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drawings/drawing6.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omments1.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7.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drawings/drawing8.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omments2.xml" ContentType="application/vnd.openxmlformats-officedocument.spreadsheetml.comments+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drawings/drawing9.xml" ContentType="application/vnd.openxmlformats-officedocument.drawing+xml"/>
  <Override PartName="/xl/charts/chart18.xml" ContentType="application/vnd.openxmlformats-officedocument.drawingml.chart+xml"/>
  <Override PartName="/xl/charts/style3.xml" ContentType="application/vnd.ms-office.chartstyle+xml"/>
  <Override PartName="/xl/charts/colors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filterPrivacy="1" codeName="ThisWorkbook" defaultThemeVersion="124226"/>
  <xr:revisionPtr revIDLastSave="0" documentId="13_ncr:1_{82C25078-4722-4F7F-9A21-668D5375D02E}" xr6:coauthVersionLast="47" xr6:coauthVersionMax="47" xr10:uidLastSave="{00000000-0000-0000-0000-000000000000}"/>
  <bookViews>
    <workbookView xWindow="38280" yWindow="3570" windowWidth="29040" windowHeight="15720" tabRatio="880" firstSheet="3" activeTab="11" xr2:uid="{00000000-000D-0000-FFFF-FFFF00000000}"/>
  </bookViews>
  <sheets>
    <sheet name="Chart3" sheetId="54825" r:id="rId1"/>
    <sheet name="Chart1 (2)" sheetId="54824" r:id="rId2"/>
    <sheet name="Chart1" sheetId="12393" r:id="rId3"/>
    <sheet name="Summary Neel2Milner" sheetId="54808" r:id="rId4"/>
    <sheet name="NR Blackfoot" sheetId="54828" r:id="rId5"/>
    <sheet name="Portneuf" sheetId="54821" r:id="rId6"/>
    <sheet name="NeelyGains" sheetId="256" r:id="rId7"/>
    <sheet name="MinidokaGains" sheetId="101" r:id="rId8"/>
    <sheet name="MilnerGains" sheetId="115" r:id="rId9"/>
    <sheet name="Residual Comparison Neel2Milner" sheetId="54820" r:id="rId10"/>
    <sheet name="scratch" sheetId="54811" r:id="rId11"/>
    <sheet name="Residual Comparison w_Port_BF" sheetId="54826" r:id="rId12"/>
    <sheet name="Summary w_Port_BF" sheetId="54827"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V10" i="54826" l="1"/>
  <c r="BV9" i="54826"/>
  <c r="BV8" i="54826"/>
  <c r="BV7" i="54826"/>
  <c r="BV6" i="54826"/>
  <c r="BV5" i="54826"/>
  <c r="BB6" i="54826"/>
  <c r="BC6" i="54826"/>
  <c r="AI6" i="54826"/>
  <c r="AG9" i="54826"/>
  <c r="AG10" i="54826"/>
  <c r="AG11" i="54826"/>
  <c r="AG12" i="54826"/>
  <c r="AG13" i="54826"/>
  <c r="AG14" i="54826"/>
  <c r="AG15" i="54826"/>
  <c r="AG16" i="54826"/>
  <c r="AG17" i="54826"/>
  <c r="AG18" i="54826"/>
  <c r="AG19" i="54826"/>
  <c r="AG20" i="54826"/>
  <c r="AG21" i="54826"/>
  <c r="AG22" i="54826"/>
  <c r="AG23" i="54826"/>
  <c r="AG24" i="54826"/>
  <c r="AG25" i="54826"/>
  <c r="AG26" i="54826"/>
  <c r="AG27" i="54826"/>
  <c r="AG28" i="54826"/>
  <c r="AG29" i="54826"/>
  <c r="AG30" i="54826"/>
  <c r="AG31" i="54826"/>
  <c r="AG32" i="54826"/>
  <c r="AG33" i="54826"/>
  <c r="AG34" i="54826"/>
  <c r="AG35" i="54826"/>
  <c r="AG36" i="54826"/>
  <c r="AG37" i="54826"/>
  <c r="AG38" i="54826"/>
  <c r="AG39" i="54826"/>
  <c r="AG40" i="54826"/>
  <c r="AG41" i="54826"/>
  <c r="AG42" i="54826"/>
  <c r="AG43" i="54826"/>
  <c r="AG44" i="54826"/>
  <c r="AG45" i="54826"/>
  <c r="AG46" i="54826"/>
  <c r="AG47" i="54826"/>
  <c r="AG48" i="54826"/>
  <c r="AG49" i="54826"/>
  <c r="AG50" i="54826"/>
  <c r="AG51" i="54826"/>
  <c r="AG52" i="54826"/>
  <c r="AG53" i="54826"/>
  <c r="AG54" i="54826"/>
  <c r="AG55" i="54826"/>
  <c r="AG56" i="54826"/>
  <c r="AG57" i="54826"/>
  <c r="AG58" i="54826"/>
  <c r="AG59" i="54826"/>
  <c r="AG60" i="54826"/>
  <c r="AG61" i="54826"/>
  <c r="AG62" i="54826"/>
  <c r="AG63" i="54826"/>
  <c r="AG64" i="54826"/>
  <c r="AG65" i="54826"/>
  <c r="AG66" i="54826"/>
  <c r="AG67" i="54826"/>
  <c r="AG68" i="54826"/>
  <c r="AG69" i="54826"/>
  <c r="AG70" i="54826"/>
  <c r="AG71" i="54826"/>
  <c r="AG72" i="54826"/>
  <c r="AG73" i="54826"/>
  <c r="AG74" i="54826"/>
  <c r="AG75" i="54826"/>
  <c r="AG76" i="54826"/>
  <c r="AG77" i="54826"/>
  <c r="AG78" i="54826"/>
  <c r="AG79" i="54826"/>
  <c r="AG80" i="54826"/>
  <c r="AG81" i="54826"/>
  <c r="AG82" i="54826"/>
  <c r="AG83" i="54826"/>
  <c r="AG84" i="54826"/>
  <c r="AG85" i="54826"/>
  <c r="AG86" i="54826"/>
  <c r="AG87" i="54826"/>
  <c r="AG88" i="54826"/>
  <c r="AG89" i="54826"/>
  <c r="AG90" i="54826"/>
  <c r="AG91" i="54826"/>
  <c r="AG92" i="54826"/>
  <c r="AG93" i="54826"/>
  <c r="AG94" i="54826"/>
  <c r="AG95" i="54826"/>
  <c r="AG96" i="54826"/>
  <c r="AG97" i="54826"/>
  <c r="AG98" i="54826"/>
  <c r="AG99" i="54826"/>
  <c r="AG100" i="54826"/>
  <c r="AG101" i="54826"/>
  <c r="AG102" i="54826"/>
  <c r="AG103" i="54826"/>
  <c r="AG104" i="54826"/>
  <c r="AG105" i="54826"/>
  <c r="AG106" i="54826"/>
  <c r="AG107" i="54826"/>
  <c r="AG108" i="54826"/>
  <c r="AG109" i="54826"/>
  <c r="AG110" i="54826"/>
  <c r="AG111" i="54826"/>
  <c r="AG112" i="54826"/>
  <c r="AG113" i="54826"/>
  <c r="AG114" i="54826"/>
  <c r="AG115" i="54826"/>
  <c r="AG116" i="54826"/>
  <c r="AG117" i="54826"/>
  <c r="AG118" i="54826"/>
  <c r="AG119" i="54826"/>
  <c r="AG120" i="54826"/>
  <c r="AG121" i="54826"/>
  <c r="AG122" i="54826"/>
  <c r="AG123" i="54826"/>
  <c r="AG124" i="54826"/>
  <c r="AG125" i="54826"/>
  <c r="AG126" i="54826"/>
  <c r="AG127" i="54826"/>
  <c r="AG128" i="54826"/>
  <c r="AG129" i="54826"/>
  <c r="AG130" i="54826"/>
  <c r="AG131" i="54826"/>
  <c r="AG132" i="54826"/>
  <c r="AG133" i="54826"/>
  <c r="AG134" i="54826"/>
  <c r="AG135" i="54826"/>
  <c r="AG136" i="54826"/>
  <c r="AG137" i="54826"/>
  <c r="AG138" i="54826"/>
  <c r="AG139" i="54826"/>
  <c r="AG140" i="54826"/>
  <c r="AG141" i="54826"/>
  <c r="AG142" i="54826"/>
  <c r="AG143" i="54826"/>
  <c r="AG144" i="54826"/>
  <c r="AG145" i="54826"/>
  <c r="AG146" i="54826"/>
  <c r="AG147" i="54826"/>
  <c r="AG148" i="54826"/>
  <c r="AG149" i="54826"/>
  <c r="AG150" i="54826"/>
  <c r="AG151" i="54826"/>
  <c r="AG152" i="54826"/>
  <c r="AG153" i="54826"/>
  <c r="AG154" i="54826"/>
  <c r="AG155" i="54826"/>
  <c r="AG156" i="54826"/>
  <c r="AG157" i="54826"/>
  <c r="AG158" i="54826"/>
  <c r="AG159" i="54826"/>
  <c r="AG160" i="54826"/>
  <c r="AG161" i="54826"/>
  <c r="AG162" i="54826"/>
  <c r="AG163" i="54826"/>
  <c r="AG164" i="54826"/>
  <c r="AG165" i="54826"/>
  <c r="AG166" i="54826"/>
  <c r="AG167" i="54826"/>
  <c r="AG168" i="54826"/>
  <c r="AG169" i="54826"/>
  <c r="AG170" i="54826"/>
  <c r="AG171" i="54826"/>
  <c r="AG172" i="54826"/>
  <c r="AG173" i="54826"/>
  <c r="AG174" i="54826"/>
  <c r="AG175" i="54826"/>
  <c r="AG176" i="54826"/>
  <c r="AG177" i="54826"/>
  <c r="AG178" i="54826"/>
  <c r="AG179" i="54826"/>
  <c r="AG180" i="54826"/>
  <c r="AG181" i="54826"/>
  <c r="AG182" i="54826"/>
  <c r="AG183" i="54826"/>
  <c r="AG184" i="54826"/>
  <c r="AG185" i="54826"/>
  <c r="AG186" i="54826"/>
  <c r="AG187" i="54826"/>
  <c r="AG188" i="54826"/>
  <c r="AG189" i="54826"/>
  <c r="AG190" i="54826"/>
  <c r="AG191" i="54826"/>
  <c r="AG192" i="54826"/>
  <c r="AG193" i="54826"/>
  <c r="AG194" i="54826"/>
  <c r="AG195" i="54826"/>
  <c r="AG196" i="54826"/>
  <c r="AG197" i="54826"/>
  <c r="AG198" i="54826"/>
  <c r="AG199" i="54826"/>
  <c r="AG200" i="54826"/>
  <c r="AG201" i="54826"/>
  <c r="AG202" i="54826"/>
  <c r="AG203" i="54826"/>
  <c r="AG204" i="54826"/>
  <c r="AG205" i="54826"/>
  <c r="AG206" i="54826"/>
  <c r="AG207" i="54826"/>
  <c r="AG208" i="54826"/>
  <c r="AG209" i="54826"/>
  <c r="AG210" i="54826"/>
  <c r="AG211" i="54826"/>
  <c r="AG212" i="54826"/>
  <c r="AG213" i="54826"/>
  <c r="AG214" i="54826"/>
  <c r="AG215" i="54826"/>
  <c r="AG216" i="54826"/>
  <c r="AG217" i="54826"/>
  <c r="AG218" i="54826"/>
  <c r="AG219" i="54826"/>
  <c r="AG220" i="54826"/>
  <c r="AG221" i="54826"/>
  <c r="AG222" i="54826"/>
  <c r="AG223" i="54826"/>
  <c r="AG224" i="54826"/>
  <c r="AG225" i="54826"/>
  <c r="AG226" i="54826"/>
  <c r="AG227" i="54826"/>
  <c r="AG228" i="54826"/>
  <c r="AG229" i="54826"/>
  <c r="AG230" i="54826"/>
  <c r="AG231" i="54826"/>
  <c r="AG232" i="54826"/>
  <c r="AG233" i="54826"/>
  <c r="AG234" i="54826"/>
  <c r="AG235" i="54826"/>
  <c r="AG236" i="54826"/>
  <c r="AG237" i="54826"/>
  <c r="AG238" i="54826"/>
  <c r="AG239" i="54826"/>
  <c r="AG240" i="54826"/>
  <c r="AG241" i="54826"/>
  <c r="AG242" i="54826"/>
  <c r="AG243" i="54826"/>
  <c r="AG244" i="54826"/>
  <c r="AG245" i="54826"/>
  <c r="AG246" i="54826"/>
  <c r="AG247" i="54826"/>
  <c r="AG248" i="54826"/>
  <c r="AG249" i="54826"/>
  <c r="AG250" i="54826"/>
  <c r="AG251" i="54826"/>
  <c r="AG252" i="54826"/>
  <c r="AG253" i="54826"/>
  <c r="AG254" i="54826"/>
  <c r="AG255" i="54826"/>
  <c r="AG256" i="54826"/>
  <c r="AG257" i="54826"/>
  <c r="AG258" i="54826"/>
  <c r="AG259" i="54826"/>
  <c r="AG260" i="54826"/>
  <c r="AG261" i="54826"/>
  <c r="AG262" i="54826"/>
  <c r="AG263" i="54826"/>
  <c r="AG264" i="54826"/>
  <c r="AG265" i="54826"/>
  <c r="AG266" i="54826"/>
  <c r="AG267" i="54826"/>
  <c r="AG268" i="54826"/>
  <c r="AG269" i="54826"/>
  <c r="AG270" i="54826"/>
  <c r="AG271" i="54826"/>
  <c r="AG272" i="54826"/>
  <c r="AG273" i="54826"/>
  <c r="AG274" i="54826"/>
  <c r="AG275" i="54826"/>
  <c r="AG276" i="54826"/>
  <c r="AG277" i="54826"/>
  <c r="AG278" i="54826"/>
  <c r="AG279" i="54826"/>
  <c r="AG280" i="54826"/>
  <c r="AG281" i="54826"/>
  <c r="AG282" i="54826"/>
  <c r="AG283" i="54826"/>
  <c r="AG284" i="54826"/>
  <c r="AG285" i="54826"/>
  <c r="AG286" i="54826"/>
  <c r="AG287" i="54826"/>
  <c r="AG288" i="54826"/>
  <c r="AG289" i="54826"/>
  <c r="AG290" i="54826"/>
  <c r="AG291" i="54826"/>
  <c r="AG292" i="54826"/>
  <c r="AG293" i="54826"/>
  <c r="AG294" i="54826"/>
  <c r="AG295" i="54826"/>
  <c r="AG296" i="54826"/>
  <c r="AG297" i="54826"/>
  <c r="AG298" i="54826"/>
  <c r="AG299" i="54826"/>
  <c r="AG300" i="54826"/>
  <c r="AG301" i="54826"/>
  <c r="AG302" i="54826"/>
  <c r="AG303" i="54826"/>
  <c r="AG304" i="54826"/>
  <c r="AG305" i="54826"/>
  <c r="AG306" i="54826"/>
  <c r="AG307" i="54826"/>
  <c r="AG308" i="54826"/>
  <c r="AG309" i="54826"/>
  <c r="AG310" i="54826"/>
  <c r="AG311" i="54826"/>
  <c r="AG312" i="54826"/>
  <c r="AG313" i="54826"/>
  <c r="AG314" i="54826"/>
  <c r="AG315" i="54826"/>
  <c r="AG316" i="54826"/>
  <c r="AG317" i="54826"/>
  <c r="AG318" i="54826"/>
  <c r="AG319" i="54826"/>
  <c r="AG320" i="54826"/>
  <c r="AG321" i="54826"/>
  <c r="AG322" i="54826"/>
  <c r="AG323" i="54826"/>
  <c r="AG324" i="54826"/>
  <c r="AG325" i="54826"/>
  <c r="AG326" i="54826"/>
  <c r="AG327" i="54826"/>
  <c r="AG328" i="54826"/>
  <c r="AG329" i="54826"/>
  <c r="AG330" i="54826"/>
  <c r="AG331" i="54826"/>
  <c r="AG332" i="54826"/>
  <c r="AG333" i="54826"/>
  <c r="AG334" i="54826"/>
  <c r="AG335" i="54826"/>
  <c r="AG336" i="54826"/>
  <c r="AG337" i="54826"/>
  <c r="AG338" i="54826"/>
  <c r="AG339" i="54826"/>
  <c r="AG340" i="54826"/>
  <c r="AG341" i="54826"/>
  <c r="AG342" i="54826"/>
  <c r="AG343" i="54826"/>
  <c r="AG344" i="54826"/>
  <c r="AG345" i="54826"/>
  <c r="AG346" i="54826"/>
  <c r="AG347" i="54826"/>
  <c r="AG348" i="54826"/>
  <c r="AG349" i="54826"/>
  <c r="AG350" i="54826"/>
  <c r="AG351" i="54826"/>
  <c r="AG352" i="54826"/>
  <c r="AG353" i="54826"/>
  <c r="AG354" i="54826"/>
  <c r="AG355" i="54826"/>
  <c r="AG356" i="54826"/>
  <c r="AG357" i="54826"/>
  <c r="AG358" i="54826"/>
  <c r="AG359" i="54826"/>
  <c r="AG360" i="54826"/>
  <c r="AG361" i="54826"/>
  <c r="AG362" i="54826"/>
  <c r="AG363" i="54826"/>
  <c r="AG364" i="54826"/>
  <c r="AG365" i="54826"/>
  <c r="AG366" i="54826"/>
  <c r="AG367" i="54826"/>
  <c r="AG368" i="54826"/>
  <c r="AG369" i="54826"/>
  <c r="AG370" i="54826"/>
  <c r="AG371" i="54826"/>
  <c r="AG8" i="54826"/>
  <c r="AG7" i="54826"/>
  <c r="AH254" i="54826"/>
  <c r="AH255" i="54826"/>
  <c r="AH256" i="54826"/>
  <c r="AH257" i="54826"/>
  <c r="AH258" i="54826"/>
  <c r="AH259" i="54826"/>
  <c r="AH260" i="54826"/>
  <c r="AH261" i="54826"/>
  <c r="AH262" i="54826"/>
  <c r="AH263" i="54826"/>
  <c r="AH264" i="54826"/>
  <c r="AH265" i="54826"/>
  <c r="AH266" i="54826"/>
  <c r="AH267" i="54826"/>
  <c r="AH268" i="54826"/>
  <c r="AH269" i="54826"/>
  <c r="AH270" i="54826"/>
  <c r="AH271" i="54826"/>
  <c r="AH272" i="54826"/>
  <c r="AH273" i="54826"/>
  <c r="AH274" i="54826"/>
  <c r="AH275" i="54826"/>
  <c r="AH276" i="54826"/>
  <c r="AH277" i="54826"/>
  <c r="AH278" i="54826"/>
  <c r="AH279" i="54826"/>
  <c r="AH280" i="54826"/>
  <c r="AH281" i="54826"/>
  <c r="AH282" i="54826"/>
  <c r="AH283" i="54826"/>
  <c r="AH284" i="54826"/>
  <c r="AH285" i="54826"/>
  <c r="AH286" i="54826"/>
  <c r="AH287" i="54826"/>
  <c r="AH288" i="54826"/>
  <c r="AH289" i="54826"/>
  <c r="AH290" i="54826"/>
  <c r="AH291" i="54826"/>
  <c r="AH292" i="54826"/>
  <c r="AH293" i="54826"/>
  <c r="AH294" i="54826"/>
  <c r="AH295" i="54826"/>
  <c r="AH296" i="54826"/>
  <c r="AH297" i="54826"/>
  <c r="AL292" i="54827"/>
  <c r="AL293" i="54827"/>
  <c r="AL294" i="54827"/>
  <c r="AL295" i="54827"/>
  <c r="AL296" i="54827"/>
  <c r="AL297" i="54827"/>
  <c r="AL298" i="54827"/>
  <c r="AL299" i="54827"/>
  <c r="AL300" i="54827"/>
  <c r="AL301" i="54827"/>
  <c r="AL302" i="54827"/>
  <c r="AL303" i="54827"/>
  <c r="AL304" i="54827"/>
  <c r="AL305" i="54827"/>
  <c r="AL306" i="54827"/>
  <c r="AL307" i="54827"/>
  <c r="AL308" i="54827"/>
  <c r="AL309" i="54827"/>
  <c r="AL310" i="54827"/>
  <c r="AL311" i="54827"/>
  <c r="AL312" i="54827"/>
  <c r="AL313" i="54827"/>
  <c r="AL314" i="54827"/>
  <c r="AL315" i="54827"/>
  <c r="AL316" i="54827"/>
  <c r="AL317" i="54827"/>
  <c r="AL318" i="54827"/>
  <c r="AL319" i="54827"/>
  <c r="AL320" i="54827"/>
  <c r="AL321" i="54827"/>
  <c r="AL322" i="54827"/>
  <c r="AL323" i="54827"/>
  <c r="AL324" i="54827"/>
  <c r="AL325" i="54827"/>
  <c r="AL326" i="54827"/>
  <c r="AL327" i="54827"/>
  <c r="AL328" i="54827"/>
  <c r="AL329" i="54827"/>
  <c r="AL330" i="54827"/>
  <c r="AL331" i="54827"/>
  <c r="AL332" i="54827"/>
  <c r="AL333" i="54827"/>
  <c r="AL334" i="54827"/>
  <c r="AL335" i="54827"/>
  <c r="AL336" i="54827"/>
  <c r="AL337" i="54827"/>
  <c r="AL338" i="54827"/>
  <c r="AL339" i="54827"/>
  <c r="AL340" i="54827"/>
  <c r="AL341" i="54827"/>
  <c r="AL342" i="54827"/>
  <c r="AL343" i="54827"/>
  <c r="AL344" i="54827"/>
  <c r="AL345" i="54827"/>
  <c r="AL346" i="54827"/>
  <c r="AL347" i="54827"/>
  <c r="AL348" i="54827"/>
  <c r="AL349" i="54827"/>
  <c r="AL350" i="54827"/>
  <c r="AL351" i="54827"/>
  <c r="AL352" i="54827"/>
  <c r="AL353" i="54827"/>
  <c r="AL354" i="54827"/>
  <c r="AL355" i="54827"/>
  <c r="AL356" i="54827"/>
  <c r="AL357" i="54827"/>
  <c r="AL358" i="54827"/>
  <c r="AL359" i="54827"/>
  <c r="AL360" i="54827"/>
  <c r="AL361" i="54827"/>
  <c r="AL362" i="54827"/>
  <c r="AL363" i="54827"/>
  <c r="AL364" i="54827"/>
  <c r="AL365" i="54827"/>
  <c r="AL366" i="54827"/>
  <c r="AL123" i="54827"/>
  <c r="AL124" i="54827"/>
  <c r="AL125" i="54827"/>
  <c r="AL126" i="54827"/>
  <c r="AL127" i="54827"/>
  <c r="AL128" i="54827"/>
  <c r="AL129" i="54827"/>
  <c r="AL130" i="54827"/>
  <c r="AL131" i="54827"/>
  <c r="AL132" i="54827"/>
  <c r="AL133" i="54827"/>
  <c r="AL134" i="54827"/>
  <c r="AL135" i="54827"/>
  <c r="AL136" i="54827"/>
  <c r="AL137" i="54827"/>
  <c r="AL138" i="54827"/>
  <c r="AL139" i="54827"/>
  <c r="AL140" i="54827"/>
  <c r="AL141" i="54827"/>
  <c r="AL142" i="54827"/>
  <c r="AL143" i="54827"/>
  <c r="AL144" i="54827"/>
  <c r="AL145" i="54827"/>
  <c r="AL146" i="54827"/>
  <c r="AL147" i="54827"/>
  <c r="AL148" i="54827"/>
  <c r="AL149" i="54827"/>
  <c r="AL150" i="54827"/>
  <c r="AL151" i="54827"/>
  <c r="AL152" i="54827"/>
  <c r="AL153" i="54827"/>
  <c r="AL154" i="54827"/>
  <c r="AL155" i="54827"/>
  <c r="AL156" i="54827"/>
  <c r="AL157" i="54827"/>
  <c r="AL158" i="54827"/>
  <c r="AL159" i="54827"/>
  <c r="AL160" i="54827"/>
  <c r="AL161" i="54827"/>
  <c r="AL162" i="54827"/>
  <c r="AL163" i="54827"/>
  <c r="AL164" i="54827"/>
  <c r="AL165" i="54827"/>
  <c r="AL166" i="54827"/>
  <c r="AL167" i="54827"/>
  <c r="AL168" i="54827"/>
  <c r="AL169" i="54827"/>
  <c r="AL170" i="54827"/>
  <c r="AL171" i="54827"/>
  <c r="AL172" i="54827"/>
  <c r="AL173" i="54827"/>
  <c r="AL174" i="54827"/>
  <c r="AL175" i="54827"/>
  <c r="AL176" i="54827"/>
  <c r="AL177" i="54827"/>
  <c r="AL178" i="54827"/>
  <c r="AL179" i="54827"/>
  <c r="AL180" i="54827"/>
  <c r="AL181" i="54827"/>
  <c r="AL182" i="54827"/>
  <c r="AL183" i="54827"/>
  <c r="AL184" i="54827"/>
  <c r="AL185" i="54827"/>
  <c r="AL186" i="54827"/>
  <c r="AL187" i="54827"/>
  <c r="AL188" i="54827"/>
  <c r="AL189" i="54827"/>
  <c r="AL190" i="54827"/>
  <c r="AL191" i="54827"/>
  <c r="AL192" i="54827"/>
  <c r="AL193" i="54827"/>
  <c r="AL194" i="54827"/>
  <c r="AL195" i="54827"/>
  <c r="AL196" i="54827"/>
  <c r="AL197" i="54827"/>
  <c r="AL198" i="54827"/>
  <c r="AL199" i="54827"/>
  <c r="AL200" i="54827"/>
  <c r="AL201" i="54827"/>
  <c r="AL202" i="54827"/>
  <c r="AL203" i="54827"/>
  <c r="AL204" i="54827"/>
  <c r="AL205" i="54827"/>
  <c r="AL206" i="54827"/>
  <c r="AL207" i="54827"/>
  <c r="AL208" i="54827"/>
  <c r="AL209" i="54827"/>
  <c r="AL210" i="54827"/>
  <c r="AL211" i="54827"/>
  <c r="AL212" i="54827"/>
  <c r="AL213" i="54827"/>
  <c r="AL214" i="54827"/>
  <c r="AL215" i="54827"/>
  <c r="AL216" i="54827"/>
  <c r="AL217" i="54827"/>
  <c r="AL218" i="54827"/>
  <c r="AL219" i="54827"/>
  <c r="AL220" i="54827"/>
  <c r="AL221" i="54827"/>
  <c r="AL222" i="54827"/>
  <c r="AL223" i="54827"/>
  <c r="AL224" i="54827"/>
  <c r="AL225" i="54827"/>
  <c r="AL226" i="54827"/>
  <c r="AL227" i="54827"/>
  <c r="AL228" i="54827"/>
  <c r="AL229" i="54827"/>
  <c r="AL230" i="54827"/>
  <c r="AL231" i="54827"/>
  <c r="AL232" i="54827"/>
  <c r="AL233" i="54827"/>
  <c r="AL234" i="54827"/>
  <c r="AL235" i="54827"/>
  <c r="AL236" i="54827"/>
  <c r="AL237" i="54827"/>
  <c r="AL238" i="54827"/>
  <c r="AL239" i="54827"/>
  <c r="AL240" i="54827"/>
  <c r="AL241" i="54827"/>
  <c r="AL242" i="54827"/>
  <c r="AL243" i="54827"/>
  <c r="AL244" i="54827"/>
  <c r="AL245" i="54827"/>
  <c r="AL246" i="54827"/>
  <c r="AL247" i="54827"/>
  <c r="AL248" i="54827"/>
  <c r="AL249" i="54827"/>
  <c r="AL250" i="54827"/>
  <c r="AL251" i="54827"/>
  <c r="AL252" i="54827"/>
  <c r="AL253" i="54827"/>
  <c r="AL254" i="54827"/>
  <c r="AL255" i="54827"/>
  <c r="AL256" i="54827"/>
  <c r="AL257" i="54827"/>
  <c r="AL258" i="54827"/>
  <c r="AL259" i="54827"/>
  <c r="AL260" i="54827"/>
  <c r="AL261" i="54827"/>
  <c r="AL262" i="54827"/>
  <c r="AL263" i="54827"/>
  <c r="AL264" i="54827"/>
  <c r="AL265" i="54827"/>
  <c r="AL266" i="54827"/>
  <c r="AL267" i="54827"/>
  <c r="AL268" i="54827"/>
  <c r="AL269" i="54827"/>
  <c r="AL270" i="54827"/>
  <c r="AL271" i="54827"/>
  <c r="AL272" i="54827"/>
  <c r="AL273" i="54827"/>
  <c r="AL274" i="54827"/>
  <c r="AL275" i="54827"/>
  <c r="AL276" i="54827"/>
  <c r="AL277" i="54827"/>
  <c r="AL278" i="54827"/>
  <c r="AL279" i="54827"/>
  <c r="AL280" i="54827"/>
  <c r="AL281" i="54827"/>
  <c r="AL282" i="54827"/>
  <c r="AL283" i="54827"/>
  <c r="AL284" i="54827"/>
  <c r="AL285" i="54827"/>
  <c r="AL286" i="54827"/>
  <c r="AL287" i="54827"/>
  <c r="AL288" i="54827"/>
  <c r="AL289" i="54827"/>
  <c r="AL290" i="54827"/>
  <c r="AL291" i="54827"/>
  <c r="AL122" i="54827"/>
  <c r="AL121" i="54827"/>
  <c r="AL3" i="54827"/>
  <c r="AL4" i="54827"/>
  <c r="AL5" i="54827"/>
  <c r="AL6" i="54827"/>
  <c r="AL7" i="54827"/>
  <c r="AL8" i="54827"/>
  <c r="AL9" i="54827"/>
  <c r="AL10" i="54827"/>
  <c r="AL11" i="54827"/>
  <c r="AL12" i="54827"/>
  <c r="AL13" i="54827"/>
  <c r="AL14" i="54827"/>
  <c r="AL15" i="54827"/>
  <c r="AL16" i="54827"/>
  <c r="AL17" i="54827"/>
  <c r="AL18" i="54827"/>
  <c r="AL19" i="54827"/>
  <c r="AL20" i="54827"/>
  <c r="AL21" i="54827"/>
  <c r="AL22" i="54827"/>
  <c r="AL23" i="54827"/>
  <c r="AL24" i="54827"/>
  <c r="AL25" i="54827"/>
  <c r="AL26" i="54827"/>
  <c r="AL27" i="54827"/>
  <c r="AL28" i="54827"/>
  <c r="AL29" i="54827"/>
  <c r="AL30" i="54827"/>
  <c r="AL31" i="54827"/>
  <c r="AL32" i="54827"/>
  <c r="AL33" i="54827"/>
  <c r="AL34" i="54827"/>
  <c r="AL35" i="54827"/>
  <c r="AL36" i="54827"/>
  <c r="AL37" i="54827"/>
  <c r="AL38" i="54827"/>
  <c r="AL39" i="54827"/>
  <c r="AL40" i="54827"/>
  <c r="AL41" i="54827"/>
  <c r="AL42" i="54827"/>
  <c r="AL43" i="54827"/>
  <c r="AL44" i="54827"/>
  <c r="AL45" i="54827"/>
  <c r="AL46" i="54827"/>
  <c r="AL47" i="54827"/>
  <c r="AL48" i="54827"/>
  <c r="AL49" i="54827"/>
  <c r="AL50" i="54827"/>
  <c r="AL51" i="54827"/>
  <c r="AL52" i="54827"/>
  <c r="AL53" i="54827"/>
  <c r="AL54" i="54827"/>
  <c r="AL55" i="54827"/>
  <c r="AL56" i="54827"/>
  <c r="AL57" i="54827"/>
  <c r="AL58" i="54827"/>
  <c r="AL59" i="54827"/>
  <c r="AL60" i="54827"/>
  <c r="AL61" i="54827"/>
  <c r="AL62" i="54827"/>
  <c r="AL63" i="54827"/>
  <c r="AL64" i="54827"/>
  <c r="AL65" i="54827"/>
  <c r="AL66" i="54827"/>
  <c r="AL67" i="54827"/>
  <c r="AL68" i="54827"/>
  <c r="AL69" i="54827"/>
  <c r="AL70" i="54827"/>
  <c r="AL71" i="54827"/>
  <c r="AL72" i="54827"/>
  <c r="AL73" i="54827"/>
  <c r="AL74" i="54827"/>
  <c r="AL75" i="54827"/>
  <c r="AL76" i="54827"/>
  <c r="AL77" i="54827"/>
  <c r="AL78" i="54827"/>
  <c r="AL79" i="54827"/>
  <c r="AL80" i="54827"/>
  <c r="AL81" i="54827"/>
  <c r="AL82" i="54827"/>
  <c r="AL83" i="54827"/>
  <c r="AL84" i="54827"/>
  <c r="AL85" i="54827"/>
  <c r="AL86" i="54827"/>
  <c r="AL87" i="54827"/>
  <c r="AL88" i="54827"/>
  <c r="AL89" i="54827"/>
  <c r="AL90" i="54827"/>
  <c r="AL91" i="54827"/>
  <c r="AL92" i="54827"/>
  <c r="AL93" i="54827"/>
  <c r="AL94" i="54827"/>
  <c r="AL95" i="54827"/>
  <c r="AL96" i="54827"/>
  <c r="AL97" i="54827"/>
  <c r="AL98" i="54827"/>
  <c r="AL99" i="54827"/>
  <c r="AL100" i="54827"/>
  <c r="AL101" i="54827"/>
  <c r="AL102" i="54827"/>
  <c r="AL103" i="54827"/>
  <c r="AL104" i="54827"/>
  <c r="AL105" i="54827"/>
  <c r="AL106" i="54827"/>
  <c r="AL107" i="54827"/>
  <c r="AL108" i="54827"/>
  <c r="AL109" i="54827"/>
  <c r="AL110" i="54827"/>
  <c r="AL111" i="54827"/>
  <c r="AL112" i="54827"/>
  <c r="AL113" i="54827"/>
  <c r="AL114" i="54827"/>
  <c r="AL115" i="54827"/>
  <c r="AL116" i="54827"/>
  <c r="AL117" i="54827"/>
  <c r="AL118" i="54827"/>
  <c r="AL119" i="54827"/>
  <c r="AL120" i="54827"/>
  <c r="AL2" i="54827"/>
  <c r="AH6" i="54826"/>
  <c r="AL123" i="54808"/>
  <c r="AL124" i="54808"/>
  <c r="AL125" i="54808"/>
  <c r="AL126" i="54808"/>
  <c r="AL127" i="54808"/>
  <c r="AL128" i="54808"/>
  <c r="AL129" i="54808"/>
  <c r="AL130" i="54808"/>
  <c r="AL131" i="54808"/>
  <c r="AL132" i="54808"/>
  <c r="AL133" i="54808"/>
  <c r="AL134" i="54808"/>
  <c r="AL135" i="54808"/>
  <c r="AL136" i="54808"/>
  <c r="AL137" i="54808"/>
  <c r="AL138" i="54808"/>
  <c r="AL139" i="54808"/>
  <c r="AL140" i="54808"/>
  <c r="AL141" i="54808"/>
  <c r="AL142" i="54808"/>
  <c r="AL143" i="54808"/>
  <c r="AL144" i="54808"/>
  <c r="AL145" i="54808"/>
  <c r="AL146" i="54808"/>
  <c r="AL147" i="54808"/>
  <c r="AL148" i="54808"/>
  <c r="AL149" i="54808"/>
  <c r="AL150" i="54808"/>
  <c r="AL151" i="54808"/>
  <c r="AL152" i="54808"/>
  <c r="AL153" i="54808"/>
  <c r="AL154" i="54808"/>
  <c r="AL155" i="54808"/>
  <c r="AL156" i="54808"/>
  <c r="AL157" i="54808"/>
  <c r="AL158" i="54808"/>
  <c r="AL159" i="54808"/>
  <c r="AL160" i="54808"/>
  <c r="AL161" i="54808"/>
  <c r="AL162" i="54808"/>
  <c r="AL163" i="54808"/>
  <c r="AL164" i="54808"/>
  <c r="AL165" i="54808"/>
  <c r="AL166" i="54808"/>
  <c r="AL167" i="54808"/>
  <c r="AL168" i="54808"/>
  <c r="AL169" i="54808"/>
  <c r="AL170" i="54808"/>
  <c r="AL171" i="54808"/>
  <c r="AL172" i="54808"/>
  <c r="AL173" i="54808"/>
  <c r="AL174" i="54808"/>
  <c r="AL175" i="54808"/>
  <c r="AL176" i="54808"/>
  <c r="AL177" i="54808"/>
  <c r="AL178" i="54808"/>
  <c r="AL179" i="54808"/>
  <c r="AL180" i="54808"/>
  <c r="AL181" i="54808"/>
  <c r="AL182" i="54808"/>
  <c r="AL183" i="54808"/>
  <c r="AL184" i="54808"/>
  <c r="AL185" i="54808"/>
  <c r="AL186" i="54808"/>
  <c r="AL187" i="54808"/>
  <c r="AL188" i="54808"/>
  <c r="AL189" i="54808"/>
  <c r="AL190" i="54808"/>
  <c r="AL191" i="54808"/>
  <c r="AL192" i="54808"/>
  <c r="AL193" i="54808"/>
  <c r="AL194" i="54808"/>
  <c r="AL195" i="54808"/>
  <c r="AL196" i="54808"/>
  <c r="AL197" i="54808"/>
  <c r="AL198" i="54808"/>
  <c r="AL199" i="54808"/>
  <c r="AL200" i="54808"/>
  <c r="AL201" i="54808"/>
  <c r="AL202" i="54808"/>
  <c r="AL203" i="54808"/>
  <c r="AL204" i="54808"/>
  <c r="AL205" i="54808"/>
  <c r="AL206" i="54808"/>
  <c r="AL207" i="54808"/>
  <c r="AL208" i="54808"/>
  <c r="AL209" i="54808"/>
  <c r="AL210" i="54808"/>
  <c r="AL211" i="54808"/>
  <c r="AL212" i="54808"/>
  <c r="AL213" i="54808"/>
  <c r="AL214" i="54808"/>
  <c r="AL215" i="54808"/>
  <c r="AL216" i="54808"/>
  <c r="AL217" i="54808"/>
  <c r="AL218" i="54808"/>
  <c r="AL219" i="54808"/>
  <c r="AL220" i="54808"/>
  <c r="AL221" i="54808"/>
  <c r="AL222" i="54808"/>
  <c r="AL223" i="54808"/>
  <c r="AL224" i="54808"/>
  <c r="AL225" i="54808"/>
  <c r="AL226" i="54808"/>
  <c r="AL227" i="54808"/>
  <c r="AL228" i="54808"/>
  <c r="AL229" i="54808"/>
  <c r="AL230" i="54808"/>
  <c r="AL231" i="54808"/>
  <c r="AL232" i="54808"/>
  <c r="AL233" i="54808"/>
  <c r="AL234" i="54808"/>
  <c r="AL235" i="54808"/>
  <c r="AL236" i="54808"/>
  <c r="AL237" i="54808"/>
  <c r="AL238" i="54808"/>
  <c r="AL239" i="54808"/>
  <c r="AL240" i="54808"/>
  <c r="AL241" i="54808"/>
  <c r="AL242" i="54808"/>
  <c r="AL243" i="54808"/>
  <c r="AL244" i="54808"/>
  <c r="AL245" i="54808"/>
  <c r="AL246" i="54808"/>
  <c r="AL247" i="54808"/>
  <c r="AL248" i="54808"/>
  <c r="AL122" i="54808"/>
  <c r="AL3" i="54808"/>
  <c r="AL4" i="54808"/>
  <c r="AL5" i="54808"/>
  <c r="AL6" i="54808"/>
  <c r="AL7" i="54808"/>
  <c r="AL8" i="54808"/>
  <c r="AL9" i="54808"/>
  <c r="AL10" i="54808"/>
  <c r="AL11" i="54808"/>
  <c r="AL12" i="54808"/>
  <c r="AL13" i="54808"/>
  <c r="AL14" i="54808"/>
  <c r="AL15" i="54808"/>
  <c r="AL16" i="54808"/>
  <c r="AL17" i="54808"/>
  <c r="AL18" i="54808"/>
  <c r="AL19" i="54808"/>
  <c r="AL20" i="54808"/>
  <c r="AL21" i="54808"/>
  <c r="AL22" i="54808"/>
  <c r="AL23" i="54808"/>
  <c r="AL24" i="54808"/>
  <c r="AL25" i="54808"/>
  <c r="AL26" i="54808"/>
  <c r="AL27" i="54808"/>
  <c r="AL28" i="54808"/>
  <c r="AL29" i="54808"/>
  <c r="AL30" i="54808"/>
  <c r="AL31" i="54808"/>
  <c r="AL32" i="54808"/>
  <c r="AL33" i="54808"/>
  <c r="AL34" i="54808"/>
  <c r="AL35" i="54808"/>
  <c r="AL36" i="54808"/>
  <c r="AL37" i="54808"/>
  <c r="AL38" i="54808"/>
  <c r="AL39" i="54808"/>
  <c r="AL40" i="54808"/>
  <c r="AL41" i="54808"/>
  <c r="AL42" i="54808"/>
  <c r="AL43" i="54808"/>
  <c r="AL44" i="54808"/>
  <c r="AL45" i="54808"/>
  <c r="AL46" i="54808"/>
  <c r="AL47" i="54808"/>
  <c r="AL48" i="54808"/>
  <c r="AL49" i="54808"/>
  <c r="AL50" i="54808"/>
  <c r="AL51" i="54808"/>
  <c r="AL52" i="54808"/>
  <c r="AL53" i="54808"/>
  <c r="AL54" i="54808"/>
  <c r="AL55" i="54808"/>
  <c r="AL56" i="54808"/>
  <c r="AL57" i="54808"/>
  <c r="AL58" i="54808"/>
  <c r="AL59" i="54808"/>
  <c r="AL60" i="54808"/>
  <c r="AL61" i="54808"/>
  <c r="AL62" i="54808"/>
  <c r="AL63" i="54808"/>
  <c r="AL64" i="54808"/>
  <c r="AL65" i="54808"/>
  <c r="AL66" i="54808"/>
  <c r="AL67" i="54808"/>
  <c r="AL68" i="54808"/>
  <c r="AL69" i="54808"/>
  <c r="AL70" i="54808"/>
  <c r="AL71" i="54808"/>
  <c r="AL72" i="54808"/>
  <c r="AL73" i="54808"/>
  <c r="AL74" i="54808"/>
  <c r="AL75" i="54808"/>
  <c r="AL76" i="54808"/>
  <c r="AL77" i="54808"/>
  <c r="AL78" i="54808"/>
  <c r="AL79" i="54808"/>
  <c r="AL80" i="54808"/>
  <c r="AL81" i="54808"/>
  <c r="AL82" i="54808"/>
  <c r="AL83" i="54808"/>
  <c r="AL84" i="54808"/>
  <c r="AL85" i="54808"/>
  <c r="AL86" i="54808"/>
  <c r="AL87" i="54808"/>
  <c r="AL88" i="54808"/>
  <c r="AL89" i="54808"/>
  <c r="AL90" i="54808"/>
  <c r="AL91" i="54808"/>
  <c r="AL92" i="54808"/>
  <c r="AL93" i="54808"/>
  <c r="AL94" i="54808"/>
  <c r="AL95" i="54808"/>
  <c r="AL96" i="54808"/>
  <c r="AL97" i="54808"/>
  <c r="AL98" i="54808"/>
  <c r="AL99" i="54808"/>
  <c r="AL100" i="54808"/>
  <c r="AL101" i="54808"/>
  <c r="AL102" i="54808"/>
  <c r="AL103" i="54808"/>
  <c r="AL104" i="54808"/>
  <c r="AL105" i="54808"/>
  <c r="AL106" i="54808"/>
  <c r="AL107" i="54808"/>
  <c r="AL108" i="54808"/>
  <c r="AL109" i="54808"/>
  <c r="AL110" i="54808"/>
  <c r="AL111" i="54808"/>
  <c r="AL112" i="54808"/>
  <c r="AL113" i="54808"/>
  <c r="AL114" i="54808"/>
  <c r="AL115" i="54808"/>
  <c r="AL116" i="54808"/>
  <c r="AL117" i="54808"/>
  <c r="AL118" i="54808"/>
  <c r="AL119" i="54808"/>
  <c r="AL120" i="54808"/>
  <c r="AL121" i="54808"/>
  <c r="AL2" i="54808"/>
  <c r="BB7" i="54826" l="1"/>
  <c r="AK345" i="54827"/>
  <c r="AK279" i="54827" l="1"/>
  <c r="AK280" i="54827"/>
  <c r="AK281" i="54827"/>
  <c r="AK282" i="54827"/>
  <c r="AK283" i="54827"/>
  <c r="AK284" i="54827"/>
  <c r="AK285" i="54827"/>
  <c r="AK286" i="54827"/>
  <c r="AK287" i="54827"/>
  <c r="AK288" i="54827"/>
  <c r="AK289" i="54827"/>
  <c r="AK290" i="54827"/>
  <c r="AK291" i="54827"/>
  <c r="AK292" i="54827"/>
  <c r="AK293" i="54827"/>
  <c r="AK294" i="54827"/>
  <c r="AK295" i="54827"/>
  <c r="AK296" i="54827"/>
  <c r="AK297" i="54827"/>
  <c r="AK298" i="54827"/>
  <c r="AK299" i="54827"/>
  <c r="AK300" i="54827"/>
  <c r="AK301" i="54827"/>
  <c r="AK302" i="54827"/>
  <c r="AK303" i="54827"/>
  <c r="AK304" i="54827"/>
  <c r="AK305" i="54827"/>
  <c r="AK306" i="54827"/>
  <c r="AK307" i="54827"/>
  <c r="AK308" i="54827"/>
  <c r="AK309" i="54827"/>
  <c r="AK310" i="54827"/>
  <c r="AK311" i="54827"/>
  <c r="AK312" i="54827"/>
  <c r="AK313" i="54827"/>
  <c r="AK314" i="54827"/>
  <c r="AK315" i="54827"/>
  <c r="AK316" i="54827"/>
  <c r="AK317" i="54827"/>
  <c r="AK318" i="54827"/>
  <c r="AK319" i="54827"/>
  <c r="AK320" i="54827"/>
  <c r="AK321" i="54827"/>
  <c r="AK322" i="54827"/>
  <c r="AK323" i="54827"/>
  <c r="AK324" i="54827"/>
  <c r="AK325" i="54827"/>
  <c r="AK326" i="54827"/>
  <c r="AK327" i="54827"/>
  <c r="AK328" i="54827"/>
  <c r="AK329" i="54827"/>
  <c r="AK330" i="54827"/>
  <c r="AK331" i="54827"/>
  <c r="AK332" i="54827"/>
  <c r="AK333" i="54827"/>
  <c r="AK334" i="54827"/>
  <c r="AK335" i="54827"/>
  <c r="AK336" i="54827"/>
  <c r="AK337" i="54827"/>
  <c r="AK338" i="54827"/>
  <c r="AK339" i="54827"/>
  <c r="AK340" i="54827"/>
  <c r="AK341" i="54827"/>
  <c r="AK342" i="54827"/>
  <c r="AK343" i="54827"/>
  <c r="AK344" i="54827"/>
  <c r="AK346" i="54827"/>
  <c r="AK347" i="54827"/>
  <c r="AK348" i="54827"/>
  <c r="AK349" i="54827"/>
  <c r="AK350" i="54827"/>
  <c r="AK351" i="54827"/>
  <c r="AK352" i="54827"/>
  <c r="AK353" i="54827"/>
  <c r="AK354" i="54827"/>
  <c r="AK355" i="54827"/>
  <c r="AK356" i="54827"/>
  <c r="AK357" i="54827"/>
  <c r="AK358" i="54827"/>
  <c r="AK359" i="54827"/>
  <c r="AK360" i="54827"/>
  <c r="AK361" i="54827"/>
  <c r="AK362" i="54827"/>
  <c r="AK363" i="54827"/>
  <c r="AK364" i="54827"/>
  <c r="AK365" i="54827"/>
  <c r="AK366" i="54827"/>
  <c r="D280" i="54827"/>
  <c r="E280" i="54827"/>
  <c r="F280" i="54827"/>
  <c r="G280" i="54827"/>
  <c r="H280" i="54827"/>
  <c r="I280" i="54827"/>
  <c r="J280" i="54827"/>
  <c r="K280" i="54827"/>
  <c r="L280" i="54827"/>
  <c r="M280" i="54827"/>
  <c r="N280" i="54827"/>
  <c r="O280" i="54827"/>
  <c r="P280" i="54827"/>
  <c r="Q280" i="54827"/>
  <c r="R280" i="54827"/>
  <c r="S280" i="54827"/>
  <c r="T280" i="54827"/>
  <c r="U280" i="54827"/>
  <c r="V280" i="54827"/>
  <c r="W280" i="54827"/>
  <c r="X280" i="54827"/>
  <c r="Y280" i="54827"/>
  <c r="Z280" i="54827"/>
  <c r="AA280" i="54827"/>
  <c r="AB280" i="54827"/>
  <c r="AC280" i="54827"/>
  <c r="AD280" i="54827"/>
  <c r="AE280" i="54827"/>
  <c r="AF280" i="54827"/>
  <c r="AG280" i="54827"/>
  <c r="AH280" i="54827"/>
  <c r="AI280" i="54827"/>
  <c r="AJ280" i="54827"/>
  <c r="D281" i="54827"/>
  <c r="E281" i="54827"/>
  <c r="F281" i="54827"/>
  <c r="G281" i="54827"/>
  <c r="H281" i="54827"/>
  <c r="I281" i="54827"/>
  <c r="J281" i="54827"/>
  <c r="K281" i="54827"/>
  <c r="L281" i="54827"/>
  <c r="M281" i="54827"/>
  <c r="N281" i="54827"/>
  <c r="O281" i="54827"/>
  <c r="P281" i="54827"/>
  <c r="Q281" i="54827"/>
  <c r="R281" i="54827"/>
  <c r="S281" i="54827"/>
  <c r="T281" i="54827"/>
  <c r="U281" i="54827"/>
  <c r="V281" i="54827"/>
  <c r="W281" i="54827"/>
  <c r="X281" i="54827"/>
  <c r="Y281" i="54827"/>
  <c r="Z281" i="54827"/>
  <c r="AA281" i="54827"/>
  <c r="AB281" i="54827"/>
  <c r="AC281" i="54827"/>
  <c r="AD281" i="54827"/>
  <c r="AE281" i="54827"/>
  <c r="AF281" i="54827"/>
  <c r="AG281" i="54827"/>
  <c r="AH281" i="54827"/>
  <c r="AI281" i="54827"/>
  <c r="AJ281" i="54827"/>
  <c r="D282" i="54827"/>
  <c r="E282" i="54827"/>
  <c r="F282" i="54827"/>
  <c r="G282" i="54827"/>
  <c r="H282" i="54827"/>
  <c r="I282" i="54827"/>
  <c r="J282" i="54827"/>
  <c r="K282" i="54827"/>
  <c r="L282" i="54827"/>
  <c r="M282" i="54827"/>
  <c r="N282" i="54827"/>
  <c r="O282" i="54827"/>
  <c r="P282" i="54827"/>
  <c r="Q282" i="54827"/>
  <c r="R282" i="54827"/>
  <c r="S282" i="54827"/>
  <c r="T282" i="54827"/>
  <c r="U282" i="54827"/>
  <c r="V282" i="54827"/>
  <c r="W282" i="54827"/>
  <c r="X282" i="54827"/>
  <c r="Y282" i="54827"/>
  <c r="Z282" i="54827"/>
  <c r="AA282" i="54827"/>
  <c r="AB282" i="54827"/>
  <c r="AC282" i="54827"/>
  <c r="AD282" i="54827"/>
  <c r="AE282" i="54827"/>
  <c r="AF282" i="54827"/>
  <c r="AG282" i="54827"/>
  <c r="AH282" i="54827"/>
  <c r="AI282" i="54827"/>
  <c r="AJ282" i="54827"/>
  <c r="D283" i="54827"/>
  <c r="E283" i="54827"/>
  <c r="F283" i="54827"/>
  <c r="G283" i="54827"/>
  <c r="H283" i="54827"/>
  <c r="I283" i="54827"/>
  <c r="J283" i="54827"/>
  <c r="K283" i="54827"/>
  <c r="L283" i="54827"/>
  <c r="M283" i="54827"/>
  <c r="N283" i="54827"/>
  <c r="O283" i="54827"/>
  <c r="P283" i="54827"/>
  <c r="Q283" i="54827"/>
  <c r="R283" i="54827"/>
  <c r="S283" i="54827"/>
  <c r="T283" i="54827"/>
  <c r="U283" i="54827"/>
  <c r="V283" i="54827"/>
  <c r="W283" i="54827"/>
  <c r="X283" i="54827"/>
  <c r="Y283" i="54827"/>
  <c r="Z283" i="54827"/>
  <c r="AA283" i="54827"/>
  <c r="AB283" i="54827"/>
  <c r="AC283" i="54827"/>
  <c r="AD283" i="54827"/>
  <c r="AE283" i="54827"/>
  <c r="AF283" i="54827"/>
  <c r="AG283" i="54827"/>
  <c r="AH283" i="54827"/>
  <c r="AI283" i="54827"/>
  <c r="AJ283" i="54827"/>
  <c r="D284" i="54827"/>
  <c r="E284" i="54827"/>
  <c r="F284" i="54827"/>
  <c r="G284" i="54827"/>
  <c r="H284" i="54827"/>
  <c r="I284" i="54827"/>
  <c r="J284" i="54827"/>
  <c r="K284" i="54827"/>
  <c r="L284" i="54827"/>
  <c r="M284" i="54827"/>
  <c r="N284" i="54827"/>
  <c r="O284" i="54827"/>
  <c r="P284" i="54827"/>
  <c r="Q284" i="54827"/>
  <c r="R284" i="54827"/>
  <c r="S284" i="54827"/>
  <c r="T284" i="54827"/>
  <c r="U284" i="54827"/>
  <c r="V284" i="54827"/>
  <c r="W284" i="54827"/>
  <c r="X284" i="54827"/>
  <c r="Y284" i="54827"/>
  <c r="Z284" i="54827"/>
  <c r="AA284" i="54827"/>
  <c r="AB284" i="54827"/>
  <c r="AC284" i="54827"/>
  <c r="AD284" i="54827"/>
  <c r="AE284" i="54827"/>
  <c r="AF284" i="54827"/>
  <c r="AG284" i="54827"/>
  <c r="AH284" i="54827"/>
  <c r="AI284" i="54827"/>
  <c r="AJ284" i="54827"/>
  <c r="D285" i="54827"/>
  <c r="E285" i="54827"/>
  <c r="F285" i="54827"/>
  <c r="G285" i="54827"/>
  <c r="H285" i="54827"/>
  <c r="I285" i="54827"/>
  <c r="J285" i="54827"/>
  <c r="K285" i="54827"/>
  <c r="L285" i="54827"/>
  <c r="M285" i="54827"/>
  <c r="N285" i="54827"/>
  <c r="O285" i="54827"/>
  <c r="P285" i="54827"/>
  <c r="Q285" i="54827"/>
  <c r="R285" i="54827"/>
  <c r="S285" i="54827"/>
  <c r="T285" i="54827"/>
  <c r="U285" i="54827"/>
  <c r="V285" i="54827"/>
  <c r="W285" i="54827"/>
  <c r="X285" i="54827"/>
  <c r="Y285" i="54827"/>
  <c r="Z285" i="54827"/>
  <c r="AA285" i="54827"/>
  <c r="AB285" i="54827"/>
  <c r="AC285" i="54827"/>
  <c r="AD285" i="54827"/>
  <c r="AE285" i="54827"/>
  <c r="AF285" i="54827"/>
  <c r="AG285" i="54827"/>
  <c r="AH285" i="54827"/>
  <c r="AI285" i="54827"/>
  <c r="AJ285" i="54827"/>
  <c r="D286" i="54827"/>
  <c r="E286" i="54827"/>
  <c r="F286" i="54827"/>
  <c r="G286" i="54827"/>
  <c r="H286" i="54827"/>
  <c r="I286" i="54827"/>
  <c r="J286" i="54827"/>
  <c r="K286" i="54827"/>
  <c r="L286" i="54827"/>
  <c r="M286" i="54827"/>
  <c r="N286" i="54827"/>
  <c r="O286" i="54827"/>
  <c r="P286" i="54827"/>
  <c r="Q286" i="54827"/>
  <c r="R286" i="54827"/>
  <c r="S286" i="54827"/>
  <c r="T286" i="54827"/>
  <c r="U286" i="54827"/>
  <c r="V286" i="54827"/>
  <c r="W286" i="54827"/>
  <c r="X286" i="54827"/>
  <c r="Y286" i="54827"/>
  <c r="Z286" i="54827"/>
  <c r="AA286" i="54827"/>
  <c r="AB286" i="54827"/>
  <c r="AC286" i="54827"/>
  <c r="AD286" i="54827"/>
  <c r="AE286" i="54827"/>
  <c r="AF286" i="54827"/>
  <c r="AG286" i="54827"/>
  <c r="AH286" i="54827"/>
  <c r="AI286" i="54827"/>
  <c r="AJ286" i="54827"/>
  <c r="D287" i="54827"/>
  <c r="E287" i="54827"/>
  <c r="F287" i="54827"/>
  <c r="G287" i="54827"/>
  <c r="H287" i="54827"/>
  <c r="I287" i="54827"/>
  <c r="J287" i="54827"/>
  <c r="K287" i="54827"/>
  <c r="L287" i="54827"/>
  <c r="M287" i="54827"/>
  <c r="N287" i="54827"/>
  <c r="O287" i="54827"/>
  <c r="P287" i="54827"/>
  <c r="Q287" i="54827"/>
  <c r="R287" i="54827"/>
  <c r="S287" i="54827"/>
  <c r="T287" i="54827"/>
  <c r="U287" i="54827"/>
  <c r="V287" i="54827"/>
  <c r="W287" i="54827"/>
  <c r="X287" i="54827"/>
  <c r="Y287" i="54827"/>
  <c r="Z287" i="54827"/>
  <c r="AA287" i="54827"/>
  <c r="AB287" i="54827"/>
  <c r="AC287" i="54827"/>
  <c r="AD287" i="54827"/>
  <c r="AE287" i="54827"/>
  <c r="AF287" i="54827"/>
  <c r="AG287" i="54827"/>
  <c r="AH287" i="54827"/>
  <c r="AI287" i="54827"/>
  <c r="AJ287" i="54827"/>
  <c r="D288" i="54827"/>
  <c r="E288" i="54827"/>
  <c r="F288" i="54827"/>
  <c r="G288" i="54827"/>
  <c r="H288" i="54827"/>
  <c r="I288" i="54827"/>
  <c r="J288" i="54827"/>
  <c r="K288" i="54827"/>
  <c r="L288" i="54827"/>
  <c r="M288" i="54827"/>
  <c r="N288" i="54827"/>
  <c r="O288" i="54827"/>
  <c r="P288" i="54827"/>
  <c r="Q288" i="54827"/>
  <c r="R288" i="54827"/>
  <c r="S288" i="54827"/>
  <c r="T288" i="54827"/>
  <c r="U288" i="54827"/>
  <c r="V288" i="54827"/>
  <c r="W288" i="54827"/>
  <c r="X288" i="54827"/>
  <c r="Y288" i="54827"/>
  <c r="Z288" i="54827"/>
  <c r="AA288" i="54827"/>
  <c r="AB288" i="54827"/>
  <c r="AC288" i="54827"/>
  <c r="AD288" i="54827"/>
  <c r="AE288" i="54827"/>
  <c r="AF288" i="54827"/>
  <c r="AG288" i="54827"/>
  <c r="AH288" i="54827"/>
  <c r="AI288" i="54827"/>
  <c r="AJ288" i="54827"/>
  <c r="D289" i="54827"/>
  <c r="E289" i="54827"/>
  <c r="F289" i="54827"/>
  <c r="G289" i="54827"/>
  <c r="H289" i="54827"/>
  <c r="I289" i="54827"/>
  <c r="J289" i="54827"/>
  <c r="K289" i="54827"/>
  <c r="L289" i="54827"/>
  <c r="M289" i="54827"/>
  <c r="N289" i="54827"/>
  <c r="O289" i="54827"/>
  <c r="P289" i="54827"/>
  <c r="Q289" i="54827"/>
  <c r="R289" i="54827"/>
  <c r="S289" i="54827"/>
  <c r="T289" i="54827"/>
  <c r="U289" i="54827"/>
  <c r="V289" i="54827"/>
  <c r="W289" i="54827"/>
  <c r="X289" i="54827"/>
  <c r="Y289" i="54827"/>
  <c r="Z289" i="54827"/>
  <c r="AA289" i="54827"/>
  <c r="AB289" i="54827"/>
  <c r="AC289" i="54827"/>
  <c r="AD289" i="54827"/>
  <c r="AE289" i="54827"/>
  <c r="AF289" i="54827"/>
  <c r="AG289" i="54827"/>
  <c r="AH289" i="54827"/>
  <c r="AI289" i="54827"/>
  <c r="AJ289" i="54827"/>
  <c r="D290" i="54827"/>
  <c r="E290" i="54827"/>
  <c r="F290" i="54827"/>
  <c r="G290" i="54827"/>
  <c r="H290" i="54827"/>
  <c r="I290" i="54827"/>
  <c r="J290" i="54827"/>
  <c r="K290" i="54827"/>
  <c r="L290" i="54827"/>
  <c r="M290" i="54827"/>
  <c r="N290" i="54827"/>
  <c r="O290" i="54827"/>
  <c r="P290" i="54827"/>
  <c r="Q290" i="54827"/>
  <c r="R290" i="54827"/>
  <c r="S290" i="54827"/>
  <c r="T290" i="54827"/>
  <c r="U290" i="54827"/>
  <c r="V290" i="54827"/>
  <c r="W290" i="54827"/>
  <c r="X290" i="54827"/>
  <c r="Y290" i="54827"/>
  <c r="Z290" i="54827"/>
  <c r="AA290" i="54827"/>
  <c r="AB290" i="54827"/>
  <c r="AC290" i="54827"/>
  <c r="AD290" i="54827"/>
  <c r="AE290" i="54827"/>
  <c r="AF290" i="54827"/>
  <c r="AG290" i="54827"/>
  <c r="AH290" i="54827"/>
  <c r="AI290" i="54827"/>
  <c r="AJ290" i="54827"/>
  <c r="D291" i="54827"/>
  <c r="E291" i="54827"/>
  <c r="F291" i="54827"/>
  <c r="G291" i="54827"/>
  <c r="H291" i="54827"/>
  <c r="I291" i="54827"/>
  <c r="J291" i="54827"/>
  <c r="K291" i="54827"/>
  <c r="L291" i="54827"/>
  <c r="M291" i="54827"/>
  <c r="N291" i="54827"/>
  <c r="O291" i="54827"/>
  <c r="P291" i="54827"/>
  <c r="Q291" i="54827"/>
  <c r="R291" i="54827"/>
  <c r="S291" i="54827"/>
  <c r="T291" i="54827"/>
  <c r="U291" i="54827"/>
  <c r="V291" i="54827"/>
  <c r="W291" i="54827"/>
  <c r="X291" i="54827"/>
  <c r="Y291" i="54827"/>
  <c r="Z291" i="54827"/>
  <c r="AA291" i="54827"/>
  <c r="AB291" i="54827"/>
  <c r="AC291" i="54827"/>
  <c r="AD291" i="54827"/>
  <c r="AE291" i="54827"/>
  <c r="AF291" i="54827"/>
  <c r="AG291" i="54827"/>
  <c r="AH291" i="54827"/>
  <c r="AI291" i="54827"/>
  <c r="AJ291" i="54827"/>
  <c r="D292" i="54827"/>
  <c r="E292" i="54827"/>
  <c r="F292" i="54827"/>
  <c r="G292" i="54827"/>
  <c r="H292" i="54827"/>
  <c r="I292" i="54827"/>
  <c r="J292" i="54827"/>
  <c r="K292" i="54827"/>
  <c r="L292" i="54827"/>
  <c r="M292" i="54827"/>
  <c r="N292" i="54827"/>
  <c r="O292" i="54827"/>
  <c r="P292" i="54827"/>
  <c r="Q292" i="54827"/>
  <c r="R292" i="54827"/>
  <c r="S292" i="54827"/>
  <c r="T292" i="54827"/>
  <c r="U292" i="54827"/>
  <c r="V292" i="54827"/>
  <c r="W292" i="54827"/>
  <c r="X292" i="54827"/>
  <c r="Y292" i="54827"/>
  <c r="Z292" i="54827"/>
  <c r="AA292" i="54827"/>
  <c r="AB292" i="54827"/>
  <c r="AC292" i="54827"/>
  <c r="AD292" i="54827"/>
  <c r="AE292" i="54827"/>
  <c r="AF292" i="54827"/>
  <c r="AG292" i="54827"/>
  <c r="AH292" i="54827"/>
  <c r="AI292" i="54827"/>
  <c r="AJ292" i="54827"/>
  <c r="D293" i="54827"/>
  <c r="E293" i="54827"/>
  <c r="F293" i="54827"/>
  <c r="G293" i="54827"/>
  <c r="H293" i="54827"/>
  <c r="I293" i="54827"/>
  <c r="J293" i="54827"/>
  <c r="K293" i="54827"/>
  <c r="L293" i="54827"/>
  <c r="M293" i="54827"/>
  <c r="N293" i="54827"/>
  <c r="O293" i="54827"/>
  <c r="P293" i="54827"/>
  <c r="Q293" i="54827"/>
  <c r="R293" i="54827"/>
  <c r="S293" i="54827"/>
  <c r="T293" i="54827"/>
  <c r="U293" i="54827"/>
  <c r="V293" i="54827"/>
  <c r="W293" i="54827"/>
  <c r="X293" i="54827"/>
  <c r="Y293" i="54827"/>
  <c r="Z293" i="54827"/>
  <c r="AA293" i="54827"/>
  <c r="AB293" i="54827"/>
  <c r="AC293" i="54827"/>
  <c r="AD293" i="54827"/>
  <c r="AE293" i="54827"/>
  <c r="AF293" i="54827"/>
  <c r="AG293" i="54827"/>
  <c r="AH293" i="54827"/>
  <c r="AI293" i="54827"/>
  <c r="AJ293" i="54827"/>
  <c r="D294" i="54827"/>
  <c r="E294" i="54827"/>
  <c r="F294" i="54827"/>
  <c r="G294" i="54827"/>
  <c r="H294" i="54827"/>
  <c r="I294" i="54827"/>
  <c r="J294" i="54827"/>
  <c r="K294" i="54827"/>
  <c r="L294" i="54827"/>
  <c r="M294" i="54827"/>
  <c r="N294" i="54827"/>
  <c r="O294" i="54827"/>
  <c r="P294" i="54827"/>
  <c r="Q294" i="54827"/>
  <c r="R294" i="54827"/>
  <c r="S294" i="54827"/>
  <c r="T294" i="54827"/>
  <c r="U294" i="54827"/>
  <c r="V294" i="54827"/>
  <c r="W294" i="54827"/>
  <c r="X294" i="54827"/>
  <c r="Y294" i="54827"/>
  <c r="Z294" i="54827"/>
  <c r="AA294" i="54827"/>
  <c r="AB294" i="54827"/>
  <c r="AC294" i="54827"/>
  <c r="AD294" i="54827"/>
  <c r="AE294" i="54827"/>
  <c r="AF294" i="54827"/>
  <c r="AG294" i="54827"/>
  <c r="AH294" i="54827"/>
  <c r="AI294" i="54827"/>
  <c r="AJ294" i="54827"/>
  <c r="D295" i="54827"/>
  <c r="E295" i="54827"/>
  <c r="F295" i="54827"/>
  <c r="G295" i="54827"/>
  <c r="H295" i="54827"/>
  <c r="I295" i="54827"/>
  <c r="J295" i="54827"/>
  <c r="K295" i="54827"/>
  <c r="L295" i="54827"/>
  <c r="M295" i="54827"/>
  <c r="N295" i="54827"/>
  <c r="O295" i="54827"/>
  <c r="P295" i="54827"/>
  <c r="Q295" i="54827"/>
  <c r="R295" i="54827"/>
  <c r="S295" i="54827"/>
  <c r="T295" i="54827"/>
  <c r="U295" i="54827"/>
  <c r="V295" i="54827"/>
  <c r="W295" i="54827"/>
  <c r="X295" i="54827"/>
  <c r="Y295" i="54827"/>
  <c r="Z295" i="54827"/>
  <c r="AA295" i="54827"/>
  <c r="AB295" i="54827"/>
  <c r="AC295" i="54827"/>
  <c r="AD295" i="54827"/>
  <c r="AE295" i="54827"/>
  <c r="AF295" i="54827"/>
  <c r="AG295" i="54827"/>
  <c r="AH295" i="54827"/>
  <c r="AI295" i="54827"/>
  <c r="AJ295" i="54827"/>
  <c r="D296" i="54827"/>
  <c r="E296" i="54827"/>
  <c r="F296" i="54827"/>
  <c r="G296" i="54827"/>
  <c r="H296" i="54827"/>
  <c r="I296" i="54827"/>
  <c r="J296" i="54827"/>
  <c r="K296" i="54827"/>
  <c r="L296" i="54827"/>
  <c r="M296" i="54827"/>
  <c r="N296" i="54827"/>
  <c r="O296" i="54827"/>
  <c r="P296" i="54827"/>
  <c r="Q296" i="54827"/>
  <c r="R296" i="54827"/>
  <c r="S296" i="54827"/>
  <c r="T296" i="54827"/>
  <c r="U296" i="54827"/>
  <c r="V296" i="54827"/>
  <c r="W296" i="54827"/>
  <c r="X296" i="54827"/>
  <c r="Y296" i="54827"/>
  <c r="Z296" i="54827"/>
  <c r="AA296" i="54827"/>
  <c r="AB296" i="54827"/>
  <c r="AC296" i="54827"/>
  <c r="AD296" i="54827"/>
  <c r="AE296" i="54827"/>
  <c r="AF296" i="54827"/>
  <c r="AG296" i="54827"/>
  <c r="AH296" i="54827"/>
  <c r="AI296" i="54827"/>
  <c r="AJ296" i="54827"/>
  <c r="D297" i="54827"/>
  <c r="E297" i="54827"/>
  <c r="F297" i="54827"/>
  <c r="G297" i="54827"/>
  <c r="H297" i="54827"/>
  <c r="I297" i="54827"/>
  <c r="J297" i="54827"/>
  <c r="K297" i="54827"/>
  <c r="L297" i="54827"/>
  <c r="M297" i="54827"/>
  <c r="N297" i="54827"/>
  <c r="O297" i="54827"/>
  <c r="P297" i="54827"/>
  <c r="Q297" i="54827"/>
  <c r="R297" i="54827"/>
  <c r="S297" i="54827"/>
  <c r="T297" i="54827"/>
  <c r="U297" i="54827"/>
  <c r="V297" i="54827"/>
  <c r="W297" i="54827"/>
  <c r="X297" i="54827"/>
  <c r="Y297" i="54827"/>
  <c r="Z297" i="54827"/>
  <c r="AA297" i="54827"/>
  <c r="AB297" i="54827"/>
  <c r="AC297" i="54827"/>
  <c r="AD297" i="54827"/>
  <c r="AE297" i="54827"/>
  <c r="AF297" i="54827"/>
  <c r="AG297" i="54827"/>
  <c r="AH297" i="54827"/>
  <c r="AI297" i="54827"/>
  <c r="AJ297" i="54827"/>
  <c r="D298" i="54827"/>
  <c r="E298" i="54827"/>
  <c r="F298" i="54827"/>
  <c r="G298" i="54827"/>
  <c r="H298" i="54827"/>
  <c r="I298" i="54827"/>
  <c r="J298" i="54827"/>
  <c r="K298" i="54827"/>
  <c r="L298" i="54827"/>
  <c r="M298" i="54827"/>
  <c r="N298" i="54827"/>
  <c r="O298" i="54827"/>
  <c r="P298" i="54827"/>
  <c r="Q298" i="54827"/>
  <c r="R298" i="54827"/>
  <c r="S298" i="54827"/>
  <c r="T298" i="54827"/>
  <c r="U298" i="54827"/>
  <c r="V298" i="54827"/>
  <c r="W298" i="54827"/>
  <c r="X298" i="54827"/>
  <c r="Y298" i="54827"/>
  <c r="Z298" i="54827"/>
  <c r="AA298" i="54827"/>
  <c r="AB298" i="54827"/>
  <c r="AC298" i="54827"/>
  <c r="AD298" i="54827"/>
  <c r="AE298" i="54827"/>
  <c r="AF298" i="54827"/>
  <c r="AG298" i="54827"/>
  <c r="AH298" i="54827"/>
  <c r="AI298" i="54827"/>
  <c r="AJ298" i="54827"/>
  <c r="D299" i="54827"/>
  <c r="E299" i="54827"/>
  <c r="F299" i="54827"/>
  <c r="G299" i="54827"/>
  <c r="H299" i="54827"/>
  <c r="I299" i="54827"/>
  <c r="J299" i="54827"/>
  <c r="K299" i="54827"/>
  <c r="L299" i="54827"/>
  <c r="M299" i="54827"/>
  <c r="N299" i="54827"/>
  <c r="O299" i="54827"/>
  <c r="P299" i="54827"/>
  <c r="Q299" i="54827"/>
  <c r="R299" i="54827"/>
  <c r="S299" i="54827"/>
  <c r="T299" i="54827"/>
  <c r="U299" i="54827"/>
  <c r="V299" i="54827"/>
  <c r="W299" i="54827"/>
  <c r="X299" i="54827"/>
  <c r="Y299" i="54827"/>
  <c r="Z299" i="54827"/>
  <c r="AA299" i="54827"/>
  <c r="AB299" i="54827"/>
  <c r="AC299" i="54827"/>
  <c r="AD299" i="54827"/>
  <c r="AE299" i="54827"/>
  <c r="AF299" i="54827"/>
  <c r="AG299" i="54827"/>
  <c r="AH299" i="54827"/>
  <c r="AI299" i="54827"/>
  <c r="AJ299" i="54827"/>
  <c r="D300" i="54827"/>
  <c r="E300" i="54827"/>
  <c r="F300" i="54827"/>
  <c r="G300" i="54827"/>
  <c r="H300" i="54827"/>
  <c r="I300" i="54827"/>
  <c r="J300" i="54827"/>
  <c r="K300" i="54827"/>
  <c r="L300" i="54827"/>
  <c r="M300" i="54827"/>
  <c r="N300" i="54827"/>
  <c r="O300" i="54827"/>
  <c r="P300" i="54827"/>
  <c r="Q300" i="54827"/>
  <c r="R300" i="54827"/>
  <c r="S300" i="54827"/>
  <c r="T300" i="54827"/>
  <c r="U300" i="54827"/>
  <c r="V300" i="54827"/>
  <c r="W300" i="54827"/>
  <c r="X300" i="54827"/>
  <c r="Y300" i="54827"/>
  <c r="Z300" i="54827"/>
  <c r="AA300" i="54827"/>
  <c r="AB300" i="54827"/>
  <c r="AC300" i="54827"/>
  <c r="AD300" i="54827"/>
  <c r="AE300" i="54827"/>
  <c r="AF300" i="54827"/>
  <c r="AG300" i="54827"/>
  <c r="AH300" i="54827"/>
  <c r="AI300" i="54827"/>
  <c r="AJ300" i="54827"/>
  <c r="D301" i="54827"/>
  <c r="E301" i="54827"/>
  <c r="F301" i="54827"/>
  <c r="G301" i="54827"/>
  <c r="H301" i="54827"/>
  <c r="I301" i="54827"/>
  <c r="J301" i="54827"/>
  <c r="K301" i="54827"/>
  <c r="L301" i="54827"/>
  <c r="M301" i="54827"/>
  <c r="N301" i="54827"/>
  <c r="O301" i="54827"/>
  <c r="P301" i="54827"/>
  <c r="Q301" i="54827"/>
  <c r="R301" i="54827"/>
  <c r="S301" i="54827"/>
  <c r="T301" i="54827"/>
  <c r="U301" i="54827"/>
  <c r="V301" i="54827"/>
  <c r="W301" i="54827"/>
  <c r="X301" i="54827"/>
  <c r="Y301" i="54827"/>
  <c r="Z301" i="54827"/>
  <c r="AA301" i="54827"/>
  <c r="AB301" i="54827"/>
  <c r="AC301" i="54827"/>
  <c r="AD301" i="54827"/>
  <c r="AE301" i="54827"/>
  <c r="AF301" i="54827"/>
  <c r="AG301" i="54827"/>
  <c r="AH301" i="54827"/>
  <c r="AI301" i="54827"/>
  <c r="AJ301" i="54827"/>
  <c r="D302" i="54827"/>
  <c r="E302" i="54827"/>
  <c r="F302" i="54827"/>
  <c r="G302" i="54827"/>
  <c r="H302" i="54827"/>
  <c r="I302" i="54827"/>
  <c r="J302" i="54827"/>
  <c r="K302" i="54827"/>
  <c r="L302" i="54827"/>
  <c r="M302" i="54827"/>
  <c r="N302" i="54827"/>
  <c r="O302" i="54827"/>
  <c r="P302" i="54827"/>
  <c r="Q302" i="54827"/>
  <c r="R302" i="54827"/>
  <c r="S302" i="54827"/>
  <c r="T302" i="54827"/>
  <c r="U302" i="54827"/>
  <c r="V302" i="54827"/>
  <c r="W302" i="54827"/>
  <c r="X302" i="54827"/>
  <c r="Y302" i="54827"/>
  <c r="Z302" i="54827"/>
  <c r="AA302" i="54827"/>
  <c r="AB302" i="54827"/>
  <c r="AC302" i="54827"/>
  <c r="AD302" i="54827"/>
  <c r="AE302" i="54827"/>
  <c r="AF302" i="54827"/>
  <c r="AG302" i="54827"/>
  <c r="AH302" i="54827"/>
  <c r="AI302" i="54827"/>
  <c r="AJ302" i="54827"/>
  <c r="D303" i="54827"/>
  <c r="E303" i="54827"/>
  <c r="F303" i="54827"/>
  <c r="G303" i="54827"/>
  <c r="H303" i="54827"/>
  <c r="I303" i="54827"/>
  <c r="J303" i="54827"/>
  <c r="K303" i="54827"/>
  <c r="L303" i="54827"/>
  <c r="M303" i="54827"/>
  <c r="N303" i="54827"/>
  <c r="O303" i="54827"/>
  <c r="P303" i="54827"/>
  <c r="Q303" i="54827"/>
  <c r="R303" i="54827"/>
  <c r="S303" i="54827"/>
  <c r="T303" i="54827"/>
  <c r="U303" i="54827"/>
  <c r="V303" i="54827"/>
  <c r="W303" i="54827"/>
  <c r="X303" i="54827"/>
  <c r="Y303" i="54827"/>
  <c r="Z303" i="54827"/>
  <c r="AA303" i="54827"/>
  <c r="AB303" i="54827"/>
  <c r="AC303" i="54827"/>
  <c r="AD303" i="54827"/>
  <c r="AE303" i="54827"/>
  <c r="AF303" i="54827"/>
  <c r="AG303" i="54827"/>
  <c r="AH303" i="54827"/>
  <c r="AI303" i="54827"/>
  <c r="AJ303" i="54827"/>
  <c r="D304" i="54827"/>
  <c r="E304" i="54827"/>
  <c r="F304" i="54827"/>
  <c r="G304" i="54827"/>
  <c r="H304" i="54827"/>
  <c r="I304" i="54827"/>
  <c r="J304" i="54827"/>
  <c r="K304" i="54827"/>
  <c r="L304" i="54827"/>
  <c r="M304" i="54827"/>
  <c r="N304" i="54827"/>
  <c r="O304" i="54827"/>
  <c r="P304" i="54827"/>
  <c r="Q304" i="54827"/>
  <c r="R304" i="54827"/>
  <c r="S304" i="54827"/>
  <c r="T304" i="54827"/>
  <c r="U304" i="54827"/>
  <c r="V304" i="54827"/>
  <c r="W304" i="54827"/>
  <c r="X304" i="54827"/>
  <c r="Y304" i="54827"/>
  <c r="Z304" i="54827"/>
  <c r="AA304" i="54827"/>
  <c r="AB304" i="54827"/>
  <c r="AC304" i="54827"/>
  <c r="AD304" i="54827"/>
  <c r="AE304" i="54827"/>
  <c r="AF304" i="54827"/>
  <c r="AG304" i="54827"/>
  <c r="AH304" i="54827"/>
  <c r="AI304" i="54827"/>
  <c r="AJ304" i="54827"/>
  <c r="D305" i="54827"/>
  <c r="E305" i="54827"/>
  <c r="F305" i="54827"/>
  <c r="G305" i="54827"/>
  <c r="H305" i="54827"/>
  <c r="I305" i="54827"/>
  <c r="J305" i="54827"/>
  <c r="K305" i="54827"/>
  <c r="L305" i="54827"/>
  <c r="M305" i="54827"/>
  <c r="N305" i="54827"/>
  <c r="O305" i="54827"/>
  <c r="P305" i="54827"/>
  <c r="Q305" i="54827"/>
  <c r="R305" i="54827"/>
  <c r="S305" i="54827"/>
  <c r="T305" i="54827"/>
  <c r="U305" i="54827"/>
  <c r="V305" i="54827"/>
  <c r="W305" i="54827"/>
  <c r="X305" i="54827"/>
  <c r="Y305" i="54827"/>
  <c r="Z305" i="54827"/>
  <c r="AA305" i="54827"/>
  <c r="AB305" i="54827"/>
  <c r="AC305" i="54827"/>
  <c r="AD305" i="54827"/>
  <c r="AE305" i="54827"/>
  <c r="AF305" i="54827"/>
  <c r="AG305" i="54827"/>
  <c r="AH305" i="54827"/>
  <c r="AI305" i="54827"/>
  <c r="AJ305" i="54827"/>
  <c r="D306" i="54827"/>
  <c r="E306" i="54827"/>
  <c r="F306" i="54827"/>
  <c r="G306" i="54827"/>
  <c r="H306" i="54827"/>
  <c r="I306" i="54827"/>
  <c r="J306" i="54827"/>
  <c r="K306" i="54827"/>
  <c r="L306" i="54827"/>
  <c r="M306" i="54827"/>
  <c r="N306" i="54827"/>
  <c r="O306" i="54827"/>
  <c r="P306" i="54827"/>
  <c r="Q306" i="54827"/>
  <c r="R306" i="54827"/>
  <c r="S306" i="54827"/>
  <c r="T306" i="54827"/>
  <c r="U306" i="54827"/>
  <c r="V306" i="54827"/>
  <c r="W306" i="54827"/>
  <c r="X306" i="54827"/>
  <c r="Y306" i="54827"/>
  <c r="Z306" i="54827"/>
  <c r="AA306" i="54827"/>
  <c r="AB306" i="54827"/>
  <c r="AC306" i="54827"/>
  <c r="AD306" i="54827"/>
  <c r="AE306" i="54827"/>
  <c r="AF306" i="54827"/>
  <c r="AG306" i="54827"/>
  <c r="AH306" i="54827"/>
  <c r="AI306" i="54827"/>
  <c r="AJ306" i="54827"/>
  <c r="D307" i="54827"/>
  <c r="E307" i="54827"/>
  <c r="F307" i="54827"/>
  <c r="G307" i="54827"/>
  <c r="H307" i="54827"/>
  <c r="I307" i="54827"/>
  <c r="J307" i="54827"/>
  <c r="K307" i="54827"/>
  <c r="L307" i="54827"/>
  <c r="M307" i="54827"/>
  <c r="N307" i="54827"/>
  <c r="O307" i="54827"/>
  <c r="P307" i="54827"/>
  <c r="Q307" i="54827"/>
  <c r="R307" i="54827"/>
  <c r="S307" i="54827"/>
  <c r="T307" i="54827"/>
  <c r="U307" i="54827"/>
  <c r="V307" i="54827"/>
  <c r="W307" i="54827"/>
  <c r="X307" i="54827"/>
  <c r="Y307" i="54827"/>
  <c r="Z307" i="54827"/>
  <c r="AA307" i="54827"/>
  <c r="AB307" i="54827"/>
  <c r="AC307" i="54827"/>
  <c r="AD307" i="54827"/>
  <c r="AE307" i="54827"/>
  <c r="AF307" i="54827"/>
  <c r="AG307" i="54827"/>
  <c r="AH307" i="54827"/>
  <c r="AI307" i="54827"/>
  <c r="AJ307" i="54827"/>
  <c r="D308" i="54827"/>
  <c r="E308" i="54827"/>
  <c r="F308" i="54827"/>
  <c r="G308" i="54827"/>
  <c r="H308" i="54827"/>
  <c r="I308" i="54827"/>
  <c r="J308" i="54827"/>
  <c r="K308" i="54827"/>
  <c r="L308" i="54827"/>
  <c r="M308" i="54827"/>
  <c r="N308" i="54827"/>
  <c r="O308" i="54827"/>
  <c r="P308" i="54827"/>
  <c r="Q308" i="54827"/>
  <c r="R308" i="54827"/>
  <c r="S308" i="54827"/>
  <c r="T308" i="54827"/>
  <c r="U308" i="54827"/>
  <c r="V308" i="54827"/>
  <c r="W308" i="54827"/>
  <c r="X308" i="54827"/>
  <c r="Y308" i="54827"/>
  <c r="Z308" i="54827"/>
  <c r="AA308" i="54827"/>
  <c r="AB308" i="54827"/>
  <c r="AC308" i="54827"/>
  <c r="AD308" i="54827"/>
  <c r="AE308" i="54827"/>
  <c r="AF308" i="54827"/>
  <c r="AG308" i="54827"/>
  <c r="AH308" i="54827"/>
  <c r="AI308" i="54827"/>
  <c r="AJ308" i="54827"/>
  <c r="D309" i="54827"/>
  <c r="E309" i="54827"/>
  <c r="F309" i="54827"/>
  <c r="G309" i="54827"/>
  <c r="H309" i="54827"/>
  <c r="I309" i="54827"/>
  <c r="J309" i="54827"/>
  <c r="K309" i="54827"/>
  <c r="L309" i="54827"/>
  <c r="M309" i="54827"/>
  <c r="N309" i="54827"/>
  <c r="O309" i="54827"/>
  <c r="P309" i="54827"/>
  <c r="Q309" i="54827"/>
  <c r="R309" i="54827"/>
  <c r="S309" i="54827"/>
  <c r="T309" i="54827"/>
  <c r="U309" i="54827"/>
  <c r="V309" i="54827"/>
  <c r="W309" i="54827"/>
  <c r="X309" i="54827"/>
  <c r="Y309" i="54827"/>
  <c r="Z309" i="54827"/>
  <c r="AA309" i="54827"/>
  <c r="AB309" i="54827"/>
  <c r="AC309" i="54827"/>
  <c r="AD309" i="54827"/>
  <c r="AE309" i="54827"/>
  <c r="AF309" i="54827"/>
  <c r="AG309" i="54827"/>
  <c r="AH309" i="54827"/>
  <c r="AI309" i="54827"/>
  <c r="AJ309" i="54827"/>
  <c r="D310" i="54827"/>
  <c r="E310" i="54827"/>
  <c r="F310" i="54827"/>
  <c r="G310" i="54827"/>
  <c r="H310" i="54827"/>
  <c r="I310" i="54827"/>
  <c r="J310" i="54827"/>
  <c r="K310" i="54827"/>
  <c r="L310" i="54827"/>
  <c r="M310" i="54827"/>
  <c r="N310" i="54827"/>
  <c r="O310" i="54827"/>
  <c r="P310" i="54827"/>
  <c r="Q310" i="54827"/>
  <c r="R310" i="54827"/>
  <c r="S310" i="54827"/>
  <c r="T310" i="54827"/>
  <c r="U310" i="54827"/>
  <c r="V310" i="54827"/>
  <c r="W310" i="54827"/>
  <c r="X310" i="54827"/>
  <c r="Y310" i="54827"/>
  <c r="Z310" i="54827"/>
  <c r="AA310" i="54827"/>
  <c r="AB310" i="54827"/>
  <c r="AC310" i="54827"/>
  <c r="AD310" i="54827"/>
  <c r="AE310" i="54827"/>
  <c r="AF310" i="54827"/>
  <c r="AG310" i="54827"/>
  <c r="AH310" i="54827"/>
  <c r="AI310" i="54827"/>
  <c r="AJ310" i="54827"/>
  <c r="D311" i="54827"/>
  <c r="E311" i="54827"/>
  <c r="F311" i="54827"/>
  <c r="G311" i="54827"/>
  <c r="H311" i="54827"/>
  <c r="I311" i="54827"/>
  <c r="J311" i="54827"/>
  <c r="K311" i="54827"/>
  <c r="L311" i="54827"/>
  <c r="M311" i="54827"/>
  <c r="N311" i="54827"/>
  <c r="O311" i="54827"/>
  <c r="P311" i="54827"/>
  <c r="Q311" i="54827"/>
  <c r="R311" i="54827"/>
  <c r="S311" i="54827"/>
  <c r="T311" i="54827"/>
  <c r="U311" i="54827"/>
  <c r="V311" i="54827"/>
  <c r="W311" i="54827"/>
  <c r="X311" i="54827"/>
  <c r="Y311" i="54827"/>
  <c r="Z311" i="54827"/>
  <c r="AA311" i="54827"/>
  <c r="AB311" i="54827"/>
  <c r="AC311" i="54827"/>
  <c r="AD311" i="54827"/>
  <c r="AE311" i="54827"/>
  <c r="AF311" i="54827"/>
  <c r="AG311" i="54827"/>
  <c r="AH311" i="54827"/>
  <c r="AI311" i="54827"/>
  <c r="AJ311" i="54827"/>
  <c r="D312" i="54827"/>
  <c r="E312" i="54827"/>
  <c r="F312" i="54827"/>
  <c r="G312" i="54827"/>
  <c r="H312" i="54827"/>
  <c r="I312" i="54827"/>
  <c r="J312" i="54827"/>
  <c r="K312" i="54827"/>
  <c r="L312" i="54827"/>
  <c r="M312" i="54827"/>
  <c r="N312" i="54827"/>
  <c r="O312" i="54827"/>
  <c r="P312" i="54827"/>
  <c r="Q312" i="54827"/>
  <c r="R312" i="54827"/>
  <c r="S312" i="54827"/>
  <c r="T312" i="54827"/>
  <c r="U312" i="54827"/>
  <c r="V312" i="54827"/>
  <c r="W312" i="54827"/>
  <c r="X312" i="54827"/>
  <c r="Y312" i="54827"/>
  <c r="Z312" i="54827"/>
  <c r="AA312" i="54827"/>
  <c r="AB312" i="54827"/>
  <c r="AC312" i="54827"/>
  <c r="AD312" i="54827"/>
  <c r="AE312" i="54827"/>
  <c r="AF312" i="54827"/>
  <c r="AG312" i="54827"/>
  <c r="AH312" i="54827"/>
  <c r="AI312" i="54827"/>
  <c r="AJ312" i="54827"/>
  <c r="D313" i="54827"/>
  <c r="E313" i="54827"/>
  <c r="F313" i="54827"/>
  <c r="G313" i="54827"/>
  <c r="H313" i="54827"/>
  <c r="I313" i="54827"/>
  <c r="J313" i="54827"/>
  <c r="K313" i="54827"/>
  <c r="L313" i="54827"/>
  <c r="M313" i="54827"/>
  <c r="N313" i="54827"/>
  <c r="O313" i="54827"/>
  <c r="P313" i="54827"/>
  <c r="Q313" i="54827"/>
  <c r="R313" i="54827"/>
  <c r="S313" i="54827"/>
  <c r="T313" i="54827"/>
  <c r="U313" i="54827"/>
  <c r="V313" i="54827"/>
  <c r="W313" i="54827"/>
  <c r="X313" i="54827"/>
  <c r="Y313" i="54827"/>
  <c r="Z313" i="54827"/>
  <c r="AA313" i="54827"/>
  <c r="AB313" i="54827"/>
  <c r="AC313" i="54827"/>
  <c r="AD313" i="54827"/>
  <c r="AE313" i="54827"/>
  <c r="AF313" i="54827"/>
  <c r="AG313" i="54827"/>
  <c r="AH313" i="54827"/>
  <c r="AI313" i="54827"/>
  <c r="AJ313" i="54827"/>
  <c r="D314" i="54827"/>
  <c r="E314" i="54827"/>
  <c r="F314" i="54827"/>
  <c r="G314" i="54827"/>
  <c r="H314" i="54827"/>
  <c r="I314" i="54827"/>
  <c r="J314" i="54827"/>
  <c r="K314" i="54827"/>
  <c r="L314" i="54827"/>
  <c r="M314" i="54827"/>
  <c r="N314" i="54827"/>
  <c r="O314" i="54827"/>
  <c r="P314" i="54827"/>
  <c r="Q314" i="54827"/>
  <c r="R314" i="54827"/>
  <c r="S314" i="54827"/>
  <c r="T314" i="54827"/>
  <c r="U314" i="54827"/>
  <c r="V314" i="54827"/>
  <c r="W314" i="54827"/>
  <c r="X314" i="54827"/>
  <c r="Y314" i="54827"/>
  <c r="Z314" i="54827"/>
  <c r="AA314" i="54827"/>
  <c r="AB314" i="54827"/>
  <c r="AC314" i="54827"/>
  <c r="AD314" i="54827"/>
  <c r="AE314" i="54827"/>
  <c r="AF314" i="54827"/>
  <c r="AG314" i="54827"/>
  <c r="AH314" i="54827"/>
  <c r="AI314" i="54827"/>
  <c r="AJ314" i="54827"/>
  <c r="D315" i="54827"/>
  <c r="E315" i="54827"/>
  <c r="F315" i="54827"/>
  <c r="G315" i="54827"/>
  <c r="H315" i="54827"/>
  <c r="I315" i="54827"/>
  <c r="J315" i="54827"/>
  <c r="K315" i="54827"/>
  <c r="L315" i="54827"/>
  <c r="M315" i="54827"/>
  <c r="N315" i="54827"/>
  <c r="O315" i="54827"/>
  <c r="P315" i="54827"/>
  <c r="Q315" i="54827"/>
  <c r="R315" i="54827"/>
  <c r="S315" i="54827"/>
  <c r="T315" i="54827"/>
  <c r="U315" i="54827"/>
  <c r="V315" i="54827"/>
  <c r="W315" i="54827"/>
  <c r="X315" i="54827"/>
  <c r="Y315" i="54827"/>
  <c r="Z315" i="54827"/>
  <c r="AA315" i="54827"/>
  <c r="AB315" i="54827"/>
  <c r="AC315" i="54827"/>
  <c r="AD315" i="54827"/>
  <c r="AE315" i="54827"/>
  <c r="AF315" i="54827"/>
  <c r="AG315" i="54827"/>
  <c r="AH315" i="54827"/>
  <c r="AI315" i="54827"/>
  <c r="AJ315" i="54827"/>
  <c r="D316" i="54827"/>
  <c r="E316" i="54827"/>
  <c r="F316" i="54827"/>
  <c r="G316" i="54827"/>
  <c r="H316" i="54827"/>
  <c r="I316" i="54827"/>
  <c r="J316" i="54827"/>
  <c r="K316" i="54827"/>
  <c r="L316" i="54827"/>
  <c r="M316" i="54827"/>
  <c r="N316" i="54827"/>
  <c r="O316" i="54827"/>
  <c r="P316" i="54827"/>
  <c r="Q316" i="54827"/>
  <c r="R316" i="54827"/>
  <c r="S316" i="54827"/>
  <c r="T316" i="54827"/>
  <c r="U316" i="54827"/>
  <c r="V316" i="54827"/>
  <c r="W316" i="54827"/>
  <c r="X316" i="54827"/>
  <c r="Y316" i="54827"/>
  <c r="Z316" i="54827"/>
  <c r="AA316" i="54827"/>
  <c r="AB316" i="54827"/>
  <c r="AC316" i="54827"/>
  <c r="AD316" i="54827"/>
  <c r="AE316" i="54827"/>
  <c r="AF316" i="54827"/>
  <c r="AG316" i="54827"/>
  <c r="AH316" i="54827"/>
  <c r="AI316" i="54827"/>
  <c r="AJ316" i="54827"/>
  <c r="D317" i="54827"/>
  <c r="E317" i="54827"/>
  <c r="F317" i="54827"/>
  <c r="G317" i="54827"/>
  <c r="H317" i="54827"/>
  <c r="I317" i="54827"/>
  <c r="J317" i="54827"/>
  <c r="K317" i="54827"/>
  <c r="L317" i="54827"/>
  <c r="M317" i="54827"/>
  <c r="N317" i="54827"/>
  <c r="O317" i="54827"/>
  <c r="P317" i="54827"/>
  <c r="Q317" i="54827"/>
  <c r="R317" i="54827"/>
  <c r="S317" i="54827"/>
  <c r="T317" i="54827"/>
  <c r="U317" i="54827"/>
  <c r="V317" i="54827"/>
  <c r="W317" i="54827"/>
  <c r="X317" i="54827"/>
  <c r="Y317" i="54827"/>
  <c r="Z317" i="54827"/>
  <c r="AA317" i="54827"/>
  <c r="AB317" i="54827"/>
  <c r="AC317" i="54827"/>
  <c r="AD317" i="54827"/>
  <c r="AE317" i="54827"/>
  <c r="AF317" i="54827"/>
  <c r="AG317" i="54827"/>
  <c r="AH317" i="54827"/>
  <c r="AI317" i="54827"/>
  <c r="AJ317" i="54827"/>
  <c r="D318" i="54827"/>
  <c r="E318" i="54827"/>
  <c r="F318" i="54827"/>
  <c r="G318" i="54827"/>
  <c r="H318" i="54827"/>
  <c r="I318" i="54827"/>
  <c r="J318" i="54827"/>
  <c r="K318" i="54827"/>
  <c r="L318" i="54827"/>
  <c r="M318" i="54827"/>
  <c r="N318" i="54827"/>
  <c r="O318" i="54827"/>
  <c r="P318" i="54827"/>
  <c r="Q318" i="54827"/>
  <c r="R318" i="54827"/>
  <c r="S318" i="54827"/>
  <c r="T318" i="54827"/>
  <c r="U318" i="54827"/>
  <c r="V318" i="54827"/>
  <c r="W318" i="54827"/>
  <c r="X318" i="54827"/>
  <c r="Y318" i="54827"/>
  <c r="Z318" i="54827"/>
  <c r="AA318" i="54827"/>
  <c r="AB318" i="54827"/>
  <c r="AC318" i="54827"/>
  <c r="AD318" i="54827"/>
  <c r="AE318" i="54827"/>
  <c r="AF318" i="54827"/>
  <c r="AG318" i="54827"/>
  <c r="AH318" i="54827"/>
  <c r="AI318" i="54827"/>
  <c r="AJ318" i="54827"/>
  <c r="D319" i="54827"/>
  <c r="E319" i="54827"/>
  <c r="F319" i="54827"/>
  <c r="G319" i="54827"/>
  <c r="H319" i="54827"/>
  <c r="I319" i="54827"/>
  <c r="J319" i="54827"/>
  <c r="K319" i="54827"/>
  <c r="L319" i="54827"/>
  <c r="M319" i="54827"/>
  <c r="N319" i="54827"/>
  <c r="O319" i="54827"/>
  <c r="P319" i="54827"/>
  <c r="Q319" i="54827"/>
  <c r="R319" i="54827"/>
  <c r="S319" i="54827"/>
  <c r="T319" i="54827"/>
  <c r="U319" i="54827"/>
  <c r="V319" i="54827"/>
  <c r="W319" i="54827"/>
  <c r="X319" i="54827"/>
  <c r="Y319" i="54827"/>
  <c r="Z319" i="54827"/>
  <c r="AA319" i="54827"/>
  <c r="AB319" i="54827"/>
  <c r="AC319" i="54827"/>
  <c r="AD319" i="54827"/>
  <c r="AE319" i="54827"/>
  <c r="AF319" i="54827"/>
  <c r="AG319" i="54827"/>
  <c r="AH319" i="54827"/>
  <c r="AI319" i="54827"/>
  <c r="AJ319" i="54827"/>
  <c r="D320" i="54827"/>
  <c r="E320" i="54827"/>
  <c r="F320" i="54827"/>
  <c r="G320" i="54827"/>
  <c r="H320" i="54827"/>
  <c r="I320" i="54827"/>
  <c r="J320" i="54827"/>
  <c r="K320" i="54827"/>
  <c r="L320" i="54827"/>
  <c r="M320" i="54827"/>
  <c r="N320" i="54827"/>
  <c r="O320" i="54827"/>
  <c r="P320" i="54827"/>
  <c r="Q320" i="54827"/>
  <c r="R320" i="54827"/>
  <c r="S320" i="54827"/>
  <c r="T320" i="54827"/>
  <c r="U320" i="54827"/>
  <c r="V320" i="54827"/>
  <c r="W320" i="54827"/>
  <c r="X320" i="54827"/>
  <c r="Y320" i="54827"/>
  <c r="Z320" i="54827"/>
  <c r="AA320" i="54827"/>
  <c r="AB320" i="54827"/>
  <c r="AC320" i="54827"/>
  <c r="AD320" i="54827"/>
  <c r="AE320" i="54827"/>
  <c r="AF320" i="54827"/>
  <c r="AG320" i="54827"/>
  <c r="AH320" i="54827"/>
  <c r="AI320" i="54827"/>
  <c r="AJ320" i="54827"/>
  <c r="D321" i="54827"/>
  <c r="E321" i="54827"/>
  <c r="F321" i="54827"/>
  <c r="G321" i="54827"/>
  <c r="H321" i="54827"/>
  <c r="I321" i="54827"/>
  <c r="J321" i="54827"/>
  <c r="K321" i="54827"/>
  <c r="L321" i="54827"/>
  <c r="M321" i="54827"/>
  <c r="N321" i="54827"/>
  <c r="O321" i="54827"/>
  <c r="P321" i="54827"/>
  <c r="Q321" i="54827"/>
  <c r="R321" i="54827"/>
  <c r="S321" i="54827"/>
  <c r="T321" i="54827"/>
  <c r="U321" i="54827"/>
  <c r="V321" i="54827"/>
  <c r="W321" i="54827"/>
  <c r="X321" i="54827"/>
  <c r="Y321" i="54827"/>
  <c r="Z321" i="54827"/>
  <c r="AA321" i="54827"/>
  <c r="AB321" i="54827"/>
  <c r="AC321" i="54827"/>
  <c r="AD321" i="54827"/>
  <c r="AE321" i="54827"/>
  <c r="AF321" i="54827"/>
  <c r="AG321" i="54827"/>
  <c r="AH321" i="54827"/>
  <c r="AI321" i="54827"/>
  <c r="AJ321" i="54827"/>
  <c r="D322" i="54827"/>
  <c r="E322" i="54827"/>
  <c r="F322" i="54827"/>
  <c r="G322" i="54827"/>
  <c r="H322" i="54827"/>
  <c r="I322" i="54827"/>
  <c r="J322" i="54827"/>
  <c r="K322" i="54827"/>
  <c r="L322" i="54827"/>
  <c r="M322" i="54827"/>
  <c r="N322" i="54827"/>
  <c r="O322" i="54827"/>
  <c r="P322" i="54827"/>
  <c r="Q322" i="54827"/>
  <c r="R322" i="54827"/>
  <c r="S322" i="54827"/>
  <c r="T322" i="54827"/>
  <c r="U322" i="54827"/>
  <c r="V322" i="54827"/>
  <c r="W322" i="54827"/>
  <c r="X322" i="54827"/>
  <c r="Y322" i="54827"/>
  <c r="Z322" i="54827"/>
  <c r="AA322" i="54827"/>
  <c r="AB322" i="54827"/>
  <c r="AC322" i="54827"/>
  <c r="AD322" i="54827"/>
  <c r="AE322" i="54827"/>
  <c r="AF322" i="54827"/>
  <c r="AG322" i="54827"/>
  <c r="AH322" i="54827"/>
  <c r="AI322" i="54827"/>
  <c r="AJ322" i="54827"/>
  <c r="D323" i="54827"/>
  <c r="E323" i="54827"/>
  <c r="F323" i="54827"/>
  <c r="G323" i="54827"/>
  <c r="H323" i="54827"/>
  <c r="I323" i="54827"/>
  <c r="J323" i="54827"/>
  <c r="K323" i="54827"/>
  <c r="L323" i="54827"/>
  <c r="M323" i="54827"/>
  <c r="N323" i="54827"/>
  <c r="O323" i="54827"/>
  <c r="P323" i="54827"/>
  <c r="Q323" i="54827"/>
  <c r="R323" i="54827"/>
  <c r="S323" i="54827"/>
  <c r="T323" i="54827"/>
  <c r="U323" i="54827"/>
  <c r="V323" i="54827"/>
  <c r="W323" i="54827"/>
  <c r="X323" i="54827"/>
  <c r="Y323" i="54827"/>
  <c r="Z323" i="54827"/>
  <c r="AA323" i="54827"/>
  <c r="AB323" i="54827"/>
  <c r="AC323" i="54827"/>
  <c r="AD323" i="54827"/>
  <c r="AE323" i="54827"/>
  <c r="AF323" i="54827"/>
  <c r="AG323" i="54827"/>
  <c r="AH323" i="54827"/>
  <c r="AI323" i="54827"/>
  <c r="AJ323" i="54827"/>
  <c r="D324" i="54827"/>
  <c r="E324" i="54827"/>
  <c r="F324" i="54827"/>
  <c r="G324" i="54827"/>
  <c r="H324" i="54827"/>
  <c r="I324" i="54827"/>
  <c r="J324" i="54827"/>
  <c r="K324" i="54827"/>
  <c r="L324" i="54827"/>
  <c r="M324" i="54827"/>
  <c r="N324" i="54827"/>
  <c r="O324" i="54827"/>
  <c r="P324" i="54827"/>
  <c r="Q324" i="54827"/>
  <c r="R324" i="54827"/>
  <c r="S324" i="54827"/>
  <c r="T324" i="54827"/>
  <c r="U324" i="54827"/>
  <c r="V324" i="54827"/>
  <c r="W324" i="54827"/>
  <c r="X324" i="54827"/>
  <c r="Y324" i="54827"/>
  <c r="Z324" i="54827"/>
  <c r="AA324" i="54827"/>
  <c r="AB324" i="54827"/>
  <c r="AC324" i="54827"/>
  <c r="AD324" i="54827"/>
  <c r="AE324" i="54827"/>
  <c r="AF324" i="54827"/>
  <c r="AG324" i="54827"/>
  <c r="AH324" i="54827"/>
  <c r="AI324" i="54827"/>
  <c r="AJ324" i="54827"/>
  <c r="D325" i="54827"/>
  <c r="E325" i="54827"/>
  <c r="F325" i="54827"/>
  <c r="G325" i="54827"/>
  <c r="H325" i="54827"/>
  <c r="I325" i="54827"/>
  <c r="J325" i="54827"/>
  <c r="K325" i="54827"/>
  <c r="L325" i="54827"/>
  <c r="M325" i="54827"/>
  <c r="N325" i="54827"/>
  <c r="O325" i="54827"/>
  <c r="P325" i="54827"/>
  <c r="Q325" i="54827"/>
  <c r="R325" i="54827"/>
  <c r="S325" i="54827"/>
  <c r="T325" i="54827"/>
  <c r="U325" i="54827"/>
  <c r="V325" i="54827"/>
  <c r="W325" i="54827"/>
  <c r="X325" i="54827"/>
  <c r="Y325" i="54827"/>
  <c r="Z325" i="54827"/>
  <c r="AA325" i="54827"/>
  <c r="AB325" i="54827"/>
  <c r="AC325" i="54827"/>
  <c r="AD325" i="54827"/>
  <c r="AE325" i="54827"/>
  <c r="AF325" i="54827"/>
  <c r="AG325" i="54827"/>
  <c r="AH325" i="54827"/>
  <c r="AI325" i="54827"/>
  <c r="AJ325" i="54827"/>
  <c r="D326" i="54827"/>
  <c r="E326" i="54827"/>
  <c r="F326" i="54827"/>
  <c r="G326" i="54827"/>
  <c r="H326" i="54827"/>
  <c r="I326" i="54827"/>
  <c r="J326" i="54827"/>
  <c r="K326" i="54827"/>
  <c r="L326" i="54827"/>
  <c r="M326" i="54827"/>
  <c r="N326" i="54827"/>
  <c r="O326" i="54827"/>
  <c r="P326" i="54827"/>
  <c r="Q326" i="54827"/>
  <c r="R326" i="54827"/>
  <c r="S326" i="54827"/>
  <c r="T326" i="54827"/>
  <c r="U326" i="54827"/>
  <c r="V326" i="54827"/>
  <c r="W326" i="54827"/>
  <c r="X326" i="54827"/>
  <c r="Y326" i="54827"/>
  <c r="Z326" i="54827"/>
  <c r="AA326" i="54827"/>
  <c r="AB326" i="54827"/>
  <c r="AC326" i="54827"/>
  <c r="AD326" i="54827"/>
  <c r="AE326" i="54827"/>
  <c r="AF326" i="54827"/>
  <c r="AG326" i="54827"/>
  <c r="AH326" i="54827"/>
  <c r="AI326" i="54827"/>
  <c r="AJ326" i="54827"/>
  <c r="D327" i="54827"/>
  <c r="E327" i="54827"/>
  <c r="F327" i="54827"/>
  <c r="G327" i="54827"/>
  <c r="H327" i="54827"/>
  <c r="I327" i="54827"/>
  <c r="J327" i="54827"/>
  <c r="K327" i="54827"/>
  <c r="L327" i="54827"/>
  <c r="M327" i="54827"/>
  <c r="N327" i="54827"/>
  <c r="O327" i="54827"/>
  <c r="P327" i="54827"/>
  <c r="Q327" i="54827"/>
  <c r="R327" i="54827"/>
  <c r="S327" i="54827"/>
  <c r="T327" i="54827"/>
  <c r="U327" i="54827"/>
  <c r="V327" i="54827"/>
  <c r="W327" i="54827"/>
  <c r="X327" i="54827"/>
  <c r="Y327" i="54827"/>
  <c r="Z327" i="54827"/>
  <c r="AA327" i="54827"/>
  <c r="AB327" i="54827"/>
  <c r="AC327" i="54827"/>
  <c r="AD327" i="54827"/>
  <c r="AE327" i="54827"/>
  <c r="AF327" i="54827"/>
  <c r="AG327" i="54827"/>
  <c r="AH327" i="54827"/>
  <c r="AI327" i="54827"/>
  <c r="AJ327" i="54827"/>
  <c r="D328" i="54827"/>
  <c r="E328" i="54827"/>
  <c r="F328" i="54827"/>
  <c r="G328" i="54827"/>
  <c r="H328" i="54827"/>
  <c r="I328" i="54827"/>
  <c r="J328" i="54827"/>
  <c r="K328" i="54827"/>
  <c r="L328" i="54827"/>
  <c r="M328" i="54827"/>
  <c r="N328" i="54827"/>
  <c r="O328" i="54827"/>
  <c r="P328" i="54827"/>
  <c r="Q328" i="54827"/>
  <c r="R328" i="54827"/>
  <c r="S328" i="54827"/>
  <c r="T328" i="54827"/>
  <c r="U328" i="54827"/>
  <c r="V328" i="54827"/>
  <c r="W328" i="54827"/>
  <c r="X328" i="54827"/>
  <c r="Y328" i="54827"/>
  <c r="Z328" i="54827"/>
  <c r="AA328" i="54827"/>
  <c r="AB328" i="54827"/>
  <c r="AC328" i="54827"/>
  <c r="AD328" i="54827"/>
  <c r="AE328" i="54827"/>
  <c r="AF328" i="54827"/>
  <c r="AG328" i="54827"/>
  <c r="AH328" i="54827"/>
  <c r="AI328" i="54827"/>
  <c r="AJ328" i="54827"/>
  <c r="D329" i="54827"/>
  <c r="E329" i="54827"/>
  <c r="F329" i="54827"/>
  <c r="G329" i="54827"/>
  <c r="H329" i="54827"/>
  <c r="I329" i="54827"/>
  <c r="J329" i="54827"/>
  <c r="K329" i="54827"/>
  <c r="L329" i="54827"/>
  <c r="M329" i="54827"/>
  <c r="N329" i="54827"/>
  <c r="O329" i="54827"/>
  <c r="P329" i="54827"/>
  <c r="Q329" i="54827"/>
  <c r="R329" i="54827"/>
  <c r="S329" i="54827"/>
  <c r="T329" i="54827"/>
  <c r="U329" i="54827"/>
  <c r="V329" i="54827"/>
  <c r="W329" i="54827"/>
  <c r="X329" i="54827"/>
  <c r="Y329" i="54827"/>
  <c r="Z329" i="54827"/>
  <c r="AA329" i="54827"/>
  <c r="AB329" i="54827"/>
  <c r="AC329" i="54827"/>
  <c r="AD329" i="54827"/>
  <c r="AE329" i="54827"/>
  <c r="AF329" i="54827"/>
  <c r="AG329" i="54827"/>
  <c r="AH329" i="54827"/>
  <c r="AI329" i="54827"/>
  <c r="AJ329" i="54827"/>
  <c r="D330" i="54827"/>
  <c r="E330" i="54827"/>
  <c r="F330" i="54827"/>
  <c r="G330" i="54827"/>
  <c r="H330" i="54827"/>
  <c r="I330" i="54827"/>
  <c r="J330" i="54827"/>
  <c r="K330" i="54827"/>
  <c r="L330" i="54827"/>
  <c r="M330" i="54827"/>
  <c r="N330" i="54827"/>
  <c r="O330" i="54827"/>
  <c r="P330" i="54827"/>
  <c r="Q330" i="54827"/>
  <c r="R330" i="54827"/>
  <c r="S330" i="54827"/>
  <c r="T330" i="54827"/>
  <c r="U330" i="54827"/>
  <c r="V330" i="54827"/>
  <c r="W330" i="54827"/>
  <c r="X330" i="54827"/>
  <c r="Y330" i="54827"/>
  <c r="Z330" i="54827"/>
  <c r="AA330" i="54827"/>
  <c r="AB330" i="54827"/>
  <c r="AC330" i="54827"/>
  <c r="AD330" i="54827"/>
  <c r="AE330" i="54827"/>
  <c r="AF330" i="54827"/>
  <c r="AG330" i="54827"/>
  <c r="AH330" i="54827"/>
  <c r="AI330" i="54827"/>
  <c r="AJ330" i="54827"/>
  <c r="D331" i="54827"/>
  <c r="E331" i="54827"/>
  <c r="F331" i="54827"/>
  <c r="G331" i="54827"/>
  <c r="H331" i="54827"/>
  <c r="I331" i="54827"/>
  <c r="J331" i="54827"/>
  <c r="K331" i="54827"/>
  <c r="L331" i="54827"/>
  <c r="M331" i="54827"/>
  <c r="N331" i="54827"/>
  <c r="O331" i="54827"/>
  <c r="P331" i="54827"/>
  <c r="Q331" i="54827"/>
  <c r="R331" i="54827"/>
  <c r="S331" i="54827"/>
  <c r="T331" i="54827"/>
  <c r="U331" i="54827"/>
  <c r="V331" i="54827"/>
  <c r="W331" i="54827"/>
  <c r="X331" i="54827"/>
  <c r="Y331" i="54827"/>
  <c r="Z331" i="54827"/>
  <c r="AA331" i="54827"/>
  <c r="AB331" i="54827"/>
  <c r="AC331" i="54827"/>
  <c r="AD331" i="54827"/>
  <c r="AE331" i="54827"/>
  <c r="AF331" i="54827"/>
  <c r="AG331" i="54827"/>
  <c r="AH331" i="54827"/>
  <c r="AI331" i="54827"/>
  <c r="AJ331" i="54827"/>
  <c r="D332" i="54827"/>
  <c r="E332" i="54827"/>
  <c r="F332" i="54827"/>
  <c r="G332" i="54827"/>
  <c r="H332" i="54827"/>
  <c r="I332" i="54827"/>
  <c r="J332" i="54827"/>
  <c r="K332" i="54827"/>
  <c r="L332" i="54827"/>
  <c r="M332" i="54827"/>
  <c r="N332" i="54827"/>
  <c r="O332" i="54827"/>
  <c r="P332" i="54827"/>
  <c r="Q332" i="54827"/>
  <c r="R332" i="54827"/>
  <c r="S332" i="54827"/>
  <c r="T332" i="54827"/>
  <c r="U332" i="54827"/>
  <c r="V332" i="54827"/>
  <c r="W332" i="54827"/>
  <c r="X332" i="54827"/>
  <c r="Y332" i="54827"/>
  <c r="Z332" i="54827"/>
  <c r="AA332" i="54827"/>
  <c r="AB332" i="54827"/>
  <c r="AC332" i="54827"/>
  <c r="AD332" i="54827"/>
  <c r="AE332" i="54827"/>
  <c r="AF332" i="54827"/>
  <c r="AG332" i="54827"/>
  <c r="AH332" i="54827"/>
  <c r="AI332" i="54827"/>
  <c r="AJ332" i="54827"/>
  <c r="D333" i="54827"/>
  <c r="E333" i="54827"/>
  <c r="F333" i="54827"/>
  <c r="G333" i="54827"/>
  <c r="H333" i="54827"/>
  <c r="I333" i="54827"/>
  <c r="J333" i="54827"/>
  <c r="K333" i="54827"/>
  <c r="L333" i="54827"/>
  <c r="M333" i="54827"/>
  <c r="N333" i="54827"/>
  <c r="O333" i="54827"/>
  <c r="P333" i="54827"/>
  <c r="Q333" i="54827"/>
  <c r="R333" i="54827"/>
  <c r="S333" i="54827"/>
  <c r="T333" i="54827"/>
  <c r="U333" i="54827"/>
  <c r="V333" i="54827"/>
  <c r="W333" i="54827"/>
  <c r="X333" i="54827"/>
  <c r="Y333" i="54827"/>
  <c r="Z333" i="54827"/>
  <c r="AA333" i="54827"/>
  <c r="AB333" i="54827"/>
  <c r="AC333" i="54827"/>
  <c r="AD333" i="54827"/>
  <c r="AE333" i="54827"/>
  <c r="AF333" i="54827"/>
  <c r="AG333" i="54827"/>
  <c r="AH333" i="54827"/>
  <c r="AI333" i="54827"/>
  <c r="AJ333" i="54827"/>
  <c r="D334" i="54827"/>
  <c r="E334" i="54827"/>
  <c r="F334" i="54827"/>
  <c r="G334" i="54827"/>
  <c r="H334" i="54827"/>
  <c r="I334" i="54827"/>
  <c r="J334" i="54827"/>
  <c r="K334" i="54827"/>
  <c r="L334" i="54827"/>
  <c r="M334" i="54827"/>
  <c r="N334" i="54827"/>
  <c r="O334" i="54827"/>
  <c r="P334" i="54827"/>
  <c r="Q334" i="54827"/>
  <c r="R334" i="54827"/>
  <c r="S334" i="54827"/>
  <c r="T334" i="54827"/>
  <c r="U334" i="54827"/>
  <c r="V334" i="54827"/>
  <c r="W334" i="54827"/>
  <c r="X334" i="54827"/>
  <c r="Y334" i="54827"/>
  <c r="Z334" i="54827"/>
  <c r="AA334" i="54827"/>
  <c r="AB334" i="54827"/>
  <c r="AC334" i="54827"/>
  <c r="AD334" i="54827"/>
  <c r="AE334" i="54827"/>
  <c r="AF334" i="54827"/>
  <c r="AG334" i="54827"/>
  <c r="AH334" i="54827"/>
  <c r="AI334" i="54827"/>
  <c r="AJ334" i="54827"/>
  <c r="D335" i="54827"/>
  <c r="E335" i="54827"/>
  <c r="F335" i="54827"/>
  <c r="G335" i="54827"/>
  <c r="H335" i="54827"/>
  <c r="I335" i="54827"/>
  <c r="J335" i="54827"/>
  <c r="K335" i="54827"/>
  <c r="L335" i="54827"/>
  <c r="M335" i="54827"/>
  <c r="N335" i="54827"/>
  <c r="O335" i="54827"/>
  <c r="P335" i="54827"/>
  <c r="Q335" i="54827"/>
  <c r="R335" i="54827"/>
  <c r="S335" i="54827"/>
  <c r="T335" i="54827"/>
  <c r="U335" i="54827"/>
  <c r="V335" i="54827"/>
  <c r="W335" i="54827"/>
  <c r="X335" i="54827"/>
  <c r="Y335" i="54827"/>
  <c r="Z335" i="54827"/>
  <c r="AA335" i="54827"/>
  <c r="AB335" i="54827"/>
  <c r="AC335" i="54827"/>
  <c r="AD335" i="54827"/>
  <c r="AE335" i="54827"/>
  <c r="AF335" i="54827"/>
  <c r="AG335" i="54827"/>
  <c r="AH335" i="54827"/>
  <c r="AI335" i="54827"/>
  <c r="AJ335" i="54827"/>
  <c r="D336" i="54827"/>
  <c r="E336" i="54827"/>
  <c r="F336" i="54827"/>
  <c r="G336" i="54827"/>
  <c r="H336" i="54827"/>
  <c r="I336" i="54827"/>
  <c r="J336" i="54827"/>
  <c r="K336" i="54827"/>
  <c r="L336" i="54827"/>
  <c r="M336" i="54827"/>
  <c r="N336" i="54827"/>
  <c r="O336" i="54827"/>
  <c r="P336" i="54827"/>
  <c r="Q336" i="54827"/>
  <c r="R336" i="54827"/>
  <c r="S336" i="54827"/>
  <c r="T336" i="54827"/>
  <c r="U336" i="54827"/>
  <c r="V336" i="54827"/>
  <c r="W336" i="54827"/>
  <c r="X336" i="54827"/>
  <c r="Y336" i="54827"/>
  <c r="Z336" i="54827"/>
  <c r="AA336" i="54827"/>
  <c r="AB336" i="54827"/>
  <c r="AC336" i="54827"/>
  <c r="AD336" i="54827"/>
  <c r="AE336" i="54827"/>
  <c r="AF336" i="54827"/>
  <c r="AG336" i="54827"/>
  <c r="AH336" i="54827"/>
  <c r="AI336" i="54827"/>
  <c r="AJ336" i="54827"/>
  <c r="D337" i="54827"/>
  <c r="E337" i="54827"/>
  <c r="F337" i="54827"/>
  <c r="G337" i="54827"/>
  <c r="H337" i="54827"/>
  <c r="I337" i="54827"/>
  <c r="J337" i="54827"/>
  <c r="K337" i="54827"/>
  <c r="L337" i="54827"/>
  <c r="M337" i="54827"/>
  <c r="N337" i="54827"/>
  <c r="O337" i="54827"/>
  <c r="P337" i="54827"/>
  <c r="Q337" i="54827"/>
  <c r="R337" i="54827"/>
  <c r="S337" i="54827"/>
  <c r="T337" i="54827"/>
  <c r="U337" i="54827"/>
  <c r="V337" i="54827"/>
  <c r="W337" i="54827"/>
  <c r="X337" i="54827"/>
  <c r="Y337" i="54827"/>
  <c r="Z337" i="54827"/>
  <c r="AA337" i="54827"/>
  <c r="AB337" i="54827"/>
  <c r="AC337" i="54827"/>
  <c r="AD337" i="54827"/>
  <c r="AE337" i="54827"/>
  <c r="AF337" i="54827"/>
  <c r="AG337" i="54827"/>
  <c r="AH337" i="54827"/>
  <c r="AI337" i="54827"/>
  <c r="AJ337" i="54827"/>
  <c r="D338" i="54827"/>
  <c r="E338" i="54827"/>
  <c r="F338" i="54827"/>
  <c r="G338" i="54827"/>
  <c r="H338" i="54827"/>
  <c r="I338" i="54827"/>
  <c r="J338" i="54827"/>
  <c r="K338" i="54827"/>
  <c r="L338" i="54827"/>
  <c r="M338" i="54827"/>
  <c r="N338" i="54827"/>
  <c r="O338" i="54827"/>
  <c r="P338" i="54827"/>
  <c r="Q338" i="54827"/>
  <c r="R338" i="54827"/>
  <c r="S338" i="54827"/>
  <c r="T338" i="54827"/>
  <c r="U338" i="54827"/>
  <c r="V338" i="54827"/>
  <c r="W338" i="54827"/>
  <c r="X338" i="54827"/>
  <c r="Y338" i="54827"/>
  <c r="Z338" i="54827"/>
  <c r="AA338" i="54827"/>
  <c r="AB338" i="54827"/>
  <c r="AC338" i="54827"/>
  <c r="AD338" i="54827"/>
  <c r="AE338" i="54827"/>
  <c r="AF338" i="54827"/>
  <c r="AG338" i="54827"/>
  <c r="AH338" i="54827"/>
  <c r="AI338" i="54827"/>
  <c r="AJ338" i="54827"/>
  <c r="D339" i="54827"/>
  <c r="E339" i="54827"/>
  <c r="F339" i="54827"/>
  <c r="G339" i="54827"/>
  <c r="H339" i="54827"/>
  <c r="I339" i="54827"/>
  <c r="J339" i="54827"/>
  <c r="K339" i="54827"/>
  <c r="L339" i="54827"/>
  <c r="M339" i="54827"/>
  <c r="N339" i="54827"/>
  <c r="O339" i="54827"/>
  <c r="P339" i="54827"/>
  <c r="Q339" i="54827"/>
  <c r="R339" i="54827"/>
  <c r="S339" i="54827"/>
  <c r="T339" i="54827"/>
  <c r="U339" i="54827"/>
  <c r="V339" i="54827"/>
  <c r="W339" i="54827"/>
  <c r="X339" i="54827"/>
  <c r="Y339" i="54827"/>
  <c r="Z339" i="54827"/>
  <c r="AA339" i="54827"/>
  <c r="AB339" i="54827"/>
  <c r="AC339" i="54827"/>
  <c r="AD339" i="54827"/>
  <c r="AE339" i="54827"/>
  <c r="AF339" i="54827"/>
  <c r="AG339" i="54827"/>
  <c r="AH339" i="54827"/>
  <c r="AI339" i="54827"/>
  <c r="AJ339" i="54827"/>
  <c r="D340" i="54827"/>
  <c r="E340" i="54827"/>
  <c r="F340" i="54827"/>
  <c r="G340" i="54827"/>
  <c r="H340" i="54827"/>
  <c r="I340" i="54827"/>
  <c r="J340" i="54827"/>
  <c r="K340" i="54827"/>
  <c r="L340" i="54827"/>
  <c r="M340" i="54827"/>
  <c r="N340" i="54827"/>
  <c r="O340" i="54827"/>
  <c r="P340" i="54827"/>
  <c r="Q340" i="54827"/>
  <c r="R340" i="54827"/>
  <c r="S340" i="54827"/>
  <c r="T340" i="54827"/>
  <c r="U340" i="54827"/>
  <c r="V340" i="54827"/>
  <c r="W340" i="54827"/>
  <c r="X340" i="54827"/>
  <c r="Y340" i="54827"/>
  <c r="Z340" i="54827"/>
  <c r="AA340" i="54827"/>
  <c r="AB340" i="54827"/>
  <c r="AC340" i="54827"/>
  <c r="AD340" i="54827"/>
  <c r="AE340" i="54827"/>
  <c r="AF340" i="54827"/>
  <c r="AG340" i="54827"/>
  <c r="AH340" i="54827"/>
  <c r="AI340" i="54827"/>
  <c r="AJ340" i="54827"/>
  <c r="D341" i="54827"/>
  <c r="E341" i="54827"/>
  <c r="F341" i="54827"/>
  <c r="G341" i="54827"/>
  <c r="H341" i="54827"/>
  <c r="I341" i="54827"/>
  <c r="J341" i="54827"/>
  <c r="K341" i="54827"/>
  <c r="L341" i="54827"/>
  <c r="M341" i="54827"/>
  <c r="N341" i="54827"/>
  <c r="O341" i="54827"/>
  <c r="P341" i="54827"/>
  <c r="Q341" i="54827"/>
  <c r="R341" i="54827"/>
  <c r="S341" i="54827"/>
  <c r="T341" i="54827"/>
  <c r="U341" i="54827"/>
  <c r="V341" i="54827"/>
  <c r="W341" i="54827"/>
  <c r="X341" i="54827"/>
  <c r="Y341" i="54827"/>
  <c r="Z341" i="54827"/>
  <c r="AA341" i="54827"/>
  <c r="AB341" i="54827"/>
  <c r="AC341" i="54827"/>
  <c r="AD341" i="54827"/>
  <c r="AE341" i="54827"/>
  <c r="AF341" i="54827"/>
  <c r="AG341" i="54827"/>
  <c r="AH341" i="54827"/>
  <c r="AI341" i="54827"/>
  <c r="AJ341" i="54827"/>
  <c r="D342" i="54827"/>
  <c r="E342" i="54827"/>
  <c r="F342" i="54827"/>
  <c r="G342" i="54827"/>
  <c r="H342" i="54827"/>
  <c r="I342" i="54827"/>
  <c r="J342" i="54827"/>
  <c r="K342" i="54827"/>
  <c r="L342" i="54827"/>
  <c r="M342" i="54827"/>
  <c r="N342" i="54827"/>
  <c r="O342" i="54827"/>
  <c r="P342" i="54827"/>
  <c r="Q342" i="54827"/>
  <c r="R342" i="54827"/>
  <c r="S342" i="54827"/>
  <c r="T342" i="54827"/>
  <c r="U342" i="54827"/>
  <c r="V342" i="54827"/>
  <c r="W342" i="54827"/>
  <c r="X342" i="54827"/>
  <c r="Y342" i="54827"/>
  <c r="Z342" i="54827"/>
  <c r="AA342" i="54827"/>
  <c r="AB342" i="54827"/>
  <c r="AC342" i="54827"/>
  <c r="AD342" i="54827"/>
  <c r="AE342" i="54827"/>
  <c r="AF342" i="54827"/>
  <c r="AG342" i="54827"/>
  <c r="AH342" i="54827"/>
  <c r="AI342" i="54827"/>
  <c r="AJ342" i="54827"/>
  <c r="D343" i="54827"/>
  <c r="E343" i="54827"/>
  <c r="F343" i="54827"/>
  <c r="G343" i="54827"/>
  <c r="H343" i="54827"/>
  <c r="I343" i="54827"/>
  <c r="J343" i="54827"/>
  <c r="K343" i="54827"/>
  <c r="L343" i="54827"/>
  <c r="M343" i="54827"/>
  <c r="N343" i="54827"/>
  <c r="O343" i="54827"/>
  <c r="P343" i="54827"/>
  <c r="Q343" i="54827"/>
  <c r="R343" i="54827"/>
  <c r="S343" i="54827"/>
  <c r="T343" i="54827"/>
  <c r="U343" i="54827"/>
  <c r="V343" i="54827"/>
  <c r="W343" i="54827"/>
  <c r="X343" i="54827"/>
  <c r="Y343" i="54827"/>
  <c r="Z343" i="54827"/>
  <c r="AA343" i="54827"/>
  <c r="AB343" i="54827"/>
  <c r="AC343" i="54827"/>
  <c r="AD343" i="54827"/>
  <c r="AE343" i="54827"/>
  <c r="AF343" i="54827"/>
  <c r="AG343" i="54827"/>
  <c r="AH343" i="54827"/>
  <c r="AI343" i="54827"/>
  <c r="AJ343" i="54827"/>
  <c r="D344" i="54827"/>
  <c r="E344" i="54827"/>
  <c r="F344" i="54827"/>
  <c r="G344" i="54827"/>
  <c r="H344" i="54827"/>
  <c r="I344" i="54827"/>
  <c r="J344" i="54827"/>
  <c r="K344" i="54827"/>
  <c r="L344" i="54827"/>
  <c r="M344" i="54827"/>
  <c r="N344" i="54827"/>
  <c r="O344" i="54827"/>
  <c r="P344" i="54827"/>
  <c r="Q344" i="54827"/>
  <c r="R344" i="54827"/>
  <c r="S344" i="54827"/>
  <c r="T344" i="54827"/>
  <c r="U344" i="54827"/>
  <c r="V344" i="54827"/>
  <c r="W344" i="54827"/>
  <c r="X344" i="54827"/>
  <c r="Y344" i="54827"/>
  <c r="Z344" i="54827"/>
  <c r="AA344" i="54827"/>
  <c r="AB344" i="54827"/>
  <c r="AC344" i="54827"/>
  <c r="AD344" i="54827"/>
  <c r="AE344" i="54827"/>
  <c r="AF344" i="54827"/>
  <c r="AG344" i="54827"/>
  <c r="AH344" i="54827"/>
  <c r="AI344" i="54827"/>
  <c r="AJ344" i="54827"/>
  <c r="D345" i="54827"/>
  <c r="E345" i="54827"/>
  <c r="F345" i="54827"/>
  <c r="G345" i="54827"/>
  <c r="H345" i="54827"/>
  <c r="I345" i="54827"/>
  <c r="J345" i="54827"/>
  <c r="K345" i="54827"/>
  <c r="L345" i="54827"/>
  <c r="M345" i="54827"/>
  <c r="N345" i="54827"/>
  <c r="O345" i="54827"/>
  <c r="P345" i="54827"/>
  <c r="Q345" i="54827"/>
  <c r="R345" i="54827"/>
  <c r="S345" i="54827"/>
  <c r="T345" i="54827"/>
  <c r="U345" i="54827"/>
  <c r="V345" i="54827"/>
  <c r="W345" i="54827"/>
  <c r="X345" i="54827"/>
  <c r="Y345" i="54827"/>
  <c r="Z345" i="54827"/>
  <c r="AA345" i="54827"/>
  <c r="AB345" i="54827"/>
  <c r="AC345" i="54827"/>
  <c r="AD345" i="54827"/>
  <c r="AE345" i="54827"/>
  <c r="AF345" i="54827"/>
  <c r="AG345" i="54827"/>
  <c r="AH345" i="54827"/>
  <c r="AI345" i="54827"/>
  <c r="AJ345" i="54827"/>
  <c r="D346" i="54827"/>
  <c r="E346" i="54827"/>
  <c r="F346" i="54827"/>
  <c r="G346" i="54827"/>
  <c r="H346" i="54827"/>
  <c r="I346" i="54827"/>
  <c r="J346" i="54827"/>
  <c r="K346" i="54827"/>
  <c r="L346" i="54827"/>
  <c r="M346" i="54827"/>
  <c r="N346" i="54827"/>
  <c r="O346" i="54827"/>
  <c r="P346" i="54827"/>
  <c r="Q346" i="54827"/>
  <c r="R346" i="54827"/>
  <c r="S346" i="54827"/>
  <c r="T346" i="54827"/>
  <c r="U346" i="54827"/>
  <c r="V346" i="54827"/>
  <c r="W346" i="54827"/>
  <c r="X346" i="54827"/>
  <c r="Y346" i="54827"/>
  <c r="Z346" i="54827"/>
  <c r="AA346" i="54827"/>
  <c r="AB346" i="54827"/>
  <c r="AC346" i="54827"/>
  <c r="AD346" i="54827"/>
  <c r="AE346" i="54827"/>
  <c r="AF346" i="54827"/>
  <c r="AG346" i="54827"/>
  <c r="AH346" i="54827"/>
  <c r="AI346" i="54827"/>
  <c r="AJ346" i="54827"/>
  <c r="D347" i="54827"/>
  <c r="E347" i="54827"/>
  <c r="F347" i="54827"/>
  <c r="G347" i="54827"/>
  <c r="H347" i="54827"/>
  <c r="I347" i="54827"/>
  <c r="J347" i="54827"/>
  <c r="K347" i="54827"/>
  <c r="L347" i="54827"/>
  <c r="M347" i="54827"/>
  <c r="N347" i="54827"/>
  <c r="O347" i="54827"/>
  <c r="P347" i="54827"/>
  <c r="Q347" i="54827"/>
  <c r="R347" i="54827"/>
  <c r="S347" i="54827"/>
  <c r="T347" i="54827"/>
  <c r="U347" i="54827"/>
  <c r="V347" i="54827"/>
  <c r="W347" i="54827"/>
  <c r="X347" i="54827"/>
  <c r="Y347" i="54827"/>
  <c r="Z347" i="54827"/>
  <c r="AA347" i="54827"/>
  <c r="AB347" i="54827"/>
  <c r="AC347" i="54827"/>
  <c r="AD347" i="54827"/>
  <c r="AE347" i="54827"/>
  <c r="AF347" i="54827"/>
  <c r="AG347" i="54827"/>
  <c r="AH347" i="54827"/>
  <c r="AI347" i="54827"/>
  <c r="AJ347" i="54827"/>
  <c r="D348" i="54827"/>
  <c r="E348" i="54827"/>
  <c r="F348" i="54827"/>
  <c r="G348" i="54827"/>
  <c r="H348" i="54827"/>
  <c r="I348" i="54827"/>
  <c r="J348" i="54827"/>
  <c r="K348" i="54827"/>
  <c r="L348" i="54827"/>
  <c r="M348" i="54827"/>
  <c r="N348" i="54827"/>
  <c r="O348" i="54827"/>
  <c r="P348" i="54827"/>
  <c r="Q348" i="54827"/>
  <c r="R348" i="54827"/>
  <c r="S348" i="54827"/>
  <c r="T348" i="54827"/>
  <c r="U348" i="54827"/>
  <c r="V348" i="54827"/>
  <c r="W348" i="54827"/>
  <c r="X348" i="54827"/>
  <c r="Y348" i="54827"/>
  <c r="Z348" i="54827"/>
  <c r="AA348" i="54827"/>
  <c r="AB348" i="54827"/>
  <c r="AC348" i="54827"/>
  <c r="AD348" i="54827"/>
  <c r="AE348" i="54827"/>
  <c r="AF348" i="54827"/>
  <c r="AG348" i="54827"/>
  <c r="AH348" i="54827"/>
  <c r="AI348" i="54827"/>
  <c r="AJ348" i="54827"/>
  <c r="D349" i="54827"/>
  <c r="E349" i="54827"/>
  <c r="F349" i="54827"/>
  <c r="G349" i="54827"/>
  <c r="H349" i="54827"/>
  <c r="I349" i="54827"/>
  <c r="J349" i="54827"/>
  <c r="K349" i="54827"/>
  <c r="L349" i="54827"/>
  <c r="M349" i="54827"/>
  <c r="N349" i="54827"/>
  <c r="O349" i="54827"/>
  <c r="P349" i="54827"/>
  <c r="Q349" i="54827"/>
  <c r="R349" i="54827"/>
  <c r="S349" i="54827"/>
  <c r="T349" i="54827"/>
  <c r="U349" i="54827"/>
  <c r="V349" i="54827"/>
  <c r="W349" i="54827"/>
  <c r="X349" i="54827"/>
  <c r="Y349" i="54827"/>
  <c r="Z349" i="54827"/>
  <c r="AA349" i="54827"/>
  <c r="AB349" i="54827"/>
  <c r="AC349" i="54827"/>
  <c r="AD349" i="54827"/>
  <c r="AE349" i="54827"/>
  <c r="AF349" i="54827"/>
  <c r="AG349" i="54827"/>
  <c r="AH349" i="54827"/>
  <c r="AI349" i="54827"/>
  <c r="AJ349" i="54827"/>
  <c r="D350" i="54827"/>
  <c r="E350" i="54827"/>
  <c r="F350" i="54827"/>
  <c r="G350" i="54827"/>
  <c r="H350" i="54827"/>
  <c r="I350" i="54827"/>
  <c r="J350" i="54827"/>
  <c r="K350" i="54827"/>
  <c r="L350" i="54827"/>
  <c r="M350" i="54827"/>
  <c r="N350" i="54827"/>
  <c r="O350" i="54827"/>
  <c r="P350" i="54827"/>
  <c r="Q350" i="54827"/>
  <c r="R350" i="54827"/>
  <c r="S350" i="54827"/>
  <c r="T350" i="54827"/>
  <c r="U350" i="54827"/>
  <c r="V350" i="54827"/>
  <c r="W350" i="54827"/>
  <c r="X350" i="54827"/>
  <c r="Y350" i="54827"/>
  <c r="Z350" i="54827"/>
  <c r="AA350" i="54827"/>
  <c r="AB350" i="54827"/>
  <c r="AC350" i="54827"/>
  <c r="AD350" i="54827"/>
  <c r="AE350" i="54827"/>
  <c r="AF350" i="54827"/>
  <c r="AG350" i="54827"/>
  <c r="AH350" i="54827"/>
  <c r="AI350" i="54827"/>
  <c r="AJ350" i="54827"/>
  <c r="D351" i="54827"/>
  <c r="E351" i="54827"/>
  <c r="F351" i="54827"/>
  <c r="G351" i="54827"/>
  <c r="H351" i="54827"/>
  <c r="I351" i="54827"/>
  <c r="J351" i="54827"/>
  <c r="K351" i="54827"/>
  <c r="L351" i="54827"/>
  <c r="M351" i="54827"/>
  <c r="N351" i="54827"/>
  <c r="O351" i="54827"/>
  <c r="P351" i="54827"/>
  <c r="Q351" i="54827"/>
  <c r="R351" i="54827"/>
  <c r="S351" i="54827"/>
  <c r="T351" i="54827"/>
  <c r="U351" i="54827"/>
  <c r="V351" i="54827"/>
  <c r="W351" i="54827"/>
  <c r="X351" i="54827"/>
  <c r="Y351" i="54827"/>
  <c r="Z351" i="54827"/>
  <c r="AA351" i="54827"/>
  <c r="AB351" i="54827"/>
  <c r="AC351" i="54827"/>
  <c r="AD351" i="54827"/>
  <c r="AE351" i="54827"/>
  <c r="AF351" i="54827"/>
  <c r="AG351" i="54827"/>
  <c r="AH351" i="54827"/>
  <c r="AI351" i="54827"/>
  <c r="AJ351" i="54827"/>
  <c r="D352" i="54827"/>
  <c r="E352" i="54827"/>
  <c r="F352" i="54827"/>
  <c r="G352" i="54827"/>
  <c r="H352" i="54827"/>
  <c r="I352" i="54827"/>
  <c r="J352" i="54827"/>
  <c r="K352" i="54827"/>
  <c r="L352" i="54827"/>
  <c r="M352" i="54827"/>
  <c r="N352" i="54827"/>
  <c r="O352" i="54827"/>
  <c r="P352" i="54827"/>
  <c r="Q352" i="54827"/>
  <c r="R352" i="54827"/>
  <c r="S352" i="54827"/>
  <c r="T352" i="54827"/>
  <c r="U352" i="54827"/>
  <c r="V352" i="54827"/>
  <c r="W352" i="54827"/>
  <c r="X352" i="54827"/>
  <c r="Y352" i="54827"/>
  <c r="Z352" i="54827"/>
  <c r="AA352" i="54827"/>
  <c r="AB352" i="54827"/>
  <c r="AC352" i="54827"/>
  <c r="AD352" i="54827"/>
  <c r="AE352" i="54827"/>
  <c r="AF352" i="54827"/>
  <c r="AG352" i="54827"/>
  <c r="AH352" i="54827"/>
  <c r="AI352" i="54827"/>
  <c r="AJ352" i="54827"/>
  <c r="D353" i="54827"/>
  <c r="E353" i="54827"/>
  <c r="F353" i="54827"/>
  <c r="G353" i="54827"/>
  <c r="H353" i="54827"/>
  <c r="I353" i="54827"/>
  <c r="J353" i="54827"/>
  <c r="K353" i="54827"/>
  <c r="L353" i="54827"/>
  <c r="M353" i="54827"/>
  <c r="N353" i="54827"/>
  <c r="O353" i="54827"/>
  <c r="P353" i="54827"/>
  <c r="Q353" i="54827"/>
  <c r="R353" i="54827"/>
  <c r="S353" i="54827"/>
  <c r="T353" i="54827"/>
  <c r="U353" i="54827"/>
  <c r="V353" i="54827"/>
  <c r="W353" i="54827"/>
  <c r="X353" i="54827"/>
  <c r="Y353" i="54827"/>
  <c r="Z353" i="54827"/>
  <c r="AA353" i="54827"/>
  <c r="AB353" i="54827"/>
  <c r="AC353" i="54827"/>
  <c r="AD353" i="54827"/>
  <c r="AE353" i="54827"/>
  <c r="AF353" i="54827"/>
  <c r="AG353" i="54827"/>
  <c r="AH353" i="54827"/>
  <c r="AI353" i="54827"/>
  <c r="AJ353" i="54827"/>
  <c r="D354" i="54827"/>
  <c r="E354" i="54827"/>
  <c r="F354" i="54827"/>
  <c r="G354" i="54827"/>
  <c r="H354" i="54827"/>
  <c r="I354" i="54827"/>
  <c r="J354" i="54827"/>
  <c r="K354" i="54827"/>
  <c r="L354" i="54827"/>
  <c r="M354" i="54827"/>
  <c r="N354" i="54827"/>
  <c r="O354" i="54827"/>
  <c r="P354" i="54827"/>
  <c r="Q354" i="54827"/>
  <c r="R354" i="54827"/>
  <c r="S354" i="54827"/>
  <c r="T354" i="54827"/>
  <c r="U354" i="54827"/>
  <c r="V354" i="54827"/>
  <c r="W354" i="54827"/>
  <c r="X354" i="54827"/>
  <c r="Y354" i="54827"/>
  <c r="Z354" i="54827"/>
  <c r="AA354" i="54827"/>
  <c r="AB354" i="54827"/>
  <c r="AC354" i="54827"/>
  <c r="AD354" i="54827"/>
  <c r="AE354" i="54827"/>
  <c r="AF354" i="54827"/>
  <c r="AG354" i="54827"/>
  <c r="AH354" i="54827"/>
  <c r="AI354" i="54827"/>
  <c r="AJ354" i="54827"/>
  <c r="D355" i="54827"/>
  <c r="E355" i="54827"/>
  <c r="F355" i="54827"/>
  <c r="G355" i="54827"/>
  <c r="H355" i="54827"/>
  <c r="I355" i="54827"/>
  <c r="J355" i="54827"/>
  <c r="K355" i="54827"/>
  <c r="L355" i="54827"/>
  <c r="M355" i="54827"/>
  <c r="N355" i="54827"/>
  <c r="O355" i="54827"/>
  <c r="P355" i="54827"/>
  <c r="Q355" i="54827"/>
  <c r="R355" i="54827"/>
  <c r="S355" i="54827"/>
  <c r="T355" i="54827"/>
  <c r="U355" i="54827"/>
  <c r="V355" i="54827"/>
  <c r="W355" i="54827"/>
  <c r="X355" i="54827"/>
  <c r="Y355" i="54827"/>
  <c r="Z355" i="54827"/>
  <c r="AA355" i="54827"/>
  <c r="AB355" i="54827"/>
  <c r="AC355" i="54827"/>
  <c r="AD355" i="54827"/>
  <c r="AE355" i="54827"/>
  <c r="AF355" i="54827"/>
  <c r="AG355" i="54827"/>
  <c r="AH355" i="54827"/>
  <c r="AI355" i="54827"/>
  <c r="AJ355" i="54827"/>
  <c r="D356" i="54827"/>
  <c r="E356" i="54827"/>
  <c r="F356" i="54827"/>
  <c r="G356" i="54827"/>
  <c r="H356" i="54827"/>
  <c r="I356" i="54827"/>
  <c r="J356" i="54827"/>
  <c r="K356" i="54827"/>
  <c r="L356" i="54827"/>
  <c r="M356" i="54827"/>
  <c r="N356" i="54827"/>
  <c r="O356" i="54827"/>
  <c r="P356" i="54827"/>
  <c r="Q356" i="54827"/>
  <c r="R356" i="54827"/>
  <c r="S356" i="54827"/>
  <c r="T356" i="54827"/>
  <c r="U356" i="54827"/>
  <c r="V356" i="54827"/>
  <c r="W356" i="54827"/>
  <c r="X356" i="54827"/>
  <c r="Y356" i="54827"/>
  <c r="Z356" i="54827"/>
  <c r="AA356" i="54827"/>
  <c r="AB356" i="54827"/>
  <c r="AC356" i="54827"/>
  <c r="AD356" i="54827"/>
  <c r="AE356" i="54827"/>
  <c r="AF356" i="54827"/>
  <c r="AG356" i="54827"/>
  <c r="AH356" i="54827"/>
  <c r="AI356" i="54827"/>
  <c r="AJ356" i="54827"/>
  <c r="D357" i="54827"/>
  <c r="E357" i="54827"/>
  <c r="F357" i="54827"/>
  <c r="G357" i="54827"/>
  <c r="H357" i="54827"/>
  <c r="I357" i="54827"/>
  <c r="J357" i="54827"/>
  <c r="K357" i="54827"/>
  <c r="L357" i="54827"/>
  <c r="M357" i="54827"/>
  <c r="N357" i="54827"/>
  <c r="O357" i="54827"/>
  <c r="P357" i="54827"/>
  <c r="Q357" i="54827"/>
  <c r="R357" i="54827"/>
  <c r="S357" i="54827"/>
  <c r="T357" i="54827"/>
  <c r="U357" i="54827"/>
  <c r="V357" i="54827"/>
  <c r="W357" i="54827"/>
  <c r="X357" i="54827"/>
  <c r="Y357" i="54827"/>
  <c r="Z357" i="54827"/>
  <c r="AA357" i="54827"/>
  <c r="AB357" i="54827"/>
  <c r="AC357" i="54827"/>
  <c r="AD357" i="54827"/>
  <c r="AE357" i="54827"/>
  <c r="AF357" i="54827"/>
  <c r="AG357" i="54827"/>
  <c r="AH357" i="54827"/>
  <c r="AI357" i="54827"/>
  <c r="AJ357" i="54827"/>
  <c r="D358" i="54827"/>
  <c r="E358" i="54827"/>
  <c r="F358" i="54827"/>
  <c r="G358" i="54827"/>
  <c r="H358" i="54827"/>
  <c r="I358" i="54827"/>
  <c r="J358" i="54827"/>
  <c r="K358" i="54827"/>
  <c r="L358" i="54827"/>
  <c r="M358" i="54827"/>
  <c r="N358" i="54827"/>
  <c r="O358" i="54827"/>
  <c r="P358" i="54827"/>
  <c r="Q358" i="54827"/>
  <c r="R358" i="54827"/>
  <c r="S358" i="54827"/>
  <c r="T358" i="54827"/>
  <c r="U358" i="54827"/>
  <c r="V358" i="54827"/>
  <c r="W358" i="54827"/>
  <c r="X358" i="54827"/>
  <c r="Y358" i="54827"/>
  <c r="Z358" i="54827"/>
  <c r="AA358" i="54827"/>
  <c r="AB358" i="54827"/>
  <c r="AC358" i="54827"/>
  <c r="AD358" i="54827"/>
  <c r="AE358" i="54827"/>
  <c r="AF358" i="54827"/>
  <c r="AG358" i="54827"/>
  <c r="AH358" i="54827"/>
  <c r="AI358" i="54827"/>
  <c r="AJ358" i="54827"/>
  <c r="D359" i="54827"/>
  <c r="E359" i="54827"/>
  <c r="F359" i="54827"/>
  <c r="G359" i="54827"/>
  <c r="H359" i="54827"/>
  <c r="I359" i="54827"/>
  <c r="J359" i="54827"/>
  <c r="K359" i="54827"/>
  <c r="L359" i="54827"/>
  <c r="M359" i="54827"/>
  <c r="N359" i="54827"/>
  <c r="O359" i="54827"/>
  <c r="P359" i="54827"/>
  <c r="Q359" i="54827"/>
  <c r="R359" i="54827"/>
  <c r="S359" i="54827"/>
  <c r="T359" i="54827"/>
  <c r="U359" i="54827"/>
  <c r="V359" i="54827"/>
  <c r="W359" i="54827"/>
  <c r="X359" i="54827"/>
  <c r="Y359" i="54827"/>
  <c r="Z359" i="54827"/>
  <c r="AA359" i="54827"/>
  <c r="AB359" i="54827"/>
  <c r="AC359" i="54827"/>
  <c r="AD359" i="54827"/>
  <c r="AE359" i="54827"/>
  <c r="AF359" i="54827"/>
  <c r="AG359" i="54827"/>
  <c r="AH359" i="54827"/>
  <c r="AI359" i="54827"/>
  <c r="AJ359" i="54827"/>
  <c r="D360" i="54827"/>
  <c r="E360" i="54827"/>
  <c r="F360" i="54827"/>
  <c r="G360" i="54827"/>
  <c r="H360" i="54827"/>
  <c r="I360" i="54827"/>
  <c r="J360" i="54827"/>
  <c r="K360" i="54827"/>
  <c r="L360" i="54827"/>
  <c r="M360" i="54827"/>
  <c r="N360" i="54827"/>
  <c r="O360" i="54827"/>
  <c r="P360" i="54827"/>
  <c r="Q360" i="54827"/>
  <c r="R360" i="54827"/>
  <c r="S360" i="54827"/>
  <c r="T360" i="54827"/>
  <c r="U360" i="54827"/>
  <c r="V360" i="54827"/>
  <c r="W360" i="54827"/>
  <c r="X360" i="54827"/>
  <c r="Y360" i="54827"/>
  <c r="Z360" i="54827"/>
  <c r="AA360" i="54827"/>
  <c r="AB360" i="54827"/>
  <c r="AC360" i="54827"/>
  <c r="AD360" i="54827"/>
  <c r="AE360" i="54827"/>
  <c r="AF360" i="54827"/>
  <c r="AG360" i="54827"/>
  <c r="AH360" i="54827"/>
  <c r="AI360" i="54827"/>
  <c r="AJ360" i="54827"/>
  <c r="D361" i="54827"/>
  <c r="E361" i="54827"/>
  <c r="F361" i="54827"/>
  <c r="G361" i="54827"/>
  <c r="H361" i="54827"/>
  <c r="I361" i="54827"/>
  <c r="J361" i="54827"/>
  <c r="K361" i="54827"/>
  <c r="L361" i="54827"/>
  <c r="M361" i="54827"/>
  <c r="N361" i="54827"/>
  <c r="O361" i="54827"/>
  <c r="P361" i="54827"/>
  <c r="Q361" i="54827"/>
  <c r="R361" i="54827"/>
  <c r="S361" i="54827"/>
  <c r="T361" i="54827"/>
  <c r="U361" i="54827"/>
  <c r="V361" i="54827"/>
  <c r="W361" i="54827"/>
  <c r="X361" i="54827"/>
  <c r="Y361" i="54827"/>
  <c r="Z361" i="54827"/>
  <c r="AA361" i="54827"/>
  <c r="AB361" i="54827"/>
  <c r="AC361" i="54827"/>
  <c r="AD361" i="54827"/>
  <c r="AE361" i="54827"/>
  <c r="AF361" i="54827"/>
  <c r="AG361" i="54827"/>
  <c r="AH361" i="54827"/>
  <c r="AI361" i="54827"/>
  <c r="AJ361" i="54827"/>
  <c r="D362" i="54827"/>
  <c r="E362" i="54827"/>
  <c r="F362" i="54827"/>
  <c r="G362" i="54827"/>
  <c r="H362" i="54827"/>
  <c r="I362" i="54827"/>
  <c r="J362" i="54827"/>
  <c r="K362" i="54827"/>
  <c r="L362" i="54827"/>
  <c r="M362" i="54827"/>
  <c r="N362" i="54827"/>
  <c r="O362" i="54827"/>
  <c r="P362" i="54827"/>
  <c r="Q362" i="54827"/>
  <c r="R362" i="54827"/>
  <c r="S362" i="54827"/>
  <c r="T362" i="54827"/>
  <c r="U362" i="54827"/>
  <c r="V362" i="54827"/>
  <c r="W362" i="54827"/>
  <c r="X362" i="54827"/>
  <c r="Y362" i="54827"/>
  <c r="Z362" i="54827"/>
  <c r="AA362" i="54827"/>
  <c r="AB362" i="54827"/>
  <c r="AC362" i="54827"/>
  <c r="AD362" i="54827"/>
  <c r="AE362" i="54827"/>
  <c r="AF362" i="54827"/>
  <c r="AG362" i="54827"/>
  <c r="AH362" i="54827"/>
  <c r="AI362" i="54827"/>
  <c r="AJ362" i="54827"/>
  <c r="D363" i="54827"/>
  <c r="E363" i="54827"/>
  <c r="F363" i="54827"/>
  <c r="G363" i="54827"/>
  <c r="H363" i="54827"/>
  <c r="I363" i="54827"/>
  <c r="J363" i="54827"/>
  <c r="K363" i="54827"/>
  <c r="L363" i="54827"/>
  <c r="M363" i="54827"/>
  <c r="N363" i="54827"/>
  <c r="O363" i="54827"/>
  <c r="P363" i="54827"/>
  <c r="Q363" i="54827"/>
  <c r="R363" i="54827"/>
  <c r="S363" i="54827"/>
  <c r="T363" i="54827"/>
  <c r="U363" i="54827"/>
  <c r="V363" i="54827"/>
  <c r="W363" i="54827"/>
  <c r="X363" i="54827"/>
  <c r="Y363" i="54827"/>
  <c r="Z363" i="54827"/>
  <c r="AA363" i="54827"/>
  <c r="AB363" i="54827"/>
  <c r="AC363" i="54827"/>
  <c r="AD363" i="54827"/>
  <c r="AE363" i="54827"/>
  <c r="AF363" i="54827"/>
  <c r="AG363" i="54827"/>
  <c r="AH363" i="54827"/>
  <c r="AI363" i="54827"/>
  <c r="AJ363" i="54827"/>
  <c r="D364" i="54827"/>
  <c r="E364" i="54827"/>
  <c r="F364" i="54827"/>
  <c r="G364" i="54827"/>
  <c r="H364" i="54827"/>
  <c r="I364" i="54827"/>
  <c r="J364" i="54827"/>
  <c r="K364" i="54827"/>
  <c r="L364" i="54827"/>
  <c r="M364" i="54827"/>
  <c r="N364" i="54827"/>
  <c r="O364" i="54827"/>
  <c r="P364" i="54827"/>
  <c r="Q364" i="54827"/>
  <c r="R364" i="54827"/>
  <c r="S364" i="54827"/>
  <c r="T364" i="54827"/>
  <c r="U364" i="54827"/>
  <c r="V364" i="54827"/>
  <c r="W364" i="54827"/>
  <c r="X364" i="54827"/>
  <c r="Y364" i="54827"/>
  <c r="Z364" i="54827"/>
  <c r="AA364" i="54827"/>
  <c r="AB364" i="54827"/>
  <c r="AC364" i="54827"/>
  <c r="AD364" i="54827"/>
  <c r="AE364" i="54827"/>
  <c r="AF364" i="54827"/>
  <c r="AG364" i="54827"/>
  <c r="AH364" i="54827"/>
  <c r="AI364" i="54827"/>
  <c r="AJ364" i="54827"/>
  <c r="D365" i="54827"/>
  <c r="E365" i="54827"/>
  <c r="F365" i="54827"/>
  <c r="G365" i="54827"/>
  <c r="H365" i="54827"/>
  <c r="I365" i="54827"/>
  <c r="J365" i="54827"/>
  <c r="K365" i="54827"/>
  <c r="L365" i="54827"/>
  <c r="M365" i="54827"/>
  <c r="N365" i="54827"/>
  <c r="O365" i="54827"/>
  <c r="P365" i="54827"/>
  <c r="Q365" i="54827"/>
  <c r="R365" i="54827"/>
  <c r="S365" i="54827"/>
  <c r="T365" i="54827"/>
  <c r="U365" i="54827"/>
  <c r="V365" i="54827"/>
  <c r="W365" i="54827"/>
  <c r="X365" i="54827"/>
  <c r="Y365" i="54827"/>
  <c r="Z365" i="54827"/>
  <c r="AA365" i="54827"/>
  <c r="AB365" i="54827"/>
  <c r="AC365" i="54827"/>
  <c r="AD365" i="54827"/>
  <c r="AE365" i="54827"/>
  <c r="AF365" i="54827"/>
  <c r="AG365" i="54827"/>
  <c r="AH365" i="54827"/>
  <c r="AI365" i="54827"/>
  <c r="AJ365" i="54827"/>
  <c r="D366" i="54827"/>
  <c r="E366" i="54827"/>
  <c r="F366" i="54827"/>
  <c r="G366" i="54827"/>
  <c r="H366" i="54827"/>
  <c r="I366" i="54827"/>
  <c r="J366" i="54827"/>
  <c r="K366" i="54827"/>
  <c r="L366" i="54827"/>
  <c r="M366" i="54827"/>
  <c r="N366" i="54827"/>
  <c r="O366" i="54827"/>
  <c r="P366" i="54827"/>
  <c r="Q366" i="54827"/>
  <c r="R366" i="54827"/>
  <c r="S366" i="54827"/>
  <c r="T366" i="54827"/>
  <c r="U366" i="54827"/>
  <c r="V366" i="54827"/>
  <c r="W366" i="54827"/>
  <c r="X366" i="54827"/>
  <c r="Y366" i="54827"/>
  <c r="Z366" i="54827"/>
  <c r="AA366" i="54827"/>
  <c r="AB366" i="54827"/>
  <c r="AC366" i="54827"/>
  <c r="AD366" i="54827"/>
  <c r="AE366" i="54827"/>
  <c r="AF366" i="54827"/>
  <c r="AG366" i="54827"/>
  <c r="AH366" i="54827"/>
  <c r="AI366" i="54827"/>
  <c r="AJ366" i="54827"/>
  <c r="E279" i="54827"/>
  <c r="F279" i="54827"/>
  <c r="G279" i="54827"/>
  <c r="H279" i="54827"/>
  <c r="I279" i="54827"/>
  <c r="J279" i="54827"/>
  <c r="K279" i="54827"/>
  <c r="L279" i="54827"/>
  <c r="M279" i="54827"/>
  <c r="N279" i="54827"/>
  <c r="O279" i="54827"/>
  <c r="P279" i="54827"/>
  <c r="Q279" i="54827"/>
  <c r="R279" i="54827"/>
  <c r="S279" i="54827"/>
  <c r="T279" i="54827"/>
  <c r="U279" i="54827"/>
  <c r="V279" i="54827"/>
  <c r="W279" i="54827"/>
  <c r="X279" i="54827"/>
  <c r="Y279" i="54827"/>
  <c r="Z279" i="54827"/>
  <c r="AA279" i="54827"/>
  <c r="AB279" i="54827"/>
  <c r="AC279" i="54827"/>
  <c r="AD279" i="54827"/>
  <c r="AE279" i="54827"/>
  <c r="AF279" i="54827"/>
  <c r="AG279" i="54827"/>
  <c r="AH279" i="54827"/>
  <c r="AI279" i="54827"/>
  <c r="AJ279" i="54827"/>
  <c r="D275" i="54827"/>
  <c r="E275" i="54827"/>
  <c r="F275" i="54827"/>
  <c r="G275" i="54827"/>
  <c r="H275" i="54827"/>
  <c r="I275" i="54827"/>
  <c r="J275" i="54827"/>
  <c r="K275" i="54827"/>
  <c r="L275" i="54827"/>
  <c r="M275" i="54827"/>
  <c r="N275" i="54827"/>
  <c r="O275" i="54827"/>
  <c r="P275" i="54827"/>
  <c r="Q275" i="54827"/>
  <c r="R275" i="54827"/>
  <c r="S275" i="54827"/>
  <c r="T275" i="54827"/>
  <c r="U275" i="54827"/>
  <c r="V275" i="54827"/>
  <c r="W275" i="54827"/>
  <c r="X275" i="54827"/>
  <c r="Y275" i="54827"/>
  <c r="Z275" i="54827"/>
  <c r="AA275" i="54827"/>
  <c r="AB275" i="54827"/>
  <c r="AC275" i="54827"/>
  <c r="AD275" i="54827"/>
  <c r="AE275" i="54827"/>
  <c r="AF275" i="54827"/>
  <c r="AG275" i="54827"/>
  <c r="AH275" i="54827"/>
  <c r="AI275" i="54827"/>
  <c r="AJ275" i="54827"/>
  <c r="AK275" i="54827"/>
  <c r="D276" i="54827"/>
  <c r="E276" i="54827"/>
  <c r="F276" i="54827"/>
  <c r="G276" i="54827"/>
  <c r="H276" i="54827"/>
  <c r="I276" i="54827"/>
  <c r="J276" i="54827"/>
  <c r="K276" i="54827"/>
  <c r="L276" i="54827"/>
  <c r="M276" i="54827"/>
  <c r="N276" i="54827"/>
  <c r="O276" i="54827"/>
  <c r="P276" i="54827"/>
  <c r="Q276" i="54827"/>
  <c r="R276" i="54827"/>
  <c r="S276" i="54827"/>
  <c r="T276" i="54827"/>
  <c r="U276" i="54827"/>
  <c r="V276" i="54827"/>
  <c r="W276" i="54827"/>
  <c r="X276" i="54827"/>
  <c r="Y276" i="54827"/>
  <c r="Z276" i="54827"/>
  <c r="AA276" i="54827"/>
  <c r="AB276" i="54827"/>
  <c r="AC276" i="54827"/>
  <c r="AD276" i="54827"/>
  <c r="AE276" i="54827"/>
  <c r="AF276" i="54827"/>
  <c r="AG276" i="54827"/>
  <c r="AH276" i="54827"/>
  <c r="AI276" i="54827"/>
  <c r="AJ276" i="54827"/>
  <c r="AK276" i="54827"/>
  <c r="D277" i="54827"/>
  <c r="E277" i="54827"/>
  <c r="F277" i="54827"/>
  <c r="G277" i="54827"/>
  <c r="H277" i="54827"/>
  <c r="I277" i="54827"/>
  <c r="J277" i="54827"/>
  <c r="K277" i="54827"/>
  <c r="L277" i="54827"/>
  <c r="M277" i="54827"/>
  <c r="N277" i="54827"/>
  <c r="O277" i="54827"/>
  <c r="P277" i="54827"/>
  <c r="Q277" i="54827"/>
  <c r="R277" i="54827"/>
  <c r="S277" i="54827"/>
  <c r="T277" i="54827"/>
  <c r="U277" i="54827"/>
  <c r="V277" i="54827"/>
  <c r="W277" i="54827"/>
  <c r="X277" i="54827"/>
  <c r="Y277" i="54827"/>
  <c r="Z277" i="54827"/>
  <c r="AA277" i="54827"/>
  <c r="AB277" i="54827"/>
  <c r="AC277" i="54827"/>
  <c r="AD277" i="54827"/>
  <c r="AE277" i="54827"/>
  <c r="AF277" i="54827"/>
  <c r="AG277" i="54827"/>
  <c r="AH277" i="54827"/>
  <c r="AI277" i="54827"/>
  <c r="AJ277" i="54827"/>
  <c r="AK277" i="54827"/>
  <c r="D278" i="54827"/>
  <c r="E278" i="54827"/>
  <c r="F278" i="54827"/>
  <c r="G278" i="54827"/>
  <c r="H278" i="54827"/>
  <c r="I278" i="54827"/>
  <c r="J278" i="54827"/>
  <c r="K278" i="54827"/>
  <c r="L278" i="54827"/>
  <c r="M278" i="54827"/>
  <c r="N278" i="54827"/>
  <c r="O278" i="54827"/>
  <c r="P278" i="54827"/>
  <c r="Q278" i="54827"/>
  <c r="R278" i="54827"/>
  <c r="S278" i="54827"/>
  <c r="T278" i="54827"/>
  <c r="U278" i="54827"/>
  <c r="V278" i="54827"/>
  <c r="W278" i="54827"/>
  <c r="X278" i="54827"/>
  <c r="Y278" i="54827"/>
  <c r="Z278" i="54827"/>
  <c r="AA278" i="54827"/>
  <c r="AB278" i="54827"/>
  <c r="AC278" i="54827"/>
  <c r="AD278" i="54827"/>
  <c r="AE278" i="54827"/>
  <c r="AF278" i="54827"/>
  <c r="AG278" i="54827"/>
  <c r="AH278" i="54827"/>
  <c r="AI278" i="54827"/>
  <c r="AJ278" i="54827"/>
  <c r="AK278" i="54827"/>
  <c r="E274" i="54827"/>
  <c r="F274" i="54827"/>
  <c r="G274" i="54827"/>
  <c r="H274" i="54827"/>
  <c r="I274" i="54827"/>
  <c r="J274" i="54827"/>
  <c r="K274" i="54827"/>
  <c r="L274" i="54827"/>
  <c r="M274" i="54827"/>
  <c r="N274" i="54827"/>
  <c r="O274" i="54827"/>
  <c r="P274" i="54827"/>
  <c r="Q274" i="54827"/>
  <c r="R274" i="54827"/>
  <c r="S274" i="54827"/>
  <c r="T274" i="54827"/>
  <c r="U274" i="54827"/>
  <c r="V274" i="54827"/>
  <c r="W274" i="54827"/>
  <c r="X274" i="54827"/>
  <c r="Y274" i="54827"/>
  <c r="Z274" i="54827"/>
  <c r="AA274" i="54827"/>
  <c r="AB274" i="54827"/>
  <c r="AC274" i="54827"/>
  <c r="AD274" i="54827"/>
  <c r="AE274" i="54827"/>
  <c r="AF274" i="54827"/>
  <c r="AG274" i="54827"/>
  <c r="AH274" i="54827"/>
  <c r="AI274" i="54827"/>
  <c r="AJ274" i="54827"/>
  <c r="AK274" i="54827"/>
  <c r="E123" i="54827"/>
  <c r="F123" i="54827"/>
  <c r="G123" i="54827"/>
  <c r="H123" i="54827"/>
  <c r="I123" i="54827"/>
  <c r="J123" i="54827"/>
  <c r="K123" i="54827"/>
  <c r="L123" i="54827"/>
  <c r="M123" i="54827"/>
  <c r="N123" i="54827"/>
  <c r="O123" i="54827"/>
  <c r="P123" i="54827"/>
  <c r="Q123" i="54827"/>
  <c r="R123" i="54827"/>
  <c r="S123" i="54827"/>
  <c r="T123" i="54827"/>
  <c r="U123" i="54827"/>
  <c r="V123" i="54827"/>
  <c r="W123" i="54827"/>
  <c r="X123" i="54827"/>
  <c r="Y123" i="54827"/>
  <c r="Z123" i="54827"/>
  <c r="AA123" i="54827"/>
  <c r="AB123" i="54827"/>
  <c r="AC123" i="54827"/>
  <c r="AD123" i="54827"/>
  <c r="AE123" i="54827"/>
  <c r="AF123" i="54827"/>
  <c r="AG123" i="54827"/>
  <c r="AH123" i="54827"/>
  <c r="AI123" i="54827"/>
  <c r="AJ123" i="54827"/>
  <c r="AK123" i="54827"/>
  <c r="E124" i="54827"/>
  <c r="F124" i="54827"/>
  <c r="G124" i="54827"/>
  <c r="H124" i="54827"/>
  <c r="I124" i="54827"/>
  <c r="J124" i="54827"/>
  <c r="K124" i="54827"/>
  <c r="L124" i="54827"/>
  <c r="M124" i="54827"/>
  <c r="N124" i="54827"/>
  <c r="O124" i="54827"/>
  <c r="P124" i="54827"/>
  <c r="Q124" i="54827"/>
  <c r="R124" i="54827"/>
  <c r="S124" i="54827"/>
  <c r="T124" i="54827"/>
  <c r="U124" i="54827"/>
  <c r="V124" i="54827"/>
  <c r="W124" i="54827"/>
  <c r="X124" i="54827"/>
  <c r="Y124" i="54827"/>
  <c r="Z124" i="54827"/>
  <c r="AA124" i="54827"/>
  <c r="AB124" i="54827"/>
  <c r="AC124" i="54827"/>
  <c r="AD124" i="54827"/>
  <c r="AE124" i="54827"/>
  <c r="AF124" i="54827"/>
  <c r="AG124" i="54827"/>
  <c r="AH124" i="54827"/>
  <c r="AI124" i="54827"/>
  <c r="AJ124" i="54827"/>
  <c r="AK124" i="54827"/>
  <c r="E125" i="54827"/>
  <c r="F125" i="54827"/>
  <c r="G125" i="54827"/>
  <c r="H125" i="54827"/>
  <c r="I125" i="54827"/>
  <c r="J125" i="54827"/>
  <c r="K125" i="54827"/>
  <c r="L125" i="54827"/>
  <c r="M125" i="54827"/>
  <c r="N125" i="54827"/>
  <c r="O125" i="54827"/>
  <c r="P125" i="54827"/>
  <c r="Q125" i="54827"/>
  <c r="R125" i="54827"/>
  <c r="S125" i="54827"/>
  <c r="T125" i="54827"/>
  <c r="U125" i="54827"/>
  <c r="V125" i="54827"/>
  <c r="W125" i="54827"/>
  <c r="X125" i="54827"/>
  <c r="Y125" i="54827"/>
  <c r="Z125" i="54827"/>
  <c r="AA125" i="54827"/>
  <c r="AB125" i="54827"/>
  <c r="AC125" i="54827"/>
  <c r="AD125" i="54827"/>
  <c r="AE125" i="54827"/>
  <c r="AF125" i="54827"/>
  <c r="AG125" i="54827"/>
  <c r="AH125" i="54827"/>
  <c r="AI125" i="54827"/>
  <c r="AJ125" i="54827"/>
  <c r="AK125" i="54827"/>
  <c r="E126" i="54827"/>
  <c r="F126" i="54827"/>
  <c r="G126" i="54827"/>
  <c r="H126" i="54827"/>
  <c r="I126" i="54827"/>
  <c r="J126" i="54827"/>
  <c r="K126" i="54827"/>
  <c r="L126" i="54827"/>
  <c r="M126" i="54827"/>
  <c r="N126" i="54827"/>
  <c r="O126" i="54827"/>
  <c r="P126" i="54827"/>
  <c r="Q126" i="54827"/>
  <c r="R126" i="54827"/>
  <c r="S126" i="54827"/>
  <c r="T126" i="54827"/>
  <c r="U126" i="54827"/>
  <c r="V126" i="54827"/>
  <c r="W126" i="54827"/>
  <c r="X126" i="54827"/>
  <c r="Y126" i="54827"/>
  <c r="Z126" i="54827"/>
  <c r="AA126" i="54827"/>
  <c r="AB126" i="54827"/>
  <c r="AC126" i="54827"/>
  <c r="AD126" i="54827"/>
  <c r="AE126" i="54827"/>
  <c r="AF126" i="54827"/>
  <c r="AG126" i="54827"/>
  <c r="AH126" i="54827"/>
  <c r="AI126" i="54827"/>
  <c r="AJ126" i="54827"/>
  <c r="AK126" i="54827"/>
  <c r="E127" i="54827"/>
  <c r="F127" i="54827"/>
  <c r="G127" i="54827"/>
  <c r="H127" i="54827"/>
  <c r="I127" i="54827"/>
  <c r="J127" i="54827"/>
  <c r="K127" i="54827"/>
  <c r="L127" i="54827"/>
  <c r="M127" i="54827"/>
  <c r="N127" i="54827"/>
  <c r="O127" i="54827"/>
  <c r="P127" i="54827"/>
  <c r="Q127" i="54827"/>
  <c r="R127" i="54827"/>
  <c r="S127" i="54827"/>
  <c r="T127" i="54827"/>
  <c r="U127" i="54827"/>
  <c r="V127" i="54827"/>
  <c r="W127" i="54827"/>
  <c r="X127" i="54827"/>
  <c r="Y127" i="54827"/>
  <c r="Z127" i="54827"/>
  <c r="AA127" i="54827"/>
  <c r="AB127" i="54827"/>
  <c r="AC127" i="54827"/>
  <c r="AD127" i="54827"/>
  <c r="AE127" i="54827"/>
  <c r="AF127" i="54827"/>
  <c r="AG127" i="54827"/>
  <c r="AH127" i="54827"/>
  <c r="AI127" i="54827"/>
  <c r="AJ127" i="54827"/>
  <c r="AK127" i="54827"/>
  <c r="E128" i="54827"/>
  <c r="F128" i="54827"/>
  <c r="G128" i="54827"/>
  <c r="H128" i="54827"/>
  <c r="I128" i="54827"/>
  <c r="J128" i="54827"/>
  <c r="K128" i="54827"/>
  <c r="L128" i="54827"/>
  <c r="M128" i="54827"/>
  <c r="N128" i="54827"/>
  <c r="O128" i="54827"/>
  <c r="P128" i="54827"/>
  <c r="Q128" i="54827"/>
  <c r="R128" i="54827"/>
  <c r="S128" i="54827"/>
  <c r="T128" i="54827"/>
  <c r="U128" i="54827"/>
  <c r="V128" i="54827"/>
  <c r="W128" i="54827"/>
  <c r="X128" i="54827"/>
  <c r="Y128" i="54827"/>
  <c r="Z128" i="54827"/>
  <c r="AA128" i="54827"/>
  <c r="AB128" i="54827"/>
  <c r="AC128" i="54827"/>
  <c r="AD128" i="54827"/>
  <c r="AE128" i="54827"/>
  <c r="AF128" i="54827"/>
  <c r="AG128" i="54827"/>
  <c r="AH128" i="54827"/>
  <c r="AI128" i="54827"/>
  <c r="AJ128" i="54827"/>
  <c r="AK128" i="54827"/>
  <c r="E129" i="54827"/>
  <c r="F129" i="54827"/>
  <c r="G129" i="54827"/>
  <c r="H129" i="54827"/>
  <c r="I129" i="54827"/>
  <c r="J129" i="54827"/>
  <c r="K129" i="54827"/>
  <c r="L129" i="54827"/>
  <c r="M129" i="54827"/>
  <c r="N129" i="54827"/>
  <c r="O129" i="54827"/>
  <c r="P129" i="54827"/>
  <c r="Q129" i="54827"/>
  <c r="R129" i="54827"/>
  <c r="S129" i="54827"/>
  <c r="T129" i="54827"/>
  <c r="U129" i="54827"/>
  <c r="V129" i="54827"/>
  <c r="W129" i="54827"/>
  <c r="X129" i="54827"/>
  <c r="Y129" i="54827"/>
  <c r="Z129" i="54827"/>
  <c r="AA129" i="54827"/>
  <c r="AB129" i="54827"/>
  <c r="AC129" i="54827"/>
  <c r="AD129" i="54827"/>
  <c r="AE129" i="54827"/>
  <c r="AF129" i="54827"/>
  <c r="AG129" i="54827"/>
  <c r="AH129" i="54827"/>
  <c r="AI129" i="54827"/>
  <c r="AJ129" i="54827"/>
  <c r="AK129" i="54827"/>
  <c r="E130" i="54827"/>
  <c r="F130" i="54827"/>
  <c r="G130" i="54827"/>
  <c r="H130" i="54827"/>
  <c r="I130" i="54827"/>
  <c r="J130" i="54827"/>
  <c r="K130" i="54827"/>
  <c r="L130" i="54827"/>
  <c r="M130" i="54827"/>
  <c r="N130" i="54827"/>
  <c r="O130" i="54827"/>
  <c r="P130" i="54827"/>
  <c r="Q130" i="54827"/>
  <c r="R130" i="54827"/>
  <c r="S130" i="54827"/>
  <c r="T130" i="54827"/>
  <c r="U130" i="54827"/>
  <c r="V130" i="54827"/>
  <c r="W130" i="54827"/>
  <c r="X130" i="54827"/>
  <c r="Y130" i="54827"/>
  <c r="Z130" i="54827"/>
  <c r="AA130" i="54827"/>
  <c r="AB130" i="54827"/>
  <c r="AC130" i="54827"/>
  <c r="AD130" i="54827"/>
  <c r="AE130" i="54827"/>
  <c r="AF130" i="54827"/>
  <c r="AG130" i="54827"/>
  <c r="AH130" i="54827"/>
  <c r="AI130" i="54827"/>
  <c r="AJ130" i="54827"/>
  <c r="AK130" i="54827"/>
  <c r="E131" i="54827"/>
  <c r="F131" i="54827"/>
  <c r="G131" i="54827"/>
  <c r="H131" i="54827"/>
  <c r="I131" i="54827"/>
  <c r="J131" i="54827"/>
  <c r="K131" i="54827"/>
  <c r="L131" i="54827"/>
  <c r="M131" i="54827"/>
  <c r="N131" i="54827"/>
  <c r="O131" i="54827"/>
  <c r="P131" i="54827"/>
  <c r="Q131" i="54827"/>
  <c r="R131" i="54827"/>
  <c r="S131" i="54827"/>
  <c r="T131" i="54827"/>
  <c r="U131" i="54827"/>
  <c r="V131" i="54827"/>
  <c r="W131" i="54827"/>
  <c r="X131" i="54827"/>
  <c r="Y131" i="54827"/>
  <c r="Z131" i="54827"/>
  <c r="AA131" i="54827"/>
  <c r="AB131" i="54827"/>
  <c r="AC131" i="54827"/>
  <c r="AD131" i="54827"/>
  <c r="AE131" i="54827"/>
  <c r="AF131" i="54827"/>
  <c r="AG131" i="54827"/>
  <c r="AH131" i="54827"/>
  <c r="AI131" i="54827"/>
  <c r="AJ131" i="54827"/>
  <c r="AK131" i="54827"/>
  <c r="E132" i="54827"/>
  <c r="F132" i="54827"/>
  <c r="G132" i="54827"/>
  <c r="H132" i="54827"/>
  <c r="I132" i="54827"/>
  <c r="J132" i="54827"/>
  <c r="K132" i="54827"/>
  <c r="L132" i="54827"/>
  <c r="M132" i="54827"/>
  <c r="N132" i="54827"/>
  <c r="O132" i="54827"/>
  <c r="P132" i="54827"/>
  <c r="Q132" i="54827"/>
  <c r="R132" i="54827"/>
  <c r="S132" i="54827"/>
  <c r="T132" i="54827"/>
  <c r="U132" i="54827"/>
  <c r="V132" i="54827"/>
  <c r="W132" i="54827"/>
  <c r="X132" i="54827"/>
  <c r="Y132" i="54827"/>
  <c r="Z132" i="54827"/>
  <c r="AA132" i="54827"/>
  <c r="AB132" i="54827"/>
  <c r="AC132" i="54827"/>
  <c r="AD132" i="54827"/>
  <c r="AE132" i="54827"/>
  <c r="AF132" i="54827"/>
  <c r="AG132" i="54827"/>
  <c r="AH132" i="54827"/>
  <c r="AI132" i="54827"/>
  <c r="AJ132" i="54827"/>
  <c r="AK132" i="54827"/>
  <c r="E133" i="54827"/>
  <c r="F133" i="54827"/>
  <c r="G133" i="54827"/>
  <c r="H133" i="54827"/>
  <c r="I133" i="54827"/>
  <c r="J133" i="54827"/>
  <c r="K133" i="54827"/>
  <c r="L133" i="54827"/>
  <c r="M133" i="54827"/>
  <c r="N133" i="54827"/>
  <c r="O133" i="54827"/>
  <c r="P133" i="54827"/>
  <c r="Q133" i="54827"/>
  <c r="R133" i="54827"/>
  <c r="S133" i="54827"/>
  <c r="T133" i="54827"/>
  <c r="U133" i="54827"/>
  <c r="V133" i="54827"/>
  <c r="W133" i="54827"/>
  <c r="X133" i="54827"/>
  <c r="Y133" i="54827"/>
  <c r="Z133" i="54827"/>
  <c r="AA133" i="54827"/>
  <c r="AB133" i="54827"/>
  <c r="AC133" i="54827"/>
  <c r="AD133" i="54827"/>
  <c r="AE133" i="54827"/>
  <c r="AF133" i="54827"/>
  <c r="AG133" i="54827"/>
  <c r="AH133" i="54827"/>
  <c r="AI133" i="54827"/>
  <c r="AJ133" i="54827"/>
  <c r="AK133" i="54827"/>
  <c r="E134" i="54827"/>
  <c r="F134" i="54827"/>
  <c r="G134" i="54827"/>
  <c r="H134" i="54827"/>
  <c r="I134" i="54827"/>
  <c r="J134" i="54827"/>
  <c r="K134" i="54827"/>
  <c r="L134" i="54827"/>
  <c r="M134" i="54827"/>
  <c r="N134" i="54827"/>
  <c r="O134" i="54827"/>
  <c r="P134" i="54827"/>
  <c r="Q134" i="54827"/>
  <c r="R134" i="54827"/>
  <c r="S134" i="54827"/>
  <c r="T134" i="54827"/>
  <c r="U134" i="54827"/>
  <c r="V134" i="54827"/>
  <c r="W134" i="54827"/>
  <c r="X134" i="54827"/>
  <c r="Y134" i="54827"/>
  <c r="Z134" i="54827"/>
  <c r="AA134" i="54827"/>
  <c r="AB134" i="54827"/>
  <c r="AC134" i="54827"/>
  <c r="AD134" i="54827"/>
  <c r="AE134" i="54827"/>
  <c r="AF134" i="54827"/>
  <c r="AG134" i="54827"/>
  <c r="AH134" i="54827"/>
  <c r="AI134" i="54827"/>
  <c r="AJ134" i="54827"/>
  <c r="AK134" i="54827"/>
  <c r="E135" i="54827"/>
  <c r="F135" i="54827"/>
  <c r="G135" i="54827"/>
  <c r="H135" i="54827"/>
  <c r="I135" i="54827"/>
  <c r="J135" i="54827"/>
  <c r="K135" i="54827"/>
  <c r="L135" i="54827"/>
  <c r="M135" i="54827"/>
  <c r="N135" i="54827"/>
  <c r="O135" i="54827"/>
  <c r="P135" i="54827"/>
  <c r="Q135" i="54827"/>
  <c r="R135" i="54827"/>
  <c r="S135" i="54827"/>
  <c r="T135" i="54827"/>
  <c r="U135" i="54827"/>
  <c r="V135" i="54827"/>
  <c r="W135" i="54827"/>
  <c r="X135" i="54827"/>
  <c r="Y135" i="54827"/>
  <c r="Z135" i="54827"/>
  <c r="AA135" i="54827"/>
  <c r="AB135" i="54827"/>
  <c r="AC135" i="54827"/>
  <c r="AD135" i="54827"/>
  <c r="AE135" i="54827"/>
  <c r="AF135" i="54827"/>
  <c r="AG135" i="54827"/>
  <c r="AH135" i="54827"/>
  <c r="AI135" i="54827"/>
  <c r="AJ135" i="54827"/>
  <c r="AK135" i="54827"/>
  <c r="E136" i="54827"/>
  <c r="F136" i="54827"/>
  <c r="G136" i="54827"/>
  <c r="H136" i="54827"/>
  <c r="I136" i="54827"/>
  <c r="J136" i="54827"/>
  <c r="K136" i="54827"/>
  <c r="L136" i="54827"/>
  <c r="M136" i="54827"/>
  <c r="N136" i="54827"/>
  <c r="O136" i="54827"/>
  <c r="P136" i="54827"/>
  <c r="Q136" i="54827"/>
  <c r="R136" i="54827"/>
  <c r="S136" i="54827"/>
  <c r="T136" i="54827"/>
  <c r="U136" i="54827"/>
  <c r="V136" i="54827"/>
  <c r="W136" i="54827"/>
  <c r="X136" i="54827"/>
  <c r="Y136" i="54827"/>
  <c r="Z136" i="54827"/>
  <c r="AA136" i="54827"/>
  <c r="AB136" i="54827"/>
  <c r="AC136" i="54827"/>
  <c r="AD136" i="54827"/>
  <c r="AE136" i="54827"/>
  <c r="AF136" i="54827"/>
  <c r="AG136" i="54827"/>
  <c r="AH136" i="54827"/>
  <c r="AI136" i="54827"/>
  <c r="AJ136" i="54827"/>
  <c r="AK136" i="54827"/>
  <c r="E137" i="54827"/>
  <c r="F137" i="54827"/>
  <c r="G137" i="54827"/>
  <c r="H137" i="54827"/>
  <c r="I137" i="54827"/>
  <c r="J137" i="54827"/>
  <c r="K137" i="54827"/>
  <c r="L137" i="54827"/>
  <c r="M137" i="54827"/>
  <c r="N137" i="54827"/>
  <c r="O137" i="54827"/>
  <c r="P137" i="54827"/>
  <c r="Q137" i="54827"/>
  <c r="R137" i="54827"/>
  <c r="S137" i="54827"/>
  <c r="T137" i="54827"/>
  <c r="U137" i="54827"/>
  <c r="V137" i="54827"/>
  <c r="W137" i="54827"/>
  <c r="X137" i="54827"/>
  <c r="Y137" i="54827"/>
  <c r="Z137" i="54827"/>
  <c r="AA137" i="54827"/>
  <c r="AB137" i="54827"/>
  <c r="AC137" i="54827"/>
  <c r="AD137" i="54827"/>
  <c r="AE137" i="54827"/>
  <c r="AF137" i="54827"/>
  <c r="AG137" i="54827"/>
  <c r="AH137" i="54827"/>
  <c r="AI137" i="54827"/>
  <c r="AJ137" i="54827"/>
  <c r="AK137" i="54827"/>
  <c r="E138" i="54827"/>
  <c r="F138" i="54827"/>
  <c r="G138" i="54827"/>
  <c r="H138" i="54827"/>
  <c r="I138" i="54827"/>
  <c r="J138" i="54827"/>
  <c r="K138" i="54827"/>
  <c r="L138" i="54827"/>
  <c r="M138" i="54827"/>
  <c r="N138" i="54827"/>
  <c r="O138" i="54827"/>
  <c r="P138" i="54827"/>
  <c r="Q138" i="54827"/>
  <c r="R138" i="54827"/>
  <c r="S138" i="54827"/>
  <c r="T138" i="54827"/>
  <c r="U138" i="54827"/>
  <c r="V138" i="54827"/>
  <c r="W138" i="54827"/>
  <c r="X138" i="54827"/>
  <c r="Y138" i="54827"/>
  <c r="Z138" i="54827"/>
  <c r="AA138" i="54827"/>
  <c r="AB138" i="54827"/>
  <c r="AC138" i="54827"/>
  <c r="AD138" i="54827"/>
  <c r="AE138" i="54827"/>
  <c r="AF138" i="54827"/>
  <c r="AG138" i="54827"/>
  <c r="AH138" i="54827"/>
  <c r="AI138" i="54827"/>
  <c r="AJ138" i="54827"/>
  <c r="AK138" i="54827"/>
  <c r="E139" i="54827"/>
  <c r="F139" i="54827"/>
  <c r="G139" i="54827"/>
  <c r="H139" i="54827"/>
  <c r="I139" i="54827"/>
  <c r="J139" i="54827"/>
  <c r="K139" i="54827"/>
  <c r="L139" i="54827"/>
  <c r="M139" i="54827"/>
  <c r="N139" i="54827"/>
  <c r="O139" i="54827"/>
  <c r="P139" i="54827"/>
  <c r="Q139" i="54827"/>
  <c r="R139" i="54827"/>
  <c r="S139" i="54827"/>
  <c r="T139" i="54827"/>
  <c r="U139" i="54827"/>
  <c r="V139" i="54827"/>
  <c r="W139" i="54827"/>
  <c r="X139" i="54827"/>
  <c r="Y139" i="54827"/>
  <c r="Z139" i="54827"/>
  <c r="AA139" i="54827"/>
  <c r="AB139" i="54827"/>
  <c r="AC139" i="54827"/>
  <c r="AD139" i="54827"/>
  <c r="AE139" i="54827"/>
  <c r="AF139" i="54827"/>
  <c r="AG139" i="54827"/>
  <c r="AH139" i="54827"/>
  <c r="AI139" i="54827"/>
  <c r="AJ139" i="54827"/>
  <c r="AK139" i="54827"/>
  <c r="E140" i="54827"/>
  <c r="F140" i="54827"/>
  <c r="G140" i="54827"/>
  <c r="H140" i="54827"/>
  <c r="I140" i="54827"/>
  <c r="J140" i="54827"/>
  <c r="K140" i="54827"/>
  <c r="L140" i="54827"/>
  <c r="M140" i="54827"/>
  <c r="N140" i="54827"/>
  <c r="O140" i="54827"/>
  <c r="P140" i="54827"/>
  <c r="Q140" i="54827"/>
  <c r="R140" i="54827"/>
  <c r="S140" i="54827"/>
  <c r="T140" i="54827"/>
  <c r="U140" i="54827"/>
  <c r="V140" i="54827"/>
  <c r="W140" i="54827"/>
  <c r="X140" i="54827"/>
  <c r="Y140" i="54827"/>
  <c r="Z140" i="54827"/>
  <c r="AA140" i="54827"/>
  <c r="AB140" i="54827"/>
  <c r="AC140" i="54827"/>
  <c r="AD140" i="54827"/>
  <c r="AE140" i="54827"/>
  <c r="AF140" i="54827"/>
  <c r="AG140" i="54827"/>
  <c r="AH140" i="54827"/>
  <c r="AI140" i="54827"/>
  <c r="AJ140" i="54827"/>
  <c r="AK140" i="54827"/>
  <c r="E141" i="54827"/>
  <c r="F141" i="54827"/>
  <c r="G141" i="54827"/>
  <c r="H141" i="54827"/>
  <c r="I141" i="54827"/>
  <c r="J141" i="54827"/>
  <c r="K141" i="54827"/>
  <c r="L141" i="54827"/>
  <c r="M141" i="54827"/>
  <c r="N141" i="54827"/>
  <c r="O141" i="54827"/>
  <c r="P141" i="54827"/>
  <c r="Q141" i="54827"/>
  <c r="R141" i="54827"/>
  <c r="S141" i="54827"/>
  <c r="T141" i="54827"/>
  <c r="U141" i="54827"/>
  <c r="V141" i="54827"/>
  <c r="W141" i="54827"/>
  <c r="X141" i="54827"/>
  <c r="Y141" i="54827"/>
  <c r="Z141" i="54827"/>
  <c r="AA141" i="54827"/>
  <c r="AB141" i="54827"/>
  <c r="AC141" i="54827"/>
  <c r="AD141" i="54827"/>
  <c r="AE141" i="54827"/>
  <c r="AF141" i="54827"/>
  <c r="AG141" i="54827"/>
  <c r="AH141" i="54827"/>
  <c r="AI141" i="54827"/>
  <c r="AJ141" i="54827"/>
  <c r="AK141" i="54827"/>
  <c r="E142" i="54827"/>
  <c r="F142" i="54827"/>
  <c r="G142" i="54827"/>
  <c r="H142" i="54827"/>
  <c r="I142" i="54827"/>
  <c r="J142" i="54827"/>
  <c r="K142" i="54827"/>
  <c r="L142" i="54827"/>
  <c r="M142" i="54827"/>
  <c r="N142" i="54827"/>
  <c r="O142" i="54827"/>
  <c r="P142" i="54827"/>
  <c r="Q142" i="54827"/>
  <c r="R142" i="54827"/>
  <c r="S142" i="54827"/>
  <c r="T142" i="54827"/>
  <c r="U142" i="54827"/>
  <c r="V142" i="54827"/>
  <c r="W142" i="54827"/>
  <c r="X142" i="54827"/>
  <c r="Y142" i="54827"/>
  <c r="Z142" i="54827"/>
  <c r="AA142" i="54827"/>
  <c r="AB142" i="54827"/>
  <c r="AC142" i="54827"/>
  <c r="AD142" i="54827"/>
  <c r="AE142" i="54827"/>
  <c r="AF142" i="54827"/>
  <c r="AG142" i="54827"/>
  <c r="AH142" i="54827"/>
  <c r="AI142" i="54827"/>
  <c r="AJ142" i="54827"/>
  <c r="AK142" i="54827"/>
  <c r="E143" i="54827"/>
  <c r="F143" i="54827"/>
  <c r="G143" i="54827"/>
  <c r="H143" i="54827"/>
  <c r="I143" i="54827"/>
  <c r="J143" i="54827"/>
  <c r="K143" i="54827"/>
  <c r="L143" i="54827"/>
  <c r="M143" i="54827"/>
  <c r="N143" i="54827"/>
  <c r="O143" i="54827"/>
  <c r="P143" i="54827"/>
  <c r="Q143" i="54827"/>
  <c r="R143" i="54827"/>
  <c r="S143" i="54827"/>
  <c r="T143" i="54827"/>
  <c r="U143" i="54827"/>
  <c r="V143" i="54827"/>
  <c r="W143" i="54827"/>
  <c r="X143" i="54827"/>
  <c r="Y143" i="54827"/>
  <c r="Z143" i="54827"/>
  <c r="AA143" i="54827"/>
  <c r="AB143" i="54827"/>
  <c r="AC143" i="54827"/>
  <c r="AD143" i="54827"/>
  <c r="AE143" i="54827"/>
  <c r="AF143" i="54827"/>
  <c r="AG143" i="54827"/>
  <c r="AH143" i="54827"/>
  <c r="AI143" i="54827"/>
  <c r="AJ143" i="54827"/>
  <c r="AK143" i="54827"/>
  <c r="E144" i="54827"/>
  <c r="F144" i="54827"/>
  <c r="G144" i="54827"/>
  <c r="H144" i="54827"/>
  <c r="I144" i="54827"/>
  <c r="J144" i="54827"/>
  <c r="K144" i="54827"/>
  <c r="L144" i="54827"/>
  <c r="M144" i="54827"/>
  <c r="N144" i="54827"/>
  <c r="O144" i="54827"/>
  <c r="P144" i="54827"/>
  <c r="Q144" i="54827"/>
  <c r="R144" i="54827"/>
  <c r="S144" i="54827"/>
  <c r="T144" i="54827"/>
  <c r="U144" i="54827"/>
  <c r="V144" i="54827"/>
  <c r="W144" i="54827"/>
  <c r="X144" i="54827"/>
  <c r="Y144" i="54827"/>
  <c r="Z144" i="54827"/>
  <c r="AA144" i="54827"/>
  <c r="AB144" i="54827"/>
  <c r="AC144" i="54827"/>
  <c r="AD144" i="54827"/>
  <c r="AE144" i="54827"/>
  <c r="AF144" i="54827"/>
  <c r="AG144" i="54827"/>
  <c r="AH144" i="54827"/>
  <c r="AI144" i="54827"/>
  <c r="AJ144" i="54827"/>
  <c r="AK144" i="54827"/>
  <c r="E145" i="54827"/>
  <c r="F145" i="54827"/>
  <c r="G145" i="54827"/>
  <c r="H145" i="54827"/>
  <c r="I145" i="54827"/>
  <c r="J145" i="54827"/>
  <c r="K145" i="54827"/>
  <c r="L145" i="54827"/>
  <c r="M145" i="54827"/>
  <c r="N145" i="54827"/>
  <c r="O145" i="54827"/>
  <c r="P145" i="54827"/>
  <c r="Q145" i="54827"/>
  <c r="R145" i="54827"/>
  <c r="S145" i="54827"/>
  <c r="T145" i="54827"/>
  <c r="U145" i="54827"/>
  <c r="V145" i="54827"/>
  <c r="W145" i="54827"/>
  <c r="X145" i="54827"/>
  <c r="Y145" i="54827"/>
  <c r="Z145" i="54827"/>
  <c r="AA145" i="54827"/>
  <c r="AB145" i="54827"/>
  <c r="AC145" i="54827"/>
  <c r="AD145" i="54827"/>
  <c r="AE145" i="54827"/>
  <c r="AF145" i="54827"/>
  <c r="AG145" i="54827"/>
  <c r="AH145" i="54827"/>
  <c r="AI145" i="54827"/>
  <c r="AJ145" i="54827"/>
  <c r="AK145" i="54827"/>
  <c r="E146" i="54827"/>
  <c r="F146" i="54827"/>
  <c r="G146" i="54827"/>
  <c r="H146" i="54827"/>
  <c r="I146" i="54827"/>
  <c r="J146" i="54827"/>
  <c r="K146" i="54827"/>
  <c r="L146" i="54827"/>
  <c r="M146" i="54827"/>
  <c r="N146" i="54827"/>
  <c r="O146" i="54827"/>
  <c r="P146" i="54827"/>
  <c r="Q146" i="54827"/>
  <c r="R146" i="54827"/>
  <c r="S146" i="54827"/>
  <c r="T146" i="54827"/>
  <c r="U146" i="54827"/>
  <c r="V146" i="54827"/>
  <c r="W146" i="54827"/>
  <c r="X146" i="54827"/>
  <c r="Y146" i="54827"/>
  <c r="Z146" i="54827"/>
  <c r="AA146" i="54827"/>
  <c r="AB146" i="54827"/>
  <c r="AC146" i="54827"/>
  <c r="AD146" i="54827"/>
  <c r="AE146" i="54827"/>
  <c r="AF146" i="54827"/>
  <c r="AG146" i="54827"/>
  <c r="AH146" i="54827"/>
  <c r="AI146" i="54827"/>
  <c r="AJ146" i="54827"/>
  <c r="AK146" i="54827"/>
  <c r="E147" i="54827"/>
  <c r="F147" i="54827"/>
  <c r="G147" i="54827"/>
  <c r="H147" i="54827"/>
  <c r="I147" i="54827"/>
  <c r="J147" i="54827"/>
  <c r="K147" i="54827"/>
  <c r="L147" i="54827"/>
  <c r="M147" i="54827"/>
  <c r="N147" i="54827"/>
  <c r="O147" i="54827"/>
  <c r="P147" i="54827"/>
  <c r="Q147" i="54827"/>
  <c r="R147" i="54827"/>
  <c r="S147" i="54827"/>
  <c r="T147" i="54827"/>
  <c r="U147" i="54827"/>
  <c r="V147" i="54827"/>
  <c r="W147" i="54827"/>
  <c r="X147" i="54827"/>
  <c r="Y147" i="54827"/>
  <c r="Z147" i="54827"/>
  <c r="AA147" i="54827"/>
  <c r="AB147" i="54827"/>
  <c r="AC147" i="54827"/>
  <c r="AD147" i="54827"/>
  <c r="AE147" i="54827"/>
  <c r="AF147" i="54827"/>
  <c r="AG147" i="54827"/>
  <c r="AH147" i="54827"/>
  <c r="AI147" i="54827"/>
  <c r="AJ147" i="54827"/>
  <c r="AK147" i="54827"/>
  <c r="E148" i="54827"/>
  <c r="F148" i="54827"/>
  <c r="G148" i="54827"/>
  <c r="H148" i="54827"/>
  <c r="I148" i="54827"/>
  <c r="J148" i="54827"/>
  <c r="K148" i="54827"/>
  <c r="L148" i="54827"/>
  <c r="M148" i="54827"/>
  <c r="N148" i="54827"/>
  <c r="O148" i="54827"/>
  <c r="P148" i="54827"/>
  <c r="Q148" i="54827"/>
  <c r="R148" i="54827"/>
  <c r="S148" i="54827"/>
  <c r="T148" i="54827"/>
  <c r="U148" i="54827"/>
  <c r="V148" i="54827"/>
  <c r="W148" i="54827"/>
  <c r="X148" i="54827"/>
  <c r="Y148" i="54827"/>
  <c r="Z148" i="54827"/>
  <c r="AA148" i="54827"/>
  <c r="AB148" i="54827"/>
  <c r="AC148" i="54827"/>
  <c r="AD148" i="54827"/>
  <c r="AE148" i="54827"/>
  <c r="AF148" i="54827"/>
  <c r="AG148" i="54827"/>
  <c r="AH148" i="54827"/>
  <c r="AI148" i="54827"/>
  <c r="AJ148" i="54827"/>
  <c r="AK148" i="54827"/>
  <c r="E149" i="54827"/>
  <c r="F149" i="54827"/>
  <c r="G149" i="54827"/>
  <c r="H149" i="54827"/>
  <c r="I149" i="54827"/>
  <c r="J149" i="54827"/>
  <c r="K149" i="54827"/>
  <c r="L149" i="54827"/>
  <c r="M149" i="54827"/>
  <c r="N149" i="54827"/>
  <c r="O149" i="54827"/>
  <c r="P149" i="54827"/>
  <c r="Q149" i="54827"/>
  <c r="R149" i="54827"/>
  <c r="S149" i="54827"/>
  <c r="T149" i="54827"/>
  <c r="U149" i="54827"/>
  <c r="V149" i="54827"/>
  <c r="W149" i="54827"/>
  <c r="X149" i="54827"/>
  <c r="Y149" i="54827"/>
  <c r="Z149" i="54827"/>
  <c r="AA149" i="54827"/>
  <c r="AB149" i="54827"/>
  <c r="AC149" i="54827"/>
  <c r="AD149" i="54827"/>
  <c r="AE149" i="54827"/>
  <c r="AF149" i="54827"/>
  <c r="AG149" i="54827"/>
  <c r="AH149" i="54827"/>
  <c r="AI149" i="54827"/>
  <c r="AJ149" i="54827"/>
  <c r="AK149" i="54827"/>
  <c r="E150" i="54827"/>
  <c r="F150" i="54827"/>
  <c r="G150" i="54827"/>
  <c r="H150" i="54827"/>
  <c r="I150" i="54827"/>
  <c r="J150" i="54827"/>
  <c r="K150" i="54827"/>
  <c r="L150" i="54827"/>
  <c r="M150" i="54827"/>
  <c r="N150" i="54827"/>
  <c r="O150" i="54827"/>
  <c r="P150" i="54827"/>
  <c r="Q150" i="54827"/>
  <c r="R150" i="54827"/>
  <c r="S150" i="54827"/>
  <c r="T150" i="54827"/>
  <c r="U150" i="54827"/>
  <c r="V150" i="54827"/>
  <c r="W150" i="54827"/>
  <c r="X150" i="54827"/>
  <c r="Y150" i="54827"/>
  <c r="Z150" i="54827"/>
  <c r="AA150" i="54827"/>
  <c r="AB150" i="54827"/>
  <c r="AC150" i="54827"/>
  <c r="AD150" i="54827"/>
  <c r="AE150" i="54827"/>
  <c r="AF150" i="54827"/>
  <c r="AG150" i="54827"/>
  <c r="AH150" i="54827"/>
  <c r="AI150" i="54827"/>
  <c r="AJ150" i="54827"/>
  <c r="AK150" i="54827"/>
  <c r="E151" i="54827"/>
  <c r="F151" i="54827"/>
  <c r="G151" i="54827"/>
  <c r="H151" i="54827"/>
  <c r="I151" i="54827"/>
  <c r="J151" i="54827"/>
  <c r="K151" i="54827"/>
  <c r="L151" i="54827"/>
  <c r="M151" i="54827"/>
  <c r="N151" i="54827"/>
  <c r="O151" i="54827"/>
  <c r="P151" i="54827"/>
  <c r="Q151" i="54827"/>
  <c r="R151" i="54827"/>
  <c r="S151" i="54827"/>
  <c r="T151" i="54827"/>
  <c r="U151" i="54827"/>
  <c r="V151" i="54827"/>
  <c r="W151" i="54827"/>
  <c r="X151" i="54827"/>
  <c r="Y151" i="54827"/>
  <c r="Z151" i="54827"/>
  <c r="AA151" i="54827"/>
  <c r="AB151" i="54827"/>
  <c r="AC151" i="54827"/>
  <c r="AD151" i="54827"/>
  <c r="AE151" i="54827"/>
  <c r="AF151" i="54827"/>
  <c r="AG151" i="54827"/>
  <c r="AH151" i="54827"/>
  <c r="AI151" i="54827"/>
  <c r="AJ151" i="54827"/>
  <c r="AK151" i="54827"/>
  <c r="E152" i="54827"/>
  <c r="F152" i="54827"/>
  <c r="G152" i="54827"/>
  <c r="H152" i="54827"/>
  <c r="I152" i="54827"/>
  <c r="J152" i="54827"/>
  <c r="K152" i="54827"/>
  <c r="L152" i="54827"/>
  <c r="M152" i="54827"/>
  <c r="N152" i="54827"/>
  <c r="O152" i="54827"/>
  <c r="P152" i="54827"/>
  <c r="Q152" i="54827"/>
  <c r="R152" i="54827"/>
  <c r="S152" i="54827"/>
  <c r="T152" i="54827"/>
  <c r="U152" i="54827"/>
  <c r="V152" i="54827"/>
  <c r="W152" i="54827"/>
  <c r="X152" i="54827"/>
  <c r="Y152" i="54827"/>
  <c r="Z152" i="54827"/>
  <c r="AA152" i="54827"/>
  <c r="AB152" i="54827"/>
  <c r="AC152" i="54827"/>
  <c r="AD152" i="54827"/>
  <c r="AE152" i="54827"/>
  <c r="AF152" i="54827"/>
  <c r="AG152" i="54827"/>
  <c r="AH152" i="54827"/>
  <c r="AI152" i="54827"/>
  <c r="AJ152" i="54827"/>
  <c r="AK152" i="54827"/>
  <c r="E153" i="54827"/>
  <c r="F153" i="54827"/>
  <c r="G153" i="54827"/>
  <c r="H153" i="54827"/>
  <c r="I153" i="54827"/>
  <c r="J153" i="54827"/>
  <c r="K153" i="54827"/>
  <c r="L153" i="54827"/>
  <c r="M153" i="54827"/>
  <c r="N153" i="54827"/>
  <c r="O153" i="54827"/>
  <c r="P153" i="54827"/>
  <c r="Q153" i="54827"/>
  <c r="R153" i="54827"/>
  <c r="S153" i="54827"/>
  <c r="T153" i="54827"/>
  <c r="U153" i="54827"/>
  <c r="V153" i="54827"/>
  <c r="W153" i="54827"/>
  <c r="X153" i="54827"/>
  <c r="Y153" i="54827"/>
  <c r="Z153" i="54827"/>
  <c r="AA153" i="54827"/>
  <c r="AB153" i="54827"/>
  <c r="AC153" i="54827"/>
  <c r="AD153" i="54827"/>
  <c r="AE153" i="54827"/>
  <c r="AF153" i="54827"/>
  <c r="AG153" i="54827"/>
  <c r="AH153" i="54827"/>
  <c r="AI153" i="54827"/>
  <c r="AJ153" i="54827"/>
  <c r="AK153" i="54827"/>
  <c r="E154" i="54827"/>
  <c r="F154" i="54827"/>
  <c r="G154" i="54827"/>
  <c r="H154" i="54827"/>
  <c r="I154" i="54827"/>
  <c r="J154" i="54827"/>
  <c r="K154" i="54827"/>
  <c r="L154" i="54827"/>
  <c r="M154" i="54827"/>
  <c r="N154" i="54827"/>
  <c r="O154" i="54827"/>
  <c r="P154" i="54827"/>
  <c r="Q154" i="54827"/>
  <c r="R154" i="54827"/>
  <c r="S154" i="54827"/>
  <c r="T154" i="54827"/>
  <c r="U154" i="54827"/>
  <c r="V154" i="54827"/>
  <c r="W154" i="54827"/>
  <c r="X154" i="54827"/>
  <c r="Y154" i="54827"/>
  <c r="Z154" i="54827"/>
  <c r="AA154" i="54827"/>
  <c r="AB154" i="54827"/>
  <c r="AC154" i="54827"/>
  <c r="AD154" i="54827"/>
  <c r="AE154" i="54827"/>
  <c r="AF154" i="54827"/>
  <c r="AG154" i="54827"/>
  <c r="AH154" i="54827"/>
  <c r="AI154" i="54827"/>
  <c r="AJ154" i="54827"/>
  <c r="AK154" i="54827"/>
  <c r="E155" i="54827"/>
  <c r="F155" i="54827"/>
  <c r="G155" i="54827"/>
  <c r="H155" i="54827"/>
  <c r="I155" i="54827"/>
  <c r="J155" i="54827"/>
  <c r="K155" i="54827"/>
  <c r="L155" i="54827"/>
  <c r="M155" i="54827"/>
  <c r="N155" i="54827"/>
  <c r="O155" i="54827"/>
  <c r="P155" i="54827"/>
  <c r="Q155" i="54827"/>
  <c r="R155" i="54827"/>
  <c r="S155" i="54827"/>
  <c r="T155" i="54827"/>
  <c r="U155" i="54827"/>
  <c r="V155" i="54827"/>
  <c r="W155" i="54827"/>
  <c r="X155" i="54827"/>
  <c r="Y155" i="54827"/>
  <c r="Z155" i="54827"/>
  <c r="AA155" i="54827"/>
  <c r="AB155" i="54827"/>
  <c r="AC155" i="54827"/>
  <c r="AD155" i="54827"/>
  <c r="AE155" i="54827"/>
  <c r="AF155" i="54827"/>
  <c r="AG155" i="54827"/>
  <c r="AH155" i="54827"/>
  <c r="AI155" i="54827"/>
  <c r="AJ155" i="54827"/>
  <c r="AK155" i="54827"/>
  <c r="E156" i="54827"/>
  <c r="F156" i="54827"/>
  <c r="G156" i="54827"/>
  <c r="H156" i="54827"/>
  <c r="I156" i="54827"/>
  <c r="J156" i="54827"/>
  <c r="K156" i="54827"/>
  <c r="L156" i="54827"/>
  <c r="M156" i="54827"/>
  <c r="N156" i="54827"/>
  <c r="O156" i="54827"/>
  <c r="P156" i="54827"/>
  <c r="Q156" i="54827"/>
  <c r="R156" i="54827"/>
  <c r="S156" i="54827"/>
  <c r="T156" i="54827"/>
  <c r="U156" i="54827"/>
  <c r="V156" i="54827"/>
  <c r="W156" i="54827"/>
  <c r="X156" i="54827"/>
  <c r="Y156" i="54827"/>
  <c r="Z156" i="54827"/>
  <c r="AA156" i="54827"/>
  <c r="AB156" i="54827"/>
  <c r="AC156" i="54827"/>
  <c r="AD156" i="54827"/>
  <c r="AE156" i="54827"/>
  <c r="AF156" i="54827"/>
  <c r="AG156" i="54827"/>
  <c r="AH156" i="54827"/>
  <c r="AI156" i="54827"/>
  <c r="AJ156" i="54827"/>
  <c r="AK156" i="54827"/>
  <c r="E157" i="54827"/>
  <c r="F157" i="54827"/>
  <c r="G157" i="54827"/>
  <c r="H157" i="54827"/>
  <c r="I157" i="54827"/>
  <c r="J157" i="54827"/>
  <c r="K157" i="54827"/>
  <c r="L157" i="54827"/>
  <c r="M157" i="54827"/>
  <c r="N157" i="54827"/>
  <c r="O157" i="54827"/>
  <c r="P157" i="54827"/>
  <c r="Q157" i="54827"/>
  <c r="R157" i="54827"/>
  <c r="S157" i="54827"/>
  <c r="T157" i="54827"/>
  <c r="U157" i="54827"/>
  <c r="V157" i="54827"/>
  <c r="W157" i="54827"/>
  <c r="X157" i="54827"/>
  <c r="Y157" i="54827"/>
  <c r="Z157" i="54827"/>
  <c r="AA157" i="54827"/>
  <c r="AB157" i="54827"/>
  <c r="AC157" i="54827"/>
  <c r="AD157" i="54827"/>
  <c r="AE157" i="54827"/>
  <c r="AF157" i="54827"/>
  <c r="AG157" i="54827"/>
  <c r="AH157" i="54827"/>
  <c r="AI157" i="54827"/>
  <c r="AJ157" i="54827"/>
  <c r="AK157" i="54827"/>
  <c r="E158" i="54827"/>
  <c r="F158" i="54827"/>
  <c r="G158" i="54827"/>
  <c r="H158" i="54827"/>
  <c r="I158" i="54827"/>
  <c r="J158" i="54827"/>
  <c r="K158" i="54827"/>
  <c r="L158" i="54827"/>
  <c r="M158" i="54827"/>
  <c r="N158" i="54827"/>
  <c r="O158" i="54827"/>
  <c r="P158" i="54827"/>
  <c r="Q158" i="54827"/>
  <c r="R158" i="54827"/>
  <c r="S158" i="54827"/>
  <c r="T158" i="54827"/>
  <c r="U158" i="54827"/>
  <c r="V158" i="54827"/>
  <c r="W158" i="54827"/>
  <c r="X158" i="54827"/>
  <c r="Y158" i="54827"/>
  <c r="Z158" i="54827"/>
  <c r="AA158" i="54827"/>
  <c r="AB158" i="54827"/>
  <c r="AC158" i="54827"/>
  <c r="AD158" i="54827"/>
  <c r="AE158" i="54827"/>
  <c r="AF158" i="54827"/>
  <c r="AG158" i="54827"/>
  <c r="AH158" i="54827"/>
  <c r="AI158" i="54827"/>
  <c r="AJ158" i="54827"/>
  <c r="AK158" i="54827"/>
  <c r="E159" i="54827"/>
  <c r="F159" i="54827"/>
  <c r="G159" i="54827"/>
  <c r="H159" i="54827"/>
  <c r="I159" i="54827"/>
  <c r="J159" i="54827"/>
  <c r="K159" i="54827"/>
  <c r="L159" i="54827"/>
  <c r="M159" i="54827"/>
  <c r="N159" i="54827"/>
  <c r="O159" i="54827"/>
  <c r="P159" i="54827"/>
  <c r="Q159" i="54827"/>
  <c r="R159" i="54827"/>
  <c r="S159" i="54827"/>
  <c r="T159" i="54827"/>
  <c r="U159" i="54827"/>
  <c r="V159" i="54827"/>
  <c r="W159" i="54827"/>
  <c r="X159" i="54827"/>
  <c r="Y159" i="54827"/>
  <c r="Z159" i="54827"/>
  <c r="AA159" i="54827"/>
  <c r="AB159" i="54827"/>
  <c r="AC159" i="54827"/>
  <c r="AD159" i="54827"/>
  <c r="AE159" i="54827"/>
  <c r="AF159" i="54827"/>
  <c r="AG159" i="54827"/>
  <c r="AH159" i="54827"/>
  <c r="AI159" i="54827"/>
  <c r="AJ159" i="54827"/>
  <c r="AK159" i="54827"/>
  <c r="E160" i="54827"/>
  <c r="F160" i="54827"/>
  <c r="G160" i="54827"/>
  <c r="H160" i="54827"/>
  <c r="I160" i="54827"/>
  <c r="J160" i="54827"/>
  <c r="K160" i="54827"/>
  <c r="L160" i="54827"/>
  <c r="M160" i="54827"/>
  <c r="N160" i="54827"/>
  <c r="O160" i="54827"/>
  <c r="P160" i="54827"/>
  <c r="Q160" i="54827"/>
  <c r="R160" i="54827"/>
  <c r="S160" i="54827"/>
  <c r="T160" i="54827"/>
  <c r="U160" i="54827"/>
  <c r="V160" i="54827"/>
  <c r="W160" i="54827"/>
  <c r="X160" i="54827"/>
  <c r="Y160" i="54827"/>
  <c r="Z160" i="54827"/>
  <c r="AA160" i="54827"/>
  <c r="AB160" i="54827"/>
  <c r="AC160" i="54827"/>
  <c r="AD160" i="54827"/>
  <c r="AE160" i="54827"/>
  <c r="AF160" i="54827"/>
  <c r="AG160" i="54827"/>
  <c r="AH160" i="54827"/>
  <c r="AI160" i="54827"/>
  <c r="AJ160" i="54827"/>
  <c r="AK160" i="54827"/>
  <c r="E161" i="54827"/>
  <c r="F161" i="54827"/>
  <c r="G161" i="54827"/>
  <c r="H161" i="54827"/>
  <c r="I161" i="54827"/>
  <c r="J161" i="54827"/>
  <c r="K161" i="54827"/>
  <c r="L161" i="54827"/>
  <c r="M161" i="54827"/>
  <c r="N161" i="54827"/>
  <c r="O161" i="54827"/>
  <c r="P161" i="54827"/>
  <c r="Q161" i="54827"/>
  <c r="R161" i="54827"/>
  <c r="S161" i="54827"/>
  <c r="T161" i="54827"/>
  <c r="U161" i="54827"/>
  <c r="V161" i="54827"/>
  <c r="W161" i="54827"/>
  <c r="X161" i="54827"/>
  <c r="Y161" i="54827"/>
  <c r="Z161" i="54827"/>
  <c r="AA161" i="54827"/>
  <c r="AB161" i="54827"/>
  <c r="AC161" i="54827"/>
  <c r="AD161" i="54827"/>
  <c r="AE161" i="54827"/>
  <c r="AF161" i="54827"/>
  <c r="AG161" i="54827"/>
  <c r="AH161" i="54827"/>
  <c r="AI161" i="54827"/>
  <c r="AJ161" i="54827"/>
  <c r="AK161" i="54827"/>
  <c r="E162" i="54827"/>
  <c r="F162" i="54827"/>
  <c r="G162" i="54827"/>
  <c r="H162" i="54827"/>
  <c r="I162" i="54827"/>
  <c r="J162" i="54827"/>
  <c r="K162" i="54827"/>
  <c r="L162" i="54827"/>
  <c r="M162" i="54827"/>
  <c r="N162" i="54827"/>
  <c r="O162" i="54827"/>
  <c r="P162" i="54827"/>
  <c r="Q162" i="54827"/>
  <c r="R162" i="54827"/>
  <c r="S162" i="54827"/>
  <c r="T162" i="54827"/>
  <c r="U162" i="54827"/>
  <c r="V162" i="54827"/>
  <c r="W162" i="54827"/>
  <c r="X162" i="54827"/>
  <c r="Y162" i="54827"/>
  <c r="Z162" i="54827"/>
  <c r="AA162" i="54827"/>
  <c r="AB162" i="54827"/>
  <c r="AC162" i="54827"/>
  <c r="AD162" i="54827"/>
  <c r="AE162" i="54827"/>
  <c r="AF162" i="54827"/>
  <c r="AG162" i="54827"/>
  <c r="AH162" i="54827"/>
  <c r="AI162" i="54827"/>
  <c r="AJ162" i="54827"/>
  <c r="AK162" i="54827"/>
  <c r="E163" i="54827"/>
  <c r="F163" i="54827"/>
  <c r="G163" i="54827"/>
  <c r="H163" i="54827"/>
  <c r="I163" i="54827"/>
  <c r="J163" i="54827"/>
  <c r="K163" i="54827"/>
  <c r="L163" i="54827"/>
  <c r="M163" i="54827"/>
  <c r="N163" i="54827"/>
  <c r="O163" i="54827"/>
  <c r="P163" i="54827"/>
  <c r="Q163" i="54827"/>
  <c r="R163" i="54827"/>
  <c r="S163" i="54827"/>
  <c r="T163" i="54827"/>
  <c r="U163" i="54827"/>
  <c r="V163" i="54827"/>
  <c r="W163" i="54827"/>
  <c r="X163" i="54827"/>
  <c r="Y163" i="54827"/>
  <c r="Z163" i="54827"/>
  <c r="AA163" i="54827"/>
  <c r="AB163" i="54827"/>
  <c r="AC163" i="54827"/>
  <c r="AD163" i="54827"/>
  <c r="AE163" i="54827"/>
  <c r="AF163" i="54827"/>
  <c r="AG163" i="54827"/>
  <c r="AH163" i="54827"/>
  <c r="AI163" i="54827"/>
  <c r="AJ163" i="54827"/>
  <c r="AK163" i="54827"/>
  <c r="E164" i="54827"/>
  <c r="F164" i="54827"/>
  <c r="G164" i="54827"/>
  <c r="H164" i="54827"/>
  <c r="I164" i="54827"/>
  <c r="J164" i="54827"/>
  <c r="K164" i="54827"/>
  <c r="L164" i="54827"/>
  <c r="M164" i="54827"/>
  <c r="N164" i="54827"/>
  <c r="O164" i="54827"/>
  <c r="P164" i="54827"/>
  <c r="Q164" i="54827"/>
  <c r="R164" i="54827"/>
  <c r="S164" i="54827"/>
  <c r="T164" i="54827"/>
  <c r="U164" i="54827"/>
  <c r="V164" i="54827"/>
  <c r="W164" i="54827"/>
  <c r="X164" i="54827"/>
  <c r="Y164" i="54827"/>
  <c r="Z164" i="54827"/>
  <c r="AA164" i="54827"/>
  <c r="AB164" i="54827"/>
  <c r="AC164" i="54827"/>
  <c r="AD164" i="54827"/>
  <c r="AE164" i="54827"/>
  <c r="AF164" i="54827"/>
  <c r="AG164" i="54827"/>
  <c r="AH164" i="54827"/>
  <c r="AI164" i="54827"/>
  <c r="AJ164" i="54827"/>
  <c r="AK164" i="54827"/>
  <c r="E165" i="54827"/>
  <c r="F165" i="54827"/>
  <c r="G165" i="54827"/>
  <c r="H165" i="54827"/>
  <c r="I165" i="54827"/>
  <c r="J165" i="54827"/>
  <c r="K165" i="54827"/>
  <c r="L165" i="54827"/>
  <c r="M165" i="54827"/>
  <c r="N165" i="54827"/>
  <c r="O165" i="54827"/>
  <c r="P165" i="54827"/>
  <c r="Q165" i="54827"/>
  <c r="R165" i="54827"/>
  <c r="S165" i="54827"/>
  <c r="T165" i="54827"/>
  <c r="U165" i="54827"/>
  <c r="V165" i="54827"/>
  <c r="W165" i="54827"/>
  <c r="X165" i="54827"/>
  <c r="Y165" i="54827"/>
  <c r="Z165" i="54827"/>
  <c r="AA165" i="54827"/>
  <c r="AB165" i="54827"/>
  <c r="AC165" i="54827"/>
  <c r="AD165" i="54827"/>
  <c r="AE165" i="54827"/>
  <c r="AF165" i="54827"/>
  <c r="AG165" i="54827"/>
  <c r="AH165" i="54827"/>
  <c r="AI165" i="54827"/>
  <c r="AJ165" i="54827"/>
  <c r="AK165" i="54827"/>
  <c r="E166" i="54827"/>
  <c r="F166" i="54827"/>
  <c r="G166" i="54827"/>
  <c r="H166" i="54827"/>
  <c r="I166" i="54827"/>
  <c r="J166" i="54827"/>
  <c r="K166" i="54827"/>
  <c r="L166" i="54827"/>
  <c r="M166" i="54827"/>
  <c r="N166" i="54827"/>
  <c r="O166" i="54827"/>
  <c r="P166" i="54827"/>
  <c r="Q166" i="54827"/>
  <c r="R166" i="54827"/>
  <c r="S166" i="54827"/>
  <c r="T166" i="54827"/>
  <c r="U166" i="54827"/>
  <c r="V166" i="54827"/>
  <c r="W166" i="54827"/>
  <c r="X166" i="54827"/>
  <c r="Y166" i="54827"/>
  <c r="Z166" i="54827"/>
  <c r="AA166" i="54827"/>
  <c r="AB166" i="54827"/>
  <c r="AC166" i="54827"/>
  <c r="AD166" i="54827"/>
  <c r="AE166" i="54827"/>
  <c r="AF166" i="54827"/>
  <c r="AG166" i="54827"/>
  <c r="AH166" i="54827"/>
  <c r="AI166" i="54827"/>
  <c r="AJ166" i="54827"/>
  <c r="AK166" i="54827"/>
  <c r="E167" i="54827"/>
  <c r="F167" i="54827"/>
  <c r="G167" i="54827"/>
  <c r="H167" i="54827"/>
  <c r="I167" i="54827"/>
  <c r="J167" i="54827"/>
  <c r="K167" i="54827"/>
  <c r="L167" i="54827"/>
  <c r="M167" i="54827"/>
  <c r="N167" i="54827"/>
  <c r="O167" i="54827"/>
  <c r="P167" i="54827"/>
  <c r="Q167" i="54827"/>
  <c r="R167" i="54827"/>
  <c r="S167" i="54827"/>
  <c r="T167" i="54827"/>
  <c r="U167" i="54827"/>
  <c r="V167" i="54827"/>
  <c r="W167" i="54827"/>
  <c r="X167" i="54827"/>
  <c r="Y167" i="54827"/>
  <c r="Z167" i="54827"/>
  <c r="AA167" i="54827"/>
  <c r="AB167" i="54827"/>
  <c r="AC167" i="54827"/>
  <c r="AD167" i="54827"/>
  <c r="AE167" i="54827"/>
  <c r="AF167" i="54827"/>
  <c r="AG167" i="54827"/>
  <c r="AH167" i="54827"/>
  <c r="AI167" i="54827"/>
  <c r="AJ167" i="54827"/>
  <c r="AK167" i="54827"/>
  <c r="E168" i="54827"/>
  <c r="F168" i="54827"/>
  <c r="G168" i="54827"/>
  <c r="H168" i="54827"/>
  <c r="I168" i="54827"/>
  <c r="J168" i="54827"/>
  <c r="K168" i="54827"/>
  <c r="L168" i="54827"/>
  <c r="M168" i="54827"/>
  <c r="N168" i="54827"/>
  <c r="O168" i="54827"/>
  <c r="P168" i="54827"/>
  <c r="Q168" i="54827"/>
  <c r="R168" i="54827"/>
  <c r="S168" i="54827"/>
  <c r="T168" i="54827"/>
  <c r="U168" i="54827"/>
  <c r="V168" i="54827"/>
  <c r="W168" i="54827"/>
  <c r="X168" i="54827"/>
  <c r="Y168" i="54827"/>
  <c r="Z168" i="54827"/>
  <c r="AA168" i="54827"/>
  <c r="AB168" i="54827"/>
  <c r="AC168" i="54827"/>
  <c r="AD168" i="54827"/>
  <c r="AE168" i="54827"/>
  <c r="AF168" i="54827"/>
  <c r="AG168" i="54827"/>
  <c r="AH168" i="54827"/>
  <c r="AI168" i="54827"/>
  <c r="AJ168" i="54827"/>
  <c r="AK168" i="54827"/>
  <c r="E169" i="54827"/>
  <c r="F169" i="54827"/>
  <c r="G169" i="54827"/>
  <c r="H169" i="54827"/>
  <c r="I169" i="54827"/>
  <c r="J169" i="54827"/>
  <c r="K169" i="54827"/>
  <c r="L169" i="54827"/>
  <c r="M169" i="54827"/>
  <c r="N169" i="54827"/>
  <c r="O169" i="54827"/>
  <c r="P169" i="54827"/>
  <c r="Q169" i="54827"/>
  <c r="R169" i="54827"/>
  <c r="S169" i="54827"/>
  <c r="T169" i="54827"/>
  <c r="U169" i="54827"/>
  <c r="V169" i="54827"/>
  <c r="W169" i="54827"/>
  <c r="X169" i="54827"/>
  <c r="Y169" i="54827"/>
  <c r="Z169" i="54827"/>
  <c r="AA169" i="54827"/>
  <c r="AB169" i="54827"/>
  <c r="AC169" i="54827"/>
  <c r="AD169" i="54827"/>
  <c r="AE169" i="54827"/>
  <c r="AF169" i="54827"/>
  <c r="AG169" i="54827"/>
  <c r="AH169" i="54827"/>
  <c r="AI169" i="54827"/>
  <c r="AJ169" i="54827"/>
  <c r="AK169" i="54827"/>
  <c r="E170" i="54827"/>
  <c r="F170" i="54827"/>
  <c r="G170" i="54827"/>
  <c r="H170" i="54827"/>
  <c r="I170" i="54827"/>
  <c r="J170" i="54827"/>
  <c r="K170" i="54827"/>
  <c r="L170" i="54827"/>
  <c r="M170" i="54827"/>
  <c r="N170" i="54827"/>
  <c r="O170" i="54827"/>
  <c r="P170" i="54827"/>
  <c r="Q170" i="54827"/>
  <c r="R170" i="54827"/>
  <c r="S170" i="54827"/>
  <c r="T170" i="54827"/>
  <c r="U170" i="54827"/>
  <c r="V170" i="54827"/>
  <c r="W170" i="54827"/>
  <c r="X170" i="54827"/>
  <c r="Y170" i="54827"/>
  <c r="Z170" i="54827"/>
  <c r="AA170" i="54827"/>
  <c r="AB170" i="54827"/>
  <c r="AC170" i="54827"/>
  <c r="AD170" i="54827"/>
  <c r="AE170" i="54827"/>
  <c r="AF170" i="54827"/>
  <c r="AG170" i="54827"/>
  <c r="AH170" i="54827"/>
  <c r="AI170" i="54827"/>
  <c r="AJ170" i="54827"/>
  <c r="AK170" i="54827"/>
  <c r="E171" i="54827"/>
  <c r="F171" i="54827"/>
  <c r="G171" i="54827"/>
  <c r="H171" i="54827"/>
  <c r="I171" i="54827"/>
  <c r="J171" i="54827"/>
  <c r="K171" i="54827"/>
  <c r="L171" i="54827"/>
  <c r="M171" i="54827"/>
  <c r="N171" i="54827"/>
  <c r="O171" i="54827"/>
  <c r="P171" i="54827"/>
  <c r="Q171" i="54827"/>
  <c r="R171" i="54827"/>
  <c r="S171" i="54827"/>
  <c r="T171" i="54827"/>
  <c r="U171" i="54827"/>
  <c r="V171" i="54827"/>
  <c r="W171" i="54827"/>
  <c r="X171" i="54827"/>
  <c r="Y171" i="54827"/>
  <c r="Z171" i="54827"/>
  <c r="AA171" i="54827"/>
  <c r="AB171" i="54827"/>
  <c r="AC171" i="54827"/>
  <c r="AD171" i="54827"/>
  <c r="AE171" i="54827"/>
  <c r="AF171" i="54827"/>
  <c r="AG171" i="54827"/>
  <c r="AH171" i="54827"/>
  <c r="AI171" i="54827"/>
  <c r="AJ171" i="54827"/>
  <c r="AK171" i="54827"/>
  <c r="E172" i="54827"/>
  <c r="F172" i="54827"/>
  <c r="G172" i="54827"/>
  <c r="H172" i="54827"/>
  <c r="I172" i="54827"/>
  <c r="J172" i="54827"/>
  <c r="K172" i="54827"/>
  <c r="L172" i="54827"/>
  <c r="M172" i="54827"/>
  <c r="N172" i="54827"/>
  <c r="O172" i="54827"/>
  <c r="P172" i="54827"/>
  <c r="Q172" i="54827"/>
  <c r="R172" i="54827"/>
  <c r="S172" i="54827"/>
  <c r="T172" i="54827"/>
  <c r="U172" i="54827"/>
  <c r="V172" i="54827"/>
  <c r="W172" i="54827"/>
  <c r="X172" i="54827"/>
  <c r="Y172" i="54827"/>
  <c r="Z172" i="54827"/>
  <c r="AA172" i="54827"/>
  <c r="AB172" i="54827"/>
  <c r="AC172" i="54827"/>
  <c r="AD172" i="54827"/>
  <c r="AE172" i="54827"/>
  <c r="AF172" i="54827"/>
  <c r="AG172" i="54827"/>
  <c r="AH172" i="54827"/>
  <c r="AI172" i="54827"/>
  <c r="AJ172" i="54827"/>
  <c r="AK172" i="54827"/>
  <c r="E173" i="54827"/>
  <c r="F173" i="54827"/>
  <c r="G173" i="54827"/>
  <c r="H173" i="54827"/>
  <c r="I173" i="54827"/>
  <c r="J173" i="54827"/>
  <c r="K173" i="54827"/>
  <c r="L173" i="54827"/>
  <c r="M173" i="54827"/>
  <c r="N173" i="54827"/>
  <c r="O173" i="54827"/>
  <c r="P173" i="54827"/>
  <c r="Q173" i="54827"/>
  <c r="R173" i="54827"/>
  <c r="S173" i="54827"/>
  <c r="T173" i="54827"/>
  <c r="U173" i="54827"/>
  <c r="V173" i="54827"/>
  <c r="W173" i="54827"/>
  <c r="X173" i="54827"/>
  <c r="Y173" i="54827"/>
  <c r="Z173" i="54827"/>
  <c r="AA173" i="54827"/>
  <c r="AB173" i="54827"/>
  <c r="AC173" i="54827"/>
  <c r="AD173" i="54827"/>
  <c r="AE173" i="54827"/>
  <c r="AF173" i="54827"/>
  <c r="AG173" i="54827"/>
  <c r="AH173" i="54827"/>
  <c r="AI173" i="54827"/>
  <c r="AJ173" i="54827"/>
  <c r="AK173" i="54827"/>
  <c r="E174" i="54827"/>
  <c r="F174" i="54827"/>
  <c r="G174" i="54827"/>
  <c r="H174" i="54827"/>
  <c r="I174" i="54827"/>
  <c r="J174" i="54827"/>
  <c r="K174" i="54827"/>
  <c r="L174" i="54827"/>
  <c r="M174" i="54827"/>
  <c r="N174" i="54827"/>
  <c r="O174" i="54827"/>
  <c r="P174" i="54827"/>
  <c r="Q174" i="54827"/>
  <c r="R174" i="54827"/>
  <c r="S174" i="54827"/>
  <c r="T174" i="54827"/>
  <c r="U174" i="54827"/>
  <c r="V174" i="54827"/>
  <c r="W174" i="54827"/>
  <c r="X174" i="54827"/>
  <c r="Y174" i="54827"/>
  <c r="Z174" i="54827"/>
  <c r="AA174" i="54827"/>
  <c r="AB174" i="54827"/>
  <c r="AC174" i="54827"/>
  <c r="AD174" i="54827"/>
  <c r="AE174" i="54827"/>
  <c r="AF174" i="54827"/>
  <c r="AG174" i="54827"/>
  <c r="AH174" i="54827"/>
  <c r="AI174" i="54827"/>
  <c r="AJ174" i="54827"/>
  <c r="AK174" i="54827"/>
  <c r="E175" i="54827"/>
  <c r="F175" i="54827"/>
  <c r="G175" i="54827"/>
  <c r="H175" i="54827"/>
  <c r="I175" i="54827"/>
  <c r="J175" i="54827"/>
  <c r="K175" i="54827"/>
  <c r="L175" i="54827"/>
  <c r="M175" i="54827"/>
  <c r="N175" i="54827"/>
  <c r="O175" i="54827"/>
  <c r="P175" i="54827"/>
  <c r="Q175" i="54827"/>
  <c r="R175" i="54827"/>
  <c r="S175" i="54827"/>
  <c r="T175" i="54827"/>
  <c r="U175" i="54827"/>
  <c r="V175" i="54827"/>
  <c r="W175" i="54827"/>
  <c r="X175" i="54827"/>
  <c r="Y175" i="54827"/>
  <c r="Z175" i="54827"/>
  <c r="AA175" i="54827"/>
  <c r="AB175" i="54827"/>
  <c r="AC175" i="54827"/>
  <c r="AD175" i="54827"/>
  <c r="AE175" i="54827"/>
  <c r="AF175" i="54827"/>
  <c r="AG175" i="54827"/>
  <c r="AH175" i="54827"/>
  <c r="AI175" i="54827"/>
  <c r="AJ175" i="54827"/>
  <c r="AK175" i="54827"/>
  <c r="E176" i="54827"/>
  <c r="F176" i="54827"/>
  <c r="G176" i="54827"/>
  <c r="H176" i="54827"/>
  <c r="I176" i="54827"/>
  <c r="J176" i="54827"/>
  <c r="K176" i="54827"/>
  <c r="L176" i="54827"/>
  <c r="M176" i="54827"/>
  <c r="N176" i="54827"/>
  <c r="O176" i="54827"/>
  <c r="P176" i="54827"/>
  <c r="Q176" i="54827"/>
  <c r="R176" i="54827"/>
  <c r="S176" i="54827"/>
  <c r="T176" i="54827"/>
  <c r="U176" i="54827"/>
  <c r="V176" i="54827"/>
  <c r="W176" i="54827"/>
  <c r="X176" i="54827"/>
  <c r="Y176" i="54827"/>
  <c r="Z176" i="54827"/>
  <c r="AA176" i="54827"/>
  <c r="AB176" i="54827"/>
  <c r="AC176" i="54827"/>
  <c r="AD176" i="54827"/>
  <c r="AE176" i="54827"/>
  <c r="AF176" i="54827"/>
  <c r="AG176" i="54827"/>
  <c r="AH176" i="54827"/>
  <c r="AI176" i="54827"/>
  <c r="AJ176" i="54827"/>
  <c r="AK176" i="54827"/>
  <c r="E177" i="54827"/>
  <c r="F177" i="54827"/>
  <c r="G177" i="54827"/>
  <c r="H177" i="54827"/>
  <c r="I177" i="54827"/>
  <c r="J177" i="54827"/>
  <c r="K177" i="54827"/>
  <c r="L177" i="54827"/>
  <c r="M177" i="54827"/>
  <c r="N177" i="54827"/>
  <c r="O177" i="54827"/>
  <c r="P177" i="54827"/>
  <c r="Q177" i="54827"/>
  <c r="R177" i="54827"/>
  <c r="S177" i="54827"/>
  <c r="T177" i="54827"/>
  <c r="U177" i="54827"/>
  <c r="V177" i="54827"/>
  <c r="W177" i="54827"/>
  <c r="X177" i="54827"/>
  <c r="Y177" i="54827"/>
  <c r="Z177" i="54827"/>
  <c r="AA177" i="54827"/>
  <c r="AB177" i="54827"/>
  <c r="AC177" i="54827"/>
  <c r="AD177" i="54827"/>
  <c r="AE177" i="54827"/>
  <c r="AF177" i="54827"/>
  <c r="AG177" i="54827"/>
  <c r="AH177" i="54827"/>
  <c r="AI177" i="54827"/>
  <c r="AJ177" i="54827"/>
  <c r="AK177" i="54827"/>
  <c r="E178" i="54827"/>
  <c r="F178" i="54827"/>
  <c r="G178" i="54827"/>
  <c r="H178" i="54827"/>
  <c r="I178" i="54827"/>
  <c r="J178" i="54827"/>
  <c r="K178" i="54827"/>
  <c r="L178" i="54827"/>
  <c r="M178" i="54827"/>
  <c r="N178" i="54827"/>
  <c r="O178" i="54827"/>
  <c r="P178" i="54827"/>
  <c r="Q178" i="54827"/>
  <c r="R178" i="54827"/>
  <c r="S178" i="54827"/>
  <c r="T178" i="54827"/>
  <c r="U178" i="54827"/>
  <c r="V178" i="54827"/>
  <c r="W178" i="54827"/>
  <c r="X178" i="54827"/>
  <c r="Y178" i="54827"/>
  <c r="Z178" i="54827"/>
  <c r="AA178" i="54827"/>
  <c r="AB178" i="54827"/>
  <c r="AC178" i="54827"/>
  <c r="AD178" i="54827"/>
  <c r="AE178" i="54827"/>
  <c r="AF178" i="54827"/>
  <c r="AG178" i="54827"/>
  <c r="AH178" i="54827"/>
  <c r="AI178" i="54827"/>
  <c r="AJ178" i="54827"/>
  <c r="AK178" i="54827"/>
  <c r="E179" i="54827"/>
  <c r="F179" i="54827"/>
  <c r="G179" i="54827"/>
  <c r="H179" i="54827"/>
  <c r="I179" i="54827"/>
  <c r="J179" i="54827"/>
  <c r="K179" i="54827"/>
  <c r="L179" i="54827"/>
  <c r="M179" i="54827"/>
  <c r="N179" i="54827"/>
  <c r="O179" i="54827"/>
  <c r="P179" i="54827"/>
  <c r="Q179" i="54827"/>
  <c r="R179" i="54827"/>
  <c r="S179" i="54827"/>
  <c r="T179" i="54827"/>
  <c r="U179" i="54827"/>
  <c r="V179" i="54827"/>
  <c r="W179" i="54827"/>
  <c r="X179" i="54827"/>
  <c r="Y179" i="54827"/>
  <c r="Z179" i="54827"/>
  <c r="AA179" i="54827"/>
  <c r="AB179" i="54827"/>
  <c r="AC179" i="54827"/>
  <c r="AD179" i="54827"/>
  <c r="AE179" i="54827"/>
  <c r="AF179" i="54827"/>
  <c r="AG179" i="54827"/>
  <c r="AH179" i="54827"/>
  <c r="AI179" i="54827"/>
  <c r="AJ179" i="54827"/>
  <c r="AK179" i="54827"/>
  <c r="E180" i="54827"/>
  <c r="F180" i="54827"/>
  <c r="G180" i="54827"/>
  <c r="H180" i="54827"/>
  <c r="I180" i="54827"/>
  <c r="J180" i="54827"/>
  <c r="K180" i="54827"/>
  <c r="L180" i="54827"/>
  <c r="M180" i="54827"/>
  <c r="N180" i="54827"/>
  <c r="O180" i="54827"/>
  <c r="P180" i="54827"/>
  <c r="Q180" i="54827"/>
  <c r="R180" i="54827"/>
  <c r="S180" i="54827"/>
  <c r="T180" i="54827"/>
  <c r="U180" i="54827"/>
  <c r="V180" i="54827"/>
  <c r="W180" i="54827"/>
  <c r="X180" i="54827"/>
  <c r="Y180" i="54827"/>
  <c r="Z180" i="54827"/>
  <c r="AA180" i="54827"/>
  <c r="AB180" i="54827"/>
  <c r="AC180" i="54827"/>
  <c r="AD180" i="54827"/>
  <c r="AE180" i="54827"/>
  <c r="AF180" i="54827"/>
  <c r="AG180" i="54827"/>
  <c r="AH180" i="54827"/>
  <c r="AI180" i="54827"/>
  <c r="AJ180" i="54827"/>
  <c r="AK180" i="54827"/>
  <c r="E181" i="54827"/>
  <c r="F181" i="54827"/>
  <c r="G181" i="54827"/>
  <c r="H181" i="54827"/>
  <c r="I181" i="54827"/>
  <c r="J181" i="54827"/>
  <c r="K181" i="54827"/>
  <c r="L181" i="54827"/>
  <c r="M181" i="54827"/>
  <c r="N181" i="54827"/>
  <c r="O181" i="54827"/>
  <c r="P181" i="54827"/>
  <c r="Q181" i="54827"/>
  <c r="R181" i="54827"/>
  <c r="S181" i="54827"/>
  <c r="T181" i="54827"/>
  <c r="U181" i="54827"/>
  <c r="V181" i="54827"/>
  <c r="W181" i="54827"/>
  <c r="X181" i="54827"/>
  <c r="Y181" i="54827"/>
  <c r="Z181" i="54827"/>
  <c r="AA181" i="54827"/>
  <c r="AB181" i="54827"/>
  <c r="AC181" i="54827"/>
  <c r="AD181" i="54827"/>
  <c r="AE181" i="54827"/>
  <c r="AF181" i="54827"/>
  <c r="AG181" i="54827"/>
  <c r="AH181" i="54827"/>
  <c r="AI181" i="54827"/>
  <c r="AJ181" i="54827"/>
  <c r="AK181" i="54827"/>
  <c r="E182" i="54827"/>
  <c r="F182" i="54827"/>
  <c r="G182" i="54827"/>
  <c r="H182" i="54827"/>
  <c r="I182" i="54827"/>
  <c r="J182" i="54827"/>
  <c r="K182" i="54827"/>
  <c r="L182" i="54827"/>
  <c r="M182" i="54827"/>
  <c r="N182" i="54827"/>
  <c r="O182" i="54827"/>
  <c r="P182" i="54827"/>
  <c r="Q182" i="54827"/>
  <c r="R182" i="54827"/>
  <c r="S182" i="54827"/>
  <c r="T182" i="54827"/>
  <c r="U182" i="54827"/>
  <c r="V182" i="54827"/>
  <c r="W182" i="54827"/>
  <c r="X182" i="54827"/>
  <c r="Y182" i="54827"/>
  <c r="Z182" i="54827"/>
  <c r="AA182" i="54827"/>
  <c r="AB182" i="54827"/>
  <c r="AC182" i="54827"/>
  <c r="AD182" i="54827"/>
  <c r="AE182" i="54827"/>
  <c r="AF182" i="54827"/>
  <c r="AG182" i="54827"/>
  <c r="AH182" i="54827"/>
  <c r="AI182" i="54827"/>
  <c r="AJ182" i="54827"/>
  <c r="AK182" i="54827"/>
  <c r="E183" i="54827"/>
  <c r="F183" i="54827"/>
  <c r="G183" i="54827"/>
  <c r="H183" i="54827"/>
  <c r="I183" i="54827"/>
  <c r="J183" i="54827"/>
  <c r="K183" i="54827"/>
  <c r="L183" i="54827"/>
  <c r="M183" i="54827"/>
  <c r="N183" i="54827"/>
  <c r="O183" i="54827"/>
  <c r="P183" i="54827"/>
  <c r="Q183" i="54827"/>
  <c r="R183" i="54827"/>
  <c r="S183" i="54827"/>
  <c r="T183" i="54827"/>
  <c r="U183" i="54827"/>
  <c r="V183" i="54827"/>
  <c r="W183" i="54827"/>
  <c r="X183" i="54827"/>
  <c r="Y183" i="54827"/>
  <c r="Z183" i="54827"/>
  <c r="AA183" i="54827"/>
  <c r="AB183" i="54827"/>
  <c r="AC183" i="54827"/>
  <c r="AD183" i="54827"/>
  <c r="AE183" i="54827"/>
  <c r="AF183" i="54827"/>
  <c r="AG183" i="54827"/>
  <c r="AH183" i="54827"/>
  <c r="AI183" i="54827"/>
  <c r="AJ183" i="54827"/>
  <c r="AK183" i="54827"/>
  <c r="E184" i="54827"/>
  <c r="F184" i="54827"/>
  <c r="G184" i="54827"/>
  <c r="H184" i="54827"/>
  <c r="I184" i="54827"/>
  <c r="J184" i="54827"/>
  <c r="K184" i="54827"/>
  <c r="L184" i="54827"/>
  <c r="M184" i="54827"/>
  <c r="N184" i="54827"/>
  <c r="O184" i="54827"/>
  <c r="P184" i="54827"/>
  <c r="Q184" i="54827"/>
  <c r="R184" i="54827"/>
  <c r="S184" i="54827"/>
  <c r="T184" i="54827"/>
  <c r="U184" i="54827"/>
  <c r="V184" i="54827"/>
  <c r="W184" i="54827"/>
  <c r="X184" i="54827"/>
  <c r="Y184" i="54827"/>
  <c r="Z184" i="54827"/>
  <c r="AA184" i="54827"/>
  <c r="AB184" i="54827"/>
  <c r="AC184" i="54827"/>
  <c r="AD184" i="54827"/>
  <c r="AE184" i="54827"/>
  <c r="AF184" i="54827"/>
  <c r="AG184" i="54827"/>
  <c r="AH184" i="54827"/>
  <c r="AI184" i="54827"/>
  <c r="AJ184" i="54827"/>
  <c r="AK184" i="54827"/>
  <c r="E185" i="54827"/>
  <c r="F185" i="54827"/>
  <c r="G185" i="54827"/>
  <c r="H185" i="54827"/>
  <c r="I185" i="54827"/>
  <c r="J185" i="54827"/>
  <c r="K185" i="54827"/>
  <c r="L185" i="54827"/>
  <c r="M185" i="54827"/>
  <c r="N185" i="54827"/>
  <c r="O185" i="54827"/>
  <c r="P185" i="54827"/>
  <c r="Q185" i="54827"/>
  <c r="R185" i="54827"/>
  <c r="S185" i="54827"/>
  <c r="T185" i="54827"/>
  <c r="U185" i="54827"/>
  <c r="V185" i="54827"/>
  <c r="W185" i="54827"/>
  <c r="X185" i="54827"/>
  <c r="Y185" i="54827"/>
  <c r="Z185" i="54827"/>
  <c r="AA185" i="54827"/>
  <c r="AB185" i="54827"/>
  <c r="AC185" i="54827"/>
  <c r="AD185" i="54827"/>
  <c r="AE185" i="54827"/>
  <c r="AF185" i="54827"/>
  <c r="AG185" i="54827"/>
  <c r="AH185" i="54827"/>
  <c r="AI185" i="54827"/>
  <c r="AJ185" i="54827"/>
  <c r="AK185" i="54827"/>
  <c r="E186" i="54827"/>
  <c r="F186" i="54827"/>
  <c r="G186" i="54827"/>
  <c r="H186" i="54827"/>
  <c r="I186" i="54827"/>
  <c r="J186" i="54827"/>
  <c r="K186" i="54827"/>
  <c r="L186" i="54827"/>
  <c r="M186" i="54827"/>
  <c r="N186" i="54827"/>
  <c r="O186" i="54827"/>
  <c r="P186" i="54827"/>
  <c r="Q186" i="54827"/>
  <c r="R186" i="54827"/>
  <c r="S186" i="54827"/>
  <c r="T186" i="54827"/>
  <c r="U186" i="54827"/>
  <c r="V186" i="54827"/>
  <c r="W186" i="54827"/>
  <c r="X186" i="54827"/>
  <c r="Y186" i="54827"/>
  <c r="Z186" i="54827"/>
  <c r="AA186" i="54827"/>
  <c r="AB186" i="54827"/>
  <c r="AC186" i="54827"/>
  <c r="AD186" i="54827"/>
  <c r="AE186" i="54827"/>
  <c r="AF186" i="54827"/>
  <c r="AG186" i="54827"/>
  <c r="AH186" i="54827"/>
  <c r="AI186" i="54827"/>
  <c r="AJ186" i="54827"/>
  <c r="AK186" i="54827"/>
  <c r="E187" i="54827"/>
  <c r="F187" i="54827"/>
  <c r="G187" i="54827"/>
  <c r="H187" i="54827"/>
  <c r="I187" i="54827"/>
  <c r="J187" i="54827"/>
  <c r="K187" i="54827"/>
  <c r="L187" i="54827"/>
  <c r="M187" i="54827"/>
  <c r="N187" i="54827"/>
  <c r="O187" i="54827"/>
  <c r="P187" i="54827"/>
  <c r="Q187" i="54827"/>
  <c r="R187" i="54827"/>
  <c r="S187" i="54827"/>
  <c r="T187" i="54827"/>
  <c r="U187" i="54827"/>
  <c r="V187" i="54827"/>
  <c r="W187" i="54827"/>
  <c r="X187" i="54827"/>
  <c r="Y187" i="54827"/>
  <c r="Z187" i="54827"/>
  <c r="AA187" i="54827"/>
  <c r="AB187" i="54827"/>
  <c r="AC187" i="54827"/>
  <c r="AD187" i="54827"/>
  <c r="AE187" i="54827"/>
  <c r="AF187" i="54827"/>
  <c r="AG187" i="54827"/>
  <c r="AH187" i="54827"/>
  <c r="AI187" i="54827"/>
  <c r="AJ187" i="54827"/>
  <c r="AK187" i="54827"/>
  <c r="E188" i="54827"/>
  <c r="F188" i="54827"/>
  <c r="G188" i="54827"/>
  <c r="H188" i="54827"/>
  <c r="I188" i="54827"/>
  <c r="J188" i="54827"/>
  <c r="K188" i="54827"/>
  <c r="L188" i="54827"/>
  <c r="M188" i="54827"/>
  <c r="N188" i="54827"/>
  <c r="O188" i="54827"/>
  <c r="P188" i="54827"/>
  <c r="Q188" i="54827"/>
  <c r="R188" i="54827"/>
  <c r="S188" i="54827"/>
  <c r="T188" i="54827"/>
  <c r="U188" i="54827"/>
  <c r="V188" i="54827"/>
  <c r="W188" i="54827"/>
  <c r="X188" i="54827"/>
  <c r="Y188" i="54827"/>
  <c r="Z188" i="54827"/>
  <c r="AA188" i="54827"/>
  <c r="AB188" i="54827"/>
  <c r="AC188" i="54827"/>
  <c r="AD188" i="54827"/>
  <c r="AE188" i="54827"/>
  <c r="AF188" i="54827"/>
  <c r="AG188" i="54827"/>
  <c r="AH188" i="54827"/>
  <c r="AI188" i="54827"/>
  <c r="AJ188" i="54827"/>
  <c r="AK188" i="54827"/>
  <c r="E189" i="54827"/>
  <c r="F189" i="54827"/>
  <c r="G189" i="54827"/>
  <c r="H189" i="54827"/>
  <c r="I189" i="54827"/>
  <c r="J189" i="54827"/>
  <c r="K189" i="54827"/>
  <c r="L189" i="54827"/>
  <c r="M189" i="54827"/>
  <c r="N189" i="54827"/>
  <c r="O189" i="54827"/>
  <c r="P189" i="54827"/>
  <c r="Q189" i="54827"/>
  <c r="R189" i="54827"/>
  <c r="S189" i="54827"/>
  <c r="T189" i="54827"/>
  <c r="U189" i="54827"/>
  <c r="V189" i="54827"/>
  <c r="W189" i="54827"/>
  <c r="X189" i="54827"/>
  <c r="Y189" i="54827"/>
  <c r="Z189" i="54827"/>
  <c r="AA189" i="54827"/>
  <c r="AB189" i="54827"/>
  <c r="AC189" i="54827"/>
  <c r="AD189" i="54827"/>
  <c r="AE189" i="54827"/>
  <c r="AF189" i="54827"/>
  <c r="AG189" i="54827"/>
  <c r="AH189" i="54827"/>
  <c r="AI189" i="54827"/>
  <c r="AJ189" i="54827"/>
  <c r="AK189" i="54827"/>
  <c r="E190" i="54827"/>
  <c r="F190" i="54827"/>
  <c r="G190" i="54827"/>
  <c r="H190" i="54827"/>
  <c r="I190" i="54827"/>
  <c r="J190" i="54827"/>
  <c r="K190" i="54827"/>
  <c r="L190" i="54827"/>
  <c r="M190" i="54827"/>
  <c r="N190" i="54827"/>
  <c r="O190" i="54827"/>
  <c r="P190" i="54827"/>
  <c r="Q190" i="54827"/>
  <c r="R190" i="54827"/>
  <c r="S190" i="54827"/>
  <c r="T190" i="54827"/>
  <c r="U190" i="54827"/>
  <c r="V190" i="54827"/>
  <c r="W190" i="54827"/>
  <c r="X190" i="54827"/>
  <c r="Y190" i="54827"/>
  <c r="Z190" i="54827"/>
  <c r="AA190" i="54827"/>
  <c r="AB190" i="54827"/>
  <c r="AC190" i="54827"/>
  <c r="AD190" i="54827"/>
  <c r="AE190" i="54827"/>
  <c r="AF190" i="54827"/>
  <c r="AG190" i="54827"/>
  <c r="AH190" i="54827"/>
  <c r="AI190" i="54827"/>
  <c r="AJ190" i="54827"/>
  <c r="AK190" i="54827"/>
  <c r="E191" i="54827"/>
  <c r="F191" i="54827"/>
  <c r="G191" i="54827"/>
  <c r="H191" i="54827"/>
  <c r="I191" i="54827"/>
  <c r="J191" i="54827"/>
  <c r="K191" i="54827"/>
  <c r="L191" i="54827"/>
  <c r="M191" i="54827"/>
  <c r="N191" i="54827"/>
  <c r="O191" i="54827"/>
  <c r="P191" i="54827"/>
  <c r="Q191" i="54827"/>
  <c r="R191" i="54827"/>
  <c r="S191" i="54827"/>
  <c r="T191" i="54827"/>
  <c r="U191" i="54827"/>
  <c r="V191" i="54827"/>
  <c r="W191" i="54827"/>
  <c r="X191" i="54827"/>
  <c r="Y191" i="54827"/>
  <c r="Z191" i="54827"/>
  <c r="AA191" i="54827"/>
  <c r="AB191" i="54827"/>
  <c r="AC191" i="54827"/>
  <c r="AD191" i="54827"/>
  <c r="AE191" i="54827"/>
  <c r="AF191" i="54827"/>
  <c r="AG191" i="54827"/>
  <c r="AH191" i="54827"/>
  <c r="AI191" i="54827"/>
  <c r="AJ191" i="54827"/>
  <c r="AK191" i="54827"/>
  <c r="E192" i="54827"/>
  <c r="F192" i="54827"/>
  <c r="G192" i="54827"/>
  <c r="H192" i="54827"/>
  <c r="I192" i="54827"/>
  <c r="J192" i="54827"/>
  <c r="K192" i="54827"/>
  <c r="L192" i="54827"/>
  <c r="M192" i="54827"/>
  <c r="N192" i="54827"/>
  <c r="O192" i="54827"/>
  <c r="P192" i="54827"/>
  <c r="Q192" i="54827"/>
  <c r="R192" i="54827"/>
  <c r="S192" i="54827"/>
  <c r="T192" i="54827"/>
  <c r="U192" i="54827"/>
  <c r="V192" i="54827"/>
  <c r="W192" i="54827"/>
  <c r="X192" i="54827"/>
  <c r="Y192" i="54827"/>
  <c r="Z192" i="54827"/>
  <c r="AA192" i="54827"/>
  <c r="AB192" i="54827"/>
  <c r="AC192" i="54827"/>
  <c r="AD192" i="54827"/>
  <c r="AE192" i="54827"/>
  <c r="AF192" i="54827"/>
  <c r="AG192" i="54827"/>
  <c r="AH192" i="54827"/>
  <c r="AI192" i="54827"/>
  <c r="AJ192" i="54827"/>
  <c r="AK192" i="54827"/>
  <c r="E193" i="54827"/>
  <c r="F193" i="54827"/>
  <c r="G193" i="54827"/>
  <c r="H193" i="54827"/>
  <c r="I193" i="54827"/>
  <c r="J193" i="54827"/>
  <c r="K193" i="54827"/>
  <c r="L193" i="54827"/>
  <c r="M193" i="54827"/>
  <c r="N193" i="54827"/>
  <c r="O193" i="54827"/>
  <c r="P193" i="54827"/>
  <c r="Q193" i="54827"/>
  <c r="R193" i="54827"/>
  <c r="S193" i="54827"/>
  <c r="T193" i="54827"/>
  <c r="U193" i="54827"/>
  <c r="V193" i="54827"/>
  <c r="W193" i="54827"/>
  <c r="X193" i="54827"/>
  <c r="Y193" i="54827"/>
  <c r="Z193" i="54827"/>
  <c r="AA193" i="54827"/>
  <c r="AB193" i="54827"/>
  <c r="AC193" i="54827"/>
  <c r="AD193" i="54827"/>
  <c r="AE193" i="54827"/>
  <c r="AF193" i="54827"/>
  <c r="AG193" i="54827"/>
  <c r="AH193" i="54827"/>
  <c r="AI193" i="54827"/>
  <c r="AJ193" i="54827"/>
  <c r="AK193" i="54827"/>
  <c r="E194" i="54827"/>
  <c r="F194" i="54827"/>
  <c r="G194" i="54827"/>
  <c r="H194" i="54827"/>
  <c r="I194" i="54827"/>
  <c r="J194" i="54827"/>
  <c r="K194" i="54827"/>
  <c r="L194" i="54827"/>
  <c r="M194" i="54827"/>
  <c r="N194" i="54827"/>
  <c r="O194" i="54827"/>
  <c r="P194" i="54827"/>
  <c r="Q194" i="54827"/>
  <c r="R194" i="54827"/>
  <c r="S194" i="54827"/>
  <c r="T194" i="54827"/>
  <c r="U194" i="54827"/>
  <c r="V194" i="54827"/>
  <c r="W194" i="54827"/>
  <c r="X194" i="54827"/>
  <c r="Y194" i="54827"/>
  <c r="Z194" i="54827"/>
  <c r="AA194" i="54827"/>
  <c r="AB194" i="54827"/>
  <c r="AC194" i="54827"/>
  <c r="AD194" i="54827"/>
  <c r="AE194" i="54827"/>
  <c r="AF194" i="54827"/>
  <c r="AG194" i="54827"/>
  <c r="AH194" i="54827"/>
  <c r="AI194" i="54827"/>
  <c r="AJ194" i="54827"/>
  <c r="AK194" i="54827"/>
  <c r="E195" i="54827"/>
  <c r="F195" i="54827"/>
  <c r="G195" i="54827"/>
  <c r="H195" i="54827"/>
  <c r="I195" i="54827"/>
  <c r="J195" i="54827"/>
  <c r="K195" i="54827"/>
  <c r="L195" i="54827"/>
  <c r="M195" i="54827"/>
  <c r="N195" i="54827"/>
  <c r="O195" i="54827"/>
  <c r="P195" i="54827"/>
  <c r="Q195" i="54827"/>
  <c r="R195" i="54827"/>
  <c r="S195" i="54827"/>
  <c r="T195" i="54827"/>
  <c r="U195" i="54827"/>
  <c r="V195" i="54827"/>
  <c r="W195" i="54827"/>
  <c r="X195" i="54827"/>
  <c r="Y195" i="54827"/>
  <c r="Z195" i="54827"/>
  <c r="AA195" i="54827"/>
  <c r="AB195" i="54827"/>
  <c r="AC195" i="54827"/>
  <c r="AD195" i="54827"/>
  <c r="AE195" i="54827"/>
  <c r="AF195" i="54827"/>
  <c r="AG195" i="54827"/>
  <c r="AH195" i="54827"/>
  <c r="AI195" i="54827"/>
  <c r="AJ195" i="54827"/>
  <c r="AK195" i="54827"/>
  <c r="E196" i="54827"/>
  <c r="F196" i="54827"/>
  <c r="G196" i="54827"/>
  <c r="H196" i="54827"/>
  <c r="I196" i="54827"/>
  <c r="J196" i="54827"/>
  <c r="K196" i="54827"/>
  <c r="L196" i="54827"/>
  <c r="M196" i="54827"/>
  <c r="N196" i="54827"/>
  <c r="O196" i="54827"/>
  <c r="P196" i="54827"/>
  <c r="Q196" i="54827"/>
  <c r="R196" i="54827"/>
  <c r="S196" i="54827"/>
  <c r="T196" i="54827"/>
  <c r="U196" i="54827"/>
  <c r="V196" i="54827"/>
  <c r="W196" i="54827"/>
  <c r="X196" i="54827"/>
  <c r="Y196" i="54827"/>
  <c r="Z196" i="54827"/>
  <c r="AA196" i="54827"/>
  <c r="AB196" i="54827"/>
  <c r="AC196" i="54827"/>
  <c r="AD196" i="54827"/>
  <c r="AE196" i="54827"/>
  <c r="AF196" i="54827"/>
  <c r="AG196" i="54827"/>
  <c r="AH196" i="54827"/>
  <c r="AI196" i="54827"/>
  <c r="AJ196" i="54827"/>
  <c r="AK196" i="54827"/>
  <c r="E197" i="54827"/>
  <c r="F197" i="54827"/>
  <c r="G197" i="54827"/>
  <c r="H197" i="54827"/>
  <c r="I197" i="54827"/>
  <c r="J197" i="54827"/>
  <c r="K197" i="54827"/>
  <c r="L197" i="54827"/>
  <c r="M197" i="54827"/>
  <c r="N197" i="54827"/>
  <c r="O197" i="54827"/>
  <c r="P197" i="54827"/>
  <c r="Q197" i="54827"/>
  <c r="R197" i="54827"/>
  <c r="S197" i="54827"/>
  <c r="T197" i="54827"/>
  <c r="U197" i="54827"/>
  <c r="V197" i="54827"/>
  <c r="W197" i="54827"/>
  <c r="X197" i="54827"/>
  <c r="Y197" i="54827"/>
  <c r="Z197" i="54827"/>
  <c r="AA197" i="54827"/>
  <c r="AB197" i="54827"/>
  <c r="AC197" i="54827"/>
  <c r="AD197" i="54827"/>
  <c r="AE197" i="54827"/>
  <c r="AF197" i="54827"/>
  <c r="AG197" i="54827"/>
  <c r="AH197" i="54827"/>
  <c r="AI197" i="54827"/>
  <c r="AJ197" i="54827"/>
  <c r="AK197" i="54827"/>
  <c r="E198" i="54827"/>
  <c r="F198" i="54827"/>
  <c r="G198" i="54827"/>
  <c r="H198" i="54827"/>
  <c r="I198" i="54827"/>
  <c r="J198" i="54827"/>
  <c r="K198" i="54827"/>
  <c r="L198" i="54827"/>
  <c r="M198" i="54827"/>
  <c r="N198" i="54827"/>
  <c r="O198" i="54827"/>
  <c r="P198" i="54827"/>
  <c r="Q198" i="54827"/>
  <c r="R198" i="54827"/>
  <c r="S198" i="54827"/>
  <c r="T198" i="54827"/>
  <c r="U198" i="54827"/>
  <c r="V198" i="54827"/>
  <c r="W198" i="54827"/>
  <c r="X198" i="54827"/>
  <c r="Y198" i="54827"/>
  <c r="Z198" i="54827"/>
  <c r="AA198" i="54827"/>
  <c r="AB198" i="54827"/>
  <c r="AC198" i="54827"/>
  <c r="AD198" i="54827"/>
  <c r="AE198" i="54827"/>
  <c r="AF198" i="54827"/>
  <c r="AG198" i="54827"/>
  <c r="AH198" i="54827"/>
  <c r="AI198" i="54827"/>
  <c r="AJ198" i="54827"/>
  <c r="AK198" i="54827"/>
  <c r="E199" i="54827"/>
  <c r="F199" i="54827"/>
  <c r="G199" i="54827"/>
  <c r="H199" i="54827"/>
  <c r="I199" i="54827"/>
  <c r="J199" i="54827"/>
  <c r="K199" i="54827"/>
  <c r="L199" i="54827"/>
  <c r="M199" i="54827"/>
  <c r="N199" i="54827"/>
  <c r="O199" i="54827"/>
  <c r="P199" i="54827"/>
  <c r="Q199" i="54827"/>
  <c r="R199" i="54827"/>
  <c r="S199" i="54827"/>
  <c r="T199" i="54827"/>
  <c r="U199" i="54827"/>
  <c r="V199" i="54827"/>
  <c r="W199" i="54827"/>
  <c r="X199" i="54827"/>
  <c r="Y199" i="54827"/>
  <c r="Z199" i="54827"/>
  <c r="AA199" i="54827"/>
  <c r="AB199" i="54827"/>
  <c r="AC199" i="54827"/>
  <c r="AD199" i="54827"/>
  <c r="AE199" i="54827"/>
  <c r="AF199" i="54827"/>
  <c r="AG199" i="54827"/>
  <c r="AH199" i="54827"/>
  <c r="AI199" i="54827"/>
  <c r="AJ199" i="54827"/>
  <c r="AK199" i="54827"/>
  <c r="E200" i="54827"/>
  <c r="F200" i="54827"/>
  <c r="G200" i="54827"/>
  <c r="H200" i="54827"/>
  <c r="I200" i="54827"/>
  <c r="J200" i="54827"/>
  <c r="K200" i="54827"/>
  <c r="L200" i="54827"/>
  <c r="M200" i="54827"/>
  <c r="N200" i="54827"/>
  <c r="O200" i="54827"/>
  <c r="P200" i="54827"/>
  <c r="Q200" i="54827"/>
  <c r="R200" i="54827"/>
  <c r="S200" i="54827"/>
  <c r="T200" i="54827"/>
  <c r="U200" i="54827"/>
  <c r="V200" i="54827"/>
  <c r="W200" i="54827"/>
  <c r="X200" i="54827"/>
  <c r="Y200" i="54827"/>
  <c r="Z200" i="54827"/>
  <c r="AA200" i="54827"/>
  <c r="AB200" i="54827"/>
  <c r="AC200" i="54827"/>
  <c r="AD200" i="54827"/>
  <c r="AE200" i="54827"/>
  <c r="AF200" i="54827"/>
  <c r="AG200" i="54827"/>
  <c r="AH200" i="54827"/>
  <c r="AI200" i="54827"/>
  <c r="AJ200" i="54827"/>
  <c r="AK200" i="54827"/>
  <c r="E201" i="54827"/>
  <c r="F201" i="54827"/>
  <c r="G201" i="54827"/>
  <c r="H201" i="54827"/>
  <c r="I201" i="54827"/>
  <c r="J201" i="54827"/>
  <c r="K201" i="54827"/>
  <c r="L201" i="54827"/>
  <c r="M201" i="54827"/>
  <c r="N201" i="54827"/>
  <c r="O201" i="54827"/>
  <c r="P201" i="54827"/>
  <c r="Q201" i="54827"/>
  <c r="R201" i="54827"/>
  <c r="S201" i="54827"/>
  <c r="T201" i="54827"/>
  <c r="U201" i="54827"/>
  <c r="V201" i="54827"/>
  <c r="W201" i="54827"/>
  <c r="X201" i="54827"/>
  <c r="Y201" i="54827"/>
  <c r="Z201" i="54827"/>
  <c r="AA201" i="54827"/>
  <c r="AB201" i="54827"/>
  <c r="AC201" i="54827"/>
  <c r="AD201" i="54827"/>
  <c r="AE201" i="54827"/>
  <c r="AF201" i="54827"/>
  <c r="AG201" i="54827"/>
  <c r="AH201" i="54827"/>
  <c r="AI201" i="54827"/>
  <c r="AJ201" i="54827"/>
  <c r="AK201" i="54827"/>
  <c r="E202" i="54827"/>
  <c r="F202" i="54827"/>
  <c r="G202" i="54827"/>
  <c r="H202" i="54827"/>
  <c r="I202" i="54827"/>
  <c r="J202" i="54827"/>
  <c r="K202" i="54827"/>
  <c r="L202" i="54827"/>
  <c r="M202" i="54827"/>
  <c r="N202" i="54827"/>
  <c r="O202" i="54827"/>
  <c r="P202" i="54827"/>
  <c r="Q202" i="54827"/>
  <c r="R202" i="54827"/>
  <c r="S202" i="54827"/>
  <c r="T202" i="54827"/>
  <c r="U202" i="54827"/>
  <c r="V202" i="54827"/>
  <c r="W202" i="54827"/>
  <c r="X202" i="54827"/>
  <c r="Y202" i="54827"/>
  <c r="Z202" i="54827"/>
  <c r="AA202" i="54827"/>
  <c r="AB202" i="54827"/>
  <c r="AC202" i="54827"/>
  <c r="AD202" i="54827"/>
  <c r="AE202" i="54827"/>
  <c r="AF202" i="54827"/>
  <c r="AG202" i="54827"/>
  <c r="AH202" i="54827"/>
  <c r="AI202" i="54827"/>
  <c r="AJ202" i="54827"/>
  <c r="AK202" i="54827"/>
  <c r="E203" i="54827"/>
  <c r="F203" i="54827"/>
  <c r="G203" i="54827"/>
  <c r="H203" i="54827"/>
  <c r="I203" i="54827"/>
  <c r="J203" i="54827"/>
  <c r="K203" i="54827"/>
  <c r="L203" i="54827"/>
  <c r="M203" i="54827"/>
  <c r="N203" i="54827"/>
  <c r="O203" i="54827"/>
  <c r="P203" i="54827"/>
  <c r="Q203" i="54827"/>
  <c r="R203" i="54827"/>
  <c r="S203" i="54827"/>
  <c r="T203" i="54827"/>
  <c r="U203" i="54827"/>
  <c r="V203" i="54827"/>
  <c r="W203" i="54827"/>
  <c r="X203" i="54827"/>
  <c r="Y203" i="54827"/>
  <c r="Z203" i="54827"/>
  <c r="AA203" i="54827"/>
  <c r="AB203" i="54827"/>
  <c r="AC203" i="54827"/>
  <c r="AD203" i="54827"/>
  <c r="AE203" i="54827"/>
  <c r="AF203" i="54827"/>
  <c r="AG203" i="54827"/>
  <c r="AH203" i="54827"/>
  <c r="AI203" i="54827"/>
  <c r="AJ203" i="54827"/>
  <c r="AK203" i="54827"/>
  <c r="E204" i="54827"/>
  <c r="F204" i="54827"/>
  <c r="G204" i="54827"/>
  <c r="H204" i="54827"/>
  <c r="I204" i="54827"/>
  <c r="J204" i="54827"/>
  <c r="K204" i="54827"/>
  <c r="L204" i="54827"/>
  <c r="M204" i="54827"/>
  <c r="N204" i="54827"/>
  <c r="O204" i="54827"/>
  <c r="P204" i="54827"/>
  <c r="Q204" i="54827"/>
  <c r="R204" i="54827"/>
  <c r="S204" i="54827"/>
  <c r="T204" i="54827"/>
  <c r="U204" i="54827"/>
  <c r="V204" i="54827"/>
  <c r="W204" i="54827"/>
  <c r="X204" i="54827"/>
  <c r="Y204" i="54827"/>
  <c r="Z204" i="54827"/>
  <c r="AA204" i="54827"/>
  <c r="AB204" i="54827"/>
  <c r="AC204" i="54827"/>
  <c r="AD204" i="54827"/>
  <c r="AE204" i="54827"/>
  <c r="AF204" i="54827"/>
  <c r="AG204" i="54827"/>
  <c r="AH204" i="54827"/>
  <c r="AI204" i="54827"/>
  <c r="AJ204" i="54827"/>
  <c r="AK204" i="54827"/>
  <c r="E205" i="54827"/>
  <c r="F205" i="54827"/>
  <c r="G205" i="54827"/>
  <c r="H205" i="54827"/>
  <c r="I205" i="54827"/>
  <c r="J205" i="54827"/>
  <c r="K205" i="54827"/>
  <c r="L205" i="54827"/>
  <c r="M205" i="54827"/>
  <c r="N205" i="54827"/>
  <c r="O205" i="54827"/>
  <c r="P205" i="54827"/>
  <c r="Q205" i="54827"/>
  <c r="R205" i="54827"/>
  <c r="S205" i="54827"/>
  <c r="T205" i="54827"/>
  <c r="U205" i="54827"/>
  <c r="V205" i="54827"/>
  <c r="W205" i="54827"/>
  <c r="X205" i="54827"/>
  <c r="Y205" i="54827"/>
  <c r="Z205" i="54827"/>
  <c r="AA205" i="54827"/>
  <c r="AB205" i="54827"/>
  <c r="AC205" i="54827"/>
  <c r="AD205" i="54827"/>
  <c r="AE205" i="54827"/>
  <c r="AF205" i="54827"/>
  <c r="AG205" i="54827"/>
  <c r="AH205" i="54827"/>
  <c r="AI205" i="54827"/>
  <c r="AJ205" i="54827"/>
  <c r="AK205" i="54827"/>
  <c r="E206" i="54827"/>
  <c r="F206" i="54827"/>
  <c r="G206" i="54827"/>
  <c r="H206" i="54827"/>
  <c r="I206" i="54827"/>
  <c r="J206" i="54827"/>
  <c r="K206" i="54827"/>
  <c r="L206" i="54827"/>
  <c r="M206" i="54827"/>
  <c r="N206" i="54827"/>
  <c r="O206" i="54827"/>
  <c r="P206" i="54827"/>
  <c r="Q206" i="54827"/>
  <c r="R206" i="54827"/>
  <c r="S206" i="54827"/>
  <c r="T206" i="54827"/>
  <c r="U206" i="54827"/>
  <c r="V206" i="54827"/>
  <c r="W206" i="54827"/>
  <c r="X206" i="54827"/>
  <c r="Y206" i="54827"/>
  <c r="Z206" i="54827"/>
  <c r="AA206" i="54827"/>
  <c r="AB206" i="54827"/>
  <c r="AC206" i="54827"/>
  <c r="AD206" i="54827"/>
  <c r="AE206" i="54827"/>
  <c r="AF206" i="54827"/>
  <c r="AG206" i="54827"/>
  <c r="AH206" i="54827"/>
  <c r="AI206" i="54827"/>
  <c r="AJ206" i="54827"/>
  <c r="AK206" i="54827"/>
  <c r="E207" i="54827"/>
  <c r="F207" i="54827"/>
  <c r="G207" i="54827"/>
  <c r="H207" i="54827"/>
  <c r="I207" i="54827"/>
  <c r="J207" i="54827"/>
  <c r="K207" i="54827"/>
  <c r="L207" i="54827"/>
  <c r="M207" i="54827"/>
  <c r="N207" i="54827"/>
  <c r="O207" i="54827"/>
  <c r="P207" i="54827"/>
  <c r="Q207" i="54827"/>
  <c r="R207" i="54827"/>
  <c r="S207" i="54827"/>
  <c r="T207" i="54827"/>
  <c r="U207" i="54827"/>
  <c r="V207" i="54827"/>
  <c r="W207" i="54827"/>
  <c r="X207" i="54827"/>
  <c r="Y207" i="54827"/>
  <c r="Z207" i="54827"/>
  <c r="AA207" i="54827"/>
  <c r="AB207" i="54827"/>
  <c r="AC207" i="54827"/>
  <c r="AD207" i="54827"/>
  <c r="AE207" i="54827"/>
  <c r="AF207" i="54827"/>
  <c r="AG207" i="54827"/>
  <c r="AH207" i="54827"/>
  <c r="AI207" i="54827"/>
  <c r="AJ207" i="54827"/>
  <c r="AK207" i="54827"/>
  <c r="E208" i="54827"/>
  <c r="F208" i="54827"/>
  <c r="G208" i="54827"/>
  <c r="H208" i="54827"/>
  <c r="I208" i="54827"/>
  <c r="J208" i="54827"/>
  <c r="K208" i="54827"/>
  <c r="L208" i="54827"/>
  <c r="M208" i="54827"/>
  <c r="N208" i="54827"/>
  <c r="O208" i="54827"/>
  <c r="P208" i="54827"/>
  <c r="Q208" i="54827"/>
  <c r="R208" i="54827"/>
  <c r="S208" i="54827"/>
  <c r="T208" i="54827"/>
  <c r="U208" i="54827"/>
  <c r="V208" i="54827"/>
  <c r="W208" i="54827"/>
  <c r="X208" i="54827"/>
  <c r="Y208" i="54827"/>
  <c r="Z208" i="54827"/>
  <c r="AA208" i="54827"/>
  <c r="AB208" i="54827"/>
  <c r="AC208" i="54827"/>
  <c r="AD208" i="54827"/>
  <c r="AE208" i="54827"/>
  <c r="AF208" i="54827"/>
  <c r="AG208" i="54827"/>
  <c r="AH208" i="54827"/>
  <c r="AI208" i="54827"/>
  <c r="AJ208" i="54827"/>
  <c r="AK208" i="54827"/>
  <c r="E209" i="54827"/>
  <c r="F209" i="54827"/>
  <c r="G209" i="54827"/>
  <c r="H209" i="54827"/>
  <c r="I209" i="54827"/>
  <c r="J209" i="54827"/>
  <c r="K209" i="54827"/>
  <c r="L209" i="54827"/>
  <c r="M209" i="54827"/>
  <c r="N209" i="54827"/>
  <c r="O209" i="54827"/>
  <c r="P209" i="54827"/>
  <c r="Q209" i="54827"/>
  <c r="R209" i="54827"/>
  <c r="S209" i="54827"/>
  <c r="T209" i="54827"/>
  <c r="U209" i="54827"/>
  <c r="V209" i="54827"/>
  <c r="W209" i="54827"/>
  <c r="X209" i="54827"/>
  <c r="Y209" i="54827"/>
  <c r="Z209" i="54827"/>
  <c r="AA209" i="54827"/>
  <c r="AB209" i="54827"/>
  <c r="AC209" i="54827"/>
  <c r="AD209" i="54827"/>
  <c r="AE209" i="54827"/>
  <c r="AF209" i="54827"/>
  <c r="AG209" i="54827"/>
  <c r="AH209" i="54827"/>
  <c r="AI209" i="54827"/>
  <c r="AJ209" i="54827"/>
  <c r="AK209" i="54827"/>
  <c r="E210" i="54827"/>
  <c r="F210" i="54827"/>
  <c r="G210" i="54827"/>
  <c r="H210" i="54827"/>
  <c r="I210" i="54827"/>
  <c r="J210" i="54827"/>
  <c r="K210" i="54827"/>
  <c r="L210" i="54827"/>
  <c r="M210" i="54827"/>
  <c r="N210" i="54827"/>
  <c r="O210" i="54827"/>
  <c r="P210" i="54827"/>
  <c r="Q210" i="54827"/>
  <c r="R210" i="54827"/>
  <c r="S210" i="54827"/>
  <c r="T210" i="54827"/>
  <c r="U210" i="54827"/>
  <c r="V210" i="54827"/>
  <c r="W210" i="54827"/>
  <c r="X210" i="54827"/>
  <c r="Y210" i="54827"/>
  <c r="Z210" i="54827"/>
  <c r="AA210" i="54827"/>
  <c r="AB210" i="54827"/>
  <c r="AC210" i="54827"/>
  <c r="AD210" i="54827"/>
  <c r="AE210" i="54827"/>
  <c r="AF210" i="54827"/>
  <c r="AG210" i="54827"/>
  <c r="AH210" i="54827"/>
  <c r="AI210" i="54827"/>
  <c r="AJ210" i="54827"/>
  <c r="AK210" i="54827"/>
  <c r="E211" i="54827"/>
  <c r="F211" i="54827"/>
  <c r="G211" i="54827"/>
  <c r="H211" i="54827"/>
  <c r="I211" i="54827"/>
  <c r="J211" i="54827"/>
  <c r="K211" i="54827"/>
  <c r="L211" i="54827"/>
  <c r="M211" i="54827"/>
  <c r="N211" i="54827"/>
  <c r="O211" i="54827"/>
  <c r="P211" i="54827"/>
  <c r="Q211" i="54827"/>
  <c r="R211" i="54827"/>
  <c r="S211" i="54827"/>
  <c r="T211" i="54827"/>
  <c r="U211" i="54827"/>
  <c r="V211" i="54827"/>
  <c r="W211" i="54827"/>
  <c r="X211" i="54827"/>
  <c r="Y211" i="54827"/>
  <c r="Z211" i="54827"/>
  <c r="AA211" i="54827"/>
  <c r="AB211" i="54827"/>
  <c r="AC211" i="54827"/>
  <c r="AD211" i="54827"/>
  <c r="AE211" i="54827"/>
  <c r="AF211" i="54827"/>
  <c r="AG211" i="54827"/>
  <c r="AH211" i="54827"/>
  <c r="AI211" i="54827"/>
  <c r="AJ211" i="54827"/>
  <c r="AK211" i="54827"/>
  <c r="E212" i="54827"/>
  <c r="F212" i="54827"/>
  <c r="G212" i="54827"/>
  <c r="H212" i="54827"/>
  <c r="I212" i="54827"/>
  <c r="J212" i="54827"/>
  <c r="K212" i="54827"/>
  <c r="L212" i="54827"/>
  <c r="M212" i="54827"/>
  <c r="N212" i="54827"/>
  <c r="O212" i="54827"/>
  <c r="P212" i="54827"/>
  <c r="Q212" i="54827"/>
  <c r="R212" i="54827"/>
  <c r="S212" i="54827"/>
  <c r="T212" i="54827"/>
  <c r="U212" i="54827"/>
  <c r="V212" i="54827"/>
  <c r="W212" i="54827"/>
  <c r="X212" i="54827"/>
  <c r="Y212" i="54827"/>
  <c r="Z212" i="54827"/>
  <c r="AA212" i="54827"/>
  <c r="AB212" i="54827"/>
  <c r="AC212" i="54827"/>
  <c r="AD212" i="54827"/>
  <c r="AE212" i="54827"/>
  <c r="AF212" i="54827"/>
  <c r="AG212" i="54827"/>
  <c r="AH212" i="54827"/>
  <c r="AI212" i="54827"/>
  <c r="AJ212" i="54827"/>
  <c r="AK212" i="54827"/>
  <c r="E213" i="54827"/>
  <c r="F213" i="54827"/>
  <c r="G213" i="54827"/>
  <c r="H213" i="54827"/>
  <c r="I213" i="54827"/>
  <c r="J213" i="54827"/>
  <c r="K213" i="54827"/>
  <c r="L213" i="54827"/>
  <c r="M213" i="54827"/>
  <c r="N213" i="54827"/>
  <c r="O213" i="54827"/>
  <c r="P213" i="54827"/>
  <c r="Q213" i="54827"/>
  <c r="R213" i="54827"/>
  <c r="S213" i="54827"/>
  <c r="T213" i="54827"/>
  <c r="U213" i="54827"/>
  <c r="V213" i="54827"/>
  <c r="W213" i="54827"/>
  <c r="X213" i="54827"/>
  <c r="Y213" i="54827"/>
  <c r="Z213" i="54827"/>
  <c r="AA213" i="54827"/>
  <c r="AB213" i="54827"/>
  <c r="AC213" i="54827"/>
  <c r="AD213" i="54827"/>
  <c r="AE213" i="54827"/>
  <c r="AF213" i="54827"/>
  <c r="AG213" i="54827"/>
  <c r="AH213" i="54827"/>
  <c r="AI213" i="54827"/>
  <c r="AJ213" i="54827"/>
  <c r="AK213" i="54827"/>
  <c r="E214" i="54827"/>
  <c r="F214" i="54827"/>
  <c r="G214" i="54827"/>
  <c r="H214" i="54827"/>
  <c r="I214" i="54827"/>
  <c r="J214" i="54827"/>
  <c r="K214" i="54827"/>
  <c r="L214" i="54827"/>
  <c r="M214" i="54827"/>
  <c r="N214" i="54827"/>
  <c r="O214" i="54827"/>
  <c r="P214" i="54827"/>
  <c r="Q214" i="54827"/>
  <c r="R214" i="54827"/>
  <c r="S214" i="54827"/>
  <c r="T214" i="54827"/>
  <c r="U214" i="54827"/>
  <c r="V214" i="54827"/>
  <c r="W214" i="54827"/>
  <c r="X214" i="54827"/>
  <c r="Y214" i="54827"/>
  <c r="Z214" i="54827"/>
  <c r="AA214" i="54827"/>
  <c r="AB214" i="54827"/>
  <c r="AC214" i="54827"/>
  <c r="AD214" i="54827"/>
  <c r="AE214" i="54827"/>
  <c r="AF214" i="54827"/>
  <c r="AG214" i="54827"/>
  <c r="AH214" i="54827"/>
  <c r="AI214" i="54827"/>
  <c r="AJ214" i="54827"/>
  <c r="AK214" i="54827"/>
  <c r="E215" i="54827"/>
  <c r="F215" i="54827"/>
  <c r="G215" i="54827"/>
  <c r="H215" i="54827"/>
  <c r="I215" i="54827"/>
  <c r="J215" i="54827"/>
  <c r="K215" i="54827"/>
  <c r="L215" i="54827"/>
  <c r="M215" i="54827"/>
  <c r="N215" i="54827"/>
  <c r="O215" i="54827"/>
  <c r="P215" i="54827"/>
  <c r="Q215" i="54827"/>
  <c r="R215" i="54827"/>
  <c r="S215" i="54827"/>
  <c r="T215" i="54827"/>
  <c r="U215" i="54827"/>
  <c r="V215" i="54827"/>
  <c r="W215" i="54827"/>
  <c r="X215" i="54827"/>
  <c r="Y215" i="54827"/>
  <c r="Z215" i="54827"/>
  <c r="AA215" i="54827"/>
  <c r="AB215" i="54827"/>
  <c r="AC215" i="54827"/>
  <c r="AD215" i="54827"/>
  <c r="AE215" i="54827"/>
  <c r="AF215" i="54827"/>
  <c r="AG215" i="54827"/>
  <c r="AH215" i="54827"/>
  <c r="AI215" i="54827"/>
  <c r="AJ215" i="54827"/>
  <c r="AK215" i="54827"/>
  <c r="E216" i="54827"/>
  <c r="F216" i="54827"/>
  <c r="G216" i="54827"/>
  <c r="H216" i="54827"/>
  <c r="I216" i="54827"/>
  <c r="J216" i="54827"/>
  <c r="K216" i="54827"/>
  <c r="L216" i="54827"/>
  <c r="M216" i="54827"/>
  <c r="N216" i="54827"/>
  <c r="O216" i="54827"/>
  <c r="P216" i="54827"/>
  <c r="Q216" i="54827"/>
  <c r="R216" i="54827"/>
  <c r="S216" i="54827"/>
  <c r="T216" i="54827"/>
  <c r="U216" i="54827"/>
  <c r="V216" i="54827"/>
  <c r="W216" i="54827"/>
  <c r="X216" i="54827"/>
  <c r="Y216" i="54827"/>
  <c r="Z216" i="54827"/>
  <c r="AA216" i="54827"/>
  <c r="AB216" i="54827"/>
  <c r="AC216" i="54827"/>
  <c r="AD216" i="54827"/>
  <c r="AE216" i="54827"/>
  <c r="AF216" i="54827"/>
  <c r="AG216" i="54827"/>
  <c r="AH216" i="54827"/>
  <c r="AI216" i="54827"/>
  <c r="AJ216" i="54827"/>
  <c r="AK216" i="54827"/>
  <c r="E217" i="54827"/>
  <c r="F217" i="54827"/>
  <c r="G217" i="54827"/>
  <c r="H217" i="54827"/>
  <c r="I217" i="54827"/>
  <c r="J217" i="54827"/>
  <c r="K217" i="54827"/>
  <c r="L217" i="54827"/>
  <c r="M217" i="54827"/>
  <c r="N217" i="54827"/>
  <c r="O217" i="54827"/>
  <c r="P217" i="54827"/>
  <c r="Q217" i="54827"/>
  <c r="R217" i="54827"/>
  <c r="S217" i="54827"/>
  <c r="T217" i="54827"/>
  <c r="U217" i="54827"/>
  <c r="V217" i="54827"/>
  <c r="W217" i="54827"/>
  <c r="X217" i="54827"/>
  <c r="Y217" i="54827"/>
  <c r="Z217" i="54827"/>
  <c r="AA217" i="54827"/>
  <c r="AB217" i="54827"/>
  <c r="AC217" i="54827"/>
  <c r="AD217" i="54827"/>
  <c r="AE217" i="54827"/>
  <c r="AF217" i="54827"/>
  <c r="AG217" i="54827"/>
  <c r="AH217" i="54827"/>
  <c r="AI217" i="54827"/>
  <c r="AJ217" i="54827"/>
  <c r="AK217" i="54827"/>
  <c r="E218" i="54827"/>
  <c r="F218" i="54827"/>
  <c r="G218" i="54827"/>
  <c r="H218" i="54827"/>
  <c r="I218" i="54827"/>
  <c r="J218" i="54827"/>
  <c r="K218" i="54827"/>
  <c r="L218" i="54827"/>
  <c r="M218" i="54827"/>
  <c r="N218" i="54827"/>
  <c r="O218" i="54827"/>
  <c r="P218" i="54827"/>
  <c r="Q218" i="54827"/>
  <c r="R218" i="54827"/>
  <c r="S218" i="54827"/>
  <c r="T218" i="54827"/>
  <c r="U218" i="54827"/>
  <c r="V218" i="54827"/>
  <c r="W218" i="54827"/>
  <c r="X218" i="54827"/>
  <c r="Y218" i="54827"/>
  <c r="Z218" i="54827"/>
  <c r="AA218" i="54827"/>
  <c r="AB218" i="54827"/>
  <c r="AC218" i="54827"/>
  <c r="AD218" i="54827"/>
  <c r="AE218" i="54827"/>
  <c r="AF218" i="54827"/>
  <c r="AG218" i="54827"/>
  <c r="AH218" i="54827"/>
  <c r="AI218" i="54827"/>
  <c r="AJ218" i="54827"/>
  <c r="AK218" i="54827"/>
  <c r="E219" i="54827"/>
  <c r="F219" i="54827"/>
  <c r="G219" i="54827"/>
  <c r="H219" i="54827"/>
  <c r="I219" i="54827"/>
  <c r="J219" i="54827"/>
  <c r="K219" i="54827"/>
  <c r="L219" i="54827"/>
  <c r="M219" i="54827"/>
  <c r="N219" i="54827"/>
  <c r="O219" i="54827"/>
  <c r="P219" i="54827"/>
  <c r="Q219" i="54827"/>
  <c r="R219" i="54827"/>
  <c r="S219" i="54827"/>
  <c r="T219" i="54827"/>
  <c r="U219" i="54827"/>
  <c r="V219" i="54827"/>
  <c r="W219" i="54827"/>
  <c r="X219" i="54827"/>
  <c r="Y219" i="54827"/>
  <c r="Z219" i="54827"/>
  <c r="AA219" i="54827"/>
  <c r="AB219" i="54827"/>
  <c r="AC219" i="54827"/>
  <c r="AD219" i="54827"/>
  <c r="AE219" i="54827"/>
  <c r="AF219" i="54827"/>
  <c r="AG219" i="54827"/>
  <c r="AH219" i="54827"/>
  <c r="AI219" i="54827"/>
  <c r="AJ219" i="54827"/>
  <c r="AK219" i="54827"/>
  <c r="E220" i="54827"/>
  <c r="F220" i="54827"/>
  <c r="G220" i="54827"/>
  <c r="H220" i="54827"/>
  <c r="I220" i="54827"/>
  <c r="J220" i="54827"/>
  <c r="K220" i="54827"/>
  <c r="L220" i="54827"/>
  <c r="M220" i="54827"/>
  <c r="N220" i="54827"/>
  <c r="O220" i="54827"/>
  <c r="P220" i="54827"/>
  <c r="Q220" i="54827"/>
  <c r="R220" i="54827"/>
  <c r="S220" i="54827"/>
  <c r="T220" i="54827"/>
  <c r="U220" i="54827"/>
  <c r="V220" i="54827"/>
  <c r="W220" i="54827"/>
  <c r="X220" i="54827"/>
  <c r="Y220" i="54827"/>
  <c r="Z220" i="54827"/>
  <c r="AA220" i="54827"/>
  <c r="AB220" i="54827"/>
  <c r="AC220" i="54827"/>
  <c r="AD220" i="54827"/>
  <c r="AE220" i="54827"/>
  <c r="AF220" i="54827"/>
  <c r="AG220" i="54827"/>
  <c r="AH220" i="54827"/>
  <c r="AI220" i="54827"/>
  <c r="AJ220" i="54827"/>
  <c r="AK220" i="54827"/>
  <c r="E221" i="54827"/>
  <c r="F221" i="54827"/>
  <c r="G221" i="54827"/>
  <c r="H221" i="54827"/>
  <c r="I221" i="54827"/>
  <c r="J221" i="54827"/>
  <c r="K221" i="54827"/>
  <c r="L221" i="54827"/>
  <c r="M221" i="54827"/>
  <c r="N221" i="54827"/>
  <c r="O221" i="54827"/>
  <c r="P221" i="54827"/>
  <c r="Q221" i="54827"/>
  <c r="R221" i="54827"/>
  <c r="S221" i="54827"/>
  <c r="T221" i="54827"/>
  <c r="U221" i="54827"/>
  <c r="V221" i="54827"/>
  <c r="W221" i="54827"/>
  <c r="X221" i="54827"/>
  <c r="Y221" i="54827"/>
  <c r="Z221" i="54827"/>
  <c r="AA221" i="54827"/>
  <c r="AB221" i="54827"/>
  <c r="AC221" i="54827"/>
  <c r="AD221" i="54827"/>
  <c r="AE221" i="54827"/>
  <c r="AF221" i="54827"/>
  <c r="AG221" i="54827"/>
  <c r="AH221" i="54827"/>
  <c r="AI221" i="54827"/>
  <c r="AJ221" i="54827"/>
  <c r="AK221" i="54827"/>
  <c r="E222" i="54827"/>
  <c r="F222" i="54827"/>
  <c r="G222" i="54827"/>
  <c r="H222" i="54827"/>
  <c r="I222" i="54827"/>
  <c r="J222" i="54827"/>
  <c r="K222" i="54827"/>
  <c r="L222" i="54827"/>
  <c r="M222" i="54827"/>
  <c r="N222" i="54827"/>
  <c r="O222" i="54827"/>
  <c r="P222" i="54827"/>
  <c r="Q222" i="54827"/>
  <c r="R222" i="54827"/>
  <c r="S222" i="54827"/>
  <c r="T222" i="54827"/>
  <c r="U222" i="54827"/>
  <c r="V222" i="54827"/>
  <c r="W222" i="54827"/>
  <c r="X222" i="54827"/>
  <c r="Y222" i="54827"/>
  <c r="Z222" i="54827"/>
  <c r="AA222" i="54827"/>
  <c r="AB222" i="54827"/>
  <c r="AC222" i="54827"/>
  <c r="AD222" i="54827"/>
  <c r="AE222" i="54827"/>
  <c r="AF222" i="54827"/>
  <c r="AG222" i="54827"/>
  <c r="AH222" i="54827"/>
  <c r="AI222" i="54827"/>
  <c r="AJ222" i="54827"/>
  <c r="AK222" i="54827"/>
  <c r="E223" i="54827"/>
  <c r="F223" i="54827"/>
  <c r="G223" i="54827"/>
  <c r="H223" i="54827"/>
  <c r="I223" i="54827"/>
  <c r="J223" i="54827"/>
  <c r="K223" i="54827"/>
  <c r="L223" i="54827"/>
  <c r="M223" i="54827"/>
  <c r="N223" i="54827"/>
  <c r="O223" i="54827"/>
  <c r="P223" i="54827"/>
  <c r="Q223" i="54827"/>
  <c r="R223" i="54827"/>
  <c r="S223" i="54827"/>
  <c r="T223" i="54827"/>
  <c r="U223" i="54827"/>
  <c r="V223" i="54827"/>
  <c r="W223" i="54827"/>
  <c r="X223" i="54827"/>
  <c r="Y223" i="54827"/>
  <c r="Z223" i="54827"/>
  <c r="AA223" i="54827"/>
  <c r="AB223" i="54827"/>
  <c r="AC223" i="54827"/>
  <c r="AD223" i="54827"/>
  <c r="AE223" i="54827"/>
  <c r="AF223" i="54827"/>
  <c r="AG223" i="54827"/>
  <c r="AH223" i="54827"/>
  <c r="AI223" i="54827"/>
  <c r="AJ223" i="54827"/>
  <c r="AK223" i="54827"/>
  <c r="E224" i="54827"/>
  <c r="F224" i="54827"/>
  <c r="G224" i="54827"/>
  <c r="H224" i="54827"/>
  <c r="I224" i="54827"/>
  <c r="J224" i="54827"/>
  <c r="K224" i="54827"/>
  <c r="L224" i="54827"/>
  <c r="M224" i="54827"/>
  <c r="N224" i="54827"/>
  <c r="O224" i="54827"/>
  <c r="P224" i="54827"/>
  <c r="Q224" i="54827"/>
  <c r="R224" i="54827"/>
  <c r="S224" i="54827"/>
  <c r="T224" i="54827"/>
  <c r="U224" i="54827"/>
  <c r="V224" i="54827"/>
  <c r="W224" i="54827"/>
  <c r="X224" i="54827"/>
  <c r="Y224" i="54827"/>
  <c r="Z224" i="54827"/>
  <c r="AA224" i="54827"/>
  <c r="AB224" i="54827"/>
  <c r="AC224" i="54827"/>
  <c r="AD224" i="54827"/>
  <c r="AE224" i="54827"/>
  <c r="AF224" i="54827"/>
  <c r="AG224" i="54827"/>
  <c r="AH224" i="54827"/>
  <c r="AI224" i="54827"/>
  <c r="AJ224" i="54827"/>
  <c r="AK224" i="54827"/>
  <c r="E225" i="54827"/>
  <c r="F225" i="54827"/>
  <c r="G225" i="54827"/>
  <c r="H225" i="54827"/>
  <c r="I225" i="54827"/>
  <c r="J225" i="54827"/>
  <c r="K225" i="54827"/>
  <c r="L225" i="54827"/>
  <c r="M225" i="54827"/>
  <c r="N225" i="54827"/>
  <c r="O225" i="54827"/>
  <c r="P225" i="54827"/>
  <c r="Q225" i="54827"/>
  <c r="R225" i="54827"/>
  <c r="S225" i="54827"/>
  <c r="T225" i="54827"/>
  <c r="U225" i="54827"/>
  <c r="V225" i="54827"/>
  <c r="W225" i="54827"/>
  <c r="X225" i="54827"/>
  <c r="Y225" i="54827"/>
  <c r="Z225" i="54827"/>
  <c r="AA225" i="54827"/>
  <c r="AB225" i="54827"/>
  <c r="AC225" i="54827"/>
  <c r="AD225" i="54827"/>
  <c r="AE225" i="54827"/>
  <c r="AF225" i="54827"/>
  <c r="AG225" i="54827"/>
  <c r="AH225" i="54827"/>
  <c r="AI225" i="54827"/>
  <c r="AJ225" i="54827"/>
  <c r="AK225" i="54827"/>
  <c r="E226" i="54827"/>
  <c r="F226" i="54827"/>
  <c r="G226" i="54827"/>
  <c r="H226" i="54827"/>
  <c r="I226" i="54827"/>
  <c r="J226" i="54827"/>
  <c r="K226" i="54827"/>
  <c r="L226" i="54827"/>
  <c r="M226" i="54827"/>
  <c r="N226" i="54827"/>
  <c r="O226" i="54827"/>
  <c r="P226" i="54827"/>
  <c r="Q226" i="54827"/>
  <c r="R226" i="54827"/>
  <c r="S226" i="54827"/>
  <c r="T226" i="54827"/>
  <c r="U226" i="54827"/>
  <c r="V226" i="54827"/>
  <c r="W226" i="54827"/>
  <c r="X226" i="54827"/>
  <c r="Y226" i="54827"/>
  <c r="Z226" i="54827"/>
  <c r="AA226" i="54827"/>
  <c r="AB226" i="54827"/>
  <c r="AC226" i="54827"/>
  <c r="AD226" i="54827"/>
  <c r="AE226" i="54827"/>
  <c r="AF226" i="54827"/>
  <c r="AG226" i="54827"/>
  <c r="AH226" i="54827"/>
  <c r="AI226" i="54827"/>
  <c r="AJ226" i="54827"/>
  <c r="AK226" i="54827"/>
  <c r="E227" i="54827"/>
  <c r="F227" i="54827"/>
  <c r="G227" i="54827"/>
  <c r="H227" i="54827"/>
  <c r="I227" i="54827"/>
  <c r="J227" i="54827"/>
  <c r="K227" i="54827"/>
  <c r="L227" i="54827"/>
  <c r="M227" i="54827"/>
  <c r="N227" i="54827"/>
  <c r="O227" i="54827"/>
  <c r="P227" i="54827"/>
  <c r="Q227" i="54827"/>
  <c r="R227" i="54827"/>
  <c r="S227" i="54827"/>
  <c r="T227" i="54827"/>
  <c r="U227" i="54827"/>
  <c r="V227" i="54827"/>
  <c r="W227" i="54827"/>
  <c r="X227" i="54827"/>
  <c r="Y227" i="54827"/>
  <c r="Z227" i="54827"/>
  <c r="AA227" i="54827"/>
  <c r="AB227" i="54827"/>
  <c r="AC227" i="54827"/>
  <c r="AD227" i="54827"/>
  <c r="AE227" i="54827"/>
  <c r="AF227" i="54827"/>
  <c r="AG227" i="54827"/>
  <c r="AH227" i="54827"/>
  <c r="AI227" i="54827"/>
  <c r="AJ227" i="54827"/>
  <c r="AK227" i="54827"/>
  <c r="E228" i="54827"/>
  <c r="F228" i="54827"/>
  <c r="G228" i="54827"/>
  <c r="H228" i="54827"/>
  <c r="I228" i="54827"/>
  <c r="J228" i="54827"/>
  <c r="K228" i="54827"/>
  <c r="L228" i="54827"/>
  <c r="M228" i="54827"/>
  <c r="N228" i="54827"/>
  <c r="O228" i="54827"/>
  <c r="P228" i="54827"/>
  <c r="Q228" i="54827"/>
  <c r="R228" i="54827"/>
  <c r="S228" i="54827"/>
  <c r="T228" i="54827"/>
  <c r="U228" i="54827"/>
  <c r="V228" i="54827"/>
  <c r="W228" i="54827"/>
  <c r="X228" i="54827"/>
  <c r="Y228" i="54827"/>
  <c r="Z228" i="54827"/>
  <c r="AA228" i="54827"/>
  <c r="AB228" i="54827"/>
  <c r="AC228" i="54827"/>
  <c r="AD228" i="54827"/>
  <c r="AE228" i="54827"/>
  <c r="AF228" i="54827"/>
  <c r="AG228" i="54827"/>
  <c r="AH228" i="54827"/>
  <c r="AI228" i="54827"/>
  <c r="AJ228" i="54827"/>
  <c r="AK228" i="54827"/>
  <c r="E229" i="54827"/>
  <c r="F229" i="54827"/>
  <c r="G229" i="54827"/>
  <c r="H229" i="54827"/>
  <c r="I229" i="54827"/>
  <c r="J229" i="54827"/>
  <c r="K229" i="54827"/>
  <c r="L229" i="54827"/>
  <c r="M229" i="54827"/>
  <c r="N229" i="54827"/>
  <c r="O229" i="54827"/>
  <c r="P229" i="54827"/>
  <c r="Q229" i="54827"/>
  <c r="R229" i="54827"/>
  <c r="S229" i="54827"/>
  <c r="T229" i="54827"/>
  <c r="U229" i="54827"/>
  <c r="V229" i="54827"/>
  <c r="W229" i="54827"/>
  <c r="X229" i="54827"/>
  <c r="Y229" i="54827"/>
  <c r="Z229" i="54827"/>
  <c r="AA229" i="54827"/>
  <c r="AB229" i="54827"/>
  <c r="AC229" i="54827"/>
  <c r="AD229" i="54827"/>
  <c r="AE229" i="54827"/>
  <c r="AF229" i="54827"/>
  <c r="AG229" i="54827"/>
  <c r="AH229" i="54827"/>
  <c r="AI229" i="54827"/>
  <c r="AJ229" i="54827"/>
  <c r="AK229" i="54827"/>
  <c r="E230" i="54827"/>
  <c r="F230" i="54827"/>
  <c r="G230" i="54827"/>
  <c r="H230" i="54827"/>
  <c r="I230" i="54827"/>
  <c r="J230" i="54827"/>
  <c r="K230" i="54827"/>
  <c r="L230" i="54827"/>
  <c r="M230" i="54827"/>
  <c r="N230" i="54827"/>
  <c r="O230" i="54827"/>
  <c r="P230" i="54827"/>
  <c r="Q230" i="54827"/>
  <c r="R230" i="54827"/>
  <c r="S230" i="54827"/>
  <c r="T230" i="54827"/>
  <c r="U230" i="54827"/>
  <c r="V230" i="54827"/>
  <c r="W230" i="54827"/>
  <c r="X230" i="54827"/>
  <c r="Y230" i="54827"/>
  <c r="Z230" i="54827"/>
  <c r="AA230" i="54827"/>
  <c r="AB230" i="54827"/>
  <c r="AC230" i="54827"/>
  <c r="AD230" i="54827"/>
  <c r="AE230" i="54827"/>
  <c r="AF230" i="54827"/>
  <c r="AG230" i="54827"/>
  <c r="AH230" i="54827"/>
  <c r="AI230" i="54827"/>
  <c r="AJ230" i="54827"/>
  <c r="AK230" i="54827"/>
  <c r="E231" i="54827"/>
  <c r="F231" i="54827"/>
  <c r="G231" i="54827"/>
  <c r="H231" i="54827"/>
  <c r="I231" i="54827"/>
  <c r="J231" i="54827"/>
  <c r="K231" i="54827"/>
  <c r="L231" i="54827"/>
  <c r="M231" i="54827"/>
  <c r="N231" i="54827"/>
  <c r="O231" i="54827"/>
  <c r="P231" i="54827"/>
  <c r="Q231" i="54827"/>
  <c r="R231" i="54827"/>
  <c r="S231" i="54827"/>
  <c r="T231" i="54827"/>
  <c r="U231" i="54827"/>
  <c r="V231" i="54827"/>
  <c r="W231" i="54827"/>
  <c r="X231" i="54827"/>
  <c r="Y231" i="54827"/>
  <c r="Z231" i="54827"/>
  <c r="AA231" i="54827"/>
  <c r="AB231" i="54827"/>
  <c r="AC231" i="54827"/>
  <c r="AD231" i="54827"/>
  <c r="AE231" i="54827"/>
  <c r="AF231" i="54827"/>
  <c r="AG231" i="54827"/>
  <c r="AH231" i="54827"/>
  <c r="AI231" i="54827"/>
  <c r="AJ231" i="54827"/>
  <c r="AK231" i="54827"/>
  <c r="E232" i="54827"/>
  <c r="F232" i="54827"/>
  <c r="G232" i="54827"/>
  <c r="H232" i="54827"/>
  <c r="I232" i="54827"/>
  <c r="J232" i="54827"/>
  <c r="K232" i="54827"/>
  <c r="L232" i="54827"/>
  <c r="M232" i="54827"/>
  <c r="N232" i="54827"/>
  <c r="O232" i="54827"/>
  <c r="P232" i="54827"/>
  <c r="Q232" i="54827"/>
  <c r="R232" i="54827"/>
  <c r="S232" i="54827"/>
  <c r="T232" i="54827"/>
  <c r="U232" i="54827"/>
  <c r="V232" i="54827"/>
  <c r="W232" i="54827"/>
  <c r="X232" i="54827"/>
  <c r="Y232" i="54827"/>
  <c r="Z232" i="54827"/>
  <c r="AA232" i="54827"/>
  <c r="AB232" i="54827"/>
  <c r="AC232" i="54827"/>
  <c r="AD232" i="54827"/>
  <c r="AE232" i="54827"/>
  <c r="AF232" i="54827"/>
  <c r="AG232" i="54827"/>
  <c r="AH232" i="54827"/>
  <c r="AI232" i="54827"/>
  <c r="AJ232" i="54827"/>
  <c r="AK232" i="54827"/>
  <c r="E233" i="54827"/>
  <c r="F233" i="54827"/>
  <c r="G233" i="54827"/>
  <c r="H233" i="54827"/>
  <c r="I233" i="54827"/>
  <c r="J233" i="54827"/>
  <c r="K233" i="54827"/>
  <c r="L233" i="54827"/>
  <c r="M233" i="54827"/>
  <c r="N233" i="54827"/>
  <c r="O233" i="54827"/>
  <c r="P233" i="54827"/>
  <c r="Q233" i="54827"/>
  <c r="R233" i="54827"/>
  <c r="S233" i="54827"/>
  <c r="T233" i="54827"/>
  <c r="U233" i="54827"/>
  <c r="V233" i="54827"/>
  <c r="W233" i="54827"/>
  <c r="X233" i="54827"/>
  <c r="Y233" i="54827"/>
  <c r="Z233" i="54827"/>
  <c r="AA233" i="54827"/>
  <c r="AB233" i="54827"/>
  <c r="AC233" i="54827"/>
  <c r="AD233" i="54827"/>
  <c r="AE233" i="54827"/>
  <c r="AF233" i="54827"/>
  <c r="AG233" i="54827"/>
  <c r="AH233" i="54827"/>
  <c r="AI233" i="54827"/>
  <c r="AJ233" i="54827"/>
  <c r="AK233" i="54827"/>
  <c r="E234" i="54827"/>
  <c r="F234" i="54827"/>
  <c r="G234" i="54827"/>
  <c r="H234" i="54827"/>
  <c r="I234" i="54827"/>
  <c r="J234" i="54827"/>
  <c r="K234" i="54827"/>
  <c r="L234" i="54827"/>
  <c r="M234" i="54827"/>
  <c r="N234" i="54827"/>
  <c r="O234" i="54827"/>
  <c r="P234" i="54827"/>
  <c r="Q234" i="54827"/>
  <c r="R234" i="54827"/>
  <c r="S234" i="54827"/>
  <c r="T234" i="54827"/>
  <c r="U234" i="54827"/>
  <c r="V234" i="54827"/>
  <c r="W234" i="54827"/>
  <c r="X234" i="54827"/>
  <c r="Y234" i="54827"/>
  <c r="Z234" i="54827"/>
  <c r="AA234" i="54827"/>
  <c r="AB234" i="54827"/>
  <c r="AC234" i="54827"/>
  <c r="AD234" i="54827"/>
  <c r="AE234" i="54827"/>
  <c r="AF234" i="54827"/>
  <c r="AG234" i="54827"/>
  <c r="AH234" i="54827"/>
  <c r="AI234" i="54827"/>
  <c r="AJ234" i="54827"/>
  <c r="AK234" i="54827"/>
  <c r="E235" i="54827"/>
  <c r="F235" i="54827"/>
  <c r="G235" i="54827"/>
  <c r="H235" i="54827"/>
  <c r="I235" i="54827"/>
  <c r="J235" i="54827"/>
  <c r="K235" i="54827"/>
  <c r="L235" i="54827"/>
  <c r="M235" i="54827"/>
  <c r="N235" i="54827"/>
  <c r="O235" i="54827"/>
  <c r="P235" i="54827"/>
  <c r="Q235" i="54827"/>
  <c r="R235" i="54827"/>
  <c r="S235" i="54827"/>
  <c r="T235" i="54827"/>
  <c r="U235" i="54827"/>
  <c r="V235" i="54827"/>
  <c r="W235" i="54827"/>
  <c r="X235" i="54827"/>
  <c r="Y235" i="54827"/>
  <c r="Z235" i="54827"/>
  <c r="AA235" i="54827"/>
  <c r="AB235" i="54827"/>
  <c r="AC235" i="54827"/>
  <c r="AD235" i="54827"/>
  <c r="AE235" i="54827"/>
  <c r="AF235" i="54827"/>
  <c r="AG235" i="54827"/>
  <c r="AH235" i="54827"/>
  <c r="AI235" i="54827"/>
  <c r="AJ235" i="54827"/>
  <c r="AK235" i="54827"/>
  <c r="E236" i="54827"/>
  <c r="F236" i="54827"/>
  <c r="G236" i="54827"/>
  <c r="H236" i="54827"/>
  <c r="I236" i="54827"/>
  <c r="J236" i="54827"/>
  <c r="K236" i="54827"/>
  <c r="L236" i="54827"/>
  <c r="M236" i="54827"/>
  <c r="N236" i="54827"/>
  <c r="O236" i="54827"/>
  <c r="P236" i="54827"/>
  <c r="Q236" i="54827"/>
  <c r="R236" i="54827"/>
  <c r="S236" i="54827"/>
  <c r="T236" i="54827"/>
  <c r="U236" i="54827"/>
  <c r="V236" i="54827"/>
  <c r="W236" i="54827"/>
  <c r="X236" i="54827"/>
  <c r="Y236" i="54827"/>
  <c r="Z236" i="54827"/>
  <c r="AA236" i="54827"/>
  <c r="AB236" i="54827"/>
  <c r="AC236" i="54827"/>
  <c r="AD236" i="54827"/>
  <c r="AE236" i="54827"/>
  <c r="AF236" i="54827"/>
  <c r="AG236" i="54827"/>
  <c r="AH236" i="54827"/>
  <c r="AI236" i="54827"/>
  <c r="AJ236" i="54827"/>
  <c r="AK236" i="54827"/>
  <c r="E237" i="54827"/>
  <c r="F237" i="54827"/>
  <c r="G237" i="54827"/>
  <c r="H237" i="54827"/>
  <c r="I237" i="54827"/>
  <c r="J237" i="54827"/>
  <c r="K237" i="54827"/>
  <c r="L237" i="54827"/>
  <c r="M237" i="54827"/>
  <c r="N237" i="54827"/>
  <c r="O237" i="54827"/>
  <c r="P237" i="54827"/>
  <c r="Q237" i="54827"/>
  <c r="R237" i="54827"/>
  <c r="S237" i="54827"/>
  <c r="T237" i="54827"/>
  <c r="U237" i="54827"/>
  <c r="V237" i="54827"/>
  <c r="W237" i="54827"/>
  <c r="X237" i="54827"/>
  <c r="Y237" i="54827"/>
  <c r="Z237" i="54827"/>
  <c r="AA237" i="54827"/>
  <c r="AB237" i="54827"/>
  <c r="AC237" i="54827"/>
  <c r="AD237" i="54827"/>
  <c r="AE237" i="54827"/>
  <c r="AF237" i="54827"/>
  <c r="AG237" i="54827"/>
  <c r="AH237" i="54827"/>
  <c r="AI237" i="54827"/>
  <c r="AJ237" i="54827"/>
  <c r="AK237" i="54827"/>
  <c r="E238" i="54827"/>
  <c r="F238" i="54827"/>
  <c r="G238" i="54827"/>
  <c r="H238" i="54827"/>
  <c r="I238" i="54827"/>
  <c r="J238" i="54827"/>
  <c r="K238" i="54827"/>
  <c r="L238" i="54827"/>
  <c r="M238" i="54827"/>
  <c r="N238" i="54827"/>
  <c r="O238" i="54827"/>
  <c r="P238" i="54827"/>
  <c r="Q238" i="54827"/>
  <c r="R238" i="54827"/>
  <c r="S238" i="54827"/>
  <c r="T238" i="54827"/>
  <c r="U238" i="54827"/>
  <c r="V238" i="54827"/>
  <c r="W238" i="54827"/>
  <c r="X238" i="54827"/>
  <c r="Y238" i="54827"/>
  <c r="Z238" i="54827"/>
  <c r="AA238" i="54827"/>
  <c r="AB238" i="54827"/>
  <c r="AC238" i="54827"/>
  <c r="AD238" i="54827"/>
  <c r="AE238" i="54827"/>
  <c r="AF238" i="54827"/>
  <c r="AG238" i="54827"/>
  <c r="AH238" i="54827"/>
  <c r="AI238" i="54827"/>
  <c r="AJ238" i="54827"/>
  <c r="AK238" i="54827"/>
  <c r="E239" i="54827"/>
  <c r="F239" i="54827"/>
  <c r="G239" i="54827"/>
  <c r="H239" i="54827"/>
  <c r="I239" i="54827"/>
  <c r="J239" i="54827"/>
  <c r="K239" i="54827"/>
  <c r="L239" i="54827"/>
  <c r="M239" i="54827"/>
  <c r="N239" i="54827"/>
  <c r="O239" i="54827"/>
  <c r="P239" i="54827"/>
  <c r="Q239" i="54827"/>
  <c r="R239" i="54827"/>
  <c r="S239" i="54827"/>
  <c r="T239" i="54827"/>
  <c r="U239" i="54827"/>
  <c r="V239" i="54827"/>
  <c r="W239" i="54827"/>
  <c r="X239" i="54827"/>
  <c r="Y239" i="54827"/>
  <c r="Z239" i="54827"/>
  <c r="AA239" i="54827"/>
  <c r="AB239" i="54827"/>
  <c r="AC239" i="54827"/>
  <c r="AD239" i="54827"/>
  <c r="AE239" i="54827"/>
  <c r="AF239" i="54827"/>
  <c r="AG239" i="54827"/>
  <c r="AH239" i="54827"/>
  <c r="AI239" i="54827"/>
  <c r="AJ239" i="54827"/>
  <c r="AK239" i="54827"/>
  <c r="E240" i="54827"/>
  <c r="F240" i="54827"/>
  <c r="G240" i="54827"/>
  <c r="H240" i="54827"/>
  <c r="I240" i="54827"/>
  <c r="J240" i="54827"/>
  <c r="K240" i="54827"/>
  <c r="L240" i="54827"/>
  <c r="M240" i="54827"/>
  <c r="N240" i="54827"/>
  <c r="O240" i="54827"/>
  <c r="P240" i="54827"/>
  <c r="Q240" i="54827"/>
  <c r="R240" i="54827"/>
  <c r="S240" i="54827"/>
  <c r="T240" i="54827"/>
  <c r="U240" i="54827"/>
  <c r="V240" i="54827"/>
  <c r="W240" i="54827"/>
  <c r="X240" i="54827"/>
  <c r="Y240" i="54827"/>
  <c r="Z240" i="54827"/>
  <c r="AA240" i="54827"/>
  <c r="AB240" i="54827"/>
  <c r="AC240" i="54827"/>
  <c r="AD240" i="54827"/>
  <c r="AE240" i="54827"/>
  <c r="AF240" i="54827"/>
  <c r="AG240" i="54827"/>
  <c r="AH240" i="54827"/>
  <c r="AI240" i="54827"/>
  <c r="AJ240" i="54827"/>
  <c r="AK240" i="54827"/>
  <c r="E241" i="54827"/>
  <c r="F241" i="54827"/>
  <c r="G241" i="54827"/>
  <c r="H241" i="54827"/>
  <c r="I241" i="54827"/>
  <c r="J241" i="54827"/>
  <c r="K241" i="54827"/>
  <c r="L241" i="54827"/>
  <c r="M241" i="54827"/>
  <c r="N241" i="54827"/>
  <c r="O241" i="54827"/>
  <c r="P241" i="54827"/>
  <c r="Q241" i="54827"/>
  <c r="R241" i="54827"/>
  <c r="S241" i="54827"/>
  <c r="T241" i="54827"/>
  <c r="U241" i="54827"/>
  <c r="V241" i="54827"/>
  <c r="W241" i="54827"/>
  <c r="X241" i="54827"/>
  <c r="Y241" i="54827"/>
  <c r="Z241" i="54827"/>
  <c r="AA241" i="54827"/>
  <c r="AB241" i="54827"/>
  <c r="AC241" i="54827"/>
  <c r="AD241" i="54827"/>
  <c r="AE241" i="54827"/>
  <c r="AF241" i="54827"/>
  <c r="AG241" i="54827"/>
  <c r="AH241" i="54827"/>
  <c r="AI241" i="54827"/>
  <c r="AJ241" i="54827"/>
  <c r="AK241" i="54827"/>
  <c r="E242" i="54827"/>
  <c r="F242" i="54827"/>
  <c r="G242" i="54827"/>
  <c r="H242" i="54827"/>
  <c r="I242" i="54827"/>
  <c r="J242" i="54827"/>
  <c r="K242" i="54827"/>
  <c r="L242" i="54827"/>
  <c r="M242" i="54827"/>
  <c r="N242" i="54827"/>
  <c r="O242" i="54827"/>
  <c r="P242" i="54827"/>
  <c r="Q242" i="54827"/>
  <c r="R242" i="54827"/>
  <c r="S242" i="54827"/>
  <c r="T242" i="54827"/>
  <c r="U242" i="54827"/>
  <c r="V242" i="54827"/>
  <c r="W242" i="54827"/>
  <c r="X242" i="54827"/>
  <c r="Y242" i="54827"/>
  <c r="Z242" i="54827"/>
  <c r="AA242" i="54827"/>
  <c r="AB242" i="54827"/>
  <c r="AC242" i="54827"/>
  <c r="AD242" i="54827"/>
  <c r="AE242" i="54827"/>
  <c r="AF242" i="54827"/>
  <c r="AG242" i="54827"/>
  <c r="AH242" i="54827"/>
  <c r="AI242" i="54827"/>
  <c r="AJ242" i="54827"/>
  <c r="AK242" i="54827"/>
  <c r="E243" i="54827"/>
  <c r="F243" i="54827"/>
  <c r="G243" i="54827"/>
  <c r="H243" i="54827"/>
  <c r="I243" i="54827"/>
  <c r="J243" i="54827"/>
  <c r="K243" i="54827"/>
  <c r="L243" i="54827"/>
  <c r="M243" i="54827"/>
  <c r="N243" i="54827"/>
  <c r="O243" i="54827"/>
  <c r="P243" i="54827"/>
  <c r="Q243" i="54827"/>
  <c r="R243" i="54827"/>
  <c r="S243" i="54827"/>
  <c r="T243" i="54827"/>
  <c r="U243" i="54827"/>
  <c r="V243" i="54827"/>
  <c r="W243" i="54827"/>
  <c r="X243" i="54827"/>
  <c r="Y243" i="54827"/>
  <c r="Z243" i="54827"/>
  <c r="AA243" i="54827"/>
  <c r="AB243" i="54827"/>
  <c r="AC243" i="54827"/>
  <c r="AD243" i="54827"/>
  <c r="AE243" i="54827"/>
  <c r="AF243" i="54827"/>
  <c r="AG243" i="54827"/>
  <c r="AH243" i="54827"/>
  <c r="AI243" i="54827"/>
  <c r="AJ243" i="54827"/>
  <c r="AK243" i="54827"/>
  <c r="E244" i="54827"/>
  <c r="F244" i="54827"/>
  <c r="G244" i="54827"/>
  <c r="H244" i="54827"/>
  <c r="I244" i="54827"/>
  <c r="J244" i="54827"/>
  <c r="K244" i="54827"/>
  <c r="L244" i="54827"/>
  <c r="M244" i="54827"/>
  <c r="N244" i="54827"/>
  <c r="O244" i="54827"/>
  <c r="P244" i="54827"/>
  <c r="Q244" i="54827"/>
  <c r="R244" i="54827"/>
  <c r="S244" i="54827"/>
  <c r="T244" i="54827"/>
  <c r="U244" i="54827"/>
  <c r="V244" i="54827"/>
  <c r="W244" i="54827"/>
  <c r="X244" i="54827"/>
  <c r="Y244" i="54827"/>
  <c r="Z244" i="54827"/>
  <c r="AA244" i="54827"/>
  <c r="AB244" i="54827"/>
  <c r="AC244" i="54827"/>
  <c r="AD244" i="54827"/>
  <c r="AE244" i="54827"/>
  <c r="AF244" i="54827"/>
  <c r="AG244" i="54827"/>
  <c r="AH244" i="54827"/>
  <c r="AI244" i="54827"/>
  <c r="AJ244" i="54827"/>
  <c r="AK244" i="54827"/>
  <c r="E245" i="54827"/>
  <c r="F245" i="54827"/>
  <c r="G245" i="54827"/>
  <c r="H245" i="54827"/>
  <c r="I245" i="54827"/>
  <c r="J245" i="54827"/>
  <c r="K245" i="54827"/>
  <c r="L245" i="54827"/>
  <c r="M245" i="54827"/>
  <c r="N245" i="54827"/>
  <c r="O245" i="54827"/>
  <c r="P245" i="54827"/>
  <c r="Q245" i="54827"/>
  <c r="R245" i="54827"/>
  <c r="S245" i="54827"/>
  <c r="T245" i="54827"/>
  <c r="U245" i="54827"/>
  <c r="V245" i="54827"/>
  <c r="W245" i="54827"/>
  <c r="X245" i="54827"/>
  <c r="Y245" i="54827"/>
  <c r="Z245" i="54827"/>
  <c r="AA245" i="54827"/>
  <c r="AB245" i="54827"/>
  <c r="AC245" i="54827"/>
  <c r="AD245" i="54827"/>
  <c r="AE245" i="54827"/>
  <c r="AF245" i="54827"/>
  <c r="AG245" i="54827"/>
  <c r="AH245" i="54827"/>
  <c r="AI245" i="54827"/>
  <c r="AJ245" i="54827"/>
  <c r="AK245" i="54827"/>
  <c r="E246" i="54827"/>
  <c r="F246" i="54827"/>
  <c r="G246" i="54827"/>
  <c r="H246" i="54827"/>
  <c r="I246" i="54827"/>
  <c r="J246" i="54827"/>
  <c r="K246" i="54827"/>
  <c r="L246" i="54827"/>
  <c r="M246" i="54827"/>
  <c r="N246" i="54827"/>
  <c r="O246" i="54827"/>
  <c r="P246" i="54827"/>
  <c r="Q246" i="54827"/>
  <c r="R246" i="54827"/>
  <c r="S246" i="54827"/>
  <c r="T246" i="54827"/>
  <c r="U246" i="54827"/>
  <c r="V246" i="54827"/>
  <c r="W246" i="54827"/>
  <c r="X246" i="54827"/>
  <c r="Y246" i="54827"/>
  <c r="Z246" i="54827"/>
  <c r="AA246" i="54827"/>
  <c r="AB246" i="54827"/>
  <c r="AC246" i="54827"/>
  <c r="AD246" i="54827"/>
  <c r="AE246" i="54827"/>
  <c r="AF246" i="54827"/>
  <c r="AG246" i="54827"/>
  <c r="AH246" i="54827"/>
  <c r="AI246" i="54827"/>
  <c r="AJ246" i="54827"/>
  <c r="AK246" i="54827"/>
  <c r="E247" i="54827"/>
  <c r="F247" i="54827"/>
  <c r="G247" i="54827"/>
  <c r="H247" i="54827"/>
  <c r="I247" i="54827"/>
  <c r="J247" i="54827"/>
  <c r="K247" i="54827"/>
  <c r="L247" i="54827"/>
  <c r="M247" i="54827"/>
  <c r="N247" i="54827"/>
  <c r="O247" i="54827"/>
  <c r="P247" i="54827"/>
  <c r="Q247" i="54827"/>
  <c r="R247" i="54827"/>
  <c r="S247" i="54827"/>
  <c r="T247" i="54827"/>
  <c r="U247" i="54827"/>
  <c r="V247" i="54827"/>
  <c r="W247" i="54827"/>
  <c r="X247" i="54827"/>
  <c r="Y247" i="54827"/>
  <c r="Z247" i="54827"/>
  <c r="AA247" i="54827"/>
  <c r="AB247" i="54827"/>
  <c r="AC247" i="54827"/>
  <c r="AD247" i="54827"/>
  <c r="AE247" i="54827"/>
  <c r="AF247" i="54827"/>
  <c r="AG247" i="54827"/>
  <c r="AH247" i="54827"/>
  <c r="AI247" i="54827"/>
  <c r="AJ247" i="54827"/>
  <c r="AK247" i="54827"/>
  <c r="E248" i="54827"/>
  <c r="F248" i="54827"/>
  <c r="G248" i="54827"/>
  <c r="H248" i="54827"/>
  <c r="I248" i="54827"/>
  <c r="J248" i="54827"/>
  <c r="K248" i="54827"/>
  <c r="L248" i="54827"/>
  <c r="M248" i="54827"/>
  <c r="N248" i="54827"/>
  <c r="O248" i="54827"/>
  <c r="P248" i="54827"/>
  <c r="Q248" i="54827"/>
  <c r="R248" i="54827"/>
  <c r="S248" i="54827"/>
  <c r="T248" i="54827"/>
  <c r="U248" i="54827"/>
  <c r="V248" i="54827"/>
  <c r="W248" i="54827"/>
  <c r="X248" i="54827"/>
  <c r="Y248" i="54827"/>
  <c r="Z248" i="54827"/>
  <c r="AA248" i="54827"/>
  <c r="AB248" i="54827"/>
  <c r="AC248" i="54827"/>
  <c r="AD248" i="54827"/>
  <c r="AE248" i="54827"/>
  <c r="AF248" i="54827"/>
  <c r="AG248" i="54827"/>
  <c r="AH248" i="54827"/>
  <c r="AI248" i="54827"/>
  <c r="AJ248" i="54827"/>
  <c r="AK248" i="54827"/>
  <c r="E249" i="54827"/>
  <c r="F249" i="54827"/>
  <c r="G249" i="54827"/>
  <c r="H249" i="54827"/>
  <c r="I249" i="54827"/>
  <c r="J249" i="54827"/>
  <c r="K249" i="54827"/>
  <c r="L249" i="54827"/>
  <c r="M249" i="54827"/>
  <c r="N249" i="54827"/>
  <c r="O249" i="54827"/>
  <c r="P249" i="54827"/>
  <c r="Q249" i="54827"/>
  <c r="R249" i="54827"/>
  <c r="S249" i="54827"/>
  <c r="T249" i="54827"/>
  <c r="U249" i="54827"/>
  <c r="V249" i="54827"/>
  <c r="W249" i="54827"/>
  <c r="X249" i="54827"/>
  <c r="Y249" i="54827"/>
  <c r="Z249" i="54827"/>
  <c r="AA249" i="54827"/>
  <c r="AB249" i="54827"/>
  <c r="AC249" i="54827"/>
  <c r="AD249" i="54827"/>
  <c r="AE249" i="54827"/>
  <c r="AF249" i="54827"/>
  <c r="AG249" i="54827"/>
  <c r="AH249" i="54827"/>
  <c r="AI249" i="54827"/>
  <c r="AJ249" i="54827"/>
  <c r="AK249" i="54827"/>
  <c r="E250" i="54827"/>
  <c r="F250" i="54827"/>
  <c r="G250" i="54827"/>
  <c r="H250" i="54827"/>
  <c r="I250" i="54827"/>
  <c r="J250" i="54827"/>
  <c r="K250" i="54827"/>
  <c r="L250" i="54827"/>
  <c r="M250" i="54827"/>
  <c r="N250" i="54827"/>
  <c r="O250" i="54827"/>
  <c r="P250" i="54827"/>
  <c r="Q250" i="54827"/>
  <c r="R250" i="54827"/>
  <c r="S250" i="54827"/>
  <c r="T250" i="54827"/>
  <c r="U250" i="54827"/>
  <c r="V250" i="54827"/>
  <c r="W250" i="54827"/>
  <c r="X250" i="54827"/>
  <c r="Y250" i="54827"/>
  <c r="Z250" i="54827"/>
  <c r="AA250" i="54827"/>
  <c r="AB250" i="54827"/>
  <c r="AC250" i="54827"/>
  <c r="AD250" i="54827"/>
  <c r="AE250" i="54827"/>
  <c r="AF250" i="54827"/>
  <c r="AG250" i="54827"/>
  <c r="AH250" i="54827"/>
  <c r="AI250" i="54827"/>
  <c r="AJ250" i="54827"/>
  <c r="AK250" i="54827"/>
  <c r="E251" i="54827"/>
  <c r="F251" i="54827"/>
  <c r="G251" i="54827"/>
  <c r="H251" i="54827"/>
  <c r="I251" i="54827"/>
  <c r="J251" i="54827"/>
  <c r="K251" i="54827"/>
  <c r="L251" i="54827"/>
  <c r="M251" i="54827"/>
  <c r="N251" i="54827"/>
  <c r="O251" i="54827"/>
  <c r="P251" i="54827"/>
  <c r="Q251" i="54827"/>
  <c r="R251" i="54827"/>
  <c r="S251" i="54827"/>
  <c r="T251" i="54827"/>
  <c r="U251" i="54827"/>
  <c r="V251" i="54827"/>
  <c r="W251" i="54827"/>
  <c r="X251" i="54827"/>
  <c r="Y251" i="54827"/>
  <c r="Z251" i="54827"/>
  <c r="AA251" i="54827"/>
  <c r="AB251" i="54827"/>
  <c r="AC251" i="54827"/>
  <c r="AD251" i="54827"/>
  <c r="AE251" i="54827"/>
  <c r="AF251" i="54827"/>
  <c r="AG251" i="54827"/>
  <c r="AH251" i="54827"/>
  <c r="AI251" i="54827"/>
  <c r="AJ251" i="54827"/>
  <c r="AK251" i="54827"/>
  <c r="E252" i="54827"/>
  <c r="F252" i="54827"/>
  <c r="G252" i="54827"/>
  <c r="H252" i="54827"/>
  <c r="I252" i="54827"/>
  <c r="J252" i="54827"/>
  <c r="K252" i="54827"/>
  <c r="L252" i="54827"/>
  <c r="M252" i="54827"/>
  <c r="N252" i="54827"/>
  <c r="O252" i="54827"/>
  <c r="P252" i="54827"/>
  <c r="Q252" i="54827"/>
  <c r="R252" i="54827"/>
  <c r="S252" i="54827"/>
  <c r="T252" i="54827"/>
  <c r="U252" i="54827"/>
  <c r="V252" i="54827"/>
  <c r="W252" i="54827"/>
  <c r="X252" i="54827"/>
  <c r="Y252" i="54827"/>
  <c r="Z252" i="54827"/>
  <c r="AA252" i="54827"/>
  <c r="AB252" i="54827"/>
  <c r="AC252" i="54827"/>
  <c r="AD252" i="54827"/>
  <c r="AE252" i="54827"/>
  <c r="AF252" i="54827"/>
  <c r="AG252" i="54827"/>
  <c r="AH252" i="54827"/>
  <c r="AI252" i="54827"/>
  <c r="AJ252" i="54827"/>
  <c r="AK252" i="54827"/>
  <c r="E253" i="54827"/>
  <c r="F253" i="54827"/>
  <c r="G253" i="54827"/>
  <c r="H253" i="54827"/>
  <c r="I253" i="54827"/>
  <c r="J253" i="54827"/>
  <c r="K253" i="54827"/>
  <c r="L253" i="54827"/>
  <c r="M253" i="54827"/>
  <c r="N253" i="54827"/>
  <c r="O253" i="54827"/>
  <c r="P253" i="54827"/>
  <c r="Q253" i="54827"/>
  <c r="R253" i="54827"/>
  <c r="S253" i="54827"/>
  <c r="T253" i="54827"/>
  <c r="U253" i="54827"/>
  <c r="V253" i="54827"/>
  <c r="W253" i="54827"/>
  <c r="X253" i="54827"/>
  <c r="Y253" i="54827"/>
  <c r="Z253" i="54827"/>
  <c r="AA253" i="54827"/>
  <c r="AB253" i="54827"/>
  <c r="AC253" i="54827"/>
  <c r="AD253" i="54827"/>
  <c r="AE253" i="54827"/>
  <c r="AF253" i="54827"/>
  <c r="AG253" i="54827"/>
  <c r="AH253" i="54827"/>
  <c r="AI253" i="54827"/>
  <c r="AJ253" i="54827"/>
  <c r="AK253" i="54827"/>
  <c r="E254" i="54827"/>
  <c r="F254" i="54827"/>
  <c r="G254" i="54827"/>
  <c r="H254" i="54827"/>
  <c r="I254" i="54827"/>
  <c r="J254" i="54827"/>
  <c r="K254" i="54827"/>
  <c r="L254" i="54827"/>
  <c r="M254" i="54827"/>
  <c r="N254" i="54827"/>
  <c r="O254" i="54827"/>
  <c r="P254" i="54827"/>
  <c r="Q254" i="54827"/>
  <c r="R254" i="54827"/>
  <c r="S254" i="54827"/>
  <c r="T254" i="54827"/>
  <c r="U254" i="54827"/>
  <c r="V254" i="54827"/>
  <c r="W254" i="54827"/>
  <c r="X254" i="54827"/>
  <c r="Y254" i="54827"/>
  <c r="Z254" i="54827"/>
  <c r="AA254" i="54827"/>
  <c r="AB254" i="54827"/>
  <c r="AC254" i="54827"/>
  <c r="AD254" i="54827"/>
  <c r="AE254" i="54827"/>
  <c r="AF254" i="54827"/>
  <c r="AG254" i="54827"/>
  <c r="AH254" i="54827"/>
  <c r="AI254" i="54827"/>
  <c r="AJ254" i="54827"/>
  <c r="AK254" i="54827"/>
  <c r="E255" i="54827"/>
  <c r="F255" i="54827"/>
  <c r="G255" i="54827"/>
  <c r="H255" i="54827"/>
  <c r="I255" i="54827"/>
  <c r="J255" i="54827"/>
  <c r="K255" i="54827"/>
  <c r="L255" i="54827"/>
  <c r="M255" i="54827"/>
  <c r="N255" i="54827"/>
  <c r="O255" i="54827"/>
  <c r="P255" i="54827"/>
  <c r="Q255" i="54827"/>
  <c r="R255" i="54827"/>
  <c r="S255" i="54827"/>
  <c r="T255" i="54827"/>
  <c r="U255" i="54827"/>
  <c r="V255" i="54827"/>
  <c r="W255" i="54827"/>
  <c r="X255" i="54827"/>
  <c r="Y255" i="54827"/>
  <c r="Z255" i="54827"/>
  <c r="AA255" i="54827"/>
  <c r="AB255" i="54827"/>
  <c r="AC255" i="54827"/>
  <c r="AD255" i="54827"/>
  <c r="AE255" i="54827"/>
  <c r="AF255" i="54827"/>
  <c r="AG255" i="54827"/>
  <c r="AH255" i="54827"/>
  <c r="AI255" i="54827"/>
  <c r="AJ255" i="54827"/>
  <c r="AK255" i="54827"/>
  <c r="E256" i="54827"/>
  <c r="F256" i="54827"/>
  <c r="G256" i="54827"/>
  <c r="H256" i="54827"/>
  <c r="I256" i="54827"/>
  <c r="J256" i="54827"/>
  <c r="K256" i="54827"/>
  <c r="L256" i="54827"/>
  <c r="M256" i="54827"/>
  <c r="N256" i="54827"/>
  <c r="O256" i="54827"/>
  <c r="P256" i="54827"/>
  <c r="Q256" i="54827"/>
  <c r="R256" i="54827"/>
  <c r="S256" i="54827"/>
  <c r="T256" i="54827"/>
  <c r="U256" i="54827"/>
  <c r="V256" i="54827"/>
  <c r="W256" i="54827"/>
  <c r="X256" i="54827"/>
  <c r="Y256" i="54827"/>
  <c r="Z256" i="54827"/>
  <c r="AA256" i="54827"/>
  <c r="AB256" i="54827"/>
  <c r="AC256" i="54827"/>
  <c r="AD256" i="54827"/>
  <c r="AE256" i="54827"/>
  <c r="AF256" i="54827"/>
  <c r="AG256" i="54827"/>
  <c r="AH256" i="54827"/>
  <c r="AI256" i="54827"/>
  <c r="AJ256" i="54827"/>
  <c r="AK256" i="54827"/>
  <c r="E257" i="54827"/>
  <c r="F257" i="54827"/>
  <c r="G257" i="54827"/>
  <c r="H257" i="54827"/>
  <c r="I257" i="54827"/>
  <c r="J257" i="54827"/>
  <c r="K257" i="54827"/>
  <c r="L257" i="54827"/>
  <c r="M257" i="54827"/>
  <c r="N257" i="54827"/>
  <c r="O257" i="54827"/>
  <c r="P257" i="54827"/>
  <c r="Q257" i="54827"/>
  <c r="R257" i="54827"/>
  <c r="S257" i="54827"/>
  <c r="T257" i="54827"/>
  <c r="U257" i="54827"/>
  <c r="V257" i="54827"/>
  <c r="W257" i="54827"/>
  <c r="X257" i="54827"/>
  <c r="Y257" i="54827"/>
  <c r="Z257" i="54827"/>
  <c r="AA257" i="54827"/>
  <c r="AB257" i="54827"/>
  <c r="AC257" i="54827"/>
  <c r="AD257" i="54827"/>
  <c r="AE257" i="54827"/>
  <c r="AF257" i="54827"/>
  <c r="AG257" i="54827"/>
  <c r="AH257" i="54827"/>
  <c r="AI257" i="54827"/>
  <c r="AJ257" i="54827"/>
  <c r="AK257" i="54827"/>
  <c r="E258" i="54827"/>
  <c r="F258" i="54827"/>
  <c r="G258" i="54827"/>
  <c r="H258" i="54827"/>
  <c r="I258" i="54827"/>
  <c r="J258" i="54827"/>
  <c r="K258" i="54827"/>
  <c r="L258" i="54827"/>
  <c r="M258" i="54827"/>
  <c r="N258" i="54827"/>
  <c r="O258" i="54827"/>
  <c r="P258" i="54827"/>
  <c r="Q258" i="54827"/>
  <c r="R258" i="54827"/>
  <c r="S258" i="54827"/>
  <c r="T258" i="54827"/>
  <c r="U258" i="54827"/>
  <c r="V258" i="54827"/>
  <c r="W258" i="54827"/>
  <c r="X258" i="54827"/>
  <c r="Y258" i="54827"/>
  <c r="Z258" i="54827"/>
  <c r="AA258" i="54827"/>
  <c r="AB258" i="54827"/>
  <c r="AC258" i="54827"/>
  <c r="AD258" i="54827"/>
  <c r="AE258" i="54827"/>
  <c r="AF258" i="54827"/>
  <c r="AG258" i="54827"/>
  <c r="AH258" i="54827"/>
  <c r="AI258" i="54827"/>
  <c r="AJ258" i="54827"/>
  <c r="AK258" i="54827"/>
  <c r="E259" i="54827"/>
  <c r="F259" i="54827"/>
  <c r="G259" i="54827"/>
  <c r="H259" i="54827"/>
  <c r="I259" i="54827"/>
  <c r="J259" i="54827"/>
  <c r="K259" i="54827"/>
  <c r="L259" i="54827"/>
  <c r="M259" i="54827"/>
  <c r="N259" i="54827"/>
  <c r="O259" i="54827"/>
  <c r="P259" i="54827"/>
  <c r="Q259" i="54827"/>
  <c r="R259" i="54827"/>
  <c r="S259" i="54827"/>
  <c r="T259" i="54827"/>
  <c r="U259" i="54827"/>
  <c r="V259" i="54827"/>
  <c r="W259" i="54827"/>
  <c r="X259" i="54827"/>
  <c r="Y259" i="54827"/>
  <c r="Z259" i="54827"/>
  <c r="AA259" i="54827"/>
  <c r="AB259" i="54827"/>
  <c r="AC259" i="54827"/>
  <c r="AD259" i="54827"/>
  <c r="AE259" i="54827"/>
  <c r="AF259" i="54827"/>
  <c r="AG259" i="54827"/>
  <c r="AH259" i="54827"/>
  <c r="AI259" i="54827"/>
  <c r="AJ259" i="54827"/>
  <c r="AK259" i="54827"/>
  <c r="E260" i="54827"/>
  <c r="F260" i="54827"/>
  <c r="G260" i="54827"/>
  <c r="H260" i="54827"/>
  <c r="I260" i="54827"/>
  <c r="J260" i="54827"/>
  <c r="K260" i="54827"/>
  <c r="L260" i="54827"/>
  <c r="M260" i="54827"/>
  <c r="N260" i="54827"/>
  <c r="O260" i="54827"/>
  <c r="P260" i="54827"/>
  <c r="Q260" i="54827"/>
  <c r="R260" i="54827"/>
  <c r="S260" i="54827"/>
  <c r="T260" i="54827"/>
  <c r="U260" i="54827"/>
  <c r="V260" i="54827"/>
  <c r="W260" i="54827"/>
  <c r="X260" i="54827"/>
  <c r="Y260" i="54827"/>
  <c r="Z260" i="54827"/>
  <c r="AA260" i="54827"/>
  <c r="AB260" i="54827"/>
  <c r="AC260" i="54827"/>
  <c r="AD260" i="54827"/>
  <c r="AE260" i="54827"/>
  <c r="AF260" i="54827"/>
  <c r="AG260" i="54827"/>
  <c r="AH260" i="54827"/>
  <c r="AI260" i="54827"/>
  <c r="AJ260" i="54827"/>
  <c r="AK260" i="54827"/>
  <c r="E261" i="54827"/>
  <c r="F261" i="54827"/>
  <c r="G261" i="54827"/>
  <c r="H261" i="54827"/>
  <c r="I261" i="54827"/>
  <c r="J261" i="54827"/>
  <c r="K261" i="54827"/>
  <c r="L261" i="54827"/>
  <c r="M261" i="54827"/>
  <c r="N261" i="54827"/>
  <c r="O261" i="54827"/>
  <c r="P261" i="54827"/>
  <c r="Q261" i="54827"/>
  <c r="R261" i="54827"/>
  <c r="S261" i="54827"/>
  <c r="T261" i="54827"/>
  <c r="U261" i="54827"/>
  <c r="V261" i="54827"/>
  <c r="W261" i="54827"/>
  <c r="X261" i="54827"/>
  <c r="Y261" i="54827"/>
  <c r="Z261" i="54827"/>
  <c r="AA261" i="54827"/>
  <c r="AB261" i="54827"/>
  <c r="AC261" i="54827"/>
  <c r="AD261" i="54827"/>
  <c r="AE261" i="54827"/>
  <c r="AF261" i="54827"/>
  <c r="AG261" i="54827"/>
  <c r="AH261" i="54827"/>
  <c r="AI261" i="54827"/>
  <c r="AJ261" i="54827"/>
  <c r="AK261" i="54827"/>
  <c r="E262" i="54827"/>
  <c r="F262" i="54827"/>
  <c r="G262" i="54827"/>
  <c r="H262" i="54827"/>
  <c r="I262" i="54827"/>
  <c r="J262" i="54827"/>
  <c r="K262" i="54827"/>
  <c r="L262" i="54827"/>
  <c r="M262" i="54827"/>
  <c r="N262" i="54827"/>
  <c r="O262" i="54827"/>
  <c r="P262" i="54827"/>
  <c r="Q262" i="54827"/>
  <c r="R262" i="54827"/>
  <c r="S262" i="54827"/>
  <c r="T262" i="54827"/>
  <c r="U262" i="54827"/>
  <c r="V262" i="54827"/>
  <c r="W262" i="54827"/>
  <c r="X262" i="54827"/>
  <c r="Y262" i="54827"/>
  <c r="Z262" i="54827"/>
  <c r="AA262" i="54827"/>
  <c r="AB262" i="54827"/>
  <c r="AC262" i="54827"/>
  <c r="AD262" i="54827"/>
  <c r="AE262" i="54827"/>
  <c r="AF262" i="54827"/>
  <c r="AG262" i="54827"/>
  <c r="AH262" i="54827"/>
  <c r="AI262" i="54827"/>
  <c r="AJ262" i="54827"/>
  <c r="AK262" i="54827"/>
  <c r="E263" i="54827"/>
  <c r="F263" i="54827"/>
  <c r="G263" i="54827"/>
  <c r="H263" i="54827"/>
  <c r="I263" i="54827"/>
  <c r="J263" i="54827"/>
  <c r="K263" i="54827"/>
  <c r="L263" i="54827"/>
  <c r="M263" i="54827"/>
  <c r="N263" i="54827"/>
  <c r="O263" i="54827"/>
  <c r="P263" i="54827"/>
  <c r="Q263" i="54827"/>
  <c r="R263" i="54827"/>
  <c r="S263" i="54827"/>
  <c r="T263" i="54827"/>
  <c r="U263" i="54827"/>
  <c r="V263" i="54827"/>
  <c r="W263" i="54827"/>
  <c r="X263" i="54827"/>
  <c r="Y263" i="54827"/>
  <c r="Z263" i="54827"/>
  <c r="AA263" i="54827"/>
  <c r="AB263" i="54827"/>
  <c r="AC263" i="54827"/>
  <c r="AD263" i="54827"/>
  <c r="AE263" i="54827"/>
  <c r="AF263" i="54827"/>
  <c r="AG263" i="54827"/>
  <c r="AH263" i="54827"/>
  <c r="AI263" i="54827"/>
  <c r="AJ263" i="54827"/>
  <c r="AK263" i="54827"/>
  <c r="E264" i="54827"/>
  <c r="F264" i="54827"/>
  <c r="G264" i="54827"/>
  <c r="H264" i="54827"/>
  <c r="I264" i="54827"/>
  <c r="J264" i="54827"/>
  <c r="K264" i="54827"/>
  <c r="L264" i="54827"/>
  <c r="M264" i="54827"/>
  <c r="N264" i="54827"/>
  <c r="O264" i="54827"/>
  <c r="P264" i="54827"/>
  <c r="Q264" i="54827"/>
  <c r="R264" i="54827"/>
  <c r="S264" i="54827"/>
  <c r="T264" i="54827"/>
  <c r="U264" i="54827"/>
  <c r="V264" i="54827"/>
  <c r="W264" i="54827"/>
  <c r="X264" i="54827"/>
  <c r="Y264" i="54827"/>
  <c r="Z264" i="54827"/>
  <c r="AA264" i="54827"/>
  <c r="AB264" i="54827"/>
  <c r="AC264" i="54827"/>
  <c r="AD264" i="54827"/>
  <c r="AE264" i="54827"/>
  <c r="AF264" i="54827"/>
  <c r="AG264" i="54827"/>
  <c r="AH264" i="54827"/>
  <c r="AI264" i="54827"/>
  <c r="AJ264" i="54827"/>
  <c r="AK264" i="54827"/>
  <c r="E265" i="54827"/>
  <c r="F265" i="54827"/>
  <c r="G265" i="54827"/>
  <c r="H265" i="54827"/>
  <c r="I265" i="54827"/>
  <c r="J265" i="54827"/>
  <c r="K265" i="54827"/>
  <c r="L265" i="54827"/>
  <c r="M265" i="54827"/>
  <c r="N265" i="54827"/>
  <c r="O265" i="54827"/>
  <c r="P265" i="54827"/>
  <c r="Q265" i="54827"/>
  <c r="R265" i="54827"/>
  <c r="S265" i="54827"/>
  <c r="T265" i="54827"/>
  <c r="U265" i="54827"/>
  <c r="V265" i="54827"/>
  <c r="W265" i="54827"/>
  <c r="X265" i="54827"/>
  <c r="Y265" i="54827"/>
  <c r="Z265" i="54827"/>
  <c r="AA265" i="54827"/>
  <c r="AB265" i="54827"/>
  <c r="AC265" i="54827"/>
  <c r="AD265" i="54827"/>
  <c r="AE265" i="54827"/>
  <c r="AF265" i="54827"/>
  <c r="AG265" i="54827"/>
  <c r="AH265" i="54827"/>
  <c r="AI265" i="54827"/>
  <c r="AJ265" i="54827"/>
  <c r="AK265" i="54827"/>
  <c r="E266" i="54827"/>
  <c r="F266" i="54827"/>
  <c r="G266" i="54827"/>
  <c r="H266" i="54827"/>
  <c r="I266" i="54827"/>
  <c r="J266" i="54827"/>
  <c r="K266" i="54827"/>
  <c r="L266" i="54827"/>
  <c r="M266" i="54827"/>
  <c r="N266" i="54827"/>
  <c r="O266" i="54827"/>
  <c r="P266" i="54827"/>
  <c r="Q266" i="54827"/>
  <c r="R266" i="54827"/>
  <c r="S266" i="54827"/>
  <c r="T266" i="54827"/>
  <c r="U266" i="54827"/>
  <c r="V266" i="54827"/>
  <c r="W266" i="54827"/>
  <c r="X266" i="54827"/>
  <c r="Y266" i="54827"/>
  <c r="Z266" i="54827"/>
  <c r="AA266" i="54827"/>
  <c r="AB266" i="54827"/>
  <c r="AC266" i="54827"/>
  <c r="AD266" i="54827"/>
  <c r="AE266" i="54827"/>
  <c r="AF266" i="54827"/>
  <c r="AG266" i="54827"/>
  <c r="AH266" i="54827"/>
  <c r="AI266" i="54827"/>
  <c r="AJ266" i="54827"/>
  <c r="AK266" i="54827"/>
  <c r="E267" i="54827"/>
  <c r="F267" i="54827"/>
  <c r="G267" i="54827"/>
  <c r="H267" i="54827"/>
  <c r="I267" i="54827"/>
  <c r="J267" i="54827"/>
  <c r="K267" i="54827"/>
  <c r="L267" i="54827"/>
  <c r="M267" i="54827"/>
  <c r="N267" i="54827"/>
  <c r="O267" i="54827"/>
  <c r="P267" i="54827"/>
  <c r="Q267" i="54827"/>
  <c r="R267" i="54827"/>
  <c r="S267" i="54827"/>
  <c r="T267" i="54827"/>
  <c r="U267" i="54827"/>
  <c r="V267" i="54827"/>
  <c r="W267" i="54827"/>
  <c r="X267" i="54827"/>
  <c r="Y267" i="54827"/>
  <c r="Z267" i="54827"/>
  <c r="AA267" i="54827"/>
  <c r="AB267" i="54827"/>
  <c r="AC267" i="54827"/>
  <c r="AD267" i="54827"/>
  <c r="AE267" i="54827"/>
  <c r="AF267" i="54827"/>
  <c r="AG267" i="54827"/>
  <c r="AH267" i="54827"/>
  <c r="AI267" i="54827"/>
  <c r="AJ267" i="54827"/>
  <c r="AK267" i="54827"/>
  <c r="E268" i="54827"/>
  <c r="F268" i="54827"/>
  <c r="G268" i="54827"/>
  <c r="H268" i="54827"/>
  <c r="I268" i="54827"/>
  <c r="J268" i="54827"/>
  <c r="K268" i="54827"/>
  <c r="L268" i="54827"/>
  <c r="M268" i="54827"/>
  <c r="N268" i="54827"/>
  <c r="O268" i="54827"/>
  <c r="P268" i="54827"/>
  <c r="Q268" i="54827"/>
  <c r="R268" i="54827"/>
  <c r="S268" i="54827"/>
  <c r="T268" i="54827"/>
  <c r="U268" i="54827"/>
  <c r="V268" i="54827"/>
  <c r="W268" i="54827"/>
  <c r="X268" i="54827"/>
  <c r="Y268" i="54827"/>
  <c r="Z268" i="54827"/>
  <c r="AA268" i="54827"/>
  <c r="AB268" i="54827"/>
  <c r="AC268" i="54827"/>
  <c r="AD268" i="54827"/>
  <c r="AE268" i="54827"/>
  <c r="AF268" i="54827"/>
  <c r="AG268" i="54827"/>
  <c r="AH268" i="54827"/>
  <c r="AI268" i="54827"/>
  <c r="AJ268" i="54827"/>
  <c r="AK268" i="54827"/>
  <c r="E269" i="54827"/>
  <c r="F269" i="54827"/>
  <c r="G269" i="54827"/>
  <c r="H269" i="54827"/>
  <c r="I269" i="54827"/>
  <c r="J269" i="54827"/>
  <c r="K269" i="54827"/>
  <c r="L269" i="54827"/>
  <c r="M269" i="54827"/>
  <c r="N269" i="54827"/>
  <c r="O269" i="54827"/>
  <c r="P269" i="54827"/>
  <c r="Q269" i="54827"/>
  <c r="R269" i="54827"/>
  <c r="S269" i="54827"/>
  <c r="T269" i="54827"/>
  <c r="U269" i="54827"/>
  <c r="V269" i="54827"/>
  <c r="W269" i="54827"/>
  <c r="X269" i="54827"/>
  <c r="Y269" i="54827"/>
  <c r="Z269" i="54827"/>
  <c r="AA269" i="54827"/>
  <c r="AB269" i="54827"/>
  <c r="AC269" i="54827"/>
  <c r="AD269" i="54827"/>
  <c r="AE269" i="54827"/>
  <c r="AF269" i="54827"/>
  <c r="AG269" i="54827"/>
  <c r="AH269" i="54827"/>
  <c r="AI269" i="54827"/>
  <c r="AJ269" i="54827"/>
  <c r="AK269" i="54827"/>
  <c r="E270" i="54827"/>
  <c r="F270" i="54827"/>
  <c r="G270" i="54827"/>
  <c r="H270" i="54827"/>
  <c r="I270" i="54827"/>
  <c r="J270" i="54827"/>
  <c r="K270" i="54827"/>
  <c r="L270" i="54827"/>
  <c r="M270" i="54827"/>
  <c r="N270" i="54827"/>
  <c r="O270" i="54827"/>
  <c r="P270" i="54827"/>
  <c r="Q270" i="54827"/>
  <c r="R270" i="54827"/>
  <c r="S270" i="54827"/>
  <c r="T270" i="54827"/>
  <c r="U270" i="54827"/>
  <c r="V270" i="54827"/>
  <c r="W270" i="54827"/>
  <c r="X270" i="54827"/>
  <c r="Y270" i="54827"/>
  <c r="Z270" i="54827"/>
  <c r="AA270" i="54827"/>
  <c r="AB270" i="54827"/>
  <c r="AC270" i="54827"/>
  <c r="AD270" i="54827"/>
  <c r="AE270" i="54827"/>
  <c r="AF270" i="54827"/>
  <c r="AG270" i="54827"/>
  <c r="AH270" i="54827"/>
  <c r="AI270" i="54827"/>
  <c r="AJ270" i="54827"/>
  <c r="AK270" i="54827"/>
  <c r="E271" i="54827"/>
  <c r="F271" i="54827"/>
  <c r="G271" i="54827"/>
  <c r="H271" i="54827"/>
  <c r="I271" i="54827"/>
  <c r="J271" i="54827"/>
  <c r="K271" i="54827"/>
  <c r="L271" i="54827"/>
  <c r="M271" i="54827"/>
  <c r="N271" i="54827"/>
  <c r="O271" i="54827"/>
  <c r="P271" i="54827"/>
  <c r="Q271" i="54827"/>
  <c r="R271" i="54827"/>
  <c r="S271" i="54827"/>
  <c r="T271" i="54827"/>
  <c r="U271" i="54827"/>
  <c r="V271" i="54827"/>
  <c r="W271" i="54827"/>
  <c r="X271" i="54827"/>
  <c r="Y271" i="54827"/>
  <c r="Z271" i="54827"/>
  <c r="AA271" i="54827"/>
  <c r="AB271" i="54827"/>
  <c r="AC271" i="54827"/>
  <c r="AD271" i="54827"/>
  <c r="AE271" i="54827"/>
  <c r="AF271" i="54827"/>
  <c r="AG271" i="54827"/>
  <c r="AH271" i="54827"/>
  <c r="AI271" i="54827"/>
  <c r="AJ271" i="54827"/>
  <c r="AK271" i="54827"/>
  <c r="E272" i="54827"/>
  <c r="F272" i="54827"/>
  <c r="G272" i="54827"/>
  <c r="H272" i="54827"/>
  <c r="I272" i="54827"/>
  <c r="J272" i="54827"/>
  <c r="K272" i="54827"/>
  <c r="L272" i="54827"/>
  <c r="M272" i="54827"/>
  <c r="N272" i="54827"/>
  <c r="O272" i="54827"/>
  <c r="P272" i="54827"/>
  <c r="Q272" i="54827"/>
  <c r="R272" i="54827"/>
  <c r="S272" i="54827"/>
  <c r="T272" i="54827"/>
  <c r="U272" i="54827"/>
  <c r="V272" i="54827"/>
  <c r="W272" i="54827"/>
  <c r="X272" i="54827"/>
  <c r="Y272" i="54827"/>
  <c r="Z272" i="54827"/>
  <c r="AA272" i="54827"/>
  <c r="AB272" i="54827"/>
  <c r="AC272" i="54827"/>
  <c r="AD272" i="54827"/>
  <c r="AE272" i="54827"/>
  <c r="AF272" i="54827"/>
  <c r="AG272" i="54827"/>
  <c r="AH272" i="54827"/>
  <c r="AI272" i="54827"/>
  <c r="AJ272" i="54827"/>
  <c r="AK272" i="54827"/>
  <c r="E273" i="54827"/>
  <c r="F273" i="54827"/>
  <c r="G273" i="54827"/>
  <c r="H273" i="54827"/>
  <c r="I273" i="54827"/>
  <c r="J273" i="54827"/>
  <c r="K273" i="54827"/>
  <c r="L273" i="54827"/>
  <c r="M273" i="54827"/>
  <c r="N273" i="54827"/>
  <c r="O273" i="54827"/>
  <c r="P273" i="54827"/>
  <c r="Q273" i="54827"/>
  <c r="R273" i="54827"/>
  <c r="S273" i="54827"/>
  <c r="T273" i="54827"/>
  <c r="U273" i="54827"/>
  <c r="V273" i="54827"/>
  <c r="W273" i="54827"/>
  <c r="X273" i="54827"/>
  <c r="Y273" i="54827"/>
  <c r="Z273" i="54827"/>
  <c r="AA273" i="54827"/>
  <c r="AB273" i="54827"/>
  <c r="AC273" i="54827"/>
  <c r="AD273" i="54827"/>
  <c r="AE273" i="54827"/>
  <c r="AF273" i="54827"/>
  <c r="AG273" i="54827"/>
  <c r="AH273" i="54827"/>
  <c r="AI273" i="54827"/>
  <c r="AJ273" i="54827"/>
  <c r="AK273" i="54827"/>
  <c r="F122" i="54827"/>
  <c r="G122" i="54827"/>
  <c r="H122" i="54827"/>
  <c r="I122" i="54827"/>
  <c r="J122" i="54827"/>
  <c r="K122" i="54827"/>
  <c r="L122" i="54827"/>
  <c r="M122" i="54827"/>
  <c r="N122" i="54827"/>
  <c r="O122" i="54827"/>
  <c r="P122" i="54827"/>
  <c r="Q122" i="54827"/>
  <c r="R122" i="54827"/>
  <c r="S122" i="54827"/>
  <c r="T122" i="54827"/>
  <c r="U122" i="54827"/>
  <c r="V122" i="54827"/>
  <c r="W122" i="54827"/>
  <c r="X122" i="54827"/>
  <c r="Y122" i="54827"/>
  <c r="Z122" i="54827"/>
  <c r="AA122" i="54827"/>
  <c r="AB122" i="54827"/>
  <c r="AC122" i="54827"/>
  <c r="AD122" i="54827"/>
  <c r="AE122" i="54827"/>
  <c r="AF122" i="54827"/>
  <c r="AG122" i="54827"/>
  <c r="AH122" i="54827"/>
  <c r="AI122" i="54827"/>
  <c r="AJ122" i="54827"/>
  <c r="AK122" i="54827"/>
  <c r="D123" i="54827"/>
  <c r="D124" i="54827"/>
  <c r="D125" i="54827"/>
  <c r="D126" i="54827"/>
  <c r="D127" i="54827"/>
  <c r="D128" i="54827"/>
  <c r="D129" i="54827"/>
  <c r="D130" i="54827"/>
  <c r="D131" i="54827"/>
  <c r="D132" i="54827"/>
  <c r="D133" i="54827"/>
  <c r="D134" i="54827"/>
  <c r="D135" i="54827"/>
  <c r="D136" i="54827"/>
  <c r="D137" i="54827"/>
  <c r="D138" i="54827"/>
  <c r="D139" i="54827"/>
  <c r="D140" i="54827"/>
  <c r="D141" i="54827"/>
  <c r="D142" i="54827"/>
  <c r="D143" i="54827"/>
  <c r="D144" i="54827"/>
  <c r="D145" i="54827"/>
  <c r="D146" i="54827"/>
  <c r="D147" i="54827"/>
  <c r="D148" i="54827"/>
  <c r="D149" i="54827"/>
  <c r="D150" i="54827"/>
  <c r="D151" i="54827"/>
  <c r="D152" i="54827"/>
  <c r="D153" i="54827"/>
  <c r="D154" i="54827"/>
  <c r="D155" i="54827"/>
  <c r="D156" i="54827"/>
  <c r="D157" i="54827"/>
  <c r="D158" i="54827"/>
  <c r="D159" i="54827"/>
  <c r="D160" i="54827"/>
  <c r="D161" i="54827"/>
  <c r="D162" i="54827"/>
  <c r="D163" i="54827"/>
  <c r="D164" i="54827"/>
  <c r="D165" i="54827"/>
  <c r="D166" i="54827"/>
  <c r="D167" i="54827"/>
  <c r="D168" i="54827"/>
  <c r="D169" i="54827"/>
  <c r="D170" i="54827"/>
  <c r="D171" i="54827"/>
  <c r="D172" i="54827"/>
  <c r="D173" i="54827"/>
  <c r="D174" i="54827"/>
  <c r="D175" i="54827"/>
  <c r="D176" i="54827"/>
  <c r="D177" i="54827"/>
  <c r="D178" i="54827"/>
  <c r="D179" i="54827"/>
  <c r="D180" i="54827"/>
  <c r="D181" i="54827"/>
  <c r="D182" i="54827"/>
  <c r="D183" i="54827"/>
  <c r="D184" i="54827"/>
  <c r="D185" i="54827"/>
  <c r="D186" i="54827"/>
  <c r="D187" i="54827"/>
  <c r="D188" i="54827"/>
  <c r="D189" i="54827"/>
  <c r="D190" i="54827"/>
  <c r="D191" i="54827"/>
  <c r="D192" i="54827"/>
  <c r="D193" i="54827"/>
  <c r="D194" i="54827"/>
  <c r="D195" i="54827"/>
  <c r="D196" i="54827"/>
  <c r="D197" i="54827"/>
  <c r="D198" i="54827"/>
  <c r="D199" i="54827"/>
  <c r="D200" i="54827"/>
  <c r="D201" i="54827"/>
  <c r="D202" i="54827"/>
  <c r="D203" i="54827"/>
  <c r="D204" i="54827"/>
  <c r="D205" i="54827"/>
  <c r="D206" i="54827"/>
  <c r="D207" i="54827"/>
  <c r="D208" i="54827"/>
  <c r="D209" i="54827"/>
  <c r="D210" i="54827"/>
  <c r="D211" i="54827"/>
  <c r="D212" i="54827"/>
  <c r="D213" i="54827"/>
  <c r="D214" i="54827"/>
  <c r="D215" i="54827"/>
  <c r="D216" i="54827"/>
  <c r="D217" i="54827"/>
  <c r="D218" i="54827"/>
  <c r="D219" i="54827"/>
  <c r="D220" i="54827"/>
  <c r="D221" i="54827"/>
  <c r="D222" i="54827"/>
  <c r="D223" i="54827"/>
  <c r="D224" i="54827"/>
  <c r="D225" i="54827"/>
  <c r="D226" i="54827"/>
  <c r="D227" i="54827"/>
  <c r="D228" i="54827"/>
  <c r="D229" i="54827"/>
  <c r="D230" i="54827"/>
  <c r="D231" i="54827"/>
  <c r="D232" i="54827"/>
  <c r="D233" i="54827"/>
  <c r="D234" i="54827"/>
  <c r="D235" i="54827"/>
  <c r="D236" i="54827"/>
  <c r="D237" i="54827"/>
  <c r="D238" i="54827"/>
  <c r="D239" i="54827"/>
  <c r="D240" i="54827"/>
  <c r="D241" i="54827"/>
  <c r="D242" i="54827"/>
  <c r="D243" i="54827"/>
  <c r="D244" i="54827"/>
  <c r="D245" i="54827"/>
  <c r="D246" i="54827"/>
  <c r="D247" i="54827"/>
  <c r="D248" i="54827"/>
  <c r="D249" i="54827"/>
  <c r="D250" i="54827"/>
  <c r="D251" i="54827"/>
  <c r="D252" i="54827"/>
  <c r="D253" i="54827"/>
  <c r="D254" i="54827"/>
  <c r="D255" i="54827"/>
  <c r="D256" i="54827"/>
  <c r="D257" i="54827"/>
  <c r="D258" i="54827"/>
  <c r="D259" i="54827"/>
  <c r="D260" i="54827"/>
  <c r="D261" i="54827"/>
  <c r="D262" i="54827"/>
  <c r="D263" i="54827"/>
  <c r="D264" i="54827"/>
  <c r="D265" i="54827"/>
  <c r="D266" i="54827"/>
  <c r="D267" i="54827"/>
  <c r="D268" i="54827"/>
  <c r="D269" i="54827"/>
  <c r="D270" i="54827"/>
  <c r="D271" i="54827"/>
  <c r="D272" i="54827"/>
  <c r="D273" i="54827"/>
  <c r="D274" i="54827"/>
  <c r="D279" i="54827"/>
  <c r="AO279" i="54827" l="1"/>
  <c r="AO232" i="54827"/>
  <c r="AO200" i="54827"/>
  <c r="AO152" i="54827"/>
  <c r="AO268" i="54827"/>
  <c r="AO260" i="54827"/>
  <c r="AO252" i="54827"/>
  <c r="AO244" i="54827"/>
  <c r="AO236" i="54827"/>
  <c r="AO228" i="54827"/>
  <c r="AO220" i="54827"/>
  <c r="AO212" i="54827"/>
  <c r="AO204" i="54827"/>
  <c r="AO196" i="54827"/>
  <c r="AO188" i="54827"/>
  <c r="AO180" i="54827"/>
  <c r="AO172" i="54827"/>
  <c r="AO164" i="54827"/>
  <c r="AO156" i="54827"/>
  <c r="AO148" i="54827"/>
  <c r="AO140" i="54827"/>
  <c r="AO132" i="54827"/>
  <c r="AO124" i="54827"/>
  <c r="AO274" i="54827"/>
  <c r="AO234" i="54827"/>
  <c r="AO226" i="54827"/>
  <c r="AO218" i="54827"/>
  <c r="AO210" i="54827"/>
  <c r="AO202" i="54827"/>
  <c r="AO194" i="54827"/>
  <c r="AO186" i="54827"/>
  <c r="AO178" i="54827"/>
  <c r="AO170" i="54827"/>
  <c r="AO162" i="54827"/>
  <c r="AO154" i="54827"/>
  <c r="AO146" i="54827"/>
  <c r="AO138" i="54827"/>
  <c r="AO130" i="54827"/>
  <c r="AO273" i="54827"/>
  <c r="AO265" i="54827"/>
  <c r="AO257" i="54827"/>
  <c r="AO249" i="54827"/>
  <c r="AO241" i="54827"/>
  <c r="AO233" i="54827"/>
  <c r="AO225" i="54827"/>
  <c r="AO217" i="54827"/>
  <c r="AO209" i="54827"/>
  <c r="AO201" i="54827"/>
  <c r="AO193" i="54827"/>
  <c r="AO185" i="54827"/>
  <c r="AO177" i="54827"/>
  <c r="AO169" i="54827"/>
  <c r="AO161" i="54827"/>
  <c r="AO153" i="54827"/>
  <c r="AO145" i="54827"/>
  <c r="AO137" i="54827"/>
  <c r="AO129" i="54827"/>
  <c r="AO208" i="54827"/>
  <c r="AO176" i="54827"/>
  <c r="AO144" i="54827"/>
  <c r="AO231" i="54827"/>
  <c r="AO223" i="54827"/>
  <c r="AO215" i="54827"/>
  <c r="AO207" i="54827"/>
  <c r="AO199" i="54827"/>
  <c r="AO191" i="54827"/>
  <c r="AO183" i="54827"/>
  <c r="AO175" i="54827"/>
  <c r="AO167" i="54827"/>
  <c r="AO159" i="54827"/>
  <c r="AO151" i="54827"/>
  <c r="AO143" i="54827"/>
  <c r="AO135" i="54827"/>
  <c r="AO127" i="54827"/>
  <c r="AO224" i="54827"/>
  <c r="AO192" i="54827"/>
  <c r="AO168" i="54827"/>
  <c r="AO128" i="54827"/>
  <c r="AO238" i="54827"/>
  <c r="AO230" i="54827"/>
  <c r="AO222" i="54827"/>
  <c r="AO214" i="54827"/>
  <c r="AO206" i="54827"/>
  <c r="AO198" i="54827"/>
  <c r="AO190" i="54827"/>
  <c r="AO182" i="54827"/>
  <c r="AO174" i="54827"/>
  <c r="AO166" i="54827"/>
  <c r="AO158" i="54827"/>
  <c r="AO150" i="54827"/>
  <c r="AO142" i="54827"/>
  <c r="AO134" i="54827"/>
  <c r="AO126" i="54827"/>
  <c r="AO216" i="54827"/>
  <c r="AO184" i="54827"/>
  <c r="AO160" i="54827"/>
  <c r="AO136" i="54827"/>
  <c r="AO237" i="54827"/>
  <c r="AO229" i="54827"/>
  <c r="AO221" i="54827"/>
  <c r="AO213" i="54827"/>
  <c r="AO205" i="54827"/>
  <c r="AO197" i="54827"/>
  <c r="AO189" i="54827"/>
  <c r="AO181" i="54827"/>
  <c r="AO173" i="54827"/>
  <c r="AO165" i="54827"/>
  <c r="AO157" i="54827"/>
  <c r="AO149" i="54827"/>
  <c r="AO141" i="54827"/>
  <c r="AO133" i="54827"/>
  <c r="AO125" i="54827"/>
  <c r="AO267" i="54827"/>
  <c r="AO243" i="54827"/>
  <c r="AO235" i="54827"/>
  <c r="AO227" i="54827"/>
  <c r="AO219" i="54827"/>
  <c r="AO211" i="54827"/>
  <c r="AO203" i="54827"/>
  <c r="AO195" i="54827"/>
  <c r="AO187" i="54827"/>
  <c r="AO179" i="54827"/>
  <c r="AO171" i="54827"/>
  <c r="AO163" i="54827"/>
  <c r="AO155" i="54827"/>
  <c r="AO147" i="54827"/>
  <c r="AO139" i="54827"/>
  <c r="AO131" i="54827"/>
  <c r="AO123" i="54827"/>
  <c r="AO275" i="54827"/>
  <c r="AO360" i="54827"/>
  <c r="AO352" i="54827"/>
  <c r="AO344" i="54827"/>
  <c r="AO336" i="54827"/>
  <c r="AO328" i="54827"/>
  <c r="AO320" i="54827"/>
  <c r="AO312" i="54827"/>
  <c r="AO304" i="54827"/>
  <c r="AO296" i="54827"/>
  <c r="AO288" i="54827"/>
  <c r="AO280" i="54827"/>
  <c r="AO251" i="54827"/>
  <c r="AO359" i="54827"/>
  <c r="AO351" i="54827"/>
  <c r="AO343" i="54827"/>
  <c r="AO335" i="54827"/>
  <c r="AO327" i="54827"/>
  <c r="AO319" i="54827"/>
  <c r="AO311" i="54827"/>
  <c r="AO303" i="54827"/>
  <c r="AO295" i="54827"/>
  <c r="AO287" i="54827"/>
  <c r="AO259" i="54827"/>
  <c r="AO266" i="54827"/>
  <c r="AO258" i="54827"/>
  <c r="AO250" i="54827"/>
  <c r="AO242" i="54827"/>
  <c r="AO278" i="54827"/>
  <c r="AO366" i="54827"/>
  <c r="AO363" i="54827"/>
  <c r="AO358" i="54827"/>
  <c r="AO355" i="54827"/>
  <c r="AO350" i="54827"/>
  <c r="AO347" i="54827"/>
  <c r="AO342" i="54827"/>
  <c r="AO339" i="54827"/>
  <c r="AO334" i="54827"/>
  <c r="AO331" i="54827"/>
  <c r="AO326" i="54827"/>
  <c r="AO323" i="54827"/>
  <c r="AO318" i="54827"/>
  <c r="AO315" i="54827"/>
  <c r="AO310" i="54827"/>
  <c r="AO307" i="54827"/>
  <c r="AO302" i="54827"/>
  <c r="AO299" i="54827"/>
  <c r="AO294" i="54827"/>
  <c r="AO291" i="54827"/>
  <c r="AO286" i="54827"/>
  <c r="AO283" i="54827"/>
  <c r="AO365" i="54827"/>
  <c r="AO357" i="54827"/>
  <c r="AO349" i="54827"/>
  <c r="AO341" i="54827"/>
  <c r="AO333" i="54827"/>
  <c r="AO325" i="54827"/>
  <c r="AO317" i="54827"/>
  <c r="AO309" i="54827"/>
  <c r="AO301" i="54827"/>
  <c r="AO293" i="54827"/>
  <c r="AO285" i="54827"/>
  <c r="AO264" i="54827"/>
  <c r="AO248" i="54827"/>
  <c r="AO240" i="54827"/>
  <c r="AO364" i="54827"/>
  <c r="AO356" i="54827"/>
  <c r="AO348" i="54827"/>
  <c r="AO340" i="54827"/>
  <c r="AO332" i="54827"/>
  <c r="AO324" i="54827"/>
  <c r="AO316" i="54827"/>
  <c r="AO308" i="54827"/>
  <c r="AO300" i="54827"/>
  <c r="AO292" i="54827"/>
  <c r="AO284" i="54827"/>
  <c r="AO272" i="54827"/>
  <c r="AO256" i="54827"/>
  <c r="AO271" i="54827"/>
  <c r="AO263" i="54827"/>
  <c r="AO255" i="54827"/>
  <c r="AO247" i="54827"/>
  <c r="AO239" i="54827"/>
  <c r="AO277" i="54827"/>
  <c r="AO270" i="54827"/>
  <c r="AO254" i="54827"/>
  <c r="AO246" i="54827"/>
  <c r="AO362" i="54827"/>
  <c r="AO354" i="54827"/>
  <c r="AO346" i="54827"/>
  <c r="AO338" i="54827"/>
  <c r="AO330" i="54827"/>
  <c r="AO322" i="54827"/>
  <c r="AO314" i="54827"/>
  <c r="AO306" i="54827"/>
  <c r="AO298" i="54827"/>
  <c r="AO290" i="54827"/>
  <c r="AO282" i="54827"/>
  <c r="AO262" i="54827"/>
  <c r="AO269" i="54827"/>
  <c r="AO261" i="54827"/>
  <c r="AO253" i="54827"/>
  <c r="AO245" i="54827"/>
  <c r="AO276" i="54827"/>
  <c r="AO361" i="54827"/>
  <c r="AO353" i="54827"/>
  <c r="AO345" i="54827"/>
  <c r="AO337" i="54827"/>
  <c r="AO329" i="54827"/>
  <c r="AO321" i="54827"/>
  <c r="AO313" i="54827"/>
  <c r="AO305" i="54827"/>
  <c r="AO297" i="54827"/>
  <c r="AO289" i="54827"/>
  <c r="AO281" i="54827"/>
  <c r="E122" i="54827"/>
  <c r="D122" i="54827"/>
  <c r="D3" i="54827"/>
  <c r="E3" i="54827"/>
  <c r="F3" i="54827"/>
  <c r="G3" i="54827"/>
  <c r="H3" i="54827"/>
  <c r="I3" i="54827"/>
  <c r="J3" i="54827"/>
  <c r="K3" i="54827"/>
  <c r="L3" i="54827"/>
  <c r="M3" i="54827"/>
  <c r="N3" i="54827"/>
  <c r="O3" i="54827"/>
  <c r="P3" i="54827"/>
  <c r="Q3" i="54827"/>
  <c r="R3" i="54827"/>
  <c r="S3" i="54827"/>
  <c r="T3" i="54827"/>
  <c r="U3" i="54827"/>
  <c r="V3" i="54827"/>
  <c r="W3" i="54827"/>
  <c r="X3" i="54827"/>
  <c r="Y3" i="54827"/>
  <c r="Z3" i="54827"/>
  <c r="AA3" i="54827"/>
  <c r="AB3" i="54827"/>
  <c r="AC3" i="54827"/>
  <c r="AD3" i="54827"/>
  <c r="AE3" i="54827"/>
  <c r="AF3" i="54827"/>
  <c r="AG3" i="54827"/>
  <c r="AH3" i="54827"/>
  <c r="AI3" i="54827"/>
  <c r="AJ3" i="54827"/>
  <c r="AK3" i="54827"/>
  <c r="D4" i="54827"/>
  <c r="E4" i="54827"/>
  <c r="F4" i="54827"/>
  <c r="G4" i="54827"/>
  <c r="H4" i="54827"/>
  <c r="I4" i="54827"/>
  <c r="J4" i="54827"/>
  <c r="K4" i="54827"/>
  <c r="L4" i="54827"/>
  <c r="M4" i="54827"/>
  <c r="N4" i="54827"/>
  <c r="O4" i="54827"/>
  <c r="P4" i="54827"/>
  <c r="Q4" i="54827"/>
  <c r="R4" i="54827"/>
  <c r="S4" i="54827"/>
  <c r="T4" i="54827"/>
  <c r="U4" i="54827"/>
  <c r="V4" i="54827"/>
  <c r="W4" i="54827"/>
  <c r="X4" i="54827"/>
  <c r="Y4" i="54827"/>
  <c r="Z4" i="54827"/>
  <c r="AA4" i="54827"/>
  <c r="AB4" i="54827"/>
  <c r="AC4" i="54827"/>
  <c r="AD4" i="54827"/>
  <c r="AE4" i="54827"/>
  <c r="AF4" i="54827"/>
  <c r="AG4" i="54827"/>
  <c r="AH4" i="54827"/>
  <c r="AI4" i="54827"/>
  <c r="AJ4" i="54827"/>
  <c r="AK4" i="54827"/>
  <c r="D5" i="54827"/>
  <c r="E5" i="54827"/>
  <c r="F5" i="54827"/>
  <c r="G5" i="54827"/>
  <c r="H5" i="54827"/>
  <c r="I5" i="54827"/>
  <c r="J5" i="54827"/>
  <c r="K5" i="54827"/>
  <c r="L5" i="54827"/>
  <c r="M5" i="54827"/>
  <c r="N5" i="54827"/>
  <c r="O5" i="54827"/>
  <c r="P5" i="54827"/>
  <c r="Q5" i="54827"/>
  <c r="R5" i="54827"/>
  <c r="S5" i="54827"/>
  <c r="T5" i="54827"/>
  <c r="U5" i="54827"/>
  <c r="V5" i="54827"/>
  <c r="W5" i="54827"/>
  <c r="X5" i="54827"/>
  <c r="Y5" i="54827"/>
  <c r="Z5" i="54827"/>
  <c r="AA5" i="54827"/>
  <c r="AB5" i="54827"/>
  <c r="AC5" i="54827"/>
  <c r="AD5" i="54827"/>
  <c r="AE5" i="54827"/>
  <c r="AF5" i="54827"/>
  <c r="AG5" i="54827"/>
  <c r="AH5" i="54827"/>
  <c r="AI5" i="54827"/>
  <c r="AJ5" i="54827"/>
  <c r="AK5" i="54827"/>
  <c r="D6" i="54827"/>
  <c r="E6" i="54827"/>
  <c r="F6" i="54827"/>
  <c r="G6" i="54827"/>
  <c r="H6" i="54827"/>
  <c r="I6" i="54827"/>
  <c r="J6" i="54827"/>
  <c r="K6" i="54827"/>
  <c r="L6" i="54827"/>
  <c r="M6" i="54827"/>
  <c r="N6" i="54827"/>
  <c r="O6" i="54827"/>
  <c r="P6" i="54827"/>
  <c r="Q6" i="54827"/>
  <c r="R6" i="54827"/>
  <c r="S6" i="54827"/>
  <c r="T6" i="54827"/>
  <c r="U6" i="54827"/>
  <c r="V6" i="54827"/>
  <c r="W6" i="54827"/>
  <c r="X6" i="54827"/>
  <c r="Y6" i="54827"/>
  <c r="Z6" i="54827"/>
  <c r="AA6" i="54827"/>
  <c r="AB6" i="54827"/>
  <c r="AC6" i="54827"/>
  <c r="AD6" i="54827"/>
  <c r="AE6" i="54827"/>
  <c r="AF6" i="54827"/>
  <c r="AG6" i="54827"/>
  <c r="AH6" i="54827"/>
  <c r="AI6" i="54827"/>
  <c r="AJ6" i="54827"/>
  <c r="AK6" i="54827"/>
  <c r="D7" i="54827"/>
  <c r="E7" i="54827"/>
  <c r="F7" i="54827"/>
  <c r="G7" i="54827"/>
  <c r="H7" i="54827"/>
  <c r="I7" i="54827"/>
  <c r="J7" i="54827"/>
  <c r="K7" i="54827"/>
  <c r="L7" i="54827"/>
  <c r="M7" i="54827"/>
  <c r="N7" i="54827"/>
  <c r="O7" i="54827"/>
  <c r="P7" i="54827"/>
  <c r="Q7" i="54827"/>
  <c r="R7" i="54827"/>
  <c r="S7" i="54827"/>
  <c r="T7" i="54827"/>
  <c r="U7" i="54827"/>
  <c r="V7" i="54827"/>
  <c r="W7" i="54827"/>
  <c r="X7" i="54827"/>
  <c r="Y7" i="54827"/>
  <c r="Z7" i="54827"/>
  <c r="AA7" i="54827"/>
  <c r="AB7" i="54827"/>
  <c r="AC7" i="54827"/>
  <c r="AD7" i="54827"/>
  <c r="AE7" i="54827"/>
  <c r="AF7" i="54827"/>
  <c r="AG7" i="54827"/>
  <c r="AH7" i="54827"/>
  <c r="AI7" i="54827"/>
  <c r="AJ7" i="54827"/>
  <c r="AK7" i="54827"/>
  <c r="D8" i="54827"/>
  <c r="E8" i="54827"/>
  <c r="F8" i="54827"/>
  <c r="G8" i="54827"/>
  <c r="H8" i="54827"/>
  <c r="I8" i="54827"/>
  <c r="J8" i="54827"/>
  <c r="K8" i="54827"/>
  <c r="L8" i="54827"/>
  <c r="M8" i="54827"/>
  <c r="N8" i="54827"/>
  <c r="O8" i="54827"/>
  <c r="P8" i="54827"/>
  <c r="Q8" i="54827"/>
  <c r="R8" i="54827"/>
  <c r="S8" i="54827"/>
  <c r="T8" i="54827"/>
  <c r="U8" i="54827"/>
  <c r="V8" i="54827"/>
  <c r="W8" i="54827"/>
  <c r="X8" i="54827"/>
  <c r="Y8" i="54827"/>
  <c r="Z8" i="54827"/>
  <c r="AA8" i="54827"/>
  <c r="AB8" i="54827"/>
  <c r="AC8" i="54827"/>
  <c r="AD8" i="54827"/>
  <c r="AE8" i="54827"/>
  <c r="AF8" i="54827"/>
  <c r="AG8" i="54827"/>
  <c r="AH8" i="54827"/>
  <c r="AI8" i="54827"/>
  <c r="AJ8" i="54827"/>
  <c r="AK8" i="54827"/>
  <c r="D9" i="54827"/>
  <c r="E9" i="54827"/>
  <c r="F9" i="54827"/>
  <c r="G9" i="54827"/>
  <c r="H9" i="54827"/>
  <c r="I9" i="54827"/>
  <c r="J9" i="54827"/>
  <c r="K9" i="54827"/>
  <c r="L9" i="54827"/>
  <c r="M9" i="54827"/>
  <c r="N9" i="54827"/>
  <c r="O9" i="54827"/>
  <c r="P9" i="54827"/>
  <c r="Q9" i="54827"/>
  <c r="R9" i="54827"/>
  <c r="S9" i="54827"/>
  <c r="T9" i="54827"/>
  <c r="U9" i="54827"/>
  <c r="V9" i="54827"/>
  <c r="W9" i="54827"/>
  <c r="X9" i="54827"/>
  <c r="Y9" i="54827"/>
  <c r="Z9" i="54827"/>
  <c r="AA9" i="54827"/>
  <c r="AB9" i="54827"/>
  <c r="AC9" i="54827"/>
  <c r="AD9" i="54827"/>
  <c r="AE9" i="54827"/>
  <c r="AF9" i="54827"/>
  <c r="AG9" i="54827"/>
  <c r="AH9" i="54827"/>
  <c r="AI9" i="54827"/>
  <c r="AJ9" i="54827"/>
  <c r="AK9" i="54827"/>
  <c r="D10" i="54827"/>
  <c r="E10" i="54827"/>
  <c r="F10" i="54827"/>
  <c r="G10" i="54827"/>
  <c r="H10" i="54827"/>
  <c r="I10" i="54827"/>
  <c r="J10" i="54827"/>
  <c r="K10" i="54827"/>
  <c r="L10" i="54827"/>
  <c r="M10" i="54827"/>
  <c r="N10" i="54827"/>
  <c r="O10" i="54827"/>
  <c r="P10" i="54827"/>
  <c r="Q10" i="54827"/>
  <c r="R10" i="54827"/>
  <c r="S10" i="54827"/>
  <c r="T10" i="54827"/>
  <c r="U10" i="54827"/>
  <c r="V10" i="54827"/>
  <c r="W10" i="54827"/>
  <c r="X10" i="54827"/>
  <c r="Y10" i="54827"/>
  <c r="Z10" i="54827"/>
  <c r="AA10" i="54827"/>
  <c r="AB10" i="54827"/>
  <c r="AC10" i="54827"/>
  <c r="AD10" i="54827"/>
  <c r="AE10" i="54827"/>
  <c r="AF10" i="54827"/>
  <c r="AG10" i="54827"/>
  <c r="AH10" i="54827"/>
  <c r="AI10" i="54827"/>
  <c r="AJ10" i="54827"/>
  <c r="AK10" i="54827"/>
  <c r="D11" i="54827"/>
  <c r="E11" i="54827"/>
  <c r="F11" i="54827"/>
  <c r="G11" i="54827"/>
  <c r="H11" i="54827"/>
  <c r="I11" i="54827"/>
  <c r="J11" i="54827"/>
  <c r="K11" i="54827"/>
  <c r="L11" i="54827"/>
  <c r="M11" i="54827"/>
  <c r="N11" i="54827"/>
  <c r="O11" i="54827"/>
  <c r="P11" i="54827"/>
  <c r="Q11" i="54827"/>
  <c r="R11" i="54827"/>
  <c r="S11" i="54827"/>
  <c r="T11" i="54827"/>
  <c r="U11" i="54827"/>
  <c r="V11" i="54827"/>
  <c r="W11" i="54827"/>
  <c r="X11" i="54827"/>
  <c r="Y11" i="54827"/>
  <c r="Z11" i="54827"/>
  <c r="AA11" i="54827"/>
  <c r="AB11" i="54827"/>
  <c r="AC11" i="54827"/>
  <c r="AD11" i="54827"/>
  <c r="AE11" i="54827"/>
  <c r="AF11" i="54827"/>
  <c r="AG11" i="54827"/>
  <c r="AH11" i="54827"/>
  <c r="AI11" i="54827"/>
  <c r="AJ11" i="54827"/>
  <c r="AK11" i="54827"/>
  <c r="D12" i="54827"/>
  <c r="E12" i="54827"/>
  <c r="F12" i="54827"/>
  <c r="G12" i="54827"/>
  <c r="H12" i="54827"/>
  <c r="I12" i="54827"/>
  <c r="J12" i="54827"/>
  <c r="K12" i="54827"/>
  <c r="L12" i="54827"/>
  <c r="M12" i="54827"/>
  <c r="N12" i="54827"/>
  <c r="O12" i="54827"/>
  <c r="P12" i="54827"/>
  <c r="Q12" i="54827"/>
  <c r="R12" i="54827"/>
  <c r="S12" i="54827"/>
  <c r="T12" i="54827"/>
  <c r="U12" i="54827"/>
  <c r="V12" i="54827"/>
  <c r="W12" i="54827"/>
  <c r="X12" i="54827"/>
  <c r="Y12" i="54827"/>
  <c r="Z12" i="54827"/>
  <c r="AA12" i="54827"/>
  <c r="AB12" i="54827"/>
  <c r="AC12" i="54827"/>
  <c r="AD12" i="54827"/>
  <c r="AE12" i="54827"/>
  <c r="AF12" i="54827"/>
  <c r="AG12" i="54827"/>
  <c r="AH12" i="54827"/>
  <c r="AI12" i="54827"/>
  <c r="AJ12" i="54827"/>
  <c r="AK12" i="54827"/>
  <c r="D13" i="54827"/>
  <c r="E13" i="54827"/>
  <c r="F13" i="54827"/>
  <c r="G13" i="54827"/>
  <c r="H13" i="54827"/>
  <c r="I13" i="54827"/>
  <c r="J13" i="54827"/>
  <c r="K13" i="54827"/>
  <c r="L13" i="54827"/>
  <c r="M13" i="54827"/>
  <c r="N13" i="54827"/>
  <c r="O13" i="54827"/>
  <c r="P13" i="54827"/>
  <c r="Q13" i="54827"/>
  <c r="R13" i="54827"/>
  <c r="S13" i="54827"/>
  <c r="T13" i="54827"/>
  <c r="U13" i="54827"/>
  <c r="V13" i="54827"/>
  <c r="W13" i="54827"/>
  <c r="X13" i="54827"/>
  <c r="Y13" i="54827"/>
  <c r="Z13" i="54827"/>
  <c r="AA13" i="54827"/>
  <c r="AB13" i="54827"/>
  <c r="AC13" i="54827"/>
  <c r="AD13" i="54827"/>
  <c r="AE13" i="54827"/>
  <c r="AF13" i="54827"/>
  <c r="AG13" i="54827"/>
  <c r="AH13" i="54827"/>
  <c r="AI13" i="54827"/>
  <c r="AJ13" i="54827"/>
  <c r="AK13" i="54827"/>
  <c r="D14" i="54827"/>
  <c r="E14" i="54827"/>
  <c r="F14" i="54827"/>
  <c r="G14" i="54827"/>
  <c r="H14" i="54827"/>
  <c r="I14" i="54827"/>
  <c r="J14" i="54827"/>
  <c r="K14" i="54827"/>
  <c r="L14" i="54827"/>
  <c r="M14" i="54827"/>
  <c r="N14" i="54827"/>
  <c r="O14" i="54827"/>
  <c r="P14" i="54827"/>
  <c r="Q14" i="54827"/>
  <c r="R14" i="54827"/>
  <c r="S14" i="54827"/>
  <c r="T14" i="54827"/>
  <c r="U14" i="54827"/>
  <c r="V14" i="54827"/>
  <c r="W14" i="54827"/>
  <c r="X14" i="54827"/>
  <c r="Y14" i="54827"/>
  <c r="Z14" i="54827"/>
  <c r="AA14" i="54827"/>
  <c r="AB14" i="54827"/>
  <c r="AC14" i="54827"/>
  <c r="AD14" i="54827"/>
  <c r="AE14" i="54827"/>
  <c r="AF14" i="54827"/>
  <c r="AG14" i="54827"/>
  <c r="AH14" i="54827"/>
  <c r="AI14" i="54827"/>
  <c r="AJ14" i="54827"/>
  <c r="AK14" i="54827"/>
  <c r="D15" i="54827"/>
  <c r="E15" i="54827"/>
  <c r="F15" i="54827"/>
  <c r="G15" i="54827"/>
  <c r="H15" i="54827"/>
  <c r="I15" i="54827"/>
  <c r="J15" i="54827"/>
  <c r="K15" i="54827"/>
  <c r="L15" i="54827"/>
  <c r="M15" i="54827"/>
  <c r="N15" i="54827"/>
  <c r="O15" i="54827"/>
  <c r="P15" i="54827"/>
  <c r="Q15" i="54827"/>
  <c r="R15" i="54827"/>
  <c r="S15" i="54827"/>
  <c r="T15" i="54827"/>
  <c r="U15" i="54827"/>
  <c r="V15" i="54827"/>
  <c r="W15" i="54827"/>
  <c r="X15" i="54827"/>
  <c r="Y15" i="54827"/>
  <c r="Z15" i="54827"/>
  <c r="AA15" i="54827"/>
  <c r="AB15" i="54827"/>
  <c r="AC15" i="54827"/>
  <c r="AD15" i="54827"/>
  <c r="AE15" i="54827"/>
  <c r="AF15" i="54827"/>
  <c r="AG15" i="54827"/>
  <c r="AH15" i="54827"/>
  <c r="AI15" i="54827"/>
  <c r="AJ15" i="54827"/>
  <c r="AK15" i="54827"/>
  <c r="D16" i="54827"/>
  <c r="E16" i="54827"/>
  <c r="F16" i="54827"/>
  <c r="G16" i="54827"/>
  <c r="H16" i="54827"/>
  <c r="I16" i="54827"/>
  <c r="J16" i="54827"/>
  <c r="K16" i="54827"/>
  <c r="L16" i="54827"/>
  <c r="M16" i="54827"/>
  <c r="N16" i="54827"/>
  <c r="O16" i="54827"/>
  <c r="P16" i="54827"/>
  <c r="Q16" i="54827"/>
  <c r="R16" i="54827"/>
  <c r="S16" i="54827"/>
  <c r="T16" i="54827"/>
  <c r="U16" i="54827"/>
  <c r="V16" i="54827"/>
  <c r="W16" i="54827"/>
  <c r="X16" i="54827"/>
  <c r="Y16" i="54827"/>
  <c r="Z16" i="54827"/>
  <c r="AA16" i="54827"/>
  <c r="AB16" i="54827"/>
  <c r="AC16" i="54827"/>
  <c r="AD16" i="54827"/>
  <c r="AE16" i="54827"/>
  <c r="AF16" i="54827"/>
  <c r="AG16" i="54827"/>
  <c r="AH16" i="54827"/>
  <c r="AI16" i="54827"/>
  <c r="AJ16" i="54827"/>
  <c r="AK16" i="54827"/>
  <c r="D17" i="54827"/>
  <c r="E17" i="54827"/>
  <c r="F17" i="54827"/>
  <c r="G17" i="54827"/>
  <c r="H17" i="54827"/>
  <c r="I17" i="54827"/>
  <c r="J17" i="54827"/>
  <c r="K17" i="54827"/>
  <c r="L17" i="54827"/>
  <c r="M17" i="54827"/>
  <c r="N17" i="54827"/>
  <c r="O17" i="54827"/>
  <c r="P17" i="54827"/>
  <c r="Q17" i="54827"/>
  <c r="R17" i="54827"/>
  <c r="S17" i="54827"/>
  <c r="T17" i="54827"/>
  <c r="U17" i="54827"/>
  <c r="V17" i="54827"/>
  <c r="W17" i="54827"/>
  <c r="X17" i="54827"/>
  <c r="Y17" i="54827"/>
  <c r="Z17" i="54827"/>
  <c r="AA17" i="54827"/>
  <c r="AB17" i="54827"/>
  <c r="AC17" i="54827"/>
  <c r="AD17" i="54827"/>
  <c r="AE17" i="54827"/>
  <c r="AF17" i="54827"/>
  <c r="AG17" i="54827"/>
  <c r="AH17" i="54827"/>
  <c r="AI17" i="54827"/>
  <c r="AJ17" i="54827"/>
  <c r="AK17" i="54827"/>
  <c r="D18" i="54827"/>
  <c r="E18" i="54827"/>
  <c r="F18" i="54827"/>
  <c r="G18" i="54827"/>
  <c r="H18" i="54827"/>
  <c r="I18" i="54827"/>
  <c r="J18" i="54827"/>
  <c r="K18" i="54827"/>
  <c r="L18" i="54827"/>
  <c r="M18" i="54827"/>
  <c r="N18" i="54827"/>
  <c r="O18" i="54827"/>
  <c r="P18" i="54827"/>
  <c r="Q18" i="54827"/>
  <c r="R18" i="54827"/>
  <c r="S18" i="54827"/>
  <c r="T18" i="54827"/>
  <c r="U18" i="54827"/>
  <c r="V18" i="54827"/>
  <c r="W18" i="54827"/>
  <c r="X18" i="54827"/>
  <c r="Y18" i="54827"/>
  <c r="Z18" i="54827"/>
  <c r="AA18" i="54827"/>
  <c r="AB18" i="54827"/>
  <c r="AC18" i="54827"/>
  <c r="AD18" i="54827"/>
  <c r="AE18" i="54827"/>
  <c r="AF18" i="54827"/>
  <c r="AG18" i="54827"/>
  <c r="AH18" i="54827"/>
  <c r="AI18" i="54827"/>
  <c r="AJ18" i="54827"/>
  <c r="AK18" i="54827"/>
  <c r="D19" i="54827"/>
  <c r="E19" i="54827"/>
  <c r="F19" i="54827"/>
  <c r="G19" i="54827"/>
  <c r="H19" i="54827"/>
  <c r="I19" i="54827"/>
  <c r="J19" i="54827"/>
  <c r="K19" i="54827"/>
  <c r="L19" i="54827"/>
  <c r="M19" i="54827"/>
  <c r="N19" i="54827"/>
  <c r="O19" i="54827"/>
  <c r="P19" i="54827"/>
  <c r="Q19" i="54827"/>
  <c r="R19" i="54827"/>
  <c r="S19" i="54827"/>
  <c r="T19" i="54827"/>
  <c r="U19" i="54827"/>
  <c r="V19" i="54827"/>
  <c r="W19" i="54827"/>
  <c r="X19" i="54827"/>
  <c r="Y19" i="54827"/>
  <c r="Z19" i="54827"/>
  <c r="AA19" i="54827"/>
  <c r="AB19" i="54827"/>
  <c r="AC19" i="54827"/>
  <c r="AD19" i="54827"/>
  <c r="AE19" i="54827"/>
  <c r="AF19" i="54827"/>
  <c r="AG19" i="54827"/>
  <c r="AH19" i="54827"/>
  <c r="AI19" i="54827"/>
  <c r="AJ19" i="54827"/>
  <c r="AK19" i="54827"/>
  <c r="D20" i="54827"/>
  <c r="E20" i="54827"/>
  <c r="F20" i="54827"/>
  <c r="G20" i="54827"/>
  <c r="H20" i="54827"/>
  <c r="I20" i="54827"/>
  <c r="J20" i="54827"/>
  <c r="K20" i="54827"/>
  <c r="L20" i="54827"/>
  <c r="M20" i="54827"/>
  <c r="N20" i="54827"/>
  <c r="O20" i="54827"/>
  <c r="P20" i="54827"/>
  <c r="Q20" i="54827"/>
  <c r="R20" i="54827"/>
  <c r="S20" i="54827"/>
  <c r="T20" i="54827"/>
  <c r="U20" i="54827"/>
  <c r="V20" i="54827"/>
  <c r="W20" i="54827"/>
  <c r="X20" i="54827"/>
  <c r="Y20" i="54827"/>
  <c r="Z20" i="54827"/>
  <c r="AA20" i="54827"/>
  <c r="AB20" i="54827"/>
  <c r="AC20" i="54827"/>
  <c r="AD20" i="54827"/>
  <c r="AE20" i="54827"/>
  <c r="AF20" i="54827"/>
  <c r="AG20" i="54827"/>
  <c r="AH20" i="54827"/>
  <c r="AI20" i="54827"/>
  <c r="AJ20" i="54827"/>
  <c r="AK20" i="54827"/>
  <c r="D21" i="54827"/>
  <c r="E21" i="54827"/>
  <c r="F21" i="54827"/>
  <c r="G21" i="54827"/>
  <c r="H21" i="54827"/>
  <c r="I21" i="54827"/>
  <c r="J21" i="54827"/>
  <c r="K21" i="54827"/>
  <c r="L21" i="54827"/>
  <c r="M21" i="54827"/>
  <c r="N21" i="54827"/>
  <c r="O21" i="54827"/>
  <c r="P21" i="54827"/>
  <c r="Q21" i="54827"/>
  <c r="R21" i="54827"/>
  <c r="S21" i="54827"/>
  <c r="T21" i="54827"/>
  <c r="U21" i="54827"/>
  <c r="V21" i="54827"/>
  <c r="W21" i="54827"/>
  <c r="X21" i="54827"/>
  <c r="Y21" i="54827"/>
  <c r="Z21" i="54827"/>
  <c r="AA21" i="54827"/>
  <c r="AB21" i="54827"/>
  <c r="AC21" i="54827"/>
  <c r="AD21" i="54827"/>
  <c r="AE21" i="54827"/>
  <c r="AF21" i="54827"/>
  <c r="AG21" i="54827"/>
  <c r="AH21" i="54827"/>
  <c r="AI21" i="54827"/>
  <c r="AJ21" i="54827"/>
  <c r="AK21" i="54827"/>
  <c r="D22" i="54827"/>
  <c r="E22" i="54827"/>
  <c r="F22" i="54827"/>
  <c r="G22" i="54827"/>
  <c r="H22" i="54827"/>
  <c r="I22" i="54827"/>
  <c r="J22" i="54827"/>
  <c r="K22" i="54827"/>
  <c r="L22" i="54827"/>
  <c r="M22" i="54827"/>
  <c r="N22" i="54827"/>
  <c r="O22" i="54827"/>
  <c r="P22" i="54827"/>
  <c r="Q22" i="54827"/>
  <c r="R22" i="54827"/>
  <c r="S22" i="54827"/>
  <c r="T22" i="54827"/>
  <c r="U22" i="54827"/>
  <c r="V22" i="54827"/>
  <c r="W22" i="54827"/>
  <c r="X22" i="54827"/>
  <c r="Y22" i="54827"/>
  <c r="Z22" i="54827"/>
  <c r="AA22" i="54827"/>
  <c r="AB22" i="54827"/>
  <c r="AC22" i="54827"/>
  <c r="AD22" i="54827"/>
  <c r="AE22" i="54827"/>
  <c r="AF22" i="54827"/>
  <c r="AG22" i="54827"/>
  <c r="AH22" i="54827"/>
  <c r="AI22" i="54827"/>
  <c r="AJ22" i="54827"/>
  <c r="AK22" i="54827"/>
  <c r="D23" i="54827"/>
  <c r="E23" i="54827"/>
  <c r="F23" i="54827"/>
  <c r="G23" i="54827"/>
  <c r="H23" i="54827"/>
  <c r="I23" i="54827"/>
  <c r="J23" i="54827"/>
  <c r="K23" i="54827"/>
  <c r="L23" i="54827"/>
  <c r="M23" i="54827"/>
  <c r="N23" i="54827"/>
  <c r="O23" i="54827"/>
  <c r="P23" i="54827"/>
  <c r="Q23" i="54827"/>
  <c r="R23" i="54827"/>
  <c r="S23" i="54827"/>
  <c r="T23" i="54827"/>
  <c r="U23" i="54827"/>
  <c r="V23" i="54827"/>
  <c r="W23" i="54827"/>
  <c r="X23" i="54827"/>
  <c r="Y23" i="54827"/>
  <c r="Z23" i="54827"/>
  <c r="AA23" i="54827"/>
  <c r="AB23" i="54827"/>
  <c r="AC23" i="54827"/>
  <c r="AD23" i="54827"/>
  <c r="AE23" i="54827"/>
  <c r="AF23" i="54827"/>
  <c r="AG23" i="54827"/>
  <c r="AH23" i="54827"/>
  <c r="AI23" i="54827"/>
  <c r="AJ23" i="54827"/>
  <c r="AK23" i="54827"/>
  <c r="D24" i="54827"/>
  <c r="E24" i="54827"/>
  <c r="F24" i="54827"/>
  <c r="G24" i="54827"/>
  <c r="H24" i="54827"/>
  <c r="I24" i="54827"/>
  <c r="J24" i="54827"/>
  <c r="K24" i="54827"/>
  <c r="L24" i="54827"/>
  <c r="M24" i="54827"/>
  <c r="N24" i="54827"/>
  <c r="O24" i="54827"/>
  <c r="P24" i="54827"/>
  <c r="Q24" i="54827"/>
  <c r="R24" i="54827"/>
  <c r="S24" i="54827"/>
  <c r="T24" i="54827"/>
  <c r="U24" i="54827"/>
  <c r="V24" i="54827"/>
  <c r="W24" i="54827"/>
  <c r="X24" i="54827"/>
  <c r="Y24" i="54827"/>
  <c r="Z24" i="54827"/>
  <c r="AA24" i="54827"/>
  <c r="AB24" i="54827"/>
  <c r="AC24" i="54827"/>
  <c r="AD24" i="54827"/>
  <c r="AE24" i="54827"/>
  <c r="AF24" i="54827"/>
  <c r="AG24" i="54827"/>
  <c r="AH24" i="54827"/>
  <c r="AI24" i="54827"/>
  <c r="AJ24" i="54827"/>
  <c r="AK24" i="54827"/>
  <c r="D25" i="54827"/>
  <c r="E25" i="54827"/>
  <c r="F25" i="54827"/>
  <c r="G25" i="54827"/>
  <c r="H25" i="54827"/>
  <c r="I25" i="54827"/>
  <c r="J25" i="54827"/>
  <c r="K25" i="54827"/>
  <c r="L25" i="54827"/>
  <c r="M25" i="54827"/>
  <c r="N25" i="54827"/>
  <c r="O25" i="54827"/>
  <c r="P25" i="54827"/>
  <c r="Q25" i="54827"/>
  <c r="R25" i="54827"/>
  <c r="S25" i="54827"/>
  <c r="T25" i="54827"/>
  <c r="U25" i="54827"/>
  <c r="V25" i="54827"/>
  <c r="W25" i="54827"/>
  <c r="X25" i="54827"/>
  <c r="Y25" i="54827"/>
  <c r="Z25" i="54827"/>
  <c r="AA25" i="54827"/>
  <c r="AB25" i="54827"/>
  <c r="AC25" i="54827"/>
  <c r="AD25" i="54827"/>
  <c r="AE25" i="54827"/>
  <c r="AF25" i="54827"/>
  <c r="AG25" i="54827"/>
  <c r="AH25" i="54827"/>
  <c r="AI25" i="54827"/>
  <c r="AJ25" i="54827"/>
  <c r="AK25" i="54827"/>
  <c r="D26" i="54827"/>
  <c r="E26" i="54827"/>
  <c r="F26" i="54827"/>
  <c r="G26" i="54827"/>
  <c r="H26" i="54827"/>
  <c r="I26" i="54827"/>
  <c r="J26" i="54827"/>
  <c r="K26" i="54827"/>
  <c r="L26" i="54827"/>
  <c r="M26" i="54827"/>
  <c r="N26" i="54827"/>
  <c r="O26" i="54827"/>
  <c r="P26" i="54827"/>
  <c r="Q26" i="54827"/>
  <c r="R26" i="54827"/>
  <c r="S26" i="54827"/>
  <c r="T26" i="54827"/>
  <c r="U26" i="54827"/>
  <c r="V26" i="54827"/>
  <c r="W26" i="54827"/>
  <c r="X26" i="54827"/>
  <c r="Y26" i="54827"/>
  <c r="Z26" i="54827"/>
  <c r="AA26" i="54827"/>
  <c r="AB26" i="54827"/>
  <c r="AC26" i="54827"/>
  <c r="AD26" i="54827"/>
  <c r="AE26" i="54827"/>
  <c r="AF26" i="54827"/>
  <c r="AG26" i="54827"/>
  <c r="AH26" i="54827"/>
  <c r="AI26" i="54827"/>
  <c r="AJ26" i="54827"/>
  <c r="AK26" i="54827"/>
  <c r="D27" i="54827"/>
  <c r="E27" i="54827"/>
  <c r="F27" i="54827"/>
  <c r="G27" i="54827"/>
  <c r="H27" i="54827"/>
  <c r="I27" i="54827"/>
  <c r="J27" i="54827"/>
  <c r="K27" i="54827"/>
  <c r="L27" i="54827"/>
  <c r="M27" i="54827"/>
  <c r="N27" i="54827"/>
  <c r="O27" i="54827"/>
  <c r="P27" i="54827"/>
  <c r="Q27" i="54827"/>
  <c r="R27" i="54827"/>
  <c r="S27" i="54827"/>
  <c r="T27" i="54827"/>
  <c r="U27" i="54827"/>
  <c r="V27" i="54827"/>
  <c r="W27" i="54827"/>
  <c r="X27" i="54827"/>
  <c r="Y27" i="54827"/>
  <c r="Z27" i="54827"/>
  <c r="AA27" i="54827"/>
  <c r="AB27" i="54827"/>
  <c r="AC27" i="54827"/>
  <c r="AD27" i="54827"/>
  <c r="AE27" i="54827"/>
  <c r="AF27" i="54827"/>
  <c r="AG27" i="54827"/>
  <c r="AH27" i="54827"/>
  <c r="AI27" i="54827"/>
  <c r="AJ27" i="54827"/>
  <c r="AK27" i="54827"/>
  <c r="D28" i="54827"/>
  <c r="E28" i="54827"/>
  <c r="F28" i="54827"/>
  <c r="G28" i="54827"/>
  <c r="H28" i="54827"/>
  <c r="I28" i="54827"/>
  <c r="J28" i="54827"/>
  <c r="K28" i="54827"/>
  <c r="L28" i="54827"/>
  <c r="M28" i="54827"/>
  <c r="N28" i="54827"/>
  <c r="O28" i="54827"/>
  <c r="P28" i="54827"/>
  <c r="Q28" i="54827"/>
  <c r="R28" i="54827"/>
  <c r="S28" i="54827"/>
  <c r="T28" i="54827"/>
  <c r="U28" i="54827"/>
  <c r="V28" i="54827"/>
  <c r="W28" i="54827"/>
  <c r="X28" i="54827"/>
  <c r="Y28" i="54827"/>
  <c r="Z28" i="54827"/>
  <c r="AA28" i="54827"/>
  <c r="AB28" i="54827"/>
  <c r="AC28" i="54827"/>
  <c r="AD28" i="54827"/>
  <c r="AE28" i="54827"/>
  <c r="AF28" i="54827"/>
  <c r="AG28" i="54827"/>
  <c r="AH28" i="54827"/>
  <c r="AI28" i="54827"/>
  <c r="AJ28" i="54827"/>
  <c r="AK28" i="54827"/>
  <c r="D29" i="54827"/>
  <c r="E29" i="54827"/>
  <c r="F29" i="54827"/>
  <c r="G29" i="54827"/>
  <c r="H29" i="54827"/>
  <c r="I29" i="54827"/>
  <c r="J29" i="54827"/>
  <c r="K29" i="54827"/>
  <c r="L29" i="54827"/>
  <c r="M29" i="54827"/>
  <c r="N29" i="54827"/>
  <c r="O29" i="54827"/>
  <c r="P29" i="54827"/>
  <c r="Q29" i="54827"/>
  <c r="R29" i="54827"/>
  <c r="S29" i="54827"/>
  <c r="T29" i="54827"/>
  <c r="U29" i="54827"/>
  <c r="V29" i="54827"/>
  <c r="W29" i="54827"/>
  <c r="X29" i="54827"/>
  <c r="Y29" i="54827"/>
  <c r="Z29" i="54827"/>
  <c r="AA29" i="54827"/>
  <c r="AB29" i="54827"/>
  <c r="AC29" i="54827"/>
  <c r="AD29" i="54827"/>
  <c r="AE29" i="54827"/>
  <c r="AF29" i="54827"/>
  <c r="AG29" i="54827"/>
  <c r="AH29" i="54827"/>
  <c r="AI29" i="54827"/>
  <c r="AJ29" i="54827"/>
  <c r="AK29" i="54827"/>
  <c r="D30" i="54827"/>
  <c r="E30" i="54827"/>
  <c r="F30" i="54827"/>
  <c r="G30" i="54827"/>
  <c r="H30" i="54827"/>
  <c r="I30" i="54827"/>
  <c r="J30" i="54827"/>
  <c r="K30" i="54827"/>
  <c r="L30" i="54827"/>
  <c r="M30" i="54827"/>
  <c r="N30" i="54827"/>
  <c r="O30" i="54827"/>
  <c r="P30" i="54827"/>
  <c r="Q30" i="54827"/>
  <c r="R30" i="54827"/>
  <c r="S30" i="54827"/>
  <c r="T30" i="54827"/>
  <c r="U30" i="54827"/>
  <c r="V30" i="54827"/>
  <c r="W30" i="54827"/>
  <c r="X30" i="54827"/>
  <c r="Y30" i="54827"/>
  <c r="Z30" i="54827"/>
  <c r="AA30" i="54827"/>
  <c r="AB30" i="54827"/>
  <c r="AC30" i="54827"/>
  <c r="AD30" i="54827"/>
  <c r="AE30" i="54827"/>
  <c r="AF30" i="54827"/>
  <c r="AG30" i="54827"/>
  <c r="AH30" i="54827"/>
  <c r="AI30" i="54827"/>
  <c r="AJ30" i="54827"/>
  <c r="AK30" i="54827"/>
  <c r="D31" i="54827"/>
  <c r="E31" i="54827"/>
  <c r="F31" i="54827"/>
  <c r="G31" i="54827"/>
  <c r="H31" i="54827"/>
  <c r="I31" i="54827"/>
  <c r="J31" i="54827"/>
  <c r="K31" i="54827"/>
  <c r="L31" i="54827"/>
  <c r="M31" i="54827"/>
  <c r="N31" i="54827"/>
  <c r="O31" i="54827"/>
  <c r="P31" i="54827"/>
  <c r="Q31" i="54827"/>
  <c r="R31" i="54827"/>
  <c r="S31" i="54827"/>
  <c r="T31" i="54827"/>
  <c r="U31" i="54827"/>
  <c r="V31" i="54827"/>
  <c r="W31" i="54827"/>
  <c r="X31" i="54827"/>
  <c r="Y31" i="54827"/>
  <c r="Z31" i="54827"/>
  <c r="AA31" i="54827"/>
  <c r="AB31" i="54827"/>
  <c r="AC31" i="54827"/>
  <c r="AD31" i="54827"/>
  <c r="AE31" i="54827"/>
  <c r="AF31" i="54827"/>
  <c r="AG31" i="54827"/>
  <c r="AH31" i="54827"/>
  <c r="AI31" i="54827"/>
  <c r="AJ31" i="54827"/>
  <c r="AK31" i="54827"/>
  <c r="D32" i="54827"/>
  <c r="E32" i="54827"/>
  <c r="F32" i="54827"/>
  <c r="G32" i="54827"/>
  <c r="H32" i="54827"/>
  <c r="I32" i="54827"/>
  <c r="J32" i="54827"/>
  <c r="K32" i="54827"/>
  <c r="L32" i="54827"/>
  <c r="M32" i="54827"/>
  <c r="N32" i="54827"/>
  <c r="O32" i="54827"/>
  <c r="P32" i="54827"/>
  <c r="Q32" i="54827"/>
  <c r="R32" i="54827"/>
  <c r="S32" i="54827"/>
  <c r="T32" i="54827"/>
  <c r="U32" i="54827"/>
  <c r="V32" i="54827"/>
  <c r="W32" i="54827"/>
  <c r="X32" i="54827"/>
  <c r="Y32" i="54827"/>
  <c r="Z32" i="54827"/>
  <c r="AA32" i="54827"/>
  <c r="AB32" i="54827"/>
  <c r="AC32" i="54827"/>
  <c r="AD32" i="54827"/>
  <c r="AE32" i="54827"/>
  <c r="AF32" i="54827"/>
  <c r="AG32" i="54827"/>
  <c r="AH32" i="54827"/>
  <c r="AI32" i="54827"/>
  <c r="AJ32" i="54827"/>
  <c r="AK32" i="54827"/>
  <c r="D33" i="54827"/>
  <c r="E33" i="54827"/>
  <c r="F33" i="54827"/>
  <c r="G33" i="54827"/>
  <c r="H33" i="54827"/>
  <c r="I33" i="54827"/>
  <c r="J33" i="54827"/>
  <c r="K33" i="54827"/>
  <c r="L33" i="54827"/>
  <c r="M33" i="54827"/>
  <c r="N33" i="54827"/>
  <c r="O33" i="54827"/>
  <c r="P33" i="54827"/>
  <c r="Q33" i="54827"/>
  <c r="R33" i="54827"/>
  <c r="S33" i="54827"/>
  <c r="T33" i="54827"/>
  <c r="U33" i="54827"/>
  <c r="V33" i="54827"/>
  <c r="W33" i="54827"/>
  <c r="X33" i="54827"/>
  <c r="Y33" i="54827"/>
  <c r="Z33" i="54827"/>
  <c r="AA33" i="54827"/>
  <c r="AB33" i="54827"/>
  <c r="AC33" i="54827"/>
  <c r="AD33" i="54827"/>
  <c r="AE33" i="54827"/>
  <c r="AF33" i="54827"/>
  <c r="AG33" i="54827"/>
  <c r="AH33" i="54827"/>
  <c r="AI33" i="54827"/>
  <c r="AJ33" i="54827"/>
  <c r="AK33" i="54827"/>
  <c r="D34" i="54827"/>
  <c r="E34" i="54827"/>
  <c r="F34" i="54827"/>
  <c r="G34" i="54827"/>
  <c r="H34" i="54827"/>
  <c r="I34" i="54827"/>
  <c r="J34" i="54827"/>
  <c r="K34" i="54827"/>
  <c r="L34" i="54827"/>
  <c r="M34" i="54827"/>
  <c r="N34" i="54827"/>
  <c r="O34" i="54827"/>
  <c r="P34" i="54827"/>
  <c r="Q34" i="54827"/>
  <c r="R34" i="54827"/>
  <c r="S34" i="54827"/>
  <c r="T34" i="54827"/>
  <c r="U34" i="54827"/>
  <c r="V34" i="54827"/>
  <c r="W34" i="54827"/>
  <c r="X34" i="54827"/>
  <c r="Y34" i="54827"/>
  <c r="Z34" i="54827"/>
  <c r="AA34" i="54827"/>
  <c r="AB34" i="54827"/>
  <c r="AC34" i="54827"/>
  <c r="AD34" i="54827"/>
  <c r="AE34" i="54827"/>
  <c r="AF34" i="54827"/>
  <c r="AG34" i="54827"/>
  <c r="AH34" i="54827"/>
  <c r="AI34" i="54827"/>
  <c r="AJ34" i="54827"/>
  <c r="AK34" i="54827"/>
  <c r="D35" i="54827"/>
  <c r="E35" i="54827"/>
  <c r="F35" i="54827"/>
  <c r="G35" i="54827"/>
  <c r="H35" i="54827"/>
  <c r="I35" i="54827"/>
  <c r="J35" i="54827"/>
  <c r="K35" i="54827"/>
  <c r="L35" i="54827"/>
  <c r="M35" i="54827"/>
  <c r="N35" i="54827"/>
  <c r="O35" i="54827"/>
  <c r="P35" i="54827"/>
  <c r="Q35" i="54827"/>
  <c r="R35" i="54827"/>
  <c r="S35" i="54827"/>
  <c r="T35" i="54827"/>
  <c r="U35" i="54827"/>
  <c r="V35" i="54827"/>
  <c r="W35" i="54827"/>
  <c r="X35" i="54827"/>
  <c r="Y35" i="54827"/>
  <c r="Z35" i="54827"/>
  <c r="AA35" i="54827"/>
  <c r="AB35" i="54827"/>
  <c r="AC35" i="54827"/>
  <c r="AD35" i="54827"/>
  <c r="AE35" i="54827"/>
  <c r="AF35" i="54827"/>
  <c r="AG35" i="54827"/>
  <c r="AH35" i="54827"/>
  <c r="AI35" i="54827"/>
  <c r="AJ35" i="54827"/>
  <c r="AK35" i="54827"/>
  <c r="D36" i="54827"/>
  <c r="E36" i="54827"/>
  <c r="F36" i="54827"/>
  <c r="G36" i="54827"/>
  <c r="H36" i="54827"/>
  <c r="I36" i="54827"/>
  <c r="J36" i="54827"/>
  <c r="K36" i="54827"/>
  <c r="L36" i="54827"/>
  <c r="M36" i="54827"/>
  <c r="N36" i="54827"/>
  <c r="O36" i="54827"/>
  <c r="P36" i="54827"/>
  <c r="Q36" i="54827"/>
  <c r="R36" i="54827"/>
  <c r="S36" i="54827"/>
  <c r="T36" i="54827"/>
  <c r="U36" i="54827"/>
  <c r="V36" i="54827"/>
  <c r="W36" i="54827"/>
  <c r="X36" i="54827"/>
  <c r="Y36" i="54827"/>
  <c r="Z36" i="54827"/>
  <c r="AA36" i="54827"/>
  <c r="AB36" i="54827"/>
  <c r="AC36" i="54827"/>
  <c r="AD36" i="54827"/>
  <c r="AE36" i="54827"/>
  <c r="AF36" i="54827"/>
  <c r="AG36" i="54827"/>
  <c r="AH36" i="54827"/>
  <c r="AI36" i="54827"/>
  <c r="AJ36" i="54827"/>
  <c r="AK36" i="54827"/>
  <c r="D37" i="54827"/>
  <c r="E37" i="54827"/>
  <c r="F37" i="54827"/>
  <c r="G37" i="54827"/>
  <c r="H37" i="54827"/>
  <c r="I37" i="54827"/>
  <c r="J37" i="54827"/>
  <c r="K37" i="54827"/>
  <c r="L37" i="54827"/>
  <c r="M37" i="54827"/>
  <c r="N37" i="54827"/>
  <c r="O37" i="54827"/>
  <c r="P37" i="54827"/>
  <c r="Q37" i="54827"/>
  <c r="R37" i="54827"/>
  <c r="S37" i="54827"/>
  <c r="T37" i="54827"/>
  <c r="U37" i="54827"/>
  <c r="V37" i="54827"/>
  <c r="W37" i="54827"/>
  <c r="X37" i="54827"/>
  <c r="Y37" i="54827"/>
  <c r="Z37" i="54827"/>
  <c r="AA37" i="54827"/>
  <c r="AB37" i="54827"/>
  <c r="AC37" i="54827"/>
  <c r="AD37" i="54827"/>
  <c r="AE37" i="54827"/>
  <c r="AF37" i="54827"/>
  <c r="AG37" i="54827"/>
  <c r="AH37" i="54827"/>
  <c r="AI37" i="54827"/>
  <c r="AJ37" i="54827"/>
  <c r="AK37" i="54827"/>
  <c r="D38" i="54827"/>
  <c r="E38" i="54827"/>
  <c r="F38" i="54827"/>
  <c r="G38" i="54827"/>
  <c r="H38" i="54827"/>
  <c r="I38" i="54827"/>
  <c r="J38" i="54827"/>
  <c r="K38" i="54827"/>
  <c r="L38" i="54827"/>
  <c r="M38" i="54827"/>
  <c r="N38" i="54827"/>
  <c r="O38" i="54827"/>
  <c r="P38" i="54827"/>
  <c r="Q38" i="54827"/>
  <c r="R38" i="54827"/>
  <c r="S38" i="54827"/>
  <c r="T38" i="54827"/>
  <c r="U38" i="54827"/>
  <c r="V38" i="54827"/>
  <c r="W38" i="54827"/>
  <c r="X38" i="54827"/>
  <c r="Y38" i="54827"/>
  <c r="Z38" i="54827"/>
  <c r="AA38" i="54827"/>
  <c r="AB38" i="54827"/>
  <c r="AC38" i="54827"/>
  <c r="AD38" i="54827"/>
  <c r="AE38" i="54827"/>
  <c r="AF38" i="54827"/>
  <c r="AG38" i="54827"/>
  <c r="AH38" i="54827"/>
  <c r="AI38" i="54827"/>
  <c r="AJ38" i="54827"/>
  <c r="AK38" i="54827"/>
  <c r="D39" i="54827"/>
  <c r="E39" i="54827"/>
  <c r="F39" i="54827"/>
  <c r="G39" i="54827"/>
  <c r="H39" i="54827"/>
  <c r="I39" i="54827"/>
  <c r="J39" i="54827"/>
  <c r="K39" i="54827"/>
  <c r="L39" i="54827"/>
  <c r="M39" i="54827"/>
  <c r="N39" i="54827"/>
  <c r="O39" i="54827"/>
  <c r="P39" i="54827"/>
  <c r="Q39" i="54827"/>
  <c r="R39" i="54827"/>
  <c r="S39" i="54827"/>
  <c r="T39" i="54827"/>
  <c r="U39" i="54827"/>
  <c r="V39" i="54827"/>
  <c r="W39" i="54827"/>
  <c r="X39" i="54827"/>
  <c r="Y39" i="54827"/>
  <c r="Z39" i="54827"/>
  <c r="AA39" i="54827"/>
  <c r="AB39" i="54827"/>
  <c r="AC39" i="54827"/>
  <c r="AD39" i="54827"/>
  <c r="AE39" i="54827"/>
  <c r="AF39" i="54827"/>
  <c r="AG39" i="54827"/>
  <c r="AH39" i="54827"/>
  <c r="AI39" i="54827"/>
  <c r="AJ39" i="54827"/>
  <c r="AK39" i="54827"/>
  <c r="D40" i="54827"/>
  <c r="E40" i="54827"/>
  <c r="F40" i="54827"/>
  <c r="G40" i="54827"/>
  <c r="H40" i="54827"/>
  <c r="I40" i="54827"/>
  <c r="J40" i="54827"/>
  <c r="K40" i="54827"/>
  <c r="L40" i="54827"/>
  <c r="M40" i="54827"/>
  <c r="N40" i="54827"/>
  <c r="O40" i="54827"/>
  <c r="P40" i="54827"/>
  <c r="Q40" i="54827"/>
  <c r="R40" i="54827"/>
  <c r="S40" i="54827"/>
  <c r="T40" i="54827"/>
  <c r="U40" i="54827"/>
  <c r="V40" i="54827"/>
  <c r="W40" i="54827"/>
  <c r="X40" i="54827"/>
  <c r="Y40" i="54827"/>
  <c r="Z40" i="54827"/>
  <c r="AA40" i="54827"/>
  <c r="AB40" i="54827"/>
  <c r="AC40" i="54827"/>
  <c r="AD40" i="54827"/>
  <c r="AE40" i="54827"/>
  <c r="AF40" i="54827"/>
  <c r="AG40" i="54827"/>
  <c r="AH40" i="54827"/>
  <c r="AI40" i="54827"/>
  <c r="AJ40" i="54827"/>
  <c r="AK40" i="54827"/>
  <c r="D41" i="54827"/>
  <c r="E41" i="54827"/>
  <c r="F41" i="54827"/>
  <c r="G41" i="54827"/>
  <c r="H41" i="54827"/>
  <c r="I41" i="54827"/>
  <c r="J41" i="54827"/>
  <c r="K41" i="54827"/>
  <c r="L41" i="54827"/>
  <c r="M41" i="54827"/>
  <c r="N41" i="54827"/>
  <c r="O41" i="54827"/>
  <c r="P41" i="54827"/>
  <c r="Q41" i="54827"/>
  <c r="R41" i="54827"/>
  <c r="S41" i="54827"/>
  <c r="T41" i="54827"/>
  <c r="U41" i="54827"/>
  <c r="V41" i="54827"/>
  <c r="W41" i="54827"/>
  <c r="X41" i="54827"/>
  <c r="Y41" i="54827"/>
  <c r="Z41" i="54827"/>
  <c r="AA41" i="54827"/>
  <c r="AB41" i="54827"/>
  <c r="AC41" i="54827"/>
  <c r="AD41" i="54827"/>
  <c r="AE41" i="54827"/>
  <c r="AF41" i="54827"/>
  <c r="AG41" i="54827"/>
  <c r="AH41" i="54827"/>
  <c r="AI41" i="54827"/>
  <c r="AJ41" i="54827"/>
  <c r="AK41" i="54827"/>
  <c r="D42" i="54827"/>
  <c r="E42" i="54827"/>
  <c r="F42" i="54827"/>
  <c r="G42" i="54827"/>
  <c r="H42" i="54827"/>
  <c r="I42" i="54827"/>
  <c r="J42" i="54827"/>
  <c r="K42" i="54827"/>
  <c r="L42" i="54827"/>
  <c r="M42" i="54827"/>
  <c r="N42" i="54827"/>
  <c r="O42" i="54827"/>
  <c r="P42" i="54827"/>
  <c r="Q42" i="54827"/>
  <c r="R42" i="54827"/>
  <c r="S42" i="54827"/>
  <c r="T42" i="54827"/>
  <c r="U42" i="54827"/>
  <c r="V42" i="54827"/>
  <c r="W42" i="54827"/>
  <c r="X42" i="54827"/>
  <c r="Y42" i="54827"/>
  <c r="Z42" i="54827"/>
  <c r="AA42" i="54827"/>
  <c r="AB42" i="54827"/>
  <c r="AC42" i="54827"/>
  <c r="AD42" i="54827"/>
  <c r="AE42" i="54827"/>
  <c r="AF42" i="54827"/>
  <c r="AG42" i="54827"/>
  <c r="AH42" i="54827"/>
  <c r="AI42" i="54827"/>
  <c r="AJ42" i="54827"/>
  <c r="AK42" i="54827"/>
  <c r="D43" i="54827"/>
  <c r="E43" i="54827"/>
  <c r="F43" i="54827"/>
  <c r="G43" i="54827"/>
  <c r="H43" i="54827"/>
  <c r="I43" i="54827"/>
  <c r="J43" i="54827"/>
  <c r="K43" i="54827"/>
  <c r="L43" i="54827"/>
  <c r="M43" i="54827"/>
  <c r="N43" i="54827"/>
  <c r="O43" i="54827"/>
  <c r="P43" i="54827"/>
  <c r="Q43" i="54827"/>
  <c r="R43" i="54827"/>
  <c r="S43" i="54827"/>
  <c r="T43" i="54827"/>
  <c r="U43" i="54827"/>
  <c r="V43" i="54827"/>
  <c r="W43" i="54827"/>
  <c r="X43" i="54827"/>
  <c r="Y43" i="54827"/>
  <c r="Z43" i="54827"/>
  <c r="AA43" i="54827"/>
  <c r="AB43" i="54827"/>
  <c r="AC43" i="54827"/>
  <c r="AD43" i="54827"/>
  <c r="AE43" i="54827"/>
  <c r="AF43" i="54827"/>
  <c r="AG43" i="54827"/>
  <c r="AH43" i="54827"/>
  <c r="AI43" i="54827"/>
  <c r="AJ43" i="54827"/>
  <c r="AK43" i="54827"/>
  <c r="D44" i="54827"/>
  <c r="E44" i="54827"/>
  <c r="F44" i="54827"/>
  <c r="G44" i="54827"/>
  <c r="H44" i="54827"/>
  <c r="I44" i="54827"/>
  <c r="J44" i="54827"/>
  <c r="K44" i="54827"/>
  <c r="L44" i="54827"/>
  <c r="M44" i="54827"/>
  <c r="N44" i="54827"/>
  <c r="O44" i="54827"/>
  <c r="P44" i="54827"/>
  <c r="Q44" i="54827"/>
  <c r="R44" i="54827"/>
  <c r="S44" i="54827"/>
  <c r="T44" i="54827"/>
  <c r="U44" i="54827"/>
  <c r="V44" i="54827"/>
  <c r="W44" i="54827"/>
  <c r="X44" i="54827"/>
  <c r="Y44" i="54827"/>
  <c r="Z44" i="54827"/>
  <c r="AA44" i="54827"/>
  <c r="AB44" i="54827"/>
  <c r="AC44" i="54827"/>
  <c r="AD44" i="54827"/>
  <c r="AE44" i="54827"/>
  <c r="AF44" i="54827"/>
  <c r="AG44" i="54827"/>
  <c r="AH44" i="54827"/>
  <c r="AI44" i="54827"/>
  <c r="AJ44" i="54827"/>
  <c r="AK44" i="54827"/>
  <c r="D45" i="54827"/>
  <c r="E45" i="54827"/>
  <c r="F45" i="54827"/>
  <c r="G45" i="54827"/>
  <c r="H45" i="54827"/>
  <c r="I45" i="54827"/>
  <c r="J45" i="54827"/>
  <c r="K45" i="54827"/>
  <c r="L45" i="54827"/>
  <c r="M45" i="54827"/>
  <c r="N45" i="54827"/>
  <c r="O45" i="54827"/>
  <c r="P45" i="54827"/>
  <c r="Q45" i="54827"/>
  <c r="R45" i="54827"/>
  <c r="S45" i="54827"/>
  <c r="T45" i="54827"/>
  <c r="U45" i="54827"/>
  <c r="V45" i="54827"/>
  <c r="W45" i="54827"/>
  <c r="X45" i="54827"/>
  <c r="Y45" i="54827"/>
  <c r="Z45" i="54827"/>
  <c r="AA45" i="54827"/>
  <c r="AB45" i="54827"/>
  <c r="AC45" i="54827"/>
  <c r="AD45" i="54827"/>
  <c r="AE45" i="54827"/>
  <c r="AF45" i="54827"/>
  <c r="AG45" i="54827"/>
  <c r="AH45" i="54827"/>
  <c r="AI45" i="54827"/>
  <c r="AJ45" i="54827"/>
  <c r="AK45" i="54827"/>
  <c r="D46" i="54827"/>
  <c r="E46" i="54827"/>
  <c r="F46" i="54827"/>
  <c r="G46" i="54827"/>
  <c r="H46" i="54827"/>
  <c r="I46" i="54827"/>
  <c r="J46" i="54827"/>
  <c r="K46" i="54827"/>
  <c r="L46" i="54827"/>
  <c r="M46" i="54827"/>
  <c r="N46" i="54827"/>
  <c r="O46" i="54827"/>
  <c r="P46" i="54827"/>
  <c r="Q46" i="54827"/>
  <c r="R46" i="54827"/>
  <c r="S46" i="54827"/>
  <c r="T46" i="54827"/>
  <c r="U46" i="54827"/>
  <c r="V46" i="54827"/>
  <c r="W46" i="54827"/>
  <c r="X46" i="54827"/>
  <c r="Y46" i="54827"/>
  <c r="Z46" i="54827"/>
  <c r="AA46" i="54827"/>
  <c r="AB46" i="54827"/>
  <c r="AC46" i="54827"/>
  <c r="AD46" i="54827"/>
  <c r="AE46" i="54827"/>
  <c r="AF46" i="54827"/>
  <c r="AG46" i="54827"/>
  <c r="AH46" i="54827"/>
  <c r="AI46" i="54827"/>
  <c r="AJ46" i="54827"/>
  <c r="AK46" i="54827"/>
  <c r="D47" i="54827"/>
  <c r="E47" i="54827"/>
  <c r="F47" i="54827"/>
  <c r="G47" i="54827"/>
  <c r="H47" i="54827"/>
  <c r="I47" i="54827"/>
  <c r="J47" i="54827"/>
  <c r="K47" i="54827"/>
  <c r="L47" i="54827"/>
  <c r="M47" i="54827"/>
  <c r="N47" i="54827"/>
  <c r="O47" i="54827"/>
  <c r="P47" i="54827"/>
  <c r="Q47" i="54827"/>
  <c r="R47" i="54827"/>
  <c r="S47" i="54827"/>
  <c r="T47" i="54827"/>
  <c r="U47" i="54827"/>
  <c r="V47" i="54827"/>
  <c r="W47" i="54827"/>
  <c r="X47" i="54827"/>
  <c r="Y47" i="54827"/>
  <c r="Z47" i="54827"/>
  <c r="AA47" i="54827"/>
  <c r="AB47" i="54827"/>
  <c r="AC47" i="54827"/>
  <c r="AD47" i="54827"/>
  <c r="AE47" i="54827"/>
  <c r="AF47" i="54827"/>
  <c r="AG47" i="54827"/>
  <c r="AH47" i="54827"/>
  <c r="AI47" i="54827"/>
  <c r="AJ47" i="54827"/>
  <c r="AK47" i="54827"/>
  <c r="D48" i="54827"/>
  <c r="E48" i="54827"/>
  <c r="F48" i="54827"/>
  <c r="G48" i="54827"/>
  <c r="H48" i="54827"/>
  <c r="I48" i="54827"/>
  <c r="J48" i="54827"/>
  <c r="K48" i="54827"/>
  <c r="L48" i="54827"/>
  <c r="M48" i="54827"/>
  <c r="N48" i="54827"/>
  <c r="O48" i="54827"/>
  <c r="P48" i="54827"/>
  <c r="Q48" i="54827"/>
  <c r="R48" i="54827"/>
  <c r="S48" i="54827"/>
  <c r="T48" i="54827"/>
  <c r="U48" i="54827"/>
  <c r="V48" i="54827"/>
  <c r="W48" i="54827"/>
  <c r="X48" i="54827"/>
  <c r="Y48" i="54827"/>
  <c r="Z48" i="54827"/>
  <c r="AA48" i="54827"/>
  <c r="AB48" i="54827"/>
  <c r="AC48" i="54827"/>
  <c r="AD48" i="54827"/>
  <c r="AE48" i="54827"/>
  <c r="AF48" i="54827"/>
  <c r="AG48" i="54827"/>
  <c r="AH48" i="54827"/>
  <c r="AI48" i="54827"/>
  <c r="AJ48" i="54827"/>
  <c r="AK48" i="54827"/>
  <c r="D49" i="54827"/>
  <c r="E49" i="54827"/>
  <c r="F49" i="54827"/>
  <c r="G49" i="54827"/>
  <c r="H49" i="54827"/>
  <c r="I49" i="54827"/>
  <c r="J49" i="54827"/>
  <c r="K49" i="54827"/>
  <c r="L49" i="54827"/>
  <c r="M49" i="54827"/>
  <c r="N49" i="54827"/>
  <c r="O49" i="54827"/>
  <c r="P49" i="54827"/>
  <c r="Q49" i="54827"/>
  <c r="R49" i="54827"/>
  <c r="S49" i="54827"/>
  <c r="T49" i="54827"/>
  <c r="U49" i="54827"/>
  <c r="V49" i="54827"/>
  <c r="W49" i="54827"/>
  <c r="X49" i="54827"/>
  <c r="Y49" i="54827"/>
  <c r="Z49" i="54827"/>
  <c r="AA49" i="54827"/>
  <c r="AB49" i="54827"/>
  <c r="AC49" i="54827"/>
  <c r="AD49" i="54827"/>
  <c r="AE49" i="54827"/>
  <c r="AF49" i="54827"/>
  <c r="AG49" i="54827"/>
  <c r="AH49" i="54827"/>
  <c r="AI49" i="54827"/>
  <c r="AJ49" i="54827"/>
  <c r="AK49" i="54827"/>
  <c r="D50" i="54827"/>
  <c r="E50" i="54827"/>
  <c r="F50" i="54827"/>
  <c r="G50" i="54827"/>
  <c r="H50" i="54827"/>
  <c r="I50" i="54827"/>
  <c r="J50" i="54827"/>
  <c r="K50" i="54827"/>
  <c r="L50" i="54827"/>
  <c r="M50" i="54827"/>
  <c r="N50" i="54827"/>
  <c r="O50" i="54827"/>
  <c r="P50" i="54827"/>
  <c r="Q50" i="54827"/>
  <c r="R50" i="54827"/>
  <c r="S50" i="54827"/>
  <c r="T50" i="54827"/>
  <c r="U50" i="54827"/>
  <c r="V50" i="54827"/>
  <c r="W50" i="54827"/>
  <c r="X50" i="54827"/>
  <c r="Y50" i="54827"/>
  <c r="Z50" i="54827"/>
  <c r="AA50" i="54827"/>
  <c r="AB50" i="54827"/>
  <c r="AC50" i="54827"/>
  <c r="AD50" i="54827"/>
  <c r="AE50" i="54827"/>
  <c r="AF50" i="54827"/>
  <c r="AG50" i="54827"/>
  <c r="AH50" i="54827"/>
  <c r="AI50" i="54827"/>
  <c r="AJ50" i="54827"/>
  <c r="AK50" i="54827"/>
  <c r="D51" i="54827"/>
  <c r="E51" i="54827"/>
  <c r="F51" i="54827"/>
  <c r="G51" i="54827"/>
  <c r="H51" i="54827"/>
  <c r="I51" i="54827"/>
  <c r="J51" i="54827"/>
  <c r="K51" i="54827"/>
  <c r="L51" i="54827"/>
  <c r="M51" i="54827"/>
  <c r="N51" i="54827"/>
  <c r="O51" i="54827"/>
  <c r="P51" i="54827"/>
  <c r="Q51" i="54827"/>
  <c r="R51" i="54827"/>
  <c r="S51" i="54827"/>
  <c r="T51" i="54827"/>
  <c r="U51" i="54827"/>
  <c r="V51" i="54827"/>
  <c r="W51" i="54827"/>
  <c r="X51" i="54827"/>
  <c r="Y51" i="54827"/>
  <c r="Z51" i="54827"/>
  <c r="AA51" i="54827"/>
  <c r="AB51" i="54827"/>
  <c r="AC51" i="54827"/>
  <c r="AD51" i="54827"/>
  <c r="AE51" i="54827"/>
  <c r="AF51" i="54827"/>
  <c r="AG51" i="54827"/>
  <c r="AH51" i="54827"/>
  <c r="AI51" i="54827"/>
  <c r="AJ51" i="54827"/>
  <c r="AK51" i="54827"/>
  <c r="D52" i="54827"/>
  <c r="E52" i="54827"/>
  <c r="F52" i="54827"/>
  <c r="G52" i="54827"/>
  <c r="H52" i="54827"/>
  <c r="I52" i="54827"/>
  <c r="J52" i="54827"/>
  <c r="K52" i="54827"/>
  <c r="L52" i="54827"/>
  <c r="M52" i="54827"/>
  <c r="N52" i="54827"/>
  <c r="O52" i="54827"/>
  <c r="P52" i="54827"/>
  <c r="Q52" i="54827"/>
  <c r="R52" i="54827"/>
  <c r="S52" i="54827"/>
  <c r="T52" i="54827"/>
  <c r="U52" i="54827"/>
  <c r="V52" i="54827"/>
  <c r="W52" i="54827"/>
  <c r="X52" i="54827"/>
  <c r="Y52" i="54827"/>
  <c r="Z52" i="54827"/>
  <c r="AA52" i="54827"/>
  <c r="AB52" i="54827"/>
  <c r="AC52" i="54827"/>
  <c r="AD52" i="54827"/>
  <c r="AE52" i="54827"/>
  <c r="AF52" i="54827"/>
  <c r="AG52" i="54827"/>
  <c r="AH52" i="54827"/>
  <c r="AI52" i="54827"/>
  <c r="AJ52" i="54827"/>
  <c r="AK52" i="54827"/>
  <c r="D53" i="54827"/>
  <c r="E53" i="54827"/>
  <c r="F53" i="54827"/>
  <c r="G53" i="54827"/>
  <c r="H53" i="54827"/>
  <c r="I53" i="54827"/>
  <c r="J53" i="54827"/>
  <c r="K53" i="54827"/>
  <c r="L53" i="54827"/>
  <c r="M53" i="54827"/>
  <c r="N53" i="54827"/>
  <c r="O53" i="54827"/>
  <c r="P53" i="54827"/>
  <c r="Q53" i="54827"/>
  <c r="R53" i="54827"/>
  <c r="S53" i="54827"/>
  <c r="T53" i="54827"/>
  <c r="U53" i="54827"/>
  <c r="V53" i="54827"/>
  <c r="W53" i="54827"/>
  <c r="X53" i="54827"/>
  <c r="Y53" i="54827"/>
  <c r="Z53" i="54827"/>
  <c r="AA53" i="54827"/>
  <c r="AB53" i="54827"/>
  <c r="AC53" i="54827"/>
  <c r="AD53" i="54827"/>
  <c r="AE53" i="54827"/>
  <c r="AF53" i="54827"/>
  <c r="AG53" i="54827"/>
  <c r="AH53" i="54827"/>
  <c r="AI53" i="54827"/>
  <c r="AJ53" i="54827"/>
  <c r="AK53" i="54827"/>
  <c r="D54" i="54827"/>
  <c r="E54" i="54827"/>
  <c r="F54" i="54827"/>
  <c r="G54" i="54827"/>
  <c r="H54" i="54827"/>
  <c r="I54" i="54827"/>
  <c r="J54" i="54827"/>
  <c r="K54" i="54827"/>
  <c r="L54" i="54827"/>
  <c r="M54" i="54827"/>
  <c r="N54" i="54827"/>
  <c r="O54" i="54827"/>
  <c r="P54" i="54827"/>
  <c r="Q54" i="54827"/>
  <c r="R54" i="54827"/>
  <c r="S54" i="54827"/>
  <c r="T54" i="54827"/>
  <c r="U54" i="54827"/>
  <c r="V54" i="54827"/>
  <c r="W54" i="54827"/>
  <c r="X54" i="54827"/>
  <c r="Y54" i="54827"/>
  <c r="Z54" i="54827"/>
  <c r="AA54" i="54827"/>
  <c r="AB54" i="54827"/>
  <c r="AC54" i="54827"/>
  <c r="AD54" i="54827"/>
  <c r="AE54" i="54827"/>
  <c r="AF54" i="54827"/>
  <c r="AG54" i="54827"/>
  <c r="AH54" i="54827"/>
  <c r="AI54" i="54827"/>
  <c r="AJ54" i="54827"/>
  <c r="AK54" i="54827"/>
  <c r="D55" i="54827"/>
  <c r="E55" i="54827"/>
  <c r="F55" i="54827"/>
  <c r="G55" i="54827"/>
  <c r="H55" i="54827"/>
  <c r="I55" i="54827"/>
  <c r="J55" i="54827"/>
  <c r="K55" i="54827"/>
  <c r="L55" i="54827"/>
  <c r="M55" i="54827"/>
  <c r="N55" i="54827"/>
  <c r="O55" i="54827"/>
  <c r="P55" i="54827"/>
  <c r="Q55" i="54827"/>
  <c r="R55" i="54827"/>
  <c r="S55" i="54827"/>
  <c r="T55" i="54827"/>
  <c r="U55" i="54827"/>
  <c r="V55" i="54827"/>
  <c r="W55" i="54827"/>
  <c r="X55" i="54827"/>
  <c r="Y55" i="54827"/>
  <c r="Z55" i="54827"/>
  <c r="AA55" i="54827"/>
  <c r="AB55" i="54827"/>
  <c r="AC55" i="54827"/>
  <c r="AD55" i="54827"/>
  <c r="AE55" i="54827"/>
  <c r="AF55" i="54827"/>
  <c r="AG55" i="54827"/>
  <c r="AH55" i="54827"/>
  <c r="AI55" i="54827"/>
  <c r="AJ55" i="54827"/>
  <c r="AK55" i="54827"/>
  <c r="D56" i="54827"/>
  <c r="E56" i="54827"/>
  <c r="F56" i="54827"/>
  <c r="G56" i="54827"/>
  <c r="H56" i="54827"/>
  <c r="I56" i="54827"/>
  <c r="J56" i="54827"/>
  <c r="K56" i="54827"/>
  <c r="L56" i="54827"/>
  <c r="M56" i="54827"/>
  <c r="N56" i="54827"/>
  <c r="O56" i="54827"/>
  <c r="P56" i="54827"/>
  <c r="Q56" i="54827"/>
  <c r="R56" i="54827"/>
  <c r="S56" i="54827"/>
  <c r="T56" i="54827"/>
  <c r="U56" i="54827"/>
  <c r="V56" i="54827"/>
  <c r="W56" i="54827"/>
  <c r="X56" i="54827"/>
  <c r="Y56" i="54827"/>
  <c r="Z56" i="54827"/>
  <c r="AA56" i="54827"/>
  <c r="AB56" i="54827"/>
  <c r="AC56" i="54827"/>
  <c r="AD56" i="54827"/>
  <c r="AE56" i="54827"/>
  <c r="AF56" i="54827"/>
  <c r="AG56" i="54827"/>
  <c r="AH56" i="54827"/>
  <c r="AI56" i="54827"/>
  <c r="AJ56" i="54827"/>
  <c r="AK56" i="54827"/>
  <c r="D57" i="54827"/>
  <c r="E57" i="54827"/>
  <c r="F57" i="54827"/>
  <c r="G57" i="54827"/>
  <c r="H57" i="54827"/>
  <c r="I57" i="54827"/>
  <c r="J57" i="54827"/>
  <c r="K57" i="54827"/>
  <c r="L57" i="54827"/>
  <c r="M57" i="54827"/>
  <c r="N57" i="54827"/>
  <c r="O57" i="54827"/>
  <c r="P57" i="54827"/>
  <c r="Q57" i="54827"/>
  <c r="R57" i="54827"/>
  <c r="S57" i="54827"/>
  <c r="T57" i="54827"/>
  <c r="U57" i="54827"/>
  <c r="V57" i="54827"/>
  <c r="W57" i="54827"/>
  <c r="X57" i="54827"/>
  <c r="Y57" i="54827"/>
  <c r="Z57" i="54827"/>
  <c r="AA57" i="54827"/>
  <c r="AB57" i="54827"/>
  <c r="AC57" i="54827"/>
  <c r="AD57" i="54827"/>
  <c r="AE57" i="54827"/>
  <c r="AF57" i="54827"/>
  <c r="AG57" i="54827"/>
  <c r="AH57" i="54827"/>
  <c r="AI57" i="54827"/>
  <c r="AJ57" i="54827"/>
  <c r="AK57" i="54827"/>
  <c r="D58" i="54827"/>
  <c r="E58" i="54827"/>
  <c r="F58" i="54827"/>
  <c r="G58" i="54827"/>
  <c r="H58" i="54827"/>
  <c r="I58" i="54827"/>
  <c r="J58" i="54827"/>
  <c r="K58" i="54827"/>
  <c r="L58" i="54827"/>
  <c r="M58" i="54827"/>
  <c r="N58" i="54827"/>
  <c r="O58" i="54827"/>
  <c r="P58" i="54827"/>
  <c r="Q58" i="54827"/>
  <c r="R58" i="54827"/>
  <c r="S58" i="54827"/>
  <c r="T58" i="54827"/>
  <c r="U58" i="54827"/>
  <c r="V58" i="54827"/>
  <c r="W58" i="54827"/>
  <c r="X58" i="54827"/>
  <c r="Y58" i="54827"/>
  <c r="Z58" i="54827"/>
  <c r="AA58" i="54827"/>
  <c r="AB58" i="54827"/>
  <c r="AC58" i="54827"/>
  <c r="AD58" i="54827"/>
  <c r="AE58" i="54827"/>
  <c r="AF58" i="54827"/>
  <c r="AG58" i="54827"/>
  <c r="AH58" i="54827"/>
  <c r="AI58" i="54827"/>
  <c r="AJ58" i="54827"/>
  <c r="AK58" i="54827"/>
  <c r="D59" i="54827"/>
  <c r="E59" i="54827"/>
  <c r="F59" i="54827"/>
  <c r="G59" i="54827"/>
  <c r="H59" i="54827"/>
  <c r="I59" i="54827"/>
  <c r="J59" i="54827"/>
  <c r="K59" i="54827"/>
  <c r="L59" i="54827"/>
  <c r="M59" i="54827"/>
  <c r="N59" i="54827"/>
  <c r="O59" i="54827"/>
  <c r="P59" i="54827"/>
  <c r="Q59" i="54827"/>
  <c r="R59" i="54827"/>
  <c r="S59" i="54827"/>
  <c r="T59" i="54827"/>
  <c r="U59" i="54827"/>
  <c r="V59" i="54827"/>
  <c r="W59" i="54827"/>
  <c r="X59" i="54827"/>
  <c r="Y59" i="54827"/>
  <c r="Z59" i="54827"/>
  <c r="AA59" i="54827"/>
  <c r="AB59" i="54827"/>
  <c r="AC59" i="54827"/>
  <c r="AD59" i="54827"/>
  <c r="AE59" i="54827"/>
  <c r="AF59" i="54827"/>
  <c r="AG59" i="54827"/>
  <c r="AH59" i="54827"/>
  <c r="AI59" i="54827"/>
  <c r="AJ59" i="54827"/>
  <c r="AK59" i="54827"/>
  <c r="D60" i="54827"/>
  <c r="E60" i="54827"/>
  <c r="F60" i="54827"/>
  <c r="G60" i="54827"/>
  <c r="H60" i="54827"/>
  <c r="I60" i="54827"/>
  <c r="J60" i="54827"/>
  <c r="K60" i="54827"/>
  <c r="L60" i="54827"/>
  <c r="M60" i="54827"/>
  <c r="N60" i="54827"/>
  <c r="O60" i="54827"/>
  <c r="P60" i="54827"/>
  <c r="Q60" i="54827"/>
  <c r="R60" i="54827"/>
  <c r="S60" i="54827"/>
  <c r="T60" i="54827"/>
  <c r="U60" i="54827"/>
  <c r="V60" i="54827"/>
  <c r="W60" i="54827"/>
  <c r="X60" i="54827"/>
  <c r="Y60" i="54827"/>
  <c r="Z60" i="54827"/>
  <c r="AA60" i="54827"/>
  <c r="AB60" i="54827"/>
  <c r="AC60" i="54827"/>
  <c r="AD60" i="54827"/>
  <c r="AE60" i="54827"/>
  <c r="AF60" i="54827"/>
  <c r="AG60" i="54827"/>
  <c r="AH60" i="54827"/>
  <c r="AI60" i="54827"/>
  <c r="AJ60" i="54827"/>
  <c r="AK60" i="54827"/>
  <c r="D61" i="54827"/>
  <c r="E61" i="54827"/>
  <c r="F61" i="54827"/>
  <c r="G61" i="54827"/>
  <c r="H61" i="54827"/>
  <c r="I61" i="54827"/>
  <c r="J61" i="54827"/>
  <c r="K61" i="54827"/>
  <c r="L61" i="54827"/>
  <c r="M61" i="54827"/>
  <c r="N61" i="54827"/>
  <c r="O61" i="54827"/>
  <c r="P61" i="54827"/>
  <c r="Q61" i="54827"/>
  <c r="R61" i="54827"/>
  <c r="S61" i="54827"/>
  <c r="T61" i="54827"/>
  <c r="U61" i="54827"/>
  <c r="V61" i="54827"/>
  <c r="W61" i="54827"/>
  <c r="X61" i="54827"/>
  <c r="Y61" i="54827"/>
  <c r="Z61" i="54827"/>
  <c r="AA61" i="54827"/>
  <c r="AB61" i="54827"/>
  <c r="AC61" i="54827"/>
  <c r="AD61" i="54827"/>
  <c r="AE61" i="54827"/>
  <c r="AF61" i="54827"/>
  <c r="AG61" i="54827"/>
  <c r="AH61" i="54827"/>
  <c r="AI61" i="54827"/>
  <c r="AJ61" i="54827"/>
  <c r="AK61" i="54827"/>
  <c r="D62" i="54827"/>
  <c r="E62" i="54827"/>
  <c r="F62" i="54827"/>
  <c r="G62" i="54827"/>
  <c r="H62" i="54827"/>
  <c r="I62" i="54827"/>
  <c r="J62" i="54827"/>
  <c r="K62" i="54827"/>
  <c r="L62" i="54827"/>
  <c r="M62" i="54827"/>
  <c r="N62" i="54827"/>
  <c r="O62" i="54827"/>
  <c r="P62" i="54827"/>
  <c r="Q62" i="54827"/>
  <c r="R62" i="54827"/>
  <c r="S62" i="54827"/>
  <c r="T62" i="54827"/>
  <c r="U62" i="54827"/>
  <c r="V62" i="54827"/>
  <c r="W62" i="54827"/>
  <c r="X62" i="54827"/>
  <c r="Y62" i="54827"/>
  <c r="Z62" i="54827"/>
  <c r="AA62" i="54827"/>
  <c r="AB62" i="54827"/>
  <c r="AC62" i="54827"/>
  <c r="AD62" i="54827"/>
  <c r="AE62" i="54827"/>
  <c r="AF62" i="54827"/>
  <c r="AG62" i="54827"/>
  <c r="AH62" i="54827"/>
  <c r="AI62" i="54827"/>
  <c r="AJ62" i="54827"/>
  <c r="AK62" i="54827"/>
  <c r="D63" i="54827"/>
  <c r="E63" i="54827"/>
  <c r="F63" i="54827"/>
  <c r="G63" i="54827"/>
  <c r="H63" i="54827"/>
  <c r="I63" i="54827"/>
  <c r="J63" i="54827"/>
  <c r="K63" i="54827"/>
  <c r="L63" i="54827"/>
  <c r="M63" i="54827"/>
  <c r="N63" i="54827"/>
  <c r="O63" i="54827"/>
  <c r="P63" i="54827"/>
  <c r="Q63" i="54827"/>
  <c r="R63" i="54827"/>
  <c r="S63" i="54827"/>
  <c r="T63" i="54827"/>
  <c r="U63" i="54827"/>
  <c r="V63" i="54827"/>
  <c r="W63" i="54827"/>
  <c r="X63" i="54827"/>
  <c r="Y63" i="54827"/>
  <c r="Z63" i="54827"/>
  <c r="AA63" i="54827"/>
  <c r="AB63" i="54827"/>
  <c r="AC63" i="54827"/>
  <c r="AD63" i="54827"/>
  <c r="AE63" i="54827"/>
  <c r="AF63" i="54827"/>
  <c r="AG63" i="54827"/>
  <c r="AH63" i="54827"/>
  <c r="AI63" i="54827"/>
  <c r="AJ63" i="54827"/>
  <c r="AK63" i="54827"/>
  <c r="D64" i="54827"/>
  <c r="E64" i="54827"/>
  <c r="F64" i="54827"/>
  <c r="G64" i="54827"/>
  <c r="H64" i="54827"/>
  <c r="I64" i="54827"/>
  <c r="J64" i="54827"/>
  <c r="K64" i="54827"/>
  <c r="L64" i="54827"/>
  <c r="M64" i="54827"/>
  <c r="N64" i="54827"/>
  <c r="O64" i="54827"/>
  <c r="P64" i="54827"/>
  <c r="Q64" i="54827"/>
  <c r="R64" i="54827"/>
  <c r="S64" i="54827"/>
  <c r="T64" i="54827"/>
  <c r="U64" i="54827"/>
  <c r="V64" i="54827"/>
  <c r="W64" i="54827"/>
  <c r="X64" i="54827"/>
  <c r="Y64" i="54827"/>
  <c r="Z64" i="54827"/>
  <c r="AA64" i="54827"/>
  <c r="AB64" i="54827"/>
  <c r="AC64" i="54827"/>
  <c r="AD64" i="54827"/>
  <c r="AE64" i="54827"/>
  <c r="AF64" i="54827"/>
  <c r="AG64" i="54827"/>
  <c r="AH64" i="54827"/>
  <c r="AI64" i="54827"/>
  <c r="AJ64" i="54827"/>
  <c r="AK64" i="54827"/>
  <c r="D65" i="54827"/>
  <c r="E65" i="54827"/>
  <c r="F65" i="54827"/>
  <c r="G65" i="54827"/>
  <c r="H65" i="54827"/>
  <c r="I65" i="54827"/>
  <c r="J65" i="54827"/>
  <c r="K65" i="54827"/>
  <c r="L65" i="54827"/>
  <c r="M65" i="54827"/>
  <c r="N65" i="54827"/>
  <c r="O65" i="54827"/>
  <c r="P65" i="54827"/>
  <c r="Q65" i="54827"/>
  <c r="R65" i="54827"/>
  <c r="S65" i="54827"/>
  <c r="T65" i="54827"/>
  <c r="U65" i="54827"/>
  <c r="V65" i="54827"/>
  <c r="W65" i="54827"/>
  <c r="X65" i="54827"/>
  <c r="Y65" i="54827"/>
  <c r="Z65" i="54827"/>
  <c r="AA65" i="54827"/>
  <c r="AB65" i="54827"/>
  <c r="AC65" i="54827"/>
  <c r="AD65" i="54827"/>
  <c r="AE65" i="54827"/>
  <c r="AF65" i="54827"/>
  <c r="AG65" i="54827"/>
  <c r="AH65" i="54827"/>
  <c r="AI65" i="54827"/>
  <c r="AJ65" i="54827"/>
  <c r="AK65" i="54827"/>
  <c r="D66" i="54827"/>
  <c r="E66" i="54827"/>
  <c r="F66" i="54827"/>
  <c r="G66" i="54827"/>
  <c r="H66" i="54827"/>
  <c r="I66" i="54827"/>
  <c r="J66" i="54827"/>
  <c r="K66" i="54827"/>
  <c r="L66" i="54827"/>
  <c r="M66" i="54827"/>
  <c r="N66" i="54827"/>
  <c r="O66" i="54827"/>
  <c r="P66" i="54827"/>
  <c r="Q66" i="54827"/>
  <c r="R66" i="54827"/>
  <c r="S66" i="54827"/>
  <c r="T66" i="54827"/>
  <c r="U66" i="54827"/>
  <c r="V66" i="54827"/>
  <c r="W66" i="54827"/>
  <c r="X66" i="54827"/>
  <c r="Y66" i="54827"/>
  <c r="Z66" i="54827"/>
  <c r="AA66" i="54827"/>
  <c r="AB66" i="54827"/>
  <c r="AC66" i="54827"/>
  <c r="AD66" i="54827"/>
  <c r="AE66" i="54827"/>
  <c r="AF66" i="54827"/>
  <c r="AG66" i="54827"/>
  <c r="AH66" i="54827"/>
  <c r="AI66" i="54827"/>
  <c r="AJ66" i="54827"/>
  <c r="AK66" i="54827"/>
  <c r="D67" i="54827"/>
  <c r="E67" i="54827"/>
  <c r="F67" i="54827"/>
  <c r="G67" i="54827"/>
  <c r="H67" i="54827"/>
  <c r="I67" i="54827"/>
  <c r="J67" i="54827"/>
  <c r="K67" i="54827"/>
  <c r="L67" i="54827"/>
  <c r="M67" i="54827"/>
  <c r="N67" i="54827"/>
  <c r="O67" i="54827"/>
  <c r="P67" i="54827"/>
  <c r="Q67" i="54827"/>
  <c r="R67" i="54827"/>
  <c r="S67" i="54827"/>
  <c r="T67" i="54827"/>
  <c r="U67" i="54827"/>
  <c r="V67" i="54827"/>
  <c r="W67" i="54827"/>
  <c r="X67" i="54827"/>
  <c r="Y67" i="54827"/>
  <c r="Z67" i="54827"/>
  <c r="AA67" i="54827"/>
  <c r="AB67" i="54827"/>
  <c r="AC67" i="54827"/>
  <c r="AD67" i="54827"/>
  <c r="AE67" i="54827"/>
  <c r="AF67" i="54827"/>
  <c r="AG67" i="54827"/>
  <c r="AH67" i="54827"/>
  <c r="AI67" i="54827"/>
  <c r="AJ67" i="54827"/>
  <c r="AK67" i="54827"/>
  <c r="D68" i="54827"/>
  <c r="E68" i="54827"/>
  <c r="F68" i="54827"/>
  <c r="G68" i="54827"/>
  <c r="H68" i="54827"/>
  <c r="I68" i="54827"/>
  <c r="J68" i="54827"/>
  <c r="K68" i="54827"/>
  <c r="L68" i="54827"/>
  <c r="M68" i="54827"/>
  <c r="N68" i="54827"/>
  <c r="O68" i="54827"/>
  <c r="P68" i="54827"/>
  <c r="Q68" i="54827"/>
  <c r="R68" i="54827"/>
  <c r="S68" i="54827"/>
  <c r="T68" i="54827"/>
  <c r="U68" i="54827"/>
  <c r="V68" i="54827"/>
  <c r="W68" i="54827"/>
  <c r="X68" i="54827"/>
  <c r="Y68" i="54827"/>
  <c r="Z68" i="54827"/>
  <c r="AA68" i="54827"/>
  <c r="AB68" i="54827"/>
  <c r="AC68" i="54827"/>
  <c r="AD68" i="54827"/>
  <c r="AE68" i="54827"/>
  <c r="AF68" i="54827"/>
  <c r="AG68" i="54827"/>
  <c r="AH68" i="54827"/>
  <c r="AI68" i="54827"/>
  <c r="AJ68" i="54827"/>
  <c r="AK68" i="54827"/>
  <c r="D69" i="54827"/>
  <c r="E69" i="54827"/>
  <c r="F69" i="54827"/>
  <c r="G69" i="54827"/>
  <c r="H69" i="54827"/>
  <c r="I69" i="54827"/>
  <c r="J69" i="54827"/>
  <c r="K69" i="54827"/>
  <c r="L69" i="54827"/>
  <c r="M69" i="54827"/>
  <c r="N69" i="54827"/>
  <c r="O69" i="54827"/>
  <c r="P69" i="54827"/>
  <c r="Q69" i="54827"/>
  <c r="R69" i="54827"/>
  <c r="S69" i="54827"/>
  <c r="T69" i="54827"/>
  <c r="U69" i="54827"/>
  <c r="V69" i="54827"/>
  <c r="W69" i="54827"/>
  <c r="X69" i="54827"/>
  <c r="Y69" i="54827"/>
  <c r="Z69" i="54827"/>
  <c r="AA69" i="54827"/>
  <c r="AB69" i="54827"/>
  <c r="AC69" i="54827"/>
  <c r="AD69" i="54827"/>
  <c r="AE69" i="54827"/>
  <c r="AF69" i="54827"/>
  <c r="AG69" i="54827"/>
  <c r="AH69" i="54827"/>
  <c r="AI69" i="54827"/>
  <c r="AJ69" i="54827"/>
  <c r="AK69" i="54827"/>
  <c r="D70" i="54827"/>
  <c r="E70" i="54827"/>
  <c r="F70" i="54827"/>
  <c r="G70" i="54827"/>
  <c r="H70" i="54827"/>
  <c r="I70" i="54827"/>
  <c r="J70" i="54827"/>
  <c r="K70" i="54827"/>
  <c r="L70" i="54827"/>
  <c r="M70" i="54827"/>
  <c r="N70" i="54827"/>
  <c r="O70" i="54827"/>
  <c r="P70" i="54827"/>
  <c r="Q70" i="54827"/>
  <c r="R70" i="54827"/>
  <c r="S70" i="54827"/>
  <c r="T70" i="54827"/>
  <c r="U70" i="54827"/>
  <c r="V70" i="54827"/>
  <c r="W70" i="54827"/>
  <c r="X70" i="54827"/>
  <c r="Y70" i="54827"/>
  <c r="Z70" i="54827"/>
  <c r="AA70" i="54827"/>
  <c r="AB70" i="54827"/>
  <c r="AC70" i="54827"/>
  <c r="AD70" i="54827"/>
  <c r="AE70" i="54827"/>
  <c r="AF70" i="54827"/>
  <c r="AG70" i="54827"/>
  <c r="AH70" i="54827"/>
  <c r="AI70" i="54827"/>
  <c r="AJ70" i="54827"/>
  <c r="AK70" i="54827"/>
  <c r="D71" i="54827"/>
  <c r="E71" i="54827"/>
  <c r="F71" i="54827"/>
  <c r="G71" i="54827"/>
  <c r="H71" i="54827"/>
  <c r="I71" i="54827"/>
  <c r="J71" i="54827"/>
  <c r="K71" i="54827"/>
  <c r="L71" i="54827"/>
  <c r="M71" i="54827"/>
  <c r="N71" i="54827"/>
  <c r="O71" i="54827"/>
  <c r="P71" i="54827"/>
  <c r="Q71" i="54827"/>
  <c r="R71" i="54827"/>
  <c r="S71" i="54827"/>
  <c r="T71" i="54827"/>
  <c r="U71" i="54827"/>
  <c r="V71" i="54827"/>
  <c r="W71" i="54827"/>
  <c r="X71" i="54827"/>
  <c r="Y71" i="54827"/>
  <c r="Z71" i="54827"/>
  <c r="AA71" i="54827"/>
  <c r="AB71" i="54827"/>
  <c r="AC71" i="54827"/>
  <c r="AD71" i="54827"/>
  <c r="AE71" i="54827"/>
  <c r="AF71" i="54827"/>
  <c r="AG71" i="54827"/>
  <c r="AH71" i="54827"/>
  <c r="AI71" i="54827"/>
  <c r="AJ71" i="54827"/>
  <c r="AK71" i="54827"/>
  <c r="D72" i="54827"/>
  <c r="E72" i="54827"/>
  <c r="F72" i="54827"/>
  <c r="G72" i="54827"/>
  <c r="H72" i="54827"/>
  <c r="I72" i="54827"/>
  <c r="J72" i="54827"/>
  <c r="K72" i="54827"/>
  <c r="L72" i="54827"/>
  <c r="M72" i="54827"/>
  <c r="N72" i="54827"/>
  <c r="O72" i="54827"/>
  <c r="P72" i="54827"/>
  <c r="Q72" i="54827"/>
  <c r="R72" i="54827"/>
  <c r="S72" i="54827"/>
  <c r="T72" i="54827"/>
  <c r="U72" i="54827"/>
  <c r="V72" i="54827"/>
  <c r="W72" i="54827"/>
  <c r="X72" i="54827"/>
  <c r="Y72" i="54827"/>
  <c r="Z72" i="54827"/>
  <c r="AA72" i="54827"/>
  <c r="AB72" i="54827"/>
  <c r="AC72" i="54827"/>
  <c r="AD72" i="54827"/>
  <c r="AE72" i="54827"/>
  <c r="AF72" i="54827"/>
  <c r="AG72" i="54827"/>
  <c r="AH72" i="54827"/>
  <c r="AI72" i="54827"/>
  <c r="AJ72" i="54827"/>
  <c r="AK72" i="54827"/>
  <c r="D73" i="54827"/>
  <c r="E73" i="54827"/>
  <c r="F73" i="54827"/>
  <c r="G73" i="54827"/>
  <c r="H73" i="54827"/>
  <c r="I73" i="54827"/>
  <c r="J73" i="54827"/>
  <c r="K73" i="54827"/>
  <c r="L73" i="54827"/>
  <c r="M73" i="54827"/>
  <c r="N73" i="54827"/>
  <c r="O73" i="54827"/>
  <c r="P73" i="54827"/>
  <c r="Q73" i="54827"/>
  <c r="R73" i="54827"/>
  <c r="S73" i="54827"/>
  <c r="T73" i="54827"/>
  <c r="U73" i="54827"/>
  <c r="V73" i="54827"/>
  <c r="W73" i="54827"/>
  <c r="X73" i="54827"/>
  <c r="Y73" i="54827"/>
  <c r="Z73" i="54827"/>
  <c r="AA73" i="54827"/>
  <c r="AB73" i="54827"/>
  <c r="AC73" i="54827"/>
  <c r="AD73" i="54827"/>
  <c r="AE73" i="54827"/>
  <c r="AF73" i="54827"/>
  <c r="AG73" i="54827"/>
  <c r="AH73" i="54827"/>
  <c r="AI73" i="54827"/>
  <c r="AJ73" i="54827"/>
  <c r="AK73" i="54827"/>
  <c r="D74" i="54827"/>
  <c r="E74" i="54827"/>
  <c r="F74" i="54827"/>
  <c r="G74" i="54827"/>
  <c r="H74" i="54827"/>
  <c r="I74" i="54827"/>
  <c r="J74" i="54827"/>
  <c r="K74" i="54827"/>
  <c r="L74" i="54827"/>
  <c r="M74" i="54827"/>
  <c r="N74" i="54827"/>
  <c r="O74" i="54827"/>
  <c r="P74" i="54827"/>
  <c r="Q74" i="54827"/>
  <c r="R74" i="54827"/>
  <c r="S74" i="54827"/>
  <c r="T74" i="54827"/>
  <c r="U74" i="54827"/>
  <c r="V74" i="54827"/>
  <c r="W74" i="54827"/>
  <c r="X74" i="54827"/>
  <c r="Y74" i="54827"/>
  <c r="Z74" i="54827"/>
  <c r="AA74" i="54827"/>
  <c r="AB74" i="54827"/>
  <c r="AC74" i="54827"/>
  <c r="AD74" i="54827"/>
  <c r="AE74" i="54827"/>
  <c r="AF74" i="54827"/>
  <c r="AG74" i="54827"/>
  <c r="AH74" i="54827"/>
  <c r="AI74" i="54827"/>
  <c r="AJ74" i="54827"/>
  <c r="AK74" i="54827"/>
  <c r="D75" i="54827"/>
  <c r="E75" i="54827"/>
  <c r="F75" i="54827"/>
  <c r="G75" i="54827"/>
  <c r="H75" i="54827"/>
  <c r="I75" i="54827"/>
  <c r="J75" i="54827"/>
  <c r="K75" i="54827"/>
  <c r="L75" i="54827"/>
  <c r="M75" i="54827"/>
  <c r="N75" i="54827"/>
  <c r="O75" i="54827"/>
  <c r="P75" i="54827"/>
  <c r="Q75" i="54827"/>
  <c r="R75" i="54827"/>
  <c r="S75" i="54827"/>
  <c r="T75" i="54827"/>
  <c r="U75" i="54827"/>
  <c r="V75" i="54827"/>
  <c r="W75" i="54827"/>
  <c r="X75" i="54827"/>
  <c r="Y75" i="54827"/>
  <c r="Z75" i="54827"/>
  <c r="AA75" i="54827"/>
  <c r="AB75" i="54827"/>
  <c r="AC75" i="54827"/>
  <c r="AD75" i="54827"/>
  <c r="AE75" i="54827"/>
  <c r="AF75" i="54827"/>
  <c r="AG75" i="54827"/>
  <c r="AH75" i="54827"/>
  <c r="AI75" i="54827"/>
  <c r="AJ75" i="54827"/>
  <c r="AK75" i="54827"/>
  <c r="D76" i="54827"/>
  <c r="E76" i="54827"/>
  <c r="F76" i="54827"/>
  <c r="G76" i="54827"/>
  <c r="H76" i="54827"/>
  <c r="I76" i="54827"/>
  <c r="J76" i="54827"/>
  <c r="K76" i="54827"/>
  <c r="L76" i="54827"/>
  <c r="M76" i="54827"/>
  <c r="N76" i="54827"/>
  <c r="O76" i="54827"/>
  <c r="P76" i="54827"/>
  <c r="Q76" i="54827"/>
  <c r="R76" i="54827"/>
  <c r="S76" i="54827"/>
  <c r="T76" i="54827"/>
  <c r="U76" i="54827"/>
  <c r="V76" i="54827"/>
  <c r="W76" i="54827"/>
  <c r="X76" i="54827"/>
  <c r="Y76" i="54827"/>
  <c r="Z76" i="54827"/>
  <c r="AA76" i="54827"/>
  <c r="AB76" i="54827"/>
  <c r="AC76" i="54827"/>
  <c r="AD76" i="54827"/>
  <c r="AE76" i="54827"/>
  <c r="AF76" i="54827"/>
  <c r="AG76" i="54827"/>
  <c r="AH76" i="54827"/>
  <c r="AI76" i="54827"/>
  <c r="AJ76" i="54827"/>
  <c r="AK76" i="54827"/>
  <c r="D77" i="54827"/>
  <c r="E77" i="54827"/>
  <c r="F77" i="54827"/>
  <c r="G77" i="54827"/>
  <c r="H77" i="54827"/>
  <c r="I77" i="54827"/>
  <c r="J77" i="54827"/>
  <c r="K77" i="54827"/>
  <c r="L77" i="54827"/>
  <c r="M77" i="54827"/>
  <c r="N77" i="54827"/>
  <c r="O77" i="54827"/>
  <c r="P77" i="54827"/>
  <c r="Q77" i="54827"/>
  <c r="R77" i="54827"/>
  <c r="S77" i="54827"/>
  <c r="T77" i="54827"/>
  <c r="U77" i="54827"/>
  <c r="V77" i="54827"/>
  <c r="W77" i="54827"/>
  <c r="X77" i="54827"/>
  <c r="Y77" i="54827"/>
  <c r="Z77" i="54827"/>
  <c r="AA77" i="54827"/>
  <c r="AB77" i="54827"/>
  <c r="AC77" i="54827"/>
  <c r="AD77" i="54827"/>
  <c r="AE77" i="54827"/>
  <c r="AF77" i="54827"/>
  <c r="AG77" i="54827"/>
  <c r="AH77" i="54827"/>
  <c r="AI77" i="54827"/>
  <c r="AJ77" i="54827"/>
  <c r="AK77" i="54827"/>
  <c r="D78" i="54827"/>
  <c r="E78" i="54827"/>
  <c r="F78" i="54827"/>
  <c r="G78" i="54827"/>
  <c r="H78" i="54827"/>
  <c r="I78" i="54827"/>
  <c r="J78" i="54827"/>
  <c r="K78" i="54827"/>
  <c r="L78" i="54827"/>
  <c r="M78" i="54827"/>
  <c r="N78" i="54827"/>
  <c r="O78" i="54827"/>
  <c r="P78" i="54827"/>
  <c r="Q78" i="54827"/>
  <c r="R78" i="54827"/>
  <c r="S78" i="54827"/>
  <c r="T78" i="54827"/>
  <c r="U78" i="54827"/>
  <c r="V78" i="54827"/>
  <c r="W78" i="54827"/>
  <c r="X78" i="54827"/>
  <c r="Y78" i="54827"/>
  <c r="Z78" i="54827"/>
  <c r="AA78" i="54827"/>
  <c r="AB78" i="54827"/>
  <c r="AC78" i="54827"/>
  <c r="AD78" i="54827"/>
  <c r="AE78" i="54827"/>
  <c r="AF78" i="54827"/>
  <c r="AG78" i="54827"/>
  <c r="AH78" i="54827"/>
  <c r="AI78" i="54827"/>
  <c r="AJ78" i="54827"/>
  <c r="AK78" i="54827"/>
  <c r="D79" i="54827"/>
  <c r="E79" i="54827"/>
  <c r="F79" i="54827"/>
  <c r="G79" i="54827"/>
  <c r="H79" i="54827"/>
  <c r="I79" i="54827"/>
  <c r="J79" i="54827"/>
  <c r="K79" i="54827"/>
  <c r="L79" i="54827"/>
  <c r="M79" i="54827"/>
  <c r="N79" i="54827"/>
  <c r="O79" i="54827"/>
  <c r="P79" i="54827"/>
  <c r="Q79" i="54827"/>
  <c r="R79" i="54827"/>
  <c r="S79" i="54827"/>
  <c r="T79" i="54827"/>
  <c r="U79" i="54827"/>
  <c r="V79" i="54827"/>
  <c r="W79" i="54827"/>
  <c r="X79" i="54827"/>
  <c r="Y79" i="54827"/>
  <c r="Z79" i="54827"/>
  <c r="AA79" i="54827"/>
  <c r="AB79" i="54827"/>
  <c r="AC79" i="54827"/>
  <c r="AD79" i="54827"/>
  <c r="AE79" i="54827"/>
  <c r="AF79" i="54827"/>
  <c r="AG79" i="54827"/>
  <c r="AH79" i="54827"/>
  <c r="AI79" i="54827"/>
  <c r="AJ79" i="54827"/>
  <c r="AK79" i="54827"/>
  <c r="D80" i="54827"/>
  <c r="E80" i="54827"/>
  <c r="F80" i="54827"/>
  <c r="G80" i="54827"/>
  <c r="H80" i="54827"/>
  <c r="I80" i="54827"/>
  <c r="J80" i="54827"/>
  <c r="K80" i="54827"/>
  <c r="L80" i="54827"/>
  <c r="M80" i="54827"/>
  <c r="N80" i="54827"/>
  <c r="O80" i="54827"/>
  <c r="P80" i="54827"/>
  <c r="Q80" i="54827"/>
  <c r="R80" i="54827"/>
  <c r="S80" i="54827"/>
  <c r="T80" i="54827"/>
  <c r="U80" i="54827"/>
  <c r="V80" i="54827"/>
  <c r="W80" i="54827"/>
  <c r="X80" i="54827"/>
  <c r="Y80" i="54827"/>
  <c r="Z80" i="54827"/>
  <c r="AA80" i="54827"/>
  <c r="AB80" i="54827"/>
  <c r="AC80" i="54827"/>
  <c r="AD80" i="54827"/>
  <c r="AE80" i="54827"/>
  <c r="AF80" i="54827"/>
  <c r="AG80" i="54827"/>
  <c r="AH80" i="54827"/>
  <c r="AI80" i="54827"/>
  <c r="AJ80" i="54827"/>
  <c r="AK80" i="54827"/>
  <c r="D81" i="54827"/>
  <c r="E81" i="54827"/>
  <c r="F81" i="54827"/>
  <c r="G81" i="54827"/>
  <c r="H81" i="54827"/>
  <c r="I81" i="54827"/>
  <c r="J81" i="54827"/>
  <c r="K81" i="54827"/>
  <c r="L81" i="54827"/>
  <c r="M81" i="54827"/>
  <c r="N81" i="54827"/>
  <c r="O81" i="54827"/>
  <c r="P81" i="54827"/>
  <c r="Q81" i="54827"/>
  <c r="R81" i="54827"/>
  <c r="S81" i="54827"/>
  <c r="T81" i="54827"/>
  <c r="U81" i="54827"/>
  <c r="V81" i="54827"/>
  <c r="W81" i="54827"/>
  <c r="X81" i="54827"/>
  <c r="Y81" i="54827"/>
  <c r="Z81" i="54827"/>
  <c r="AA81" i="54827"/>
  <c r="AB81" i="54827"/>
  <c r="AC81" i="54827"/>
  <c r="AD81" i="54827"/>
  <c r="AE81" i="54827"/>
  <c r="AF81" i="54827"/>
  <c r="AG81" i="54827"/>
  <c r="AH81" i="54827"/>
  <c r="AI81" i="54827"/>
  <c r="AJ81" i="54827"/>
  <c r="AK81" i="54827"/>
  <c r="D82" i="54827"/>
  <c r="E82" i="54827"/>
  <c r="F82" i="54827"/>
  <c r="G82" i="54827"/>
  <c r="H82" i="54827"/>
  <c r="I82" i="54827"/>
  <c r="J82" i="54827"/>
  <c r="K82" i="54827"/>
  <c r="L82" i="54827"/>
  <c r="M82" i="54827"/>
  <c r="N82" i="54827"/>
  <c r="O82" i="54827"/>
  <c r="P82" i="54827"/>
  <c r="Q82" i="54827"/>
  <c r="R82" i="54827"/>
  <c r="S82" i="54827"/>
  <c r="T82" i="54827"/>
  <c r="U82" i="54827"/>
  <c r="V82" i="54827"/>
  <c r="W82" i="54827"/>
  <c r="X82" i="54827"/>
  <c r="Y82" i="54827"/>
  <c r="Z82" i="54827"/>
  <c r="AA82" i="54827"/>
  <c r="AB82" i="54827"/>
  <c r="AC82" i="54827"/>
  <c r="AD82" i="54827"/>
  <c r="AE82" i="54827"/>
  <c r="AF82" i="54827"/>
  <c r="AG82" i="54827"/>
  <c r="AH82" i="54827"/>
  <c r="AI82" i="54827"/>
  <c r="AJ82" i="54827"/>
  <c r="AK82" i="54827"/>
  <c r="D83" i="54827"/>
  <c r="E83" i="54827"/>
  <c r="F83" i="54827"/>
  <c r="G83" i="54827"/>
  <c r="H83" i="54827"/>
  <c r="I83" i="54827"/>
  <c r="J83" i="54827"/>
  <c r="K83" i="54827"/>
  <c r="L83" i="54827"/>
  <c r="M83" i="54827"/>
  <c r="N83" i="54827"/>
  <c r="O83" i="54827"/>
  <c r="P83" i="54827"/>
  <c r="Q83" i="54827"/>
  <c r="R83" i="54827"/>
  <c r="S83" i="54827"/>
  <c r="T83" i="54827"/>
  <c r="U83" i="54827"/>
  <c r="V83" i="54827"/>
  <c r="W83" i="54827"/>
  <c r="X83" i="54827"/>
  <c r="Y83" i="54827"/>
  <c r="Z83" i="54827"/>
  <c r="AA83" i="54827"/>
  <c r="AB83" i="54827"/>
  <c r="AC83" i="54827"/>
  <c r="AD83" i="54827"/>
  <c r="AE83" i="54827"/>
  <c r="AF83" i="54827"/>
  <c r="AG83" i="54827"/>
  <c r="AH83" i="54827"/>
  <c r="AI83" i="54827"/>
  <c r="AJ83" i="54827"/>
  <c r="AK83" i="54827"/>
  <c r="D84" i="54827"/>
  <c r="E84" i="54827"/>
  <c r="F84" i="54827"/>
  <c r="G84" i="54827"/>
  <c r="H84" i="54827"/>
  <c r="I84" i="54827"/>
  <c r="J84" i="54827"/>
  <c r="K84" i="54827"/>
  <c r="L84" i="54827"/>
  <c r="M84" i="54827"/>
  <c r="N84" i="54827"/>
  <c r="O84" i="54827"/>
  <c r="P84" i="54827"/>
  <c r="Q84" i="54827"/>
  <c r="R84" i="54827"/>
  <c r="S84" i="54827"/>
  <c r="T84" i="54827"/>
  <c r="U84" i="54827"/>
  <c r="V84" i="54827"/>
  <c r="W84" i="54827"/>
  <c r="X84" i="54827"/>
  <c r="Y84" i="54827"/>
  <c r="Z84" i="54827"/>
  <c r="AA84" i="54827"/>
  <c r="AB84" i="54827"/>
  <c r="AC84" i="54827"/>
  <c r="AD84" i="54827"/>
  <c r="AE84" i="54827"/>
  <c r="AF84" i="54827"/>
  <c r="AG84" i="54827"/>
  <c r="AH84" i="54827"/>
  <c r="AI84" i="54827"/>
  <c r="AJ84" i="54827"/>
  <c r="AK84" i="54827"/>
  <c r="D85" i="54827"/>
  <c r="E85" i="54827"/>
  <c r="F85" i="54827"/>
  <c r="G85" i="54827"/>
  <c r="H85" i="54827"/>
  <c r="I85" i="54827"/>
  <c r="J85" i="54827"/>
  <c r="K85" i="54827"/>
  <c r="L85" i="54827"/>
  <c r="M85" i="54827"/>
  <c r="N85" i="54827"/>
  <c r="O85" i="54827"/>
  <c r="P85" i="54827"/>
  <c r="Q85" i="54827"/>
  <c r="R85" i="54827"/>
  <c r="S85" i="54827"/>
  <c r="T85" i="54827"/>
  <c r="U85" i="54827"/>
  <c r="V85" i="54827"/>
  <c r="W85" i="54827"/>
  <c r="X85" i="54827"/>
  <c r="Y85" i="54827"/>
  <c r="Z85" i="54827"/>
  <c r="AA85" i="54827"/>
  <c r="AB85" i="54827"/>
  <c r="AC85" i="54827"/>
  <c r="AD85" i="54827"/>
  <c r="AE85" i="54827"/>
  <c r="AF85" i="54827"/>
  <c r="AG85" i="54827"/>
  <c r="AH85" i="54827"/>
  <c r="AI85" i="54827"/>
  <c r="AJ85" i="54827"/>
  <c r="AK85" i="54827"/>
  <c r="D86" i="54827"/>
  <c r="E86" i="54827"/>
  <c r="F86" i="54827"/>
  <c r="G86" i="54827"/>
  <c r="H86" i="54827"/>
  <c r="I86" i="54827"/>
  <c r="J86" i="54827"/>
  <c r="K86" i="54827"/>
  <c r="L86" i="54827"/>
  <c r="M86" i="54827"/>
  <c r="N86" i="54827"/>
  <c r="O86" i="54827"/>
  <c r="P86" i="54827"/>
  <c r="Q86" i="54827"/>
  <c r="R86" i="54827"/>
  <c r="S86" i="54827"/>
  <c r="T86" i="54827"/>
  <c r="U86" i="54827"/>
  <c r="V86" i="54827"/>
  <c r="W86" i="54827"/>
  <c r="X86" i="54827"/>
  <c r="Y86" i="54827"/>
  <c r="Z86" i="54827"/>
  <c r="AA86" i="54827"/>
  <c r="AB86" i="54827"/>
  <c r="AC86" i="54827"/>
  <c r="AD86" i="54827"/>
  <c r="AE86" i="54827"/>
  <c r="AF86" i="54827"/>
  <c r="AG86" i="54827"/>
  <c r="AH86" i="54827"/>
  <c r="AI86" i="54827"/>
  <c r="AJ86" i="54827"/>
  <c r="AK86" i="54827"/>
  <c r="D87" i="54827"/>
  <c r="E87" i="54827"/>
  <c r="F87" i="54827"/>
  <c r="G87" i="54827"/>
  <c r="H87" i="54827"/>
  <c r="I87" i="54827"/>
  <c r="J87" i="54827"/>
  <c r="K87" i="54827"/>
  <c r="L87" i="54827"/>
  <c r="M87" i="54827"/>
  <c r="N87" i="54827"/>
  <c r="O87" i="54827"/>
  <c r="P87" i="54827"/>
  <c r="Q87" i="54827"/>
  <c r="R87" i="54827"/>
  <c r="S87" i="54827"/>
  <c r="T87" i="54827"/>
  <c r="U87" i="54827"/>
  <c r="V87" i="54827"/>
  <c r="W87" i="54827"/>
  <c r="X87" i="54827"/>
  <c r="Y87" i="54827"/>
  <c r="Z87" i="54827"/>
  <c r="AA87" i="54827"/>
  <c r="AB87" i="54827"/>
  <c r="AC87" i="54827"/>
  <c r="AD87" i="54827"/>
  <c r="AE87" i="54827"/>
  <c r="AF87" i="54827"/>
  <c r="AG87" i="54827"/>
  <c r="AH87" i="54827"/>
  <c r="AI87" i="54827"/>
  <c r="AJ87" i="54827"/>
  <c r="AK87" i="54827"/>
  <c r="D88" i="54827"/>
  <c r="E88" i="54827"/>
  <c r="F88" i="54827"/>
  <c r="G88" i="54827"/>
  <c r="H88" i="54827"/>
  <c r="I88" i="54827"/>
  <c r="J88" i="54827"/>
  <c r="K88" i="54827"/>
  <c r="L88" i="54827"/>
  <c r="M88" i="54827"/>
  <c r="N88" i="54827"/>
  <c r="O88" i="54827"/>
  <c r="P88" i="54827"/>
  <c r="Q88" i="54827"/>
  <c r="R88" i="54827"/>
  <c r="S88" i="54827"/>
  <c r="T88" i="54827"/>
  <c r="U88" i="54827"/>
  <c r="V88" i="54827"/>
  <c r="W88" i="54827"/>
  <c r="X88" i="54827"/>
  <c r="Y88" i="54827"/>
  <c r="Z88" i="54827"/>
  <c r="AA88" i="54827"/>
  <c r="AB88" i="54827"/>
  <c r="AC88" i="54827"/>
  <c r="AD88" i="54827"/>
  <c r="AE88" i="54827"/>
  <c r="AF88" i="54827"/>
  <c r="AG88" i="54827"/>
  <c r="AH88" i="54827"/>
  <c r="AI88" i="54827"/>
  <c r="AJ88" i="54827"/>
  <c r="AK88" i="54827"/>
  <c r="D89" i="54827"/>
  <c r="E89" i="54827"/>
  <c r="F89" i="54827"/>
  <c r="G89" i="54827"/>
  <c r="H89" i="54827"/>
  <c r="I89" i="54827"/>
  <c r="J89" i="54827"/>
  <c r="K89" i="54827"/>
  <c r="L89" i="54827"/>
  <c r="M89" i="54827"/>
  <c r="N89" i="54827"/>
  <c r="O89" i="54827"/>
  <c r="P89" i="54827"/>
  <c r="Q89" i="54827"/>
  <c r="R89" i="54827"/>
  <c r="S89" i="54827"/>
  <c r="T89" i="54827"/>
  <c r="U89" i="54827"/>
  <c r="V89" i="54827"/>
  <c r="W89" i="54827"/>
  <c r="X89" i="54827"/>
  <c r="Y89" i="54827"/>
  <c r="Z89" i="54827"/>
  <c r="AA89" i="54827"/>
  <c r="AB89" i="54827"/>
  <c r="AC89" i="54827"/>
  <c r="AD89" i="54827"/>
  <c r="AE89" i="54827"/>
  <c r="AF89" i="54827"/>
  <c r="AG89" i="54827"/>
  <c r="AH89" i="54827"/>
  <c r="AI89" i="54827"/>
  <c r="AJ89" i="54827"/>
  <c r="AK89" i="54827"/>
  <c r="D90" i="54827"/>
  <c r="E90" i="54827"/>
  <c r="F90" i="54827"/>
  <c r="G90" i="54827"/>
  <c r="H90" i="54827"/>
  <c r="I90" i="54827"/>
  <c r="J90" i="54827"/>
  <c r="K90" i="54827"/>
  <c r="L90" i="54827"/>
  <c r="M90" i="54827"/>
  <c r="N90" i="54827"/>
  <c r="O90" i="54827"/>
  <c r="P90" i="54827"/>
  <c r="Q90" i="54827"/>
  <c r="R90" i="54827"/>
  <c r="S90" i="54827"/>
  <c r="T90" i="54827"/>
  <c r="U90" i="54827"/>
  <c r="V90" i="54827"/>
  <c r="W90" i="54827"/>
  <c r="X90" i="54827"/>
  <c r="Y90" i="54827"/>
  <c r="Z90" i="54827"/>
  <c r="AA90" i="54827"/>
  <c r="AB90" i="54827"/>
  <c r="AC90" i="54827"/>
  <c r="AD90" i="54827"/>
  <c r="AE90" i="54827"/>
  <c r="AF90" i="54827"/>
  <c r="AG90" i="54827"/>
  <c r="AH90" i="54827"/>
  <c r="AI90" i="54827"/>
  <c r="AJ90" i="54827"/>
  <c r="AK90" i="54827"/>
  <c r="D91" i="54827"/>
  <c r="E91" i="54827"/>
  <c r="F91" i="54827"/>
  <c r="G91" i="54827"/>
  <c r="H91" i="54827"/>
  <c r="I91" i="54827"/>
  <c r="J91" i="54827"/>
  <c r="K91" i="54827"/>
  <c r="L91" i="54827"/>
  <c r="M91" i="54827"/>
  <c r="N91" i="54827"/>
  <c r="O91" i="54827"/>
  <c r="P91" i="54827"/>
  <c r="Q91" i="54827"/>
  <c r="R91" i="54827"/>
  <c r="S91" i="54827"/>
  <c r="T91" i="54827"/>
  <c r="U91" i="54827"/>
  <c r="V91" i="54827"/>
  <c r="W91" i="54827"/>
  <c r="X91" i="54827"/>
  <c r="Y91" i="54827"/>
  <c r="Z91" i="54827"/>
  <c r="AA91" i="54827"/>
  <c r="AB91" i="54827"/>
  <c r="AC91" i="54827"/>
  <c r="AD91" i="54827"/>
  <c r="AE91" i="54827"/>
  <c r="AF91" i="54827"/>
  <c r="AG91" i="54827"/>
  <c r="AH91" i="54827"/>
  <c r="AI91" i="54827"/>
  <c r="AJ91" i="54827"/>
  <c r="AK91" i="54827"/>
  <c r="D92" i="54827"/>
  <c r="E92" i="54827"/>
  <c r="F92" i="54827"/>
  <c r="G92" i="54827"/>
  <c r="H92" i="54827"/>
  <c r="I92" i="54827"/>
  <c r="J92" i="54827"/>
  <c r="K92" i="54827"/>
  <c r="L92" i="54827"/>
  <c r="M92" i="54827"/>
  <c r="N92" i="54827"/>
  <c r="O92" i="54827"/>
  <c r="P92" i="54827"/>
  <c r="Q92" i="54827"/>
  <c r="R92" i="54827"/>
  <c r="S92" i="54827"/>
  <c r="T92" i="54827"/>
  <c r="U92" i="54827"/>
  <c r="V92" i="54827"/>
  <c r="W92" i="54827"/>
  <c r="X92" i="54827"/>
  <c r="Y92" i="54827"/>
  <c r="Z92" i="54827"/>
  <c r="AA92" i="54827"/>
  <c r="AB92" i="54827"/>
  <c r="AC92" i="54827"/>
  <c r="AD92" i="54827"/>
  <c r="AE92" i="54827"/>
  <c r="AF92" i="54827"/>
  <c r="AG92" i="54827"/>
  <c r="AH92" i="54827"/>
  <c r="AI92" i="54827"/>
  <c r="AJ92" i="54827"/>
  <c r="AK92" i="54827"/>
  <c r="D93" i="54827"/>
  <c r="E93" i="54827"/>
  <c r="F93" i="54827"/>
  <c r="G93" i="54827"/>
  <c r="H93" i="54827"/>
  <c r="I93" i="54827"/>
  <c r="J93" i="54827"/>
  <c r="K93" i="54827"/>
  <c r="L93" i="54827"/>
  <c r="M93" i="54827"/>
  <c r="N93" i="54827"/>
  <c r="O93" i="54827"/>
  <c r="P93" i="54827"/>
  <c r="Q93" i="54827"/>
  <c r="R93" i="54827"/>
  <c r="S93" i="54827"/>
  <c r="T93" i="54827"/>
  <c r="U93" i="54827"/>
  <c r="V93" i="54827"/>
  <c r="W93" i="54827"/>
  <c r="X93" i="54827"/>
  <c r="Y93" i="54827"/>
  <c r="Z93" i="54827"/>
  <c r="AA93" i="54827"/>
  <c r="AB93" i="54827"/>
  <c r="AC93" i="54827"/>
  <c r="AD93" i="54827"/>
  <c r="AE93" i="54827"/>
  <c r="AF93" i="54827"/>
  <c r="AG93" i="54827"/>
  <c r="AH93" i="54827"/>
  <c r="AI93" i="54827"/>
  <c r="AJ93" i="54827"/>
  <c r="AK93" i="54827"/>
  <c r="D94" i="54827"/>
  <c r="E94" i="54827"/>
  <c r="F94" i="54827"/>
  <c r="G94" i="54827"/>
  <c r="H94" i="54827"/>
  <c r="I94" i="54827"/>
  <c r="J94" i="54827"/>
  <c r="K94" i="54827"/>
  <c r="L94" i="54827"/>
  <c r="M94" i="54827"/>
  <c r="N94" i="54827"/>
  <c r="O94" i="54827"/>
  <c r="P94" i="54827"/>
  <c r="Q94" i="54827"/>
  <c r="R94" i="54827"/>
  <c r="S94" i="54827"/>
  <c r="T94" i="54827"/>
  <c r="U94" i="54827"/>
  <c r="V94" i="54827"/>
  <c r="W94" i="54827"/>
  <c r="X94" i="54827"/>
  <c r="Y94" i="54827"/>
  <c r="Z94" i="54827"/>
  <c r="AA94" i="54827"/>
  <c r="AB94" i="54827"/>
  <c r="AC94" i="54827"/>
  <c r="AD94" i="54827"/>
  <c r="AE94" i="54827"/>
  <c r="AF94" i="54827"/>
  <c r="AG94" i="54827"/>
  <c r="AH94" i="54827"/>
  <c r="AI94" i="54827"/>
  <c r="AJ94" i="54827"/>
  <c r="AK94" i="54827"/>
  <c r="D95" i="54827"/>
  <c r="E95" i="54827"/>
  <c r="F95" i="54827"/>
  <c r="G95" i="54827"/>
  <c r="H95" i="54827"/>
  <c r="I95" i="54827"/>
  <c r="J95" i="54827"/>
  <c r="K95" i="54827"/>
  <c r="L95" i="54827"/>
  <c r="M95" i="54827"/>
  <c r="N95" i="54827"/>
  <c r="O95" i="54827"/>
  <c r="P95" i="54827"/>
  <c r="Q95" i="54827"/>
  <c r="R95" i="54827"/>
  <c r="S95" i="54827"/>
  <c r="T95" i="54827"/>
  <c r="U95" i="54827"/>
  <c r="V95" i="54827"/>
  <c r="W95" i="54827"/>
  <c r="X95" i="54827"/>
  <c r="Y95" i="54827"/>
  <c r="Z95" i="54827"/>
  <c r="AA95" i="54827"/>
  <c r="AB95" i="54827"/>
  <c r="AC95" i="54827"/>
  <c r="AD95" i="54827"/>
  <c r="AE95" i="54827"/>
  <c r="AF95" i="54827"/>
  <c r="AG95" i="54827"/>
  <c r="AH95" i="54827"/>
  <c r="AI95" i="54827"/>
  <c r="AJ95" i="54827"/>
  <c r="AK95" i="54827"/>
  <c r="D96" i="54827"/>
  <c r="E96" i="54827"/>
  <c r="F96" i="54827"/>
  <c r="G96" i="54827"/>
  <c r="H96" i="54827"/>
  <c r="I96" i="54827"/>
  <c r="J96" i="54827"/>
  <c r="K96" i="54827"/>
  <c r="L96" i="54827"/>
  <c r="M96" i="54827"/>
  <c r="N96" i="54827"/>
  <c r="O96" i="54827"/>
  <c r="P96" i="54827"/>
  <c r="Q96" i="54827"/>
  <c r="R96" i="54827"/>
  <c r="S96" i="54827"/>
  <c r="T96" i="54827"/>
  <c r="U96" i="54827"/>
  <c r="V96" i="54827"/>
  <c r="W96" i="54827"/>
  <c r="X96" i="54827"/>
  <c r="Y96" i="54827"/>
  <c r="Z96" i="54827"/>
  <c r="AA96" i="54827"/>
  <c r="AB96" i="54827"/>
  <c r="AC96" i="54827"/>
  <c r="AD96" i="54827"/>
  <c r="AE96" i="54827"/>
  <c r="AF96" i="54827"/>
  <c r="AG96" i="54827"/>
  <c r="AH96" i="54827"/>
  <c r="AI96" i="54827"/>
  <c r="AJ96" i="54827"/>
  <c r="AK96" i="54827"/>
  <c r="D97" i="54827"/>
  <c r="E97" i="54827"/>
  <c r="F97" i="54827"/>
  <c r="G97" i="54827"/>
  <c r="H97" i="54827"/>
  <c r="I97" i="54827"/>
  <c r="J97" i="54827"/>
  <c r="K97" i="54827"/>
  <c r="L97" i="54827"/>
  <c r="M97" i="54827"/>
  <c r="N97" i="54827"/>
  <c r="O97" i="54827"/>
  <c r="P97" i="54827"/>
  <c r="Q97" i="54827"/>
  <c r="R97" i="54827"/>
  <c r="S97" i="54827"/>
  <c r="T97" i="54827"/>
  <c r="U97" i="54827"/>
  <c r="V97" i="54827"/>
  <c r="W97" i="54827"/>
  <c r="X97" i="54827"/>
  <c r="Y97" i="54827"/>
  <c r="Z97" i="54827"/>
  <c r="AA97" i="54827"/>
  <c r="AB97" i="54827"/>
  <c r="AC97" i="54827"/>
  <c r="AD97" i="54827"/>
  <c r="AE97" i="54827"/>
  <c r="AF97" i="54827"/>
  <c r="AG97" i="54827"/>
  <c r="AH97" i="54827"/>
  <c r="AI97" i="54827"/>
  <c r="AJ97" i="54827"/>
  <c r="AK97" i="54827"/>
  <c r="D98" i="54827"/>
  <c r="E98" i="54827"/>
  <c r="F98" i="54827"/>
  <c r="G98" i="54827"/>
  <c r="H98" i="54827"/>
  <c r="I98" i="54827"/>
  <c r="J98" i="54827"/>
  <c r="K98" i="54827"/>
  <c r="L98" i="54827"/>
  <c r="M98" i="54827"/>
  <c r="N98" i="54827"/>
  <c r="O98" i="54827"/>
  <c r="P98" i="54827"/>
  <c r="Q98" i="54827"/>
  <c r="R98" i="54827"/>
  <c r="S98" i="54827"/>
  <c r="T98" i="54827"/>
  <c r="U98" i="54827"/>
  <c r="V98" i="54827"/>
  <c r="W98" i="54827"/>
  <c r="X98" i="54827"/>
  <c r="Y98" i="54827"/>
  <c r="Z98" i="54827"/>
  <c r="AA98" i="54827"/>
  <c r="AB98" i="54827"/>
  <c r="AC98" i="54827"/>
  <c r="AD98" i="54827"/>
  <c r="AE98" i="54827"/>
  <c r="AF98" i="54827"/>
  <c r="AG98" i="54827"/>
  <c r="AH98" i="54827"/>
  <c r="AI98" i="54827"/>
  <c r="AJ98" i="54827"/>
  <c r="AK98" i="54827"/>
  <c r="D99" i="54827"/>
  <c r="E99" i="54827"/>
  <c r="F99" i="54827"/>
  <c r="G99" i="54827"/>
  <c r="H99" i="54827"/>
  <c r="I99" i="54827"/>
  <c r="J99" i="54827"/>
  <c r="K99" i="54827"/>
  <c r="L99" i="54827"/>
  <c r="M99" i="54827"/>
  <c r="N99" i="54827"/>
  <c r="O99" i="54827"/>
  <c r="P99" i="54827"/>
  <c r="Q99" i="54827"/>
  <c r="R99" i="54827"/>
  <c r="S99" i="54827"/>
  <c r="T99" i="54827"/>
  <c r="U99" i="54827"/>
  <c r="V99" i="54827"/>
  <c r="W99" i="54827"/>
  <c r="X99" i="54827"/>
  <c r="Y99" i="54827"/>
  <c r="Z99" i="54827"/>
  <c r="AA99" i="54827"/>
  <c r="AB99" i="54827"/>
  <c r="AC99" i="54827"/>
  <c r="AD99" i="54827"/>
  <c r="AE99" i="54827"/>
  <c r="AF99" i="54827"/>
  <c r="AG99" i="54827"/>
  <c r="AH99" i="54827"/>
  <c r="AI99" i="54827"/>
  <c r="AJ99" i="54827"/>
  <c r="AK99" i="54827"/>
  <c r="D100" i="54827"/>
  <c r="E100" i="54827"/>
  <c r="F100" i="54827"/>
  <c r="G100" i="54827"/>
  <c r="H100" i="54827"/>
  <c r="I100" i="54827"/>
  <c r="J100" i="54827"/>
  <c r="K100" i="54827"/>
  <c r="L100" i="54827"/>
  <c r="M100" i="54827"/>
  <c r="N100" i="54827"/>
  <c r="O100" i="54827"/>
  <c r="P100" i="54827"/>
  <c r="Q100" i="54827"/>
  <c r="R100" i="54827"/>
  <c r="S100" i="54827"/>
  <c r="T100" i="54827"/>
  <c r="U100" i="54827"/>
  <c r="V100" i="54827"/>
  <c r="W100" i="54827"/>
  <c r="X100" i="54827"/>
  <c r="Y100" i="54827"/>
  <c r="Z100" i="54827"/>
  <c r="AA100" i="54827"/>
  <c r="AB100" i="54827"/>
  <c r="AC100" i="54827"/>
  <c r="AD100" i="54827"/>
  <c r="AE100" i="54827"/>
  <c r="AF100" i="54827"/>
  <c r="AG100" i="54827"/>
  <c r="AH100" i="54827"/>
  <c r="AI100" i="54827"/>
  <c r="AJ100" i="54827"/>
  <c r="AK100" i="54827"/>
  <c r="D101" i="54827"/>
  <c r="E101" i="54827"/>
  <c r="F101" i="54827"/>
  <c r="G101" i="54827"/>
  <c r="H101" i="54827"/>
  <c r="I101" i="54827"/>
  <c r="J101" i="54827"/>
  <c r="K101" i="54827"/>
  <c r="L101" i="54827"/>
  <c r="M101" i="54827"/>
  <c r="N101" i="54827"/>
  <c r="O101" i="54827"/>
  <c r="P101" i="54827"/>
  <c r="Q101" i="54827"/>
  <c r="R101" i="54827"/>
  <c r="S101" i="54827"/>
  <c r="T101" i="54827"/>
  <c r="U101" i="54827"/>
  <c r="V101" i="54827"/>
  <c r="W101" i="54827"/>
  <c r="X101" i="54827"/>
  <c r="Y101" i="54827"/>
  <c r="Z101" i="54827"/>
  <c r="AA101" i="54827"/>
  <c r="AB101" i="54827"/>
  <c r="AC101" i="54827"/>
  <c r="AD101" i="54827"/>
  <c r="AE101" i="54827"/>
  <c r="AF101" i="54827"/>
  <c r="AG101" i="54827"/>
  <c r="AH101" i="54827"/>
  <c r="AI101" i="54827"/>
  <c r="AJ101" i="54827"/>
  <c r="AK101" i="54827"/>
  <c r="D102" i="54827"/>
  <c r="E102" i="54827"/>
  <c r="F102" i="54827"/>
  <c r="G102" i="54827"/>
  <c r="H102" i="54827"/>
  <c r="I102" i="54827"/>
  <c r="J102" i="54827"/>
  <c r="K102" i="54827"/>
  <c r="L102" i="54827"/>
  <c r="M102" i="54827"/>
  <c r="N102" i="54827"/>
  <c r="O102" i="54827"/>
  <c r="P102" i="54827"/>
  <c r="Q102" i="54827"/>
  <c r="R102" i="54827"/>
  <c r="S102" i="54827"/>
  <c r="T102" i="54827"/>
  <c r="U102" i="54827"/>
  <c r="V102" i="54827"/>
  <c r="W102" i="54827"/>
  <c r="X102" i="54827"/>
  <c r="Y102" i="54827"/>
  <c r="Z102" i="54827"/>
  <c r="AA102" i="54827"/>
  <c r="AB102" i="54827"/>
  <c r="AC102" i="54827"/>
  <c r="AD102" i="54827"/>
  <c r="AE102" i="54827"/>
  <c r="AF102" i="54827"/>
  <c r="AG102" i="54827"/>
  <c r="AH102" i="54827"/>
  <c r="AI102" i="54827"/>
  <c r="AJ102" i="54827"/>
  <c r="AK102" i="54827"/>
  <c r="D103" i="54827"/>
  <c r="E103" i="54827"/>
  <c r="F103" i="54827"/>
  <c r="G103" i="54827"/>
  <c r="H103" i="54827"/>
  <c r="I103" i="54827"/>
  <c r="J103" i="54827"/>
  <c r="K103" i="54827"/>
  <c r="L103" i="54827"/>
  <c r="M103" i="54827"/>
  <c r="N103" i="54827"/>
  <c r="O103" i="54827"/>
  <c r="P103" i="54827"/>
  <c r="Q103" i="54827"/>
  <c r="R103" i="54827"/>
  <c r="S103" i="54827"/>
  <c r="T103" i="54827"/>
  <c r="U103" i="54827"/>
  <c r="V103" i="54827"/>
  <c r="W103" i="54827"/>
  <c r="X103" i="54827"/>
  <c r="Y103" i="54827"/>
  <c r="Z103" i="54827"/>
  <c r="AA103" i="54827"/>
  <c r="AB103" i="54827"/>
  <c r="AC103" i="54827"/>
  <c r="AD103" i="54827"/>
  <c r="AE103" i="54827"/>
  <c r="AF103" i="54827"/>
  <c r="AG103" i="54827"/>
  <c r="AH103" i="54827"/>
  <c r="AI103" i="54827"/>
  <c r="AJ103" i="54827"/>
  <c r="AK103" i="54827"/>
  <c r="D104" i="54827"/>
  <c r="E104" i="54827"/>
  <c r="F104" i="54827"/>
  <c r="G104" i="54827"/>
  <c r="H104" i="54827"/>
  <c r="I104" i="54827"/>
  <c r="J104" i="54827"/>
  <c r="K104" i="54827"/>
  <c r="L104" i="54827"/>
  <c r="M104" i="54827"/>
  <c r="N104" i="54827"/>
  <c r="O104" i="54827"/>
  <c r="P104" i="54827"/>
  <c r="Q104" i="54827"/>
  <c r="R104" i="54827"/>
  <c r="S104" i="54827"/>
  <c r="T104" i="54827"/>
  <c r="U104" i="54827"/>
  <c r="V104" i="54827"/>
  <c r="W104" i="54827"/>
  <c r="X104" i="54827"/>
  <c r="Y104" i="54827"/>
  <c r="Z104" i="54827"/>
  <c r="AA104" i="54827"/>
  <c r="AB104" i="54827"/>
  <c r="AC104" i="54827"/>
  <c r="AD104" i="54827"/>
  <c r="AE104" i="54827"/>
  <c r="AF104" i="54827"/>
  <c r="AG104" i="54827"/>
  <c r="AH104" i="54827"/>
  <c r="AI104" i="54827"/>
  <c r="AJ104" i="54827"/>
  <c r="AK104" i="54827"/>
  <c r="D105" i="54827"/>
  <c r="E105" i="54827"/>
  <c r="F105" i="54827"/>
  <c r="G105" i="54827"/>
  <c r="H105" i="54827"/>
  <c r="I105" i="54827"/>
  <c r="J105" i="54827"/>
  <c r="K105" i="54827"/>
  <c r="L105" i="54827"/>
  <c r="M105" i="54827"/>
  <c r="N105" i="54827"/>
  <c r="O105" i="54827"/>
  <c r="P105" i="54827"/>
  <c r="Q105" i="54827"/>
  <c r="R105" i="54827"/>
  <c r="S105" i="54827"/>
  <c r="T105" i="54827"/>
  <c r="U105" i="54827"/>
  <c r="V105" i="54827"/>
  <c r="W105" i="54827"/>
  <c r="X105" i="54827"/>
  <c r="Y105" i="54827"/>
  <c r="Z105" i="54827"/>
  <c r="AA105" i="54827"/>
  <c r="AB105" i="54827"/>
  <c r="AC105" i="54827"/>
  <c r="AD105" i="54827"/>
  <c r="AE105" i="54827"/>
  <c r="AF105" i="54827"/>
  <c r="AG105" i="54827"/>
  <c r="AH105" i="54827"/>
  <c r="AI105" i="54827"/>
  <c r="AJ105" i="54827"/>
  <c r="AK105" i="54827"/>
  <c r="D106" i="54827"/>
  <c r="E106" i="54827"/>
  <c r="F106" i="54827"/>
  <c r="G106" i="54827"/>
  <c r="H106" i="54827"/>
  <c r="I106" i="54827"/>
  <c r="J106" i="54827"/>
  <c r="K106" i="54827"/>
  <c r="L106" i="54827"/>
  <c r="M106" i="54827"/>
  <c r="N106" i="54827"/>
  <c r="O106" i="54827"/>
  <c r="P106" i="54827"/>
  <c r="Q106" i="54827"/>
  <c r="R106" i="54827"/>
  <c r="S106" i="54827"/>
  <c r="T106" i="54827"/>
  <c r="U106" i="54827"/>
  <c r="V106" i="54827"/>
  <c r="W106" i="54827"/>
  <c r="X106" i="54827"/>
  <c r="Y106" i="54827"/>
  <c r="Z106" i="54827"/>
  <c r="AA106" i="54827"/>
  <c r="AB106" i="54827"/>
  <c r="AC106" i="54827"/>
  <c r="AD106" i="54827"/>
  <c r="AE106" i="54827"/>
  <c r="AF106" i="54827"/>
  <c r="AG106" i="54827"/>
  <c r="AH106" i="54827"/>
  <c r="AI106" i="54827"/>
  <c r="AJ106" i="54827"/>
  <c r="AK106" i="54827"/>
  <c r="D107" i="54827"/>
  <c r="E107" i="54827"/>
  <c r="F107" i="54827"/>
  <c r="G107" i="54827"/>
  <c r="H107" i="54827"/>
  <c r="I107" i="54827"/>
  <c r="J107" i="54827"/>
  <c r="K107" i="54827"/>
  <c r="L107" i="54827"/>
  <c r="M107" i="54827"/>
  <c r="N107" i="54827"/>
  <c r="O107" i="54827"/>
  <c r="P107" i="54827"/>
  <c r="Q107" i="54827"/>
  <c r="R107" i="54827"/>
  <c r="S107" i="54827"/>
  <c r="T107" i="54827"/>
  <c r="U107" i="54827"/>
  <c r="V107" i="54827"/>
  <c r="W107" i="54827"/>
  <c r="X107" i="54827"/>
  <c r="Y107" i="54827"/>
  <c r="Z107" i="54827"/>
  <c r="AA107" i="54827"/>
  <c r="AB107" i="54827"/>
  <c r="AC107" i="54827"/>
  <c r="AD107" i="54827"/>
  <c r="AE107" i="54827"/>
  <c r="AF107" i="54827"/>
  <c r="AG107" i="54827"/>
  <c r="AH107" i="54827"/>
  <c r="AI107" i="54827"/>
  <c r="AJ107" i="54827"/>
  <c r="AK107" i="54827"/>
  <c r="D108" i="54827"/>
  <c r="E108" i="54827"/>
  <c r="F108" i="54827"/>
  <c r="G108" i="54827"/>
  <c r="H108" i="54827"/>
  <c r="I108" i="54827"/>
  <c r="J108" i="54827"/>
  <c r="K108" i="54827"/>
  <c r="L108" i="54827"/>
  <c r="M108" i="54827"/>
  <c r="N108" i="54827"/>
  <c r="O108" i="54827"/>
  <c r="P108" i="54827"/>
  <c r="Q108" i="54827"/>
  <c r="R108" i="54827"/>
  <c r="S108" i="54827"/>
  <c r="T108" i="54827"/>
  <c r="U108" i="54827"/>
  <c r="V108" i="54827"/>
  <c r="W108" i="54827"/>
  <c r="X108" i="54827"/>
  <c r="Y108" i="54827"/>
  <c r="Z108" i="54827"/>
  <c r="AA108" i="54827"/>
  <c r="AB108" i="54827"/>
  <c r="AC108" i="54827"/>
  <c r="AD108" i="54827"/>
  <c r="AE108" i="54827"/>
  <c r="AF108" i="54827"/>
  <c r="AG108" i="54827"/>
  <c r="AH108" i="54827"/>
  <c r="AI108" i="54827"/>
  <c r="AJ108" i="54827"/>
  <c r="AK108" i="54827"/>
  <c r="D109" i="54827"/>
  <c r="E109" i="54827"/>
  <c r="F109" i="54827"/>
  <c r="G109" i="54827"/>
  <c r="H109" i="54827"/>
  <c r="I109" i="54827"/>
  <c r="J109" i="54827"/>
  <c r="K109" i="54827"/>
  <c r="L109" i="54827"/>
  <c r="M109" i="54827"/>
  <c r="N109" i="54827"/>
  <c r="O109" i="54827"/>
  <c r="P109" i="54827"/>
  <c r="Q109" i="54827"/>
  <c r="R109" i="54827"/>
  <c r="S109" i="54827"/>
  <c r="T109" i="54827"/>
  <c r="U109" i="54827"/>
  <c r="V109" i="54827"/>
  <c r="W109" i="54827"/>
  <c r="X109" i="54827"/>
  <c r="Y109" i="54827"/>
  <c r="Z109" i="54827"/>
  <c r="AA109" i="54827"/>
  <c r="AB109" i="54827"/>
  <c r="AC109" i="54827"/>
  <c r="AD109" i="54827"/>
  <c r="AE109" i="54827"/>
  <c r="AF109" i="54827"/>
  <c r="AG109" i="54827"/>
  <c r="AH109" i="54827"/>
  <c r="AI109" i="54827"/>
  <c r="AJ109" i="54827"/>
  <c r="AK109" i="54827"/>
  <c r="D110" i="54827"/>
  <c r="E110" i="54827"/>
  <c r="F110" i="54827"/>
  <c r="G110" i="54827"/>
  <c r="H110" i="54827"/>
  <c r="I110" i="54827"/>
  <c r="J110" i="54827"/>
  <c r="K110" i="54827"/>
  <c r="L110" i="54827"/>
  <c r="M110" i="54827"/>
  <c r="N110" i="54827"/>
  <c r="O110" i="54827"/>
  <c r="P110" i="54827"/>
  <c r="Q110" i="54827"/>
  <c r="R110" i="54827"/>
  <c r="S110" i="54827"/>
  <c r="T110" i="54827"/>
  <c r="U110" i="54827"/>
  <c r="V110" i="54827"/>
  <c r="W110" i="54827"/>
  <c r="X110" i="54827"/>
  <c r="Y110" i="54827"/>
  <c r="Z110" i="54827"/>
  <c r="AA110" i="54827"/>
  <c r="AB110" i="54827"/>
  <c r="AC110" i="54827"/>
  <c r="AD110" i="54827"/>
  <c r="AE110" i="54827"/>
  <c r="AF110" i="54827"/>
  <c r="AG110" i="54827"/>
  <c r="AH110" i="54827"/>
  <c r="AI110" i="54827"/>
  <c r="AJ110" i="54827"/>
  <c r="AK110" i="54827"/>
  <c r="D111" i="54827"/>
  <c r="E111" i="54827"/>
  <c r="F111" i="54827"/>
  <c r="G111" i="54827"/>
  <c r="H111" i="54827"/>
  <c r="I111" i="54827"/>
  <c r="J111" i="54827"/>
  <c r="K111" i="54827"/>
  <c r="L111" i="54827"/>
  <c r="M111" i="54827"/>
  <c r="N111" i="54827"/>
  <c r="O111" i="54827"/>
  <c r="P111" i="54827"/>
  <c r="Q111" i="54827"/>
  <c r="R111" i="54827"/>
  <c r="S111" i="54827"/>
  <c r="T111" i="54827"/>
  <c r="U111" i="54827"/>
  <c r="V111" i="54827"/>
  <c r="W111" i="54827"/>
  <c r="X111" i="54827"/>
  <c r="Y111" i="54827"/>
  <c r="Z111" i="54827"/>
  <c r="AA111" i="54827"/>
  <c r="AB111" i="54827"/>
  <c r="AC111" i="54827"/>
  <c r="AD111" i="54827"/>
  <c r="AE111" i="54827"/>
  <c r="AF111" i="54827"/>
  <c r="AG111" i="54827"/>
  <c r="AH111" i="54827"/>
  <c r="AI111" i="54827"/>
  <c r="AJ111" i="54827"/>
  <c r="AK111" i="54827"/>
  <c r="D112" i="54827"/>
  <c r="E112" i="54827"/>
  <c r="F112" i="54827"/>
  <c r="G112" i="54827"/>
  <c r="H112" i="54827"/>
  <c r="I112" i="54827"/>
  <c r="J112" i="54827"/>
  <c r="K112" i="54827"/>
  <c r="L112" i="54827"/>
  <c r="M112" i="54827"/>
  <c r="N112" i="54827"/>
  <c r="O112" i="54827"/>
  <c r="P112" i="54827"/>
  <c r="Q112" i="54827"/>
  <c r="R112" i="54827"/>
  <c r="S112" i="54827"/>
  <c r="T112" i="54827"/>
  <c r="U112" i="54827"/>
  <c r="V112" i="54827"/>
  <c r="W112" i="54827"/>
  <c r="X112" i="54827"/>
  <c r="Y112" i="54827"/>
  <c r="Z112" i="54827"/>
  <c r="AA112" i="54827"/>
  <c r="AB112" i="54827"/>
  <c r="AC112" i="54827"/>
  <c r="AD112" i="54827"/>
  <c r="AE112" i="54827"/>
  <c r="AF112" i="54827"/>
  <c r="AG112" i="54827"/>
  <c r="AH112" i="54827"/>
  <c r="AI112" i="54827"/>
  <c r="AJ112" i="54827"/>
  <c r="AK112" i="54827"/>
  <c r="D113" i="54827"/>
  <c r="E113" i="54827"/>
  <c r="F113" i="54827"/>
  <c r="G113" i="54827"/>
  <c r="H113" i="54827"/>
  <c r="I113" i="54827"/>
  <c r="J113" i="54827"/>
  <c r="K113" i="54827"/>
  <c r="L113" i="54827"/>
  <c r="M113" i="54827"/>
  <c r="N113" i="54827"/>
  <c r="O113" i="54827"/>
  <c r="P113" i="54827"/>
  <c r="Q113" i="54827"/>
  <c r="R113" i="54827"/>
  <c r="S113" i="54827"/>
  <c r="T113" i="54827"/>
  <c r="U113" i="54827"/>
  <c r="V113" i="54827"/>
  <c r="W113" i="54827"/>
  <c r="X113" i="54827"/>
  <c r="Y113" i="54827"/>
  <c r="Z113" i="54827"/>
  <c r="AA113" i="54827"/>
  <c r="AB113" i="54827"/>
  <c r="AC113" i="54827"/>
  <c r="AD113" i="54827"/>
  <c r="AE113" i="54827"/>
  <c r="AF113" i="54827"/>
  <c r="AG113" i="54827"/>
  <c r="AH113" i="54827"/>
  <c r="AI113" i="54827"/>
  <c r="AJ113" i="54827"/>
  <c r="AK113" i="54827"/>
  <c r="D114" i="54827"/>
  <c r="E114" i="54827"/>
  <c r="F114" i="54827"/>
  <c r="G114" i="54827"/>
  <c r="H114" i="54827"/>
  <c r="I114" i="54827"/>
  <c r="J114" i="54827"/>
  <c r="K114" i="54827"/>
  <c r="L114" i="54827"/>
  <c r="M114" i="54827"/>
  <c r="N114" i="54827"/>
  <c r="O114" i="54827"/>
  <c r="P114" i="54827"/>
  <c r="Q114" i="54827"/>
  <c r="R114" i="54827"/>
  <c r="S114" i="54827"/>
  <c r="T114" i="54827"/>
  <c r="U114" i="54827"/>
  <c r="V114" i="54827"/>
  <c r="W114" i="54827"/>
  <c r="X114" i="54827"/>
  <c r="Y114" i="54827"/>
  <c r="Z114" i="54827"/>
  <c r="AA114" i="54827"/>
  <c r="AB114" i="54827"/>
  <c r="AC114" i="54827"/>
  <c r="AD114" i="54827"/>
  <c r="AE114" i="54827"/>
  <c r="AF114" i="54827"/>
  <c r="AG114" i="54827"/>
  <c r="AH114" i="54827"/>
  <c r="AI114" i="54827"/>
  <c r="AJ114" i="54827"/>
  <c r="AK114" i="54827"/>
  <c r="D115" i="54827"/>
  <c r="E115" i="54827"/>
  <c r="F115" i="54827"/>
  <c r="G115" i="54827"/>
  <c r="H115" i="54827"/>
  <c r="I115" i="54827"/>
  <c r="J115" i="54827"/>
  <c r="K115" i="54827"/>
  <c r="L115" i="54827"/>
  <c r="M115" i="54827"/>
  <c r="N115" i="54827"/>
  <c r="O115" i="54827"/>
  <c r="P115" i="54827"/>
  <c r="Q115" i="54827"/>
  <c r="R115" i="54827"/>
  <c r="S115" i="54827"/>
  <c r="T115" i="54827"/>
  <c r="U115" i="54827"/>
  <c r="V115" i="54827"/>
  <c r="W115" i="54827"/>
  <c r="X115" i="54827"/>
  <c r="Y115" i="54827"/>
  <c r="Z115" i="54827"/>
  <c r="AA115" i="54827"/>
  <c r="AB115" i="54827"/>
  <c r="AC115" i="54827"/>
  <c r="AD115" i="54827"/>
  <c r="AE115" i="54827"/>
  <c r="AF115" i="54827"/>
  <c r="AG115" i="54827"/>
  <c r="AH115" i="54827"/>
  <c r="AI115" i="54827"/>
  <c r="AJ115" i="54827"/>
  <c r="AK115" i="54827"/>
  <c r="D116" i="54827"/>
  <c r="E116" i="54827"/>
  <c r="F116" i="54827"/>
  <c r="G116" i="54827"/>
  <c r="H116" i="54827"/>
  <c r="I116" i="54827"/>
  <c r="J116" i="54827"/>
  <c r="K116" i="54827"/>
  <c r="L116" i="54827"/>
  <c r="M116" i="54827"/>
  <c r="N116" i="54827"/>
  <c r="O116" i="54827"/>
  <c r="P116" i="54827"/>
  <c r="Q116" i="54827"/>
  <c r="R116" i="54827"/>
  <c r="S116" i="54827"/>
  <c r="T116" i="54827"/>
  <c r="U116" i="54827"/>
  <c r="V116" i="54827"/>
  <c r="W116" i="54827"/>
  <c r="X116" i="54827"/>
  <c r="Y116" i="54827"/>
  <c r="Z116" i="54827"/>
  <c r="AA116" i="54827"/>
  <c r="AB116" i="54827"/>
  <c r="AC116" i="54827"/>
  <c r="AD116" i="54827"/>
  <c r="AE116" i="54827"/>
  <c r="AF116" i="54827"/>
  <c r="AG116" i="54827"/>
  <c r="AH116" i="54827"/>
  <c r="AI116" i="54827"/>
  <c r="AJ116" i="54827"/>
  <c r="AK116" i="54827"/>
  <c r="D117" i="54827"/>
  <c r="E117" i="54827"/>
  <c r="F117" i="54827"/>
  <c r="G117" i="54827"/>
  <c r="H117" i="54827"/>
  <c r="I117" i="54827"/>
  <c r="J117" i="54827"/>
  <c r="K117" i="54827"/>
  <c r="L117" i="54827"/>
  <c r="M117" i="54827"/>
  <c r="N117" i="54827"/>
  <c r="O117" i="54827"/>
  <c r="P117" i="54827"/>
  <c r="Q117" i="54827"/>
  <c r="R117" i="54827"/>
  <c r="S117" i="54827"/>
  <c r="T117" i="54827"/>
  <c r="U117" i="54827"/>
  <c r="V117" i="54827"/>
  <c r="W117" i="54827"/>
  <c r="X117" i="54827"/>
  <c r="Y117" i="54827"/>
  <c r="Z117" i="54827"/>
  <c r="AA117" i="54827"/>
  <c r="AB117" i="54827"/>
  <c r="AC117" i="54827"/>
  <c r="AD117" i="54827"/>
  <c r="AE117" i="54827"/>
  <c r="AF117" i="54827"/>
  <c r="AG117" i="54827"/>
  <c r="AH117" i="54827"/>
  <c r="AI117" i="54827"/>
  <c r="AJ117" i="54827"/>
  <c r="AK117" i="54827"/>
  <c r="D118" i="54827"/>
  <c r="E118" i="54827"/>
  <c r="F118" i="54827"/>
  <c r="G118" i="54827"/>
  <c r="H118" i="54827"/>
  <c r="I118" i="54827"/>
  <c r="J118" i="54827"/>
  <c r="K118" i="54827"/>
  <c r="L118" i="54827"/>
  <c r="M118" i="54827"/>
  <c r="N118" i="54827"/>
  <c r="O118" i="54827"/>
  <c r="P118" i="54827"/>
  <c r="Q118" i="54827"/>
  <c r="R118" i="54827"/>
  <c r="S118" i="54827"/>
  <c r="T118" i="54827"/>
  <c r="U118" i="54827"/>
  <c r="V118" i="54827"/>
  <c r="W118" i="54827"/>
  <c r="X118" i="54827"/>
  <c r="Y118" i="54827"/>
  <c r="Z118" i="54827"/>
  <c r="AA118" i="54827"/>
  <c r="AB118" i="54827"/>
  <c r="AC118" i="54827"/>
  <c r="AD118" i="54827"/>
  <c r="AE118" i="54827"/>
  <c r="AF118" i="54827"/>
  <c r="AG118" i="54827"/>
  <c r="AH118" i="54827"/>
  <c r="AI118" i="54827"/>
  <c r="AJ118" i="54827"/>
  <c r="AK118" i="54827"/>
  <c r="D119" i="54827"/>
  <c r="E119" i="54827"/>
  <c r="F119" i="54827"/>
  <c r="G119" i="54827"/>
  <c r="H119" i="54827"/>
  <c r="I119" i="54827"/>
  <c r="J119" i="54827"/>
  <c r="K119" i="54827"/>
  <c r="L119" i="54827"/>
  <c r="M119" i="54827"/>
  <c r="N119" i="54827"/>
  <c r="O119" i="54827"/>
  <c r="P119" i="54827"/>
  <c r="Q119" i="54827"/>
  <c r="R119" i="54827"/>
  <c r="S119" i="54827"/>
  <c r="T119" i="54827"/>
  <c r="U119" i="54827"/>
  <c r="V119" i="54827"/>
  <c r="W119" i="54827"/>
  <c r="X119" i="54827"/>
  <c r="Y119" i="54827"/>
  <c r="Z119" i="54827"/>
  <c r="AA119" i="54827"/>
  <c r="AB119" i="54827"/>
  <c r="AC119" i="54827"/>
  <c r="AD119" i="54827"/>
  <c r="AE119" i="54827"/>
  <c r="AF119" i="54827"/>
  <c r="AG119" i="54827"/>
  <c r="AH119" i="54827"/>
  <c r="AI119" i="54827"/>
  <c r="AJ119" i="54827"/>
  <c r="AK119" i="54827"/>
  <c r="D120" i="54827"/>
  <c r="E120" i="54827"/>
  <c r="F120" i="54827"/>
  <c r="G120" i="54827"/>
  <c r="H120" i="54827"/>
  <c r="I120" i="54827"/>
  <c r="J120" i="54827"/>
  <c r="K120" i="54827"/>
  <c r="L120" i="54827"/>
  <c r="M120" i="54827"/>
  <c r="N120" i="54827"/>
  <c r="O120" i="54827"/>
  <c r="P120" i="54827"/>
  <c r="Q120" i="54827"/>
  <c r="R120" i="54827"/>
  <c r="S120" i="54827"/>
  <c r="T120" i="54827"/>
  <c r="U120" i="54827"/>
  <c r="V120" i="54827"/>
  <c r="W120" i="54827"/>
  <c r="X120" i="54827"/>
  <c r="Y120" i="54827"/>
  <c r="Z120" i="54827"/>
  <c r="AA120" i="54827"/>
  <c r="AB120" i="54827"/>
  <c r="AC120" i="54827"/>
  <c r="AD120" i="54827"/>
  <c r="AE120" i="54827"/>
  <c r="AF120" i="54827"/>
  <c r="AG120" i="54827"/>
  <c r="AH120" i="54827"/>
  <c r="AI120" i="54827"/>
  <c r="AJ120" i="54827"/>
  <c r="AK120" i="54827"/>
  <c r="D121" i="54827"/>
  <c r="E121" i="54827"/>
  <c r="F121" i="54827"/>
  <c r="G121" i="54827"/>
  <c r="H121" i="54827"/>
  <c r="I121" i="54827"/>
  <c r="J121" i="54827"/>
  <c r="K121" i="54827"/>
  <c r="L121" i="54827"/>
  <c r="M121" i="54827"/>
  <c r="N121" i="54827"/>
  <c r="O121" i="54827"/>
  <c r="P121" i="54827"/>
  <c r="Q121" i="54827"/>
  <c r="R121" i="54827"/>
  <c r="S121" i="54827"/>
  <c r="T121" i="54827"/>
  <c r="U121" i="54827"/>
  <c r="V121" i="54827"/>
  <c r="W121" i="54827"/>
  <c r="X121" i="54827"/>
  <c r="Y121" i="54827"/>
  <c r="Z121" i="54827"/>
  <c r="AA121" i="54827"/>
  <c r="AB121" i="54827"/>
  <c r="AC121" i="54827"/>
  <c r="AD121" i="54827"/>
  <c r="AE121" i="54827"/>
  <c r="AF121" i="54827"/>
  <c r="AG121" i="54827"/>
  <c r="AH121" i="54827"/>
  <c r="AI121" i="54827"/>
  <c r="AJ121" i="54827"/>
  <c r="AK121" i="54827"/>
  <c r="AO122" i="54827" l="1"/>
  <c r="AP64" i="54827"/>
  <c r="AO121" i="54827"/>
  <c r="AO117" i="54827"/>
  <c r="AO113" i="54827"/>
  <c r="AO109" i="54827"/>
  <c r="AO105" i="54827"/>
  <c r="AO101" i="54827"/>
  <c r="AO97" i="54827"/>
  <c r="AO93" i="54827"/>
  <c r="AO89" i="54827"/>
  <c r="AO85" i="54827"/>
  <c r="AO81" i="54827"/>
  <c r="AO77" i="54827"/>
  <c r="AO73" i="54827"/>
  <c r="AO69" i="54827"/>
  <c r="AO65" i="54827"/>
  <c r="AO61" i="54827"/>
  <c r="AO57" i="54827"/>
  <c r="AO53" i="54827"/>
  <c r="AO49" i="54827"/>
  <c r="AO45" i="54827"/>
  <c r="AO41" i="54827"/>
  <c r="AO37" i="54827"/>
  <c r="AO33" i="54827"/>
  <c r="AO29" i="54827"/>
  <c r="AO25" i="54827"/>
  <c r="AO21" i="54827"/>
  <c r="AO17" i="54827"/>
  <c r="AO13" i="54827"/>
  <c r="AO9" i="54827"/>
  <c r="AO5" i="54827"/>
  <c r="AO120" i="54827"/>
  <c r="AO116" i="54827"/>
  <c r="AO112" i="54827"/>
  <c r="AO108" i="54827"/>
  <c r="AO104" i="54827"/>
  <c r="AO100" i="54827"/>
  <c r="AO96" i="54827"/>
  <c r="AO92" i="54827"/>
  <c r="AO88" i="54827"/>
  <c r="AO84" i="54827"/>
  <c r="AO80" i="54827"/>
  <c r="AO76" i="54827"/>
  <c r="AO72" i="54827"/>
  <c r="AO68" i="54827"/>
  <c r="AO64" i="54827"/>
  <c r="AO60" i="54827"/>
  <c r="AO56" i="54827"/>
  <c r="AO52" i="54827"/>
  <c r="AO48" i="54827"/>
  <c r="AO44" i="54827"/>
  <c r="AO40" i="54827"/>
  <c r="AO36" i="54827"/>
  <c r="AO32" i="54827"/>
  <c r="AO28" i="54827"/>
  <c r="AO24" i="54827"/>
  <c r="AO20" i="54827"/>
  <c r="AO16" i="54827"/>
  <c r="AO12" i="54827"/>
  <c r="AO8" i="54827"/>
  <c r="AO4" i="54827"/>
  <c r="AS62" i="54827"/>
  <c r="AR62" i="54827"/>
  <c r="AQ62" i="54827"/>
  <c r="AO119" i="54827"/>
  <c r="AO115" i="54827"/>
  <c r="AO111" i="54827"/>
  <c r="AO107" i="54827"/>
  <c r="AO103" i="54827"/>
  <c r="AO99" i="54827"/>
  <c r="AO95" i="54827"/>
  <c r="AO91" i="54827"/>
  <c r="AO87" i="54827"/>
  <c r="AO83" i="54827"/>
  <c r="AO79" i="54827"/>
  <c r="AO75" i="54827"/>
  <c r="AO71" i="54827"/>
  <c r="AO67" i="54827"/>
  <c r="AO63" i="54827"/>
  <c r="AO59" i="54827"/>
  <c r="AO55" i="54827"/>
  <c r="AO51" i="54827"/>
  <c r="AO47" i="54827"/>
  <c r="AO43" i="54827"/>
  <c r="AO39" i="54827"/>
  <c r="AO35" i="54827"/>
  <c r="AO31" i="54827"/>
  <c r="AO27" i="54827"/>
  <c r="AO23" i="54827"/>
  <c r="AO19" i="54827"/>
  <c r="AO15" i="54827"/>
  <c r="AO11" i="54827"/>
  <c r="AO7" i="54827"/>
  <c r="AO3" i="54827"/>
  <c r="AO118" i="54827"/>
  <c r="AO114" i="54827"/>
  <c r="AO110" i="54827"/>
  <c r="AO106" i="54827"/>
  <c r="AO102" i="54827"/>
  <c r="AO98" i="54827"/>
  <c r="AO94" i="54827"/>
  <c r="AO90" i="54827"/>
  <c r="AO86" i="54827"/>
  <c r="AO82" i="54827"/>
  <c r="AO78" i="54827"/>
  <c r="AO74" i="54827"/>
  <c r="AO70" i="54827"/>
  <c r="AO66" i="54827"/>
  <c r="AO62" i="54827"/>
  <c r="AO58" i="54827"/>
  <c r="AO54" i="54827"/>
  <c r="AO50" i="54827"/>
  <c r="AO46" i="54827"/>
  <c r="AO42" i="54827"/>
  <c r="AO38" i="54827"/>
  <c r="AO34" i="54827"/>
  <c r="AO30" i="54827"/>
  <c r="AO26" i="54827"/>
  <c r="AO22" i="54827"/>
  <c r="AO18" i="54827"/>
  <c r="AO14" i="54827"/>
  <c r="AO10" i="54827"/>
  <c r="AO6" i="54827"/>
  <c r="E2" i="54827"/>
  <c r="F2" i="54827"/>
  <c r="G2" i="54827"/>
  <c r="H2" i="54827"/>
  <c r="I2" i="54827"/>
  <c r="J2" i="54827"/>
  <c r="K2" i="54827"/>
  <c r="L2" i="54827"/>
  <c r="M2" i="54827"/>
  <c r="N2" i="54827"/>
  <c r="O2" i="54827"/>
  <c r="P2" i="54827"/>
  <c r="Q2" i="54827"/>
  <c r="R2" i="54827"/>
  <c r="S2" i="54827"/>
  <c r="T2" i="54827"/>
  <c r="U2" i="54827"/>
  <c r="V2" i="54827"/>
  <c r="W2" i="54827"/>
  <c r="X2" i="54827"/>
  <c r="Y2" i="54827"/>
  <c r="Z2" i="54827"/>
  <c r="AA2" i="54827"/>
  <c r="AB2" i="54827"/>
  <c r="AC2" i="54827"/>
  <c r="AD2" i="54827"/>
  <c r="AE2" i="54827"/>
  <c r="AF2" i="54827"/>
  <c r="AG2" i="54827"/>
  <c r="AH2" i="54827"/>
  <c r="AI2" i="54827"/>
  <c r="AJ2" i="54827"/>
  <c r="AK2" i="54827"/>
  <c r="D2" i="54827"/>
  <c r="AO2" i="54827" l="1"/>
  <c r="AU8" i="54826"/>
  <c r="AU9" i="54826"/>
  <c r="AU10" i="54826"/>
  <c r="AU11" i="54826"/>
  <c r="AU12" i="54826"/>
  <c r="AU13" i="54826"/>
  <c r="AU14" i="54826"/>
  <c r="AU15" i="54826"/>
  <c r="AU16" i="54826"/>
  <c r="AU17" i="54826"/>
  <c r="AU18" i="54826"/>
  <c r="AU19" i="54826"/>
  <c r="AU20" i="54826"/>
  <c r="AU21" i="54826"/>
  <c r="AU22" i="54826"/>
  <c r="AU23" i="54826"/>
  <c r="AU24" i="54826"/>
  <c r="AU25" i="54826"/>
  <c r="AU26" i="54826"/>
  <c r="AU27" i="54826"/>
  <c r="AU28" i="54826"/>
  <c r="AU29" i="54826"/>
  <c r="AU30" i="54826"/>
  <c r="AU31" i="54826"/>
  <c r="AU32" i="54826"/>
  <c r="AU33" i="54826"/>
  <c r="AU34" i="54826"/>
  <c r="AU35" i="54826"/>
  <c r="AU36" i="54826"/>
  <c r="AU37" i="54826"/>
  <c r="AU38" i="54826"/>
  <c r="AU39" i="54826"/>
  <c r="AU40" i="54826"/>
  <c r="AU41" i="54826"/>
  <c r="AU42" i="54826"/>
  <c r="AU43" i="54826"/>
  <c r="AU44" i="54826"/>
  <c r="AU45" i="54826"/>
  <c r="AU46" i="54826"/>
  <c r="AU47" i="54826"/>
  <c r="AU48" i="54826"/>
  <c r="AU49" i="54826"/>
  <c r="AU50" i="54826"/>
  <c r="AU51" i="54826"/>
  <c r="AU52" i="54826"/>
  <c r="AU53" i="54826"/>
  <c r="AU54" i="54826"/>
  <c r="AU55" i="54826"/>
  <c r="AU56" i="54826"/>
  <c r="AU57" i="54826"/>
  <c r="AU58" i="54826"/>
  <c r="AU59" i="54826"/>
  <c r="AU60" i="54826"/>
  <c r="AU61" i="54826"/>
  <c r="AU62" i="54826"/>
  <c r="AU63" i="54826"/>
  <c r="AU64" i="54826"/>
  <c r="AU65" i="54826"/>
  <c r="AU66" i="54826"/>
  <c r="AU67" i="54826"/>
  <c r="AU68" i="54826"/>
  <c r="AU69" i="54826"/>
  <c r="AU70" i="54826"/>
  <c r="AU71" i="54826"/>
  <c r="AU72" i="54826"/>
  <c r="AU73" i="54826"/>
  <c r="AU74" i="54826"/>
  <c r="AU75" i="54826"/>
  <c r="AU76" i="54826"/>
  <c r="AU77" i="54826"/>
  <c r="AU78" i="54826"/>
  <c r="AU79" i="54826"/>
  <c r="AU80" i="54826"/>
  <c r="AU81" i="54826"/>
  <c r="AU82" i="54826"/>
  <c r="AU83" i="54826"/>
  <c r="AU84" i="54826"/>
  <c r="AU85" i="54826"/>
  <c r="AU86" i="54826"/>
  <c r="AU87" i="54826"/>
  <c r="AU88" i="54826"/>
  <c r="AU89" i="54826"/>
  <c r="AU90" i="54826"/>
  <c r="AU91" i="54826"/>
  <c r="AU92" i="54826"/>
  <c r="AU93" i="54826"/>
  <c r="AU94" i="54826"/>
  <c r="AU95" i="54826"/>
  <c r="AU96" i="54826"/>
  <c r="AU97" i="54826"/>
  <c r="AU98" i="54826"/>
  <c r="AU99" i="54826"/>
  <c r="AU100" i="54826"/>
  <c r="AU101" i="54826"/>
  <c r="AU102" i="54826"/>
  <c r="AU103" i="54826"/>
  <c r="AU104" i="54826"/>
  <c r="AU105" i="54826"/>
  <c r="AU106" i="54826"/>
  <c r="AU107" i="54826"/>
  <c r="AU108" i="54826"/>
  <c r="AU109" i="54826"/>
  <c r="AU110" i="54826"/>
  <c r="AU111" i="54826"/>
  <c r="AU112" i="54826"/>
  <c r="AU113" i="54826"/>
  <c r="AU114" i="54826"/>
  <c r="AU115" i="54826"/>
  <c r="AU116" i="54826"/>
  <c r="AU117" i="54826"/>
  <c r="AU118" i="54826"/>
  <c r="AU119" i="54826"/>
  <c r="AU120" i="54826"/>
  <c r="AU121" i="54826"/>
  <c r="AU122" i="54826"/>
  <c r="AU123" i="54826"/>
  <c r="AU124" i="54826"/>
  <c r="AU125" i="54826"/>
  <c r="AU126" i="54826"/>
  <c r="AU127" i="54826"/>
  <c r="AU128" i="54826"/>
  <c r="AU129" i="54826"/>
  <c r="AU130" i="54826"/>
  <c r="AU131" i="54826"/>
  <c r="AU132" i="54826"/>
  <c r="AU133" i="54826"/>
  <c r="AU134" i="54826"/>
  <c r="AU135" i="54826"/>
  <c r="AU136" i="54826"/>
  <c r="AU137" i="54826"/>
  <c r="AU138" i="54826"/>
  <c r="AU139" i="54826"/>
  <c r="AU140" i="54826"/>
  <c r="AU141" i="54826"/>
  <c r="AU142" i="54826"/>
  <c r="AU143" i="54826"/>
  <c r="AU144" i="54826"/>
  <c r="AU145" i="54826"/>
  <c r="AU146" i="54826"/>
  <c r="AU147" i="54826"/>
  <c r="AU148" i="54826"/>
  <c r="AU149" i="54826"/>
  <c r="AU150" i="54826"/>
  <c r="AU151" i="54826"/>
  <c r="AU152" i="54826"/>
  <c r="AU153" i="54826"/>
  <c r="AU154" i="54826"/>
  <c r="AU155" i="54826"/>
  <c r="AU156" i="54826"/>
  <c r="AU157" i="54826"/>
  <c r="AU158" i="54826"/>
  <c r="AU159" i="54826"/>
  <c r="AU160" i="54826"/>
  <c r="AU161" i="54826"/>
  <c r="AU162" i="54826"/>
  <c r="AU163" i="54826"/>
  <c r="AU164" i="54826"/>
  <c r="AU165" i="54826"/>
  <c r="AU166" i="54826"/>
  <c r="AU167" i="54826"/>
  <c r="AU168" i="54826"/>
  <c r="AU169" i="54826"/>
  <c r="AU170" i="54826"/>
  <c r="AU171" i="54826"/>
  <c r="AU172" i="54826"/>
  <c r="AU173" i="54826"/>
  <c r="AU174" i="54826"/>
  <c r="AU175" i="54826"/>
  <c r="AU176" i="54826"/>
  <c r="AU177" i="54826"/>
  <c r="AU178" i="54826"/>
  <c r="AU179" i="54826"/>
  <c r="AU180" i="54826"/>
  <c r="AU181" i="54826"/>
  <c r="AU182" i="54826"/>
  <c r="AU183" i="54826"/>
  <c r="AU184" i="54826"/>
  <c r="AU185" i="54826"/>
  <c r="AU186" i="54826"/>
  <c r="AU187" i="54826"/>
  <c r="AU188" i="54826"/>
  <c r="AU189" i="54826"/>
  <c r="AU190" i="54826"/>
  <c r="AU191" i="54826"/>
  <c r="AU192" i="54826"/>
  <c r="AU193" i="54826"/>
  <c r="AU194" i="54826"/>
  <c r="AU195" i="54826"/>
  <c r="AU196" i="54826"/>
  <c r="AU197" i="54826"/>
  <c r="AU198" i="54826"/>
  <c r="AU199" i="54826"/>
  <c r="AU200" i="54826"/>
  <c r="AU201" i="54826"/>
  <c r="AU202" i="54826"/>
  <c r="AU203" i="54826"/>
  <c r="AU204" i="54826"/>
  <c r="AU205" i="54826"/>
  <c r="AU206" i="54826"/>
  <c r="AU207" i="54826"/>
  <c r="AU208" i="54826"/>
  <c r="AU209" i="54826"/>
  <c r="AU210" i="54826"/>
  <c r="AU211" i="54826"/>
  <c r="AU212" i="54826"/>
  <c r="AU213" i="54826"/>
  <c r="AU214" i="54826"/>
  <c r="AU215" i="54826"/>
  <c r="AU216" i="54826"/>
  <c r="AU217" i="54826"/>
  <c r="AU218" i="54826"/>
  <c r="AU219" i="54826"/>
  <c r="AU220" i="54826"/>
  <c r="AU221" i="54826"/>
  <c r="AU222" i="54826"/>
  <c r="AU223" i="54826"/>
  <c r="AU224" i="54826"/>
  <c r="AU225" i="54826"/>
  <c r="AU226" i="54826"/>
  <c r="AU227" i="54826"/>
  <c r="AU228" i="54826"/>
  <c r="AU229" i="54826"/>
  <c r="AU230" i="54826"/>
  <c r="AU231" i="54826"/>
  <c r="AU232" i="54826"/>
  <c r="AU233" i="54826"/>
  <c r="AU234" i="54826"/>
  <c r="AU235" i="54826"/>
  <c r="AU236" i="54826"/>
  <c r="AU237" i="54826"/>
  <c r="AU238" i="54826"/>
  <c r="AU239" i="54826"/>
  <c r="AU240" i="54826"/>
  <c r="AU241" i="54826"/>
  <c r="AU242" i="54826"/>
  <c r="AU243" i="54826"/>
  <c r="AU244" i="54826"/>
  <c r="AU245" i="54826"/>
  <c r="AU246" i="54826"/>
  <c r="AU247" i="54826"/>
  <c r="AU248" i="54826"/>
  <c r="AU249" i="54826"/>
  <c r="AU250" i="54826"/>
  <c r="AU251" i="54826"/>
  <c r="AU252" i="54826"/>
  <c r="AU253" i="54826"/>
  <c r="AU254" i="54826"/>
  <c r="AU255" i="54826"/>
  <c r="AU256" i="54826"/>
  <c r="AU257" i="54826"/>
  <c r="AU258" i="54826"/>
  <c r="AU259" i="54826"/>
  <c r="AU260" i="54826"/>
  <c r="AU261" i="54826"/>
  <c r="AU262" i="54826"/>
  <c r="AU263" i="54826"/>
  <c r="AU264" i="54826"/>
  <c r="AU265" i="54826"/>
  <c r="AU266" i="54826"/>
  <c r="AU267" i="54826"/>
  <c r="AU268" i="54826"/>
  <c r="AU269" i="54826"/>
  <c r="AU270" i="54826"/>
  <c r="AU271" i="54826"/>
  <c r="AU272" i="54826"/>
  <c r="AU273" i="54826"/>
  <c r="AU274" i="54826"/>
  <c r="AU275" i="54826"/>
  <c r="AU276" i="54826"/>
  <c r="AU277" i="54826"/>
  <c r="AU278" i="54826"/>
  <c r="AU279" i="54826"/>
  <c r="AU280" i="54826"/>
  <c r="AU281" i="54826"/>
  <c r="AU282" i="54826"/>
  <c r="AU283" i="54826"/>
  <c r="AU284" i="54826"/>
  <c r="AU285" i="54826"/>
  <c r="AU286" i="54826"/>
  <c r="AU287" i="54826"/>
  <c r="AU288" i="54826"/>
  <c r="AU289" i="54826"/>
  <c r="AU290" i="54826"/>
  <c r="AU291" i="54826"/>
  <c r="AU292" i="54826"/>
  <c r="AU293" i="54826"/>
  <c r="AU294" i="54826"/>
  <c r="AU295" i="54826"/>
  <c r="AU296" i="54826"/>
  <c r="AU297" i="54826"/>
  <c r="AU298" i="54826"/>
  <c r="AU299" i="54826"/>
  <c r="AU300" i="54826"/>
  <c r="AU301" i="54826"/>
  <c r="AU302" i="54826"/>
  <c r="AU303" i="54826"/>
  <c r="AU304" i="54826"/>
  <c r="AU305" i="54826"/>
  <c r="AU306" i="54826"/>
  <c r="AU307" i="54826"/>
  <c r="AU308" i="54826"/>
  <c r="AU309" i="54826"/>
  <c r="AU310" i="54826"/>
  <c r="AU311" i="54826"/>
  <c r="AU312" i="54826"/>
  <c r="AU313" i="54826"/>
  <c r="AU314" i="54826"/>
  <c r="AU315" i="54826"/>
  <c r="AU316" i="54826"/>
  <c r="AU317" i="54826"/>
  <c r="AU318" i="54826"/>
  <c r="AU319" i="54826"/>
  <c r="AU320" i="54826"/>
  <c r="AU321" i="54826"/>
  <c r="AU322" i="54826"/>
  <c r="AU323" i="54826"/>
  <c r="AU324" i="54826"/>
  <c r="AU325" i="54826"/>
  <c r="AU326" i="54826"/>
  <c r="AU327" i="54826"/>
  <c r="AU328" i="54826"/>
  <c r="AU329" i="54826"/>
  <c r="AU330" i="54826"/>
  <c r="AU331" i="54826"/>
  <c r="AU332" i="54826"/>
  <c r="AU333" i="54826"/>
  <c r="AU334" i="54826"/>
  <c r="AU335" i="54826"/>
  <c r="AU336" i="54826"/>
  <c r="AU337" i="54826"/>
  <c r="AU338" i="54826"/>
  <c r="AU339" i="54826"/>
  <c r="AU340" i="54826"/>
  <c r="AU341" i="54826"/>
  <c r="AU342" i="54826"/>
  <c r="AU343" i="54826"/>
  <c r="AU344" i="54826"/>
  <c r="AU345" i="54826"/>
  <c r="AU346" i="54826"/>
  <c r="AU347" i="54826"/>
  <c r="AU348" i="54826"/>
  <c r="AU349" i="54826"/>
  <c r="AU350" i="54826"/>
  <c r="AU351" i="54826"/>
  <c r="AU352" i="54826"/>
  <c r="AU353" i="54826"/>
  <c r="AU354" i="54826"/>
  <c r="AU355" i="54826"/>
  <c r="AU356" i="54826"/>
  <c r="AU357" i="54826"/>
  <c r="AU358" i="54826"/>
  <c r="AU359" i="54826"/>
  <c r="AU360" i="54826"/>
  <c r="AU361" i="54826"/>
  <c r="AU362" i="54826"/>
  <c r="AU363" i="54826"/>
  <c r="AU364" i="54826"/>
  <c r="AU365" i="54826"/>
  <c r="AU366" i="54826"/>
  <c r="AU367" i="54826"/>
  <c r="AU368" i="54826"/>
  <c r="AU369" i="54826"/>
  <c r="AU370" i="54826"/>
  <c r="AU371" i="54826"/>
  <c r="AU7" i="54826"/>
  <c r="AR8" i="54826"/>
  <c r="AR9" i="54826"/>
  <c r="AR10" i="54826"/>
  <c r="AR11" i="54826"/>
  <c r="AR12" i="54826"/>
  <c r="AR13" i="54826"/>
  <c r="AR14" i="54826"/>
  <c r="AR15" i="54826"/>
  <c r="AR16" i="54826"/>
  <c r="AR17" i="54826"/>
  <c r="AR18" i="54826"/>
  <c r="AR19" i="54826"/>
  <c r="AR20" i="54826"/>
  <c r="AR21" i="54826"/>
  <c r="AR22" i="54826"/>
  <c r="AR23" i="54826"/>
  <c r="AR24" i="54826"/>
  <c r="AR25" i="54826"/>
  <c r="AR26" i="54826"/>
  <c r="AR27" i="54826"/>
  <c r="AR28" i="54826"/>
  <c r="AR29" i="54826"/>
  <c r="AR30" i="54826"/>
  <c r="AR31" i="54826"/>
  <c r="AR32" i="54826"/>
  <c r="AR33" i="54826"/>
  <c r="AR34" i="54826"/>
  <c r="AR35" i="54826"/>
  <c r="AR36" i="54826"/>
  <c r="AR37" i="54826"/>
  <c r="AR38" i="54826"/>
  <c r="AR39" i="54826"/>
  <c r="AR40" i="54826"/>
  <c r="AR41" i="54826"/>
  <c r="AR42" i="54826"/>
  <c r="AR43" i="54826"/>
  <c r="AR44" i="54826"/>
  <c r="AR45" i="54826"/>
  <c r="AR46" i="54826"/>
  <c r="AR47" i="54826"/>
  <c r="AR48" i="54826"/>
  <c r="AR49" i="54826"/>
  <c r="AR50" i="54826"/>
  <c r="AR51" i="54826"/>
  <c r="AR52" i="54826"/>
  <c r="AR53" i="54826"/>
  <c r="AR54" i="54826"/>
  <c r="AR55" i="54826"/>
  <c r="AR56" i="54826"/>
  <c r="AR57" i="54826"/>
  <c r="AR58" i="54826"/>
  <c r="AR59" i="54826"/>
  <c r="AR60" i="54826"/>
  <c r="AR61" i="54826"/>
  <c r="AR62" i="54826"/>
  <c r="AR63" i="54826"/>
  <c r="AR64" i="54826"/>
  <c r="AR65" i="54826"/>
  <c r="AR66" i="54826"/>
  <c r="AR67" i="54826"/>
  <c r="AR68" i="54826"/>
  <c r="AR69" i="54826"/>
  <c r="AR70" i="54826"/>
  <c r="AR71" i="54826"/>
  <c r="AR72" i="54826"/>
  <c r="AR73" i="54826"/>
  <c r="AR74" i="54826"/>
  <c r="AR75" i="54826"/>
  <c r="AR76" i="54826"/>
  <c r="AR77" i="54826"/>
  <c r="AR78" i="54826"/>
  <c r="AR79" i="54826"/>
  <c r="AR80" i="54826"/>
  <c r="AR81" i="54826"/>
  <c r="AR82" i="54826"/>
  <c r="AR83" i="54826"/>
  <c r="AR84" i="54826"/>
  <c r="AR85" i="54826"/>
  <c r="AR86" i="54826"/>
  <c r="AR87" i="54826"/>
  <c r="AR88" i="54826"/>
  <c r="AR89" i="54826"/>
  <c r="AR90" i="54826"/>
  <c r="AR91" i="54826"/>
  <c r="AR92" i="54826"/>
  <c r="AR93" i="54826"/>
  <c r="AR94" i="54826"/>
  <c r="AR95" i="54826"/>
  <c r="AR96" i="54826"/>
  <c r="AR97" i="54826"/>
  <c r="AR98" i="54826"/>
  <c r="AR99" i="54826"/>
  <c r="AR100" i="54826"/>
  <c r="AR101" i="54826"/>
  <c r="AR102" i="54826"/>
  <c r="AR103" i="54826"/>
  <c r="AR104" i="54826"/>
  <c r="AR105" i="54826"/>
  <c r="AR106" i="54826"/>
  <c r="AR107" i="54826"/>
  <c r="AR108" i="54826"/>
  <c r="AR109" i="54826"/>
  <c r="AR110" i="54826"/>
  <c r="AR111" i="54826"/>
  <c r="AR112" i="54826"/>
  <c r="AR113" i="54826"/>
  <c r="AR114" i="54826"/>
  <c r="AR115" i="54826"/>
  <c r="AR116" i="54826"/>
  <c r="AR117" i="54826"/>
  <c r="AR118" i="54826"/>
  <c r="AR119" i="54826"/>
  <c r="AR120" i="54826"/>
  <c r="AR121" i="54826"/>
  <c r="AR122" i="54826"/>
  <c r="AR123" i="54826"/>
  <c r="AR124" i="54826"/>
  <c r="AR125" i="54826"/>
  <c r="AR126" i="54826"/>
  <c r="AR127" i="54826"/>
  <c r="AR128" i="54826"/>
  <c r="AR129" i="54826"/>
  <c r="AR130" i="54826"/>
  <c r="AR131" i="54826"/>
  <c r="AR132" i="54826"/>
  <c r="AR133" i="54826"/>
  <c r="AR134" i="54826"/>
  <c r="AR135" i="54826"/>
  <c r="AR136" i="54826"/>
  <c r="AR137" i="54826"/>
  <c r="AR138" i="54826"/>
  <c r="AR139" i="54826"/>
  <c r="AR140" i="54826"/>
  <c r="AR141" i="54826"/>
  <c r="AR142" i="54826"/>
  <c r="AR143" i="54826"/>
  <c r="AR144" i="54826"/>
  <c r="AR145" i="54826"/>
  <c r="AR146" i="54826"/>
  <c r="AR147" i="54826"/>
  <c r="AR148" i="54826"/>
  <c r="AR149" i="54826"/>
  <c r="AR150" i="54826"/>
  <c r="AR151" i="54826"/>
  <c r="AR152" i="54826"/>
  <c r="AR153" i="54826"/>
  <c r="AR154" i="54826"/>
  <c r="AR155" i="54826"/>
  <c r="AR156" i="54826"/>
  <c r="AR157" i="54826"/>
  <c r="AR158" i="54826"/>
  <c r="AR159" i="54826"/>
  <c r="AR160" i="54826"/>
  <c r="AR161" i="54826"/>
  <c r="AR162" i="54826"/>
  <c r="AR163" i="54826"/>
  <c r="AR164" i="54826"/>
  <c r="AR165" i="54826"/>
  <c r="AR166" i="54826"/>
  <c r="AR167" i="54826"/>
  <c r="AR168" i="54826"/>
  <c r="AR169" i="54826"/>
  <c r="AR170" i="54826"/>
  <c r="AR171" i="54826"/>
  <c r="AR172" i="54826"/>
  <c r="AR173" i="54826"/>
  <c r="AR174" i="54826"/>
  <c r="AR175" i="54826"/>
  <c r="AR176" i="54826"/>
  <c r="AR177" i="54826"/>
  <c r="AR178" i="54826"/>
  <c r="AR179" i="54826"/>
  <c r="AR180" i="54826"/>
  <c r="AR181" i="54826"/>
  <c r="AR182" i="54826"/>
  <c r="AR183" i="54826"/>
  <c r="AR184" i="54826"/>
  <c r="AR185" i="54826"/>
  <c r="AR186" i="54826"/>
  <c r="AR187" i="54826"/>
  <c r="AR188" i="54826"/>
  <c r="AR189" i="54826"/>
  <c r="AR190" i="54826"/>
  <c r="AR191" i="54826"/>
  <c r="AR192" i="54826"/>
  <c r="AR193" i="54826"/>
  <c r="AR194" i="54826"/>
  <c r="AR195" i="54826"/>
  <c r="AR196" i="54826"/>
  <c r="AR197" i="54826"/>
  <c r="AR198" i="54826"/>
  <c r="AR199" i="54826"/>
  <c r="AR200" i="54826"/>
  <c r="AR201" i="54826"/>
  <c r="AR202" i="54826"/>
  <c r="AR203" i="54826"/>
  <c r="AR204" i="54826"/>
  <c r="AR205" i="54826"/>
  <c r="AR206" i="54826"/>
  <c r="AR207" i="54826"/>
  <c r="AR208" i="54826"/>
  <c r="AR209" i="54826"/>
  <c r="AR210" i="54826"/>
  <c r="AR211" i="54826"/>
  <c r="AR212" i="54826"/>
  <c r="AR213" i="54826"/>
  <c r="AR214" i="54826"/>
  <c r="AR215" i="54826"/>
  <c r="AR216" i="54826"/>
  <c r="AR217" i="54826"/>
  <c r="AR218" i="54826"/>
  <c r="AR219" i="54826"/>
  <c r="AR220" i="54826"/>
  <c r="AR221" i="54826"/>
  <c r="AR222" i="54826"/>
  <c r="AR223" i="54826"/>
  <c r="AR224" i="54826"/>
  <c r="AR225" i="54826"/>
  <c r="AR226" i="54826"/>
  <c r="AR227" i="54826"/>
  <c r="AR228" i="54826"/>
  <c r="AR229" i="54826"/>
  <c r="AR230" i="54826"/>
  <c r="AR231" i="54826"/>
  <c r="AR232" i="54826"/>
  <c r="AR233" i="54826"/>
  <c r="AR234" i="54826"/>
  <c r="AR235" i="54826"/>
  <c r="AR236" i="54826"/>
  <c r="AR237" i="54826"/>
  <c r="AR238" i="54826"/>
  <c r="AR239" i="54826"/>
  <c r="AR240" i="54826"/>
  <c r="AR241" i="54826"/>
  <c r="AR242" i="54826"/>
  <c r="AR243" i="54826"/>
  <c r="AR244" i="54826"/>
  <c r="AR245" i="54826"/>
  <c r="AR246" i="54826"/>
  <c r="AR247" i="54826"/>
  <c r="AR248" i="54826"/>
  <c r="AR249" i="54826"/>
  <c r="AR250" i="54826"/>
  <c r="AR251" i="54826"/>
  <c r="AR252" i="54826"/>
  <c r="AR253" i="54826"/>
  <c r="AR254" i="54826"/>
  <c r="AR255" i="54826"/>
  <c r="AR256" i="54826"/>
  <c r="AR257" i="54826"/>
  <c r="AR258" i="54826"/>
  <c r="AR259" i="54826"/>
  <c r="AR260" i="54826"/>
  <c r="AR261" i="54826"/>
  <c r="AR262" i="54826"/>
  <c r="AR263" i="54826"/>
  <c r="AR264" i="54826"/>
  <c r="AR265" i="54826"/>
  <c r="AR266" i="54826"/>
  <c r="AR267" i="54826"/>
  <c r="AR268" i="54826"/>
  <c r="AR269" i="54826"/>
  <c r="AR270" i="54826"/>
  <c r="AR271" i="54826"/>
  <c r="AR272" i="54826"/>
  <c r="AR273" i="54826"/>
  <c r="AR274" i="54826"/>
  <c r="AR275" i="54826"/>
  <c r="AR276" i="54826"/>
  <c r="AR277" i="54826"/>
  <c r="AR278" i="54826"/>
  <c r="AR279" i="54826"/>
  <c r="AR280" i="54826"/>
  <c r="AR281" i="54826"/>
  <c r="AR282" i="54826"/>
  <c r="AR283" i="54826"/>
  <c r="AR284" i="54826"/>
  <c r="AR285" i="54826"/>
  <c r="AR286" i="54826"/>
  <c r="AR287" i="54826"/>
  <c r="AR288" i="54826"/>
  <c r="AR289" i="54826"/>
  <c r="AR290" i="54826"/>
  <c r="AR291" i="54826"/>
  <c r="AR292" i="54826"/>
  <c r="AR293" i="54826"/>
  <c r="AR294" i="54826"/>
  <c r="AR295" i="54826"/>
  <c r="AR296" i="54826"/>
  <c r="AR297" i="54826"/>
  <c r="AR298" i="54826"/>
  <c r="AR299" i="54826"/>
  <c r="AR300" i="54826"/>
  <c r="AR301" i="54826"/>
  <c r="AR302" i="54826"/>
  <c r="AR303" i="54826"/>
  <c r="AR304" i="54826"/>
  <c r="AR305" i="54826"/>
  <c r="AR306" i="54826"/>
  <c r="AR307" i="54826"/>
  <c r="AR308" i="54826"/>
  <c r="AR309" i="54826"/>
  <c r="AR310" i="54826"/>
  <c r="AR311" i="54826"/>
  <c r="AR312" i="54826"/>
  <c r="AR313" i="54826"/>
  <c r="AR314" i="54826"/>
  <c r="AR315" i="54826"/>
  <c r="AR316" i="54826"/>
  <c r="AR317" i="54826"/>
  <c r="AR318" i="54826"/>
  <c r="AR319" i="54826"/>
  <c r="AR320" i="54826"/>
  <c r="AR321" i="54826"/>
  <c r="AR322" i="54826"/>
  <c r="AR323" i="54826"/>
  <c r="AR324" i="54826"/>
  <c r="AR325" i="54826"/>
  <c r="AR326" i="54826"/>
  <c r="AR327" i="54826"/>
  <c r="AR328" i="54826"/>
  <c r="AR329" i="54826"/>
  <c r="AR330" i="54826"/>
  <c r="AR331" i="54826"/>
  <c r="AR332" i="54826"/>
  <c r="AR333" i="54826"/>
  <c r="AR334" i="54826"/>
  <c r="AR335" i="54826"/>
  <c r="AR336" i="54826"/>
  <c r="AR337" i="54826"/>
  <c r="AR338" i="54826"/>
  <c r="AR339" i="54826"/>
  <c r="AR340" i="54826"/>
  <c r="AR341" i="54826"/>
  <c r="AR342" i="54826"/>
  <c r="AR343" i="54826"/>
  <c r="AR344" i="54826"/>
  <c r="AR345" i="54826"/>
  <c r="AR346" i="54826"/>
  <c r="AR347" i="54826"/>
  <c r="AR348" i="54826"/>
  <c r="AR349" i="54826"/>
  <c r="AR350" i="54826"/>
  <c r="AR351" i="54826"/>
  <c r="AR352" i="54826"/>
  <c r="AR353" i="54826"/>
  <c r="AR354" i="54826"/>
  <c r="AR355" i="54826"/>
  <c r="AR356" i="54826"/>
  <c r="AR357" i="54826"/>
  <c r="AR358" i="54826"/>
  <c r="AR359" i="54826"/>
  <c r="AR360" i="54826"/>
  <c r="AR361" i="54826"/>
  <c r="AR362" i="54826"/>
  <c r="AR363" i="54826"/>
  <c r="AR364" i="54826"/>
  <c r="AR365" i="54826"/>
  <c r="AR366" i="54826"/>
  <c r="AR367" i="54826"/>
  <c r="AR368" i="54826"/>
  <c r="AR369" i="54826"/>
  <c r="AR370" i="54826"/>
  <c r="AR371" i="54826"/>
  <c r="AR7" i="54826"/>
  <c r="AO8" i="54826"/>
  <c r="AO9" i="54826"/>
  <c r="AO10" i="54826"/>
  <c r="AO11" i="54826"/>
  <c r="AO12" i="54826"/>
  <c r="AO13" i="54826"/>
  <c r="AO14" i="54826"/>
  <c r="AO15" i="54826"/>
  <c r="AO16" i="54826"/>
  <c r="AO17" i="54826"/>
  <c r="AO18" i="54826"/>
  <c r="AO19" i="54826"/>
  <c r="AO20" i="54826"/>
  <c r="AO21" i="54826"/>
  <c r="AO22" i="54826"/>
  <c r="AO23" i="54826"/>
  <c r="AO24" i="54826"/>
  <c r="AO25" i="54826"/>
  <c r="AO26" i="54826"/>
  <c r="AO27" i="54826"/>
  <c r="AO28" i="54826"/>
  <c r="AO29" i="54826"/>
  <c r="AO30" i="54826"/>
  <c r="AO31" i="54826"/>
  <c r="AO32" i="54826"/>
  <c r="AO33" i="54826"/>
  <c r="AO34" i="54826"/>
  <c r="AO35" i="54826"/>
  <c r="AO36" i="54826"/>
  <c r="AO37" i="54826"/>
  <c r="AO38" i="54826"/>
  <c r="AO39" i="54826"/>
  <c r="AO40" i="54826"/>
  <c r="AO41" i="54826"/>
  <c r="AO42" i="54826"/>
  <c r="AO43" i="54826"/>
  <c r="AO44" i="54826"/>
  <c r="AO45" i="54826"/>
  <c r="AO46" i="54826"/>
  <c r="AO47" i="54826"/>
  <c r="AO48" i="54826"/>
  <c r="AO49" i="54826"/>
  <c r="AO50" i="54826"/>
  <c r="AO51" i="54826"/>
  <c r="AO52" i="54826"/>
  <c r="AO53" i="54826"/>
  <c r="AO54" i="54826"/>
  <c r="AO55" i="54826"/>
  <c r="AO56" i="54826"/>
  <c r="AO57" i="54826"/>
  <c r="AO58" i="54826"/>
  <c r="AO59" i="54826"/>
  <c r="AO60" i="54826"/>
  <c r="AO61" i="54826"/>
  <c r="AO62" i="54826"/>
  <c r="AO63" i="54826"/>
  <c r="AO64" i="54826"/>
  <c r="AO65" i="54826"/>
  <c r="AO66" i="54826"/>
  <c r="AO67" i="54826"/>
  <c r="AO68" i="54826"/>
  <c r="AO69" i="54826"/>
  <c r="AO70" i="54826"/>
  <c r="AO71" i="54826"/>
  <c r="AO72" i="54826"/>
  <c r="AO73" i="54826"/>
  <c r="AO74" i="54826"/>
  <c r="AO75" i="54826"/>
  <c r="AO76" i="54826"/>
  <c r="AO77" i="54826"/>
  <c r="AO78" i="54826"/>
  <c r="AO79" i="54826"/>
  <c r="AO80" i="54826"/>
  <c r="AO81" i="54826"/>
  <c r="AO82" i="54826"/>
  <c r="AO83" i="54826"/>
  <c r="AO84" i="54826"/>
  <c r="AO85" i="54826"/>
  <c r="AO86" i="54826"/>
  <c r="AO87" i="54826"/>
  <c r="AO88" i="54826"/>
  <c r="AO89" i="54826"/>
  <c r="AO90" i="54826"/>
  <c r="AO91" i="54826"/>
  <c r="AO92" i="54826"/>
  <c r="AO93" i="54826"/>
  <c r="AO94" i="54826"/>
  <c r="AO95" i="54826"/>
  <c r="AO96" i="54826"/>
  <c r="AO97" i="54826"/>
  <c r="AO98" i="54826"/>
  <c r="AO99" i="54826"/>
  <c r="AO100" i="54826"/>
  <c r="AO101" i="54826"/>
  <c r="AO102" i="54826"/>
  <c r="AO103" i="54826"/>
  <c r="AO104" i="54826"/>
  <c r="AO105" i="54826"/>
  <c r="AO106" i="54826"/>
  <c r="AO107" i="54826"/>
  <c r="AO108" i="54826"/>
  <c r="AO109" i="54826"/>
  <c r="AO110" i="54826"/>
  <c r="AO111" i="54826"/>
  <c r="AO112" i="54826"/>
  <c r="AO113" i="54826"/>
  <c r="AO114" i="54826"/>
  <c r="AO115" i="54826"/>
  <c r="AO116" i="54826"/>
  <c r="AO117" i="54826"/>
  <c r="AO118" i="54826"/>
  <c r="AO119" i="54826"/>
  <c r="AO120" i="54826"/>
  <c r="AO121" i="54826"/>
  <c r="AO122" i="54826"/>
  <c r="AO123" i="54826"/>
  <c r="AO124" i="54826"/>
  <c r="AO125" i="54826"/>
  <c r="AO126" i="54826"/>
  <c r="AO127" i="54826"/>
  <c r="AO128" i="54826"/>
  <c r="AO129" i="54826"/>
  <c r="AO130" i="54826"/>
  <c r="AO131" i="54826"/>
  <c r="AO132" i="54826"/>
  <c r="AO133" i="54826"/>
  <c r="AO134" i="54826"/>
  <c r="AO135" i="54826"/>
  <c r="AO136" i="54826"/>
  <c r="AO137" i="54826"/>
  <c r="AO138" i="54826"/>
  <c r="AO139" i="54826"/>
  <c r="AO140" i="54826"/>
  <c r="AO141" i="54826"/>
  <c r="AO142" i="54826"/>
  <c r="AO143" i="54826"/>
  <c r="AO144" i="54826"/>
  <c r="AO145" i="54826"/>
  <c r="AO146" i="54826"/>
  <c r="AO147" i="54826"/>
  <c r="AO148" i="54826"/>
  <c r="AO149" i="54826"/>
  <c r="AO150" i="54826"/>
  <c r="AO151" i="54826"/>
  <c r="AO152" i="54826"/>
  <c r="AO153" i="54826"/>
  <c r="AO154" i="54826"/>
  <c r="AO155" i="54826"/>
  <c r="AO156" i="54826"/>
  <c r="AO157" i="54826"/>
  <c r="AO158" i="54826"/>
  <c r="AO159" i="54826"/>
  <c r="AO160" i="54826"/>
  <c r="AO161" i="54826"/>
  <c r="AO162" i="54826"/>
  <c r="AO163" i="54826"/>
  <c r="AO164" i="54826"/>
  <c r="AO165" i="54826"/>
  <c r="AO166" i="54826"/>
  <c r="AO167" i="54826"/>
  <c r="AO168" i="54826"/>
  <c r="AO169" i="54826"/>
  <c r="AO170" i="54826"/>
  <c r="AO171" i="54826"/>
  <c r="AO172" i="54826"/>
  <c r="AO173" i="54826"/>
  <c r="AO174" i="54826"/>
  <c r="AO175" i="54826"/>
  <c r="AO176" i="54826"/>
  <c r="AO177" i="54826"/>
  <c r="AO178" i="54826"/>
  <c r="AO179" i="54826"/>
  <c r="AO180" i="54826"/>
  <c r="AO181" i="54826"/>
  <c r="AO182" i="54826"/>
  <c r="AO183" i="54826"/>
  <c r="AO184" i="54826"/>
  <c r="AO185" i="54826"/>
  <c r="AO186" i="54826"/>
  <c r="AO187" i="54826"/>
  <c r="AO188" i="54826"/>
  <c r="AO189" i="54826"/>
  <c r="AO190" i="54826"/>
  <c r="AO191" i="54826"/>
  <c r="AO192" i="54826"/>
  <c r="AO193" i="54826"/>
  <c r="AO194" i="54826"/>
  <c r="AO195" i="54826"/>
  <c r="AO196" i="54826"/>
  <c r="AO197" i="54826"/>
  <c r="AO198" i="54826"/>
  <c r="AO199" i="54826"/>
  <c r="AO200" i="54826"/>
  <c r="AO201" i="54826"/>
  <c r="AO202" i="54826"/>
  <c r="AO203" i="54826"/>
  <c r="AO204" i="54826"/>
  <c r="AO205" i="54826"/>
  <c r="AO206" i="54826"/>
  <c r="AO207" i="54826"/>
  <c r="AO208" i="54826"/>
  <c r="AO209" i="54826"/>
  <c r="AO210" i="54826"/>
  <c r="AO211" i="54826"/>
  <c r="AO212" i="54826"/>
  <c r="AO213" i="54826"/>
  <c r="AO214" i="54826"/>
  <c r="AO215" i="54826"/>
  <c r="AO216" i="54826"/>
  <c r="AO217" i="54826"/>
  <c r="AO218" i="54826"/>
  <c r="AO219" i="54826"/>
  <c r="AO220" i="54826"/>
  <c r="AO221" i="54826"/>
  <c r="AO222" i="54826"/>
  <c r="AO223" i="54826"/>
  <c r="AO224" i="54826"/>
  <c r="AO225" i="54826"/>
  <c r="AO226" i="54826"/>
  <c r="AO227" i="54826"/>
  <c r="AO228" i="54826"/>
  <c r="AO229" i="54826"/>
  <c r="AO230" i="54826"/>
  <c r="AO231" i="54826"/>
  <c r="AO232" i="54826"/>
  <c r="AO233" i="54826"/>
  <c r="AO234" i="54826"/>
  <c r="AO235" i="54826"/>
  <c r="AO236" i="54826"/>
  <c r="AO237" i="54826"/>
  <c r="AO238" i="54826"/>
  <c r="AO239" i="54826"/>
  <c r="AO240" i="54826"/>
  <c r="AO241" i="54826"/>
  <c r="AO242" i="54826"/>
  <c r="AO243" i="54826"/>
  <c r="AO244" i="54826"/>
  <c r="AO245" i="54826"/>
  <c r="AO246" i="54826"/>
  <c r="AO247" i="54826"/>
  <c r="AO248" i="54826"/>
  <c r="AO249" i="54826"/>
  <c r="AO250" i="54826"/>
  <c r="AO251" i="54826"/>
  <c r="AO252" i="54826"/>
  <c r="AO253" i="54826"/>
  <c r="AO254" i="54826"/>
  <c r="AO255" i="54826"/>
  <c r="AO256" i="54826"/>
  <c r="AO257" i="54826"/>
  <c r="AO258" i="54826"/>
  <c r="AO259" i="54826"/>
  <c r="AO260" i="54826"/>
  <c r="AO261" i="54826"/>
  <c r="AO262" i="54826"/>
  <c r="AO263" i="54826"/>
  <c r="AO264" i="54826"/>
  <c r="AO265" i="54826"/>
  <c r="AO266" i="54826"/>
  <c r="AO267" i="54826"/>
  <c r="AO268" i="54826"/>
  <c r="AO269" i="54826"/>
  <c r="AO270" i="54826"/>
  <c r="AO271" i="54826"/>
  <c r="AO272" i="54826"/>
  <c r="AO273" i="54826"/>
  <c r="AO274" i="54826"/>
  <c r="AO275" i="54826"/>
  <c r="AO276" i="54826"/>
  <c r="AO277" i="54826"/>
  <c r="AO278" i="54826"/>
  <c r="AO279" i="54826"/>
  <c r="AO280" i="54826"/>
  <c r="AO281" i="54826"/>
  <c r="AO282" i="54826"/>
  <c r="AO283" i="54826"/>
  <c r="AO284" i="54826"/>
  <c r="AO285" i="54826"/>
  <c r="AO286" i="54826"/>
  <c r="AO287" i="54826"/>
  <c r="AO288" i="54826"/>
  <c r="AO289" i="54826"/>
  <c r="AO290" i="54826"/>
  <c r="AO291" i="54826"/>
  <c r="AO292" i="54826"/>
  <c r="AO293" i="54826"/>
  <c r="AO294" i="54826"/>
  <c r="AO295" i="54826"/>
  <c r="AO296" i="54826"/>
  <c r="AO297" i="54826"/>
  <c r="AO298" i="54826"/>
  <c r="AO299" i="54826"/>
  <c r="AO300" i="54826"/>
  <c r="AO301" i="54826"/>
  <c r="AO302" i="54826"/>
  <c r="AO303" i="54826"/>
  <c r="AO304" i="54826"/>
  <c r="AO305" i="54826"/>
  <c r="AO306" i="54826"/>
  <c r="AO307" i="54826"/>
  <c r="AO308" i="54826"/>
  <c r="AO309" i="54826"/>
  <c r="AO310" i="54826"/>
  <c r="AO311" i="54826"/>
  <c r="AO312" i="54826"/>
  <c r="AO313" i="54826"/>
  <c r="AO314" i="54826"/>
  <c r="AO315" i="54826"/>
  <c r="AO316" i="54826"/>
  <c r="AO317" i="54826"/>
  <c r="AO318" i="54826"/>
  <c r="AO319" i="54826"/>
  <c r="AO320" i="54826"/>
  <c r="AO321" i="54826"/>
  <c r="AO322" i="54826"/>
  <c r="AO323" i="54826"/>
  <c r="AO324" i="54826"/>
  <c r="AO325" i="54826"/>
  <c r="AO326" i="54826"/>
  <c r="AO327" i="54826"/>
  <c r="AO328" i="54826"/>
  <c r="AO329" i="54826"/>
  <c r="AO330" i="54826"/>
  <c r="AO331" i="54826"/>
  <c r="AO332" i="54826"/>
  <c r="AO333" i="54826"/>
  <c r="AO334" i="54826"/>
  <c r="AO335" i="54826"/>
  <c r="AO336" i="54826"/>
  <c r="AO337" i="54826"/>
  <c r="AO338" i="54826"/>
  <c r="AO339" i="54826"/>
  <c r="AO340" i="54826"/>
  <c r="AO341" i="54826"/>
  <c r="AO342" i="54826"/>
  <c r="AO343" i="54826"/>
  <c r="AO344" i="54826"/>
  <c r="AO345" i="54826"/>
  <c r="AO346" i="54826"/>
  <c r="AO347" i="54826"/>
  <c r="AO348" i="54826"/>
  <c r="AO349" i="54826"/>
  <c r="AO350" i="54826"/>
  <c r="AO351" i="54826"/>
  <c r="AO352" i="54826"/>
  <c r="AO353" i="54826"/>
  <c r="AO354" i="54826"/>
  <c r="AO355" i="54826"/>
  <c r="AO356" i="54826"/>
  <c r="AO357" i="54826"/>
  <c r="AO358" i="54826"/>
  <c r="AO359" i="54826"/>
  <c r="AO360" i="54826"/>
  <c r="AO361" i="54826"/>
  <c r="AO362" i="54826"/>
  <c r="AO363" i="54826"/>
  <c r="AO364" i="54826"/>
  <c r="AO365" i="54826"/>
  <c r="AO366" i="54826"/>
  <c r="AO367" i="54826"/>
  <c r="AO368" i="54826"/>
  <c r="AO369" i="54826"/>
  <c r="AO370" i="54826"/>
  <c r="AO371" i="54826"/>
  <c r="AO7" i="54826"/>
  <c r="AL8" i="54826"/>
  <c r="AL9" i="54826"/>
  <c r="AL10" i="54826"/>
  <c r="AL11" i="54826"/>
  <c r="AL12" i="54826"/>
  <c r="AL13" i="54826"/>
  <c r="AL14" i="54826"/>
  <c r="AL15" i="54826"/>
  <c r="AL16" i="54826"/>
  <c r="AL17" i="54826"/>
  <c r="AL18" i="54826"/>
  <c r="AL19" i="54826"/>
  <c r="AL20" i="54826"/>
  <c r="AL21" i="54826"/>
  <c r="AL22" i="54826"/>
  <c r="AL23" i="54826"/>
  <c r="AL24" i="54826"/>
  <c r="AL25" i="54826"/>
  <c r="AL26" i="54826"/>
  <c r="AL27" i="54826"/>
  <c r="AL28" i="54826"/>
  <c r="AL29" i="54826"/>
  <c r="AL30" i="54826"/>
  <c r="AL31" i="54826"/>
  <c r="AL32" i="54826"/>
  <c r="AL33" i="54826"/>
  <c r="AL34" i="54826"/>
  <c r="AL35" i="54826"/>
  <c r="AL36" i="54826"/>
  <c r="AL37" i="54826"/>
  <c r="AL38" i="54826"/>
  <c r="AL39" i="54826"/>
  <c r="AL40" i="54826"/>
  <c r="AL41" i="54826"/>
  <c r="AL42" i="54826"/>
  <c r="AL43" i="54826"/>
  <c r="AL44" i="54826"/>
  <c r="AL45" i="54826"/>
  <c r="AL46" i="54826"/>
  <c r="AL47" i="54826"/>
  <c r="AL48" i="54826"/>
  <c r="AL49" i="54826"/>
  <c r="AL50" i="54826"/>
  <c r="AL51" i="54826"/>
  <c r="AL52" i="54826"/>
  <c r="AL53" i="54826"/>
  <c r="AL54" i="54826"/>
  <c r="AL55" i="54826"/>
  <c r="AL56" i="54826"/>
  <c r="AL57" i="54826"/>
  <c r="AL58" i="54826"/>
  <c r="AL59" i="54826"/>
  <c r="AL60" i="54826"/>
  <c r="AL61" i="54826"/>
  <c r="AL62" i="54826"/>
  <c r="AL63" i="54826"/>
  <c r="AL64" i="54826"/>
  <c r="AL65" i="54826"/>
  <c r="AL66" i="54826"/>
  <c r="AL67" i="54826"/>
  <c r="AL68" i="54826"/>
  <c r="AL69" i="54826"/>
  <c r="AL70" i="54826"/>
  <c r="AL71" i="54826"/>
  <c r="AL72" i="54826"/>
  <c r="AL73" i="54826"/>
  <c r="AL74" i="54826"/>
  <c r="AL75" i="54826"/>
  <c r="AL76" i="54826"/>
  <c r="AL77" i="54826"/>
  <c r="AL78" i="54826"/>
  <c r="AL79" i="54826"/>
  <c r="AL80" i="54826"/>
  <c r="AL81" i="54826"/>
  <c r="AL82" i="54826"/>
  <c r="AL83" i="54826"/>
  <c r="AL84" i="54826"/>
  <c r="AL85" i="54826"/>
  <c r="AL86" i="54826"/>
  <c r="AL87" i="54826"/>
  <c r="AL88" i="54826"/>
  <c r="AL89" i="54826"/>
  <c r="AL90" i="54826"/>
  <c r="AL91" i="54826"/>
  <c r="AL92" i="54826"/>
  <c r="AL93" i="54826"/>
  <c r="AL94" i="54826"/>
  <c r="AL95" i="54826"/>
  <c r="AL96" i="54826"/>
  <c r="AL97" i="54826"/>
  <c r="AL98" i="54826"/>
  <c r="AL99" i="54826"/>
  <c r="AL100" i="54826"/>
  <c r="AL101" i="54826"/>
  <c r="AL102" i="54826"/>
  <c r="AL103" i="54826"/>
  <c r="AL104" i="54826"/>
  <c r="AL105" i="54826"/>
  <c r="AL106" i="54826"/>
  <c r="AL107" i="54826"/>
  <c r="AL108" i="54826"/>
  <c r="AL109" i="54826"/>
  <c r="AL110" i="54826"/>
  <c r="AL111" i="54826"/>
  <c r="AL112" i="54826"/>
  <c r="AL113" i="54826"/>
  <c r="AL114" i="54826"/>
  <c r="AL115" i="54826"/>
  <c r="AL116" i="54826"/>
  <c r="AL117" i="54826"/>
  <c r="AL118" i="54826"/>
  <c r="AL119" i="54826"/>
  <c r="AL120" i="54826"/>
  <c r="AL121" i="54826"/>
  <c r="AL122" i="54826"/>
  <c r="AL123" i="54826"/>
  <c r="AL124" i="54826"/>
  <c r="AL125" i="54826"/>
  <c r="AL126" i="54826"/>
  <c r="AL127" i="54826"/>
  <c r="AL128" i="54826"/>
  <c r="AL129" i="54826"/>
  <c r="AL130" i="54826"/>
  <c r="AL131" i="54826"/>
  <c r="AL132" i="54826"/>
  <c r="AL133" i="54826"/>
  <c r="AL134" i="54826"/>
  <c r="AL135" i="54826"/>
  <c r="AL136" i="54826"/>
  <c r="AL137" i="54826"/>
  <c r="AL138" i="54826"/>
  <c r="AL139" i="54826"/>
  <c r="AL140" i="54826"/>
  <c r="AL141" i="54826"/>
  <c r="AL142" i="54826"/>
  <c r="AL143" i="54826"/>
  <c r="AL144" i="54826"/>
  <c r="AL145" i="54826"/>
  <c r="AL146" i="54826"/>
  <c r="AL147" i="54826"/>
  <c r="AL148" i="54826"/>
  <c r="AL149" i="54826"/>
  <c r="AL150" i="54826"/>
  <c r="AL151" i="54826"/>
  <c r="AL152" i="54826"/>
  <c r="AL153" i="54826"/>
  <c r="AL154" i="54826"/>
  <c r="AL155" i="54826"/>
  <c r="AL156" i="54826"/>
  <c r="AL157" i="54826"/>
  <c r="AL158" i="54826"/>
  <c r="AL159" i="54826"/>
  <c r="AL160" i="54826"/>
  <c r="AL161" i="54826"/>
  <c r="AL162" i="54826"/>
  <c r="AL163" i="54826"/>
  <c r="AL164" i="54826"/>
  <c r="AL165" i="54826"/>
  <c r="AL166" i="54826"/>
  <c r="AL167" i="54826"/>
  <c r="AL168" i="54826"/>
  <c r="AL169" i="54826"/>
  <c r="AL170" i="54826"/>
  <c r="AL171" i="54826"/>
  <c r="AL172" i="54826"/>
  <c r="AL173" i="54826"/>
  <c r="AL174" i="54826"/>
  <c r="AL175" i="54826"/>
  <c r="AL176" i="54826"/>
  <c r="AL177" i="54826"/>
  <c r="AL178" i="54826"/>
  <c r="AL179" i="54826"/>
  <c r="AL180" i="54826"/>
  <c r="AL181" i="54826"/>
  <c r="AL182" i="54826"/>
  <c r="AL183" i="54826"/>
  <c r="AL184" i="54826"/>
  <c r="AL185" i="54826"/>
  <c r="AL186" i="54826"/>
  <c r="AL187" i="54826"/>
  <c r="AL188" i="54826"/>
  <c r="AL189" i="54826"/>
  <c r="AL190" i="54826"/>
  <c r="AL191" i="54826"/>
  <c r="AL192" i="54826"/>
  <c r="AL193" i="54826"/>
  <c r="AL194" i="54826"/>
  <c r="AL195" i="54826"/>
  <c r="AL196" i="54826"/>
  <c r="AL197" i="54826"/>
  <c r="AL198" i="54826"/>
  <c r="AL199" i="54826"/>
  <c r="AL200" i="54826"/>
  <c r="AL201" i="54826"/>
  <c r="AL202" i="54826"/>
  <c r="AL203" i="54826"/>
  <c r="AL204" i="54826"/>
  <c r="AL205" i="54826"/>
  <c r="AL206" i="54826"/>
  <c r="AL207" i="54826"/>
  <c r="AL208" i="54826"/>
  <c r="AL209" i="54826"/>
  <c r="AL210" i="54826"/>
  <c r="AL211" i="54826"/>
  <c r="AL212" i="54826"/>
  <c r="AL213" i="54826"/>
  <c r="AL214" i="54826"/>
  <c r="AL215" i="54826"/>
  <c r="AL216" i="54826"/>
  <c r="AL217" i="54826"/>
  <c r="AL218" i="54826"/>
  <c r="AL219" i="54826"/>
  <c r="AL220" i="54826"/>
  <c r="AL221" i="54826"/>
  <c r="AL222" i="54826"/>
  <c r="AL223" i="54826"/>
  <c r="AL224" i="54826"/>
  <c r="AL225" i="54826"/>
  <c r="AL226" i="54826"/>
  <c r="AL227" i="54826"/>
  <c r="AL228" i="54826"/>
  <c r="AL229" i="54826"/>
  <c r="AL230" i="54826"/>
  <c r="AL231" i="54826"/>
  <c r="AL232" i="54826"/>
  <c r="AL233" i="54826"/>
  <c r="AL234" i="54826"/>
  <c r="AL235" i="54826"/>
  <c r="AL236" i="54826"/>
  <c r="AL237" i="54826"/>
  <c r="AL238" i="54826"/>
  <c r="AL239" i="54826"/>
  <c r="AL240" i="54826"/>
  <c r="AL241" i="54826"/>
  <c r="AL242" i="54826"/>
  <c r="AL243" i="54826"/>
  <c r="AL244" i="54826"/>
  <c r="AL245" i="54826"/>
  <c r="AL246" i="54826"/>
  <c r="AL247" i="54826"/>
  <c r="AL248" i="54826"/>
  <c r="AL249" i="54826"/>
  <c r="AL250" i="54826"/>
  <c r="AL251" i="54826"/>
  <c r="AL252" i="54826"/>
  <c r="AL253" i="54826"/>
  <c r="AL254" i="54826"/>
  <c r="AL255" i="54826"/>
  <c r="AL256" i="54826"/>
  <c r="AL257" i="54826"/>
  <c r="AL258" i="54826"/>
  <c r="AL259" i="54826"/>
  <c r="AL260" i="54826"/>
  <c r="AL261" i="54826"/>
  <c r="AL262" i="54826"/>
  <c r="AL263" i="54826"/>
  <c r="AL264" i="54826"/>
  <c r="AL265" i="54826"/>
  <c r="AL266" i="54826"/>
  <c r="AL267" i="54826"/>
  <c r="AL268" i="54826"/>
  <c r="AL269" i="54826"/>
  <c r="AL270" i="54826"/>
  <c r="AL271" i="54826"/>
  <c r="AL272" i="54826"/>
  <c r="AL273" i="54826"/>
  <c r="AL274" i="54826"/>
  <c r="AL275" i="54826"/>
  <c r="AL276" i="54826"/>
  <c r="AL277" i="54826"/>
  <c r="AL278" i="54826"/>
  <c r="AL279" i="54826"/>
  <c r="AL280" i="54826"/>
  <c r="AL281" i="54826"/>
  <c r="AL282" i="54826"/>
  <c r="AL283" i="54826"/>
  <c r="AL284" i="54826"/>
  <c r="AL285" i="54826"/>
  <c r="AL286" i="54826"/>
  <c r="AL287" i="54826"/>
  <c r="AL288" i="54826"/>
  <c r="AL289" i="54826"/>
  <c r="AL290" i="54826"/>
  <c r="AL291" i="54826"/>
  <c r="AL292" i="54826"/>
  <c r="AL293" i="54826"/>
  <c r="AL294" i="54826"/>
  <c r="AL295" i="54826"/>
  <c r="AL296" i="54826"/>
  <c r="AL297" i="54826"/>
  <c r="AL298" i="54826"/>
  <c r="AL299" i="54826"/>
  <c r="AL300" i="54826"/>
  <c r="AL301" i="54826"/>
  <c r="AL302" i="54826"/>
  <c r="AL303" i="54826"/>
  <c r="AL304" i="54826"/>
  <c r="AL305" i="54826"/>
  <c r="AL306" i="54826"/>
  <c r="AL307" i="54826"/>
  <c r="AL308" i="54826"/>
  <c r="AL309" i="54826"/>
  <c r="AL310" i="54826"/>
  <c r="AL311" i="54826"/>
  <c r="AL312" i="54826"/>
  <c r="AL313" i="54826"/>
  <c r="AL314" i="54826"/>
  <c r="AL315" i="54826"/>
  <c r="AL316" i="54826"/>
  <c r="AL317" i="54826"/>
  <c r="AL318" i="54826"/>
  <c r="AL319" i="54826"/>
  <c r="AL320" i="54826"/>
  <c r="AL321" i="54826"/>
  <c r="AL322" i="54826"/>
  <c r="AL323" i="54826"/>
  <c r="AL324" i="54826"/>
  <c r="AL325" i="54826"/>
  <c r="AL326" i="54826"/>
  <c r="AL327" i="54826"/>
  <c r="AL328" i="54826"/>
  <c r="AL329" i="54826"/>
  <c r="AL330" i="54826"/>
  <c r="AL331" i="54826"/>
  <c r="AL332" i="54826"/>
  <c r="AL333" i="54826"/>
  <c r="AL334" i="54826"/>
  <c r="AL335" i="54826"/>
  <c r="AL336" i="54826"/>
  <c r="AL337" i="54826"/>
  <c r="AL338" i="54826"/>
  <c r="AL339" i="54826"/>
  <c r="AL340" i="54826"/>
  <c r="AL341" i="54826"/>
  <c r="AL342" i="54826"/>
  <c r="AL343" i="54826"/>
  <c r="AL344" i="54826"/>
  <c r="AL345" i="54826"/>
  <c r="AL346" i="54826"/>
  <c r="AL347" i="54826"/>
  <c r="AL348" i="54826"/>
  <c r="AL349" i="54826"/>
  <c r="AL350" i="54826"/>
  <c r="AL351" i="54826"/>
  <c r="AL352" i="54826"/>
  <c r="AL353" i="54826"/>
  <c r="AL354" i="54826"/>
  <c r="AL355" i="54826"/>
  <c r="AL356" i="54826"/>
  <c r="AL357" i="54826"/>
  <c r="AL358" i="54826"/>
  <c r="AL359" i="54826"/>
  <c r="AL360" i="54826"/>
  <c r="AL361" i="54826"/>
  <c r="AL362" i="54826"/>
  <c r="AL363" i="54826"/>
  <c r="AL364" i="54826"/>
  <c r="AL365" i="54826"/>
  <c r="AL366" i="54826"/>
  <c r="AL367" i="54826"/>
  <c r="AL368" i="54826"/>
  <c r="AL369" i="54826"/>
  <c r="AL370" i="54826"/>
  <c r="AL371" i="54826"/>
  <c r="AL7" i="54826"/>
  <c r="AH8" i="54826" l="1"/>
  <c r="AH9" i="54826"/>
  <c r="AH10" i="54826"/>
  <c r="AH11" i="54826"/>
  <c r="AH12" i="54826"/>
  <c r="AH13" i="54826"/>
  <c r="AH14" i="54826"/>
  <c r="AH15" i="54826"/>
  <c r="AH16" i="54826"/>
  <c r="AH17" i="54826"/>
  <c r="AH18" i="54826"/>
  <c r="AH19" i="54826"/>
  <c r="AH20" i="54826"/>
  <c r="AH21" i="54826"/>
  <c r="AH22" i="54826"/>
  <c r="AH23" i="54826"/>
  <c r="AH24" i="54826"/>
  <c r="AH25" i="54826"/>
  <c r="AH26" i="54826"/>
  <c r="AH27" i="54826"/>
  <c r="AH28" i="54826"/>
  <c r="AH29" i="54826"/>
  <c r="AH30" i="54826"/>
  <c r="AH31" i="54826"/>
  <c r="AH32" i="54826"/>
  <c r="AH33" i="54826"/>
  <c r="AH34" i="54826"/>
  <c r="AH35" i="54826"/>
  <c r="AH36" i="54826"/>
  <c r="AH37" i="54826"/>
  <c r="AH38" i="54826"/>
  <c r="AH39" i="54826"/>
  <c r="AH40" i="54826"/>
  <c r="AH41" i="54826"/>
  <c r="AH42" i="54826"/>
  <c r="AH43" i="54826"/>
  <c r="AH44" i="54826"/>
  <c r="AH45" i="54826"/>
  <c r="AH46" i="54826"/>
  <c r="AH47" i="54826"/>
  <c r="AH48" i="54826"/>
  <c r="AH49" i="54826"/>
  <c r="AH50" i="54826"/>
  <c r="AH51" i="54826"/>
  <c r="AH52" i="54826"/>
  <c r="AH53" i="54826"/>
  <c r="AH54" i="54826"/>
  <c r="AH55" i="54826"/>
  <c r="AH56" i="54826"/>
  <c r="AH57" i="54826"/>
  <c r="AH58" i="54826"/>
  <c r="AH59" i="54826"/>
  <c r="AH60" i="54826"/>
  <c r="AH61" i="54826"/>
  <c r="AH62" i="54826"/>
  <c r="AH63" i="54826"/>
  <c r="AH64" i="54826"/>
  <c r="AH65" i="54826"/>
  <c r="AH66" i="54826"/>
  <c r="AH67" i="54826"/>
  <c r="AH68" i="54826"/>
  <c r="AH69" i="54826"/>
  <c r="AH70" i="54826"/>
  <c r="AH71" i="54826"/>
  <c r="AH72" i="54826"/>
  <c r="AH73" i="54826"/>
  <c r="AH74" i="54826"/>
  <c r="AH75" i="54826"/>
  <c r="AH76" i="54826"/>
  <c r="AH77" i="54826"/>
  <c r="AH78" i="54826"/>
  <c r="AH79" i="54826"/>
  <c r="AH80" i="54826"/>
  <c r="AH81" i="54826"/>
  <c r="AH82" i="54826"/>
  <c r="AH83" i="54826"/>
  <c r="AH84" i="54826"/>
  <c r="AH85" i="54826"/>
  <c r="AH86" i="54826"/>
  <c r="AH87" i="54826"/>
  <c r="AH88" i="54826"/>
  <c r="AH89" i="54826"/>
  <c r="AH90" i="54826"/>
  <c r="AH91" i="54826"/>
  <c r="AH92" i="54826"/>
  <c r="AH93" i="54826"/>
  <c r="AH94" i="54826"/>
  <c r="AH95" i="54826"/>
  <c r="AH96" i="54826"/>
  <c r="AH97" i="54826"/>
  <c r="AH98" i="54826"/>
  <c r="AH99" i="54826"/>
  <c r="AH100" i="54826"/>
  <c r="AH101" i="54826"/>
  <c r="AH102" i="54826"/>
  <c r="AH103" i="54826"/>
  <c r="AH104" i="54826"/>
  <c r="AH105" i="54826"/>
  <c r="AH106" i="54826"/>
  <c r="AH107" i="54826"/>
  <c r="AH108" i="54826"/>
  <c r="AH109" i="54826"/>
  <c r="AH110" i="54826"/>
  <c r="AH111" i="54826"/>
  <c r="AH112" i="54826"/>
  <c r="AH113" i="54826"/>
  <c r="AH114" i="54826"/>
  <c r="AH115" i="54826"/>
  <c r="AH116" i="54826"/>
  <c r="AH117" i="54826"/>
  <c r="AH118" i="54826"/>
  <c r="AH119" i="54826"/>
  <c r="AH120" i="54826"/>
  <c r="AH121" i="54826"/>
  <c r="AH122" i="54826"/>
  <c r="AH123" i="54826"/>
  <c r="AH124" i="54826"/>
  <c r="AH125" i="54826"/>
  <c r="AH126" i="54826"/>
  <c r="AH7" i="54826"/>
  <c r="AI8" i="54826"/>
  <c r="AI9" i="54826"/>
  <c r="AI10" i="54826"/>
  <c r="AI11" i="54826"/>
  <c r="AI12" i="54826"/>
  <c r="AI13" i="54826"/>
  <c r="AI14" i="54826"/>
  <c r="AI15" i="54826"/>
  <c r="AI16" i="54826"/>
  <c r="AI17" i="54826"/>
  <c r="AI18" i="54826"/>
  <c r="AI19" i="54826"/>
  <c r="AI20" i="54826"/>
  <c r="AI21" i="54826"/>
  <c r="AI22" i="54826"/>
  <c r="AI23" i="54826"/>
  <c r="AI24" i="54826"/>
  <c r="AI25" i="54826"/>
  <c r="AI26" i="54826"/>
  <c r="AI27" i="54826"/>
  <c r="AI28" i="54826"/>
  <c r="AI29" i="54826"/>
  <c r="AI30" i="54826"/>
  <c r="AI31" i="54826"/>
  <c r="AI32" i="54826"/>
  <c r="AI33" i="54826"/>
  <c r="AI34" i="54826"/>
  <c r="AI35" i="54826"/>
  <c r="AI36" i="54826"/>
  <c r="AI37" i="54826"/>
  <c r="AI38" i="54826"/>
  <c r="AI39" i="54826"/>
  <c r="AI40" i="54826"/>
  <c r="AI41" i="54826"/>
  <c r="AI42" i="54826"/>
  <c r="AI43" i="54826"/>
  <c r="AI44" i="54826"/>
  <c r="AI45" i="54826"/>
  <c r="AI46" i="54826"/>
  <c r="AI47" i="54826"/>
  <c r="AI48" i="54826"/>
  <c r="AI49" i="54826"/>
  <c r="AI50" i="54826"/>
  <c r="AI51" i="54826"/>
  <c r="AI52" i="54826"/>
  <c r="AI53" i="54826"/>
  <c r="AI54" i="54826"/>
  <c r="AI55" i="54826"/>
  <c r="AI56" i="54826"/>
  <c r="AI57" i="54826"/>
  <c r="AI58" i="54826"/>
  <c r="AI59" i="54826"/>
  <c r="AI60" i="54826"/>
  <c r="AI61" i="54826"/>
  <c r="AI62" i="54826"/>
  <c r="AI63" i="54826"/>
  <c r="AI64" i="54826"/>
  <c r="AI65" i="54826"/>
  <c r="AI66" i="54826"/>
  <c r="AI67" i="54826"/>
  <c r="AI68" i="54826"/>
  <c r="AI69" i="54826"/>
  <c r="AI70" i="54826"/>
  <c r="AI71" i="54826"/>
  <c r="AI72" i="54826"/>
  <c r="AI73" i="54826"/>
  <c r="AI74" i="54826"/>
  <c r="AI75" i="54826"/>
  <c r="AI76" i="54826"/>
  <c r="AI77" i="54826"/>
  <c r="AI78" i="54826"/>
  <c r="AI79" i="54826"/>
  <c r="AI80" i="54826"/>
  <c r="AI81" i="54826"/>
  <c r="AI82" i="54826"/>
  <c r="AI83" i="54826"/>
  <c r="AI84" i="54826"/>
  <c r="AI85" i="54826"/>
  <c r="AI86" i="54826"/>
  <c r="AI87" i="54826"/>
  <c r="AI88" i="54826"/>
  <c r="AI89" i="54826"/>
  <c r="AI90" i="54826"/>
  <c r="AI91" i="54826"/>
  <c r="AI92" i="54826"/>
  <c r="AI93" i="54826"/>
  <c r="AI94" i="54826"/>
  <c r="AI95" i="54826"/>
  <c r="AI96" i="54826"/>
  <c r="AI97" i="54826"/>
  <c r="AI98" i="54826"/>
  <c r="AI99" i="54826"/>
  <c r="AI100" i="54826"/>
  <c r="AI101" i="54826"/>
  <c r="AI102" i="54826"/>
  <c r="AI103" i="54826"/>
  <c r="AI104" i="54826"/>
  <c r="AI105" i="54826"/>
  <c r="AI106" i="54826"/>
  <c r="AI107" i="54826"/>
  <c r="AI108" i="54826"/>
  <c r="AI109" i="54826"/>
  <c r="AI110" i="54826"/>
  <c r="AI111" i="54826"/>
  <c r="AI112" i="54826"/>
  <c r="AI113" i="54826"/>
  <c r="AI114" i="54826"/>
  <c r="AI115" i="54826"/>
  <c r="AI116" i="54826"/>
  <c r="AI117" i="54826"/>
  <c r="AI118" i="54826"/>
  <c r="AI119" i="54826"/>
  <c r="AI120" i="54826"/>
  <c r="AI121" i="54826"/>
  <c r="AI122" i="54826"/>
  <c r="AI123" i="54826"/>
  <c r="AI124" i="54826"/>
  <c r="AI125" i="54826"/>
  <c r="AI126" i="54826"/>
  <c r="AI127" i="54826"/>
  <c r="AI128" i="54826"/>
  <c r="AI129" i="54826"/>
  <c r="AI130" i="54826"/>
  <c r="AI131" i="54826"/>
  <c r="AI132" i="54826"/>
  <c r="AI133" i="54826"/>
  <c r="AI134" i="54826"/>
  <c r="AI135" i="54826"/>
  <c r="AI136" i="54826"/>
  <c r="AI137" i="54826"/>
  <c r="AI138" i="54826"/>
  <c r="AI139" i="54826"/>
  <c r="AI140" i="54826"/>
  <c r="AI141" i="54826"/>
  <c r="AI142" i="54826"/>
  <c r="AI143" i="54826"/>
  <c r="AI144" i="54826"/>
  <c r="AI145" i="54826"/>
  <c r="AI146" i="54826"/>
  <c r="AI147" i="54826"/>
  <c r="AI148" i="54826"/>
  <c r="AI149" i="54826"/>
  <c r="AI150" i="54826"/>
  <c r="AI151" i="54826"/>
  <c r="AI152" i="54826"/>
  <c r="AI153" i="54826"/>
  <c r="AI154" i="54826"/>
  <c r="AI155" i="54826"/>
  <c r="AI156" i="54826"/>
  <c r="AI157" i="54826"/>
  <c r="AI158" i="54826"/>
  <c r="AI159" i="54826"/>
  <c r="AI160" i="54826"/>
  <c r="AI161" i="54826"/>
  <c r="AI162" i="54826"/>
  <c r="AI163" i="54826"/>
  <c r="AI164" i="54826"/>
  <c r="AI165" i="54826"/>
  <c r="AI166" i="54826"/>
  <c r="AI167" i="54826"/>
  <c r="AI168" i="54826"/>
  <c r="AI169" i="54826"/>
  <c r="AI170" i="54826"/>
  <c r="AI171" i="54826"/>
  <c r="AI172" i="54826"/>
  <c r="AI173" i="54826"/>
  <c r="AI174" i="54826"/>
  <c r="AI175" i="54826"/>
  <c r="AI176" i="54826"/>
  <c r="AI177" i="54826"/>
  <c r="AI178" i="54826"/>
  <c r="AI179" i="54826"/>
  <c r="AI180" i="54826"/>
  <c r="AI181" i="54826"/>
  <c r="AI182" i="54826"/>
  <c r="AI183" i="54826"/>
  <c r="AI184" i="54826"/>
  <c r="AI185" i="54826"/>
  <c r="AI186" i="54826"/>
  <c r="AI187" i="54826"/>
  <c r="AI188" i="54826"/>
  <c r="AI189" i="54826"/>
  <c r="AI190" i="54826"/>
  <c r="AI191" i="54826"/>
  <c r="AI192" i="54826"/>
  <c r="AI193" i="54826"/>
  <c r="AI194" i="54826"/>
  <c r="AI195" i="54826"/>
  <c r="AI196" i="54826"/>
  <c r="AI197" i="54826"/>
  <c r="AI198" i="54826"/>
  <c r="AI199" i="54826"/>
  <c r="AI200" i="54826"/>
  <c r="AI201" i="54826"/>
  <c r="AI202" i="54826"/>
  <c r="AI203" i="54826"/>
  <c r="AI204" i="54826"/>
  <c r="AI205" i="54826"/>
  <c r="AI206" i="54826"/>
  <c r="AI207" i="54826"/>
  <c r="AI208" i="54826"/>
  <c r="AI209" i="54826"/>
  <c r="AI210" i="54826"/>
  <c r="AI211" i="54826"/>
  <c r="AI212" i="54826"/>
  <c r="AI213" i="54826"/>
  <c r="AI214" i="54826"/>
  <c r="AI215" i="54826"/>
  <c r="AI216" i="54826"/>
  <c r="AI217" i="54826"/>
  <c r="AI218" i="54826"/>
  <c r="AI219" i="54826"/>
  <c r="AI220" i="54826"/>
  <c r="AI221" i="54826"/>
  <c r="AI222" i="54826"/>
  <c r="AI223" i="54826"/>
  <c r="AI224" i="54826"/>
  <c r="AI225" i="54826"/>
  <c r="AI226" i="54826"/>
  <c r="AI227" i="54826"/>
  <c r="AI228" i="54826"/>
  <c r="AI229" i="54826"/>
  <c r="AI230" i="54826"/>
  <c r="AI231" i="54826"/>
  <c r="AI232" i="54826"/>
  <c r="AI233" i="54826"/>
  <c r="AI234" i="54826"/>
  <c r="AI235" i="54826"/>
  <c r="AI236" i="54826"/>
  <c r="AI237" i="54826"/>
  <c r="AI238" i="54826"/>
  <c r="AI239" i="54826"/>
  <c r="AI240" i="54826"/>
  <c r="AI241" i="54826"/>
  <c r="AI242" i="54826"/>
  <c r="AI243" i="54826"/>
  <c r="AI244" i="54826"/>
  <c r="AI245" i="54826"/>
  <c r="AI246" i="54826"/>
  <c r="AI247" i="54826"/>
  <c r="AI248" i="54826"/>
  <c r="AI249" i="54826"/>
  <c r="AE249" i="54826" s="1"/>
  <c r="AI250" i="54826"/>
  <c r="AI251" i="54826"/>
  <c r="AI252" i="54826"/>
  <c r="AI253" i="54826"/>
  <c r="AE253" i="54826" s="1"/>
  <c r="AI254" i="54826"/>
  <c r="AI255" i="54826"/>
  <c r="AI256" i="54826"/>
  <c r="AE256" i="54826" s="1"/>
  <c r="AI257" i="54826"/>
  <c r="AI258" i="54826"/>
  <c r="AI259" i="54826"/>
  <c r="AI260" i="54826"/>
  <c r="AI261" i="54826"/>
  <c r="AE261" i="54826" s="1"/>
  <c r="AI262" i="54826"/>
  <c r="AI263" i="54826"/>
  <c r="AI264" i="54826"/>
  <c r="AE264" i="54826" s="1"/>
  <c r="AI265" i="54826"/>
  <c r="AI266" i="54826"/>
  <c r="AI267" i="54826"/>
  <c r="AI268" i="54826"/>
  <c r="AI269" i="54826"/>
  <c r="AI270" i="54826"/>
  <c r="AE270" i="54826" s="1"/>
  <c r="AI271" i="54826"/>
  <c r="AI272" i="54826"/>
  <c r="AI273" i="54826"/>
  <c r="AI274" i="54826"/>
  <c r="AI275" i="54826"/>
  <c r="AI276" i="54826"/>
  <c r="AI277" i="54826"/>
  <c r="AI278" i="54826"/>
  <c r="AE278" i="54826" s="1"/>
  <c r="AI279" i="54826"/>
  <c r="AI280" i="54826"/>
  <c r="AE280" i="54826" s="1"/>
  <c r="AI281" i="54826"/>
  <c r="AI282" i="54826"/>
  <c r="AI283" i="54826"/>
  <c r="AI284" i="54826"/>
  <c r="AI285" i="54826"/>
  <c r="AI286" i="54826"/>
  <c r="AI287" i="54826"/>
  <c r="AI288" i="54826"/>
  <c r="AI289" i="54826"/>
  <c r="AI290" i="54826"/>
  <c r="AI291" i="54826"/>
  <c r="AI292" i="54826"/>
  <c r="AI293" i="54826"/>
  <c r="AI294" i="54826"/>
  <c r="AI295" i="54826"/>
  <c r="AI296" i="54826"/>
  <c r="AI297" i="54826"/>
  <c r="AI298" i="54826"/>
  <c r="AI299" i="54826"/>
  <c r="AI300" i="54826"/>
  <c r="AI301" i="54826"/>
  <c r="AI302" i="54826"/>
  <c r="AI303" i="54826"/>
  <c r="AI304" i="54826"/>
  <c r="AE304" i="54826" s="1"/>
  <c r="AI305" i="54826"/>
  <c r="AI306" i="54826"/>
  <c r="AI307" i="54826"/>
  <c r="AI308" i="54826"/>
  <c r="AI309" i="54826"/>
  <c r="AI310" i="54826"/>
  <c r="AI311" i="54826"/>
  <c r="AI312" i="54826"/>
  <c r="AE312" i="54826" s="1"/>
  <c r="AI313" i="54826"/>
  <c r="AI314" i="54826"/>
  <c r="AI315" i="54826"/>
  <c r="AI316" i="54826"/>
  <c r="AI317" i="54826"/>
  <c r="AI318" i="54826"/>
  <c r="AI319" i="54826"/>
  <c r="AI320" i="54826"/>
  <c r="AI321" i="54826"/>
  <c r="AI322" i="54826"/>
  <c r="AI323" i="54826"/>
  <c r="AI324" i="54826"/>
  <c r="AI325" i="54826"/>
  <c r="AI326" i="54826"/>
  <c r="AI327" i="54826"/>
  <c r="AI328" i="54826"/>
  <c r="AI329" i="54826"/>
  <c r="AI330" i="54826"/>
  <c r="AI331" i="54826"/>
  <c r="AI332" i="54826"/>
  <c r="AI333" i="54826"/>
  <c r="AI334" i="54826"/>
  <c r="AI335" i="54826"/>
  <c r="AI336" i="54826"/>
  <c r="AI337" i="54826"/>
  <c r="AI338" i="54826"/>
  <c r="AI339" i="54826"/>
  <c r="AI340" i="54826"/>
  <c r="AI341" i="54826"/>
  <c r="AI342" i="54826"/>
  <c r="AI343" i="54826"/>
  <c r="AI344" i="54826"/>
  <c r="AI345" i="54826"/>
  <c r="AI346" i="54826"/>
  <c r="AI347" i="54826"/>
  <c r="AI348" i="54826"/>
  <c r="AI349" i="54826"/>
  <c r="AI350" i="54826"/>
  <c r="AI351" i="54826"/>
  <c r="AI352" i="54826"/>
  <c r="AE352" i="54826" s="1"/>
  <c r="AI353" i="54826"/>
  <c r="AI354" i="54826"/>
  <c r="AI355" i="54826"/>
  <c r="AI356" i="54826"/>
  <c r="AI357" i="54826"/>
  <c r="AI358" i="54826"/>
  <c r="AI359" i="54826"/>
  <c r="AI360" i="54826"/>
  <c r="AE360" i="54826" s="1"/>
  <c r="AI361" i="54826"/>
  <c r="AI362" i="54826"/>
  <c r="AI363" i="54826"/>
  <c r="AI364" i="54826"/>
  <c r="AI365" i="54826"/>
  <c r="AI366" i="54826"/>
  <c r="AI367" i="54826"/>
  <c r="AI368" i="54826"/>
  <c r="AI369" i="54826"/>
  <c r="AI370" i="54826"/>
  <c r="AI371" i="54826"/>
  <c r="AI7" i="54826"/>
  <c r="L369" i="54827"/>
  <c r="AP123" i="54827"/>
  <c r="AH128" i="54826"/>
  <c r="AH129" i="54826"/>
  <c r="AH130" i="54826"/>
  <c r="AH131" i="54826"/>
  <c r="AP127" i="54827"/>
  <c r="AH132" i="54826"/>
  <c r="AH133" i="54826"/>
  <c r="AP129" i="54827"/>
  <c r="AH134" i="54826"/>
  <c r="AH135" i="54826"/>
  <c r="AH136" i="54826"/>
  <c r="AH137" i="54826"/>
  <c r="AH138" i="54826"/>
  <c r="AH139" i="54826"/>
  <c r="AP135" i="54827"/>
  <c r="AH140" i="54826"/>
  <c r="AH141" i="54826"/>
  <c r="AP137" i="54827"/>
  <c r="AH142" i="54826"/>
  <c r="AH143" i="54826"/>
  <c r="AP139" i="54827"/>
  <c r="AH144" i="54826"/>
  <c r="AH145" i="54826"/>
  <c r="AH146" i="54826"/>
  <c r="AH147" i="54826"/>
  <c r="AH148" i="54826"/>
  <c r="AH149" i="54826"/>
  <c r="AP145" i="54827"/>
  <c r="AH150" i="54826"/>
  <c r="AH151" i="54826"/>
  <c r="AH152" i="54826"/>
  <c r="AH153" i="54826"/>
  <c r="AH154" i="54826"/>
  <c r="AH155" i="54826"/>
  <c r="AP151" i="54827"/>
  <c r="AH156" i="54826"/>
  <c r="AH157" i="54826"/>
  <c r="AP153" i="54827"/>
  <c r="AH158" i="54826"/>
  <c r="AH159" i="54826"/>
  <c r="AP155" i="54827"/>
  <c r="AH160" i="54826"/>
  <c r="AH161" i="54826"/>
  <c r="AH162" i="54826"/>
  <c r="AH163" i="54826"/>
  <c r="AP159" i="54827"/>
  <c r="AH164" i="54826"/>
  <c r="AH165" i="54826"/>
  <c r="AP161" i="54827"/>
  <c r="AH166" i="54826"/>
  <c r="AH167" i="54826"/>
  <c r="AH168" i="54826"/>
  <c r="AH169" i="54826"/>
  <c r="AH170" i="54826"/>
  <c r="AH171" i="54826"/>
  <c r="AH172" i="54826"/>
  <c r="AH173" i="54826"/>
  <c r="AP169" i="54827"/>
  <c r="AH174" i="54826"/>
  <c r="AH175" i="54826"/>
  <c r="AP171" i="54827"/>
  <c r="AH176" i="54826"/>
  <c r="AH177" i="54826"/>
  <c r="AH178" i="54826"/>
  <c r="AH179" i="54826"/>
  <c r="AP175" i="54827"/>
  <c r="AH180" i="54826"/>
  <c r="AH181" i="54826"/>
  <c r="AP177" i="54827"/>
  <c r="AH182" i="54826"/>
  <c r="AH183" i="54826"/>
  <c r="AH184" i="54826"/>
  <c r="AH185" i="54826"/>
  <c r="AH186" i="54826"/>
  <c r="AH187" i="54826"/>
  <c r="AP183" i="54827"/>
  <c r="AH188" i="54826"/>
  <c r="AH189" i="54826"/>
  <c r="AH190" i="54826"/>
  <c r="AH191" i="54826"/>
  <c r="AH192" i="54826"/>
  <c r="AH193" i="54826"/>
  <c r="AH194" i="54826"/>
  <c r="AQ190" i="54827"/>
  <c r="AH195" i="54826"/>
  <c r="AS191" i="54827"/>
  <c r="AH196" i="54826"/>
  <c r="AQ192" i="54827"/>
  <c r="AH197" i="54826"/>
  <c r="AQ193" i="54827"/>
  <c r="AH198" i="54826"/>
  <c r="AQ194" i="54827"/>
  <c r="AH199" i="54826"/>
  <c r="AH200" i="54826"/>
  <c r="AQ196" i="54827"/>
  <c r="AH201" i="54826"/>
  <c r="AQ197" i="54827"/>
  <c r="AH202" i="54826"/>
  <c r="AH203" i="54826"/>
  <c r="AQ199" i="54827"/>
  <c r="AH204" i="54826"/>
  <c r="AH205" i="54826"/>
  <c r="AQ201" i="54827"/>
  <c r="AH206" i="54826"/>
  <c r="AH207" i="54826"/>
  <c r="AQ203" i="54827"/>
  <c r="AH208" i="54826"/>
  <c r="AQ204" i="54827"/>
  <c r="AH209" i="54826"/>
  <c r="AQ205" i="54827"/>
  <c r="AH210" i="54826"/>
  <c r="AQ206" i="54827"/>
  <c r="AH211" i="54826"/>
  <c r="AQ207" i="54827"/>
  <c r="AH212" i="54826"/>
  <c r="AQ208" i="54827"/>
  <c r="AH213" i="54826"/>
  <c r="AQ209" i="54827"/>
  <c r="AH214" i="54826"/>
  <c r="AH215" i="54826"/>
  <c r="AQ211" i="54827"/>
  <c r="AH216" i="54826"/>
  <c r="AQ212" i="54827"/>
  <c r="AH217" i="54826"/>
  <c r="AQ213" i="54827"/>
  <c r="AH218" i="54826"/>
  <c r="AH219" i="54826"/>
  <c r="AQ215" i="54827"/>
  <c r="AH220" i="54826"/>
  <c r="AH221" i="54826"/>
  <c r="AQ217" i="54827"/>
  <c r="AH222" i="54826"/>
  <c r="AH223" i="54826"/>
  <c r="AQ219" i="54827"/>
  <c r="AH224" i="54826"/>
  <c r="AQ220" i="54827"/>
  <c r="AH225" i="54826"/>
  <c r="AQ221" i="54827"/>
  <c r="AH226" i="54826"/>
  <c r="AQ222" i="54827"/>
  <c r="AH227" i="54826"/>
  <c r="AQ223" i="54827"/>
  <c r="AH228" i="54826"/>
  <c r="AQ224" i="54827"/>
  <c r="AH229" i="54826"/>
  <c r="AH230" i="54826"/>
  <c r="AQ226" i="54827"/>
  <c r="AH231" i="54826"/>
  <c r="AQ227" i="54827"/>
  <c r="AH232" i="54826"/>
  <c r="AQ228" i="54827"/>
  <c r="AH233" i="54826"/>
  <c r="AQ229" i="54827"/>
  <c r="AH234" i="54826"/>
  <c r="AH235" i="54826"/>
  <c r="AQ231" i="54827"/>
  <c r="AH236" i="54826"/>
  <c r="AQ232" i="54827"/>
  <c r="AH237" i="54826"/>
  <c r="AQ233" i="54827"/>
  <c r="AH238" i="54826"/>
  <c r="AQ234" i="54827"/>
  <c r="AH239" i="54826"/>
  <c r="AQ235" i="54827"/>
  <c r="AH240" i="54826"/>
  <c r="AQ236" i="54827"/>
  <c r="AH241" i="54826"/>
  <c r="AQ237" i="54827"/>
  <c r="AH242" i="54826"/>
  <c r="AH243" i="54826"/>
  <c r="AS239" i="54827"/>
  <c r="AH244" i="54826"/>
  <c r="AQ240" i="54827"/>
  <c r="AH245" i="54826"/>
  <c r="AQ241" i="54827"/>
  <c r="AH246" i="54826"/>
  <c r="AQ242" i="54827"/>
  <c r="AH247" i="54826"/>
  <c r="AQ243" i="54827"/>
  <c r="AH248" i="54826"/>
  <c r="AH249" i="54826"/>
  <c r="AQ245" i="54827"/>
  <c r="AH250" i="54826"/>
  <c r="AQ246" i="54827"/>
  <c r="AH251" i="54826"/>
  <c r="AQ247" i="54827"/>
  <c r="AH252" i="54826"/>
  <c r="BB35" i="54826" s="1"/>
  <c r="AQ248" i="54827"/>
  <c r="AH253" i="54826"/>
  <c r="AQ249" i="54827"/>
  <c r="AQ250" i="54827"/>
  <c r="AQ251" i="54827"/>
  <c r="AQ252" i="54827"/>
  <c r="AQ253" i="54827"/>
  <c r="AQ254" i="54827"/>
  <c r="AQ255" i="54827"/>
  <c r="AQ256" i="54827"/>
  <c r="AQ257" i="54827"/>
  <c r="AQ259" i="54827"/>
  <c r="AQ260" i="54827"/>
  <c r="AS262" i="54827"/>
  <c r="AS264" i="54827"/>
  <c r="AS265" i="54827"/>
  <c r="AS266" i="54827"/>
  <c r="AS268" i="54827"/>
  <c r="AS269" i="54827"/>
  <c r="AS272" i="54827"/>
  <c r="AS273" i="54827"/>
  <c r="AS274" i="54827"/>
  <c r="BB37" i="54826"/>
  <c r="S369" i="54827"/>
  <c r="I369" i="54827"/>
  <c r="AS276" i="54827"/>
  <c r="AS277" i="54827"/>
  <c r="E369" i="54827"/>
  <c r="M369" i="54827"/>
  <c r="AS278" i="54827"/>
  <c r="AS279" i="54827"/>
  <c r="AS281" i="54827"/>
  <c r="AS282" i="54827"/>
  <c r="AS283" i="54827"/>
  <c r="AS284" i="54827"/>
  <c r="AS285" i="54827"/>
  <c r="AS286" i="54827"/>
  <c r="AR287" i="54827"/>
  <c r="AS288" i="54827"/>
  <c r="AR289" i="54827"/>
  <c r="AQ291" i="54827"/>
  <c r="AS292" i="54827"/>
  <c r="AS293" i="54827"/>
  <c r="AS294" i="54827"/>
  <c r="AR295" i="54827"/>
  <c r="AS296" i="54827"/>
  <c r="AS297" i="54827"/>
  <c r="AR299" i="54827"/>
  <c r="AS300" i="54827"/>
  <c r="AQ301" i="54827"/>
  <c r="AS302" i="54827"/>
  <c r="AR303" i="54827"/>
  <c r="AS304" i="54827"/>
  <c r="AQ305" i="54827"/>
  <c r="AR307" i="54827"/>
  <c r="AS308" i="54827"/>
  <c r="AQ309" i="54827"/>
  <c r="AS310" i="54827"/>
  <c r="AR311" i="54827"/>
  <c r="AS312" i="54827"/>
  <c r="AQ313" i="54827"/>
  <c r="AS314" i="54827"/>
  <c r="AR315" i="54827"/>
  <c r="AQ317" i="54827"/>
  <c r="AS318" i="54827"/>
  <c r="AR319" i="54827"/>
  <c r="AS320" i="54827"/>
  <c r="AQ321" i="54827"/>
  <c r="AS322" i="54827"/>
  <c r="AR323" i="54827"/>
  <c r="AQ324" i="54827"/>
  <c r="T369" i="54827"/>
  <c r="AS326" i="54827"/>
  <c r="AR327" i="54827"/>
  <c r="AQ328" i="54827"/>
  <c r="V369" i="54827"/>
  <c r="AQ329" i="54827"/>
  <c r="AS330" i="54827"/>
  <c r="AR331" i="54827"/>
  <c r="F369" i="54827"/>
  <c r="AQ332" i="54827"/>
  <c r="AS334" i="54827"/>
  <c r="AR335" i="54827"/>
  <c r="AQ336" i="54827"/>
  <c r="AQ337" i="54827"/>
  <c r="AR339" i="54827"/>
  <c r="AQ340" i="54827"/>
  <c r="AS341" i="54827"/>
  <c r="AR343" i="54827"/>
  <c r="AQ344" i="54827"/>
  <c r="AQ345" i="54827"/>
  <c r="AS346" i="54827"/>
  <c r="AR347" i="54827"/>
  <c r="AS348" i="54827"/>
  <c r="AQ349" i="54827"/>
  <c r="AR351" i="54827"/>
  <c r="AQ352" i="54827"/>
  <c r="AQ353" i="54827"/>
  <c r="AS354" i="54827"/>
  <c r="AR355" i="54827"/>
  <c r="AQ356" i="54827"/>
  <c r="N369" i="54827"/>
  <c r="AS357" i="54827"/>
  <c r="AS358" i="54827"/>
  <c r="AQ360" i="54827"/>
  <c r="AQ361" i="54827"/>
  <c r="AS362" i="54827"/>
  <c r="AR363" i="54827"/>
  <c r="AS364" i="54827"/>
  <c r="AQ364" i="54827"/>
  <c r="AQ365" i="54827"/>
  <c r="AH127" i="54826"/>
  <c r="AP85" i="54827"/>
  <c r="AP86" i="54827"/>
  <c r="AP87" i="54827"/>
  <c r="AP88" i="54827"/>
  <c r="AP89" i="54827"/>
  <c r="AP90" i="54827"/>
  <c r="AP92" i="54827"/>
  <c r="AP93" i="54827"/>
  <c r="AP96" i="54827"/>
  <c r="AP97" i="54827"/>
  <c r="AP99" i="54827"/>
  <c r="AP100" i="54827"/>
  <c r="AP101" i="54827"/>
  <c r="AR102" i="54827"/>
  <c r="AP105" i="54827"/>
  <c r="AP113" i="54827"/>
  <c r="AP121" i="54827"/>
  <c r="AP143" i="54827"/>
  <c r="AP187" i="54827"/>
  <c r="AQ195" i="54827"/>
  <c r="AQ210" i="54827"/>
  <c r="AQ225" i="54827"/>
  <c r="AQ238" i="54827"/>
  <c r="AQ244" i="54827"/>
  <c r="AQ258" i="54827"/>
  <c r="AS270" i="54827"/>
  <c r="K369" i="54827"/>
  <c r="U369" i="54827"/>
  <c r="AS280" i="54827"/>
  <c r="AP290" i="54827"/>
  <c r="AS298" i="54827"/>
  <c r="AS306" i="54827"/>
  <c r="AS316" i="54827"/>
  <c r="AS325" i="54827"/>
  <c r="AQ333" i="54827"/>
  <c r="AS342" i="54827"/>
  <c r="AS350" i="54827"/>
  <c r="AR359" i="54827"/>
  <c r="AR2" i="54827"/>
  <c r="D2" i="54808"/>
  <c r="D3" i="54808"/>
  <c r="D4" i="54808"/>
  <c r="D5" i="54808"/>
  <c r="D6" i="54808"/>
  <c r="D7" i="54808"/>
  <c r="D8" i="54808"/>
  <c r="D9" i="54808"/>
  <c r="D10" i="54808"/>
  <c r="D11" i="54808"/>
  <c r="D12" i="54808"/>
  <c r="D13" i="54808"/>
  <c r="D14" i="54808"/>
  <c r="D15" i="54808"/>
  <c r="D16" i="54808"/>
  <c r="D17" i="54808"/>
  <c r="D18" i="54808"/>
  <c r="D19" i="54808"/>
  <c r="D20" i="54808"/>
  <c r="D21" i="54808"/>
  <c r="D22" i="54808"/>
  <c r="D23" i="54808"/>
  <c r="D24" i="54808"/>
  <c r="D25" i="54808"/>
  <c r="D26" i="54808"/>
  <c r="D27" i="54808"/>
  <c r="D28" i="54808"/>
  <c r="D29" i="54808"/>
  <c r="D30" i="54808"/>
  <c r="D31" i="54808"/>
  <c r="D32" i="54808"/>
  <c r="D33" i="54808"/>
  <c r="D34" i="54808"/>
  <c r="D35" i="54808"/>
  <c r="D36" i="54808"/>
  <c r="D37" i="54808"/>
  <c r="D38" i="54808"/>
  <c r="D39" i="54808"/>
  <c r="D40" i="54808"/>
  <c r="D41" i="54808"/>
  <c r="D42" i="54808"/>
  <c r="D43" i="54808"/>
  <c r="D44" i="54808"/>
  <c r="D45" i="54808"/>
  <c r="E2" i="54808"/>
  <c r="AN366" i="54827"/>
  <c r="AN365" i="54827"/>
  <c r="AN364" i="54827"/>
  <c r="AN363" i="54827"/>
  <c r="AN362" i="54827"/>
  <c r="AN361" i="54827"/>
  <c r="AN360" i="54827"/>
  <c r="AN359" i="54827"/>
  <c r="AN358" i="54827"/>
  <c r="AN357" i="54827"/>
  <c r="AN356" i="54827"/>
  <c r="AN355" i="54827"/>
  <c r="AN354" i="54827"/>
  <c r="AN353" i="54827"/>
  <c r="AN352" i="54827"/>
  <c r="AN351" i="54827"/>
  <c r="AN350" i="54827"/>
  <c r="AN349" i="54827"/>
  <c r="AN348" i="54827"/>
  <c r="AN347" i="54827"/>
  <c r="AN346" i="54827"/>
  <c r="AN345" i="54827"/>
  <c r="AN344" i="54827"/>
  <c r="AN343" i="54827"/>
  <c r="AN342" i="54827"/>
  <c r="AN341" i="54827"/>
  <c r="AN340" i="54827"/>
  <c r="AN339" i="54827"/>
  <c r="AN338" i="54827"/>
  <c r="AS338" i="54827"/>
  <c r="AN337" i="54827"/>
  <c r="AN336" i="54827"/>
  <c r="AN335" i="54827"/>
  <c r="AN334" i="54827"/>
  <c r="AN333" i="54827"/>
  <c r="AN332" i="54827"/>
  <c r="AS332" i="54827"/>
  <c r="AN331" i="54827"/>
  <c r="AN330" i="54827"/>
  <c r="AN329" i="54827"/>
  <c r="AN328" i="54827"/>
  <c r="AN327" i="54827"/>
  <c r="AN326" i="54827"/>
  <c r="AN325" i="54827"/>
  <c r="AN324" i="54827"/>
  <c r="AN323" i="54827"/>
  <c r="AN322" i="54827"/>
  <c r="AN321" i="54827"/>
  <c r="AN320" i="54827"/>
  <c r="AN319" i="54827"/>
  <c r="AN318" i="54827"/>
  <c r="AN317" i="54827"/>
  <c r="AN316" i="54827"/>
  <c r="AN315" i="54827"/>
  <c r="AN314" i="54827"/>
  <c r="AN313" i="54827"/>
  <c r="AN312" i="54827"/>
  <c r="AN311" i="54827"/>
  <c r="AN310" i="54827"/>
  <c r="AN309" i="54827"/>
  <c r="AN308" i="54827"/>
  <c r="AN307" i="54827"/>
  <c r="AN306" i="54827"/>
  <c r="AN305" i="54827"/>
  <c r="AN304" i="54827"/>
  <c r="AN303" i="54827"/>
  <c r="AN302" i="54827"/>
  <c r="AN301" i="54827"/>
  <c r="AN300" i="54827"/>
  <c r="AN299" i="54827"/>
  <c r="AN298" i="54827"/>
  <c r="AN297" i="54827"/>
  <c r="AN296" i="54827"/>
  <c r="AN295" i="54827"/>
  <c r="AN294" i="54827"/>
  <c r="AN293" i="54827"/>
  <c r="AN292" i="54827"/>
  <c r="AN291" i="54827"/>
  <c r="AN290" i="54827"/>
  <c r="AS290" i="54827"/>
  <c r="AN289" i="54827"/>
  <c r="AN288" i="54827"/>
  <c r="AN287" i="54827"/>
  <c r="AN286" i="54827"/>
  <c r="AN285" i="54827"/>
  <c r="AN284" i="54827"/>
  <c r="AN283" i="54827"/>
  <c r="AN282" i="54827"/>
  <c r="AN281" i="54827"/>
  <c r="AN280" i="54827"/>
  <c r="AN279" i="54827"/>
  <c r="AN278" i="54827"/>
  <c r="AN277" i="54827"/>
  <c r="AN276" i="54827"/>
  <c r="AN275" i="54827"/>
  <c r="J369" i="54827"/>
  <c r="H369" i="54827"/>
  <c r="AN274" i="54827"/>
  <c r="AN273" i="54827"/>
  <c r="AN272" i="54827"/>
  <c r="AN271" i="54827"/>
  <c r="AN270" i="54827"/>
  <c r="AN269" i="54827"/>
  <c r="AN268" i="54827"/>
  <c r="AN267" i="54827"/>
  <c r="AN266" i="54827"/>
  <c r="AN265" i="54827"/>
  <c r="AN264" i="54827"/>
  <c r="AN263" i="54827"/>
  <c r="AN262" i="54827"/>
  <c r="AN261" i="54827"/>
  <c r="AN260" i="54827"/>
  <c r="AN259" i="54827"/>
  <c r="AN258" i="54827"/>
  <c r="AN257" i="54827"/>
  <c r="AN256" i="54827"/>
  <c r="AN255" i="54827"/>
  <c r="AN254" i="54827"/>
  <c r="AN253" i="54827"/>
  <c r="AN252" i="54827"/>
  <c r="AN251" i="54827"/>
  <c r="AN250" i="54827"/>
  <c r="AN249" i="54827"/>
  <c r="AN248" i="54827"/>
  <c r="AN247" i="54827"/>
  <c r="AN246" i="54827"/>
  <c r="AN245" i="54827"/>
  <c r="AN244" i="54827"/>
  <c r="AN243" i="54827"/>
  <c r="AN242" i="54827"/>
  <c r="AN241" i="54827"/>
  <c r="AN240" i="54827"/>
  <c r="AN239" i="54827"/>
  <c r="AN238" i="54827"/>
  <c r="AN237" i="54827"/>
  <c r="AN236" i="54827"/>
  <c r="AN235" i="54827"/>
  <c r="AN234" i="54827"/>
  <c r="AN233" i="54827"/>
  <c r="AN232" i="54827"/>
  <c r="AN231" i="54827"/>
  <c r="AN230" i="54827"/>
  <c r="AN229" i="54827"/>
  <c r="AN228" i="54827"/>
  <c r="AN227" i="54827"/>
  <c r="AN226" i="54827"/>
  <c r="AN225" i="54827"/>
  <c r="AN224" i="54827"/>
  <c r="AN223" i="54827"/>
  <c r="AN222" i="54827"/>
  <c r="AN221" i="54827"/>
  <c r="AN220" i="54827"/>
  <c r="AN219" i="54827"/>
  <c r="AN218" i="54827"/>
  <c r="AN217" i="54827"/>
  <c r="AN216" i="54827"/>
  <c r="AN215" i="54827"/>
  <c r="AN214" i="54827"/>
  <c r="AN213" i="54827"/>
  <c r="AN212" i="54827"/>
  <c r="AN211" i="54827"/>
  <c r="AN210" i="54827"/>
  <c r="AN209" i="54827"/>
  <c r="AN208" i="54827"/>
  <c r="AN207" i="54827"/>
  <c r="AN206" i="54827"/>
  <c r="AN205" i="54827"/>
  <c r="AN204" i="54827"/>
  <c r="AN203" i="54827"/>
  <c r="AN202" i="54827"/>
  <c r="AN201" i="54827"/>
  <c r="AN200" i="54827"/>
  <c r="AN199" i="54827"/>
  <c r="AN198" i="54827"/>
  <c r="AN197" i="54827"/>
  <c r="AN196" i="54827"/>
  <c r="AN195" i="54827"/>
  <c r="AN194" i="54827"/>
  <c r="AN193" i="54827"/>
  <c r="AN192" i="54827"/>
  <c r="AQ191" i="54827"/>
  <c r="AN191" i="54827"/>
  <c r="AN190" i="54827"/>
  <c r="AN189" i="54827"/>
  <c r="AN188" i="54827"/>
  <c r="AN187" i="54827"/>
  <c r="AN186" i="54827"/>
  <c r="AP185" i="54827"/>
  <c r="AN185" i="54827"/>
  <c r="AN184" i="54827"/>
  <c r="AN183" i="54827"/>
  <c r="AN182" i="54827"/>
  <c r="AN181" i="54827"/>
  <c r="AN180" i="54827"/>
  <c r="AN179" i="54827"/>
  <c r="AN178" i="54827"/>
  <c r="AN177" i="54827"/>
  <c r="AN176" i="54827"/>
  <c r="AN175" i="54827"/>
  <c r="AN174" i="54827"/>
  <c r="AN173" i="54827"/>
  <c r="AN172" i="54827"/>
  <c r="AN171" i="54827"/>
  <c r="AN170" i="54827"/>
  <c r="AN169" i="54827"/>
  <c r="AN168" i="54827"/>
  <c r="AN167" i="54827"/>
  <c r="AP167" i="54827"/>
  <c r="AN166" i="54827"/>
  <c r="AN165" i="54827"/>
  <c r="AN164" i="54827"/>
  <c r="AN163" i="54827"/>
  <c r="AN162" i="54827"/>
  <c r="AN161" i="54827"/>
  <c r="AN160" i="54827"/>
  <c r="AN159" i="54827"/>
  <c r="AN158" i="54827"/>
  <c r="AN157" i="54827"/>
  <c r="AN156" i="54827"/>
  <c r="AN155" i="54827"/>
  <c r="AN154" i="54827"/>
  <c r="AN153" i="54827"/>
  <c r="AN152" i="54827"/>
  <c r="AN151" i="54827"/>
  <c r="AN150" i="54827"/>
  <c r="AN149" i="54827"/>
  <c r="AN148" i="54827"/>
  <c r="AN147" i="54827"/>
  <c r="AN146" i="54827"/>
  <c r="AN145" i="54827"/>
  <c r="AN144" i="54827"/>
  <c r="AN143" i="54827"/>
  <c r="AN142" i="54827"/>
  <c r="AN141" i="54827"/>
  <c r="AN140" i="54827"/>
  <c r="AN139" i="54827"/>
  <c r="AN138" i="54827"/>
  <c r="AN137" i="54827"/>
  <c r="AN136" i="54827"/>
  <c r="AN135" i="54827"/>
  <c r="AN134" i="54827"/>
  <c r="AN133" i="54827"/>
  <c r="AN132" i="54827"/>
  <c r="AN131" i="54827"/>
  <c r="AN130" i="54827"/>
  <c r="AN129" i="54827"/>
  <c r="AN128" i="54827"/>
  <c r="AN127" i="54827"/>
  <c r="AN126" i="54827"/>
  <c r="AN125" i="54827"/>
  <c r="AN124" i="54827"/>
  <c r="AN123" i="54827"/>
  <c r="AN122" i="54827"/>
  <c r="AN121" i="54827"/>
  <c r="AN120" i="54827"/>
  <c r="AN119" i="54827"/>
  <c r="AP119" i="54827"/>
  <c r="AN118" i="54827"/>
  <c r="AN117" i="54827"/>
  <c r="AN116" i="54827"/>
  <c r="AN115" i="54827"/>
  <c r="AN114" i="54827"/>
  <c r="AN113" i="54827"/>
  <c r="AN112" i="54827"/>
  <c r="AP111" i="54827"/>
  <c r="AN111" i="54827"/>
  <c r="AN110" i="54827"/>
  <c r="AN109" i="54827"/>
  <c r="AN108" i="54827"/>
  <c r="AN107" i="54827"/>
  <c r="AN106" i="54827"/>
  <c r="AN105" i="54827"/>
  <c r="AN104" i="54827"/>
  <c r="AR103" i="54827"/>
  <c r="AN103" i="54827"/>
  <c r="AN102" i="54827"/>
  <c r="AN101" i="54827"/>
  <c r="AN100" i="54827"/>
  <c r="AN99" i="54827"/>
  <c r="AN98" i="54827"/>
  <c r="AP98" i="54827"/>
  <c r="AN97" i="54827"/>
  <c r="AN96" i="54827"/>
  <c r="AN95" i="54827"/>
  <c r="AP95" i="54827"/>
  <c r="AN94" i="54827"/>
  <c r="AP94" i="54827"/>
  <c r="AN93" i="54827"/>
  <c r="AN92" i="54827"/>
  <c r="AN91" i="54827"/>
  <c r="AP91" i="54827"/>
  <c r="AN90" i="54827"/>
  <c r="AN89" i="54827"/>
  <c r="AN88" i="54827"/>
  <c r="AN87" i="54827"/>
  <c r="AN86" i="54827"/>
  <c r="AN85" i="54827"/>
  <c r="AN84" i="54827"/>
  <c r="AP84" i="54827"/>
  <c r="AN83" i="54827"/>
  <c r="AP83" i="54827"/>
  <c r="AN82" i="54827"/>
  <c r="AP82" i="54827"/>
  <c r="AN81" i="54827"/>
  <c r="AP81" i="54827"/>
  <c r="AN80" i="54827"/>
  <c r="AP80" i="54827"/>
  <c r="AN79" i="54827"/>
  <c r="AP79" i="54827"/>
  <c r="AN78" i="54827"/>
  <c r="AP78" i="54827"/>
  <c r="AN77" i="54827"/>
  <c r="AP77" i="54827"/>
  <c r="AN76" i="54827"/>
  <c r="AN75" i="54827"/>
  <c r="AP75" i="54827"/>
  <c r="AN74" i="54827"/>
  <c r="AN73" i="54827"/>
  <c r="AP73" i="54827"/>
  <c r="AN72" i="54827"/>
  <c r="AP72" i="54827"/>
  <c r="AN71" i="54827"/>
  <c r="AP71" i="54827"/>
  <c r="AN70" i="54827"/>
  <c r="AP70" i="54827"/>
  <c r="AN69" i="54827"/>
  <c r="AP69" i="54827"/>
  <c r="AN68" i="54827"/>
  <c r="AN67" i="54827"/>
  <c r="AP67" i="54827"/>
  <c r="AN66" i="54827"/>
  <c r="AN65" i="54827"/>
  <c r="AP65" i="54827"/>
  <c r="AN64" i="54827"/>
  <c r="AN63" i="54827"/>
  <c r="AP63" i="54827"/>
  <c r="AN62" i="54827"/>
  <c r="AP62" i="54827"/>
  <c r="AN61" i="54827"/>
  <c r="AP61" i="54827"/>
  <c r="AN60" i="54827"/>
  <c r="AN59" i="54827"/>
  <c r="AP59" i="54827"/>
  <c r="AN58" i="54827"/>
  <c r="AN57" i="54827"/>
  <c r="AP57" i="54827"/>
  <c r="AN56" i="54827"/>
  <c r="AP56" i="54827"/>
  <c r="AN55" i="54827"/>
  <c r="AP55" i="54827"/>
  <c r="AN54" i="54827"/>
  <c r="AP54" i="54827"/>
  <c r="AN53" i="54827"/>
  <c r="AN52" i="54827"/>
  <c r="AN51" i="54827"/>
  <c r="AP51" i="54827"/>
  <c r="AN50" i="54827"/>
  <c r="AN49" i="54827"/>
  <c r="AP49" i="54827"/>
  <c r="AN48" i="54827"/>
  <c r="AP47" i="54827"/>
  <c r="AN47" i="54827"/>
  <c r="AN46" i="54827"/>
  <c r="AN45" i="54827"/>
  <c r="AP45" i="54827"/>
  <c r="AN44" i="54827"/>
  <c r="AN43" i="54827"/>
  <c r="AP43" i="54827"/>
  <c r="AN42" i="54827"/>
  <c r="AP41" i="54827"/>
  <c r="AN41" i="54827"/>
  <c r="AR41" i="54827"/>
  <c r="AN40" i="54827"/>
  <c r="AN39" i="54827"/>
  <c r="AR39" i="54827"/>
  <c r="AN38" i="54827"/>
  <c r="AN37" i="54827"/>
  <c r="AP37" i="54827"/>
  <c r="AN36" i="54827"/>
  <c r="AN35" i="54827"/>
  <c r="AR35" i="54827"/>
  <c r="AN34" i="54827"/>
  <c r="AP34" i="54827"/>
  <c r="AN33" i="54827"/>
  <c r="AP33" i="54827"/>
  <c r="AN32" i="54827"/>
  <c r="AN31" i="54827"/>
  <c r="AR31" i="54827"/>
  <c r="AN30" i="54827"/>
  <c r="AP30" i="54827"/>
  <c r="AN29" i="54827"/>
  <c r="AR29" i="54827"/>
  <c r="AP29" i="54827"/>
  <c r="AN28" i="54827"/>
  <c r="AR28" i="54827"/>
  <c r="AN27" i="54827"/>
  <c r="AR27" i="54827"/>
  <c r="AP27" i="54827"/>
  <c r="AN26" i="54827"/>
  <c r="AR26" i="54827"/>
  <c r="AN25" i="54827"/>
  <c r="AR25" i="54827"/>
  <c r="AP25" i="54827"/>
  <c r="AN24" i="54827"/>
  <c r="AR24" i="54827"/>
  <c r="AN23" i="54827"/>
  <c r="AR23" i="54827"/>
  <c r="AP23" i="54827"/>
  <c r="AN22" i="54827"/>
  <c r="AR22" i="54827"/>
  <c r="AN21" i="54827"/>
  <c r="AR21" i="54827"/>
  <c r="AP21" i="54827"/>
  <c r="AN20" i="54827"/>
  <c r="AR20" i="54827"/>
  <c r="AN19" i="54827"/>
  <c r="AR19" i="54827"/>
  <c r="AP19" i="54827"/>
  <c r="AN18" i="54827"/>
  <c r="AR18" i="54827"/>
  <c r="AN17" i="54827"/>
  <c r="AR17" i="54827"/>
  <c r="AP17" i="54827"/>
  <c r="AN16" i="54827"/>
  <c r="AR16" i="54827"/>
  <c r="AN15" i="54827"/>
  <c r="AR15" i="54827"/>
  <c r="AP15" i="54827"/>
  <c r="AN14" i="54827"/>
  <c r="AR14" i="54827"/>
  <c r="AN13" i="54827"/>
  <c r="AR13" i="54827"/>
  <c r="AP13" i="54827"/>
  <c r="AN12" i="54827"/>
  <c r="AR12" i="54827"/>
  <c r="AN11" i="54827"/>
  <c r="AR11" i="54827"/>
  <c r="AP11" i="54827"/>
  <c r="AN10" i="54827"/>
  <c r="AR10" i="54827"/>
  <c r="AN9" i="54827"/>
  <c r="AR9" i="54827"/>
  <c r="AP9" i="54827"/>
  <c r="AN8" i="54827"/>
  <c r="AR8" i="54827"/>
  <c r="AN7" i="54827"/>
  <c r="AR7" i="54827"/>
  <c r="AP7" i="54827"/>
  <c r="AN6" i="54827"/>
  <c r="AR6" i="54827"/>
  <c r="AN5" i="54827"/>
  <c r="AR5" i="54827"/>
  <c r="AP5" i="54827"/>
  <c r="AN4" i="54827"/>
  <c r="AR4" i="54827"/>
  <c r="AN3" i="54827"/>
  <c r="AR3" i="54827"/>
  <c r="AP3" i="54827"/>
  <c r="AN2" i="54827"/>
  <c r="AK275" i="54808"/>
  <c r="AH280" i="54820" s="1"/>
  <c r="AV371" i="54826"/>
  <c r="AW371" i="54826" s="1"/>
  <c r="AS371" i="54826"/>
  <c r="AT371" i="54826" s="1"/>
  <c r="AP371" i="54826"/>
  <c r="AQ371" i="54826" s="1"/>
  <c r="AM371" i="54826"/>
  <c r="AN371" i="54826" s="1"/>
  <c r="AV370" i="54826"/>
  <c r="AW370" i="54826" s="1"/>
  <c r="AS370" i="54826"/>
  <c r="AT370" i="54826" s="1"/>
  <c r="AP370" i="54826"/>
  <c r="AQ370" i="54826" s="1"/>
  <c r="AM370" i="54826"/>
  <c r="AN370" i="54826" s="1"/>
  <c r="AV369" i="54826"/>
  <c r="AW369" i="54826" s="1"/>
  <c r="AS369" i="54826"/>
  <c r="AT369" i="54826" s="1"/>
  <c r="AP369" i="54826"/>
  <c r="AQ369" i="54826" s="1"/>
  <c r="AM369" i="54826"/>
  <c r="AN369" i="54826" s="1"/>
  <c r="AV368" i="54826"/>
  <c r="AW368" i="54826" s="1"/>
  <c r="AS368" i="54826"/>
  <c r="AT368" i="54826" s="1"/>
  <c r="AP368" i="54826"/>
  <c r="AQ368" i="54826" s="1"/>
  <c r="AM368" i="54826"/>
  <c r="AN368" i="54826" s="1"/>
  <c r="AV367" i="54826"/>
  <c r="AW367" i="54826" s="1"/>
  <c r="AS367" i="54826"/>
  <c r="AT367" i="54826" s="1"/>
  <c r="AP367" i="54826"/>
  <c r="AQ367" i="54826" s="1"/>
  <c r="AM367" i="54826"/>
  <c r="AN367" i="54826" s="1"/>
  <c r="AV366" i="54826"/>
  <c r="AW366" i="54826" s="1"/>
  <c r="AS366" i="54826"/>
  <c r="AT366" i="54826" s="1"/>
  <c r="AP366" i="54826"/>
  <c r="AQ366" i="54826" s="1"/>
  <c r="AM366" i="54826"/>
  <c r="AN366" i="54826" s="1"/>
  <c r="AV365" i="54826"/>
  <c r="AW365" i="54826" s="1"/>
  <c r="AS365" i="54826"/>
  <c r="AT365" i="54826" s="1"/>
  <c r="AP365" i="54826"/>
  <c r="AQ365" i="54826" s="1"/>
  <c r="AM365" i="54826"/>
  <c r="AN365" i="54826" s="1"/>
  <c r="AV364" i="54826"/>
  <c r="AW364" i="54826" s="1"/>
  <c r="AS364" i="54826"/>
  <c r="AT364" i="54826" s="1"/>
  <c r="AP364" i="54826"/>
  <c r="AQ364" i="54826" s="1"/>
  <c r="AM364" i="54826"/>
  <c r="AN364" i="54826" s="1"/>
  <c r="AV363" i="54826"/>
  <c r="AW363" i="54826" s="1"/>
  <c r="AS363" i="54826"/>
  <c r="AT363" i="54826" s="1"/>
  <c r="AP363" i="54826"/>
  <c r="AQ363" i="54826" s="1"/>
  <c r="AM363" i="54826"/>
  <c r="AN363" i="54826" s="1"/>
  <c r="AV362" i="54826"/>
  <c r="AW362" i="54826" s="1"/>
  <c r="AS362" i="54826"/>
  <c r="AT362" i="54826" s="1"/>
  <c r="AP362" i="54826"/>
  <c r="AQ362" i="54826" s="1"/>
  <c r="AM362" i="54826"/>
  <c r="AN362" i="54826" s="1"/>
  <c r="AV361" i="54826"/>
  <c r="AW361" i="54826" s="1"/>
  <c r="AS361" i="54826"/>
  <c r="AT361" i="54826" s="1"/>
  <c r="AP361" i="54826"/>
  <c r="AQ361" i="54826" s="1"/>
  <c r="AM361" i="54826"/>
  <c r="AN361" i="54826" s="1"/>
  <c r="AV360" i="54826"/>
  <c r="AW360" i="54826" s="1"/>
  <c r="AS360" i="54826"/>
  <c r="AT360" i="54826" s="1"/>
  <c r="AP360" i="54826"/>
  <c r="AQ360" i="54826" s="1"/>
  <c r="AM360" i="54826"/>
  <c r="AN360" i="54826" s="1"/>
  <c r="AV359" i="54826"/>
  <c r="AW359" i="54826" s="1"/>
  <c r="AS359" i="54826"/>
  <c r="AT359" i="54826" s="1"/>
  <c r="AP359" i="54826"/>
  <c r="AQ359" i="54826" s="1"/>
  <c r="AM359" i="54826"/>
  <c r="AN359" i="54826" s="1"/>
  <c r="AV358" i="54826"/>
  <c r="AW358" i="54826" s="1"/>
  <c r="AS358" i="54826"/>
  <c r="AT358" i="54826" s="1"/>
  <c r="AP358" i="54826"/>
  <c r="AQ358" i="54826" s="1"/>
  <c r="AM358" i="54826"/>
  <c r="AN358" i="54826" s="1"/>
  <c r="AV357" i="54826"/>
  <c r="AW357" i="54826" s="1"/>
  <c r="AS357" i="54826"/>
  <c r="AT357" i="54826" s="1"/>
  <c r="AP357" i="54826"/>
  <c r="AQ357" i="54826" s="1"/>
  <c r="AM357" i="54826"/>
  <c r="AN357" i="54826" s="1"/>
  <c r="AV356" i="54826"/>
  <c r="AW356" i="54826" s="1"/>
  <c r="AS356" i="54826"/>
  <c r="AT356" i="54826" s="1"/>
  <c r="AP356" i="54826"/>
  <c r="AQ356" i="54826" s="1"/>
  <c r="AM356" i="54826"/>
  <c r="AN356" i="54826" s="1"/>
  <c r="AV355" i="54826"/>
  <c r="AW355" i="54826" s="1"/>
  <c r="AS355" i="54826"/>
  <c r="AT355" i="54826" s="1"/>
  <c r="AP355" i="54826"/>
  <c r="AQ355" i="54826" s="1"/>
  <c r="AM355" i="54826"/>
  <c r="AN355" i="54826" s="1"/>
  <c r="AV354" i="54826"/>
  <c r="AW354" i="54826" s="1"/>
  <c r="AS354" i="54826"/>
  <c r="AT354" i="54826" s="1"/>
  <c r="AP354" i="54826"/>
  <c r="AQ354" i="54826" s="1"/>
  <c r="AM354" i="54826"/>
  <c r="AN354" i="54826" s="1"/>
  <c r="AV353" i="54826"/>
  <c r="AW353" i="54826" s="1"/>
  <c r="AS353" i="54826"/>
  <c r="AT353" i="54826" s="1"/>
  <c r="AP353" i="54826"/>
  <c r="AQ353" i="54826" s="1"/>
  <c r="AM353" i="54826"/>
  <c r="AN353" i="54826" s="1"/>
  <c r="AV352" i="54826"/>
  <c r="AW352" i="54826" s="1"/>
  <c r="AS352" i="54826"/>
  <c r="AT352" i="54826" s="1"/>
  <c r="AP352" i="54826"/>
  <c r="AQ352" i="54826" s="1"/>
  <c r="AM352" i="54826"/>
  <c r="AN352" i="54826" s="1"/>
  <c r="AY35" i="54826"/>
  <c r="AV351" i="54826"/>
  <c r="AW351" i="54826" s="1"/>
  <c r="AS351" i="54826"/>
  <c r="AT351" i="54826" s="1"/>
  <c r="AP351" i="54826"/>
  <c r="AQ351" i="54826" s="1"/>
  <c r="AM351" i="54826"/>
  <c r="AN351" i="54826" s="1"/>
  <c r="AV350" i="54826"/>
  <c r="AW350" i="54826" s="1"/>
  <c r="AS350" i="54826"/>
  <c r="AT350" i="54826" s="1"/>
  <c r="AP350" i="54826"/>
  <c r="AQ350" i="54826" s="1"/>
  <c r="AM350" i="54826"/>
  <c r="AN350" i="54826" s="1"/>
  <c r="AV349" i="54826"/>
  <c r="AW349" i="54826" s="1"/>
  <c r="AS349" i="54826"/>
  <c r="AT349" i="54826" s="1"/>
  <c r="AP349" i="54826"/>
  <c r="AQ349" i="54826" s="1"/>
  <c r="AM349" i="54826"/>
  <c r="AN349" i="54826" s="1"/>
  <c r="AV348" i="54826"/>
  <c r="AW348" i="54826" s="1"/>
  <c r="AS348" i="54826"/>
  <c r="AT348" i="54826" s="1"/>
  <c r="AP348" i="54826"/>
  <c r="AQ348" i="54826" s="1"/>
  <c r="AM348" i="54826"/>
  <c r="AN348" i="54826" s="1"/>
  <c r="AV347" i="54826"/>
  <c r="AW347" i="54826" s="1"/>
  <c r="AS347" i="54826"/>
  <c r="AT347" i="54826" s="1"/>
  <c r="AP347" i="54826"/>
  <c r="AQ347" i="54826" s="1"/>
  <c r="AM347" i="54826"/>
  <c r="AN347" i="54826" s="1"/>
  <c r="AY30" i="54826"/>
  <c r="AV346" i="54826"/>
  <c r="AW346" i="54826" s="1"/>
  <c r="AS346" i="54826"/>
  <c r="AT346" i="54826" s="1"/>
  <c r="AP346" i="54826"/>
  <c r="AQ346" i="54826" s="1"/>
  <c r="AM346" i="54826"/>
  <c r="AN346" i="54826" s="1"/>
  <c r="AV345" i="54826"/>
  <c r="AW345" i="54826" s="1"/>
  <c r="AS345" i="54826"/>
  <c r="AT345" i="54826" s="1"/>
  <c r="AP345" i="54826"/>
  <c r="AQ345" i="54826" s="1"/>
  <c r="AM345" i="54826"/>
  <c r="AN345" i="54826" s="1"/>
  <c r="AV344" i="54826"/>
  <c r="AW344" i="54826" s="1"/>
  <c r="AS344" i="54826"/>
  <c r="AT344" i="54826" s="1"/>
  <c r="AP344" i="54826"/>
  <c r="AQ344" i="54826" s="1"/>
  <c r="AM344" i="54826"/>
  <c r="AN344" i="54826" s="1"/>
  <c r="AY27" i="54826"/>
  <c r="AV343" i="54826"/>
  <c r="AW343" i="54826" s="1"/>
  <c r="AS343" i="54826"/>
  <c r="AT343" i="54826" s="1"/>
  <c r="AP343" i="54826"/>
  <c r="AQ343" i="54826" s="1"/>
  <c r="AM343" i="54826"/>
  <c r="AN343" i="54826" s="1"/>
  <c r="AV342" i="54826"/>
  <c r="AW342" i="54826" s="1"/>
  <c r="AS342" i="54826"/>
  <c r="AT342" i="54826" s="1"/>
  <c r="AP342" i="54826"/>
  <c r="AQ342" i="54826" s="1"/>
  <c r="AM342" i="54826"/>
  <c r="AN342" i="54826" s="1"/>
  <c r="AV341" i="54826"/>
  <c r="AW341" i="54826" s="1"/>
  <c r="AS341" i="54826"/>
  <c r="AT341" i="54826" s="1"/>
  <c r="AP341" i="54826"/>
  <c r="AQ341" i="54826" s="1"/>
  <c r="AM341" i="54826"/>
  <c r="AN341" i="54826" s="1"/>
  <c r="AV340" i="54826"/>
  <c r="AW340" i="54826" s="1"/>
  <c r="AS340" i="54826"/>
  <c r="AT340" i="54826" s="1"/>
  <c r="AP340" i="54826"/>
  <c r="AQ340" i="54826" s="1"/>
  <c r="AM340" i="54826"/>
  <c r="AN340" i="54826" s="1"/>
  <c r="AV339" i="54826"/>
  <c r="AW339" i="54826" s="1"/>
  <c r="AS339" i="54826"/>
  <c r="AT339" i="54826" s="1"/>
  <c r="AP339" i="54826"/>
  <c r="AQ339" i="54826" s="1"/>
  <c r="AM339" i="54826"/>
  <c r="AN339" i="54826" s="1"/>
  <c r="AY22" i="54826"/>
  <c r="AV338" i="54826"/>
  <c r="AW338" i="54826" s="1"/>
  <c r="AS338" i="54826"/>
  <c r="AT338" i="54826" s="1"/>
  <c r="AP338" i="54826"/>
  <c r="AQ338" i="54826" s="1"/>
  <c r="AM338" i="54826"/>
  <c r="AN338" i="54826" s="1"/>
  <c r="AV337" i="54826"/>
  <c r="AW337" i="54826" s="1"/>
  <c r="AS337" i="54826"/>
  <c r="AT337" i="54826" s="1"/>
  <c r="AP337" i="54826"/>
  <c r="AQ337" i="54826" s="1"/>
  <c r="AM337" i="54826"/>
  <c r="AN337" i="54826" s="1"/>
  <c r="AV336" i="54826"/>
  <c r="AW336" i="54826" s="1"/>
  <c r="AS336" i="54826"/>
  <c r="AT336" i="54826" s="1"/>
  <c r="AP336" i="54826"/>
  <c r="AQ336" i="54826" s="1"/>
  <c r="AM336" i="54826"/>
  <c r="AN336" i="54826" s="1"/>
  <c r="AY19" i="54826"/>
  <c r="AV335" i="54826"/>
  <c r="AW335" i="54826" s="1"/>
  <c r="AS335" i="54826"/>
  <c r="AT335" i="54826" s="1"/>
  <c r="AP335" i="54826"/>
  <c r="AQ335" i="54826" s="1"/>
  <c r="AM335" i="54826"/>
  <c r="AN335" i="54826" s="1"/>
  <c r="AV334" i="54826"/>
  <c r="AW334" i="54826" s="1"/>
  <c r="AS334" i="54826"/>
  <c r="AT334" i="54826" s="1"/>
  <c r="AP334" i="54826"/>
  <c r="AQ334" i="54826" s="1"/>
  <c r="AM334" i="54826"/>
  <c r="AN334" i="54826" s="1"/>
  <c r="AV333" i="54826"/>
  <c r="AW333" i="54826" s="1"/>
  <c r="AS333" i="54826"/>
  <c r="AT333" i="54826" s="1"/>
  <c r="AP333" i="54826"/>
  <c r="AQ333" i="54826" s="1"/>
  <c r="AM333" i="54826"/>
  <c r="AN333" i="54826" s="1"/>
  <c r="AV332" i="54826"/>
  <c r="AW332" i="54826" s="1"/>
  <c r="AS332" i="54826"/>
  <c r="AT332" i="54826" s="1"/>
  <c r="AP332" i="54826"/>
  <c r="AQ332" i="54826" s="1"/>
  <c r="AM332" i="54826"/>
  <c r="AN332" i="54826" s="1"/>
  <c r="AV331" i="54826"/>
  <c r="AW331" i="54826" s="1"/>
  <c r="AS331" i="54826"/>
  <c r="AT331" i="54826" s="1"/>
  <c r="AP331" i="54826"/>
  <c r="AQ331" i="54826" s="1"/>
  <c r="AM331" i="54826"/>
  <c r="AN331" i="54826" s="1"/>
  <c r="AY14" i="54826"/>
  <c r="AV330" i="54826"/>
  <c r="AW330" i="54826" s="1"/>
  <c r="AS330" i="54826"/>
  <c r="AT330" i="54826" s="1"/>
  <c r="AP330" i="54826"/>
  <c r="AQ330" i="54826" s="1"/>
  <c r="AM330" i="54826"/>
  <c r="AN330" i="54826" s="1"/>
  <c r="AV329" i="54826"/>
  <c r="AW329" i="54826" s="1"/>
  <c r="AS329" i="54826"/>
  <c r="AT329" i="54826" s="1"/>
  <c r="AP329" i="54826"/>
  <c r="AQ329" i="54826" s="1"/>
  <c r="AM329" i="54826"/>
  <c r="AN329" i="54826" s="1"/>
  <c r="AV328" i="54826"/>
  <c r="AW328" i="54826" s="1"/>
  <c r="AS328" i="54826"/>
  <c r="AT328" i="54826" s="1"/>
  <c r="AP328" i="54826"/>
  <c r="AQ328" i="54826" s="1"/>
  <c r="AM328" i="54826"/>
  <c r="AN328" i="54826" s="1"/>
  <c r="AY11" i="54826"/>
  <c r="AV327" i="54826"/>
  <c r="AW327" i="54826" s="1"/>
  <c r="AS327" i="54826"/>
  <c r="AT327" i="54826" s="1"/>
  <c r="AP327" i="54826"/>
  <c r="AQ327" i="54826" s="1"/>
  <c r="AM327" i="54826"/>
  <c r="AN327" i="54826" s="1"/>
  <c r="AV326" i="54826"/>
  <c r="AW326" i="54826" s="1"/>
  <c r="AS326" i="54826"/>
  <c r="AT326" i="54826" s="1"/>
  <c r="AP326" i="54826"/>
  <c r="AQ326" i="54826" s="1"/>
  <c r="AM326" i="54826"/>
  <c r="AN326" i="54826" s="1"/>
  <c r="AV325" i="54826"/>
  <c r="AW325" i="54826" s="1"/>
  <c r="AS325" i="54826"/>
  <c r="AT325" i="54826" s="1"/>
  <c r="AP325" i="54826"/>
  <c r="AQ325" i="54826" s="1"/>
  <c r="AM325" i="54826"/>
  <c r="AN325" i="54826" s="1"/>
  <c r="AV324" i="54826"/>
  <c r="AW324" i="54826" s="1"/>
  <c r="AS324" i="54826"/>
  <c r="AT324" i="54826" s="1"/>
  <c r="AP324" i="54826"/>
  <c r="AQ324" i="54826" s="1"/>
  <c r="AM324" i="54826"/>
  <c r="AN324" i="54826" s="1"/>
  <c r="AV323" i="54826"/>
  <c r="AW323" i="54826" s="1"/>
  <c r="AS323" i="54826"/>
  <c r="AT323" i="54826" s="1"/>
  <c r="AP323" i="54826"/>
  <c r="AQ323" i="54826" s="1"/>
  <c r="AM323" i="54826"/>
  <c r="AN323" i="54826" s="1"/>
  <c r="AV322" i="54826"/>
  <c r="AW322" i="54826" s="1"/>
  <c r="AS322" i="54826"/>
  <c r="AT322" i="54826" s="1"/>
  <c r="AP322" i="54826"/>
  <c r="AQ322" i="54826" s="1"/>
  <c r="AM322" i="54826"/>
  <c r="AN322" i="54826" s="1"/>
  <c r="AV321" i="54826"/>
  <c r="AW321" i="54826" s="1"/>
  <c r="AS321" i="54826"/>
  <c r="AT321" i="54826" s="1"/>
  <c r="AP321" i="54826"/>
  <c r="AQ321" i="54826" s="1"/>
  <c r="AM321" i="54826"/>
  <c r="AN321" i="54826" s="1"/>
  <c r="AV320" i="54826"/>
  <c r="AW320" i="54826" s="1"/>
  <c r="AS320" i="54826"/>
  <c r="AT320" i="54826" s="1"/>
  <c r="AP320" i="54826"/>
  <c r="AQ320" i="54826" s="1"/>
  <c r="AM320" i="54826"/>
  <c r="AN320" i="54826" s="1"/>
  <c r="AV319" i="54826"/>
  <c r="AW319" i="54826" s="1"/>
  <c r="AS319" i="54826"/>
  <c r="AT319" i="54826" s="1"/>
  <c r="AP319" i="54826"/>
  <c r="AQ319" i="54826" s="1"/>
  <c r="AM319" i="54826"/>
  <c r="AN319" i="54826" s="1"/>
  <c r="AV318" i="54826"/>
  <c r="AW318" i="54826" s="1"/>
  <c r="AS318" i="54826"/>
  <c r="AT318" i="54826" s="1"/>
  <c r="AP318" i="54826"/>
  <c r="AQ318" i="54826" s="1"/>
  <c r="AM318" i="54826"/>
  <c r="AN318" i="54826" s="1"/>
  <c r="AV317" i="54826"/>
  <c r="AW317" i="54826" s="1"/>
  <c r="AS317" i="54826"/>
  <c r="AT317" i="54826" s="1"/>
  <c r="AP317" i="54826"/>
  <c r="AQ317" i="54826" s="1"/>
  <c r="AM317" i="54826"/>
  <c r="AN317" i="54826" s="1"/>
  <c r="AV316" i="54826"/>
  <c r="AW316" i="54826" s="1"/>
  <c r="AS316" i="54826"/>
  <c r="AT316" i="54826" s="1"/>
  <c r="AP316" i="54826"/>
  <c r="AQ316" i="54826" s="1"/>
  <c r="AM316" i="54826"/>
  <c r="AN316" i="54826" s="1"/>
  <c r="AV315" i="54826"/>
  <c r="AW315" i="54826" s="1"/>
  <c r="AS315" i="54826"/>
  <c r="AT315" i="54826" s="1"/>
  <c r="AP315" i="54826"/>
  <c r="AQ315" i="54826" s="1"/>
  <c r="AM315" i="54826"/>
  <c r="AN315" i="54826" s="1"/>
  <c r="AV314" i="54826"/>
  <c r="AW314" i="54826" s="1"/>
  <c r="AS314" i="54826"/>
  <c r="AT314" i="54826" s="1"/>
  <c r="AP314" i="54826"/>
  <c r="AQ314" i="54826" s="1"/>
  <c r="AM314" i="54826"/>
  <c r="AN314" i="54826" s="1"/>
  <c r="AV313" i="54826"/>
  <c r="AW313" i="54826" s="1"/>
  <c r="AS313" i="54826"/>
  <c r="AT313" i="54826" s="1"/>
  <c r="AP313" i="54826"/>
  <c r="AQ313" i="54826" s="1"/>
  <c r="AM313" i="54826"/>
  <c r="AN313" i="54826" s="1"/>
  <c r="AV312" i="54826"/>
  <c r="AW312" i="54826" s="1"/>
  <c r="AS312" i="54826"/>
  <c r="AT312" i="54826" s="1"/>
  <c r="AP312" i="54826"/>
  <c r="AQ312" i="54826" s="1"/>
  <c r="AM312" i="54826"/>
  <c r="AN312" i="54826" s="1"/>
  <c r="AV311" i="54826"/>
  <c r="AW311" i="54826" s="1"/>
  <c r="AS311" i="54826"/>
  <c r="AT311" i="54826" s="1"/>
  <c r="AP311" i="54826"/>
  <c r="AQ311" i="54826" s="1"/>
  <c r="AM311" i="54826"/>
  <c r="AN311" i="54826" s="1"/>
  <c r="AV310" i="54826"/>
  <c r="AW310" i="54826" s="1"/>
  <c r="AS310" i="54826"/>
  <c r="AT310" i="54826" s="1"/>
  <c r="AP310" i="54826"/>
  <c r="AQ310" i="54826" s="1"/>
  <c r="AM310" i="54826"/>
  <c r="AN310" i="54826" s="1"/>
  <c r="AV309" i="54826"/>
  <c r="AW309" i="54826" s="1"/>
  <c r="AS309" i="54826"/>
  <c r="AT309" i="54826" s="1"/>
  <c r="AP309" i="54826"/>
  <c r="AQ309" i="54826" s="1"/>
  <c r="AM309" i="54826"/>
  <c r="AN309" i="54826" s="1"/>
  <c r="AV308" i="54826"/>
  <c r="AW308" i="54826" s="1"/>
  <c r="AS308" i="54826"/>
  <c r="AT308" i="54826" s="1"/>
  <c r="AP308" i="54826"/>
  <c r="AQ308" i="54826" s="1"/>
  <c r="AM308" i="54826"/>
  <c r="AN308" i="54826" s="1"/>
  <c r="AV307" i="54826"/>
  <c r="AW307" i="54826" s="1"/>
  <c r="AS307" i="54826"/>
  <c r="AT307" i="54826" s="1"/>
  <c r="AP307" i="54826"/>
  <c r="AQ307" i="54826" s="1"/>
  <c r="AM307" i="54826"/>
  <c r="AN307" i="54826" s="1"/>
  <c r="AV306" i="54826"/>
  <c r="AW306" i="54826" s="1"/>
  <c r="AS306" i="54826"/>
  <c r="AT306" i="54826" s="1"/>
  <c r="AP306" i="54826"/>
  <c r="AQ306" i="54826" s="1"/>
  <c r="AM306" i="54826"/>
  <c r="AN306" i="54826" s="1"/>
  <c r="AV305" i="54826"/>
  <c r="AW305" i="54826" s="1"/>
  <c r="AS305" i="54826"/>
  <c r="AT305" i="54826" s="1"/>
  <c r="AP305" i="54826"/>
  <c r="AQ305" i="54826" s="1"/>
  <c r="AM305" i="54826"/>
  <c r="AN305" i="54826" s="1"/>
  <c r="AV304" i="54826"/>
  <c r="AW304" i="54826" s="1"/>
  <c r="AS304" i="54826"/>
  <c r="AT304" i="54826" s="1"/>
  <c r="AP304" i="54826"/>
  <c r="AQ304" i="54826" s="1"/>
  <c r="AM304" i="54826"/>
  <c r="AN304" i="54826" s="1"/>
  <c r="AV303" i="54826"/>
  <c r="AW303" i="54826" s="1"/>
  <c r="AS303" i="54826"/>
  <c r="AT303" i="54826" s="1"/>
  <c r="AP303" i="54826"/>
  <c r="AQ303" i="54826" s="1"/>
  <c r="AM303" i="54826"/>
  <c r="AN303" i="54826" s="1"/>
  <c r="AV302" i="54826"/>
  <c r="AW302" i="54826" s="1"/>
  <c r="AS302" i="54826"/>
  <c r="AT302" i="54826" s="1"/>
  <c r="AP302" i="54826"/>
  <c r="AQ302" i="54826" s="1"/>
  <c r="AM302" i="54826"/>
  <c r="AN302" i="54826" s="1"/>
  <c r="AV301" i="54826"/>
  <c r="AW301" i="54826" s="1"/>
  <c r="AS301" i="54826"/>
  <c r="AT301" i="54826" s="1"/>
  <c r="AP301" i="54826"/>
  <c r="AQ301" i="54826" s="1"/>
  <c r="AM301" i="54826"/>
  <c r="AN301" i="54826" s="1"/>
  <c r="AV300" i="54826"/>
  <c r="AW300" i="54826" s="1"/>
  <c r="AS300" i="54826"/>
  <c r="AT300" i="54826" s="1"/>
  <c r="AP300" i="54826"/>
  <c r="AQ300" i="54826" s="1"/>
  <c r="AM300" i="54826"/>
  <c r="AN300" i="54826" s="1"/>
  <c r="AV299" i="54826"/>
  <c r="AW299" i="54826" s="1"/>
  <c r="AS299" i="54826"/>
  <c r="AT299" i="54826" s="1"/>
  <c r="AP299" i="54826"/>
  <c r="AQ299" i="54826" s="1"/>
  <c r="AM299" i="54826"/>
  <c r="AN299" i="54826" s="1"/>
  <c r="AV298" i="54826"/>
  <c r="AW298" i="54826" s="1"/>
  <c r="AS298" i="54826"/>
  <c r="AT298" i="54826" s="1"/>
  <c r="AP298" i="54826"/>
  <c r="AQ298" i="54826" s="1"/>
  <c r="AM298" i="54826"/>
  <c r="AN298" i="54826" s="1"/>
  <c r="AV297" i="54826"/>
  <c r="AW297" i="54826" s="1"/>
  <c r="AS297" i="54826"/>
  <c r="AT297" i="54826" s="1"/>
  <c r="AP297" i="54826"/>
  <c r="AQ297" i="54826" s="1"/>
  <c r="AM297" i="54826"/>
  <c r="AN297" i="54826" s="1"/>
  <c r="AV296" i="54826"/>
  <c r="AW296" i="54826" s="1"/>
  <c r="AS296" i="54826"/>
  <c r="AT296" i="54826" s="1"/>
  <c r="AP296" i="54826"/>
  <c r="AQ296" i="54826" s="1"/>
  <c r="AM296" i="54826"/>
  <c r="AN296" i="54826" s="1"/>
  <c r="AV295" i="54826"/>
  <c r="AW295" i="54826" s="1"/>
  <c r="AS295" i="54826"/>
  <c r="AT295" i="54826" s="1"/>
  <c r="AP295" i="54826"/>
  <c r="AQ295" i="54826" s="1"/>
  <c r="AM295" i="54826"/>
  <c r="AN295" i="54826" s="1"/>
  <c r="AV294" i="54826"/>
  <c r="AW294" i="54826" s="1"/>
  <c r="AS294" i="54826"/>
  <c r="AT294" i="54826" s="1"/>
  <c r="AP294" i="54826"/>
  <c r="AQ294" i="54826" s="1"/>
  <c r="AM294" i="54826"/>
  <c r="AN294" i="54826" s="1"/>
  <c r="AV293" i="54826"/>
  <c r="AW293" i="54826" s="1"/>
  <c r="AS293" i="54826"/>
  <c r="AT293" i="54826" s="1"/>
  <c r="AP293" i="54826"/>
  <c r="AQ293" i="54826" s="1"/>
  <c r="AM293" i="54826"/>
  <c r="AN293" i="54826" s="1"/>
  <c r="AV292" i="54826"/>
  <c r="AW292" i="54826" s="1"/>
  <c r="AS292" i="54826"/>
  <c r="AT292" i="54826" s="1"/>
  <c r="AP292" i="54826"/>
  <c r="AQ292" i="54826" s="1"/>
  <c r="AM292" i="54826"/>
  <c r="AN292" i="54826" s="1"/>
  <c r="AV291" i="54826"/>
  <c r="AW291" i="54826" s="1"/>
  <c r="AS291" i="54826"/>
  <c r="AT291" i="54826" s="1"/>
  <c r="AP291" i="54826"/>
  <c r="AQ291" i="54826" s="1"/>
  <c r="AM291" i="54826"/>
  <c r="AN291" i="54826" s="1"/>
  <c r="AV290" i="54826"/>
  <c r="AW290" i="54826" s="1"/>
  <c r="AS290" i="54826"/>
  <c r="AT290" i="54826" s="1"/>
  <c r="AP290" i="54826"/>
  <c r="AQ290" i="54826" s="1"/>
  <c r="AM290" i="54826"/>
  <c r="AN290" i="54826" s="1"/>
  <c r="AV289" i="54826"/>
  <c r="AW289" i="54826" s="1"/>
  <c r="AS289" i="54826"/>
  <c r="AT289" i="54826" s="1"/>
  <c r="AP289" i="54826"/>
  <c r="AQ289" i="54826" s="1"/>
  <c r="AM289" i="54826"/>
  <c r="AN289" i="54826" s="1"/>
  <c r="AV288" i="54826"/>
  <c r="AW288" i="54826" s="1"/>
  <c r="AS288" i="54826"/>
  <c r="AT288" i="54826" s="1"/>
  <c r="AP288" i="54826"/>
  <c r="AQ288" i="54826" s="1"/>
  <c r="AM288" i="54826"/>
  <c r="AN288" i="54826" s="1"/>
  <c r="AV287" i="54826"/>
  <c r="AW287" i="54826" s="1"/>
  <c r="AS287" i="54826"/>
  <c r="AT287" i="54826" s="1"/>
  <c r="AP287" i="54826"/>
  <c r="AQ287" i="54826" s="1"/>
  <c r="AM287" i="54826"/>
  <c r="AN287" i="54826" s="1"/>
  <c r="AV286" i="54826"/>
  <c r="AW286" i="54826" s="1"/>
  <c r="AS286" i="54826"/>
  <c r="AT286" i="54826" s="1"/>
  <c r="AP286" i="54826"/>
  <c r="AQ286" i="54826" s="1"/>
  <c r="AM286" i="54826"/>
  <c r="AN286" i="54826" s="1"/>
  <c r="AV285" i="54826"/>
  <c r="AW285" i="54826" s="1"/>
  <c r="AS285" i="54826"/>
  <c r="AT285" i="54826" s="1"/>
  <c r="AP285" i="54826"/>
  <c r="AQ285" i="54826" s="1"/>
  <c r="AM285" i="54826"/>
  <c r="AN285" i="54826" s="1"/>
  <c r="AV284" i="54826"/>
  <c r="AW284" i="54826" s="1"/>
  <c r="AS284" i="54826"/>
  <c r="AT284" i="54826" s="1"/>
  <c r="AP284" i="54826"/>
  <c r="AQ284" i="54826" s="1"/>
  <c r="AM284" i="54826"/>
  <c r="AN284" i="54826" s="1"/>
  <c r="AV283" i="54826"/>
  <c r="AW283" i="54826" s="1"/>
  <c r="AS283" i="54826"/>
  <c r="AT283" i="54826" s="1"/>
  <c r="AP283" i="54826"/>
  <c r="AQ283" i="54826" s="1"/>
  <c r="AM283" i="54826"/>
  <c r="AN283" i="54826" s="1"/>
  <c r="AV282" i="54826"/>
  <c r="AW282" i="54826" s="1"/>
  <c r="AS282" i="54826"/>
  <c r="AT282" i="54826" s="1"/>
  <c r="AP282" i="54826"/>
  <c r="AQ282" i="54826" s="1"/>
  <c r="AM282" i="54826"/>
  <c r="AN282" i="54826" s="1"/>
  <c r="AV281" i="54826"/>
  <c r="AW281" i="54826" s="1"/>
  <c r="AS281" i="54826"/>
  <c r="AT281" i="54826" s="1"/>
  <c r="AP281" i="54826"/>
  <c r="AQ281" i="54826" s="1"/>
  <c r="AM281" i="54826"/>
  <c r="AN281" i="54826" s="1"/>
  <c r="AV280" i="54826"/>
  <c r="AW280" i="54826" s="1"/>
  <c r="AS280" i="54826"/>
  <c r="AT280" i="54826" s="1"/>
  <c r="AP280" i="54826"/>
  <c r="AQ280" i="54826" s="1"/>
  <c r="AM280" i="54826"/>
  <c r="AN280" i="54826" s="1"/>
  <c r="BO37" i="54826"/>
  <c r="BL37" i="54826"/>
  <c r="BI37" i="54826"/>
  <c r="BF37" i="54826"/>
  <c r="BO36" i="54826"/>
  <c r="BL36" i="54826"/>
  <c r="BI36" i="54826"/>
  <c r="BF36" i="54826"/>
  <c r="BO35" i="54826"/>
  <c r="BL35" i="54826"/>
  <c r="BI35" i="54826"/>
  <c r="BF35" i="54826"/>
  <c r="BO34" i="54826"/>
  <c r="BL34" i="54826"/>
  <c r="BI34" i="54826"/>
  <c r="BF34" i="54826"/>
  <c r="BI33" i="54826"/>
  <c r="BF33" i="54826"/>
  <c r="BI32" i="54826"/>
  <c r="BF32" i="54826"/>
  <c r="BL31" i="54826"/>
  <c r="BI31" i="54826"/>
  <c r="BF31" i="54826"/>
  <c r="BO30" i="54826"/>
  <c r="BL30" i="54826"/>
  <c r="BI30" i="54826"/>
  <c r="BF30" i="54826"/>
  <c r="BO29" i="54826"/>
  <c r="BL29" i="54826"/>
  <c r="BF29" i="54826"/>
  <c r="BO28" i="54826"/>
  <c r="BL28" i="54826"/>
  <c r="BF28" i="54826"/>
  <c r="BO27" i="54826"/>
  <c r="BL27" i="54826"/>
  <c r="BI27" i="54826"/>
  <c r="BF27" i="54826"/>
  <c r="BO26" i="54826"/>
  <c r="BL26" i="54826"/>
  <c r="BI26" i="54826"/>
  <c r="BF26" i="54826"/>
  <c r="BO25" i="54826"/>
  <c r="BL25" i="54826"/>
  <c r="BI25" i="54826"/>
  <c r="BF25" i="54826"/>
  <c r="BO24" i="54826"/>
  <c r="BL24" i="54826"/>
  <c r="BI24" i="54826"/>
  <c r="BF24" i="54826"/>
  <c r="BO23" i="54826"/>
  <c r="BI23" i="54826"/>
  <c r="BF23" i="54826"/>
  <c r="BO22" i="54826"/>
  <c r="BL22" i="54826"/>
  <c r="BI22" i="54826"/>
  <c r="BF22" i="54826"/>
  <c r="BL21" i="54826"/>
  <c r="BI21" i="54826"/>
  <c r="BF21" i="54826"/>
  <c r="BO20" i="54826"/>
  <c r="BL20" i="54826"/>
  <c r="BI20" i="54826"/>
  <c r="BF20" i="54826"/>
  <c r="BO19" i="54826"/>
  <c r="BI19" i="54826"/>
  <c r="BF19" i="54826"/>
  <c r="BO18" i="54826"/>
  <c r="BL18" i="54826"/>
  <c r="BI18" i="54826"/>
  <c r="BF18" i="54826"/>
  <c r="BO17" i="54826"/>
  <c r="BL17" i="54826"/>
  <c r="BI17" i="54826"/>
  <c r="BF17" i="54826"/>
  <c r="BO16" i="54826"/>
  <c r="BL16" i="54826"/>
  <c r="BI16" i="54826"/>
  <c r="BF16" i="54826"/>
  <c r="BO15" i="54826"/>
  <c r="BL15" i="54826"/>
  <c r="BI15" i="54826"/>
  <c r="BF15" i="54826"/>
  <c r="BO14" i="54826"/>
  <c r="BL14" i="54826"/>
  <c r="BI14" i="54826"/>
  <c r="BF14" i="54826"/>
  <c r="BO13" i="54826"/>
  <c r="BL13" i="54826"/>
  <c r="BI13" i="54826"/>
  <c r="BF13" i="54826"/>
  <c r="BL12" i="54826"/>
  <c r="BI12" i="54826"/>
  <c r="BO11" i="54826"/>
  <c r="BL11" i="54826"/>
  <c r="BI11" i="54826"/>
  <c r="BO10" i="54826"/>
  <c r="BL10" i="54826"/>
  <c r="BI10" i="54826"/>
  <c r="BF10" i="54826"/>
  <c r="BO9" i="54826"/>
  <c r="BL9" i="54826"/>
  <c r="BI9" i="54826"/>
  <c r="BF9" i="54826"/>
  <c r="BO8" i="54826"/>
  <c r="BL8" i="54826"/>
  <c r="BI8" i="54826"/>
  <c r="BF8" i="54826"/>
  <c r="BO7" i="54826"/>
  <c r="BL7" i="54826"/>
  <c r="BI7" i="54826"/>
  <c r="BF7" i="54826"/>
  <c r="AY37" i="54826"/>
  <c r="AY36" i="54826"/>
  <c r="AY34" i="54826"/>
  <c r="AY33" i="54826"/>
  <c r="AY32" i="54826"/>
  <c r="AY31" i="54826"/>
  <c r="AY50" i="54826" s="1"/>
  <c r="AY29" i="54826"/>
  <c r="AY28" i="54826"/>
  <c r="AY26" i="54826"/>
  <c r="AY25" i="54826"/>
  <c r="AY24" i="54826"/>
  <c r="AY23" i="54826"/>
  <c r="AY21" i="54826"/>
  <c r="AY20" i="54826"/>
  <c r="AY18" i="54826"/>
  <c r="AY17" i="54826"/>
  <c r="AY16" i="54826"/>
  <c r="AY15" i="54826"/>
  <c r="AY13" i="54826"/>
  <c r="AY12" i="54826"/>
  <c r="H23" i="54826"/>
  <c r="AY10" i="54826"/>
  <c r="G23" i="54826"/>
  <c r="AY9" i="54826"/>
  <c r="F23" i="54826"/>
  <c r="AY8" i="54826"/>
  <c r="E23" i="54826"/>
  <c r="AY7" i="54826"/>
  <c r="D23" i="54826"/>
  <c r="BO6" i="54826"/>
  <c r="BL6" i="54826"/>
  <c r="BI6" i="54826"/>
  <c r="BF6" i="54826"/>
  <c r="AU6" i="54826"/>
  <c r="AR6" i="54826"/>
  <c r="AO6" i="54826"/>
  <c r="AL6" i="54826"/>
  <c r="AK276" i="54808"/>
  <c r="AH281" i="54820" s="1"/>
  <c r="AK277" i="54808"/>
  <c r="AH282" i="54820" s="1"/>
  <c r="AK278" i="54808"/>
  <c r="AH283" i="54820" s="1"/>
  <c r="AK279" i="54808"/>
  <c r="AH284" i="54820" s="1"/>
  <c r="AK280" i="54808"/>
  <c r="AH285" i="54820" s="1"/>
  <c r="AK281" i="54808"/>
  <c r="AK282" i="54808"/>
  <c r="AK283" i="54808"/>
  <c r="AK284" i="54808"/>
  <c r="AK285" i="54808"/>
  <c r="AK286" i="54808"/>
  <c r="AK287" i="54808"/>
  <c r="AK288" i="54808"/>
  <c r="AK289" i="54808"/>
  <c r="AK290" i="54808"/>
  <c r="AK291" i="54808"/>
  <c r="AK292" i="54808"/>
  <c r="AK293" i="54808"/>
  <c r="AK294" i="54808"/>
  <c r="AK295" i="54808"/>
  <c r="AK296" i="54808"/>
  <c r="AK297" i="54808"/>
  <c r="AK298" i="54808"/>
  <c r="AK299" i="54808"/>
  <c r="AK300" i="54808"/>
  <c r="AK301" i="54808"/>
  <c r="AK302" i="54808"/>
  <c r="AK303" i="54808"/>
  <c r="AK304" i="54808"/>
  <c r="AK305" i="54808"/>
  <c r="AK306" i="54808"/>
  <c r="AK307" i="54808"/>
  <c r="AK308" i="54808"/>
  <c r="AK309" i="54808"/>
  <c r="AK310" i="54808"/>
  <c r="AK311" i="54808"/>
  <c r="AK312" i="54808"/>
  <c r="AK313" i="54808"/>
  <c r="AK314" i="54808"/>
  <c r="AK315" i="54808"/>
  <c r="AK316" i="54808"/>
  <c r="AK317" i="54808"/>
  <c r="AK318" i="54808"/>
  <c r="AK319" i="54808"/>
  <c r="AK320" i="54808"/>
  <c r="AK321" i="54808"/>
  <c r="AK322" i="54808"/>
  <c r="AK323" i="54808"/>
  <c r="AK324" i="54808"/>
  <c r="AK325" i="54808"/>
  <c r="AK326" i="54808"/>
  <c r="AK327" i="54808"/>
  <c r="AK328" i="54808"/>
  <c r="AK329" i="54808"/>
  <c r="AK330" i="54808"/>
  <c r="AK331" i="54808"/>
  <c r="AK332" i="54808"/>
  <c r="AK333" i="54808"/>
  <c r="AK334" i="54808"/>
  <c r="AK335" i="54808"/>
  <c r="AK336" i="54808"/>
  <c r="AK337" i="54808"/>
  <c r="AK338" i="54808"/>
  <c r="AK339" i="54808"/>
  <c r="AK340" i="54808"/>
  <c r="AK341" i="54808"/>
  <c r="AK342" i="54808"/>
  <c r="AK343" i="54808"/>
  <c r="AK344" i="54808"/>
  <c r="AK345" i="54808"/>
  <c r="AK346" i="54808"/>
  <c r="AK347" i="54808"/>
  <c r="AK348" i="54808"/>
  <c r="AK349" i="54808"/>
  <c r="AK350" i="54808"/>
  <c r="AK351" i="54808"/>
  <c r="AK352" i="54808"/>
  <c r="AK353" i="54808"/>
  <c r="AK354" i="54808"/>
  <c r="AK355" i="54808"/>
  <c r="AK356" i="54808"/>
  <c r="AK357" i="54808"/>
  <c r="AK358" i="54808"/>
  <c r="AK359" i="54808"/>
  <c r="AK360" i="54808"/>
  <c r="AK361" i="54808"/>
  <c r="AK362" i="54808"/>
  <c r="AK363" i="54808"/>
  <c r="AK364" i="54808"/>
  <c r="AK365" i="54808"/>
  <c r="AK366" i="54808"/>
  <c r="AM7" i="54826" l="1"/>
  <c r="AN7" i="54826" s="1"/>
  <c r="BB31" i="54826"/>
  <c r="BB23" i="54826"/>
  <c r="BB15" i="54826"/>
  <c r="BB17" i="54826"/>
  <c r="BB22" i="54826"/>
  <c r="BB30" i="54826"/>
  <c r="BB14" i="54826"/>
  <c r="BB9" i="54826"/>
  <c r="BB10" i="54826"/>
  <c r="BB36" i="54826"/>
  <c r="BB8" i="54826"/>
  <c r="BB29" i="54826"/>
  <c r="BB21" i="54826"/>
  <c r="BB13" i="54826"/>
  <c r="BB28" i="54826"/>
  <c r="BB20" i="54826"/>
  <c r="BB12" i="54826"/>
  <c r="BB19" i="54826"/>
  <c r="BB11" i="54826"/>
  <c r="BB34" i="54826"/>
  <c r="BB26" i="54826"/>
  <c r="BB18" i="54826"/>
  <c r="BB33" i="54826"/>
  <c r="BB25" i="54826"/>
  <c r="BB32" i="54826"/>
  <c r="AJ304" i="54826"/>
  <c r="AK304" i="54826" s="1"/>
  <c r="AJ312" i="54826"/>
  <c r="AK312" i="54826" s="1"/>
  <c r="AJ352" i="54826"/>
  <c r="AK352" i="54826" s="1"/>
  <c r="BC14" i="54826"/>
  <c r="BC22" i="54826"/>
  <c r="AJ360" i="54826"/>
  <c r="AK360" i="54826" s="1"/>
  <c r="AJ280" i="54826"/>
  <c r="AK280" i="54826" s="1"/>
  <c r="AJ366" i="54826"/>
  <c r="AK366" i="54826" s="1"/>
  <c r="AE366" i="54826"/>
  <c r="AJ358" i="54826"/>
  <c r="AK358" i="54826" s="1"/>
  <c r="AE358" i="54826"/>
  <c r="AJ350" i="54826"/>
  <c r="AK350" i="54826" s="1"/>
  <c r="AE350" i="54826"/>
  <c r="AJ342" i="54826"/>
  <c r="AK342" i="54826" s="1"/>
  <c r="AE342" i="54826"/>
  <c r="AJ334" i="54826"/>
  <c r="AK334" i="54826" s="1"/>
  <c r="AE334" i="54826"/>
  <c r="AJ326" i="54826"/>
  <c r="AK326" i="54826" s="1"/>
  <c r="AE326" i="54826"/>
  <c r="AJ318" i="54826"/>
  <c r="AK318" i="54826" s="1"/>
  <c r="AE318" i="54826"/>
  <c r="AJ310" i="54826"/>
  <c r="AK310" i="54826" s="1"/>
  <c r="AE310" i="54826"/>
  <c r="AJ302" i="54826"/>
  <c r="AK302" i="54826" s="1"/>
  <c r="AE302" i="54826"/>
  <c r="AJ294" i="54826"/>
  <c r="AK294" i="54826" s="1"/>
  <c r="AE294" i="54826"/>
  <c r="AJ286" i="54826"/>
  <c r="AK286" i="54826" s="1"/>
  <c r="AE286" i="54826"/>
  <c r="BC20" i="54826"/>
  <c r="AE262" i="54826"/>
  <c r="BC12" i="54826"/>
  <c r="AE254" i="54826"/>
  <c r="AJ365" i="54826"/>
  <c r="AK365" i="54826" s="1"/>
  <c r="AE365" i="54826"/>
  <c r="AJ357" i="54826"/>
  <c r="AK357" i="54826" s="1"/>
  <c r="AE357" i="54826"/>
  <c r="AJ349" i="54826"/>
  <c r="AK349" i="54826" s="1"/>
  <c r="AE349" i="54826"/>
  <c r="AJ341" i="54826"/>
  <c r="AK341" i="54826" s="1"/>
  <c r="AE341" i="54826"/>
  <c r="AJ333" i="54826"/>
  <c r="AK333" i="54826" s="1"/>
  <c r="AE333" i="54826"/>
  <c r="AJ325" i="54826"/>
  <c r="AK325" i="54826" s="1"/>
  <c r="AE325" i="54826"/>
  <c r="AJ317" i="54826"/>
  <c r="AK317" i="54826" s="1"/>
  <c r="AE317" i="54826"/>
  <c r="AJ309" i="54826"/>
  <c r="AK309" i="54826" s="1"/>
  <c r="AE309" i="54826"/>
  <c r="AJ301" i="54826"/>
  <c r="AK301" i="54826" s="1"/>
  <c r="AE301" i="54826"/>
  <c r="AJ293" i="54826"/>
  <c r="AK293" i="54826" s="1"/>
  <c r="AE293" i="54826"/>
  <c r="AJ285" i="54826"/>
  <c r="AK285" i="54826" s="1"/>
  <c r="AE285" i="54826"/>
  <c r="BC35" i="54826"/>
  <c r="AE277" i="54826"/>
  <c r="BC27" i="54826"/>
  <c r="AE269" i="54826"/>
  <c r="AJ364" i="54826"/>
  <c r="AK364" i="54826" s="1"/>
  <c r="AE364" i="54826"/>
  <c r="AJ356" i="54826"/>
  <c r="AK356" i="54826" s="1"/>
  <c r="AE356" i="54826"/>
  <c r="AJ348" i="54826"/>
  <c r="AK348" i="54826" s="1"/>
  <c r="AE348" i="54826"/>
  <c r="AJ340" i="54826"/>
  <c r="AK340" i="54826" s="1"/>
  <c r="AE340" i="54826"/>
  <c r="AJ332" i="54826"/>
  <c r="AK332" i="54826" s="1"/>
  <c r="AE332" i="54826"/>
  <c r="AJ324" i="54826"/>
  <c r="AK324" i="54826" s="1"/>
  <c r="AE324" i="54826"/>
  <c r="AJ316" i="54826"/>
  <c r="AK316" i="54826" s="1"/>
  <c r="AE316" i="54826"/>
  <c r="AJ308" i="54826"/>
  <c r="AK308" i="54826" s="1"/>
  <c r="AE308" i="54826"/>
  <c r="AJ300" i="54826"/>
  <c r="AK300" i="54826" s="1"/>
  <c r="AE300" i="54826"/>
  <c r="AJ292" i="54826"/>
  <c r="AK292" i="54826" s="1"/>
  <c r="AE292" i="54826"/>
  <c r="AJ284" i="54826"/>
  <c r="AK284" i="54826" s="1"/>
  <c r="AE284" i="54826"/>
  <c r="BC34" i="54826"/>
  <c r="AE276" i="54826"/>
  <c r="BC26" i="54826"/>
  <c r="AE268" i="54826"/>
  <c r="BC18" i="54826"/>
  <c r="AE260" i="54826"/>
  <c r="BC10" i="54826"/>
  <c r="AE252" i="54826"/>
  <c r="AJ371" i="54826"/>
  <c r="AK371" i="54826" s="1"/>
  <c r="AE371" i="54826"/>
  <c r="AJ363" i="54826"/>
  <c r="AK363" i="54826" s="1"/>
  <c r="AE363" i="54826"/>
  <c r="AJ355" i="54826"/>
  <c r="AK355" i="54826" s="1"/>
  <c r="AE355" i="54826"/>
  <c r="AJ347" i="54826"/>
  <c r="AK347" i="54826" s="1"/>
  <c r="AE347" i="54826"/>
  <c r="AJ339" i="54826"/>
  <c r="AK339" i="54826" s="1"/>
  <c r="AE339" i="54826"/>
  <c r="AJ331" i="54826"/>
  <c r="AK331" i="54826" s="1"/>
  <c r="AE331" i="54826"/>
  <c r="AJ323" i="54826"/>
  <c r="AK323" i="54826" s="1"/>
  <c r="AE323" i="54826"/>
  <c r="AJ315" i="54826"/>
  <c r="AK315" i="54826" s="1"/>
  <c r="AE315" i="54826"/>
  <c r="AJ307" i="54826"/>
  <c r="AK307" i="54826" s="1"/>
  <c r="AE307" i="54826"/>
  <c r="AJ299" i="54826"/>
  <c r="AK299" i="54826" s="1"/>
  <c r="AE299" i="54826"/>
  <c r="AJ291" i="54826"/>
  <c r="AK291" i="54826" s="1"/>
  <c r="AE291" i="54826"/>
  <c r="AJ283" i="54826"/>
  <c r="AK283" i="54826" s="1"/>
  <c r="AE283" i="54826"/>
  <c r="BC33" i="54826"/>
  <c r="AE275" i="54826"/>
  <c r="BC25" i="54826"/>
  <c r="AE267" i="54826"/>
  <c r="BC17" i="54826"/>
  <c r="AE259" i="54826"/>
  <c r="BC9" i="54826"/>
  <c r="AE251" i="54826"/>
  <c r="AJ370" i="54826"/>
  <c r="AK370" i="54826" s="1"/>
  <c r="AE370" i="54826"/>
  <c r="AJ362" i="54826"/>
  <c r="AK362" i="54826" s="1"/>
  <c r="AE362" i="54826"/>
  <c r="AJ354" i="54826"/>
  <c r="AK354" i="54826" s="1"/>
  <c r="AE354" i="54826"/>
  <c r="AJ346" i="54826"/>
  <c r="AK346" i="54826" s="1"/>
  <c r="AE346" i="54826"/>
  <c r="AJ338" i="54826"/>
  <c r="AK338" i="54826" s="1"/>
  <c r="AE338" i="54826"/>
  <c r="AJ330" i="54826"/>
  <c r="AK330" i="54826" s="1"/>
  <c r="AE330" i="54826"/>
  <c r="AJ322" i="54826"/>
  <c r="AK322" i="54826" s="1"/>
  <c r="AE322" i="54826"/>
  <c r="AJ314" i="54826"/>
  <c r="AK314" i="54826" s="1"/>
  <c r="AE314" i="54826"/>
  <c r="AJ306" i="54826"/>
  <c r="AK306" i="54826" s="1"/>
  <c r="AE306" i="54826"/>
  <c r="AJ298" i="54826"/>
  <c r="AK298" i="54826" s="1"/>
  <c r="AE298" i="54826"/>
  <c r="AJ290" i="54826"/>
  <c r="AK290" i="54826" s="1"/>
  <c r="AE290" i="54826"/>
  <c r="AJ282" i="54826"/>
  <c r="AK282" i="54826" s="1"/>
  <c r="AE282" i="54826"/>
  <c r="BC32" i="54826"/>
  <c r="AE274" i="54826"/>
  <c r="BC24" i="54826"/>
  <c r="AE266" i="54826"/>
  <c r="BC16" i="54826"/>
  <c r="AE258" i="54826"/>
  <c r="BC8" i="54826"/>
  <c r="AE250" i="54826"/>
  <c r="AJ369" i="54826"/>
  <c r="AK369" i="54826" s="1"/>
  <c r="AE369" i="54826"/>
  <c r="AJ361" i="54826"/>
  <c r="AK361" i="54826" s="1"/>
  <c r="AE361" i="54826"/>
  <c r="AJ353" i="54826"/>
  <c r="AK353" i="54826" s="1"/>
  <c r="AE353" i="54826"/>
  <c r="AJ345" i="54826"/>
  <c r="AK345" i="54826" s="1"/>
  <c r="AE345" i="54826"/>
  <c r="AJ337" i="54826"/>
  <c r="AK337" i="54826" s="1"/>
  <c r="AE337" i="54826"/>
  <c r="AJ329" i="54826"/>
  <c r="AK329" i="54826" s="1"/>
  <c r="AE329" i="54826"/>
  <c r="AJ321" i="54826"/>
  <c r="AK321" i="54826" s="1"/>
  <c r="AE321" i="54826"/>
  <c r="AJ313" i="54826"/>
  <c r="AK313" i="54826" s="1"/>
  <c r="AE313" i="54826"/>
  <c r="AJ305" i="54826"/>
  <c r="AK305" i="54826" s="1"/>
  <c r="AE305" i="54826"/>
  <c r="AJ297" i="54826"/>
  <c r="AE297" i="54826"/>
  <c r="AJ289" i="54826"/>
  <c r="AK289" i="54826" s="1"/>
  <c r="AE289" i="54826"/>
  <c r="AJ281" i="54826"/>
  <c r="AK281" i="54826" s="1"/>
  <c r="AE281" i="54826"/>
  <c r="BC31" i="54826"/>
  <c r="AE273" i="54826"/>
  <c r="BC23" i="54826"/>
  <c r="AE265" i="54826"/>
  <c r="BC15" i="54826"/>
  <c r="AE257" i="54826"/>
  <c r="BC7" i="54826"/>
  <c r="AJ368" i="54826"/>
  <c r="AK368" i="54826" s="1"/>
  <c r="AE368" i="54826"/>
  <c r="AJ344" i="54826"/>
  <c r="AK344" i="54826" s="1"/>
  <c r="AE344" i="54826"/>
  <c r="AJ336" i="54826"/>
  <c r="AK336" i="54826" s="1"/>
  <c r="AE336" i="54826"/>
  <c r="AJ328" i="54826"/>
  <c r="AK328" i="54826" s="1"/>
  <c r="AE328" i="54826"/>
  <c r="AJ320" i="54826"/>
  <c r="AK320" i="54826" s="1"/>
  <c r="AE320" i="54826"/>
  <c r="AJ296" i="54826"/>
  <c r="AK296" i="54826" s="1"/>
  <c r="AE296" i="54826"/>
  <c r="AJ288" i="54826"/>
  <c r="AK288" i="54826" s="1"/>
  <c r="AE288" i="54826"/>
  <c r="BC30" i="54826"/>
  <c r="AE272" i="54826"/>
  <c r="AJ367" i="54826"/>
  <c r="AK367" i="54826" s="1"/>
  <c r="AE367" i="54826"/>
  <c r="AJ359" i="54826"/>
  <c r="AK359" i="54826" s="1"/>
  <c r="AE359" i="54826"/>
  <c r="AJ351" i="54826"/>
  <c r="AK351" i="54826" s="1"/>
  <c r="AE351" i="54826"/>
  <c r="AJ343" i="54826"/>
  <c r="AK343" i="54826" s="1"/>
  <c r="AE343" i="54826"/>
  <c r="AJ335" i="54826"/>
  <c r="AK335" i="54826" s="1"/>
  <c r="AE335" i="54826"/>
  <c r="AJ327" i="54826"/>
  <c r="AK327" i="54826" s="1"/>
  <c r="AE327" i="54826"/>
  <c r="AJ319" i="54826"/>
  <c r="AK319" i="54826" s="1"/>
  <c r="AE319" i="54826"/>
  <c r="AJ311" i="54826"/>
  <c r="AK311" i="54826" s="1"/>
  <c r="AE311" i="54826"/>
  <c r="AJ303" i="54826"/>
  <c r="AK303" i="54826" s="1"/>
  <c r="AE303" i="54826"/>
  <c r="AJ295" i="54826"/>
  <c r="AK295" i="54826" s="1"/>
  <c r="AE295" i="54826"/>
  <c r="AJ287" i="54826"/>
  <c r="AK287" i="54826" s="1"/>
  <c r="AE287" i="54826"/>
  <c r="BC37" i="54826"/>
  <c r="AE279" i="54826"/>
  <c r="BC29" i="54826"/>
  <c r="AE271" i="54826"/>
  <c r="BC21" i="54826"/>
  <c r="AE263" i="54826"/>
  <c r="BC13" i="54826"/>
  <c r="AE255" i="54826"/>
  <c r="AJ7" i="54826"/>
  <c r="AK7" i="54826" s="1"/>
  <c r="AR283" i="54827"/>
  <c r="AR277" i="54827"/>
  <c r="AQ348" i="54827"/>
  <c r="AR279" i="54827"/>
  <c r="G369" i="54827"/>
  <c r="AS227" i="54827"/>
  <c r="P369" i="54827"/>
  <c r="AR276" i="54827"/>
  <c r="R369" i="54827"/>
  <c r="AQ293" i="54827"/>
  <c r="AS301" i="54827"/>
  <c r="AS336" i="54827"/>
  <c r="AS352" i="54827"/>
  <c r="AS211" i="54827"/>
  <c r="AM108" i="54826"/>
  <c r="AN108" i="54826" s="1"/>
  <c r="AM116" i="54826"/>
  <c r="AN116" i="54826" s="1"/>
  <c r="AS195" i="54827"/>
  <c r="AQ239" i="54827"/>
  <c r="O369" i="54827"/>
  <c r="AQ277" i="54827"/>
  <c r="AP287" i="54827"/>
  <c r="AQ297" i="54827"/>
  <c r="AS305" i="54827"/>
  <c r="AQ325" i="54827"/>
  <c r="AS329" i="54827"/>
  <c r="AQ341" i="54827"/>
  <c r="AS345" i="54827"/>
  <c r="AQ357" i="54827"/>
  <c r="AS361" i="54827"/>
  <c r="AS231" i="54827"/>
  <c r="AS243" i="54827"/>
  <c r="AR281" i="54827"/>
  <c r="AS309" i="54827"/>
  <c r="AS215" i="54827"/>
  <c r="AS255" i="54827"/>
  <c r="AS199" i="54827"/>
  <c r="Q369" i="54827"/>
  <c r="AS313" i="54827"/>
  <c r="AS333" i="54827"/>
  <c r="AS349" i="54827"/>
  <c r="AP365" i="54827"/>
  <c r="AQ276" i="54827"/>
  <c r="AS289" i="54827"/>
  <c r="AS317" i="54827"/>
  <c r="AS324" i="54827"/>
  <c r="AS340" i="54827"/>
  <c r="AS356" i="54827"/>
  <c r="AS365" i="54827"/>
  <c r="AS207" i="54827"/>
  <c r="AS223" i="54827"/>
  <c r="AS247" i="54827"/>
  <c r="AS259" i="54827"/>
  <c r="AR278" i="54827"/>
  <c r="AS321" i="54827"/>
  <c r="AS337" i="54827"/>
  <c r="AS353" i="54827"/>
  <c r="AM65" i="54826"/>
  <c r="AN65" i="54826" s="1"/>
  <c r="AM145" i="54826"/>
  <c r="AN145" i="54826" s="1"/>
  <c r="AQ278" i="54827"/>
  <c r="AR280" i="54827"/>
  <c r="AR282" i="54827"/>
  <c r="AR284" i="54827"/>
  <c r="AS287" i="54827"/>
  <c r="AS328" i="54827"/>
  <c r="AS344" i="54827"/>
  <c r="AS360" i="54827"/>
  <c r="AJ119" i="54826"/>
  <c r="AK119" i="54826" s="1"/>
  <c r="AM135" i="54826"/>
  <c r="AN135" i="54826" s="1"/>
  <c r="AP191" i="54826"/>
  <c r="AQ191" i="54826" s="1"/>
  <c r="AM8" i="54826"/>
  <c r="AN8" i="54826" s="1"/>
  <c r="AM49" i="54826"/>
  <c r="AN49" i="54826" s="1"/>
  <c r="AS188" i="54826"/>
  <c r="AT188" i="54826" s="1"/>
  <c r="AP204" i="54826"/>
  <c r="AQ204" i="54826" s="1"/>
  <c r="AV15" i="54826"/>
  <c r="AW15" i="54826" s="1"/>
  <c r="AM70" i="54826"/>
  <c r="AN70" i="54826" s="1"/>
  <c r="AM174" i="54826"/>
  <c r="AN174" i="54826" s="1"/>
  <c r="AM176" i="54826"/>
  <c r="AN176" i="54826" s="1"/>
  <c r="AP64" i="54826"/>
  <c r="AQ64" i="54826" s="1"/>
  <c r="AV93" i="54826"/>
  <c r="AW93" i="54826" s="1"/>
  <c r="AV106" i="54826"/>
  <c r="AW106" i="54826" s="1"/>
  <c r="AV109" i="54826"/>
  <c r="AW109" i="54826" s="1"/>
  <c r="AJ221" i="54826"/>
  <c r="AK221" i="54826" s="1"/>
  <c r="AP232" i="54826"/>
  <c r="AQ232" i="54826" s="1"/>
  <c r="AM220" i="54826"/>
  <c r="AN220" i="54826" s="1"/>
  <c r="AP187" i="54826"/>
  <c r="AQ187" i="54826" s="1"/>
  <c r="AJ10" i="54826"/>
  <c r="AK10" i="54826" s="1"/>
  <c r="AJ110" i="54826"/>
  <c r="AK110" i="54826" s="1"/>
  <c r="AV32" i="54826"/>
  <c r="AW32" i="54826" s="1"/>
  <c r="AJ36" i="54826"/>
  <c r="AK36" i="54826" s="1"/>
  <c r="AJ76" i="54826"/>
  <c r="AK76" i="54826" s="1"/>
  <c r="AJ108" i="54826"/>
  <c r="AK108" i="54826" s="1"/>
  <c r="AJ116" i="54826"/>
  <c r="AK116" i="54826" s="1"/>
  <c r="AJ124" i="54826"/>
  <c r="AK124" i="54826" s="1"/>
  <c r="AS135" i="54826"/>
  <c r="AT135" i="54826" s="1"/>
  <c r="AP166" i="54826"/>
  <c r="AQ166" i="54826" s="1"/>
  <c r="AP174" i="54826"/>
  <c r="AQ174" i="54826" s="1"/>
  <c r="AV176" i="54826"/>
  <c r="AW176" i="54826" s="1"/>
  <c r="AJ180" i="54826"/>
  <c r="AK180" i="54826" s="1"/>
  <c r="AJ205" i="54826"/>
  <c r="AK205" i="54826" s="1"/>
  <c r="AM230" i="54826"/>
  <c r="AN230" i="54826" s="1"/>
  <c r="AM238" i="54826"/>
  <c r="AN238" i="54826" s="1"/>
  <c r="AM44" i="54826"/>
  <c r="AN44" i="54826" s="1"/>
  <c r="AV11" i="54826"/>
  <c r="AW11" i="54826" s="1"/>
  <c r="AP36" i="54826"/>
  <c r="AQ36" i="54826" s="1"/>
  <c r="AP44" i="54826"/>
  <c r="AQ44" i="54826" s="1"/>
  <c r="AP108" i="54826"/>
  <c r="AQ108" i="54826" s="1"/>
  <c r="AP116" i="54826"/>
  <c r="AQ116" i="54826" s="1"/>
  <c r="AP124" i="54826"/>
  <c r="AQ124" i="54826" s="1"/>
  <c r="AJ186" i="54826"/>
  <c r="AK186" i="54826" s="1"/>
  <c r="AV190" i="54826"/>
  <c r="AW190" i="54826" s="1"/>
  <c r="AP194" i="54826"/>
  <c r="AQ194" i="54826" s="1"/>
  <c r="AP202" i="54826"/>
  <c r="AQ202" i="54826" s="1"/>
  <c r="AJ102" i="54826"/>
  <c r="AK102" i="54826" s="1"/>
  <c r="AV254" i="54826"/>
  <c r="AW254" i="54826" s="1"/>
  <c r="AJ38" i="54826"/>
  <c r="AK38" i="54826" s="1"/>
  <c r="AM52" i="54826"/>
  <c r="AN52" i="54826" s="1"/>
  <c r="AP90" i="54826"/>
  <c r="AQ90" i="54826" s="1"/>
  <c r="AP200" i="54826"/>
  <c r="AQ200" i="54826" s="1"/>
  <c r="AP211" i="54826"/>
  <c r="AQ211" i="54826" s="1"/>
  <c r="AM38" i="54826"/>
  <c r="AN38" i="54826" s="1"/>
  <c r="AM62" i="54826"/>
  <c r="AN62" i="54826" s="1"/>
  <c r="AP192" i="54826"/>
  <c r="AQ192" i="54826" s="1"/>
  <c r="AP38" i="54826"/>
  <c r="AQ38" i="54826" s="1"/>
  <c r="AS46" i="54826"/>
  <c r="AT46" i="54826" s="1"/>
  <c r="AV126" i="54826"/>
  <c r="AW126" i="54826" s="1"/>
  <c r="AV191" i="54826"/>
  <c r="AW191" i="54826" s="1"/>
  <c r="AS116" i="54826"/>
  <c r="AT116" i="54826" s="1"/>
  <c r="AS140" i="54826"/>
  <c r="AT140" i="54826" s="1"/>
  <c r="AM274" i="54826"/>
  <c r="AN274" i="54826" s="1"/>
  <c r="AP10" i="54826"/>
  <c r="AQ10" i="54826" s="1"/>
  <c r="AV100" i="54826"/>
  <c r="AW100" i="54826" s="1"/>
  <c r="AP220" i="54826"/>
  <c r="AQ220" i="54826" s="1"/>
  <c r="AS10" i="54826"/>
  <c r="AT10" i="54826" s="1"/>
  <c r="AS186" i="54826"/>
  <c r="AT186" i="54826" s="1"/>
  <c r="AJ191" i="54826"/>
  <c r="AK191" i="54826" s="1"/>
  <c r="AS212" i="54826"/>
  <c r="AT212" i="54826" s="1"/>
  <c r="AJ77" i="54826"/>
  <c r="AK77" i="54826" s="1"/>
  <c r="AJ181" i="54826"/>
  <c r="AK181" i="54826" s="1"/>
  <c r="AJ189" i="54826"/>
  <c r="AK189" i="54826" s="1"/>
  <c r="AJ51" i="54826"/>
  <c r="AK51" i="54826" s="1"/>
  <c r="AP181" i="54826"/>
  <c r="AQ181" i="54826" s="1"/>
  <c r="AP263" i="54826"/>
  <c r="AQ263" i="54826" s="1"/>
  <c r="AM125" i="54826"/>
  <c r="AN125" i="54826" s="1"/>
  <c r="AS24" i="54826"/>
  <c r="AT24" i="54826" s="1"/>
  <c r="AJ74" i="54826"/>
  <c r="AK74" i="54826" s="1"/>
  <c r="AS125" i="54826"/>
  <c r="AT125" i="54826" s="1"/>
  <c r="AS189" i="54826"/>
  <c r="AT189" i="54826" s="1"/>
  <c r="AS215" i="54826"/>
  <c r="AT215" i="54826" s="1"/>
  <c r="AS219" i="54826"/>
  <c r="AT219" i="54826" s="1"/>
  <c r="AM77" i="54826"/>
  <c r="AN77" i="54826" s="1"/>
  <c r="AV61" i="54826"/>
  <c r="AW61" i="54826" s="1"/>
  <c r="AV133" i="54826"/>
  <c r="AW133" i="54826" s="1"/>
  <c r="AV141" i="54826"/>
  <c r="AW141" i="54826" s="1"/>
  <c r="AP144" i="54826"/>
  <c r="AQ144" i="54826" s="1"/>
  <c r="AV181" i="54826"/>
  <c r="AW181" i="54826" s="1"/>
  <c r="AV198" i="54826"/>
  <c r="AW198" i="54826" s="1"/>
  <c r="AS270" i="54826"/>
  <c r="AT270" i="54826" s="1"/>
  <c r="AS43" i="54826"/>
  <c r="AT43" i="54826" s="1"/>
  <c r="AJ13" i="54826"/>
  <c r="AK13" i="54826" s="1"/>
  <c r="AJ217" i="54826"/>
  <c r="AK217" i="54826" s="1"/>
  <c r="AJ249" i="54826"/>
  <c r="AK249" i="54826" s="1"/>
  <c r="AS44" i="54827"/>
  <c r="AR44" i="54827"/>
  <c r="AQ44" i="54827"/>
  <c r="AP44" i="54827"/>
  <c r="AR37" i="54827"/>
  <c r="AS52" i="54827"/>
  <c r="AR52" i="54827"/>
  <c r="AQ52" i="54827"/>
  <c r="AP52" i="54827"/>
  <c r="AS265" i="54826"/>
  <c r="AT265" i="54826" s="1"/>
  <c r="BL23" i="54826"/>
  <c r="AV269" i="54826"/>
  <c r="AW269" i="54826" s="1"/>
  <c r="BB27" i="54826"/>
  <c r="AQ2" i="54827"/>
  <c r="AQ4" i="54827"/>
  <c r="AQ6" i="54827"/>
  <c r="AQ8" i="54827"/>
  <c r="AQ10" i="54827"/>
  <c r="AQ12" i="54827"/>
  <c r="AQ14" i="54827"/>
  <c r="AQ16" i="54827"/>
  <c r="AQ18" i="54827"/>
  <c r="AQ20" i="54827"/>
  <c r="AQ22" i="54827"/>
  <c r="AQ24" i="54827"/>
  <c r="AQ26" i="54827"/>
  <c r="AQ28" i="54827"/>
  <c r="AP42" i="54827"/>
  <c r="AP32" i="54827"/>
  <c r="AP2" i="54827"/>
  <c r="AP4" i="54827"/>
  <c r="AP6" i="54827"/>
  <c r="AP8" i="54827"/>
  <c r="AP10" i="54827"/>
  <c r="AP12" i="54827"/>
  <c r="AP14" i="54827"/>
  <c r="AP16" i="54827"/>
  <c r="AP18" i="54827"/>
  <c r="AP20" i="54827"/>
  <c r="AP22" i="54827"/>
  <c r="AP24" i="54827"/>
  <c r="AP26" i="54827"/>
  <c r="AP28" i="54827"/>
  <c r="AR33" i="54827"/>
  <c r="AP40" i="54827"/>
  <c r="AP60" i="54827"/>
  <c r="AP68" i="54827"/>
  <c r="AP76" i="54827"/>
  <c r="AP38" i="54827"/>
  <c r="AP58" i="54827"/>
  <c r="AP66" i="54827"/>
  <c r="AP74" i="54827"/>
  <c r="AQ3" i="54827"/>
  <c r="AQ5" i="54827"/>
  <c r="AQ7" i="54827"/>
  <c r="AQ9" i="54827"/>
  <c r="AQ11" i="54827"/>
  <c r="AQ13" i="54827"/>
  <c r="AQ15" i="54827"/>
  <c r="AQ17" i="54827"/>
  <c r="AQ19" i="54827"/>
  <c r="AQ21" i="54827"/>
  <c r="AQ23" i="54827"/>
  <c r="AQ25" i="54827"/>
  <c r="AQ27" i="54827"/>
  <c r="AQ29" i="54827"/>
  <c r="AP36" i="54827"/>
  <c r="D369" i="54827"/>
  <c r="AJ12" i="54826"/>
  <c r="AK12" i="54826" s="1"/>
  <c r="AJ17" i="54826"/>
  <c r="AK17" i="54826" s="1"/>
  <c r="AS45" i="54826"/>
  <c r="AT45" i="54826" s="1"/>
  <c r="AJ50" i="54826"/>
  <c r="AK50" i="54826" s="1"/>
  <c r="AM76" i="54826"/>
  <c r="AN76" i="54826" s="1"/>
  <c r="AP93" i="54826"/>
  <c r="AQ93" i="54826" s="1"/>
  <c r="AS150" i="54826"/>
  <c r="AT150" i="54826" s="1"/>
  <c r="AS154" i="54826"/>
  <c r="AT154" i="54826" s="1"/>
  <c r="AJ163" i="54826"/>
  <c r="AK163" i="54826" s="1"/>
  <c r="AJ213" i="54826"/>
  <c r="AK213" i="54826" s="1"/>
  <c r="AS232" i="54826"/>
  <c r="AT232" i="54826" s="1"/>
  <c r="AS248" i="54826"/>
  <c r="AT248" i="54826" s="1"/>
  <c r="AS2" i="54827"/>
  <c r="AS3" i="54827"/>
  <c r="AS4" i="54827"/>
  <c r="AS5" i="54827"/>
  <c r="AS6" i="54827"/>
  <c r="AS7" i="54827"/>
  <c r="AS8" i="54827"/>
  <c r="AS9" i="54827"/>
  <c r="AS10" i="54827"/>
  <c r="AS11" i="54827"/>
  <c r="AS12" i="54827"/>
  <c r="AS13" i="54827"/>
  <c r="AS14" i="54827"/>
  <c r="AS15" i="54827"/>
  <c r="AS16" i="54827"/>
  <c r="AS17" i="54827"/>
  <c r="AS18" i="54827"/>
  <c r="AS19" i="54827"/>
  <c r="AS20" i="54827"/>
  <c r="AS21" i="54827"/>
  <c r="AS22" i="54827"/>
  <c r="AS23" i="54827"/>
  <c r="AS24" i="54827"/>
  <c r="AS25" i="54827"/>
  <c r="AS26" i="54827"/>
  <c r="AS27" i="54827"/>
  <c r="AS28" i="54827"/>
  <c r="AS29" i="54827"/>
  <c r="AS32" i="54827"/>
  <c r="AQ32" i="54827"/>
  <c r="AS36" i="54827"/>
  <c r="AQ36" i="54827"/>
  <c r="AS40" i="54827"/>
  <c r="AQ40" i="54827"/>
  <c r="AS49" i="54827"/>
  <c r="AR49" i="54827"/>
  <c r="AQ49" i="54827"/>
  <c r="AS54" i="54827"/>
  <c r="AS56" i="54827"/>
  <c r="AS58" i="54827"/>
  <c r="AS60" i="54827"/>
  <c r="AS64" i="54827"/>
  <c r="AS66" i="54827"/>
  <c r="AS68" i="54827"/>
  <c r="AS70" i="54827"/>
  <c r="AS72" i="54827"/>
  <c r="AS74" i="54827"/>
  <c r="AS76" i="54827"/>
  <c r="AS78" i="54827"/>
  <c r="AS80" i="54827"/>
  <c r="AS82" i="54827"/>
  <c r="AS84" i="54827"/>
  <c r="AS86" i="54827"/>
  <c r="AS88" i="54827"/>
  <c r="AS90" i="54827"/>
  <c r="AS92" i="54827"/>
  <c r="AS94" i="54827"/>
  <c r="AS96" i="54827"/>
  <c r="AS98" i="54827"/>
  <c r="AS100" i="54827"/>
  <c r="AS102" i="54827"/>
  <c r="AQ102" i="54827"/>
  <c r="AP102" i="54827"/>
  <c r="AP115" i="54827"/>
  <c r="AP131" i="54827"/>
  <c r="AP147" i="54827"/>
  <c r="AP163" i="54827"/>
  <c r="AP179" i="54827"/>
  <c r="AM29" i="54826"/>
  <c r="AN29" i="54826" s="1"/>
  <c r="AS46" i="54827"/>
  <c r="AR46" i="54827"/>
  <c r="AQ46" i="54827"/>
  <c r="AP50" i="54826"/>
  <c r="AQ50" i="54826" s="1"/>
  <c r="AM106" i="54826"/>
  <c r="AN106" i="54826" s="1"/>
  <c r="AM114" i="54826"/>
  <c r="AN114" i="54826" s="1"/>
  <c r="AV117" i="54826"/>
  <c r="AW117" i="54826" s="1"/>
  <c r="AP131" i="54826"/>
  <c r="AQ131" i="54826" s="1"/>
  <c r="AJ177" i="54826"/>
  <c r="AK177" i="54826" s="1"/>
  <c r="AM178" i="54826"/>
  <c r="AN178" i="54826" s="1"/>
  <c r="AS180" i="54826"/>
  <c r="AT180" i="54826" s="1"/>
  <c r="AJ194" i="54826"/>
  <c r="AK194" i="54826" s="1"/>
  <c r="AM226" i="54826"/>
  <c r="AN226" i="54826" s="1"/>
  <c r="AJ227" i="54826"/>
  <c r="AK227" i="54826" s="1"/>
  <c r="AM252" i="54826"/>
  <c r="AN252" i="54826" s="1"/>
  <c r="AP253" i="54826"/>
  <c r="AQ253" i="54826" s="1"/>
  <c r="AJ275" i="54826"/>
  <c r="AK275" i="54826" s="1"/>
  <c r="AP278" i="54826"/>
  <c r="AQ278" i="54826" s="1"/>
  <c r="AS31" i="54827"/>
  <c r="AQ31" i="54827"/>
  <c r="AR32" i="54827"/>
  <c r="AS35" i="54827"/>
  <c r="AQ35" i="54827"/>
  <c r="AR36" i="54827"/>
  <c r="AS39" i="54827"/>
  <c r="AQ39" i="54827"/>
  <c r="AR40" i="54827"/>
  <c r="AS43" i="54827"/>
  <c r="AR43" i="54827"/>
  <c r="AQ43" i="54827"/>
  <c r="AP46" i="54827"/>
  <c r="AS51" i="54827"/>
  <c r="AR51" i="54827"/>
  <c r="AQ51" i="54827"/>
  <c r="AS116" i="54827"/>
  <c r="AR116" i="54827"/>
  <c r="AQ116" i="54827"/>
  <c r="AP116" i="54827"/>
  <c r="AS132" i="54827"/>
  <c r="AR132" i="54827"/>
  <c r="AQ132" i="54827"/>
  <c r="AP132" i="54827"/>
  <c r="AS148" i="54827"/>
  <c r="AR148" i="54827"/>
  <c r="AQ148" i="54827"/>
  <c r="AP148" i="54827"/>
  <c r="AS164" i="54827"/>
  <c r="AR164" i="54827"/>
  <c r="AQ164" i="54827"/>
  <c r="AP164" i="54827"/>
  <c r="AS180" i="54827"/>
  <c r="AR180" i="54827"/>
  <c r="AQ180" i="54827"/>
  <c r="AP180" i="54827"/>
  <c r="AS166" i="54827"/>
  <c r="AR166" i="54827"/>
  <c r="AQ166" i="54827"/>
  <c r="AP166" i="54827"/>
  <c r="AS182" i="54827"/>
  <c r="AR182" i="54827"/>
  <c r="AQ182" i="54827"/>
  <c r="AP182" i="54827"/>
  <c r="AV10" i="54826"/>
  <c r="AW10" i="54826" s="1"/>
  <c r="AJ16" i="54826"/>
  <c r="AK16" i="54826" s="1"/>
  <c r="AM81" i="54826"/>
  <c r="AN81" i="54826" s="1"/>
  <c r="AS83" i="54826"/>
  <c r="AT83" i="54826" s="1"/>
  <c r="AS99" i="54826"/>
  <c r="AT99" i="54826" s="1"/>
  <c r="AP106" i="54826"/>
  <c r="AQ106" i="54826" s="1"/>
  <c r="AP114" i="54826"/>
  <c r="AQ114" i="54826" s="1"/>
  <c r="AV116" i="54826"/>
  <c r="AW116" i="54826" s="1"/>
  <c r="AM153" i="54826"/>
  <c r="AN153" i="54826" s="1"/>
  <c r="AM177" i="54826"/>
  <c r="AN177" i="54826" s="1"/>
  <c r="AV180" i="54826"/>
  <c r="AW180" i="54826" s="1"/>
  <c r="AS208" i="54826"/>
  <c r="AT208" i="54826" s="1"/>
  <c r="AM227" i="54826"/>
  <c r="AN227" i="54826" s="1"/>
  <c r="AS229" i="54826"/>
  <c r="AT229" i="54826" s="1"/>
  <c r="AV230" i="54826"/>
  <c r="AW230" i="54826" s="1"/>
  <c r="AM243" i="54826"/>
  <c r="AN243" i="54826" s="1"/>
  <c r="AJ250" i="54826"/>
  <c r="AK250" i="54826" s="1"/>
  <c r="AS253" i="54826"/>
  <c r="AS278" i="54826"/>
  <c r="AT278" i="54826" s="1"/>
  <c r="AP31" i="54827"/>
  <c r="AP35" i="54827"/>
  <c r="AP39" i="54827"/>
  <c r="AS48" i="54827"/>
  <c r="AR48" i="54827"/>
  <c r="AQ48" i="54827"/>
  <c r="AM163" i="54826"/>
  <c r="AN163" i="54826" s="1"/>
  <c r="AV29" i="54826"/>
  <c r="AW29" i="54826" s="1"/>
  <c r="AV37" i="54826"/>
  <c r="AW37" i="54826" s="1"/>
  <c r="AP56" i="54826"/>
  <c r="AQ56" i="54826" s="1"/>
  <c r="AP81" i="54826"/>
  <c r="AQ81" i="54826" s="1"/>
  <c r="AP94" i="54826"/>
  <c r="AQ94" i="54826" s="1"/>
  <c r="AP118" i="54826"/>
  <c r="AQ118" i="54826" s="1"/>
  <c r="AP150" i="54826"/>
  <c r="AQ150" i="54826" s="1"/>
  <c r="AP177" i="54826"/>
  <c r="AQ177" i="54826" s="1"/>
  <c r="AV179" i="54826"/>
  <c r="AW179" i="54826" s="1"/>
  <c r="AP210" i="54826"/>
  <c r="AQ210" i="54826" s="1"/>
  <c r="AV240" i="54826"/>
  <c r="AW240" i="54826" s="1"/>
  <c r="AV248" i="54826"/>
  <c r="AW248" i="54826" s="1"/>
  <c r="AV253" i="54826"/>
  <c r="AV261" i="54826"/>
  <c r="AW261" i="54826" s="1"/>
  <c r="AS30" i="54827"/>
  <c r="AQ30" i="54827"/>
  <c r="AS34" i="54827"/>
  <c r="AQ34" i="54827"/>
  <c r="AS38" i="54827"/>
  <c r="AQ38" i="54827"/>
  <c r="AS42" i="54827"/>
  <c r="AQ42" i="54827"/>
  <c r="AS45" i="54827"/>
  <c r="AR45" i="54827"/>
  <c r="AQ45" i="54827"/>
  <c r="AP48" i="54827"/>
  <c r="AS53" i="54827"/>
  <c r="AR53" i="54827"/>
  <c r="AQ53" i="54827"/>
  <c r="AP53" i="54827"/>
  <c r="AS55" i="54827"/>
  <c r="AS57" i="54827"/>
  <c r="AS59" i="54827"/>
  <c r="AS61" i="54827"/>
  <c r="AS63" i="54827"/>
  <c r="AS65" i="54827"/>
  <c r="AS67" i="54827"/>
  <c r="AS69" i="54827"/>
  <c r="AS71" i="54827"/>
  <c r="AS73" i="54827"/>
  <c r="AS75" i="54827"/>
  <c r="AS77" i="54827"/>
  <c r="AS79" i="54827"/>
  <c r="AS81" i="54827"/>
  <c r="AS83" i="54827"/>
  <c r="AS85" i="54827"/>
  <c r="AS87" i="54827"/>
  <c r="AS89" i="54827"/>
  <c r="AS91" i="54827"/>
  <c r="AS93" i="54827"/>
  <c r="AS95" i="54827"/>
  <c r="AS97" i="54827"/>
  <c r="AS99" i="54827"/>
  <c r="AP107" i="54827"/>
  <c r="AM99" i="54826"/>
  <c r="AN99" i="54826" s="1"/>
  <c r="AM253" i="54826"/>
  <c r="AS118" i="54827"/>
  <c r="AR118" i="54827"/>
  <c r="AQ118" i="54827"/>
  <c r="AP118" i="54827"/>
  <c r="BF11" i="54826"/>
  <c r="AS14" i="54826"/>
  <c r="AT14" i="54826" s="1"/>
  <c r="AJ45" i="54826"/>
  <c r="AK45" i="54826" s="1"/>
  <c r="AS69" i="54826"/>
  <c r="AT69" i="54826" s="1"/>
  <c r="AS105" i="54826"/>
  <c r="AT105" i="54826" s="1"/>
  <c r="AP112" i="54826"/>
  <c r="AQ112" i="54826" s="1"/>
  <c r="AS113" i="54826"/>
  <c r="AT113" i="54826" s="1"/>
  <c r="AV114" i="54826"/>
  <c r="AW114" i="54826" s="1"/>
  <c r="AJ126" i="54826"/>
  <c r="AK126" i="54826" s="1"/>
  <c r="AM159" i="54826"/>
  <c r="AN159" i="54826" s="1"/>
  <c r="AP168" i="54826"/>
  <c r="AQ168" i="54826" s="1"/>
  <c r="AV170" i="54826"/>
  <c r="AW170" i="54826" s="1"/>
  <c r="AV220" i="54826"/>
  <c r="AW220" i="54826" s="1"/>
  <c r="AV228" i="54826"/>
  <c r="AW228" i="54826" s="1"/>
  <c r="AJ232" i="54826"/>
  <c r="AK232" i="54826" s="1"/>
  <c r="AS239" i="54826"/>
  <c r="AT239" i="54826" s="1"/>
  <c r="AV244" i="54826"/>
  <c r="AW244" i="54826" s="1"/>
  <c r="AJ248" i="54826"/>
  <c r="AK248" i="54826" s="1"/>
  <c r="AP250" i="54826"/>
  <c r="AQ250" i="54826" s="1"/>
  <c r="AS50" i="54827"/>
  <c r="AR50" i="54827"/>
  <c r="AQ50" i="54827"/>
  <c r="AS110" i="54827"/>
  <c r="AR110" i="54827"/>
  <c r="AQ110" i="54827"/>
  <c r="AP110" i="54827"/>
  <c r="AS126" i="54827"/>
  <c r="AR126" i="54827"/>
  <c r="AQ126" i="54827"/>
  <c r="AP126" i="54827"/>
  <c r="AS142" i="54827"/>
  <c r="AR142" i="54827"/>
  <c r="AQ142" i="54827"/>
  <c r="AP142" i="54827"/>
  <c r="AS158" i="54827"/>
  <c r="AR158" i="54827"/>
  <c r="AQ158" i="54827"/>
  <c r="AP158" i="54827"/>
  <c r="AS174" i="54827"/>
  <c r="AR174" i="54827"/>
  <c r="AQ174" i="54827"/>
  <c r="AP174" i="54827"/>
  <c r="AM179" i="54826"/>
  <c r="AN179" i="54826" s="1"/>
  <c r="AM213" i="54826"/>
  <c r="AN213" i="54826" s="1"/>
  <c r="AS134" i="54827"/>
  <c r="AR134" i="54827"/>
  <c r="AQ134" i="54827"/>
  <c r="AP134" i="54827"/>
  <c r="AS150" i="54827"/>
  <c r="AR150" i="54827"/>
  <c r="AQ150" i="54827"/>
  <c r="AP150" i="54827"/>
  <c r="AM61" i="54826"/>
  <c r="AN61" i="54826" s="1"/>
  <c r="AP79" i="54826"/>
  <c r="AQ79" i="54826" s="1"/>
  <c r="AJ84" i="54826"/>
  <c r="AK84" i="54826" s="1"/>
  <c r="AM94" i="54826"/>
  <c r="AN94" i="54826" s="1"/>
  <c r="AJ100" i="54826"/>
  <c r="AK100" i="54826" s="1"/>
  <c r="AM126" i="54826"/>
  <c r="AN126" i="54826" s="1"/>
  <c r="AS128" i="54826"/>
  <c r="AT128" i="54826" s="1"/>
  <c r="AJ148" i="54826"/>
  <c r="AK148" i="54826" s="1"/>
  <c r="AV153" i="54826"/>
  <c r="AW153" i="54826" s="1"/>
  <c r="AV177" i="54826"/>
  <c r="AW177" i="54826" s="1"/>
  <c r="AM182" i="54826"/>
  <c r="AN182" i="54826" s="1"/>
  <c r="AS193" i="54826"/>
  <c r="AT193" i="54826" s="1"/>
  <c r="AV210" i="54826"/>
  <c r="AW210" i="54826" s="1"/>
  <c r="AV211" i="54826"/>
  <c r="AW211" i="54826" s="1"/>
  <c r="AV219" i="54826"/>
  <c r="AW219" i="54826" s="1"/>
  <c r="AP222" i="54826"/>
  <c r="AQ222" i="54826" s="1"/>
  <c r="AM232" i="54826"/>
  <c r="AN232" i="54826" s="1"/>
  <c r="AM240" i="54826"/>
  <c r="AN240" i="54826" s="1"/>
  <c r="AR30" i="54827"/>
  <c r="AS33" i="54827"/>
  <c r="AQ33" i="54827"/>
  <c r="AR34" i="54827"/>
  <c r="AS37" i="54827"/>
  <c r="AQ37" i="54827"/>
  <c r="AR38" i="54827"/>
  <c r="AS41" i="54827"/>
  <c r="AQ41" i="54827"/>
  <c r="AR42" i="54827"/>
  <c r="AS47" i="54827"/>
  <c r="AR47" i="54827"/>
  <c r="AQ47" i="54827"/>
  <c r="AP50" i="54827"/>
  <c r="AS108" i="54827"/>
  <c r="AR108" i="54827"/>
  <c r="AQ108" i="54827"/>
  <c r="AP108" i="54827"/>
  <c r="AS124" i="54827"/>
  <c r="AR124" i="54827"/>
  <c r="AQ124" i="54827"/>
  <c r="AP124" i="54827"/>
  <c r="AS140" i="54827"/>
  <c r="AR140" i="54827"/>
  <c r="AQ140" i="54827"/>
  <c r="AP140" i="54827"/>
  <c r="AS156" i="54827"/>
  <c r="AR156" i="54827"/>
  <c r="AQ156" i="54827"/>
  <c r="AP156" i="54827"/>
  <c r="AS172" i="54827"/>
  <c r="AR172" i="54827"/>
  <c r="AQ172" i="54827"/>
  <c r="AP172" i="54827"/>
  <c r="AS188" i="54827"/>
  <c r="AR188" i="54827"/>
  <c r="AQ188" i="54827"/>
  <c r="AP188" i="54827"/>
  <c r="AQ101" i="54827"/>
  <c r="AS105" i="54827"/>
  <c r="AR105" i="54827"/>
  <c r="AQ105" i="54827"/>
  <c r="AS113" i="54827"/>
  <c r="AR113" i="54827"/>
  <c r="AQ113" i="54827"/>
  <c r="AS121" i="54827"/>
  <c r="AR121" i="54827"/>
  <c r="AQ121" i="54827"/>
  <c r="AS129" i="54827"/>
  <c r="AR129" i="54827"/>
  <c r="AQ129" i="54827"/>
  <c r="AS137" i="54827"/>
  <c r="AR137" i="54827"/>
  <c r="AQ137" i="54827"/>
  <c r="AS145" i="54827"/>
  <c r="AR145" i="54827"/>
  <c r="AQ145" i="54827"/>
  <c r="AS153" i="54827"/>
  <c r="AR153" i="54827"/>
  <c r="AQ153" i="54827"/>
  <c r="AS161" i="54827"/>
  <c r="AR161" i="54827"/>
  <c r="AQ161" i="54827"/>
  <c r="AS169" i="54827"/>
  <c r="AR169" i="54827"/>
  <c r="AQ169" i="54827"/>
  <c r="AS177" i="54827"/>
  <c r="AR177" i="54827"/>
  <c r="AQ177" i="54827"/>
  <c r="AS185" i="54827"/>
  <c r="AR185" i="54827"/>
  <c r="AQ185" i="54827"/>
  <c r="AS197" i="54827"/>
  <c r="AS213" i="54827"/>
  <c r="AS229" i="54827"/>
  <c r="AS245" i="54827"/>
  <c r="AQ54" i="54827"/>
  <c r="AQ55" i="54827"/>
  <c r="AQ56" i="54827"/>
  <c r="AQ57" i="54827"/>
  <c r="AQ58" i="54827"/>
  <c r="AQ59" i="54827"/>
  <c r="AQ60" i="54827"/>
  <c r="AQ61" i="54827"/>
  <c r="AQ63" i="54827"/>
  <c r="AQ64" i="54827"/>
  <c r="AQ65" i="54827"/>
  <c r="AQ66" i="54827"/>
  <c r="AQ67" i="54827"/>
  <c r="AQ68" i="54827"/>
  <c r="AQ69" i="54827"/>
  <c r="AQ70" i="54827"/>
  <c r="AQ71" i="54827"/>
  <c r="AQ72" i="54827"/>
  <c r="AQ73" i="54827"/>
  <c r="AQ74" i="54827"/>
  <c r="AQ75" i="54827"/>
  <c r="AQ76" i="54827"/>
  <c r="AQ77" i="54827"/>
  <c r="AQ78" i="54827"/>
  <c r="AQ79" i="54827"/>
  <c r="AQ80" i="54827"/>
  <c r="AQ81" i="54827"/>
  <c r="AQ82" i="54827"/>
  <c r="AQ83" i="54827"/>
  <c r="AQ84" i="54827"/>
  <c r="AQ85" i="54827"/>
  <c r="AQ86" i="54827"/>
  <c r="AQ87" i="54827"/>
  <c r="AQ88" i="54827"/>
  <c r="AQ89" i="54827"/>
  <c r="AQ90" i="54827"/>
  <c r="AQ91" i="54827"/>
  <c r="AQ92" i="54827"/>
  <c r="AQ93" i="54827"/>
  <c r="AQ94" i="54827"/>
  <c r="AQ95" i="54827"/>
  <c r="AQ96" i="54827"/>
  <c r="AQ97" i="54827"/>
  <c r="AQ98" i="54827"/>
  <c r="AQ99" i="54827"/>
  <c r="AQ100" i="54827"/>
  <c r="AR101" i="54827"/>
  <c r="AS107" i="54827"/>
  <c r="AR107" i="54827"/>
  <c r="AQ107" i="54827"/>
  <c r="AS115" i="54827"/>
  <c r="AR115" i="54827"/>
  <c r="AQ115" i="54827"/>
  <c r="AS123" i="54827"/>
  <c r="AR123" i="54827"/>
  <c r="AQ123" i="54827"/>
  <c r="AS131" i="54827"/>
  <c r="AR131" i="54827"/>
  <c r="AQ131" i="54827"/>
  <c r="AS139" i="54827"/>
  <c r="AR139" i="54827"/>
  <c r="AQ139" i="54827"/>
  <c r="AS147" i="54827"/>
  <c r="AR147" i="54827"/>
  <c r="AQ147" i="54827"/>
  <c r="AS155" i="54827"/>
  <c r="AR155" i="54827"/>
  <c r="AQ155" i="54827"/>
  <c r="AS163" i="54827"/>
  <c r="AR163" i="54827"/>
  <c r="AQ163" i="54827"/>
  <c r="AS171" i="54827"/>
  <c r="AR171" i="54827"/>
  <c r="AQ171" i="54827"/>
  <c r="AS179" i="54827"/>
  <c r="AR179" i="54827"/>
  <c r="AQ179" i="54827"/>
  <c r="AS187" i="54827"/>
  <c r="AR187" i="54827"/>
  <c r="AQ187" i="54827"/>
  <c r="AS193" i="54827"/>
  <c r="AS209" i="54827"/>
  <c r="AS225" i="54827"/>
  <c r="AS241" i="54827"/>
  <c r="AS257" i="54827"/>
  <c r="AR54" i="54827"/>
  <c r="AR55" i="54827"/>
  <c r="AR56" i="54827"/>
  <c r="AR57" i="54827"/>
  <c r="AR58" i="54827"/>
  <c r="AR59" i="54827"/>
  <c r="AR60" i="54827"/>
  <c r="AR61" i="54827"/>
  <c r="AR63" i="54827"/>
  <c r="AR64" i="54827"/>
  <c r="AR65" i="54827"/>
  <c r="AR66" i="54827"/>
  <c r="AR67" i="54827"/>
  <c r="AR68" i="54827"/>
  <c r="AR69" i="54827"/>
  <c r="AR70" i="54827"/>
  <c r="AR71" i="54827"/>
  <c r="AR72" i="54827"/>
  <c r="AR73" i="54827"/>
  <c r="AR74" i="54827"/>
  <c r="AR75" i="54827"/>
  <c r="AR76" i="54827"/>
  <c r="AR77" i="54827"/>
  <c r="AR78" i="54827"/>
  <c r="AR79" i="54827"/>
  <c r="AR80" i="54827"/>
  <c r="AR81" i="54827"/>
  <c r="AR82" i="54827"/>
  <c r="AR83" i="54827"/>
  <c r="AR84" i="54827"/>
  <c r="AR85" i="54827"/>
  <c r="AR86" i="54827"/>
  <c r="AR87" i="54827"/>
  <c r="AR88" i="54827"/>
  <c r="AR89" i="54827"/>
  <c r="AR90" i="54827"/>
  <c r="AR91" i="54827"/>
  <c r="AR92" i="54827"/>
  <c r="AR93" i="54827"/>
  <c r="AR94" i="54827"/>
  <c r="AR95" i="54827"/>
  <c r="AR96" i="54827"/>
  <c r="AR97" i="54827"/>
  <c r="AR98" i="54827"/>
  <c r="AR99" i="54827"/>
  <c r="AR100" i="54827"/>
  <c r="AS101" i="54827"/>
  <c r="AS104" i="54827"/>
  <c r="AR104" i="54827"/>
  <c r="AQ104" i="54827"/>
  <c r="AS112" i="54827"/>
  <c r="AR112" i="54827"/>
  <c r="AQ112" i="54827"/>
  <c r="AS120" i="54827"/>
  <c r="AR120" i="54827"/>
  <c r="AQ120" i="54827"/>
  <c r="AS128" i="54827"/>
  <c r="AR128" i="54827"/>
  <c r="AQ128" i="54827"/>
  <c r="AS136" i="54827"/>
  <c r="AR136" i="54827"/>
  <c r="AQ136" i="54827"/>
  <c r="AS144" i="54827"/>
  <c r="AR144" i="54827"/>
  <c r="AQ144" i="54827"/>
  <c r="AS152" i="54827"/>
  <c r="AR152" i="54827"/>
  <c r="AQ152" i="54827"/>
  <c r="AS160" i="54827"/>
  <c r="AR160" i="54827"/>
  <c r="AQ160" i="54827"/>
  <c r="AS168" i="54827"/>
  <c r="AR168" i="54827"/>
  <c r="AQ168" i="54827"/>
  <c r="AS176" i="54827"/>
  <c r="AR176" i="54827"/>
  <c r="AQ176" i="54827"/>
  <c r="AS184" i="54827"/>
  <c r="AR184" i="54827"/>
  <c r="AQ184" i="54827"/>
  <c r="AP104" i="54827"/>
  <c r="AS109" i="54827"/>
  <c r="AR109" i="54827"/>
  <c r="AQ109" i="54827"/>
  <c r="AP112" i="54827"/>
  <c r="AS117" i="54827"/>
  <c r="AR117" i="54827"/>
  <c r="AQ117" i="54827"/>
  <c r="AP120" i="54827"/>
  <c r="AS125" i="54827"/>
  <c r="AR125" i="54827"/>
  <c r="AQ125" i="54827"/>
  <c r="AP128" i="54827"/>
  <c r="AS133" i="54827"/>
  <c r="AR133" i="54827"/>
  <c r="AQ133" i="54827"/>
  <c r="AP136" i="54827"/>
  <c r="AS141" i="54827"/>
  <c r="AR141" i="54827"/>
  <c r="AQ141" i="54827"/>
  <c r="AP144" i="54827"/>
  <c r="AS149" i="54827"/>
  <c r="AR149" i="54827"/>
  <c r="AQ149" i="54827"/>
  <c r="AP152" i="54827"/>
  <c r="AS157" i="54827"/>
  <c r="AR157" i="54827"/>
  <c r="AQ157" i="54827"/>
  <c r="AP160" i="54827"/>
  <c r="AS165" i="54827"/>
  <c r="AR165" i="54827"/>
  <c r="AQ165" i="54827"/>
  <c r="AP168" i="54827"/>
  <c r="AS173" i="54827"/>
  <c r="AR173" i="54827"/>
  <c r="AQ173" i="54827"/>
  <c r="AP176" i="54827"/>
  <c r="AS181" i="54827"/>
  <c r="AR181" i="54827"/>
  <c r="AQ181" i="54827"/>
  <c r="AP184" i="54827"/>
  <c r="AS189" i="54827"/>
  <c r="AR189" i="54827"/>
  <c r="AP189" i="54827"/>
  <c r="AQ189" i="54827"/>
  <c r="AQ202" i="54827"/>
  <c r="AS205" i="54827"/>
  <c r="AQ218" i="54827"/>
  <c r="AS221" i="54827"/>
  <c r="AS237" i="54827"/>
  <c r="AS253" i="54827"/>
  <c r="AS103" i="54827"/>
  <c r="AQ103" i="54827"/>
  <c r="AS106" i="54827"/>
  <c r="AR106" i="54827"/>
  <c r="AQ106" i="54827"/>
  <c r="AP109" i="54827"/>
  <c r="AS114" i="54827"/>
  <c r="AR114" i="54827"/>
  <c r="AQ114" i="54827"/>
  <c r="AP117" i="54827"/>
  <c r="AS122" i="54827"/>
  <c r="AR122" i="54827"/>
  <c r="AQ122" i="54827"/>
  <c r="AP125" i="54827"/>
  <c r="AS130" i="54827"/>
  <c r="AR130" i="54827"/>
  <c r="AQ130" i="54827"/>
  <c r="AP133" i="54827"/>
  <c r="AS138" i="54827"/>
  <c r="AR138" i="54827"/>
  <c r="AQ138" i="54827"/>
  <c r="AP141" i="54827"/>
  <c r="AS146" i="54827"/>
  <c r="AR146" i="54827"/>
  <c r="AQ146" i="54827"/>
  <c r="AP149" i="54827"/>
  <c r="AS154" i="54827"/>
  <c r="AR154" i="54827"/>
  <c r="AQ154" i="54827"/>
  <c r="AP157" i="54827"/>
  <c r="AS162" i="54827"/>
  <c r="AR162" i="54827"/>
  <c r="AQ162" i="54827"/>
  <c r="AP165" i="54827"/>
  <c r="AS170" i="54827"/>
  <c r="AR170" i="54827"/>
  <c r="AQ170" i="54827"/>
  <c r="AP173" i="54827"/>
  <c r="AS178" i="54827"/>
  <c r="AR178" i="54827"/>
  <c r="AQ178" i="54827"/>
  <c r="AP181" i="54827"/>
  <c r="AS186" i="54827"/>
  <c r="AR186" i="54827"/>
  <c r="AQ186" i="54827"/>
  <c r="AQ200" i="54827"/>
  <c r="AS203" i="54827"/>
  <c r="AQ216" i="54827"/>
  <c r="AS219" i="54827"/>
  <c r="AS235" i="54827"/>
  <c r="AS251" i="54827"/>
  <c r="AP103" i="54827"/>
  <c r="AP106" i="54827"/>
  <c r="AS111" i="54827"/>
  <c r="AR111" i="54827"/>
  <c r="AQ111" i="54827"/>
  <c r="AP114" i="54827"/>
  <c r="AS119" i="54827"/>
  <c r="AR119" i="54827"/>
  <c r="AQ119" i="54827"/>
  <c r="AP122" i="54827"/>
  <c r="AS127" i="54827"/>
  <c r="AR127" i="54827"/>
  <c r="AQ127" i="54827"/>
  <c r="AP130" i="54827"/>
  <c r="AS135" i="54827"/>
  <c r="AR135" i="54827"/>
  <c r="AQ135" i="54827"/>
  <c r="AP138" i="54827"/>
  <c r="AS143" i="54827"/>
  <c r="AR143" i="54827"/>
  <c r="AQ143" i="54827"/>
  <c r="AP146" i="54827"/>
  <c r="AS151" i="54827"/>
  <c r="AR151" i="54827"/>
  <c r="AQ151" i="54827"/>
  <c r="AP154" i="54827"/>
  <c r="AS159" i="54827"/>
  <c r="AR159" i="54827"/>
  <c r="AQ159" i="54827"/>
  <c r="AP162" i="54827"/>
  <c r="AS167" i="54827"/>
  <c r="AR167" i="54827"/>
  <c r="AQ167" i="54827"/>
  <c r="AP170" i="54827"/>
  <c r="AS175" i="54827"/>
  <c r="AR175" i="54827"/>
  <c r="AQ175" i="54827"/>
  <c r="AP178" i="54827"/>
  <c r="AS183" i="54827"/>
  <c r="AR183" i="54827"/>
  <c r="AQ183" i="54827"/>
  <c r="AP186" i="54827"/>
  <c r="AQ198" i="54827"/>
  <c r="AS201" i="54827"/>
  <c r="AQ214" i="54827"/>
  <c r="AS217" i="54827"/>
  <c r="AQ230" i="54827"/>
  <c r="AS233" i="54827"/>
  <c r="AS249" i="54827"/>
  <c r="AS263" i="54827"/>
  <c r="AS271" i="54827"/>
  <c r="AS190" i="54827"/>
  <c r="AS192" i="54827"/>
  <c r="AS194" i="54827"/>
  <c r="AS196" i="54827"/>
  <c r="AS198" i="54827"/>
  <c r="AS200" i="54827"/>
  <c r="AS202" i="54827"/>
  <c r="AS204" i="54827"/>
  <c r="AS206" i="54827"/>
  <c r="AS208" i="54827"/>
  <c r="AS210" i="54827"/>
  <c r="AS212" i="54827"/>
  <c r="AS214" i="54827"/>
  <c r="AS216" i="54827"/>
  <c r="AS218" i="54827"/>
  <c r="AS220" i="54827"/>
  <c r="AS222" i="54827"/>
  <c r="AS224" i="54827"/>
  <c r="AS226" i="54827"/>
  <c r="AS228" i="54827"/>
  <c r="AS230" i="54827"/>
  <c r="AS232" i="54827"/>
  <c r="AS234" i="54827"/>
  <c r="AS236" i="54827"/>
  <c r="AS238" i="54827"/>
  <c r="AS240" i="54827"/>
  <c r="AS242" i="54827"/>
  <c r="AS244" i="54827"/>
  <c r="AS246" i="54827"/>
  <c r="AS248" i="54827"/>
  <c r="AS250" i="54827"/>
  <c r="AS252" i="54827"/>
  <c r="AS254" i="54827"/>
  <c r="AS256" i="54827"/>
  <c r="AS258" i="54827"/>
  <c r="AS260" i="54827"/>
  <c r="AS267" i="54827"/>
  <c r="AR261" i="54827"/>
  <c r="AQ261" i="54827"/>
  <c r="AP261" i="54827"/>
  <c r="AP190" i="54827"/>
  <c r="AP191" i="54827"/>
  <c r="AP192" i="54827"/>
  <c r="AP193" i="54827"/>
  <c r="AP194" i="54827"/>
  <c r="AP195" i="54827"/>
  <c r="AP196" i="54827"/>
  <c r="AP197" i="54827"/>
  <c r="AP198" i="54827"/>
  <c r="AP199" i="54827"/>
  <c r="AP200" i="54827"/>
  <c r="AP201" i="54827"/>
  <c r="AP202" i="54827"/>
  <c r="AP203" i="54827"/>
  <c r="AP204" i="54827"/>
  <c r="AP205" i="54827"/>
  <c r="AP206" i="54827"/>
  <c r="AP207" i="54827"/>
  <c r="AP208" i="54827"/>
  <c r="AP209" i="54827"/>
  <c r="AP210" i="54827"/>
  <c r="AP211" i="54827"/>
  <c r="AP212" i="54827"/>
  <c r="AP213" i="54827"/>
  <c r="AP214" i="54827"/>
  <c r="AP215" i="54827"/>
  <c r="AP216" i="54827"/>
  <c r="AP217" i="54827"/>
  <c r="AP218" i="54827"/>
  <c r="AP219" i="54827"/>
  <c r="AP220" i="54827"/>
  <c r="AP221" i="54827"/>
  <c r="AP222" i="54827"/>
  <c r="AP223" i="54827"/>
  <c r="AP224" i="54827"/>
  <c r="AP225" i="54827"/>
  <c r="AP226" i="54827"/>
  <c r="AP227" i="54827"/>
  <c r="AP228" i="54827"/>
  <c r="AP229" i="54827"/>
  <c r="AP230" i="54827"/>
  <c r="AP231" i="54827"/>
  <c r="AP232" i="54827"/>
  <c r="AP233" i="54827"/>
  <c r="AP234" i="54827"/>
  <c r="AP235" i="54827"/>
  <c r="AP236" i="54827"/>
  <c r="AP237" i="54827"/>
  <c r="AP238" i="54827"/>
  <c r="AP239" i="54827"/>
  <c r="AP240" i="54827"/>
  <c r="AP241" i="54827"/>
  <c r="AP242" i="54827"/>
  <c r="AP243" i="54827"/>
  <c r="AP244" i="54827"/>
  <c r="AP245" i="54827"/>
  <c r="AP246" i="54827"/>
  <c r="AP247" i="54827"/>
  <c r="AP248" i="54827"/>
  <c r="AP249" i="54827"/>
  <c r="AP250" i="54827"/>
  <c r="AP251" i="54827"/>
  <c r="AP252" i="54827"/>
  <c r="AP253" i="54827"/>
  <c r="AP254" i="54827"/>
  <c r="AP255" i="54827"/>
  <c r="AP256" i="54827"/>
  <c r="AP257" i="54827"/>
  <c r="AP258" i="54827"/>
  <c r="AP259" i="54827"/>
  <c r="AP260" i="54827"/>
  <c r="AS261" i="54827"/>
  <c r="AR263" i="54827"/>
  <c r="AR265" i="54827"/>
  <c r="AR267" i="54827"/>
  <c r="AR269" i="54827"/>
  <c r="AR271" i="54827"/>
  <c r="AR273" i="54827"/>
  <c r="AR190" i="54827"/>
  <c r="AR191" i="54827"/>
  <c r="AR192" i="54827"/>
  <c r="AR193" i="54827"/>
  <c r="AR194" i="54827"/>
  <c r="AR195" i="54827"/>
  <c r="AR196" i="54827"/>
  <c r="AR197" i="54827"/>
  <c r="AR198" i="54827"/>
  <c r="AR199" i="54827"/>
  <c r="AR200" i="54827"/>
  <c r="AR201" i="54827"/>
  <c r="AR202" i="54827"/>
  <c r="AR203" i="54827"/>
  <c r="AR204" i="54827"/>
  <c r="AR205" i="54827"/>
  <c r="AR206" i="54827"/>
  <c r="AR207" i="54827"/>
  <c r="AR208" i="54827"/>
  <c r="AR209" i="54827"/>
  <c r="AR210" i="54827"/>
  <c r="AR211" i="54827"/>
  <c r="AR212" i="54827"/>
  <c r="AR213" i="54827"/>
  <c r="AR214" i="54827"/>
  <c r="AR215" i="54827"/>
  <c r="AR216" i="54827"/>
  <c r="AR217" i="54827"/>
  <c r="AR218" i="54827"/>
  <c r="AR219" i="54827"/>
  <c r="AR220" i="54827"/>
  <c r="AR221" i="54827"/>
  <c r="AR222" i="54827"/>
  <c r="AR223" i="54827"/>
  <c r="AR224" i="54827"/>
  <c r="AR225" i="54827"/>
  <c r="AR226" i="54827"/>
  <c r="AR227" i="54827"/>
  <c r="AR228" i="54827"/>
  <c r="AR229" i="54827"/>
  <c r="AR230" i="54827"/>
  <c r="AR231" i="54827"/>
  <c r="AR232" i="54827"/>
  <c r="AR233" i="54827"/>
  <c r="AR234" i="54827"/>
  <c r="AR235" i="54827"/>
  <c r="AR236" i="54827"/>
  <c r="AR237" i="54827"/>
  <c r="AR238" i="54827"/>
  <c r="AR239" i="54827"/>
  <c r="AR240" i="54827"/>
  <c r="AR241" i="54827"/>
  <c r="AR242" i="54827"/>
  <c r="AR243" i="54827"/>
  <c r="AR244" i="54827"/>
  <c r="AR245" i="54827"/>
  <c r="AR246" i="54827"/>
  <c r="AR247" i="54827"/>
  <c r="AR248" i="54827"/>
  <c r="AR249" i="54827"/>
  <c r="AR250" i="54827"/>
  <c r="AR251" i="54827"/>
  <c r="AR252" i="54827"/>
  <c r="AR253" i="54827"/>
  <c r="AR254" i="54827"/>
  <c r="AR255" i="54827"/>
  <c r="AR256" i="54827"/>
  <c r="AR257" i="54827"/>
  <c r="AR258" i="54827"/>
  <c r="AR259" i="54827"/>
  <c r="AR260" i="54827"/>
  <c r="AR262" i="54827"/>
  <c r="AR264" i="54827"/>
  <c r="AR266" i="54827"/>
  <c r="AR268" i="54827"/>
  <c r="AR270" i="54827"/>
  <c r="AR272" i="54827"/>
  <c r="AR274" i="54827"/>
  <c r="AS275" i="54827"/>
  <c r="AP289" i="54827"/>
  <c r="AQ290" i="54827"/>
  <c r="AS291" i="54827"/>
  <c r="AQ294" i="54827"/>
  <c r="AS295" i="54827"/>
  <c r="AQ298" i="54827"/>
  <c r="AS299" i="54827"/>
  <c r="AQ302" i="54827"/>
  <c r="AS303" i="54827"/>
  <c r="AQ306" i="54827"/>
  <c r="AS307" i="54827"/>
  <c r="AQ310" i="54827"/>
  <c r="AS311" i="54827"/>
  <c r="AQ314" i="54827"/>
  <c r="AS315" i="54827"/>
  <c r="AQ318" i="54827"/>
  <c r="AS319" i="54827"/>
  <c r="AQ322" i="54827"/>
  <c r="AS323" i="54827"/>
  <c r="AQ326" i="54827"/>
  <c r="AS327" i="54827"/>
  <c r="AQ330" i="54827"/>
  <c r="AS331" i="54827"/>
  <c r="AQ334" i="54827"/>
  <c r="AS335" i="54827"/>
  <c r="AQ338" i="54827"/>
  <c r="AS339" i="54827"/>
  <c r="AQ342" i="54827"/>
  <c r="AS343" i="54827"/>
  <c r="AQ346" i="54827"/>
  <c r="AS347" i="54827"/>
  <c r="AQ350" i="54827"/>
  <c r="AS351" i="54827"/>
  <c r="AQ354" i="54827"/>
  <c r="AS355" i="54827"/>
  <c r="AQ358" i="54827"/>
  <c r="AS359" i="54827"/>
  <c r="AQ362" i="54827"/>
  <c r="AS363" i="54827"/>
  <c r="AP288" i="54827"/>
  <c r="AQ289" i="54827"/>
  <c r="AR290" i="54827"/>
  <c r="AP294" i="54827"/>
  <c r="AR294" i="54827"/>
  <c r="AP298" i="54827"/>
  <c r="AR298" i="54827"/>
  <c r="AP302" i="54827"/>
  <c r="AR302" i="54827"/>
  <c r="AP306" i="54827"/>
  <c r="AR306" i="54827"/>
  <c r="AP310" i="54827"/>
  <c r="AR310" i="54827"/>
  <c r="AP314" i="54827"/>
  <c r="AR314" i="54827"/>
  <c r="AP318" i="54827"/>
  <c r="AR318" i="54827"/>
  <c r="AP322" i="54827"/>
  <c r="AR322" i="54827"/>
  <c r="AP326" i="54827"/>
  <c r="AR326" i="54827"/>
  <c r="AP330" i="54827"/>
  <c r="AR330" i="54827"/>
  <c r="AP334" i="54827"/>
  <c r="AR334" i="54827"/>
  <c r="AP338" i="54827"/>
  <c r="AR338" i="54827"/>
  <c r="AP342" i="54827"/>
  <c r="AR342" i="54827"/>
  <c r="AP346" i="54827"/>
  <c r="AR346" i="54827"/>
  <c r="AP350" i="54827"/>
  <c r="AR350" i="54827"/>
  <c r="AP354" i="54827"/>
  <c r="AR354" i="54827"/>
  <c r="AP358" i="54827"/>
  <c r="AR358" i="54827"/>
  <c r="AP362" i="54827"/>
  <c r="AR362" i="54827"/>
  <c r="AP366" i="54827"/>
  <c r="AQ288" i="54827"/>
  <c r="AS366" i="54827"/>
  <c r="AR366" i="54827"/>
  <c r="AQ366" i="54827"/>
  <c r="AP286" i="54827"/>
  <c r="AQ287" i="54827"/>
  <c r="AR288" i="54827"/>
  <c r="AP293" i="54827"/>
  <c r="AR293" i="54827"/>
  <c r="AP297" i="54827"/>
  <c r="AR297" i="54827"/>
  <c r="AP301" i="54827"/>
  <c r="AR301" i="54827"/>
  <c r="AP305" i="54827"/>
  <c r="AR305" i="54827"/>
  <c r="AP309" i="54827"/>
  <c r="AR309" i="54827"/>
  <c r="AP313" i="54827"/>
  <c r="AR313" i="54827"/>
  <c r="AP317" i="54827"/>
  <c r="AR317" i="54827"/>
  <c r="AP321" i="54827"/>
  <c r="AR321" i="54827"/>
  <c r="AP325" i="54827"/>
  <c r="AR325" i="54827"/>
  <c r="AP329" i="54827"/>
  <c r="AR329" i="54827"/>
  <c r="AP333" i="54827"/>
  <c r="AR333" i="54827"/>
  <c r="AP337" i="54827"/>
  <c r="AR337" i="54827"/>
  <c r="AP341" i="54827"/>
  <c r="AR341" i="54827"/>
  <c r="AP345" i="54827"/>
  <c r="AR345" i="54827"/>
  <c r="AP349" i="54827"/>
  <c r="AR349" i="54827"/>
  <c r="AP353" i="54827"/>
  <c r="AR353" i="54827"/>
  <c r="AP357" i="54827"/>
  <c r="AR357" i="54827"/>
  <c r="AP361" i="54827"/>
  <c r="AR361" i="54827"/>
  <c r="AR365" i="54827"/>
  <c r="AP285" i="54827"/>
  <c r="AQ286" i="54827"/>
  <c r="AQ292" i="54827"/>
  <c r="AQ296" i="54827"/>
  <c r="AQ300" i="54827"/>
  <c r="AQ304" i="54827"/>
  <c r="AQ308" i="54827"/>
  <c r="AQ312" i="54827"/>
  <c r="AQ316" i="54827"/>
  <c r="AQ320" i="54827"/>
  <c r="AP262" i="54827"/>
  <c r="AP263" i="54827"/>
  <c r="AP264" i="54827"/>
  <c r="AP265" i="54827"/>
  <c r="AP266" i="54827"/>
  <c r="AP267" i="54827"/>
  <c r="AP268" i="54827"/>
  <c r="AP269" i="54827"/>
  <c r="AP270" i="54827"/>
  <c r="AP271" i="54827"/>
  <c r="AP272" i="54827"/>
  <c r="AP273" i="54827"/>
  <c r="AP274" i="54827"/>
  <c r="AP275" i="54827"/>
  <c r="AP276" i="54827"/>
  <c r="AP277" i="54827"/>
  <c r="AP278" i="54827"/>
  <c r="AP279" i="54827"/>
  <c r="AP280" i="54827"/>
  <c r="AP281" i="54827"/>
  <c r="AP282" i="54827"/>
  <c r="AP283" i="54827"/>
  <c r="AP284" i="54827"/>
  <c r="AQ285" i="54827"/>
  <c r="AR286" i="54827"/>
  <c r="AP292" i="54827"/>
  <c r="AR292" i="54827"/>
  <c r="AP296" i="54827"/>
  <c r="AR296" i="54827"/>
  <c r="AP300" i="54827"/>
  <c r="AR300" i="54827"/>
  <c r="AP304" i="54827"/>
  <c r="AR304" i="54827"/>
  <c r="AP308" i="54827"/>
  <c r="AR308" i="54827"/>
  <c r="AP312" i="54827"/>
  <c r="AR312" i="54827"/>
  <c r="AP316" i="54827"/>
  <c r="AR316" i="54827"/>
  <c r="AP320" i="54827"/>
  <c r="AR320" i="54827"/>
  <c r="AP324" i="54827"/>
  <c r="AR324" i="54827"/>
  <c r="AP328" i="54827"/>
  <c r="AR328" i="54827"/>
  <c r="AP332" i="54827"/>
  <c r="AR332" i="54827"/>
  <c r="AP336" i="54827"/>
  <c r="AR336" i="54827"/>
  <c r="AP340" i="54827"/>
  <c r="AR340" i="54827"/>
  <c r="AP344" i="54827"/>
  <c r="AR344" i="54827"/>
  <c r="AP348" i="54827"/>
  <c r="AR348" i="54827"/>
  <c r="AP352" i="54827"/>
  <c r="AR352" i="54827"/>
  <c r="AP356" i="54827"/>
  <c r="AR356" i="54827"/>
  <c r="AP360" i="54827"/>
  <c r="AR360" i="54827"/>
  <c r="AP364" i="54827"/>
  <c r="AR364" i="54827"/>
  <c r="AQ262" i="54827"/>
  <c r="AQ263" i="54827"/>
  <c r="AQ264" i="54827"/>
  <c r="AQ265" i="54827"/>
  <c r="AQ266" i="54827"/>
  <c r="AQ267" i="54827"/>
  <c r="AQ268" i="54827"/>
  <c r="AQ269" i="54827"/>
  <c r="AQ270" i="54827"/>
  <c r="AQ271" i="54827"/>
  <c r="AQ272" i="54827"/>
  <c r="AQ273" i="54827"/>
  <c r="AQ274" i="54827"/>
  <c r="AQ275" i="54827"/>
  <c r="AQ279" i="54827"/>
  <c r="AQ280" i="54827"/>
  <c r="AQ281" i="54827"/>
  <c r="AQ282" i="54827"/>
  <c r="AQ283" i="54827"/>
  <c r="AQ284" i="54827"/>
  <c r="AR285" i="54827"/>
  <c r="AQ295" i="54827"/>
  <c r="AQ299" i="54827"/>
  <c r="AQ303" i="54827"/>
  <c r="AQ307" i="54827"/>
  <c r="AQ311" i="54827"/>
  <c r="AQ315" i="54827"/>
  <c r="AQ319" i="54827"/>
  <c r="AQ323" i="54827"/>
  <c r="AQ327" i="54827"/>
  <c r="AQ331" i="54827"/>
  <c r="AQ335" i="54827"/>
  <c r="AQ339" i="54827"/>
  <c r="AQ343" i="54827"/>
  <c r="AQ347" i="54827"/>
  <c r="AQ351" i="54827"/>
  <c r="AQ355" i="54827"/>
  <c r="AQ359" i="54827"/>
  <c r="AQ363" i="54827"/>
  <c r="AR275" i="54827"/>
  <c r="AP291" i="54827"/>
  <c r="AR291" i="54827"/>
  <c r="AP295" i="54827"/>
  <c r="AP299" i="54827"/>
  <c r="AP303" i="54827"/>
  <c r="AP307" i="54827"/>
  <c r="AP311" i="54827"/>
  <c r="AP315" i="54827"/>
  <c r="AP319" i="54827"/>
  <c r="AP323" i="54827"/>
  <c r="AP327" i="54827"/>
  <c r="AP331" i="54827"/>
  <c r="AP335" i="54827"/>
  <c r="AP339" i="54827"/>
  <c r="AP343" i="54827"/>
  <c r="AP347" i="54827"/>
  <c r="AP351" i="54827"/>
  <c r="AP355" i="54827"/>
  <c r="AP359" i="54827"/>
  <c r="AP363" i="54827"/>
  <c r="AM57" i="54826"/>
  <c r="AN57" i="54826" s="1"/>
  <c r="AM138" i="54826"/>
  <c r="AN138" i="54826" s="1"/>
  <c r="AM258" i="54826"/>
  <c r="AN258" i="54826" s="1"/>
  <c r="BB16" i="54826"/>
  <c r="AV263" i="54826"/>
  <c r="AW263" i="54826" s="1"/>
  <c r="BO21" i="54826"/>
  <c r="AJ266" i="54826"/>
  <c r="AK266" i="54826" s="1"/>
  <c r="BB24" i="54826"/>
  <c r="AP271" i="54826"/>
  <c r="AQ271" i="54826" s="1"/>
  <c r="BI29" i="54826"/>
  <c r="AV65" i="54826"/>
  <c r="AW65" i="54826" s="1"/>
  <c r="AV129" i="54826"/>
  <c r="AW129" i="54826" s="1"/>
  <c r="AV145" i="54826"/>
  <c r="AW145" i="54826" s="1"/>
  <c r="AS275" i="54826"/>
  <c r="AT275" i="54826" s="1"/>
  <c r="BL33" i="54826"/>
  <c r="AP270" i="54826"/>
  <c r="AQ270" i="54826" s="1"/>
  <c r="BI28" i="54826"/>
  <c r="AJ270" i="54826"/>
  <c r="AK270" i="54826" s="1"/>
  <c r="BC28" i="54826"/>
  <c r="BL32" i="54826"/>
  <c r="AS274" i="54826"/>
  <c r="AT274" i="54826" s="1"/>
  <c r="AV273" i="54826"/>
  <c r="AW273" i="54826" s="1"/>
  <c r="BO31" i="54826"/>
  <c r="AM156" i="54826"/>
  <c r="AN156" i="54826" s="1"/>
  <c r="AJ253" i="54826"/>
  <c r="BC11" i="54826"/>
  <c r="AM254" i="54826"/>
  <c r="AN254" i="54826" s="1"/>
  <c r="BF12" i="54826"/>
  <c r="AJ261" i="54826"/>
  <c r="AK261" i="54826" s="1"/>
  <c r="BC19" i="54826"/>
  <c r="AJ278" i="54826"/>
  <c r="AK278" i="54826" s="1"/>
  <c r="BC36" i="54826"/>
  <c r="AV14" i="54826"/>
  <c r="AW14" i="54826" s="1"/>
  <c r="AV20" i="54826"/>
  <c r="AW20" i="54826" s="1"/>
  <c r="AV21" i="54826"/>
  <c r="AW21" i="54826" s="1"/>
  <c r="AV28" i="54826"/>
  <c r="AW28" i="54826" s="1"/>
  <c r="AM33" i="54826"/>
  <c r="AN33" i="54826" s="1"/>
  <c r="AM36" i="54826"/>
  <c r="AN36" i="54826" s="1"/>
  <c r="AS44" i="54826"/>
  <c r="AT44" i="54826" s="1"/>
  <c r="AV45" i="54826"/>
  <c r="AW45" i="54826" s="1"/>
  <c r="AM50" i="54826"/>
  <c r="AN50" i="54826" s="1"/>
  <c r="AJ57" i="54826"/>
  <c r="AK57" i="54826" s="1"/>
  <c r="AS61" i="54826"/>
  <c r="AT61" i="54826" s="1"/>
  <c r="AV63" i="54826"/>
  <c r="AW63" i="54826" s="1"/>
  <c r="AS81" i="54826"/>
  <c r="AT81" i="54826" s="1"/>
  <c r="AJ86" i="54826"/>
  <c r="AK86" i="54826" s="1"/>
  <c r="AJ94" i="54826"/>
  <c r="AK94" i="54826" s="1"/>
  <c r="AS106" i="54826"/>
  <c r="AT106" i="54826" s="1"/>
  <c r="AM112" i="54826"/>
  <c r="AN112" i="54826" s="1"/>
  <c r="AS114" i="54826"/>
  <c r="AT114" i="54826" s="1"/>
  <c r="AM121" i="54826"/>
  <c r="AN121" i="54826" s="1"/>
  <c r="AS123" i="54826"/>
  <c r="AT123" i="54826" s="1"/>
  <c r="AV124" i="54826"/>
  <c r="AW124" i="54826" s="1"/>
  <c r="AS133" i="54826"/>
  <c r="AT133" i="54826" s="1"/>
  <c r="AV134" i="54826"/>
  <c r="AW134" i="54826" s="1"/>
  <c r="AS141" i="54826"/>
  <c r="AT141" i="54826" s="1"/>
  <c r="AS142" i="54826"/>
  <c r="AT142" i="54826" s="1"/>
  <c r="AP155" i="54826"/>
  <c r="AQ155" i="54826" s="1"/>
  <c r="AP163" i="54826"/>
  <c r="AQ163" i="54826" s="1"/>
  <c r="AS164" i="54826"/>
  <c r="AT164" i="54826" s="1"/>
  <c r="AS172" i="54826"/>
  <c r="AT172" i="54826" s="1"/>
  <c r="AS177" i="54826"/>
  <c r="AT177" i="54826" s="1"/>
  <c r="AS179" i="54826"/>
  <c r="AT179" i="54826" s="1"/>
  <c r="AS181" i="54826"/>
  <c r="AT181" i="54826" s="1"/>
  <c r="AV183" i="54826"/>
  <c r="AW183" i="54826" s="1"/>
  <c r="AP206" i="54826"/>
  <c r="AQ206" i="54826" s="1"/>
  <c r="AJ215" i="54826"/>
  <c r="AK215" i="54826" s="1"/>
  <c r="AJ216" i="54826"/>
  <c r="AK216" i="54826" s="1"/>
  <c r="AS220" i="54826"/>
  <c r="AT220" i="54826" s="1"/>
  <c r="AS228" i="54826"/>
  <c r="AT228" i="54826" s="1"/>
  <c r="AS244" i="54826"/>
  <c r="AT244" i="54826" s="1"/>
  <c r="AS255" i="54826"/>
  <c r="AT255" i="54826" s="1"/>
  <c r="AM261" i="54826"/>
  <c r="AN261" i="54826" s="1"/>
  <c r="AM10" i="54826"/>
  <c r="AN10" i="54826" s="1"/>
  <c r="AJ22" i="54826"/>
  <c r="AK22" i="54826" s="1"/>
  <c r="AS33" i="54826"/>
  <c r="AT33" i="54826" s="1"/>
  <c r="AP34" i="54826"/>
  <c r="AQ34" i="54826" s="1"/>
  <c r="AS36" i="54826"/>
  <c r="AT36" i="54826" s="1"/>
  <c r="AJ47" i="54826"/>
  <c r="AK47" i="54826" s="1"/>
  <c r="AP49" i="54826"/>
  <c r="AQ49" i="54826" s="1"/>
  <c r="AS50" i="54826"/>
  <c r="AT50" i="54826" s="1"/>
  <c r="AP58" i="54826"/>
  <c r="AQ58" i="54826" s="1"/>
  <c r="AS59" i="54826"/>
  <c r="AT59" i="54826" s="1"/>
  <c r="AJ65" i="54826"/>
  <c r="AK65" i="54826" s="1"/>
  <c r="AJ92" i="54826"/>
  <c r="AK92" i="54826" s="1"/>
  <c r="AJ101" i="54826"/>
  <c r="AK101" i="54826" s="1"/>
  <c r="AJ117" i="54826"/>
  <c r="AK117" i="54826" s="1"/>
  <c r="AJ118" i="54826"/>
  <c r="AK118" i="54826" s="1"/>
  <c r="AJ125" i="54826"/>
  <c r="AK125" i="54826" s="1"/>
  <c r="AJ145" i="54826"/>
  <c r="AK145" i="54826" s="1"/>
  <c r="AJ146" i="54826"/>
  <c r="AK146" i="54826" s="1"/>
  <c r="AS149" i="54826"/>
  <c r="AT149" i="54826" s="1"/>
  <c r="AV150" i="54826"/>
  <c r="AW150" i="54826" s="1"/>
  <c r="AP156" i="54826"/>
  <c r="AQ156" i="54826" s="1"/>
  <c r="AJ162" i="54826"/>
  <c r="AK162" i="54826" s="1"/>
  <c r="AP165" i="54826"/>
  <c r="AQ165" i="54826" s="1"/>
  <c r="AM170" i="54826"/>
  <c r="AN170" i="54826" s="1"/>
  <c r="AJ185" i="54826"/>
  <c r="AK185" i="54826" s="1"/>
  <c r="AM186" i="54826"/>
  <c r="AN186" i="54826" s="1"/>
  <c r="AV189" i="54826"/>
  <c r="AW189" i="54826" s="1"/>
  <c r="AM206" i="54826"/>
  <c r="AN206" i="54826" s="1"/>
  <c r="AP216" i="54826"/>
  <c r="AQ216" i="54826" s="1"/>
  <c r="AP233" i="54826"/>
  <c r="AQ233" i="54826" s="1"/>
  <c r="AP252" i="54826"/>
  <c r="AS261" i="54826"/>
  <c r="AT261" i="54826" s="1"/>
  <c r="AJ277" i="54826"/>
  <c r="AK277" i="54826" s="1"/>
  <c r="AS8" i="54826"/>
  <c r="AT8" i="54826" s="1"/>
  <c r="AP18" i="54826"/>
  <c r="AQ18" i="54826" s="1"/>
  <c r="AM22" i="54826"/>
  <c r="AN22" i="54826" s="1"/>
  <c r="AM31" i="54826"/>
  <c r="AN31" i="54826" s="1"/>
  <c r="AS34" i="54826"/>
  <c r="AT34" i="54826" s="1"/>
  <c r="AV36" i="54826"/>
  <c r="AW36" i="54826" s="1"/>
  <c r="AP57" i="54826"/>
  <c r="AQ57" i="54826" s="1"/>
  <c r="AJ62" i="54826"/>
  <c r="AK62" i="54826" s="1"/>
  <c r="AJ73" i="54826"/>
  <c r="AK73" i="54826" s="1"/>
  <c r="AV79" i="54826"/>
  <c r="AW79" i="54826" s="1"/>
  <c r="AM92" i="54826"/>
  <c r="AN92" i="54826" s="1"/>
  <c r="AM101" i="54826"/>
  <c r="AN101" i="54826" s="1"/>
  <c r="AM117" i="54826"/>
  <c r="AN117" i="54826" s="1"/>
  <c r="AM118" i="54826"/>
  <c r="AN118" i="54826" s="1"/>
  <c r="AM146" i="54826"/>
  <c r="AN146" i="54826" s="1"/>
  <c r="AS148" i="54826"/>
  <c r="AT148" i="54826" s="1"/>
  <c r="AV149" i="54826"/>
  <c r="AW149" i="54826" s="1"/>
  <c r="AS156" i="54826"/>
  <c r="AT156" i="54826" s="1"/>
  <c r="AM162" i="54826"/>
  <c r="AN162" i="54826" s="1"/>
  <c r="AS165" i="54826"/>
  <c r="AT165" i="54826" s="1"/>
  <c r="AJ169" i="54826"/>
  <c r="AK169" i="54826" s="1"/>
  <c r="AS216" i="54826"/>
  <c r="AT216" i="54826" s="1"/>
  <c r="AS233" i="54826"/>
  <c r="AT233" i="54826" s="1"/>
  <c r="AM247" i="54826"/>
  <c r="AN247" i="54826" s="1"/>
  <c r="AM277" i="54826"/>
  <c r="AN277" i="54826" s="1"/>
  <c r="AV8" i="54826"/>
  <c r="AW8" i="54826" s="1"/>
  <c r="AP29" i="54826"/>
  <c r="AQ29" i="54826" s="1"/>
  <c r="AV34" i="54826"/>
  <c r="AW34" i="54826" s="1"/>
  <c r="AP47" i="54826"/>
  <c r="AQ47" i="54826" s="1"/>
  <c r="AV49" i="54826"/>
  <c r="AW49" i="54826" s="1"/>
  <c r="AP55" i="54826"/>
  <c r="AQ55" i="54826" s="1"/>
  <c r="AS57" i="54826"/>
  <c r="AT57" i="54826" s="1"/>
  <c r="AV58" i="54826"/>
  <c r="AW58" i="54826" s="1"/>
  <c r="AP72" i="54826"/>
  <c r="AQ72" i="54826" s="1"/>
  <c r="AP92" i="54826"/>
  <c r="AQ92" i="54826" s="1"/>
  <c r="AM100" i="54826"/>
  <c r="AN100" i="54826" s="1"/>
  <c r="AP101" i="54826"/>
  <c r="AQ101" i="54826" s="1"/>
  <c r="AV120" i="54826"/>
  <c r="AW120" i="54826" s="1"/>
  <c r="AP127" i="54826"/>
  <c r="AQ127" i="54826" s="1"/>
  <c r="AV130" i="54826"/>
  <c r="AW130" i="54826" s="1"/>
  <c r="AP178" i="54826"/>
  <c r="AQ178" i="54826" s="1"/>
  <c r="AP179" i="54826"/>
  <c r="AQ179" i="54826" s="1"/>
  <c r="AJ193" i="54826"/>
  <c r="AK193" i="54826" s="1"/>
  <c r="AP201" i="54826"/>
  <c r="AQ201" i="54826" s="1"/>
  <c r="AM266" i="54826"/>
  <c r="AN266" i="54826" s="1"/>
  <c r="AS15" i="54826"/>
  <c r="AT15" i="54826" s="1"/>
  <c r="AM21" i="54826"/>
  <c r="AN21" i="54826" s="1"/>
  <c r="AS22" i="54826"/>
  <c r="AT22" i="54826" s="1"/>
  <c r="AJ29" i="54826"/>
  <c r="AK29" i="54826" s="1"/>
  <c r="AJ44" i="54826"/>
  <c r="AK44" i="54826" s="1"/>
  <c r="AM45" i="54826"/>
  <c r="AN45" i="54826" s="1"/>
  <c r="AS47" i="54826"/>
  <c r="AT47" i="54826" s="1"/>
  <c r="AV48" i="54826"/>
  <c r="AW48" i="54826" s="1"/>
  <c r="AJ60" i="54826"/>
  <c r="AK60" i="54826" s="1"/>
  <c r="AJ61" i="54826"/>
  <c r="AK61" i="54826" s="1"/>
  <c r="AP65" i="54826"/>
  <c r="AQ65" i="54826" s="1"/>
  <c r="AS67" i="54826"/>
  <c r="AT67" i="54826" s="1"/>
  <c r="AM80" i="54826"/>
  <c r="AN80" i="54826" s="1"/>
  <c r="AJ81" i="54826"/>
  <c r="AK81" i="54826" s="1"/>
  <c r="AM82" i="54826"/>
  <c r="AN82" i="54826" s="1"/>
  <c r="AM88" i="54826"/>
  <c r="AN88" i="54826" s="1"/>
  <c r="AJ89" i="54826"/>
  <c r="AK89" i="54826" s="1"/>
  <c r="AM90" i="54826"/>
  <c r="AN90" i="54826" s="1"/>
  <c r="AS92" i="54826"/>
  <c r="AT92" i="54826" s="1"/>
  <c r="AS96" i="54826"/>
  <c r="AT96" i="54826" s="1"/>
  <c r="AP100" i="54826"/>
  <c r="AQ100" i="54826" s="1"/>
  <c r="AS101" i="54826"/>
  <c r="AT101" i="54826" s="1"/>
  <c r="AM105" i="54826"/>
  <c r="AN105" i="54826" s="1"/>
  <c r="AM113" i="54826"/>
  <c r="AN113" i="54826" s="1"/>
  <c r="AP117" i="54826"/>
  <c r="AQ117" i="54826" s="1"/>
  <c r="AS122" i="54826"/>
  <c r="AT122" i="54826" s="1"/>
  <c r="AM124" i="54826"/>
  <c r="AN124" i="54826" s="1"/>
  <c r="AJ133" i="54826"/>
  <c r="AK133" i="54826" s="1"/>
  <c r="AP145" i="54826"/>
  <c r="AQ145" i="54826" s="1"/>
  <c r="AM158" i="54826"/>
  <c r="AN158" i="54826" s="1"/>
  <c r="AS163" i="54826"/>
  <c r="AT163" i="54826" s="1"/>
  <c r="AJ178" i="54826"/>
  <c r="AK178" i="54826" s="1"/>
  <c r="AJ179" i="54826"/>
  <c r="AK179" i="54826" s="1"/>
  <c r="AJ182" i="54826"/>
  <c r="AK182" i="54826" s="1"/>
  <c r="AM183" i="54826"/>
  <c r="AN183" i="54826" s="1"/>
  <c r="AS185" i="54826"/>
  <c r="AT185" i="54826" s="1"/>
  <c r="AV186" i="54826"/>
  <c r="AW186" i="54826" s="1"/>
  <c r="AJ190" i="54826"/>
  <c r="AK190" i="54826" s="1"/>
  <c r="AJ201" i="54826"/>
  <c r="AK201" i="54826" s="1"/>
  <c r="AM209" i="54826"/>
  <c r="AN209" i="54826" s="1"/>
  <c r="AM211" i="54826"/>
  <c r="AN211" i="54826" s="1"/>
  <c r="AM212" i="54826"/>
  <c r="AN212" i="54826" s="1"/>
  <c r="AS214" i="54826"/>
  <c r="AT214" i="54826" s="1"/>
  <c r="AM245" i="54826"/>
  <c r="AN245" i="54826" s="1"/>
  <c r="AS247" i="54826"/>
  <c r="AT247" i="54826" s="1"/>
  <c r="AM262" i="54826"/>
  <c r="AN262" i="54826" s="1"/>
  <c r="AJ263" i="54826"/>
  <c r="AK263" i="54826" s="1"/>
  <c r="AP265" i="54826"/>
  <c r="AQ265" i="54826" s="1"/>
  <c r="AS277" i="54826"/>
  <c r="AT277" i="54826" s="1"/>
  <c r="AV278" i="54826"/>
  <c r="AW278" i="54826" s="1"/>
  <c r="AV47" i="54826"/>
  <c r="AW47" i="54826" s="1"/>
  <c r="AS65" i="54826"/>
  <c r="AT65" i="54826" s="1"/>
  <c r="AV92" i="54826"/>
  <c r="AW92" i="54826" s="1"/>
  <c r="AS100" i="54826"/>
  <c r="AT100" i="54826" s="1"/>
  <c r="AV101" i="54826"/>
  <c r="AW101" i="54826" s="1"/>
  <c r="AS117" i="54826"/>
  <c r="AT117" i="54826" s="1"/>
  <c r="AS145" i="54826"/>
  <c r="AT145" i="54826" s="1"/>
  <c r="AP157" i="54826"/>
  <c r="AQ157" i="54826" s="1"/>
  <c r="AM190" i="54826"/>
  <c r="AN190" i="54826" s="1"/>
  <c r="AP193" i="54826"/>
  <c r="AQ193" i="54826" s="1"/>
  <c r="AM210" i="54826"/>
  <c r="AN210" i="54826" s="1"/>
  <c r="AV214" i="54826"/>
  <c r="AW214" i="54826" s="1"/>
  <c r="AM236" i="54826"/>
  <c r="AN236" i="54826" s="1"/>
  <c r="AM244" i="54826"/>
  <c r="AN244" i="54826" s="1"/>
  <c r="AV250" i="54826"/>
  <c r="AM263" i="54826"/>
  <c r="AN263" i="54826" s="1"/>
  <c r="AV267" i="54826"/>
  <c r="AW267" i="54826" s="1"/>
  <c r="AV24" i="54826"/>
  <c r="AW24" i="54826" s="1"/>
  <c r="AJ25" i="54826"/>
  <c r="AK25" i="54826" s="1"/>
  <c r="AJ28" i="54826"/>
  <c r="AK28" i="54826" s="1"/>
  <c r="AJ30" i="54826"/>
  <c r="AK30" i="54826" s="1"/>
  <c r="AP53" i="54826"/>
  <c r="AQ53" i="54826" s="1"/>
  <c r="AP137" i="54826"/>
  <c r="AQ137" i="54826" s="1"/>
  <c r="AM155" i="54826"/>
  <c r="AN155" i="54826" s="1"/>
  <c r="AM73" i="54826"/>
  <c r="AN73" i="54826" s="1"/>
  <c r="AV84" i="54826"/>
  <c r="AW84" i="54826" s="1"/>
  <c r="AP98" i="54826"/>
  <c r="AQ98" i="54826" s="1"/>
  <c r="AV151" i="54826"/>
  <c r="AW151" i="54826" s="1"/>
  <c r="AP242" i="54826"/>
  <c r="AQ242" i="54826" s="1"/>
  <c r="AM27" i="54826"/>
  <c r="AN27" i="54826" s="1"/>
  <c r="AM9" i="54826"/>
  <c r="AN9" i="54826" s="1"/>
  <c r="AS11" i="54826"/>
  <c r="AT11" i="54826" s="1"/>
  <c r="AS12" i="54826"/>
  <c r="AT12" i="54826" s="1"/>
  <c r="AM13" i="54826"/>
  <c r="AN13" i="54826" s="1"/>
  <c r="AM17" i="54826"/>
  <c r="AN17" i="54826" s="1"/>
  <c r="AJ19" i="54826"/>
  <c r="AK19" i="54826" s="1"/>
  <c r="BL19" i="54826"/>
  <c r="AS23" i="54826"/>
  <c r="AT23" i="54826" s="1"/>
  <c r="AS27" i="54826"/>
  <c r="AT27" i="54826" s="1"/>
  <c r="AP30" i="54826"/>
  <c r="AQ30" i="54826" s="1"/>
  <c r="AM35" i="54826"/>
  <c r="AN35" i="54826" s="1"/>
  <c r="AS39" i="54826"/>
  <c r="AT39" i="54826" s="1"/>
  <c r="AJ40" i="54826"/>
  <c r="AK40" i="54826" s="1"/>
  <c r="AM41" i="54826"/>
  <c r="AN41" i="54826" s="1"/>
  <c r="AJ70" i="54826"/>
  <c r="AK70" i="54826" s="1"/>
  <c r="AP89" i="54826"/>
  <c r="AQ89" i="54826" s="1"/>
  <c r="AM25" i="54826"/>
  <c r="AN25" i="54826" s="1"/>
  <c r="AP9" i="54826"/>
  <c r="AQ9" i="54826" s="1"/>
  <c r="AV12" i="54826"/>
  <c r="AW12" i="54826" s="1"/>
  <c r="AP16" i="54826"/>
  <c r="AQ16" i="54826" s="1"/>
  <c r="AS18" i="54826"/>
  <c r="AT18" i="54826" s="1"/>
  <c r="AM19" i="54826"/>
  <c r="AN19" i="54826" s="1"/>
  <c r="AM20" i="54826"/>
  <c r="AN20" i="54826" s="1"/>
  <c r="AV22" i="54826"/>
  <c r="AW22" i="54826" s="1"/>
  <c r="AV25" i="54826"/>
  <c r="AW25" i="54826" s="1"/>
  <c r="AP26" i="54826"/>
  <c r="AQ26" i="54826" s="1"/>
  <c r="AV27" i="54826"/>
  <c r="AW27" i="54826" s="1"/>
  <c r="AS30" i="54826"/>
  <c r="AT30" i="54826" s="1"/>
  <c r="AS31" i="54826"/>
  <c r="AT31" i="54826" s="1"/>
  <c r="AV85" i="54826"/>
  <c r="AW85" i="54826" s="1"/>
  <c r="AP102" i="54826"/>
  <c r="AQ102" i="54826" s="1"/>
  <c r="AP110" i="54826"/>
  <c r="AQ110" i="54826" s="1"/>
  <c r="AP149" i="54826"/>
  <c r="AQ149" i="54826" s="1"/>
  <c r="AJ149" i="54826"/>
  <c r="AK149" i="54826" s="1"/>
  <c r="AV237" i="54826"/>
  <c r="AW237" i="54826" s="1"/>
  <c r="AJ241" i="54826"/>
  <c r="AK241" i="54826" s="1"/>
  <c r="AM18" i="54826"/>
  <c r="AN18" i="54826" s="1"/>
  <c r="AS9" i="54826"/>
  <c r="AT9" i="54826" s="1"/>
  <c r="BO12" i="54826"/>
  <c r="AS13" i="54826"/>
  <c r="AT13" i="54826" s="1"/>
  <c r="AV18" i="54826"/>
  <c r="AW18" i="54826" s="1"/>
  <c r="AM24" i="54826"/>
  <c r="AN24" i="54826" s="1"/>
  <c r="AS26" i="54826"/>
  <c r="AT26" i="54826" s="1"/>
  <c r="AV30" i="54826"/>
  <c r="AW30" i="54826" s="1"/>
  <c r="AV31" i="54826"/>
  <c r="AW31" i="54826" s="1"/>
  <c r="AP225" i="54826"/>
  <c r="AQ225" i="54826" s="1"/>
  <c r="AJ240" i="54826"/>
  <c r="AK240" i="54826" s="1"/>
  <c r="AP262" i="54826"/>
  <c r="AQ262" i="54826" s="1"/>
  <c r="AJ18" i="54826"/>
  <c r="AK18" i="54826" s="1"/>
  <c r="AM154" i="54826"/>
  <c r="AN154" i="54826" s="1"/>
  <c r="AP25" i="54826"/>
  <c r="AQ25" i="54826" s="1"/>
  <c r="AV9" i="54826"/>
  <c r="AW9" i="54826" s="1"/>
  <c r="AJ14" i="54826"/>
  <c r="AK14" i="54826" s="1"/>
  <c r="AV17" i="54826"/>
  <c r="AW17" i="54826" s="1"/>
  <c r="AS19" i="54826"/>
  <c r="AT19" i="54826" s="1"/>
  <c r="AS20" i="54826"/>
  <c r="AT20" i="54826" s="1"/>
  <c r="AJ21" i="54826"/>
  <c r="AK21" i="54826" s="1"/>
  <c r="AP22" i="54826"/>
  <c r="AQ22" i="54826" s="1"/>
  <c r="AV26" i="54826"/>
  <c r="AW26" i="54826" s="1"/>
  <c r="AV35" i="54826"/>
  <c r="AW35" i="54826" s="1"/>
  <c r="AP39" i="54826"/>
  <c r="AQ39" i="54826" s="1"/>
  <c r="AJ53" i="54826"/>
  <c r="AK53" i="54826" s="1"/>
  <c r="AV80" i="54826"/>
  <c r="AW80" i="54826" s="1"/>
  <c r="AV88" i="54826"/>
  <c r="AW88" i="54826" s="1"/>
  <c r="AJ137" i="54826"/>
  <c r="AK137" i="54826" s="1"/>
  <c r="AJ202" i="54826"/>
  <c r="AK202" i="54826" s="1"/>
  <c r="AM204" i="54826"/>
  <c r="AN204" i="54826" s="1"/>
  <c r="AV154" i="54826"/>
  <c r="AW154" i="54826" s="1"/>
  <c r="AJ203" i="54826"/>
  <c r="AK203" i="54826" s="1"/>
  <c r="AJ208" i="54826"/>
  <c r="AK208" i="54826" s="1"/>
  <c r="AJ225" i="54826"/>
  <c r="AK225" i="54826" s="1"/>
  <c r="AJ242" i="54826"/>
  <c r="AK242" i="54826" s="1"/>
  <c r="AJ262" i="54826"/>
  <c r="AK262" i="54826" s="1"/>
  <c r="AV274" i="54826"/>
  <c r="AW274" i="54826" s="1"/>
  <c r="AJ41" i="54826"/>
  <c r="AK41" i="54826" s="1"/>
  <c r="AM53" i="54826"/>
  <c r="AN53" i="54826" s="1"/>
  <c r="AS58" i="54826"/>
  <c r="AT58" i="54826" s="1"/>
  <c r="AV64" i="54826"/>
  <c r="AW64" i="54826" s="1"/>
  <c r="AV66" i="54826"/>
  <c r="AW66" i="54826" s="1"/>
  <c r="AM74" i="54826"/>
  <c r="AN74" i="54826" s="1"/>
  <c r="AP76" i="54826"/>
  <c r="AQ76" i="54826" s="1"/>
  <c r="AS77" i="54826"/>
  <c r="AT77" i="54826" s="1"/>
  <c r="AP86" i="54826"/>
  <c r="AQ86" i="54826" s="1"/>
  <c r="AM89" i="54826"/>
  <c r="AN89" i="54826" s="1"/>
  <c r="AM98" i="54826"/>
  <c r="AN98" i="54826" s="1"/>
  <c r="AM102" i="54826"/>
  <c r="AN102" i="54826" s="1"/>
  <c r="AM110" i="54826"/>
  <c r="AN110" i="54826" s="1"/>
  <c r="AJ121" i="54826"/>
  <c r="AK121" i="54826" s="1"/>
  <c r="AM122" i="54826"/>
  <c r="AN122" i="54826" s="1"/>
  <c r="AS124" i="54826"/>
  <c r="AT124" i="54826" s="1"/>
  <c r="AP133" i="54826"/>
  <c r="AQ133" i="54826" s="1"/>
  <c r="AM137" i="54826"/>
  <c r="AN137" i="54826" s="1"/>
  <c r="AV142" i="54826"/>
  <c r="AW142" i="54826" s="1"/>
  <c r="AV146" i="54826"/>
  <c r="AW146" i="54826" s="1"/>
  <c r="AP152" i="54826"/>
  <c r="AQ152" i="54826" s="1"/>
  <c r="AJ153" i="54826"/>
  <c r="AK153" i="54826" s="1"/>
  <c r="AJ159" i="54826"/>
  <c r="AK159" i="54826" s="1"/>
  <c r="AJ170" i="54826"/>
  <c r="AK170" i="54826" s="1"/>
  <c r="AP175" i="54826"/>
  <c r="AQ175" i="54826" s="1"/>
  <c r="AV193" i="54826"/>
  <c r="AW193" i="54826" s="1"/>
  <c r="AJ196" i="54826"/>
  <c r="AK196" i="54826" s="1"/>
  <c r="AJ197" i="54826"/>
  <c r="AK197" i="54826" s="1"/>
  <c r="AJ198" i="54826"/>
  <c r="AK198" i="54826" s="1"/>
  <c r="AJ206" i="54826"/>
  <c r="AK206" i="54826" s="1"/>
  <c r="AP212" i="54826"/>
  <c r="AQ212" i="54826" s="1"/>
  <c r="AJ220" i="54826"/>
  <c r="AK220" i="54826" s="1"/>
  <c r="AP227" i="54826"/>
  <c r="AQ227" i="54826" s="1"/>
  <c r="AP229" i="54826"/>
  <c r="AQ229" i="54826" s="1"/>
  <c r="AS230" i="54826"/>
  <c r="AT230" i="54826" s="1"/>
  <c r="AM237" i="54826"/>
  <c r="AN237" i="54826" s="1"/>
  <c r="AM239" i="54826"/>
  <c r="AN239" i="54826" s="1"/>
  <c r="AP244" i="54826"/>
  <c r="AQ244" i="54826" s="1"/>
  <c r="AJ245" i="54826"/>
  <c r="AK245" i="54826" s="1"/>
  <c r="AV255" i="54826"/>
  <c r="AW255" i="54826" s="1"/>
  <c r="AM260" i="54826"/>
  <c r="AN260" i="54826" s="1"/>
  <c r="AP261" i="54826"/>
  <c r="AQ261" i="54826" s="1"/>
  <c r="AP41" i="54826"/>
  <c r="AQ41" i="54826" s="1"/>
  <c r="AV44" i="54826"/>
  <c r="AW44" i="54826" s="1"/>
  <c r="AM51" i="54826"/>
  <c r="AN51" i="54826" s="1"/>
  <c r="AJ68" i="54826"/>
  <c r="AK68" i="54826" s="1"/>
  <c r="AV76" i="54826"/>
  <c r="AW76" i="54826" s="1"/>
  <c r="AJ85" i="54826"/>
  <c r="AK85" i="54826" s="1"/>
  <c r="AS89" i="54826"/>
  <c r="AT89" i="54826" s="1"/>
  <c r="AM96" i="54826"/>
  <c r="AN96" i="54826" s="1"/>
  <c r="AS98" i="54826"/>
  <c r="AT98" i="54826" s="1"/>
  <c r="AP109" i="54826"/>
  <c r="AQ109" i="54826" s="1"/>
  <c r="AP121" i="54826"/>
  <c r="AQ121" i="54826" s="1"/>
  <c r="AV125" i="54826"/>
  <c r="AW125" i="54826" s="1"/>
  <c r="AJ129" i="54826"/>
  <c r="AK129" i="54826" s="1"/>
  <c r="AJ132" i="54826"/>
  <c r="AK132" i="54826" s="1"/>
  <c r="AJ134" i="54826"/>
  <c r="AK134" i="54826" s="1"/>
  <c r="AS137" i="54826"/>
  <c r="AT137" i="54826" s="1"/>
  <c r="AS138" i="54826"/>
  <c r="AT138" i="54826" s="1"/>
  <c r="AS146" i="54826"/>
  <c r="AT146" i="54826" s="1"/>
  <c r="AJ154" i="54826"/>
  <c r="AK154" i="54826" s="1"/>
  <c r="AJ156" i="54826"/>
  <c r="AK156" i="54826" s="1"/>
  <c r="AJ157" i="54826"/>
  <c r="AK157" i="54826" s="1"/>
  <c r="AV162" i="54826"/>
  <c r="AW162" i="54826" s="1"/>
  <c r="AP172" i="54826"/>
  <c r="AQ172" i="54826" s="1"/>
  <c r="AS174" i="54826"/>
  <c r="AT174" i="54826" s="1"/>
  <c r="AM197" i="54826"/>
  <c r="AN197" i="54826" s="1"/>
  <c r="AM198" i="54826"/>
  <c r="AN198" i="54826" s="1"/>
  <c r="AM205" i="54826"/>
  <c r="AN205" i="54826" s="1"/>
  <c r="AS209" i="54826"/>
  <c r="AT209" i="54826" s="1"/>
  <c r="AJ222" i="54826"/>
  <c r="AK222" i="54826" s="1"/>
  <c r="AV227" i="54826"/>
  <c r="AW227" i="54826" s="1"/>
  <c r="AP237" i="54826"/>
  <c r="AQ237" i="54826" s="1"/>
  <c r="AP240" i="54826"/>
  <c r="AQ240" i="54826" s="1"/>
  <c r="AP245" i="54826"/>
  <c r="AQ245" i="54826" s="1"/>
  <c r="AS246" i="54826"/>
  <c r="AT246" i="54826" s="1"/>
  <c r="AV247" i="54826"/>
  <c r="AW247" i="54826" s="1"/>
  <c r="AV252" i="54826"/>
  <c r="AS260" i="54826"/>
  <c r="AT260" i="54826" s="1"/>
  <c r="AS263" i="54826"/>
  <c r="AT263" i="54826" s="1"/>
  <c r="AM270" i="54826"/>
  <c r="AN270" i="54826" s="1"/>
  <c r="AV270" i="54826"/>
  <c r="AW270" i="54826" s="1"/>
  <c r="AJ273" i="54826"/>
  <c r="AK273" i="54826" s="1"/>
  <c r="AJ274" i="54826"/>
  <c r="AK274" i="54826" s="1"/>
  <c r="AJ276" i="54826"/>
  <c r="AK276" i="54826" s="1"/>
  <c r="AP279" i="54826"/>
  <c r="AQ279" i="54826" s="1"/>
  <c r="AP46" i="54826"/>
  <c r="AQ46" i="54826" s="1"/>
  <c r="AM48" i="54826"/>
  <c r="AN48" i="54826" s="1"/>
  <c r="AS52" i="54826"/>
  <c r="AT52" i="54826" s="1"/>
  <c r="AV53" i="54826"/>
  <c r="AW53" i="54826" s="1"/>
  <c r="AV74" i="54826"/>
  <c r="AW74" i="54826" s="1"/>
  <c r="AP78" i="54826"/>
  <c r="AQ78" i="54826" s="1"/>
  <c r="AM85" i="54826"/>
  <c r="AN85" i="54826" s="1"/>
  <c r="AV89" i="54826"/>
  <c r="AW89" i="54826" s="1"/>
  <c r="AV98" i="54826"/>
  <c r="AW98" i="54826" s="1"/>
  <c r="AM129" i="54826"/>
  <c r="AN129" i="54826" s="1"/>
  <c r="AM130" i="54826"/>
  <c r="AN130" i="54826" s="1"/>
  <c r="AM132" i="54826"/>
  <c r="AN132" i="54826" s="1"/>
  <c r="AM134" i="54826"/>
  <c r="AN134" i="54826" s="1"/>
  <c r="AS136" i="54826"/>
  <c r="AT136" i="54826" s="1"/>
  <c r="AP141" i="54826"/>
  <c r="AQ141" i="54826" s="1"/>
  <c r="AP142" i="54826"/>
  <c r="AQ142" i="54826" s="1"/>
  <c r="AM157" i="54826"/>
  <c r="AN157" i="54826" s="1"/>
  <c r="AS159" i="54826"/>
  <c r="AT159" i="54826" s="1"/>
  <c r="AS173" i="54826"/>
  <c r="AT173" i="54826" s="1"/>
  <c r="AP197" i="54826"/>
  <c r="AQ197" i="54826" s="1"/>
  <c r="AV203" i="54826"/>
  <c r="AW203" i="54826" s="1"/>
  <c r="AP205" i="54826"/>
  <c r="AQ205" i="54826" s="1"/>
  <c r="AV209" i="54826"/>
  <c r="AW209" i="54826" s="1"/>
  <c r="AM222" i="54826"/>
  <c r="AN222" i="54826" s="1"/>
  <c r="AS236" i="54826"/>
  <c r="AT236" i="54826" s="1"/>
  <c r="AS237" i="54826"/>
  <c r="AT237" i="54826" s="1"/>
  <c r="AS238" i="54826"/>
  <c r="AT238" i="54826" s="1"/>
  <c r="AS240" i="54826"/>
  <c r="AT240" i="54826" s="1"/>
  <c r="AS241" i="54826"/>
  <c r="AT241" i="54826" s="1"/>
  <c r="AS245" i="54826"/>
  <c r="AT245" i="54826" s="1"/>
  <c r="AS272" i="54826"/>
  <c r="AT272" i="54826" s="1"/>
  <c r="AM276" i="54826"/>
  <c r="AN276" i="54826" s="1"/>
  <c r="AS51" i="54826"/>
  <c r="AT51" i="54826" s="1"/>
  <c r="AV52" i="54826"/>
  <c r="AW52" i="54826" s="1"/>
  <c r="AJ58" i="54826"/>
  <c r="AK58" i="54826" s="1"/>
  <c r="AJ66" i="54826"/>
  <c r="AK66" i="54826" s="1"/>
  <c r="AV77" i="54826"/>
  <c r="AW77" i="54826" s="1"/>
  <c r="AJ78" i="54826"/>
  <c r="AK78" i="54826" s="1"/>
  <c r="AP80" i="54826"/>
  <c r="AQ80" i="54826" s="1"/>
  <c r="AM84" i="54826"/>
  <c r="AN84" i="54826" s="1"/>
  <c r="AV87" i="54826"/>
  <c r="AW87" i="54826" s="1"/>
  <c r="AJ105" i="54826"/>
  <c r="AK105" i="54826" s="1"/>
  <c r="AS108" i="54826"/>
  <c r="AT108" i="54826" s="1"/>
  <c r="AJ113" i="54826"/>
  <c r="AK113" i="54826" s="1"/>
  <c r="AP126" i="54826"/>
  <c r="AQ126" i="54826" s="1"/>
  <c r="AJ127" i="54826"/>
  <c r="AK127" i="54826" s="1"/>
  <c r="AP129" i="54826"/>
  <c r="AQ129" i="54826" s="1"/>
  <c r="AP130" i="54826"/>
  <c r="AQ130" i="54826" s="1"/>
  <c r="AP132" i="54826"/>
  <c r="AQ132" i="54826" s="1"/>
  <c r="AJ141" i="54826"/>
  <c r="AK141" i="54826" s="1"/>
  <c r="AM149" i="54826"/>
  <c r="AN149" i="54826" s="1"/>
  <c r="AP153" i="54826"/>
  <c r="AQ153" i="54826" s="1"/>
  <c r="AS197" i="54826"/>
  <c r="AT197" i="54826" s="1"/>
  <c r="AS198" i="54826"/>
  <c r="AT198" i="54826" s="1"/>
  <c r="AS204" i="54826"/>
  <c r="AT204" i="54826" s="1"/>
  <c r="AS205" i="54826"/>
  <c r="AT205" i="54826" s="1"/>
  <c r="AS206" i="54826"/>
  <c r="AT206" i="54826" s="1"/>
  <c r="AJ214" i="54826"/>
  <c r="AK214" i="54826" s="1"/>
  <c r="AM221" i="54826"/>
  <c r="AN221" i="54826" s="1"/>
  <c r="AS223" i="54826"/>
  <c r="AT223" i="54826" s="1"/>
  <c r="AP234" i="54826"/>
  <c r="AQ234" i="54826" s="1"/>
  <c r="AV236" i="54826"/>
  <c r="AW236" i="54826" s="1"/>
  <c r="AV245" i="54826"/>
  <c r="AW245" i="54826" s="1"/>
  <c r="AP249" i="54826"/>
  <c r="AJ252" i="54826"/>
  <c r="AJ265" i="54826"/>
  <c r="AK265" i="54826" s="1"/>
  <c r="AS266" i="54826"/>
  <c r="AT266" i="54826" s="1"/>
  <c r="AP267" i="54826"/>
  <c r="AQ267" i="54826" s="1"/>
  <c r="AJ43" i="54826"/>
  <c r="AK43" i="54826" s="1"/>
  <c r="AM46" i="54826"/>
  <c r="AN46" i="54826" s="1"/>
  <c r="AS48" i="54826"/>
  <c r="AT48" i="54826" s="1"/>
  <c r="AV51" i="54826"/>
  <c r="AW51" i="54826" s="1"/>
  <c r="AM58" i="54826"/>
  <c r="AN58" i="54826" s="1"/>
  <c r="AM60" i="54826"/>
  <c r="AN60" i="54826" s="1"/>
  <c r="AM66" i="54826"/>
  <c r="AN66" i="54826" s="1"/>
  <c r="AS68" i="54826"/>
  <c r="AT68" i="54826" s="1"/>
  <c r="AS85" i="54826"/>
  <c r="AT85" i="54826" s="1"/>
  <c r="AV96" i="54826"/>
  <c r="AW96" i="54826" s="1"/>
  <c r="AS107" i="54826"/>
  <c r="AT107" i="54826" s="1"/>
  <c r="AV108" i="54826"/>
  <c r="AW108" i="54826" s="1"/>
  <c r="AM127" i="54826"/>
  <c r="AN127" i="54826" s="1"/>
  <c r="AS132" i="54826"/>
  <c r="AT132" i="54826" s="1"/>
  <c r="AS134" i="54826"/>
  <c r="AT134" i="54826" s="1"/>
  <c r="AV138" i="54826"/>
  <c r="AW138" i="54826" s="1"/>
  <c r="AM141" i="54826"/>
  <c r="AN141" i="54826" s="1"/>
  <c r="AM142" i="54826"/>
  <c r="AN142" i="54826" s="1"/>
  <c r="AS144" i="54826"/>
  <c r="AT144" i="54826" s="1"/>
  <c r="AP146" i="54826"/>
  <c r="AQ146" i="54826" s="1"/>
  <c r="AP148" i="54826"/>
  <c r="AQ148" i="54826" s="1"/>
  <c r="AS153" i="54826"/>
  <c r="AT153" i="54826" s="1"/>
  <c r="AP154" i="54826"/>
  <c r="AQ154" i="54826" s="1"/>
  <c r="AM161" i="54826"/>
  <c r="AN161" i="54826" s="1"/>
  <c r="AS162" i="54826"/>
  <c r="AT162" i="54826" s="1"/>
  <c r="AV168" i="54826"/>
  <c r="AW168" i="54826" s="1"/>
  <c r="AV169" i="54826"/>
  <c r="AW169" i="54826" s="1"/>
  <c r="AV172" i="54826"/>
  <c r="AW172" i="54826" s="1"/>
  <c r="AM193" i="54826"/>
  <c r="AN193" i="54826" s="1"/>
  <c r="AV197" i="54826"/>
  <c r="AW197" i="54826" s="1"/>
  <c r="AV204" i="54826"/>
  <c r="AW204" i="54826" s="1"/>
  <c r="AS222" i="54826"/>
  <c r="AT222" i="54826" s="1"/>
  <c r="AM229" i="54826"/>
  <c r="AN229" i="54826" s="1"/>
  <c r="AJ247" i="54826"/>
  <c r="AK247" i="54826" s="1"/>
  <c r="AM255" i="54826"/>
  <c r="AN255" i="54826" s="1"/>
  <c r="AS276" i="54826"/>
  <c r="AT276" i="54826" s="1"/>
  <c r="AV275" i="54826"/>
  <c r="AW275" i="54826" s="1"/>
  <c r="BO33" i="54826"/>
  <c r="AS7" i="54826"/>
  <c r="AT7" i="54826" s="1"/>
  <c r="AV13" i="54826"/>
  <c r="AW13" i="54826" s="1"/>
  <c r="AV23" i="54826"/>
  <c r="AW23" i="54826" s="1"/>
  <c r="BO32" i="54826"/>
  <c r="AV69" i="54826"/>
  <c r="AW69" i="54826" s="1"/>
  <c r="AV97" i="54826"/>
  <c r="AW97" i="54826" s="1"/>
  <c r="AS104" i="54826"/>
  <c r="AT104" i="54826" s="1"/>
  <c r="AV104" i="54826"/>
  <c r="AW104" i="54826" s="1"/>
  <c r="AV7" i="54826"/>
  <c r="AW7" i="54826" s="1"/>
  <c r="AJ8" i="54826"/>
  <c r="AK8" i="54826" s="1"/>
  <c r="AJ9" i="54826"/>
  <c r="AK9" i="54826" s="1"/>
  <c r="AP14" i="54826"/>
  <c r="AQ14" i="54826" s="1"/>
  <c r="AM16" i="54826"/>
  <c r="AN16" i="54826" s="1"/>
  <c r="AV19" i="54826"/>
  <c r="AW19" i="54826" s="1"/>
  <c r="AJ20" i="54826"/>
  <c r="AK20" i="54826" s="1"/>
  <c r="AJ24" i="54826"/>
  <c r="AK24" i="54826" s="1"/>
  <c r="AS25" i="54826"/>
  <c r="AT25" i="54826" s="1"/>
  <c r="AJ27" i="54826"/>
  <c r="AK27" i="54826" s="1"/>
  <c r="AJ26" i="54826"/>
  <c r="AK26" i="54826" s="1"/>
  <c r="AM28" i="54826"/>
  <c r="AN28" i="54826" s="1"/>
  <c r="AJ23" i="54826"/>
  <c r="AK23" i="54826" s="1"/>
  <c r="AP28" i="54826"/>
  <c r="AQ28" i="54826" s="1"/>
  <c r="AP7" i="54826"/>
  <c r="AQ7" i="54826" s="1"/>
  <c r="AJ11" i="54826"/>
  <c r="AK11" i="54826" s="1"/>
  <c r="AS16" i="54826"/>
  <c r="AT16" i="54826" s="1"/>
  <c r="AP8" i="54826"/>
  <c r="AQ8" i="54826" s="1"/>
  <c r="AM11" i="54826"/>
  <c r="AN11" i="54826" s="1"/>
  <c r="AM12" i="54826"/>
  <c r="AN12" i="54826" s="1"/>
  <c r="AM14" i="54826"/>
  <c r="AN14" i="54826" s="1"/>
  <c r="AJ15" i="54826"/>
  <c r="AK15" i="54826" s="1"/>
  <c r="AS17" i="54826"/>
  <c r="AT17" i="54826" s="1"/>
  <c r="AP20" i="54826"/>
  <c r="AQ20" i="54826" s="1"/>
  <c r="AS21" i="54826"/>
  <c r="AT21" i="54826" s="1"/>
  <c r="AM23" i="54826"/>
  <c r="AN23" i="54826" s="1"/>
  <c r="AM26" i="54826"/>
  <c r="AN26" i="54826" s="1"/>
  <c r="AJ97" i="54826"/>
  <c r="AK97" i="54826" s="1"/>
  <c r="AP12" i="54826"/>
  <c r="AQ12" i="54826" s="1"/>
  <c r="AM15" i="54826"/>
  <c r="AN15" i="54826" s="1"/>
  <c r="AV16" i="54826"/>
  <c r="AW16" i="54826" s="1"/>
  <c r="AP23" i="54826"/>
  <c r="AQ23" i="54826" s="1"/>
  <c r="AP32" i="54826"/>
  <c r="AQ32" i="54826" s="1"/>
  <c r="AJ32" i="54826"/>
  <c r="AK32" i="54826" s="1"/>
  <c r="AM97" i="54826"/>
  <c r="AN97" i="54826" s="1"/>
  <c r="AP60" i="54826"/>
  <c r="AQ60" i="54826" s="1"/>
  <c r="AJ69" i="54826"/>
  <c r="AK69" i="54826" s="1"/>
  <c r="AV105" i="54826"/>
  <c r="AW105" i="54826" s="1"/>
  <c r="AV113" i="54826"/>
  <c r="AW113" i="54826" s="1"/>
  <c r="AJ140" i="54826"/>
  <c r="AK140" i="54826" s="1"/>
  <c r="AJ164" i="54826"/>
  <c r="AK164" i="54826" s="1"/>
  <c r="AS195" i="54826"/>
  <c r="AT195" i="54826" s="1"/>
  <c r="AJ195" i="54826"/>
  <c r="AK195" i="54826" s="1"/>
  <c r="AJ199" i="54826"/>
  <c r="AK199" i="54826" s="1"/>
  <c r="AJ207" i="54826"/>
  <c r="AK207" i="54826" s="1"/>
  <c r="AS207" i="54826"/>
  <c r="AT207" i="54826" s="1"/>
  <c r="AP257" i="54826"/>
  <c r="AQ257" i="54826" s="1"/>
  <c r="AJ257" i="54826"/>
  <c r="AK257" i="54826" s="1"/>
  <c r="AS38" i="54826"/>
  <c r="AT38" i="54826" s="1"/>
  <c r="AP40" i="54826"/>
  <c r="AQ40" i="54826" s="1"/>
  <c r="AV43" i="54826"/>
  <c r="AW43" i="54826" s="1"/>
  <c r="AV50" i="54826"/>
  <c r="AW50" i="54826" s="1"/>
  <c r="AV55" i="54826"/>
  <c r="AW55" i="54826" s="1"/>
  <c r="AV57" i="54826"/>
  <c r="AW57" i="54826" s="1"/>
  <c r="AS60" i="54826"/>
  <c r="AT60" i="54826" s="1"/>
  <c r="AM69" i="54826"/>
  <c r="AN69" i="54826" s="1"/>
  <c r="AP82" i="54826"/>
  <c r="AQ82" i="54826" s="1"/>
  <c r="AS90" i="54826"/>
  <c r="AT90" i="54826" s="1"/>
  <c r="AM104" i="54826"/>
  <c r="AN104" i="54826" s="1"/>
  <c r="AP119" i="54826"/>
  <c r="AQ119" i="54826" s="1"/>
  <c r="AP120" i="54826"/>
  <c r="AQ120" i="54826" s="1"/>
  <c r="AJ122" i="54826"/>
  <c r="AK122" i="54826" s="1"/>
  <c r="AM133" i="54826"/>
  <c r="AN133" i="54826" s="1"/>
  <c r="AP134" i="54826"/>
  <c r="AQ134" i="54826" s="1"/>
  <c r="AP136" i="54826"/>
  <c r="AQ136" i="54826" s="1"/>
  <c r="AV137" i="54826"/>
  <c r="AW137" i="54826" s="1"/>
  <c r="AV143" i="54826"/>
  <c r="AW143" i="54826" s="1"/>
  <c r="AP161" i="54826"/>
  <c r="AQ161" i="54826" s="1"/>
  <c r="AM164" i="54826"/>
  <c r="AN164" i="54826" s="1"/>
  <c r="AS167" i="54826"/>
  <c r="AT167" i="54826" s="1"/>
  <c r="AP167" i="54826"/>
  <c r="AQ167" i="54826" s="1"/>
  <c r="AJ187" i="54826"/>
  <c r="AK187" i="54826" s="1"/>
  <c r="AM188" i="54826"/>
  <c r="AN188" i="54826" s="1"/>
  <c r="AM196" i="54826"/>
  <c r="AN196" i="54826" s="1"/>
  <c r="AV256" i="54826"/>
  <c r="AW256" i="54826" s="1"/>
  <c r="AJ256" i="54826"/>
  <c r="AK256" i="54826" s="1"/>
  <c r="AS28" i="54826"/>
  <c r="AT28" i="54826" s="1"/>
  <c r="AP31" i="54826"/>
  <c r="AQ31" i="54826" s="1"/>
  <c r="AV33" i="54826"/>
  <c r="AW33" i="54826" s="1"/>
  <c r="AM34" i="54826"/>
  <c r="AN34" i="54826" s="1"/>
  <c r="AV38" i="54826"/>
  <c r="AW38" i="54826" s="1"/>
  <c r="AV42" i="54826"/>
  <c r="AW42" i="54826" s="1"/>
  <c r="AP48" i="54826"/>
  <c r="AQ48" i="54826" s="1"/>
  <c r="AV60" i="54826"/>
  <c r="AW60" i="54826" s="1"/>
  <c r="AP62" i="54826"/>
  <c r="AQ62" i="54826" s="1"/>
  <c r="AM64" i="54826"/>
  <c r="AN64" i="54826" s="1"/>
  <c r="AP66" i="54826"/>
  <c r="AQ66" i="54826" s="1"/>
  <c r="AM68" i="54826"/>
  <c r="AN68" i="54826" s="1"/>
  <c r="AP70" i="54826"/>
  <c r="AQ70" i="54826" s="1"/>
  <c r="AM72" i="54826"/>
  <c r="AN72" i="54826" s="1"/>
  <c r="AV72" i="54826"/>
  <c r="AW72" i="54826" s="1"/>
  <c r="AP73" i="54826"/>
  <c r="AQ73" i="54826" s="1"/>
  <c r="AP74" i="54826"/>
  <c r="AQ74" i="54826" s="1"/>
  <c r="AP77" i="54826"/>
  <c r="AQ77" i="54826" s="1"/>
  <c r="AJ79" i="54826"/>
  <c r="AK79" i="54826" s="1"/>
  <c r="AV81" i="54826"/>
  <c r="AW81" i="54826" s="1"/>
  <c r="AS82" i="54826"/>
  <c r="AT82" i="54826" s="1"/>
  <c r="AP84" i="54826"/>
  <c r="AQ84" i="54826" s="1"/>
  <c r="AP85" i="54826"/>
  <c r="AQ85" i="54826" s="1"/>
  <c r="AJ87" i="54826"/>
  <c r="AK87" i="54826" s="1"/>
  <c r="AV90" i="54826"/>
  <c r="AW90" i="54826" s="1"/>
  <c r="AS93" i="54826"/>
  <c r="AT93" i="54826" s="1"/>
  <c r="AP96" i="54826"/>
  <c r="AQ96" i="54826" s="1"/>
  <c r="AP99" i="54826"/>
  <c r="AQ99" i="54826" s="1"/>
  <c r="AP103" i="54826"/>
  <c r="AQ103" i="54826" s="1"/>
  <c r="AS109" i="54826"/>
  <c r="AT109" i="54826" s="1"/>
  <c r="AM123" i="54826"/>
  <c r="AN123" i="54826" s="1"/>
  <c r="AP125" i="54826"/>
  <c r="AQ125" i="54826" s="1"/>
  <c r="AS130" i="54826"/>
  <c r="AT130" i="54826" s="1"/>
  <c r="AV135" i="54826"/>
  <c r="AW135" i="54826" s="1"/>
  <c r="AJ136" i="54826"/>
  <c r="AK136" i="54826" s="1"/>
  <c r="AM140" i="54826"/>
  <c r="AN140" i="54826" s="1"/>
  <c r="AJ150" i="54826"/>
  <c r="AK150" i="54826" s="1"/>
  <c r="AM151" i="54826"/>
  <c r="AN151" i="54826" s="1"/>
  <c r="AS157" i="54826"/>
  <c r="AT157" i="54826" s="1"/>
  <c r="AJ166" i="54826"/>
  <c r="AK166" i="54826" s="1"/>
  <c r="AJ172" i="54826"/>
  <c r="AK172" i="54826" s="1"/>
  <c r="AM187" i="54826"/>
  <c r="AN187" i="54826" s="1"/>
  <c r="AM194" i="54826"/>
  <c r="AN194" i="54826" s="1"/>
  <c r="AP196" i="54826"/>
  <c r="AQ196" i="54826" s="1"/>
  <c r="AP199" i="54826"/>
  <c r="AQ199" i="54826" s="1"/>
  <c r="AM207" i="54826"/>
  <c r="AN207" i="54826" s="1"/>
  <c r="AV224" i="54826"/>
  <c r="AW224" i="54826" s="1"/>
  <c r="AS224" i="54826"/>
  <c r="AT224" i="54826" s="1"/>
  <c r="AJ224" i="54826"/>
  <c r="AK224" i="54826" s="1"/>
  <c r="AS29" i="54826"/>
  <c r="AT29" i="54826" s="1"/>
  <c r="AM30" i="54826"/>
  <c r="AN30" i="54826" s="1"/>
  <c r="AJ31" i="54826"/>
  <c r="AK31" i="54826" s="1"/>
  <c r="AM32" i="54826"/>
  <c r="AN32" i="54826" s="1"/>
  <c r="AJ33" i="54826"/>
  <c r="AK33" i="54826" s="1"/>
  <c r="AS35" i="54826"/>
  <c r="AT35" i="54826" s="1"/>
  <c r="AP37" i="54826"/>
  <c r="AQ37" i="54826" s="1"/>
  <c r="AV40" i="54826"/>
  <c r="AW40" i="54826" s="1"/>
  <c r="AV41" i="54826"/>
  <c r="AW41" i="54826" s="1"/>
  <c r="AP45" i="54826"/>
  <c r="AQ45" i="54826" s="1"/>
  <c r="AJ46" i="54826"/>
  <c r="AK46" i="54826" s="1"/>
  <c r="AM47" i="54826"/>
  <c r="AN47" i="54826" s="1"/>
  <c r="AJ48" i="54826"/>
  <c r="AK48" i="54826" s="1"/>
  <c r="AJ49" i="54826"/>
  <c r="AK49" i="54826" s="1"/>
  <c r="AP51" i="54826"/>
  <c r="AQ51" i="54826" s="1"/>
  <c r="AJ52" i="54826"/>
  <c r="AK52" i="54826" s="1"/>
  <c r="AP61" i="54826"/>
  <c r="AQ61" i="54826" s="1"/>
  <c r="AS66" i="54826"/>
  <c r="AT66" i="54826" s="1"/>
  <c r="AP68" i="54826"/>
  <c r="AQ68" i="54826" s="1"/>
  <c r="AP69" i="54826"/>
  <c r="AQ69" i="54826" s="1"/>
  <c r="AS73" i="54826"/>
  <c r="AT73" i="54826" s="1"/>
  <c r="AS74" i="54826"/>
  <c r="AT74" i="54826" s="1"/>
  <c r="AS76" i="54826"/>
  <c r="AT76" i="54826" s="1"/>
  <c r="AV82" i="54826"/>
  <c r="AW82" i="54826" s="1"/>
  <c r="AS84" i="54826"/>
  <c r="AT84" i="54826" s="1"/>
  <c r="AJ98" i="54826"/>
  <c r="AK98" i="54826" s="1"/>
  <c r="AJ99" i="54826"/>
  <c r="AK99" i="54826" s="1"/>
  <c r="AP104" i="54826"/>
  <c r="AQ104" i="54826" s="1"/>
  <c r="AJ106" i="54826"/>
  <c r="AK106" i="54826" s="1"/>
  <c r="AP107" i="54826"/>
  <c r="AQ107" i="54826" s="1"/>
  <c r="AJ114" i="54826"/>
  <c r="AK114" i="54826" s="1"/>
  <c r="AP115" i="54826"/>
  <c r="AQ115" i="54826" s="1"/>
  <c r="AV119" i="54826"/>
  <c r="AW119" i="54826" s="1"/>
  <c r="AS126" i="54826"/>
  <c r="AT126" i="54826" s="1"/>
  <c r="AJ130" i="54826"/>
  <c r="AK130" i="54826" s="1"/>
  <c r="AV132" i="54826"/>
  <c r="AW132" i="54826" s="1"/>
  <c r="AJ135" i="54826"/>
  <c r="AK135" i="54826" s="1"/>
  <c r="AP140" i="54826"/>
  <c r="AQ140" i="54826" s="1"/>
  <c r="AJ142" i="54826"/>
  <c r="AK142" i="54826" s="1"/>
  <c r="AM143" i="54826"/>
  <c r="AN143" i="54826" s="1"/>
  <c r="AM150" i="54826"/>
  <c r="AN150" i="54826" s="1"/>
  <c r="AS158" i="54826"/>
  <c r="AT158" i="54826" s="1"/>
  <c r="AM166" i="54826"/>
  <c r="AN166" i="54826" s="1"/>
  <c r="AV182" i="54826"/>
  <c r="AW182" i="54826" s="1"/>
  <c r="AV185" i="54826"/>
  <c r="AW185" i="54826" s="1"/>
  <c r="AS196" i="54826"/>
  <c r="AT196" i="54826" s="1"/>
  <c r="AV213" i="54826"/>
  <c r="AW213" i="54826" s="1"/>
  <c r="AP254" i="54826"/>
  <c r="AQ254" i="54826" s="1"/>
  <c r="AS254" i="54826"/>
  <c r="AT254" i="54826" s="1"/>
  <c r="AV39" i="54826"/>
  <c r="AW39" i="54826" s="1"/>
  <c r="AS55" i="54826"/>
  <c r="AT55" i="54826" s="1"/>
  <c r="AV73" i="54826"/>
  <c r="AW73" i="54826" s="1"/>
  <c r="AM78" i="54826"/>
  <c r="AN78" i="54826" s="1"/>
  <c r="AM86" i="54826"/>
  <c r="AN86" i="54826" s="1"/>
  <c r="AP88" i="54826"/>
  <c r="AQ88" i="54826" s="1"/>
  <c r="AP91" i="54826"/>
  <c r="AQ91" i="54826" s="1"/>
  <c r="AV103" i="54826"/>
  <c r="AW103" i="54826" s="1"/>
  <c r="AV111" i="54826"/>
  <c r="AW111" i="54826" s="1"/>
  <c r="AP122" i="54826"/>
  <c r="AQ122" i="54826" s="1"/>
  <c r="AV157" i="54826"/>
  <c r="AW157" i="54826" s="1"/>
  <c r="AV161" i="54826"/>
  <c r="AW161" i="54826" s="1"/>
  <c r="AP169" i="54826"/>
  <c r="AQ169" i="54826" s="1"/>
  <c r="AV196" i="54826"/>
  <c r="AW196" i="54826" s="1"/>
  <c r="AS32" i="54826"/>
  <c r="AT32" i="54826" s="1"/>
  <c r="AP42" i="54826"/>
  <c r="AQ42" i="54826" s="1"/>
  <c r="AP52" i="54826"/>
  <c r="AQ52" i="54826" s="1"/>
  <c r="AP54" i="54826"/>
  <c r="AQ54" i="54826" s="1"/>
  <c r="AJ55" i="54826"/>
  <c r="AK55" i="54826" s="1"/>
  <c r="AV68" i="54826"/>
  <c r="AW68" i="54826" s="1"/>
  <c r="AJ82" i="54826"/>
  <c r="AK82" i="54826" s="1"/>
  <c r="AJ90" i="54826"/>
  <c r="AK90" i="54826" s="1"/>
  <c r="AJ93" i="54826"/>
  <c r="AK93" i="54826" s="1"/>
  <c r="AP97" i="54826"/>
  <c r="AQ97" i="54826" s="1"/>
  <c r="AJ109" i="54826"/>
  <c r="AK109" i="54826" s="1"/>
  <c r="AM120" i="54826"/>
  <c r="AN120" i="54826" s="1"/>
  <c r="AS121" i="54826"/>
  <c r="AT121" i="54826" s="1"/>
  <c r="AS129" i="54826"/>
  <c r="AT129" i="54826" s="1"/>
  <c r="AJ138" i="54826"/>
  <c r="AK138" i="54826" s="1"/>
  <c r="AV139" i="54826"/>
  <c r="AW139" i="54826" s="1"/>
  <c r="AS152" i="54826"/>
  <c r="AT152" i="54826" s="1"/>
  <c r="AS169" i="54826"/>
  <c r="AT169" i="54826" s="1"/>
  <c r="AS183" i="54826"/>
  <c r="AT183" i="54826" s="1"/>
  <c r="AP183" i="54826"/>
  <c r="AQ183" i="54826" s="1"/>
  <c r="AV187" i="54826"/>
  <c r="AW187" i="54826" s="1"/>
  <c r="AS194" i="54826"/>
  <c r="AT194" i="54826" s="1"/>
  <c r="AV195" i="54826"/>
  <c r="AW195" i="54826" s="1"/>
  <c r="AV207" i="54826"/>
  <c r="AW207" i="54826" s="1"/>
  <c r="AM39" i="54826"/>
  <c r="AN39" i="54826" s="1"/>
  <c r="AM40" i="54826"/>
  <c r="AN40" i="54826" s="1"/>
  <c r="AM43" i="54826"/>
  <c r="AN43" i="54826" s="1"/>
  <c r="AM55" i="54826"/>
  <c r="AN55" i="54826" s="1"/>
  <c r="AM93" i="54826"/>
  <c r="AN93" i="54826" s="1"/>
  <c r="AS97" i="54826"/>
  <c r="AT97" i="54826" s="1"/>
  <c r="AP105" i="54826"/>
  <c r="AQ105" i="54826" s="1"/>
  <c r="AM109" i="54826"/>
  <c r="AN109" i="54826" s="1"/>
  <c r="AS112" i="54826"/>
  <c r="AT112" i="54826" s="1"/>
  <c r="AV112" i="54826"/>
  <c r="AW112" i="54826" s="1"/>
  <c r="AP113" i="54826"/>
  <c r="AQ113" i="54826" s="1"/>
  <c r="AV121" i="54826"/>
  <c r="AW121" i="54826" s="1"/>
  <c r="AV122" i="54826"/>
  <c r="AW122" i="54826" s="1"/>
  <c r="AV127" i="54826"/>
  <c r="AW127" i="54826" s="1"/>
  <c r="AV140" i="54826"/>
  <c r="AW140" i="54826" s="1"/>
  <c r="AP158" i="54826"/>
  <c r="AQ158" i="54826" s="1"/>
  <c r="AJ158" i="54826"/>
  <c r="AK158" i="54826" s="1"/>
  <c r="AV164" i="54826"/>
  <c r="AW164" i="54826" s="1"/>
  <c r="AV188" i="54826"/>
  <c r="AW188" i="54826" s="1"/>
  <c r="AV194" i="54826"/>
  <c r="AW194" i="54826" s="1"/>
  <c r="AJ143" i="54826"/>
  <c r="AK143" i="54826" s="1"/>
  <c r="AJ144" i="54826"/>
  <c r="AK144" i="54826" s="1"/>
  <c r="AV148" i="54826"/>
  <c r="AW148" i="54826" s="1"/>
  <c r="AJ151" i="54826"/>
  <c r="AK151" i="54826" s="1"/>
  <c r="AV158" i="54826"/>
  <c r="AW158" i="54826" s="1"/>
  <c r="AS161" i="54826"/>
  <c r="AT161" i="54826" s="1"/>
  <c r="AJ167" i="54826"/>
  <c r="AK167" i="54826" s="1"/>
  <c r="AJ168" i="54826"/>
  <c r="AK168" i="54826" s="1"/>
  <c r="AM172" i="54826"/>
  <c r="AN172" i="54826" s="1"/>
  <c r="AV174" i="54826"/>
  <c r="AW174" i="54826" s="1"/>
  <c r="AJ183" i="54826"/>
  <c r="AK183" i="54826" s="1"/>
  <c r="AS184" i="54826"/>
  <c r="AT184" i="54826" s="1"/>
  <c r="AJ188" i="54826"/>
  <c r="AK188" i="54826" s="1"/>
  <c r="AS191" i="54826"/>
  <c r="AT191" i="54826" s="1"/>
  <c r="AM199" i="54826"/>
  <c r="AN199" i="54826" s="1"/>
  <c r="AM200" i="54826"/>
  <c r="AN200" i="54826" s="1"/>
  <c r="AS203" i="54826"/>
  <c r="AT203" i="54826" s="1"/>
  <c r="AJ204" i="54826"/>
  <c r="AK204" i="54826" s="1"/>
  <c r="AV208" i="54826"/>
  <c r="AW208" i="54826" s="1"/>
  <c r="AP214" i="54826"/>
  <c r="AQ214" i="54826" s="1"/>
  <c r="AP221" i="54826"/>
  <c r="AQ221" i="54826" s="1"/>
  <c r="AJ228" i="54826"/>
  <c r="AK228" i="54826" s="1"/>
  <c r="AJ236" i="54826"/>
  <c r="AK236" i="54826" s="1"/>
  <c r="AP243" i="54826"/>
  <c r="AQ243" i="54826" s="1"/>
  <c r="AV246" i="54826"/>
  <c r="AW246" i="54826" s="1"/>
  <c r="AS252" i="54826"/>
  <c r="AJ254" i="54826"/>
  <c r="AK254" i="54826" s="1"/>
  <c r="AJ255" i="54826"/>
  <c r="AK255" i="54826" s="1"/>
  <c r="AJ258" i="54826"/>
  <c r="AK258" i="54826" s="1"/>
  <c r="AJ267" i="54826"/>
  <c r="AK267" i="54826" s="1"/>
  <c r="AJ269" i="54826"/>
  <c r="AK269" i="54826" s="1"/>
  <c r="AM224" i="54826"/>
  <c r="AN224" i="54826" s="1"/>
  <c r="AV229" i="54826"/>
  <c r="AW229" i="54826" s="1"/>
  <c r="AP246" i="54826"/>
  <c r="AQ246" i="54826" s="1"/>
  <c r="AV262" i="54826"/>
  <c r="AW262" i="54826" s="1"/>
  <c r="AM267" i="54826"/>
  <c r="AN267" i="54826" s="1"/>
  <c r="AM269" i="54826"/>
  <c r="AN269" i="54826" s="1"/>
  <c r="AP138" i="54826"/>
  <c r="AQ138" i="54826" s="1"/>
  <c r="AV156" i="54826"/>
  <c r="AW156" i="54826" s="1"/>
  <c r="AV159" i="54826"/>
  <c r="AW159" i="54826" s="1"/>
  <c r="AJ161" i="54826"/>
  <c r="AK161" i="54826" s="1"/>
  <c r="AJ174" i="54826"/>
  <c r="AK174" i="54826" s="1"/>
  <c r="AJ176" i="54826"/>
  <c r="AK176" i="54826" s="1"/>
  <c r="AM180" i="54826"/>
  <c r="AN180" i="54826" s="1"/>
  <c r="AM181" i="54826"/>
  <c r="AN181" i="54826" s="1"/>
  <c r="AM185" i="54826"/>
  <c r="AN185" i="54826" s="1"/>
  <c r="AP188" i="54826"/>
  <c r="AQ188" i="54826" s="1"/>
  <c r="AP190" i="54826"/>
  <c r="AQ190" i="54826" s="1"/>
  <c r="AM191" i="54826"/>
  <c r="AN191" i="54826" s="1"/>
  <c r="AM203" i="54826"/>
  <c r="AN203" i="54826" s="1"/>
  <c r="AM208" i="54826"/>
  <c r="AN208" i="54826" s="1"/>
  <c r="AJ209" i="54826"/>
  <c r="AK209" i="54826" s="1"/>
  <c r="AS211" i="54826"/>
  <c r="AT211" i="54826" s="1"/>
  <c r="AV216" i="54826"/>
  <c r="AW216" i="54826" s="1"/>
  <c r="AM218" i="54826"/>
  <c r="AN218" i="54826" s="1"/>
  <c r="AJ219" i="54826"/>
  <c r="AK219" i="54826" s="1"/>
  <c r="AP224" i="54826"/>
  <c r="AQ224" i="54826" s="1"/>
  <c r="AM228" i="54826"/>
  <c r="AN228" i="54826" s="1"/>
  <c r="AM234" i="54826"/>
  <c r="AN234" i="54826" s="1"/>
  <c r="AP258" i="54826"/>
  <c r="AQ258" i="54826" s="1"/>
  <c r="AJ272" i="54826"/>
  <c r="AK272" i="54826" s="1"/>
  <c r="AS143" i="54826"/>
  <c r="AT143" i="54826" s="1"/>
  <c r="AM148" i="54826"/>
  <c r="AN148" i="54826" s="1"/>
  <c r="AS151" i="54826"/>
  <c r="AT151" i="54826" s="1"/>
  <c r="AP164" i="54826"/>
  <c r="AQ164" i="54826" s="1"/>
  <c r="AM165" i="54826"/>
  <c r="AN165" i="54826" s="1"/>
  <c r="AS166" i="54826"/>
  <c r="AT166" i="54826" s="1"/>
  <c r="AP170" i="54826"/>
  <c r="AQ170" i="54826" s="1"/>
  <c r="AS170" i="54826"/>
  <c r="AT170" i="54826" s="1"/>
  <c r="AS178" i="54826"/>
  <c r="AT178" i="54826" s="1"/>
  <c r="AP180" i="54826"/>
  <c r="AQ180" i="54826" s="1"/>
  <c r="AP182" i="54826"/>
  <c r="AQ182" i="54826" s="1"/>
  <c r="AP186" i="54826"/>
  <c r="AQ186" i="54826" s="1"/>
  <c r="AM189" i="54826"/>
  <c r="AN189" i="54826" s="1"/>
  <c r="AJ192" i="54826"/>
  <c r="AK192" i="54826" s="1"/>
  <c r="AP198" i="54826"/>
  <c r="AQ198" i="54826" s="1"/>
  <c r="AS199" i="54826"/>
  <c r="AT199" i="54826" s="1"/>
  <c r="AP203" i="54826"/>
  <c r="AQ203" i="54826" s="1"/>
  <c r="AV205" i="54826"/>
  <c r="AW205" i="54826" s="1"/>
  <c r="AP208" i="54826"/>
  <c r="AQ208" i="54826" s="1"/>
  <c r="AJ210" i="54826"/>
  <c r="AK210" i="54826" s="1"/>
  <c r="AJ211" i="54826"/>
  <c r="AK211" i="54826" s="1"/>
  <c r="AP213" i="54826"/>
  <c r="AQ213" i="54826" s="1"/>
  <c r="AM214" i="54826"/>
  <c r="AN214" i="54826" s="1"/>
  <c r="AV221" i="54826"/>
  <c r="AW221" i="54826" s="1"/>
  <c r="AV222" i="54826"/>
  <c r="AW222" i="54826" s="1"/>
  <c r="AP226" i="54826"/>
  <c r="AQ226" i="54826" s="1"/>
  <c r="AJ229" i="54826"/>
  <c r="AK229" i="54826" s="1"/>
  <c r="AP230" i="54826"/>
  <c r="AQ230" i="54826" s="1"/>
  <c r="AJ237" i="54826"/>
  <c r="AK237" i="54826" s="1"/>
  <c r="AP238" i="54826"/>
  <c r="AQ238" i="54826" s="1"/>
  <c r="AV242" i="54826"/>
  <c r="AW242" i="54826" s="1"/>
  <c r="AM250" i="54826"/>
  <c r="AP256" i="54826"/>
  <c r="AQ256" i="54826" s="1"/>
  <c r="AS258" i="54826"/>
  <c r="AT258" i="54826" s="1"/>
  <c r="AS269" i="54826"/>
  <c r="AT269" i="54826" s="1"/>
  <c r="AJ271" i="54826"/>
  <c r="AK271" i="54826" s="1"/>
  <c r="AM272" i="54826"/>
  <c r="AN272" i="54826" s="1"/>
  <c r="AM273" i="54826"/>
  <c r="AN273" i="54826" s="1"/>
  <c r="AV166" i="54826"/>
  <c r="AW166" i="54826" s="1"/>
  <c r="AM169" i="54826"/>
  <c r="AN169" i="54826" s="1"/>
  <c r="AV178" i="54826"/>
  <c r="AW178" i="54826" s="1"/>
  <c r="AS182" i="54826"/>
  <c r="AT182" i="54826" s="1"/>
  <c r="AP185" i="54826"/>
  <c r="AQ185" i="54826" s="1"/>
  <c r="AS190" i="54826"/>
  <c r="AT190" i="54826" s="1"/>
  <c r="AM195" i="54826"/>
  <c r="AN195" i="54826" s="1"/>
  <c r="AV199" i="54826"/>
  <c r="AW199" i="54826" s="1"/>
  <c r="AV206" i="54826"/>
  <c r="AW206" i="54826" s="1"/>
  <c r="AJ212" i="54826"/>
  <c r="AK212" i="54826" s="1"/>
  <c r="AV212" i="54826"/>
  <c r="AW212" i="54826" s="1"/>
  <c r="AS213" i="54826"/>
  <c r="AT213" i="54826" s="1"/>
  <c r="AP219" i="54826"/>
  <c r="AQ219" i="54826" s="1"/>
  <c r="AJ231" i="54826"/>
  <c r="AK231" i="54826" s="1"/>
  <c r="AP235" i="54826"/>
  <c r="AQ235" i="54826" s="1"/>
  <c r="AM246" i="54826"/>
  <c r="AN246" i="54826" s="1"/>
  <c r="AM248" i="54826"/>
  <c r="AN248" i="54826" s="1"/>
  <c r="AS257" i="54826"/>
  <c r="AT257" i="54826" s="1"/>
  <c r="AV258" i="54826"/>
  <c r="AW258" i="54826" s="1"/>
  <c r="AP272" i="54826"/>
  <c r="AQ272" i="54826" s="1"/>
  <c r="AP273" i="54826"/>
  <c r="AQ273" i="54826" s="1"/>
  <c r="AV201" i="54826"/>
  <c r="AW201" i="54826" s="1"/>
  <c r="AP209" i="54826"/>
  <c r="AQ209" i="54826" s="1"/>
  <c r="AP215" i="54826"/>
  <c r="AQ215" i="54826" s="1"/>
  <c r="AM242" i="54826"/>
  <c r="AN242" i="54826" s="1"/>
  <c r="AP248" i="54826"/>
  <c r="AQ248" i="54826" s="1"/>
  <c r="AJ260" i="54826"/>
  <c r="AK260" i="54826" s="1"/>
  <c r="AV260" i="54826"/>
  <c r="AW260" i="54826" s="1"/>
  <c r="AP266" i="54826"/>
  <c r="AQ266" i="54826" s="1"/>
  <c r="AP275" i="54826"/>
  <c r="AQ275" i="54826" s="1"/>
  <c r="AJ279" i="54826"/>
  <c r="AK279" i="54826" s="1"/>
  <c r="AM219" i="54826"/>
  <c r="AN219" i="54826" s="1"/>
  <c r="AJ223" i="54826"/>
  <c r="AK223" i="54826" s="1"/>
  <c r="AP236" i="54826"/>
  <c r="AQ236" i="54826" s="1"/>
  <c r="AV238" i="54826"/>
  <c r="AW238" i="54826" s="1"/>
  <c r="AV239" i="54826"/>
  <c r="AW239" i="54826" s="1"/>
  <c r="AS242" i="54826"/>
  <c r="AT242" i="54826" s="1"/>
  <c r="AM256" i="54826"/>
  <c r="AN256" i="54826" s="1"/>
  <c r="AM259" i="54826"/>
  <c r="AN259" i="54826" s="1"/>
  <c r="AV272" i="54826"/>
  <c r="AW272" i="54826" s="1"/>
  <c r="AP276" i="54826"/>
  <c r="AQ276" i="54826" s="1"/>
  <c r="AV276" i="54826"/>
  <c r="AW276" i="54826" s="1"/>
  <c r="AM216" i="54826"/>
  <c r="AN216" i="54826" s="1"/>
  <c r="AS221" i="54826"/>
  <c r="AT221" i="54826" s="1"/>
  <c r="AS227" i="54826"/>
  <c r="AT227" i="54826" s="1"/>
  <c r="AP228" i="54826"/>
  <c r="AQ228" i="54826" s="1"/>
  <c r="AJ230" i="54826"/>
  <c r="AK230" i="54826" s="1"/>
  <c r="AV232" i="54826"/>
  <c r="AW232" i="54826" s="1"/>
  <c r="AJ238" i="54826"/>
  <c r="AK238" i="54826" s="1"/>
  <c r="AJ239" i="54826"/>
  <c r="AK239" i="54826" s="1"/>
  <c r="AP241" i="54826"/>
  <c r="AQ241" i="54826" s="1"/>
  <c r="AJ244" i="54826"/>
  <c r="AK244" i="54826" s="1"/>
  <c r="AJ246" i="54826"/>
  <c r="AK246" i="54826" s="1"/>
  <c r="AS249" i="54826"/>
  <c r="AS250" i="54826"/>
  <c r="AS256" i="54826"/>
  <c r="AT256" i="54826" s="1"/>
  <c r="AP260" i="54826"/>
  <c r="AQ260" i="54826" s="1"/>
  <c r="AS262" i="54826"/>
  <c r="AT262" i="54826" s="1"/>
  <c r="AM265" i="54826"/>
  <c r="AN265" i="54826" s="1"/>
  <c r="AV266" i="54826"/>
  <c r="AW266" i="54826" s="1"/>
  <c r="AS267" i="54826"/>
  <c r="AT267" i="54826" s="1"/>
  <c r="AP274" i="54826"/>
  <c r="AQ274" i="54826" s="1"/>
  <c r="AM275" i="54826"/>
  <c r="AN275" i="54826" s="1"/>
  <c r="AV277" i="54826"/>
  <c r="AW277" i="54826" s="1"/>
  <c r="AM278" i="54826"/>
  <c r="AN278" i="54826" s="1"/>
  <c r="AJ75" i="54826"/>
  <c r="AK75" i="54826" s="1"/>
  <c r="AP75" i="54826"/>
  <c r="AQ75" i="54826" s="1"/>
  <c r="AS41" i="54826"/>
  <c r="AT41" i="54826" s="1"/>
  <c r="AY49" i="54826"/>
  <c r="AJ54" i="54826"/>
  <c r="AK54" i="54826" s="1"/>
  <c r="AJ59" i="54826"/>
  <c r="AK59" i="54826" s="1"/>
  <c r="AP59" i="54826"/>
  <c r="AQ59" i="54826" s="1"/>
  <c r="AV59" i="54826"/>
  <c r="AW59" i="54826" s="1"/>
  <c r="AJ67" i="54826"/>
  <c r="AK67" i="54826" s="1"/>
  <c r="AP67" i="54826"/>
  <c r="AQ67" i="54826" s="1"/>
  <c r="AJ91" i="54826"/>
  <c r="AK91" i="54826" s="1"/>
  <c r="AP95" i="54826"/>
  <c r="AQ95" i="54826" s="1"/>
  <c r="AJ111" i="54826"/>
  <c r="AK111" i="54826" s="1"/>
  <c r="AM115" i="54826"/>
  <c r="AN115" i="54826" s="1"/>
  <c r="AJ95" i="54826"/>
  <c r="AK95" i="54826" s="1"/>
  <c r="AS37" i="54826"/>
  <c r="AT37" i="54826" s="1"/>
  <c r="AS42" i="54826"/>
  <c r="AT42" i="54826" s="1"/>
  <c r="AJ71" i="54826"/>
  <c r="AK71" i="54826" s="1"/>
  <c r="AP13" i="54826"/>
  <c r="AQ13" i="54826" s="1"/>
  <c r="AP17" i="54826"/>
  <c r="AQ17" i="54826" s="1"/>
  <c r="AP21" i="54826"/>
  <c r="AQ21" i="54826" s="1"/>
  <c r="AP24" i="54826"/>
  <c r="AQ24" i="54826" s="1"/>
  <c r="AP27" i="54826"/>
  <c r="AQ27" i="54826" s="1"/>
  <c r="AJ34" i="54826"/>
  <c r="AK34" i="54826" s="1"/>
  <c r="AP35" i="54826"/>
  <c r="AQ35" i="54826" s="1"/>
  <c r="AM37" i="54826"/>
  <c r="AN37" i="54826" s="1"/>
  <c r="AS40" i="54826"/>
  <c r="AT40" i="54826" s="1"/>
  <c r="AM42" i="54826"/>
  <c r="AN42" i="54826" s="1"/>
  <c r="AV46" i="54826"/>
  <c r="AW46" i="54826" s="1"/>
  <c r="AP71" i="54826"/>
  <c r="AQ71" i="54826" s="1"/>
  <c r="AM91" i="54826"/>
  <c r="AN91" i="54826" s="1"/>
  <c r="AM128" i="54826"/>
  <c r="AN128" i="54826" s="1"/>
  <c r="AV128" i="54826"/>
  <c r="AW128" i="54826" s="1"/>
  <c r="AP128" i="54826"/>
  <c r="AQ128" i="54826" s="1"/>
  <c r="AJ139" i="54826"/>
  <c r="AK139" i="54826" s="1"/>
  <c r="AS139" i="54826"/>
  <c r="AT139" i="54826" s="1"/>
  <c r="AP139" i="54826"/>
  <c r="AQ139" i="54826" s="1"/>
  <c r="AM139" i="54826"/>
  <c r="AN139" i="54826" s="1"/>
  <c r="AJ171" i="54826"/>
  <c r="AK171" i="54826" s="1"/>
  <c r="AP171" i="54826"/>
  <c r="AQ171" i="54826" s="1"/>
  <c r="AM171" i="54826"/>
  <c r="AN171" i="54826" s="1"/>
  <c r="AM75" i="54826"/>
  <c r="AN75" i="54826" s="1"/>
  <c r="AJ115" i="54826"/>
  <c r="AK115" i="54826" s="1"/>
  <c r="AM54" i="54826"/>
  <c r="AN54" i="54826" s="1"/>
  <c r="AJ63" i="54826"/>
  <c r="AK63" i="54826" s="1"/>
  <c r="AM67" i="54826"/>
  <c r="AN67" i="54826" s="1"/>
  <c r="AS75" i="54826"/>
  <c r="AT75" i="54826" s="1"/>
  <c r="AJ83" i="54826"/>
  <c r="AK83" i="54826" s="1"/>
  <c r="AP83" i="54826"/>
  <c r="AQ83" i="54826" s="1"/>
  <c r="AJ107" i="54826"/>
  <c r="AK107" i="54826" s="1"/>
  <c r="AP111" i="54826"/>
  <c r="AQ111" i="54826" s="1"/>
  <c r="AJ128" i="54826"/>
  <c r="AK128" i="54826" s="1"/>
  <c r="AJ147" i="54826"/>
  <c r="AK147" i="54826" s="1"/>
  <c r="AS147" i="54826"/>
  <c r="AT147" i="54826" s="1"/>
  <c r="AP147" i="54826"/>
  <c r="AQ147" i="54826" s="1"/>
  <c r="AM147" i="54826"/>
  <c r="AN147" i="54826" s="1"/>
  <c r="AP11" i="54826"/>
  <c r="AQ11" i="54826" s="1"/>
  <c r="AP15" i="54826"/>
  <c r="AQ15" i="54826" s="1"/>
  <c r="AP19" i="54826"/>
  <c r="AQ19" i="54826" s="1"/>
  <c r="AP33" i="54826"/>
  <c r="AQ33" i="54826" s="1"/>
  <c r="AJ37" i="54826"/>
  <c r="AK37" i="54826" s="1"/>
  <c r="AJ42" i="54826"/>
  <c r="AK42" i="54826" s="1"/>
  <c r="AJ35" i="54826"/>
  <c r="AK35" i="54826" s="1"/>
  <c r="AJ39" i="54826"/>
  <c r="AK39" i="54826" s="1"/>
  <c r="AS49" i="54826"/>
  <c r="AT49" i="54826" s="1"/>
  <c r="AS53" i="54826"/>
  <c r="AT53" i="54826" s="1"/>
  <c r="AM59" i="54826"/>
  <c r="AN59" i="54826" s="1"/>
  <c r="AP87" i="54826"/>
  <c r="AQ87" i="54826" s="1"/>
  <c r="AV95" i="54826"/>
  <c r="AW95" i="54826" s="1"/>
  <c r="AJ103" i="54826"/>
  <c r="AK103" i="54826" s="1"/>
  <c r="AM107" i="54826"/>
  <c r="AN107" i="54826" s="1"/>
  <c r="AS115" i="54826"/>
  <c r="AT115" i="54826" s="1"/>
  <c r="AJ123" i="54826"/>
  <c r="AK123" i="54826" s="1"/>
  <c r="AP123" i="54826"/>
  <c r="AQ123" i="54826" s="1"/>
  <c r="AP43" i="54826"/>
  <c r="AQ43" i="54826" s="1"/>
  <c r="AP63" i="54826"/>
  <c r="AQ63" i="54826" s="1"/>
  <c r="AV71" i="54826"/>
  <c r="AW71" i="54826" s="1"/>
  <c r="AM83" i="54826"/>
  <c r="AN83" i="54826" s="1"/>
  <c r="AS91" i="54826"/>
  <c r="AT91" i="54826" s="1"/>
  <c r="AV160" i="54826"/>
  <c r="AW160" i="54826" s="1"/>
  <c r="AM160" i="54826"/>
  <c r="AN160" i="54826" s="1"/>
  <c r="AJ160" i="54826"/>
  <c r="AK160" i="54826" s="1"/>
  <c r="AP160" i="54826"/>
  <c r="AQ160" i="54826" s="1"/>
  <c r="AS54" i="54826"/>
  <c r="AT54" i="54826" s="1"/>
  <c r="AM56" i="54826"/>
  <c r="AN56" i="54826" s="1"/>
  <c r="AJ56" i="54826"/>
  <c r="AK56" i="54826" s="1"/>
  <c r="AS56" i="54826"/>
  <c r="AT56" i="54826" s="1"/>
  <c r="AM63" i="54826"/>
  <c r="AN63" i="54826" s="1"/>
  <c r="AV67" i="54826"/>
  <c r="AW67" i="54826" s="1"/>
  <c r="AM71" i="54826"/>
  <c r="AN71" i="54826" s="1"/>
  <c r="AV75" i="54826"/>
  <c r="AW75" i="54826" s="1"/>
  <c r="AM79" i="54826"/>
  <c r="AN79" i="54826" s="1"/>
  <c r="AV83" i="54826"/>
  <c r="AW83" i="54826" s="1"/>
  <c r="AM87" i="54826"/>
  <c r="AN87" i="54826" s="1"/>
  <c r="AV91" i="54826"/>
  <c r="AW91" i="54826" s="1"/>
  <c r="AM95" i="54826"/>
  <c r="AN95" i="54826" s="1"/>
  <c r="AV99" i="54826"/>
  <c r="AW99" i="54826" s="1"/>
  <c r="AM103" i="54826"/>
  <c r="AN103" i="54826" s="1"/>
  <c r="AV107" i="54826"/>
  <c r="AW107" i="54826" s="1"/>
  <c r="AM111" i="54826"/>
  <c r="AN111" i="54826" s="1"/>
  <c r="AV115" i="54826"/>
  <c r="AW115" i="54826" s="1"/>
  <c r="AM119" i="54826"/>
  <c r="AN119" i="54826" s="1"/>
  <c r="AV123" i="54826"/>
  <c r="AW123" i="54826" s="1"/>
  <c r="AJ131" i="54826"/>
  <c r="AK131" i="54826" s="1"/>
  <c r="AS131" i="54826"/>
  <c r="AT131" i="54826" s="1"/>
  <c r="AV131" i="54826"/>
  <c r="AW131" i="54826" s="1"/>
  <c r="AM152" i="54826"/>
  <c r="AN152" i="54826" s="1"/>
  <c r="AV152" i="54826"/>
  <c r="AW152" i="54826" s="1"/>
  <c r="AS64" i="54826"/>
  <c r="AT64" i="54826" s="1"/>
  <c r="AS72" i="54826"/>
  <c r="AT72" i="54826" s="1"/>
  <c r="AS80" i="54826"/>
  <c r="AT80" i="54826" s="1"/>
  <c r="AS88" i="54826"/>
  <c r="AT88" i="54826" s="1"/>
  <c r="AS120" i="54826"/>
  <c r="AT120" i="54826" s="1"/>
  <c r="AJ152" i="54826"/>
  <c r="AK152" i="54826" s="1"/>
  <c r="AV54" i="54826"/>
  <c r="AW54" i="54826" s="1"/>
  <c r="AV56" i="54826"/>
  <c r="AW56" i="54826" s="1"/>
  <c r="AJ64" i="54826"/>
  <c r="AK64" i="54826" s="1"/>
  <c r="AJ72" i="54826"/>
  <c r="AK72" i="54826" s="1"/>
  <c r="AJ80" i="54826"/>
  <c r="AK80" i="54826" s="1"/>
  <c r="AJ88" i="54826"/>
  <c r="AK88" i="54826" s="1"/>
  <c r="AJ96" i="54826"/>
  <c r="AK96" i="54826" s="1"/>
  <c r="AJ104" i="54826"/>
  <c r="AK104" i="54826" s="1"/>
  <c r="AJ112" i="54826"/>
  <c r="AK112" i="54826" s="1"/>
  <c r="AJ120" i="54826"/>
  <c r="AK120" i="54826" s="1"/>
  <c r="AS127" i="54826"/>
  <c r="AT127" i="54826" s="1"/>
  <c r="AM144" i="54826"/>
  <c r="AN144" i="54826" s="1"/>
  <c r="AV144" i="54826"/>
  <c r="AW144" i="54826" s="1"/>
  <c r="AV155" i="54826"/>
  <c r="AW155" i="54826" s="1"/>
  <c r="AS62" i="54826"/>
  <c r="AT62" i="54826" s="1"/>
  <c r="AS70" i="54826"/>
  <c r="AT70" i="54826" s="1"/>
  <c r="AS78" i="54826"/>
  <c r="AT78" i="54826" s="1"/>
  <c r="AS86" i="54826"/>
  <c r="AT86" i="54826" s="1"/>
  <c r="AS94" i="54826"/>
  <c r="AT94" i="54826" s="1"/>
  <c r="AS102" i="54826"/>
  <c r="AT102" i="54826" s="1"/>
  <c r="AS110" i="54826"/>
  <c r="AT110" i="54826" s="1"/>
  <c r="AS118" i="54826"/>
  <c r="AT118" i="54826" s="1"/>
  <c r="AM131" i="54826"/>
  <c r="AN131" i="54826" s="1"/>
  <c r="AJ155" i="54826"/>
  <c r="AK155" i="54826" s="1"/>
  <c r="AS155" i="54826"/>
  <c r="AT155" i="54826" s="1"/>
  <c r="AM173" i="54826"/>
  <c r="AN173" i="54826" s="1"/>
  <c r="AJ173" i="54826"/>
  <c r="AK173" i="54826" s="1"/>
  <c r="AP173" i="54826"/>
  <c r="AQ173" i="54826" s="1"/>
  <c r="AV173" i="54826"/>
  <c r="AW173" i="54826" s="1"/>
  <c r="AJ184" i="54826"/>
  <c r="AK184" i="54826" s="1"/>
  <c r="AM184" i="54826"/>
  <c r="AN184" i="54826" s="1"/>
  <c r="AP184" i="54826"/>
  <c r="AQ184" i="54826" s="1"/>
  <c r="AV62" i="54826"/>
  <c r="AW62" i="54826" s="1"/>
  <c r="AS63" i="54826"/>
  <c r="AT63" i="54826" s="1"/>
  <c r="AV70" i="54826"/>
  <c r="AW70" i="54826" s="1"/>
  <c r="AS71" i="54826"/>
  <c r="AT71" i="54826" s="1"/>
  <c r="AV78" i="54826"/>
  <c r="AW78" i="54826" s="1"/>
  <c r="AS79" i="54826"/>
  <c r="AT79" i="54826" s="1"/>
  <c r="AV86" i="54826"/>
  <c r="AW86" i="54826" s="1"/>
  <c r="AS87" i="54826"/>
  <c r="AT87" i="54826" s="1"/>
  <c r="AV94" i="54826"/>
  <c r="AW94" i="54826" s="1"/>
  <c r="AS95" i="54826"/>
  <c r="AT95" i="54826" s="1"/>
  <c r="AV102" i="54826"/>
  <c r="AW102" i="54826" s="1"/>
  <c r="AS103" i="54826"/>
  <c r="AT103" i="54826" s="1"/>
  <c r="AV110" i="54826"/>
  <c r="AW110" i="54826" s="1"/>
  <c r="AS111" i="54826"/>
  <c r="AT111" i="54826" s="1"/>
  <c r="AV118" i="54826"/>
  <c r="AW118" i="54826" s="1"/>
  <c r="AS119" i="54826"/>
  <c r="AT119" i="54826" s="1"/>
  <c r="AM136" i="54826"/>
  <c r="AN136" i="54826" s="1"/>
  <c r="AV136" i="54826"/>
  <c r="AW136" i="54826" s="1"/>
  <c r="AV147" i="54826"/>
  <c r="AW147" i="54826" s="1"/>
  <c r="AS160" i="54826"/>
  <c r="AT160" i="54826" s="1"/>
  <c r="AS175" i="54826"/>
  <c r="AT175" i="54826" s="1"/>
  <c r="AV175" i="54826"/>
  <c r="AW175" i="54826" s="1"/>
  <c r="AP162" i="54826"/>
  <c r="AQ162" i="54826" s="1"/>
  <c r="AS168" i="54826"/>
  <c r="AT168" i="54826" s="1"/>
  <c r="AM217" i="54826"/>
  <c r="AN217" i="54826" s="1"/>
  <c r="AV217" i="54826"/>
  <c r="AW217" i="54826" s="1"/>
  <c r="AP135" i="54826"/>
  <c r="AQ135" i="54826" s="1"/>
  <c r="AP143" i="54826"/>
  <c r="AQ143" i="54826" s="1"/>
  <c r="AP151" i="54826"/>
  <c r="AQ151" i="54826" s="1"/>
  <c r="AP159" i="54826"/>
  <c r="AQ159" i="54826" s="1"/>
  <c r="AS176" i="54826"/>
  <c r="AT176" i="54826" s="1"/>
  <c r="AV251" i="54826"/>
  <c r="AS251" i="54826"/>
  <c r="AV163" i="54826"/>
  <c r="AW163" i="54826" s="1"/>
  <c r="AV184" i="54826"/>
  <c r="AW184" i="54826" s="1"/>
  <c r="AS192" i="54826"/>
  <c r="AT192" i="54826" s="1"/>
  <c r="AM251" i="54826"/>
  <c r="AV259" i="54826"/>
  <c r="AW259" i="54826" s="1"/>
  <c r="AS259" i="54826"/>
  <c r="AT259" i="54826" s="1"/>
  <c r="AM168" i="54826"/>
  <c r="AN168" i="54826" s="1"/>
  <c r="AS171" i="54826"/>
  <c r="AT171" i="54826" s="1"/>
  <c r="AV192" i="54826"/>
  <c r="AW192" i="54826" s="1"/>
  <c r="AS200" i="54826"/>
  <c r="AT200" i="54826" s="1"/>
  <c r="AM201" i="54826"/>
  <c r="AN201" i="54826" s="1"/>
  <c r="AS225" i="54826"/>
  <c r="AT225" i="54826" s="1"/>
  <c r="AP251" i="54826"/>
  <c r="AP217" i="54826"/>
  <c r="AQ217" i="54826" s="1"/>
  <c r="AP218" i="54826"/>
  <c r="AQ218" i="54826" s="1"/>
  <c r="AP231" i="54826"/>
  <c r="AQ231" i="54826" s="1"/>
  <c r="AM233" i="54826"/>
  <c r="AN233" i="54826" s="1"/>
  <c r="AV233" i="54826"/>
  <c r="AW233" i="54826" s="1"/>
  <c r="AV235" i="54826"/>
  <c r="AW235" i="54826" s="1"/>
  <c r="AS235" i="54826"/>
  <c r="AT235" i="54826" s="1"/>
  <c r="AJ165" i="54826"/>
  <c r="AK165" i="54826" s="1"/>
  <c r="AM167" i="54826"/>
  <c r="AN167" i="54826" s="1"/>
  <c r="AV167" i="54826"/>
  <c r="AW167" i="54826" s="1"/>
  <c r="AV171" i="54826"/>
  <c r="AW171" i="54826" s="1"/>
  <c r="AJ175" i="54826"/>
  <c r="AK175" i="54826" s="1"/>
  <c r="AS187" i="54826"/>
  <c r="AT187" i="54826" s="1"/>
  <c r="AP189" i="54826"/>
  <c r="AQ189" i="54826" s="1"/>
  <c r="AP195" i="54826"/>
  <c r="AQ195" i="54826" s="1"/>
  <c r="AJ200" i="54826"/>
  <c r="AK200" i="54826" s="1"/>
  <c r="AV200" i="54826"/>
  <c r="AW200" i="54826" s="1"/>
  <c r="AV202" i="54826"/>
  <c r="AW202" i="54826" s="1"/>
  <c r="AM215" i="54826"/>
  <c r="AN215" i="54826" s="1"/>
  <c r="AS217" i="54826"/>
  <c r="AT217" i="54826" s="1"/>
  <c r="AJ233" i="54826"/>
  <c r="AK233" i="54826" s="1"/>
  <c r="AP259" i="54826"/>
  <c r="AQ259" i="54826" s="1"/>
  <c r="AV165" i="54826"/>
  <c r="AW165" i="54826" s="1"/>
  <c r="AM175" i="54826"/>
  <c r="AN175" i="54826" s="1"/>
  <c r="AP176" i="54826"/>
  <c r="AQ176" i="54826" s="1"/>
  <c r="AM192" i="54826"/>
  <c r="AN192" i="54826" s="1"/>
  <c r="AS201" i="54826"/>
  <c r="AT201" i="54826" s="1"/>
  <c r="AM202" i="54826"/>
  <c r="AN202" i="54826" s="1"/>
  <c r="AV218" i="54826"/>
  <c r="AW218" i="54826" s="1"/>
  <c r="AP223" i="54826"/>
  <c r="AQ223" i="54826" s="1"/>
  <c r="AM225" i="54826"/>
  <c r="AN225" i="54826" s="1"/>
  <c r="AV225" i="54826"/>
  <c r="AW225" i="54826" s="1"/>
  <c r="AS231" i="54826"/>
  <c r="AT231" i="54826" s="1"/>
  <c r="AM235" i="54826"/>
  <c r="AN235" i="54826" s="1"/>
  <c r="AV243" i="54826"/>
  <c r="AW243" i="54826" s="1"/>
  <c r="AS243" i="54826"/>
  <c r="AT243" i="54826" s="1"/>
  <c r="AJ235" i="54826"/>
  <c r="AK235" i="54826" s="1"/>
  <c r="AJ243" i="54826"/>
  <c r="AK243" i="54826" s="1"/>
  <c r="AJ251" i="54826"/>
  <c r="AJ259" i="54826"/>
  <c r="AK259" i="54826" s="1"/>
  <c r="AP268" i="54826"/>
  <c r="AQ268" i="54826" s="1"/>
  <c r="AM268" i="54826"/>
  <c r="AN268" i="54826" s="1"/>
  <c r="AS268" i="54826"/>
  <c r="AT268" i="54826" s="1"/>
  <c r="AP207" i="54826"/>
  <c r="AQ207" i="54826" s="1"/>
  <c r="AV215" i="54826"/>
  <c r="AW215" i="54826" s="1"/>
  <c r="AV223" i="54826"/>
  <c r="AW223" i="54826" s="1"/>
  <c r="AV231" i="54826"/>
  <c r="AW231" i="54826" s="1"/>
  <c r="AS210" i="54826"/>
  <c r="AT210" i="54826" s="1"/>
  <c r="AS218" i="54826"/>
  <c r="AT218" i="54826" s="1"/>
  <c r="AS226" i="54826"/>
  <c r="AT226" i="54826" s="1"/>
  <c r="AS234" i="54826"/>
  <c r="AT234" i="54826" s="1"/>
  <c r="AM223" i="54826"/>
  <c r="AN223" i="54826" s="1"/>
  <c r="AV226" i="54826"/>
  <c r="AW226" i="54826" s="1"/>
  <c r="AM231" i="54826"/>
  <c r="AN231" i="54826" s="1"/>
  <c r="AV234" i="54826"/>
  <c r="AW234" i="54826" s="1"/>
  <c r="AS202" i="54826"/>
  <c r="AT202" i="54826" s="1"/>
  <c r="AJ218" i="54826"/>
  <c r="AK218" i="54826" s="1"/>
  <c r="AJ226" i="54826"/>
  <c r="AK226" i="54826" s="1"/>
  <c r="AJ234" i="54826"/>
  <c r="AK234" i="54826" s="1"/>
  <c r="AS264" i="54826"/>
  <c r="AT264" i="54826" s="1"/>
  <c r="AP264" i="54826"/>
  <c r="AQ264" i="54826" s="1"/>
  <c r="AV264" i="54826"/>
  <c r="AW264" i="54826" s="1"/>
  <c r="AM264" i="54826"/>
  <c r="AN264" i="54826" s="1"/>
  <c r="AM271" i="54826"/>
  <c r="AN271" i="54826" s="1"/>
  <c r="AV271" i="54826"/>
  <c r="AW271" i="54826" s="1"/>
  <c r="AJ264" i="54826"/>
  <c r="AK264" i="54826" s="1"/>
  <c r="AJ268" i="54826"/>
  <c r="AK268" i="54826" s="1"/>
  <c r="AS271" i="54826"/>
  <c r="AT271" i="54826" s="1"/>
  <c r="AS273" i="54826"/>
  <c r="AT273" i="54826" s="1"/>
  <c r="AV265" i="54826"/>
  <c r="AW265" i="54826" s="1"/>
  <c r="AM241" i="54826"/>
  <c r="AN241" i="54826" s="1"/>
  <c r="AM249" i="54826"/>
  <c r="AM257" i="54826"/>
  <c r="AN257" i="54826" s="1"/>
  <c r="AV268" i="54826"/>
  <c r="AW268" i="54826" s="1"/>
  <c r="AP269" i="54826"/>
  <c r="AQ269" i="54826" s="1"/>
  <c r="AP277" i="54826"/>
  <c r="AQ277" i="54826" s="1"/>
  <c r="AP239" i="54826"/>
  <c r="AQ239" i="54826" s="1"/>
  <c r="AV241" i="54826"/>
  <c r="AW241" i="54826" s="1"/>
  <c r="AP247" i="54826"/>
  <c r="AQ247" i="54826" s="1"/>
  <c r="AV249" i="54826"/>
  <c r="AP255" i="54826"/>
  <c r="AQ255" i="54826" s="1"/>
  <c r="AV257" i="54826"/>
  <c r="AW257" i="54826" s="1"/>
  <c r="AV279" i="54826"/>
  <c r="AW279" i="54826" s="1"/>
  <c r="AM279" i="54826"/>
  <c r="AN279" i="54826" s="1"/>
  <c r="AS279" i="54826"/>
  <c r="AT279" i="54826" s="1"/>
  <c r="AK297" i="54826" l="1"/>
  <c r="BE37" i="54826" s="1"/>
  <c r="BP20" i="54826"/>
  <c r="BJ21" i="54826"/>
  <c r="AE372" i="54826"/>
  <c r="BD7" i="54826"/>
  <c r="BJ11" i="54826"/>
  <c r="BD8" i="54826"/>
  <c r="BG10" i="54826"/>
  <c r="BP12" i="54826"/>
  <c r="BM19" i="54826"/>
  <c r="BJ8" i="54826"/>
  <c r="BD35" i="54826"/>
  <c r="BG32" i="54826"/>
  <c r="BP27" i="54826"/>
  <c r="BM28" i="54826"/>
  <c r="BP19" i="54826"/>
  <c r="AW253" i="54826"/>
  <c r="BQ36" i="54826" s="1"/>
  <c r="BP11" i="54826"/>
  <c r="BM36" i="54826"/>
  <c r="BK36" i="54826"/>
  <c r="BJ36" i="54826"/>
  <c r="AT253" i="54826"/>
  <c r="BN36" i="54826" s="1"/>
  <c r="BM11" i="54826"/>
  <c r="BD33" i="54826"/>
  <c r="BM23" i="54826"/>
  <c r="BP32" i="54826"/>
  <c r="BD24" i="54826"/>
  <c r="AN253" i="54826"/>
  <c r="BH35" i="54826" s="1"/>
  <c r="BG11" i="54826"/>
  <c r="D371" i="54827"/>
  <c r="D370" i="54827"/>
  <c r="BP25" i="54826"/>
  <c r="BD19" i="54826"/>
  <c r="BM32" i="54826"/>
  <c r="BG16" i="54826"/>
  <c r="BG21" i="54826"/>
  <c r="BP36" i="54826"/>
  <c r="BG19" i="54826"/>
  <c r="BM33" i="54826"/>
  <c r="AW250" i="54826"/>
  <c r="BP8" i="54826"/>
  <c r="BM35" i="54826"/>
  <c r="AQ252" i="54826"/>
  <c r="BK35" i="54826" s="1"/>
  <c r="BJ10" i="54826"/>
  <c r="BM13" i="54826"/>
  <c r="BG12" i="54826"/>
  <c r="BJ23" i="54826"/>
  <c r="BG24" i="54826"/>
  <c r="BD28" i="54826"/>
  <c r="BJ28" i="54826"/>
  <c r="BP31" i="54826"/>
  <c r="BD21" i="54826"/>
  <c r="BD36" i="54826"/>
  <c r="AK253" i="54826"/>
  <c r="BE36" i="54826" s="1"/>
  <c r="BD11" i="54826"/>
  <c r="BG35" i="54826"/>
  <c r="BG20" i="54826"/>
  <c r="BJ29" i="54826"/>
  <c r="BP21" i="54826"/>
  <c r="BD32" i="54826"/>
  <c r="BJ20" i="54826"/>
  <c r="BD31" i="54826"/>
  <c r="BM24" i="54826"/>
  <c r="BG28" i="54826"/>
  <c r="BG18" i="54826"/>
  <c r="BJ25" i="54826"/>
  <c r="BP28" i="54826"/>
  <c r="BJ19" i="54826"/>
  <c r="BD23" i="54826"/>
  <c r="BM21" i="54826"/>
  <c r="BP13" i="54826"/>
  <c r="AK252" i="54826"/>
  <c r="BD10" i="54826"/>
  <c r="BM18" i="54826"/>
  <c r="BD20" i="54826"/>
  <c r="BM34" i="54826"/>
  <c r="AQ249" i="54826"/>
  <c r="BJ7" i="54826"/>
  <c r="BG34" i="54826"/>
  <c r="BK37" i="54826"/>
  <c r="BJ37" i="54826"/>
  <c r="AW252" i="54826"/>
  <c r="BQ35" i="54826" s="1"/>
  <c r="BP10" i="54826"/>
  <c r="BG13" i="54826"/>
  <c r="BM30" i="54826"/>
  <c r="BD34" i="54826"/>
  <c r="BG33" i="54826"/>
  <c r="AT250" i="54826"/>
  <c r="BM8" i="54826"/>
  <c r="BG17" i="54826"/>
  <c r="BD37" i="54826"/>
  <c r="BG30" i="54826"/>
  <c r="AT252" i="54826"/>
  <c r="BN35" i="54826" s="1"/>
  <c r="BM10" i="54826"/>
  <c r="BJ32" i="54826"/>
  <c r="AT249" i="54826"/>
  <c r="BM7" i="54826"/>
  <c r="BG14" i="54826"/>
  <c r="BJ33" i="54826"/>
  <c r="BD29" i="54826"/>
  <c r="BJ24" i="54826"/>
  <c r="BJ31" i="54826"/>
  <c r="BM27" i="54826"/>
  <c r="BP24" i="54826"/>
  <c r="BP18" i="54826"/>
  <c r="BJ30" i="54826"/>
  <c r="BM16" i="54826"/>
  <c r="BD27" i="54826"/>
  <c r="BD15" i="54826"/>
  <c r="BG23" i="54826"/>
  <c r="BD18" i="54826"/>
  <c r="BP16" i="54826"/>
  <c r="BJ14" i="54826"/>
  <c r="BD25" i="54826"/>
  <c r="BM12" i="54826"/>
  <c r="BJ15" i="54826"/>
  <c r="BM25" i="54826"/>
  <c r="BM20" i="54826"/>
  <c r="BP34" i="54826"/>
  <c r="BM15" i="54826"/>
  <c r="AN250" i="54826"/>
  <c r="BG8" i="54826"/>
  <c r="BD30" i="54826"/>
  <c r="BG27" i="54826"/>
  <c r="BJ12" i="54826"/>
  <c r="BD16" i="54826"/>
  <c r="BP33" i="54826"/>
  <c r="BG36" i="54826"/>
  <c r="BJ18" i="54826"/>
  <c r="BJ34" i="54826"/>
  <c r="BJ16" i="54826"/>
  <c r="BG25" i="54826"/>
  <c r="BD13" i="54826"/>
  <c r="BD14" i="54826"/>
  <c r="BP35" i="54826"/>
  <c r="BM14" i="54826"/>
  <c r="BP30" i="54826"/>
  <c r="BG31" i="54826"/>
  <c r="BD12" i="54826"/>
  <c r="BP14" i="54826"/>
  <c r="AT251" i="54826"/>
  <c r="BM9" i="54826"/>
  <c r="BG26" i="54826"/>
  <c r="BJ13" i="54826"/>
  <c r="BG29" i="54826"/>
  <c r="BD17" i="54826"/>
  <c r="BP17" i="54826"/>
  <c r="BG22" i="54826"/>
  <c r="AK251" i="54826"/>
  <c r="AK372" i="54826" s="1"/>
  <c r="BD9" i="54826"/>
  <c r="AN251" i="54826"/>
  <c r="BG9" i="54826"/>
  <c r="BP26" i="54826"/>
  <c r="BG15" i="54826"/>
  <c r="BJ26" i="54826"/>
  <c r="AW249" i="54826"/>
  <c r="BP7" i="54826"/>
  <c r="BP23" i="54826"/>
  <c r="BP22" i="54826"/>
  <c r="BJ17" i="54826"/>
  <c r="BP15" i="54826"/>
  <c r="BP29" i="54826"/>
  <c r="BM17" i="54826"/>
  <c r="AN249" i="54826"/>
  <c r="BG7" i="54826"/>
  <c r="BJ22" i="54826"/>
  <c r="BD26" i="54826"/>
  <c r="BN37" i="54826"/>
  <c r="BM37" i="54826"/>
  <c r="AW251" i="54826"/>
  <c r="BQ34" i="54826" s="1"/>
  <c r="BP9" i="54826"/>
  <c r="BH37" i="54826"/>
  <c r="BG37" i="54826"/>
  <c r="BQ37" i="54826"/>
  <c r="BP37" i="54826"/>
  <c r="AQ251" i="54826"/>
  <c r="BK34" i="54826" s="1"/>
  <c r="BJ9" i="54826"/>
  <c r="BM31" i="54826"/>
  <c r="BJ35" i="54826"/>
  <c r="BM29" i="54826"/>
  <c r="BM22" i="54826"/>
  <c r="BJ27" i="54826"/>
  <c r="BM26" i="54826"/>
  <c r="BD22" i="54826"/>
  <c r="AK373" i="54826" l="1"/>
  <c r="BH36" i="54826"/>
  <c r="BE35" i="54826"/>
  <c r="D24" i="54826"/>
  <c r="BE22" i="54826"/>
  <c r="BQ23" i="54826"/>
  <c r="BE16" i="54826"/>
  <c r="BQ16" i="54826"/>
  <c r="BH15" i="54826"/>
  <c r="BK17" i="54826"/>
  <c r="BQ14" i="54826"/>
  <c r="BK33" i="54826"/>
  <c r="BN14" i="54826"/>
  <c r="BH14" i="54826"/>
  <c r="BE12" i="54826"/>
  <c r="BH12" i="54826"/>
  <c r="BN29" i="54826"/>
  <c r="BN22" i="54826"/>
  <c r="BH30" i="54826"/>
  <c r="BH31" i="54826"/>
  <c r="BK7" i="54826"/>
  <c r="BH16" i="54826"/>
  <c r="BN12" i="54826"/>
  <c r="BK28" i="54826"/>
  <c r="BQ8" i="54826"/>
  <c r="BN17" i="54826"/>
  <c r="BE25" i="54826"/>
  <c r="BQ28" i="54826"/>
  <c r="BE20" i="54826"/>
  <c r="BE17" i="54826"/>
  <c r="BN15" i="54826"/>
  <c r="BH21" i="54826"/>
  <c r="BQ25" i="54826"/>
  <c r="BN23" i="54826"/>
  <c r="BE30" i="54826"/>
  <c r="BN31" i="54826"/>
  <c r="BK19" i="54826"/>
  <c r="BK13" i="54826"/>
  <c r="BQ33" i="54826"/>
  <c r="BQ10" i="54826"/>
  <c r="BQ13" i="54826"/>
  <c r="BE28" i="54826"/>
  <c r="BE14" i="54826"/>
  <c r="BK22" i="54826"/>
  <c r="BE24" i="54826"/>
  <c r="BE33" i="54826"/>
  <c r="BE26" i="54826"/>
  <c r="BQ29" i="54826"/>
  <c r="BQ17" i="54826"/>
  <c r="BH8" i="54826"/>
  <c r="BN25" i="54826"/>
  <c r="BQ18" i="54826"/>
  <c r="BE8" i="54826"/>
  <c r="BN32" i="54826"/>
  <c r="BQ15" i="54826"/>
  <c r="BK18" i="54826"/>
  <c r="BK12" i="54826"/>
  <c r="BQ24" i="54826"/>
  <c r="BH17" i="54826"/>
  <c r="BN30" i="54826"/>
  <c r="BK20" i="54826"/>
  <c r="BE21" i="54826"/>
  <c r="BK8" i="54826"/>
  <c r="BK27" i="54826"/>
  <c r="BQ9" i="54826"/>
  <c r="BK26" i="54826"/>
  <c r="BH29" i="54826"/>
  <c r="BH25" i="54826"/>
  <c r="BH27" i="54826"/>
  <c r="BE18" i="54826"/>
  <c r="BN16" i="54826"/>
  <c r="BN27" i="54826"/>
  <c r="BN10" i="54826"/>
  <c r="BN8" i="54826"/>
  <c r="BH13" i="54826"/>
  <c r="BE10" i="54826"/>
  <c r="BE32" i="54826"/>
  <c r="BK16" i="54826"/>
  <c r="BN20" i="54826"/>
  <c r="BH23" i="54826"/>
  <c r="BK30" i="54826"/>
  <c r="BK31" i="54826"/>
  <c r="BH33" i="54826"/>
  <c r="BN34" i="54826"/>
  <c r="BN24" i="54826"/>
  <c r="BQ21" i="54826"/>
  <c r="BE11" i="54826"/>
  <c r="BQ12" i="54826"/>
  <c r="BQ31" i="54826"/>
  <c r="BN13" i="54826"/>
  <c r="BN33" i="54826"/>
  <c r="BQ11" i="54826"/>
  <c r="BH26" i="54826"/>
  <c r="BK14" i="54826"/>
  <c r="BE15" i="54826"/>
  <c r="BK24" i="54826"/>
  <c r="BN7" i="54826"/>
  <c r="BE34" i="54826"/>
  <c r="BN21" i="54826"/>
  <c r="BK25" i="54826"/>
  <c r="BE31" i="54826"/>
  <c r="BK29" i="54826"/>
  <c r="BH10" i="54826"/>
  <c r="BN19" i="54826"/>
  <c r="BH32" i="54826"/>
  <c r="BQ26" i="54826"/>
  <c r="BH24" i="54826"/>
  <c r="BK10" i="54826"/>
  <c r="BH19" i="54826"/>
  <c r="BH11" i="54826"/>
  <c r="BN11" i="54826"/>
  <c r="BQ19" i="54826"/>
  <c r="BQ20" i="54826"/>
  <c r="BQ32" i="54826"/>
  <c r="BQ22" i="54826"/>
  <c r="BH9" i="54826"/>
  <c r="BQ30" i="54826"/>
  <c r="BE13" i="54826"/>
  <c r="BK15" i="54826"/>
  <c r="BE27" i="54826"/>
  <c r="BE29" i="54826"/>
  <c r="BK32" i="54826"/>
  <c r="BH34" i="54826"/>
  <c r="BN18" i="54826"/>
  <c r="BE23" i="54826"/>
  <c r="BH18" i="54826"/>
  <c r="BH20" i="54826"/>
  <c r="BK21" i="54826"/>
  <c r="BE7" i="54826"/>
  <c r="BN28" i="54826"/>
  <c r="BH22" i="54826"/>
  <c r="BN26" i="54826"/>
  <c r="BH28" i="54826"/>
  <c r="BK23" i="54826"/>
  <c r="BE19" i="54826"/>
  <c r="BK11" i="54826"/>
  <c r="BQ27" i="54826"/>
  <c r="AQ372" i="54826"/>
  <c r="F24" i="54826" s="1"/>
  <c r="BQ7" i="54826"/>
  <c r="AW373" i="54826"/>
  <c r="BN9" i="54826"/>
  <c r="AT373" i="54826"/>
  <c r="AT372" i="54826"/>
  <c r="G24" i="54826" s="1"/>
  <c r="BH7" i="54826"/>
  <c r="AN373" i="54826"/>
  <c r="BE9" i="54826"/>
  <c r="AN372" i="54826"/>
  <c r="E24" i="54826" s="1"/>
  <c r="BK9" i="54826"/>
  <c r="AQ373" i="54826"/>
  <c r="AW372" i="54826"/>
  <c r="H24" i="54826" s="1"/>
  <c r="BE39" i="54826" l="1"/>
  <c r="D26" i="54826" s="1"/>
  <c r="BE38" i="54826"/>
  <c r="D25" i="54826" s="1"/>
  <c r="BK39" i="54826"/>
  <c r="F26" i="54826" s="1"/>
  <c r="BH39" i="54826"/>
  <c r="E26" i="54826" s="1"/>
  <c r="BN39" i="54826"/>
  <c r="G26" i="54826" s="1"/>
  <c r="BQ39" i="54826"/>
  <c r="H26" i="54826" s="1"/>
  <c r="BK38" i="54826"/>
  <c r="F25" i="54826" s="1"/>
  <c r="BN38" i="54826"/>
  <c r="G25" i="54826" s="1"/>
  <c r="BQ38" i="54826"/>
  <c r="H25" i="54826" s="1"/>
  <c r="BH38" i="54826"/>
  <c r="E25" i="54826" s="1"/>
  <c r="AK255" i="54808"/>
  <c r="AH260" i="54820" s="1"/>
  <c r="AK256" i="54808"/>
  <c r="AH261" i="54820" s="1"/>
  <c r="AK257" i="54808"/>
  <c r="AH262" i="54820" s="1"/>
  <c r="AK258" i="54808"/>
  <c r="AH263" i="54820" s="1"/>
  <c r="AK259" i="54808"/>
  <c r="AH264" i="54820" s="1"/>
  <c r="AK260" i="54808"/>
  <c r="AH265" i="54820" s="1"/>
  <c r="AK261" i="54808"/>
  <c r="AH266" i="54820" s="1"/>
  <c r="AK262" i="54808"/>
  <c r="AH267" i="54820" s="1"/>
  <c r="AK263" i="54808"/>
  <c r="AH268" i="54820" s="1"/>
  <c r="AK264" i="54808"/>
  <c r="AH269" i="54820" s="1"/>
  <c r="AK265" i="54808"/>
  <c r="AH270" i="54820" s="1"/>
  <c r="AK266" i="54808"/>
  <c r="AH271" i="54820" s="1"/>
  <c r="AK267" i="54808"/>
  <c r="AH272" i="54820" s="1"/>
  <c r="AK268" i="54808"/>
  <c r="AH273" i="54820" s="1"/>
  <c r="AK269" i="54808"/>
  <c r="AH274" i="54820" s="1"/>
  <c r="AK270" i="54808"/>
  <c r="AH275" i="54820" s="1"/>
  <c r="AK271" i="54808"/>
  <c r="AH276" i="54820" s="1"/>
  <c r="AK272" i="54808"/>
  <c r="AH277" i="54820" s="1"/>
  <c r="AK273" i="54808"/>
  <c r="AH278" i="54820" s="1"/>
  <c r="AK274" i="54808"/>
  <c r="AH279" i="54820" s="1"/>
  <c r="AK230" i="54808"/>
  <c r="AK244" i="54808"/>
  <c r="AK245" i="54808"/>
  <c r="AK246" i="54808"/>
  <c r="AK247" i="54808"/>
  <c r="AK248" i="54808"/>
  <c r="AK249" i="54808"/>
  <c r="AK250" i="54808"/>
  <c r="AK251" i="54808"/>
  <c r="AK252" i="54808"/>
  <c r="AK253" i="54808"/>
  <c r="AK254" i="54808"/>
  <c r="D27" i="54826" l="1"/>
  <c r="H27" i="54826"/>
  <c r="G27" i="54826"/>
  <c r="F27" i="54826"/>
  <c r="E27" i="54826"/>
  <c r="BV10" i="54820"/>
  <c r="AH6" i="54820"/>
  <c r="BV9" i="54820"/>
  <c r="BV8" i="54820"/>
  <c r="BV7" i="54820"/>
  <c r="BV6" i="54820"/>
  <c r="BV5" i="54820"/>
  <c r="AI6" i="54820"/>
  <c r="AI123" i="54808"/>
  <c r="AJ123" i="54808"/>
  <c r="AK123" i="54808"/>
  <c r="AI124" i="54808"/>
  <c r="AJ124" i="54808"/>
  <c r="AK124" i="54808"/>
  <c r="AI125" i="54808"/>
  <c r="AJ125" i="54808"/>
  <c r="AK125" i="54808"/>
  <c r="AI126" i="54808"/>
  <c r="AJ126" i="54808"/>
  <c r="AK126" i="54808"/>
  <c r="AI127" i="54808"/>
  <c r="AJ127" i="54808"/>
  <c r="AK127" i="54808"/>
  <c r="AI128" i="54808"/>
  <c r="AJ128" i="54808"/>
  <c r="AK128" i="54808"/>
  <c r="AI129" i="54808"/>
  <c r="AJ129" i="54808"/>
  <c r="AK129" i="54808"/>
  <c r="AI130" i="54808"/>
  <c r="AJ130" i="54808"/>
  <c r="AK130" i="54808"/>
  <c r="AI131" i="54808"/>
  <c r="AJ131" i="54808"/>
  <c r="AK131" i="54808"/>
  <c r="AI132" i="54808"/>
  <c r="AJ132" i="54808"/>
  <c r="AK132" i="54808"/>
  <c r="AI133" i="54808"/>
  <c r="AJ133" i="54808"/>
  <c r="AK133" i="54808"/>
  <c r="AI134" i="54808"/>
  <c r="AJ134" i="54808"/>
  <c r="AK134" i="54808"/>
  <c r="AI135" i="54808"/>
  <c r="AJ135" i="54808"/>
  <c r="AK135" i="54808"/>
  <c r="AI136" i="54808"/>
  <c r="AJ136" i="54808"/>
  <c r="AK136" i="54808"/>
  <c r="AI137" i="54808"/>
  <c r="AJ137" i="54808"/>
  <c r="AK137" i="54808"/>
  <c r="AI138" i="54808"/>
  <c r="AJ138" i="54808"/>
  <c r="AK138" i="54808"/>
  <c r="AI139" i="54808"/>
  <c r="AJ139" i="54808"/>
  <c r="AK139" i="54808"/>
  <c r="AI140" i="54808"/>
  <c r="AJ140" i="54808"/>
  <c r="AK140" i="54808"/>
  <c r="AI141" i="54808"/>
  <c r="AJ141" i="54808"/>
  <c r="AK141" i="54808"/>
  <c r="AI142" i="54808"/>
  <c r="AJ142" i="54808"/>
  <c r="AK142" i="54808"/>
  <c r="AI143" i="54808"/>
  <c r="AJ143" i="54808"/>
  <c r="AK143" i="54808"/>
  <c r="AI144" i="54808"/>
  <c r="AJ144" i="54808"/>
  <c r="AK144" i="54808"/>
  <c r="AI145" i="54808"/>
  <c r="AJ145" i="54808"/>
  <c r="AK145" i="54808"/>
  <c r="AI146" i="54808"/>
  <c r="AJ146" i="54808"/>
  <c r="AK146" i="54808"/>
  <c r="AI147" i="54808"/>
  <c r="AJ147" i="54808"/>
  <c r="AK147" i="54808"/>
  <c r="AI148" i="54808"/>
  <c r="AJ148" i="54808"/>
  <c r="AK148" i="54808"/>
  <c r="AI149" i="54808"/>
  <c r="AJ149" i="54808"/>
  <c r="AK149" i="54808"/>
  <c r="AI150" i="54808"/>
  <c r="AJ150" i="54808"/>
  <c r="AK150" i="54808"/>
  <c r="AI151" i="54808"/>
  <c r="AJ151" i="54808"/>
  <c r="AK151" i="54808"/>
  <c r="AI152" i="54808"/>
  <c r="AJ152" i="54808"/>
  <c r="AK152" i="54808"/>
  <c r="AI153" i="54808"/>
  <c r="AJ153" i="54808"/>
  <c r="AK153" i="54808"/>
  <c r="AI154" i="54808"/>
  <c r="AJ154" i="54808"/>
  <c r="AK154" i="54808"/>
  <c r="AI155" i="54808"/>
  <c r="AJ155" i="54808"/>
  <c r="AK155" i="54808"/>
  <c r="AI156" i="54808"/>
  <c r="AJ156" i="54808"/>
  <c r="AK156" i="54808"/>
  <c r="AI157" i="54808"/>
  <c r="AJ157" i="54808"/>
  <c r="AK157" i="54808"/>
  <c r="AI158" i="54808"/>
  <c r="AJ158" i="54808"/>
  <c r="AK158" i="54808"/>
  <c r="AI159" i="54808"/>
  <c r="AJ159" i="54808"/>
  <c r="AK159" i="54808"/>
  <c r="AI160" i="54808"/>
  <c r="AJ160" i="54808"/>
  <c r="AK160" i="54808"/>
  <c r="AI161" i="54808"/>
  <c r="AJ161" i="54808"/>
  <c r="AK161" i="54808"/>
  <c r="AI162" i="54808"/>
  <c r="AJ162" i="54808"/>
  <c r="AK162" i="54808"/>
  <c r="AI163" i="54808"/>
  <c r="AJ163" i="54808"/>
  <c r="AK163" i="54808"/>
  <c r="AI164" i="54808"/>
  <c r="AJ164" i="54808"/>
  <c r="AK164" i="54808"/>
  <c r="AI165" i="54808"/>
  <c r="AJ165" i="54808"/>
  <c r="AK165" i="54808"/>
  <c r="AI166" i="54808"/>
  <c r="AJ166" i="54808"/>
  <c r="AK166" i="54808"/>
  <c r="AI167" i="54808"/>
  <c r="AJ167" i="54808"/>
  <c r="AK167" i="54808"/>
  <c r="AI168" i="54808"/>
  <c r="AJ168" i="54808"/>
  <c r="AK168" i="54808"/>
  <c r="AI169" i="54808"/>
  <c r="AJ169" i="54808"/>
  <c r="AK169" i="54808"/>
  <c r="AI170" i="54808"/>
  <c r="AJ170" i="54808"/>
  <c r="AK170" i="54808"/>
  <c r="AI171" i="54808"/>
  <c r="AJ171" i="54808"/>
  <c r="AK171" i="54808"/>
  <c r="AI172" i="54808"/>
  <c r="AJ172" i="54808"/>
  <c r="AK172" i="54808"/>
  <c r="AI173" i="54808"/>
  <c r="AJ173" i="54808"/>
  <c r="AK173" i="54808"/>
  <c r="AI174" i="54808"/>
  <c r="AJ174" i="54808"/>
  <c r="AK174" i="54808"/>
  <c r="AI175" i="54808"/>
  <c r="AJ175" i="54808"/>
  <c r="AK175" i="54808"/>
  <c r="AI176" i="54808"/>
  <c r="AJ176" i="54808"/>
  <c r="AK176" i="54808"/>
  <c r="AI177" i="54808"/>
  <c r="AJ177" i="54808"/>
  <c r="AK177" i="54808"/>
  <c r="AI178" i="54808"/>
  <c r="AJ178" i="54808"/>
  <c r="AK178" i="54808"/>
  <c r="AI179" i="54808"/>
  <c r="AJ179" i="54808"/>
  <c r="AK179" i="54808"/>
  <c r="AI180" i="54808"/>
  <c r="AJ180" i="54808"/>
  <c r="AK180" i="54808"/>
  <c r="AI181" i="54808"/>
  <c r="AJ181" i="54808"/>
  <c r="AK181" i="54808"/>
  <c r="AI182" i="54808"/>
  <c r="AJ182" i="54808"/>
  <c r="AK182" i="54808"/>
  <c r="AI183" i="54808"/>
  <c r="AJ183" i="54808"/>
  <c r="AK183" i="54808"/>
  <c r="AI184" i="54808"/>
  <c r="AJ184" i="54808"/>
  <c r="AK184" i="54808"/>
  <c r="AI185" i="54808"/>
  <c r="AJ185" i="54808"/>
  <c r="AK185" i="54808"/>
  <c r="AI186" i="54808"/>
  <c r="AJ186" i="54808"/>
  <c r="AK186" i="54808"/>
  <c r="AI187" i="54808"/>
  <c r="AJ187" i="54808"/>
  <c r="AK187" i="54808"/>
  <c r="AI188" i="54808"/>
  <c r="AJ188" i="54808"/>
  <c r="AK188" i="54808"/>
  <c r="AI189" i="54808"/>
  <c r="AJ189" i="54808"/>
  <c r="AK189" i="54808"/>
  <c r="AI190" i="54808"/>
  <c r="AJ190" i="54808"/>
  <c r="AK190" i="54808"/>
  <c r="AI191" i="54808"/>
  <c r="AJ191" i="54808"/>
  <c r="AK191" i="54808"/>
  <c r="AI192" i="54808"/>
  <c r="AJ192" i="54808"/>
  <c r="AK192" i="54808"/>
  <c r="AI193" i="54808"/>
  <c r="AJ193" i="54808"/>
  <c r="AK193" i="54808"/>
  <c r="AI194" i="54808"/>
  <c r="AJ194" i="54808"/>
  <c r="AK194" i="54808"/>
  <c r="AI195" i="54808"/>
  <c r="AJ195" i="54808"/>
  <c r="AK195" i="54808"/>
  <c r="AI196" i="54808"/>
  <c r="AJ196" i="54808"/>
  <c r="AK196" i="54808"/>
  <c r="AI197" i="54808"/>
  <c r="AJ197" i="54808"/>
  <c r="AK197" i="54808"/>
  <c r="AI198" i="54808"/>
  <c r="AJ198" i="54808"/>
  <c r="AK198" i="54808"/>
  <c r="AI199" i="54808"/>
  <c r="AJ199" i="54808"/>
  <c r="AK199" i="54808"/>
  <c r="AI200" i="54808"/>
  <c r="AJ200" i="54808"/>
  <c r="AK200" i="54808"/>
  <c r="AI201" i="54808"/>
  <c r="AJ201" i="54808"/>
  <c r="AK201" i="54808"/>
  <c r="AI202" i="54808"/>
  <c r="AJ202" i="54808"/>
  <c r="AK202" i="54808"/>
  <c r="AI203" i="54808"/>
  <c r="AJ203" i="54808"/>
  <c r="AK203" i="54808"/>
  <c r="AI204" i="54808"/>
  <c r="AJ204" i="54808"/>
  <c r="AK204" i="54808"/>
  <c r="AI205" i="54808"/>
  <c r="AJ205" i="54808"/>
  <c r="AK205" i="54808"/>
  <c r="AI206" i="54808"/>
  <c r="AJ206" i="54808"/>
  <c r="AK206" i="54808"/>
  <c r="AI207" i="54808"/>
  <c r="AJ207" i="54808"/>
  <c r="AK207" i="54808"/>
  <c r="AI208" i="54808"/>
  <c r="AJ208" i="54808"/>
  <c r="AK208" i="54808"/>
  <c r="AI209" i="54808"/>
  <c r="AJ209" i="54808"/>
  <c r="AK209" i="54808"/>
  <c r="AI210" i="54808"/>
  <c r="AJ210" i="54808"/>
  <c r="AK210" i="54808"/>
  <c r="AI211" i="54808"/>
  <c r="AJ211" i="54808"/>
  <c r="AK211" i="54808"/>
  <c r="AI212" i="54808"/>
  <c r="AJ212" i="54808"/>
  <c r="AK212" i="54808"/>
  <c r="AI213" i="54808"/>
  <c r="AJ213" i="54808"/>
  <c r="AK213" i="54808"/>
  <c r="AI214" i="54808"/>
  <c r="AJ214" i="54808"/>
  <c r="AK214" i="54808"/>
  <c r="AI215" i="54808"/>
  <c r="AJ215" i="54808"/>
  <c r="AK215" i="54808"/>
  <c r="AI216" i="54808"/>
  <c r="AJ216" i="54808"/>
  <c r="AK216" i="54808"/>
  <c r="AI217" i="54808"/>
  <c r="AJ217" i="54808"/>
  <c r="AK217" i="54808"/>
  <c r="AI218" i="54808"/>
  <c r="AJ218" i="54808"/>
  <c r="AK218" i="54808"/>
  <c r="AI219" i="54808"/>
  <c r="AJ219" i="54808"/>
  <c r="AK219" i="54808"/>
  <c r="AI220" i="54808"/>
  <c r="AJ220" i="54808"/>
  <c r="AK220" i="54808"/>
  <c r="AI221" i="54808"/>
  <c r="AJ221" i="54808"/>
  <c r="AK221" i="54808"/>
  <c r="AI222" i="54808"/>
  <c r="AJ222" i="54808"/>
  <c r="AK222" i="54808"/>
  <c r="AI223" i="54808"/>
  <c r="AJ223" i="54808"/>
  <c r="AK223" i="54808"/>
  <c r="AI224" i="54808"/>
  <c r="AJ224" i="54808"/>
  <c r="AK224" i="54808"/>
  <c r="AI225" i="54808"/>
  <c r="AJ225" i="54808"/>
  <c r="AK225" i="54808"/>
  <c r="AI226" i="54808"/>
  <c r="AJ226" i="54808"/>
  <c r="AK226" i="54808"/>
  <c r="AI227" i="54808"/>
  <c r="AJ227" i="54808"/>
  <c r="AK227" i="54808"/>
  <c r="AI228" i="54808"/>
  <c r="AJ228" i="54808"/>
  <c r="AK228" i="54808"/>
  <c r="AI229" i="54808"/>
  <c r="AJ229" i="54808"/>
  <c r="AK229" i="54808"/>
  <c r="AI230" i="54808"/>
  <c r="AJ230" i="54808"/>
  <c r="AI231" i="54808"/>
  <c r="AJ231" i="54808"/>
  <c r="AK231" i="54808"/>
  <c r="AI232" i="54808"/>
  <c r="AJ232" i="54808"/>
  <c r="AK232" i="54808"/>
  <c r="AI233" i="54808"/>
  <c r="AJ233" i="54808"/>
  <c r="AK233" i="54808"/>
  <c r="AI234" i="54808"/>
  <c r="AJ234" i="54808"/>
  <c r="AK234" i="54808"/>
  <c r="AI235" i="54808"/>
  <c r="AJ235" i="54808"/>
  <c r="AK235" i="54808"/>
  <c r="AI236" i="54808"/>
  <c r="AJ236" i="54808"/>
  <c r="AK236" i="54808"/>
  <c r="AI237" i="54808"/>
  <c r="AJ237" i="54808"/>
  <c r="AK237" i="54808"/>
  <c r="AI238" i="54808"/>
  <c r="AJ238" i="54808"/>
  <c r="AK238" i="54808"/>
  <c r="AI239" i="54808"/>
  <c r="AJ239" i="54808"/>
  <c r="AK239" i="54808"/>
  <c r="AI240" i="54808"/>
  <c r="AJ240" i="54808"/>
  <c r="AK240" i="54808"/>
  <c r="AI241" i="54808"/>
  <c r="AJ241" i="54808"/>
  <c r="AK241" i="54808"/>
  <c r="AI242" i="54808"/>
  <c r="AJ242" i="54808"/>
  <c r="AK242" i="54808"/>
  <c r="AI243" i="54808"/>
  <c r="AJ243" i="54808"/>
  <c r="AK243" i="54808"/>
  <c r="AI244" i="54808"/>
  <c r="AJ244" i="54808"/>
  <c r="AI245" i="54808"/>
  <c r="AJ245" i="54808"/>
  <c r="AI246" i="54808"/>
  <c r="AJ246" i="54808"/>
  <c r="AI247" i="54808"/>
  <c r="AJ247" i="54808"/>
  <c r="AI248" i="54808"/>
  <c r="AJ248" i="54808"/>
  <c r="AI249" i="54808"/>
  <c r="AJ249" i="54808"/>
  <c r="AI250" i="54808"/>
  <c r="AJ250" i="54808"/>
  <c r="AI251" i="54808"/>
  <c r="AJ251" i="54808"/>
  <c r="AI252" i="54808"/>
  <c r="AJ252" i="54808"/>
  <c r="AI253" i="54808"/>
  <c r="AJ253" i="54808"/>
  <c r="AI254" i="54808"/>
  <c r="AJ254" i="54808"/>
  <c r="AI255" i="54808"/>
  <c r="AJ255" i="54808"/>
  <c r="AI256" i="54808"/>
  <c r="AJ256" i="54808"/>
  <c r="AI257" i="54808"/>
  <c r="AJ257" i="54808"/>
  <c r="AI258" i="54808"/>
  <c r="AJ258" i="54808"/>
  <c r="AI259" i="54808"/>
  <c r="AJ259" i="54808"/>
  <c r="AI260" i="54808"/>
  <c r="AJ260" i="54808"/>
  <c r="AI261" i="54808"/>
  <c r="AJ261" i="54808"/>
  <c r="AI262" i="54808"/>
  <c r="AJ262" i="54808"/>
  <c r="AI263" i="54808"/>
  <c r="AJ263" i="54808"/>
  <c r="AI264" i="54808"/>
  <c r="AJ264" i="54808"/>
  <c r="AI265" i="54808"/>
  <c r="AJ265" i="54808"/>
  <c r="AI266" i="54808"/>
  <c r="AJ266" i="54808"/>
  <c r="AI267" i="54808"/>
  <c r="AJ267" i="54808"/>
  <c r="AI268" i="54808"/>
  <c r="AJ268" i="54808"/>
  <c r="AI269" i="54808"/>
  <c r="AJ269" i="54808"/>
  <c r="AI270" i="54808"/>
  <c r="AJ270" i="54808"/>
  <c r="AI271" i="54808"/>
  <c r="AJ271" i="54808"/>
  <c r="AI272" i="54808"/>
  <c r="AJ272" i="54808"/>
  <c r="AI273" i="54808"/>
  <c r="AJ273" i="54808"/>
  <c r="AI274" i="54808"/>
  <c r="AJ274" i="54808"/>
  <c r="AI275" i="54808"/>
  <c r="AJ275" i="54808"/>
  <c r="AI276" i="54808"/>
  <c r="AJ276" i="54808"/>
  <c r="AI277" i="54808"/>
  <c r="AJ277" i="54808"/>
  <c r="AI278" i="54808"/>
  <c r="AJ278" i="54808"/>
  <c r="AI279" i="54808"/>
  <c r="AJ279" i="54808"/>
  <c r="AI280" i="54808"/>
  <c r="AJ280" i="54808"/>
  <c r="AI281" i="54808"/>
  <c r="AJ281" i="54808"/>
  <c r="AI282" i="54808"/>
  <c r="AJ282" i="54808"/>
  <c r="AI283" i="54808"/>
  <c r="AJ283" i="54808"/>
  <c r="AI284" i="54808"/>
  <c r="AJ284" i="54808"/>
  <c r="AI285" i="54808"/>
  <c r="AJ285" i="54808"/>
  <c r="AI286" i="54808"/>
  <c r="AJ286" i="54808"/>
  <c r="AI287" i="54808"/>
  <c r="AJ287" i="54808"/>
  <c r="AI288" i="54808"/>
  <c r="AJ288" i="54808"/>
  <c r="AI289" i="54808"/>
  <c r="AJ289" i="54808"/>
  <c r="AI290" i="54808"/>
  <c r="AJ290" i="54808"/>
  <c r="AI291" i="54808"/>
  <c r="AJ291" i="54808"/>
  <c r="AI292" i="54808"/>
  <c r="AJ292" i="54808"/>
  <c r="AI293" i="54808"/>
  <c r="AJ293" i="54808"/>
  <c r="AI294" i="54808"/>
  <c r="AJ294" i="54808"/>
  <c r="AI295" i="54808"/>
  <c r="AJ295" i="54808"/>
  <c r="AI296" i="54808"/>
  <c r="AJ296" i="54808"/>
  <c r="AI297" i="54808"/>
  <c r="AJ297" i="54808"/>
  <c r="AI298" i="54808"/>
  <c r="AJ298" i="54808"/>
  <c r="AI299" i="54808"/>
  <c r="AJ299" i="54808"/>
  <c r="AI300" i="54808"/>
  <c r="AJ300" i="54808"/>
  <c r="AI301" i="54808"/>
  <c r="AJ301" i="54808"/>
  <c r="AI302" i="54808"/>
  <c r="AJ302" i="54808"/>
  <c r="AI303" i="54808"/>
  <c r="AJ303" i="54808"/>
  <c r="AI304" i="54808"/>
  <c r="AJ304" i="54808"/>
  <c r="AI305" i="54808"/>
  <c r="AJ305" i="54808"/>
  <c r="AI306" i="54808"/>
  <c r="AJ306" i="54808"/>
  <c r="AI307" i="54808"/>
  <c r="AJ307" i="54808"/>
  <c r="AI308" i="54808"/>
  <c r="AJ308" i="54808"/>
  <c r="AI309" i="54808"/>
  <c r="AJ309" i="54808"/>
  <c r="AI310" i="54808"/>
  <c r="AJ310" i="54808"/>
  <c r="AI311" i="54808"/>
  <c r="AJ311" i="54808"/>
  <c r="AI312" i="54808"/>
  <c r="AJ312" i="54808"/>
  <c r="AI313" i="54808"/>
  <c r="AJ313" i="54808"/>
  <c r="AI314" i="54808"/>
  <c r="AJ314" i="54808"/>
  <c r="AI315" i="54808"/>
  <c r="AJ315" i="54808"/>
  <c r="AI316" i="54808"/>
  <c r="AJ316" i="54808"/>
  <c r="AI317" i="54808"/>
  <c r="AJ317" i="54808"/>
  <c r="AI318" i="54808"/>
  <c r="AJ318" i="54808"/>
  <c r="AI319" i="54808"/>
  <c r="AJ319" i="54808"/>
  <c r="AI320" i="54808"/>
  <c r="AJ320" i="54808"/>
  <c r="AI321" i="54808"/>
  <c r="AJ321" i="54808"/>
  <c r="AI322" i="54808"/>
  <c r="AJ322" i="54808"/>
  <c r="AI323" i="54808"/>
  <c r="AJ323" i="54808"/>
  <c r="AI324" i="54808"/>
  <c r="AJ324" i="54808"/>
  <c r="AI325" i="54808"/>
  <c r="AJ325" i="54808"/>
  <c r="AI326" i="54808"/>
  <c r="AJ326" i="54808"/>
  <c r="AI327" i="54808"/>
  <c r="AJ327" i="54808"/>
  <c r="AI328" i="54808"/>
  <c r="AJ328" i="54808"/>
  <c r="AI329" i="54808"/>
  <c r="AJ329" i="54808"/>
  <c r="AI330" i="54808"/>
  <c r="AJ330" i="54808"/>
  <c r="AI331" i="54808"/>
  <c r="AJ331" i="54808"/>
  <c r="AI332" i="54808"/>
  <c r="AJ332" i="54808"/>
  <c r="AI333" i="54808"/>
  <c r="AJ333" i="54808"/>
  <c r="AI334" i="54808"/>
  <c r="AJ334" i="54808"/>
  <c r="AI335" i="54808"/>
  <c r="AJ335" i="54808"/>
  <c r="AI336" i="54808"/>
  <c r="AJ336" i="54808"/>
  <c r="AI337" i="54808"/>
  <c r="AJ337" i="54808"/>
  <c r="AI338" i="54808"/>
  <c r="AJ338" i="54808"/>
  <c r="AI339" i="54808"/>
  <c r="AJ339" i="54808"/>
  <c r="AI340" i="54808"/>
  <c r="AJ340" i="54808"/>
  <c r="AI341" i="54808"/>
  <c r="AJ341" i="54808"/>
  <c r="AI342" i="54808"/>
  <c r="AJ342" i="54808"/>
  <c r="AI343" i="54808"/>
  <c r="AJ343" i="54808"/>
  <c r="AI344" i="54808"/>
  <c r="AJ344" i="54808"/>
  <c r="AI345" i="54808"/>
  <c r="AJ345" i="54808"/>
  <c r="AI346" i="54808"/>
  <c r="AJ346" i="54808"/>
  <c r="AI347" i="54808"/>
  <c r="AJ347" i="54808"/>
  <c r="AI348" i="54808"/>
  <c r="AJ348" i="54808"/>
  <c r="AI349" i="54808"/>
  <c r="AJ349" i="54808"/>
  <c r="AI350" i="54808"/>
  <c r="AJ350" i="54808"/>
  <c r="AI351" i="54808"/>
  <c r="AJ351" i="54808"/>
  <c r="AI352" i="54808"/>
  <c r="AJ352" i="54808"/>
  <c r="AI353" i="54808"/>
  <c r="AJ353" i="54808"/>
  <c r="AI354" i="54808"/>
  <c r="AJ354" i="54808"/>
  <c r="AI355" i="54808"/>
  <c r="AJ355" i="54808"/>
  <c r="AI356" i="54808"/>
  <c r="AJ356" i="54808"/>
  <c r="AI357" i="54808"/>
  <c r="AJ357" i="54808"/>
  <c r="AI358" i="54808"/>
  <c r="AJ358" i="54808"/>
  <c r="AI359" i="54808"/>
  <c r="AJ359" i="54808"/>
  <c r="AI360" i="54808"/>
  <c r="AJ360" i="54808"/>
  <c r="AI361" i="54808"/>
  <c r="AJ361" i="54808"/>
  <c r="AI362" i="54808"/>
  <c r="AJ362" i="54808"/>
  <c r="AI363" i="54808"/>
  <c r="AJ363" i="54808"/>
  <c r="AI364" i="54808"/>
  <c r="AJ364" i="54808"/>
  <c r="AI365" i="54808"/>
  <c r="AJ365" i="54808"/>
  <c r="AI366" i="54808"/>
  <c r="AJ366" i="54808"/>
  <c r="AH123" i="54808"/>
  <c r="AH124" i="54808"/>
  <c r="AH125" i="54808"/>
  <c r="AH126" i="54808"/>
  <c r="AH127" i="54808"/>
  <c r="AH128" i="54808"/>
  <c r="AH129" i="54808"/>
  <c r="AH130" i="54808"/>
  <c r="AH131" i="54808"/>
  <c r="AH132" i="54808"/>
  <c r="AH133" i="54808"/>
  <c r="AH134" i="54808"/>
  <c r="AH135" i="54808"/>
  <c r="AH136" i="54808"/>
  <c r="AH137" i="54808"/>
  <c r="AH138" i="54808"/>
  <c r="AH139" i="54808"/>
  <c r="AH140" i="54808"/>
  <c r="AH141" i="54808"/>
  <c r="AH142" i="54808"/>
  <c r="AH143" i="54808"/>
  <c r="AH144" i="54808"/>
  <c r="AH145" i="54808"/>
  <c r="AH146" i="54808"/>
  <c r="AH147" i="54808"/>
  <c r="AH148" i="54808"/>
  <c r="AH149" i="54808"/>
  <c r="AH150" i="54808"/>
  <c r="AH151" i="54808"/>
  <c r="AH152" i="54808"/>
  <c r="AH153" i="54808"/>
  <c r="AH154" i="54808"/>
  <c r="AH155" i="54808"/>
  <c r="AH156" i="54808"/>
  <c r="AH157" i="54808"/>
  <c r="AH158" i="54808"/>
  <c r="AH159" i="54808"/>
  <c r="AH160" i="54808"/>
  <c r="AH161" i="54808"/>
  <c r="AH162" i="54808"/>
  <c r="AH163" i="54808"/>
  <c r="AH164" i="54808"/>
  <c r="AH165" i="54808"/>
  <c r="AH166" i="54808"/>
  <c r="AH167" i="54808"/>
  <c r="AH168" i="54808"/>
  <c r="AH169" i="54808"/>
  <c r="AH170" i="54808"/>
  <c r="AH171" i="54808"/>
  <c r="AH172" i="54808"/>
  <c r="AH173" i="54808"/>
  <c r="AH174" i="54808"/>
  <c r="AH175" i="54808"/>
  <c r="AH176" i="54808"/>
  <c r="AH177" i="54808"/>
  <c r="AH178" i="54808"/>
  <c r="AH179" i="54808"/>
  <c r="AH180" i="54808"/>
  <c r="AH181" i="54808"/>
  <c r="AH182" i="54808"/>
  <c r="AH183" i="54808"/>
  <c r="AH184" i="54808"/>
  <c r="AH185" i="54808"/>
  <c r="AH186" i="54808"/>
  <c r="AH187" i="54808"/>
  <c r="AH188" i="54808"/>
  <c r="AH189" i="54808"/>
  <c r="AH190" i="54808"/>
  <c r="AH191" i="54808"/>
  <c r="AH192" i="54808"/>
  <c r="AH193" i="54808"/>
  <c r="AH194" i="54808"/>
  <c r="AH195" i="54808"/>
  <c r="AH196" i="54808"/>
  <c r="AH197" i="54808"/>
  <c r="AH198" i="54808"/>
  <c r="AH199" i="54808"/>
  <c r="AH200" i="54808"/>
  <c r="AH201" i="54808"/>
  <c r="AH202" i="54808"/>
  <c r="AH203" i="54808"/>
  <c r="AH204" i="54808"/>
  <c r="AH205" i="54808"/>
  <c r="AH206" i="54808"/>
  <c r="AH207" i="54808"/>
  <c r="AH208" i="54808"/>
  <c r="AH209" i="54808"/>
  <c r="AH210" i="54808"/>
  <c r="AH211" i="54808"/>
  <c r="AH212" i="54808"/>
  <c r="AH213" i="54808"/>
  <c r="AH214" i="54808"/>
  <c r="AH215" i="54808"/>
  <c r="AH216" i="54808"/>
  <c r="AH217" i="54808"/>
  <c r="AH218" i="54808"/>
  <c r="AH219" i="54808"/>
  <c r="AH220" i="54808"/>
  <c r="AH221" i="54808"/>
  <c r="AH222" i="54808"/>
  <c r="AH223" i="54808"/>
  <c r="AH224" i="54808"/>
  <c r="AH225" i="54808"/>
  <c r="AH226" i="54808"/>
  <c r="AH227" i="54808"/>
  <c r="AH228" i="54808"/>
  <c r="AH229" i="54808"/>
  <c r="AH230" i="54808"/>
  <c r="AH231" i="54808"/>
  <c r="AH232" i="54808"/>
  <c r="AH233" i="54808"/>
  <c r="AH234" i="54808"/>
  <c r="AH235" i="54808"/>
  <c r="AH236" i="54808"/>
  <c r="AH237" i="54808"/>
  <c r="AH238" i="54808"/>
  <c r="AH239" i="54808"/>
  <c r="AH240" i="54808"/>
  <c r="AH241" i="54808"/>
  <c r="AH242" i="54808"/>
  <c r="AH243" i="54808"/>
  <c r="AH244" i="54808"/>
  <c r="AH245" i="54808"/>
  <c r="AH246" i="54808"/>
  <c r="AH247" i="54808"/>
  <c r="AH248" i="54808"/>
  <c r="AH249" i="54808"/>
  <c r="AH250" i="54808"/>
  <c r="AH251" i="54808"/>
  <c r="AH252" i="54808"/>
  <c r="AH253" i="54808"/>
  <c r="AH254" i="54808"/>
  <c r="AH255" i="54808"/>
  <c r="AH256" i="54808"/>
  <c r="AH257" i="54808"/>
  <c r="AH258" i="54808"/>
  <c r="AH259" i="54808"/>
  <c r="AH260" i="54808"/>
  <c r="AH261" i="54808"/>
  <c r="AH262" i="54808"/>
  <c r="AH263" i="54808"/>
  <c r="AH264" i="54808"/>
  <c r="AH265" i="54808"/>
  <c r="AH266" i="54808"/>
  <c r="AH267" i="54808"/>
  <c r="AH268" i="54808"/>
  <c r="AH269" i="54808"/>
  <c r="AH270" i="54808"/>
  <c r="AH271" i="54808"/>
  <c r="AH272" i="54808"/>
  <c r="AH273" i="54808"/>
  <c r="AH274" i="54808"/>
  <c r="AH275" i="54808"/>
  <c r="AH276" i="54808"/>
  <c r="AH277" i="54808"/>
  <c r="AH278" i="54808"/>
  <c r="AH279" i="54808"/>
  <c r="AH280" i="54808"/>
  <c r="AH281" i="54808"/>
  <c r="AH282" i="54808"/>
  <c r="AH283" i="54808"/>
  <c r="AH284" i="54808"/>
  <c r="AH285" i="54808"/>
  <c r="AH286" i="54808"/>
  <c r="AH287" i="54808"/>
  <c r="AH288" i="54808"/>
  <c r="AH289" i="54808"/>
  <c r="AH290" i="54808"/>
  <c r="AH291" i="54808"/>
  <c r="AH292" i="54808"/>
  <c r="AH293" i="54808"/>
  <c r="AH294" i="54808"/>
  <c r="AH295" i="54808"/>
  <c r="AH296" i="54808"/>
  <c r="AH297" i="54808"/>
  <c r="AH298" i="54808"/>
  <c r="AH299" i="54808"/>
  <c r="AH300" i="54808"/>
  <c r="AH301" i="54808"/>
  <c r="AH302" i="54808"/>
  <c r="AH303" i="54808"/>
  <c r="AH304" i="54808"/>
  <c r="AH305" i="54808"/>
  <c r="AH306" i="54808"/>
  <c r="AH307" i="54808"/>
  <c r="AH308" i="54808"/>
  <c r="AH309" i="54808"/>
  <c r="AH310" i="54808"/>
  <c r="AH311" i="54808"/>
  <c r="AH312" i="54808"/>
  <c r="AH313" i="54808"/>
  <c r="AH314" i="54808"/>
  <c r="AH315" i="54808"/>
  <c r="AH316" i="54808"/>
  <c r="AH317" i="54808"/>
  <c r="AH318" i="54808"/>
  <c r="AH319" i="54808"/>
  <c r="AH320" i="54808"/>
  <c r="AH321" i="54808"/>
  <c r="AH322" i="54808"/>
  <c r="AH323" i="54808"/>
  <c r="AH324" i="54808"/>
  <c r="AH325" i="54808"/>
  <c r="AH326" i="54808"/>
  <c r="AH327" i="54808"/>
  <c r="AH328" i="54808"/>
  <c r="AH329" i="54808"/>
  <c r="AH330" i="54808"/>
  <c r="AH331" i="54808"/>
  <c r="AH332" i="54808"/>
  <c r="AH333" i="54808"/>
  <c r="AH334" i="54808"/>
  <c r="AH335" i="54808"/>
  <c r="AH336" i="54808"/>
  <c r="AH337" i="54808"/>
  <c r="AH338" i="54808"/>
  <c r="AH339" i="54808"/>
  <c r="AH340" i="54808"/>
  <c r="AH341" i="54808"/>
  <c r="AH342" i="54808"/>
  <c r="AH343" i="54808"/>
  <c r="AH344" i="54808"/>
  <c r="AH345" i="54808"/>
  <c r="AH346" i="54808"/>
  <c r="AH347" i="54808"/>
  <c r="AH348" i="54808"/>
  <c r="AH349" i="54808"/>
  <c r="AH350" i="54808"/>
  <c r="AH351" i="54808"/>
  <c r="AH352" i="54808"/>
  <c r="AH353" i="54808"/>
  <c r="AH354" i="54808"/>
  <c r="AH355" i="54808"/>
  <c r="AH356" i="54808"/>
  <c r="AH357" i="54808"/>
  <c r="AH358" i="54808"/>
  <c r="AH359" i="54808"/>
  <c r="AH360" i="54808"/>
  <c r="AH361" i="54808"/>
  <c r="AH362" i="54808"/>
  <c r="AH363" i="54808"/>
  <c r="AH364" i="54808"/>
  <c r="AH365" i="54808"/>
  <c r="AH366" i="54808"/>
  <c r="AI121" i="54808"/>
  <c r="AJ121" i="54808"/>
  <c r="AK121" i="54808"/>
  <c r="AI122" i="54808"/>
  <c r="AJ122" i="54808"/>
  <c r="AK122" i="54808"/>
  <c r="AI3" i="54808"/>
  <c r="AJ3" i="54808"/>
  <c r="AK3" i="54808"/>
  <c r="AI4" i="54808"/>
  <c r="AJ4" i="54808"/>
  <c r="AK4" i="54808"/>
  <c r="AI5" i="54808"/>
  <c r="AJ5" i="54808"/>
  <c r="AK5" i="54808"/>
  <c r="AI6" i="54808"/>
  <c r="AJ6" i="54808"/>
  <c r="AK6" i="54808"/>
  <c r="AI7" i="54808"/>
  <c r="AJ7" i="54808"/>
  <c r="AK7" i="54808"/>
  <c r="AI8" i="54808"/>
  <c r="AJ8" i="54808"/>
  <c r="AK8" i="54808"/>
  <c r="AI9" i="54808"/>
  <c r="AJ9" i="54808"/>
  <c r="AK9" i="54808"/>
  <c r="AI10" i="54808"/>
  <c r="AJ10" i="54808"/>
  <c r="AK10" i="54808"/>
  <c r="AI11" i="54808"/>
  <c r="AJ11" i="54808"/>
  <c r="AK11" i="54808"/>
  <c r="AI12" i="54808"/>
  <c r="AJ12" i="54808"/>
  <c r="AK12" i="54808"/>
  <c r="AI13" i="54808"/>
  <c r="AJ13" i="54808"/>
  <c r="AK13" i="54808"/>
  <c r="AI14" i="54808"/>
  <c r="AJ14" i="54808"/>
  <c r="AK14" i="54808"/>
  <c r="AI15" i="54808"/>
  <c r="AJ15" i="54808"/>
  <c r="AK15" i="54808"/>
  <c r="AI16" i="54808"/>
  <c r="AJ16" i="54808"/>
  <c r="AK16" i="54808"/>
  <c r="AI17" i="54808"/>
  <c r="AJ17" i="54808"/>
  <c r="AK17" i="54808"/>
  <c r="AI18" i="54808"/>
  <c r="AJ18" i="54808"/>
  <c r="AK18" i="54808"/>
  <c r="AI19" i="54808"/>
  <c r="AJ19" i="54808"/>
  <c r="AK19" i="54808"/>
  <c r="AI20" i="54808"/>
  <c r="AJ20" i="54808"/>
  <c r="AK20" i="54808"/>
  <c r="AI21" i="54808"/>
  <c r="AJ21" i="54808"/>
  <c r="AK21" i="54808"/>
  <c r="AI22" i="54808"/>
  <c r="AJ22" i="54808"/>
  <c r="AK22" i="54808"/>
  <c r="AI23" i="54808"/>
  <c r="AJ23" i="54808"/>
  <c r="AK23" i="54808"/>
  <c r="AI24" i="54808"/>
  <c r="AJ24" i="54808"/>
  <c r="AK24" i="54808"/>
  <c r="AI25" i="54808"/>
  <c r="AJ25" i="54808"/>
  <c r="AK25" i="54808"/>
  <c r="AI26" i="54808"/>
  <c r="AJ26" i="54808"/>
  <c r="AK26" i="54808"/>
  <c r="AI27" i="54808"/>
  <c r="AJ27" i="54808"/>
  <c r="AK27" i="54808"/>
  <c r="AI28" i="54808"/>
  <c r="AJ28" i="54808"/>
  <c r="AK28" i="54808"/>
  <c r="AI29" i="54808"/>
  <c r="AJ29" i="54808"/>
  <c r="AK29" i="54808"/>
  <c r="AI30" i="54808"/>
  <c r="AJ30" i="54808"/>
  <c r="AK30" i="54808"/>
  <c r="AI31" i="54808"/>
  <c r="AJ31" i="54808"/>
  <c r="AK31" i="54808"/>
  <c r="AI32" i="54808"/>
  <c r="AJ32" i="54808"/>
  <c r="AK32" i="54808"/>
  <c r="AI33" i="54808"/>
  <c r="AJ33" i="54808"/>
  <c r="AK33" i="54808"/>
  <c r="AI34" i="54808"/>
  <c r="AJ34" i="54808"/>
  <c r="AK34" i="54808"/>
  <c r="AI35" i="54808"/>
  <c r="AJ35" i="54808"/>
  <c r="AK35" i="54808"/>
  <c r="AI36" i="54808"/>
  <c r="AJ36" i="54808"/>
  <c r="AK36" i="54808"/>
  <c r="AI37" i="54808"/>
  <c r="AJ37" i="54808"/>
  <c r="AK37" i="54808"/>
  <c r="AI38" i="54808"/>
  <c r="AJ38" i="54808"/>
  <c r="AK38" i="54808"/>
  <c r="AI39" i="54808"/>
  <c r="AJ39" i="54808"/>
  <c r="AK39" i="54808"/>
  <c r="AI40" i="54808"/>
  <c r="AJ40" i="54808"/>
  <c r="AK40" i="54808"/>
  <c r="AI41" i="54808"/>
  <c r="AJ41" i="54808"/>
  <c r="AK41" i="54808"/>
  <c r="AI42" i="54808"/>
  <c r="AJ42" i="54808"/>
  <c r="AK42" i="54808"/>
  <c r="AI43" i="54808"/>
  <c r="AJ43" i="54808"/>
  <c r="AK43" i="54808"/>
  <c r="AI44" i="54808"/>
  <c r="AJ44" i="54808"/>
  <c r="AK44" i="54808"/>
  <c r="AI45" i="54808"/>
  <c r="AJ45" i="54808"/>
  <c r="AK45" i="54808"/>
  <c r="AI46" i="54808"/>
  <c r="AJ46" i="54808"/>
  <c r="AK46" i="54808"/>
  <c r="AI47" i="54808"/>
  <c r="AJ47" i="54808"/>
  <c r="AK47" i="54808"/>
  <c r="AI48" i="54808"/>
  <c r="AJ48" i="54808"/>
  <c r="AK48" i="54808"/>
  <c r="AI49" i="54808"/>
  <c r="AJ49" i="54808"/>
  <c r="AK49" i="54808"/>
  <c r="AI50" i="54808"/>
  <c r="AJ50" i="54808"/>
  <c r="AK50" i="54808"/>
  <c r="AI51" i="54808"/>
  <c r="AJ51" i="54808"/>
  <c r="AK51" i="54808"/>
  <c r="AI52" i="54808"/>
  <c r="AJ52" i="54808"/>
  <c r="AK52" i="54808"/>
  <c r="AI53" i="54808"/>
  <c r="AJ53" i="54808"/>
  <c r="AK53" i="54808"/>
  <c r="AI54" i="54808"/>
  <c r="AJ54" i="54808"/>
  <c r="AK54" i="54808"/>
  <c r="AI55" i="54808"/>
  <c r="AJ55" i="54808"/>
  <c r="AK55" i="54808"/>
  <c r="AI56" i="54808"/>
  <c r="AJ56" i="54808"/>
  <c r="AK56" i="54808"/>
  <c r="AI57" i="54808"/>
  <c r="AJ57" i="54808"/>
  <c r="AK57" i="54808"/>
  <c r="AI58" i="54808"/>
  <c r="AJ58" i="54808"/>
  <c r="AK58" i="54808"/>
  <c r="AI59" i="54808"/>
  <c r="AJ59" i="54808"/>
  <c r="AK59" i="54808"/>
  <c r="AI60" i="54808"/>
  <c r="AJ60" i="54808"/>
  <c r="AK60" i="54808"/>
  <c r="AI61" i="54808"/>
  <c r="AJ61" i="54808"/>
  <c r="AK61" i="54808"/>
  <c r="AI62" i="54808"/>
  <c r="AJ62" i="54808"/>
  <c r="AK62" i="54808"/>
  <c r="AI63" i="54808"/>
  <c r="AJ63" i="54808"/>
  <c r="AK63" i="54808"/>
  <c r="AI64" i="54808"/>
  <c r="AJ64" i="54808"/>
  <c r="AK64" i="54808"/>
  <c r="AI65" i="54808"/>
  <c r="AJ65" i="54808"/>
  <c r="AK65" i="54808"/>
  <c r="AI66" i="54808"/>
  <c r="AJ66" i="54808"/>
  <c r="AK66" i="54808"/>
  <c r="AI67" i="54808"/>
  <c r="AJ67" i="54808"/>
  <c r="AK67" i="54808"/>
  <c r="AI68" i="54808"/>
  <c r="AJ68" i="54808"/>
  <c r="AK68" i="54808"/>
  <c r="AI69" i="54808"/>
  <c r="AJ69" i="54808"/>
  <c r="AK69" i="54808"/>
  <c r="AI70" i="54808"/>
  <c r="AJ70" i="54808"/>
  <c r="AK70" i="54808"/>
  <c r="AI71" i="54808"/>
  <c r="AJ71" i="54808"/>
  <c r="AK71" i="54808"/>
  <c r="AI72" i="54808"/>
  <c r="AJ72" i="54808"/>
  <c r="AK72" i="54808"/>
  <c r="AI73" i="54808"/>
  <c r="AJ73" i="54808"/>
  <c r="AK73" i="54808"/>
  <c r="AI74" i="54808"/>
  <c r="AJ74" i="54808"/>
  <c r="AK74" i="54808"/>
  <c r="AI75" i="54808"/>
  <c r="AJ75" i="54808"/>
  <c r="AK75" i="54808"/>
  <c r="AI76" i="54808"/>
  <c r="AJ76" i="54808"/>
  <c r="AK76" i="54808"/>
  <c r="AI77" i="54808"/>
  <c r="AJ77" i="54808"/>
  <c r="AK77" i="54808"/>
  <c r="AI78" i="54808"/>
  <c r="AJ78" i="54808"/>
  <c r="AK78" i="54808"/>
  <c r="AI79" i="54808"/>
  <c r="AJ79" i="54808"/>
  <c r="AK79" i="54808"/>
  <c r="AI80" i="54808"/>
  <c r="AJ80" i="54808"/>
  <c r="AK80" i="54808"/>
  <c r="AI81" i="54808"/>
  <c r="AJ81" i="54808"/>
  <c r="AK81" i="54808"/>
  <c r="AI82" i="54808"/>
  <c r="AJ82" i="54808"/>
  <c r="AK82" i="54808"/>
  <c r="AI83" i="54808"/>
  <c r="AJ83" i="54808"/>
  <c r="AK83" i="54808"/>
  <c r="AI84" i="54808"/>
  <c r="AJ84" i="54808"/>
  <c r="AK84" i="54808"/>
  <c r="AI85" i="54808"/>
  <c r="AJ85" i="54808"/>
  <c r="AK85" i="54808"/>
  <c r="AI86" i="54808"/>
  <c r="AJ86" i="54808"/>
  <c r="AK86" i="54808"/>
  <c r="AI87" i="54808"/>
  <c r="AJ87" i="54808"/>
  <c r="AK87" i="54808"/>
  <c r="AI88" i="54808"/>
  <c r="AJ88" i="54808"/>
  <c r="AK88" i="54808"/>
  <c r="AI89" i="54808"/>
  <c r="AJ89" i="54808"/>
  <c r="AK89" i="54808"/>
  <c r="AI90" i="54808"/>
  <c r="AJ90" i="54808"/>
  <c r="AK90" i="54808"/>
  <c r="AI91" i="54808"/>
  <c r="AJ91" i="54808"/>
  <c r="AK91" i="54808"/>
  <c r="AI92" i="54808"/>
  <c r="AJ92" i="54808"/>
  <c r="AK92" i="54808"/>
  <c r="AI93" i="54808"/>
  <c r="AJ93" i="54808"/>
  <c r="AK93" i="54808"/>
  <c r="AI94" i="54808"/>
  <c r="AJ94" i="54808"/>
  <c r="AK94" i="54808"/>
  <c r="AI95" i="54808"/>
  <c r="AJ95" i="54808"/>
  <c r="AK95" i="54808"/>
  <c r="AI96" i="54808"/>
  <c r="AJ96" i="54808"/>
  <c r="AK96" i="54808"/>
  <c r="AI97" i="54808"/>
  <c r="AJ97" i="54808"/>
  <c r="AK97" i="54808"/>
  <c r="AI98" i="54808"/>
  <c r="AJ98" i="54808"/>
  <c r="AK98" i="54808"/>
  <c r="AI99" i="54808"/>
  <c r="AJ99" i="54808"/>
  <c r="AK99" i="54808"/>
  <c r="AI100" i="54808"/>
  <c r="AJ100" i="54808"/>
  <c r="AK100" i="54808"/>
  <c r="AI101" i="54808"/>
  <c r="AJ101" i="54808"/>
  <c r="AK101" i="54808"/>
  <c r="AI102" i="54808"/>
  <c r="AJ102" i="54808"/>
  <c r="AK102" i="54808"/>
  <c r="AI103" i="54808"/>
  <c r="AJ103" i="54808"/>
  <c r="AK103" i="54808"/>
  <c r="AI104" i="54808"/>
  <c r="AJ104" i="54808"/>
  <c r="AK104" i="54808"/>
  <c r="AI105" i="54808"/>
  <c r="AJ105" i="54808"/>
  <c r="AK105" i="54808"/>
  <c r="AI106" i="54808"/>
  <c r="AJ106" i="54808"/>
  <c r="AK106" i="54808"/>
  <c r="AI107" i="54808"/>
  <c r="AJ107" i="54808"/>
  <c r="AK107" i="54808"/>
  <c r="AI108" i="54808"/>
  <c r="AJ108" i="54808"/>
  <c r="AK108" i="54808"/>
  <c r="AI109" i="54808"/>
  <c r="AJ109" i="54808"/>
  <c r="AK109" i="54808"/>
  <c r="AI110" i="54808"/>
  <c r="AJ110" i="54808"/>
  <c r="AK110" i="54808"/>
  <c r="AI111" i="54808"/>
  <c r="AJ111" i="54808"/>
  <c r="AK111" i="54808"/>
  <c r="AI112" i="54808"/>
  <c r="AJ112" i="54808"/>
  <c r="AK112" i="54808"/>
  <c r="AI113" i="54808"/>
  <c r="AJ113" i="54808"/>
  <c r="AK113" i="54808"/>
  <c r="AI114" i="54808"/>
  <c r="AJ114" i="54808"/>
  <c r="AK114" i="54808"/>
  <c r="AI115" i="54808"/>
  <c r="AJ115" i="54808"/>
  <c r="AK115" i="54808"/>
  <c r="AI116" i="54808"/>
  <c r="AJ116" i="54808"/>
  <c r="AK116" i="54808"/>
  <c r="AI117" i="54808"/>
  <c r="AJ117" i="54808"/>
  <c r="AK117" i="54808"/>
  <c r="AI118" i="54808"/>
  <c r="AJ118" i="54808"/>
  <c r="AK118" i="54808"/>
  <c r="AI119" i="54808"/>
  <c r="AJ119" i="54808"/>
  <c r="AK119" i="54808"/>
  <c r="AI120" i="54808"/>
  <c r="AJ120" i="54808"/>
  <c r="AK120" i="54808"/>
  <c r="AI2" i="54808"/>
  <c r="AJ2" i="54808"/>
  <c r="AK2" i="54808"/>
  <c r="AH7" i="54820" s="1"/>
  <c r="AO3" i="256"/>
  <c r="AO4" i="256"/>
  <c r="AO5" i="256"/>
  <c r="AO6" i="256"/>
  <c r="AO7" i="256"/>
  <c r="AO8" i="256"/>
  <c r="AO9" i="256"/>
  <c r="AO10" i="256"/>
  <c r="AO11" i="256"/>
  <c r="AO12" i="256"/>
  <c r="AO13" i="256"/>
  <c r="AO14" i="256"/>
  <c r="AO15" i="256"/>
  <c r="AO16" i="256"/>
  <c r="AO17" i="256"/>
  <c r="AO18" i="256"/>
  <c r="AO19" i="256"/>
  <c r="AO20" i="256"/>
  <c r="AO21" i="256"/>
  <c r="AO22" i="256"/>
  <c r="AO23" i="256"/>
  <c r="AO24" i="256"/>
  <c r="AO25" i="256"/>
  <c r="AO26" i="256"/>
  <c r="AO27" i="256"/>
  <c r="AO28" i="256"/>
  <c r="AO29" i="256"/>
  <c r="AO30" i="256"/>
  <c r="AO31" i="256"/>
  <c r="AO32" i="256"/>
  <c r="AO33" i="256"/>
  <c r="AO34" i="256"/>
  <c r="AO35" i="256"/>
  <c r="AO36" i="256"/>
  <c r="AO37" i="256"/>
  <c r="AO38" i="256"/>
  <c r="AO39" i="256"/>
  <c r="AO40" i="256"/>
  <c r="AO41" i="256"/>
  <c r="AO42" i="256"/>
  <c r="AO43" i="256"/>
  <c r="AO44" i="256"/>
  <c r="AO45" i="256"/>
  <c r="AO46" i="256"/>
  <c r="AO47" i="256"/>
  <c r="AO48" i="256"/>
  <c r="AO49" i="256"/>
  <c r="AO50" i="256"/>
  <c r="AO51" i="256"/>
  <c r="AO52" i="256"/>
  <c r="AO53" i="256"/>
  <c r="AO54" i="256"/>
  <c r="AO55" i="256"/>
  <c r="AO56" i="256"/>
  <c r="AO57" i="256"/>
  <c r="AO58" i="256"/>
  <c r="AO59" i="256"/>
  <c r="AO60" i="256"/>
  <c r="AO61" i="256"/>
  <c r="AO62" i="256"/>
  <c r="AO63" i="256"/>
  <c r="AO64" i="256"/>
  <c r="AO65" i="256"/>
  <c r="AO66" i="256"/>
  <c r="AO67" i="256"/>
  <c r="AO68" i="256"/>
  <c r="AO69" i="256"/>
  <c r="AO70" i="256"/>
  <c r="AO71" i="256"/>
  <c r="AO72" i="256"/>
  <c r="AO73" i="256"/>
  <c r="AO74" i="256"/>
  <c r="AO75" i="256"/>
  <c r="AO76" i="256"/>
  <c r="AO77" i="256"/>
  <c r="AO78" i="256"/>
  <c r="AO79" i="256"/>
  <c r="AO80" i="256"/>
  <c r="AO81" i="256"/>
  <c r="AO82" i="256"/>
  <c r="AO83" i="256"/>
  <c r="AO84" i="256"/>
  <c r="AO85" i="256"/>
  <c r="AO86" i="256"/>
  <c r="AO87" i="256"/>
  <c r="AO88" i="256"/>
  <c r="AO89" i="256"/>
  <c r="AO90" i="256"/>
  <c r="AO91" i="256"/>
  <c r="AO92" i="256"/>
  <c r="AO93" i="256"/>
  <c r="AO94" i="256"/>
  <c r="AO95" i="256"/>
  <c r="AO96" i="256"/>
  <c r="AO97" i="256"/>
  <c r="AO98" i="256"/>
  <c r="AO99" i="256"/>
  <c r="AO100" i="256"/>
  <c r="AO101" i="256"/>
  <c r="AO102" i="256"/>
  <c r="AO103" i="256"/>
  <c r="AO104" i="256"/>
  <c r="AO105" i="256"/>
  <c r="AO106" i="256"/>
  <c r="AO107" i="256"/>
  <c r="AO108" i="256"/>
  <c r="AO109" i="256"/>
  <c r="AO110" i="256"/>
  <c r="AO111" i="256"/>
  <c r="AO112" i="256"/>
  <c r="AO113" i="256"/>
  <c r="AO114" i="256"/>
  <c r="AO115" i="256"/>
  <c r="AO116" i="256"/>
  <c r="AO117" i="256"/>
  <c r="AO118" i="256"/>
  <c r="AO119" i="256"/>
  <c r="AO120" i="256"/>
  <c r="AO121" i="256"/>
  <c r="AO122" i="256"/>
  <c r="AO123" i="256"/>
  <c r="AO124" i="256"/>
  <c r="AO125" i="256"/>
  <c r="AO126" i="256"/>
  <c r="AO127" i="256"/>
  <c r="AO128" i="256"/>
  <c r="AO129" i="256"/>
  <c r="AO130" i="256"/>
  <c r="AO131" i="256"/>
  <c r="AO132" i="256"/>
  <c r="AO133" i="256"/>
  <c r="AO134" i="256"/>
  <c r="AO135" i="256"/>
  <c r="AO136" i="256"/>
  <c r="AO137" i="256"/>
  <c r="AO138" i="256"/>
  <c r="AO139" i="256"/>
  <c r="AO140" i="256"/>
  <c r="AO141" i="256"/>
  <c r="AO142" i="256"/>
  <c r="AO143" i="256"/>
  <c r="AO144" i="256"/>
  <c r="AO145" i="256"/>
  <c r="AO146" i="256"/>
  <c r="AO147" i="256"/>
  <c r="AO148" i="256"/>
  <c r="AO149" i="256"/>
  <c r="AO150" i="256"/>
  <c r="AO151" i="256"/>
  <c r="AO152" i="256"/>
  <c r="AO153" i="256"/>
  <c r="AO154" i="256"/>
  <c r="AO155" i="256"/>
  <c r="AO156" i="256"/>
  <c r="AO157" i="256"/>
  <c r="AO158" i="256"/>
  <c r="AO159" i="256"/>
  <c r="AO160" i="256"/>
  <c r="AO161" i="256"/>
  <c r="AO162" i="256"/>
  <c r="AO163" i="256"/>
  <c r="AO164" i="256"/>
  <c r="AO165" i="256"/>
  <c r="AO166" i="256"/>
  <c r="AO167" i="256"/>
  <c r="AO168" i="256"/>
  <c r="AO169" i="256"/>
  <c r="AO170" i="256"/>
  <c r="AO171" i="256"/>
  <c r="AO172" i="256"/>
  <c r="AO173" i="256"/>
  <c r="AO174" i="256"/>
  <c r="AO175" i="256"/>
  <c r="AO176" i="256"/>
  <c r="AO177" i="256"/>
  <c r="AO178" i="256"/>
  <c r="AO179" i="256"/>
  <c r="AO180" i="256"/>
  <c r="AO181" i="256"/>
  <c r="AO182" i="256"/>
  <c r="AO183" i="256"/>
  <c r="AO184" i="256"/>
  <c r="AO185" i="256"/>
  <c r="AO186" i="256"/>
  <c r="AO187" i="256"/>
  <c r="AO188" i="256"/>
  <c r="AO189" i="256"/>
  <c r="AO190" i="256"/>
  <c r="AO191" i="256"/>
  <c r="AO192" i="256"/>
  <c r="AO193" i="256"/>
  <c r="AO194" i="256"/>
  <c r="AO195" i="256"/>
  <c r="AO196" i="256"/>
  <c r="AO197" i="256"/>
  <c r="AO198" i="256"/>
  <c r="AO199" i="256"/>
  <c r="AO200" i="256"/>
  <c r="AO201" i="256"/>
  <c r="AO202" i="256"/>
  <c r="AO203" i="256"/>
  <c r="AO204" i="256"/>
  <c r="AO205" i="256"/>
  <c r="AO206" i="256"/>
  <c r="AO207" i="256"/>
  <c r="AO208" i="256"/>
  <c r="AO209" i="256"/>
  <c r="AO210" i="256"/>
  <c r="AO211" i="256"/>
  <c r="AO212" i="256"/>
  <c r="AO213" i="256"/>
  <c r="AO214" i="256"/>
  <c r="AO215" i="256"/>
  <c r="AO216" i="256"/>
  <c r="AO217" i="256"/>
  <c r="AO218" i="256"/>
  <c r="AO219" i="256"/>
  <c r="AO220" i="256"/>
  <c r="AO221" i="256"/>
  <c r="AO222" i="256"/>
  <c r="AO223" i="256"/>
  <c r="AO224" i="256"/>
  <c r="AO225" i="256"/>
  <c r="AO226" i="256"/>
  <c r="AO227" i="256"/>
  <c r="AO228" i="256"/>
  <c r="AO229" i="256"/>
  <c r="AO230" i="256"/>
  <c r="AO231" i="256"/>
  <c r="AO232" i="256"/>
  <c r="AO233" i="256"/>
  <c r="AO234" i="256"/>
  <c r="AO235" i="256"/>
  <c r="AO236" i="256"/>
  <c r="AO237" i="256"/>
  <c r="AO238" i="256"/>
  <c r="AO239" i="256"/>
  <c r="AO240" i="256"/>
  <c r="AO241" i="256"/>
  <c r="AO242" i="256"/>
  <c r="AO243" i="256"/>
  <c r="AO244" i="256"/>
  <c r="AO245" i="256"/>
  <c r="AO246" i="256"/>
  <c r="AO247" i="256"/>
  <c r="AO248" i="256"/>
  <c r="AO249" i="256"/>
  <c r="AO250" i="256"/>
  <c r="AO251" i="256"/>
  <c r="AO252" i="256"/>
  <c r="AO253" i="256"/>
  <c r="AO254" i="256"/>
  <c r="AO255" i="256"/>
  <c r="AO256" i="256"/>
  <c r="AO257" i="256"/>
  <c r="AO258" i="256"/>
  <c r="AO259" i="256"/>
  <c r="AO260" i="256"/>
  <c r="AO261" i="256"/>
  <c r="AO262" i="256"/>
  <c r="AO263" i="256"/>
  <c r="AO264" i="256"/>
  <c r="AO265" i="256"/>
  <c r="AO266" i="256"/>
  <c r="AO267" i="256"/>
  <c r="AO268" i="256"/>
  <c r="AO269" i="256"/>
  <c r="AO270" i="256"/>
  <c r="AO271" i="256"/>
  <c r="AO272" i="256"/>
  <c r="AO273" i="256"/>
  <c r="AO274" i="256"/>
  <c r="AO275" i="256"/>
  <c r="AO276" i="256"/>
  <c r="AO277" i="256"/>
  <c r="AO278" i="256"/>
  <c r="AO279" i="256"/>
  <c r="AO280" i="256"/>
  <c r="AO281" i="256"/>
  <c r="AO282" i="256"/>
  <c r="AO283" i="256"/>
  <c r="AO284" i="256"/>
  <c r="AO285" i="256"/>
  <c r="AO286" i="256"/>
  <c r="AO287" i="256"/>
  <c r="AO288" i="256"/>
  <c r="AO289" i="256"/>
  <c r="AO290" i="256"/>
  <c r="AO291" i="256"/>
  <c r="AO292" i="256"/>
  <c r="AO293" i="256"/>
  <c r="AO294" i="256"/>
  <c r="AO295" i="256"/>
  <c r="AO296" i="256"/>
  <c r="AO297" i="256"/>
  <c r="AO298" i="256"/>
  <c r="AO299" i="256"/>
  <c r="AO300" i="256"/>
  <c r="AO301" i="256"/>
  <c r="AO302" i="256"/>
  <c r="AO303" i="256"/>
  <c r="AO304" i="256"/>
  <c r="AO305" i="256"/>
  <c r="AO306" i="256"/>
  <c r="AO307" i="256"/>
  <c r="AO308" i="256"/>
  <c r="AO309" i="256"/>
  <c r="AO310" i="256"/>
  <c r="AO311" i="256"/>
  <c r="AO312" i="256"/>
  <c r="AO313" i="256"/>
  <c r="AO314" i="256"/>
  <c r="AO315" i="256"/>
  <c r="AO316" i="256"/>
  <c r="AO317" i="256"/>
  <c r="AO318" i="256"/>
  <c r="AO319" i="256"/>
  <c r="AO320" i="256"/>
  <c r="AO321" i="256"/>
  <c r="AO322" i="256"/>
  <c r="AO323" i="256"/>
  <c r="AO324" i="256"/>
  <c r="AO325" i="256"/>
  <c r="AO326" i="256"/>
  <c r="AO327" i="256"/>
  <c r="AO328" i="256"/>
  <c r="AO329" i="256"/>
  <c r="AO330" i="256"/>
  <c r="AO331" i="256"/>
  <c r="AO332" i="256"/>
  <c r="AO333" i="256"/>
  <c r="AO334" i="256"/>
  <c r="AO335" i="256"/>
  <c r="AO336" i="256"/>
  <c r="AO337" i="256"/>
  <c r="AO338" i="256"/>
  <c r="AO339" i="256"/>
  <c r="AO340" i="256"/>
  <c r="AO341" i="256"/>
  <c r="AO342" i="256"/>
  <c r="AO343" i="256"/>
  <c r="AO344" i="256"/>
  <c r="AO345" i="256"/>
  <c r="AO346" i="256"/>
  <c r="AO347" i="256"/>
  <c r="AO348" i="256"/>
  <c r="AO349" i="256"/>
  <c r="AO350" i="256"/>
  <c r="AO351" i="256"/>
  <c r="AO352" i="256"/>
  <c r="AO353" i="256"/>
  <c r="AO354" i="256"/>
  <c r="AO355" i="256"/>
  <c r="AO356" i="256"/>
  <c r="AO357" i="256"/>
  <c r="AO358" i="256"/>
  <c r="AO359" i="256"/>
  <c r="AO360" i="256"/>
  <c r="AO361" i="256"/>
  <c r="AO362" i="256"/>
  <c r="AO363" i="256"/>
  <c r="AO364" i="256"/>
  <c r="AO365" i="256"/>
  <c r="AO366" i="256"/>
  <c r="AO367" i="256"/>
  <c r="AO2" i="256"/>
  <c r="AN3" i="256"/>
  <c r="AN4" i="256"/>
  <c r="AN5" i="256"/>
  <c r="AN6" i="256"/>
  <c r="AN7" i="256"/>
  <c r="AN8" i="256"/>
  <c r="AN9" i="256"/>
  <c r="AN10" i="256"/>
  <c r="AN11" i="256"/>
  <c r="AN12" i="256"/>
  <c r="AN13" i="256"/>
  <c r="AN14" i="256"/>
  <c r="AN15" i="256"/>
  <c r="AN16" i="256"/>
  <c r="AN17" i="256"/>
  <c r="AN18" i="256"/>
  <c r="AN19" i="256"/>
  <c r="AN20" i="256"/>
  <c r="AN21" i="256"/>
  <c r="AN22" i="256"/>
  <c r="AN23" i="256"/>
  <c r="AN24" i="256"/>
  <c r="AN25" i="256"/>
  <c r="AN26" i="256"/>
  <c r="AN27" i="256"/>
  <c r="AN28" i="256"/>
  <c r="AN29" i="256"/>
  <c r="AN30" i="256"/>
  <c r="AN31" i="256"/>
  <c r="AN32" i="256"/>
  <c r="AN33" i="256"/>
  <c r="AN34" i="256"/>
  <c r="AN35" i="256"/>
  <c r="AN36" i="256"/>
  <c r="AN37" i="256"/>
  <c r="AN38" i="256"/>
  <c r="AN39" i="256"/>
  <c r="AN40" i="256"/>
  <c r="AN41" i="256"/>
  <c r="AN42" i="256"/>
  <c r="AN43" i="256"/>
  <c r="AN44" i="256"/>
  <c r="AN45" i="256"/>
  <c r="AN46" i="256"/>
  <c r="AN47" i="256"/>
  <c r="AN48" i="256"/>
  <c r="AN49" i="256"/>
  <c r="AN50" i="256"/>
  <c r="AN51" i="256"/>
  <c r="AN52" i="256"/>
  <c r="AN53" i="256"/>
  <c r="AN54" i="256"/>
  <c r="AN55" i="256"/>
  <c r="AN56" i="256"/>
  <c r="AN57" i="256"/>
  <c r="AN58" i="256"/>
  <c r="AN59" i="256"/>
  <c r="AN60" i="256"/>
  <c r="AN61" i="256"/>
  <c r="AN62" i="256"/>
  <c r="AN63" i="256"/>
  <c r="AN64" i="256"/>
  <c r="AN65" i="256"/>
  <c r="AN66" i="256"/>
  <c r="AN67" i="256"/>
  <c r="AN68" i="256"/>
  <c r="AN69" i="256"/>
  <c r="AN70" i="256"/>
  <c r="AN71" i="256"/>
  <c r="AN72" i="256"/>
  <c r="AN73" i="256"/>
  <c r="AN74" i="256"/>
  <c r="AN75" i="256"/>
  <c r="AN76" i="256"/>
  <c r="AN77" i="256"/>
  <c r="AN78" i="256"/>
  <c r="AN79" i="256"/>
  <c r="AN80" i="256"/>
  <c r="AN81" i="256"/>
  <c r="AN82" i="256"/>
  <c r="AN83" i="256"/>
  <c r="AN84" i="256"/>
  <c r="AN85" i="256"/>
  <c r="AN86" i="256"/>
  <c r="AN87" i="256"/>
  <c r="AN88" i="256"/>
  <c r="AN89" i="256"/>
  <c r="AN90" i="256"/>
  <c r="AN91" i="256"/>
  <c r="AN92" i="256"/>
  <c r="AN93" i="256"/>
  <c r="AN94" i="256"/>
  <c r="AN95" i="256"/>
  <c r="AN96" i="256"/>
  <c r="AN97" i="256"/>
  <c r="AN98" i="256"/>
  <c r="AN99" i="256"/>
  <c r="AN100" i="256"/>
  <c r="AN101" i="256"/>
  <c r="AN102" i="256"/>
  <c r="AN103" i="256"/>
  <c r="AN104" i="256"/>
  <c r="AN105" i="256"/>
  <c r="AN106" i="256"/>
  <c r="AN107" i="256"/>
  <c r="AN108" i="256"/>
  <c r="AN109" i="256"/>
  <c r="AN110" i="256"/>
  <c r="AN111" i="256"/>
  <c r="AN112" i="256"/>
  <c r="AN113" i="256"/>
  <c r="AN114" i="256"/>
  <c r="AN115" i="256"/>
  <c r="AN116" i="256"/>
  <c r="AN117" i="256"/>
  <c r="AN118" i="256"/>
  <c r="AN119" i="256"/>
  <c r="AN120" i="256"/>
  <c r="AN121" i="256"/>
  <c r="AN122" i="256"/>
  <c r="AN123" i="256"/>
  <c r="AN124" i="256"/>
  <c r="AN125" i="256"/>
  <c r="AN126" i="256"/>
  <c r="AN127" i="256"/>
  <c r="AN128" i="256"/>
  <c r="AN129" i="256"/>
  <c r="AN130" i="256"/>
  <c r="AN131" i="256"/>
  <c r="AN132" i="256"/>
  <c r="AN133" i="256"/>
  <c r="AN134" i="256"/>
  <c r="AN135" i="256"/>
  <c r="AN136" i="256"/>
  <c r="AN137" i="256"/>
  <c r="AN138" i="256"/>
  <c r="AN139" i="256"/>
  <c r="AN140" i="256"/>
  <c r="AN141" i="256"/>
  <c r="AN142" i="256"/>
  <c r="AN143" i="256"/>
  <c r="AN144" i="256"/>
  <c r="AN145" i="256"/>
  <c r="AN146" i="256"/>
  <c r="AN147" i="256"/>
  <c r="AN148" i="256"/>
  <c r="AN149" i="256"/>
  <c r="AN150" i="256"/>
  <c r="AN151" i="256"/>
  <c r="AN152" i="256"/>
  <c r="AN153" i="256"/>
  <c r="AN154" i="256"/>
  <c r="AN155" i="256"/>
  <c r="AN156" i="256"/>
  <c r="AN157" i="256"/>
  <c r="AN158" i="256"/>
  <c r="AN159" i="256"/>
  <c r="AN160" i="256"/>
  <c r="AN161" i="256"/>
  <c r="AN162" i="256"/>
  <c r="AN163" i="256"/>
  <c r="AN164" i="256"/>
  <c r="AN165" i="256"/>
  <c r="AN166" i="256"/>
  <c r="AN167" i="256"/>
  <c r="AN168" i="256"/>
  <c r="AN169" i="256"/>
  <c r="AN170" i="256"/>
  <c r="AN171" i="256"/>
  <c r="AN172" i="256"/>
  <c r="AN173" i="256"/>
  <c r="AN174" i="256"/>
  <c r="AN175" i="256"/>
  <c r="AN176" i="256"/>
  <c r="AN177" i="256"/>
  <c r="AN178" i="256"/>
  <c r="AN179" i="256"/>
  <c r="AN180" i="256"/>
  <c r="AN181" i="256"/>
  <c r="AN182" i="256"/>
  <c r="AN183" i="256"/>
  <c r="AN184" i="256"/>
  <c r="AN185" i="256"/>
  <c r="AN186" i="256"/>
  <c r="AN187" i="256"/>
  <c r="AN188" i="256"/>
  <c r="AN189" i="256"/>
  <c r="AN190" i="256"/>
  <c r="AN191" i="256"/>
  <c r="AN192" i="256"/>
  <c r="AN193" i="256"/>
  <c r="AN194" i="256"/>
  <c r="AN195" i="256"/>
  <c r="AN196" i="256"/>
  <c r="AN197" i="256"/>
  <c r="AN198" i="256"/>
  <c r="AN199" i="256"/>
  <c r="AN200" i="256"/>
  <c r="AN201" i="256"/>
  <c r="AN202" i="256"/>
  <c r="AN203" i="256"/>
  <c r="AN204" i="256"/>
  <c r="AN205" i="256"/>
  <c r="AN206" i="256"/>
  <c r="AN207" i="256"/>
  <c r="AN208" i="256"/>
  <c r="AN209" i="256"/>
  <c r="AN210" i="256"/>
  <c r="AN211" i="256"/>
  <c r="AN212" i="256"/>
  <c r="AN213" i="256"/>
  <c r="AN214" i="256"/>
  <c r="AN215" i="256"/>
  <c r="AN216" i="256"/>
  <c r="AN217" i="256"/>
  <c r="AN218" i="256"/>
  <c r="AN219" i="256"/>
  <c r="AN220" i="256"/>
  <c r="AN221" i="256"/>
  <c r="AN222" i="256"/>
  <c r="AN223" i="256"/>
  <c r="AN224" i="256"/>
  <c r="AN225" i="256"/>
  <c r="AN226" i="256"/>
  <c r="AN227" i="256"/>
  <c r="AN228" i="256"/>
  <c r="AN229" i="256"/>
  <c r="AN230" i="256"/>
  <c r="AN231" i="256"/>
  <c r="AN232" i="256"/>
  <c r="AN233" i="256"/>
  <c r="AN234" i="256"/>
  <c r="AN235" i="256"/>
  <c r="AN236" i="256"/>
  <c r="AN237" i="256"/>
  <c r="AN238" i="256"/>
  <c r="AN239" i="256"/>
  <c r="AN240" i="256"/>
  <c r="AN241" i="256"/>
  <c r="AN242" i="256"/>
  <c r="AN243" i="256"/>
  <c r="AN244" i="256"/>
  <c r="AN245" i="256"/>
  <c r="AN246" i="256"/>
  <c r="AN247" i="256"/>
  <c r="AN248" i="256"/>
  <c r="AN249" i="256"/>
  <c r="AN250" i="256"/>
  <c r="AN251" i="256"/>
  <c r="AN252" i="256"/>
  <c r="AN253" i="256"/>
  <c r="AN254" i="256"/>
  <c r="AN255" i="256"/>
  <c r="AN256" i="256"/>
  <c r="AN257" i="256"/>
  <c r="AN258" i="256"/>
  <c r="AN259" i="256"/>
  <c r="AN260" i="256"/>
  <c r="AN261" i="256"/>
  <c r="AN262" i="256"/>
  <c r="AN263" i="256"/>
  <c r="AN264" i="256"/>
  <c r="AN265" i="256"/>
  <c r="AN266" i="256"/>
  <c r="AN267" i="256"/>
  <c r="AN268" i="256"/>
  <c r="AN269" i="256"/>
  <c r="AN270" i="256"/>
  <c r="AN271" i="256"/>
  <c r="AN272" i="256"/>
  <c r="AN273" i="256"/>
  <c r="AN274" i="256"/>
  <c r="AN275" i="256"/>
  <c r="AN276" i="256"/>
  <c r="AN277" i="256"/>
  <c r="AN278" i="256"/>
  <c r="AN279" i="256"/>
  <c r="AN280" i="256"/>
  <c r="AN281" i="256"/>
  <c r="AN282" i="256"/>
  <c r="AN283" i="256"/>
  <c r="AN284" i="256"/>
  <c r="AN285" i="256"/>
  <c r="AN286" i="256"/>
  <c r="AN287" i="256"/>
  <c r="AN288" i="256"/>
  <c r="AN289" i="256"/>
  <c r="AN290" i="256"/>
  <c r="AN291" i="256"/>
  <c r="AN292" i="256"/>
  <c r="AN293" i="256"/>
  <c r="AN294" i="256"/>
  <c r="AN295" i="256"/>
  <c r="AN296" i="256"/>
  <c r="AN297" i="256"/>
  <c r="AN298" i="256"/>
  <c r="AN299" i="256"/>
  <c r="AN300" i="256"/>
  <c r="AN301" i="256"/>
  <c r="AN302" i="256"/>
  <c r="AN303" i="256"/>
  <c r="AN304" i="256"/>
  <c r="AN305" i="256"/>
  <c r="AN306" i="256"/>
  <c r="AN307" i="256"/>
  <c r="AN308" i="256"/>
  <c r="AN309" i="256"/>
  <c r="AN310" i="256"/>
  <c r="AN311" i="256"/>
  <c r="AN312" i="256"/>
  <c r="AN313" i="256"/>
  <c r="AN314" i="256"/>
  <c r="AN315" i="256"/>
  <c r="AN316" i="256"/>
  <c r="AN317" i="256"/>
  <c r="AN318" i="256"/>
  <c r="AN319" i="256"/>
  <c r="AN320" i="256"/>
  <c r="AN321" i="256"/>
  <c r="AN322" i="256"/>
  <c r="AN323" i="256"/>
  <c r="AN324" i="256"/>
  <c r="AN325" i="256"/>
  <c r="AN326" i="256"/>
  <c r="AN327" i="256"/>
  <c r="AN328" i="256"/>
  <c r="AN329" i="256"/>
  <c r="AN330" i="256"/>
  <c r="AN331" i="256"/>
  <c r="AN332" i="256"/>
  <c r="AN333" i="256"/>
  <c r="AN334" i="256"/>
  <c r="AN335" i="256"/>
  <c r="AN336" i="256"/>
  <c r="AN337" i="256"/>
  <c r="AN338" i="256"/>
  <c r="AN339" i="256"/>
  <c r="AN340" i="256"/>
  <c r="AN341" i="256"/>
  <c r="AN342" i="256"/>
  <c r="AN343" i="256"/>
  <c r="AN344" i="256"/>
  <c r="AN345" i="256"/>
  <c r="AN346" i="256"/>
  <c r="AN347" i="256"/>
  <c r="AN348" i="256"/>
  <c r="AN349" i="256"/>
  <c r="AN350" i="256"/>
  <c r="AN351" i="256"/>
  <c r="AN352" i="256"/>
  <c r="AN353" i="256"/>
  <c r="AN354" i="256"/>
  <c r="AN355" i="256"/>
  <c r="AN356" i="256"/>
  <c r="AN357" i="256"/>
  <c r="AN358" i="256"/>
  <c r="AN359" i="256"/>
  <c r="AN360" i="256"/>
  <c r="AN361" i="256"/>
  <c r="AN362" i="256"/>
  <c r="AN363" i="256"/>
  <c r="AN364" i="256"/>
  <c r="AN365" i="256"/>
  <c r="AN366" i="256"/>
  <c r="AN367" i="256"/>
  <c r="AN2" i="256"/>
  <c r="AM3" i="256"/>
  <c r="AM4" i="256"/>
  <c r="AM5" i="256"/>
  <c r="AM6" i="256"/>
  <c r="AM7" i="256"/>
  <c r="AM8" i="256"/>
  <c r="AM9" i="256"/>
  <c r="AM10" i="256"/>
  <c r="AM11" i="256"/>
  <c r="AM12" i="256"/>
  <c r="AM13" i="256"/>
  <c r="AM14" i="256"/>
  <c r="AM15" i="256"/>
  <c r="AM16" i="256"/>
  <c r="AM17" i="256"/>
  <c r="AM18" i="256"/>
  <c r="AM19" i="256"/>
  <c r="AM20" i="256"/>
  <c r="AM21" i="256"/>
  <c r="AM22" i="256"/>
  <c r="AM23" i="256"/>
  <c r="AM24" i="256"/>
  <c r="AM25" i="256"/>
  <c r="AM26" i="256"/>
  <c r="AM27" i="256"/>
  <c r="AM28" i="256"/>
  <c r="AM29" i="256"/>
  <c r="AM30" i="256"/>
  <c r="AM31" i="256"/>
  <c r="AM32" i="256"/>
  <c r="AM33" i="256"/>
  <c r="AM34" i="256"/>
  <c r="AM35" i="256"/>
  <c r="AM36" i="256"/>
  <c r="AM37" i="256"/>
  <c r="AM38" i="256"/>
  <c r="AM39" i="256"/>
  <c r="AM40" i="256"/>
  <c r="AM41" i="256"/>
  <c r="AM42" i="256"/>
  <c r="AM43" i="256"/>
  <c r="AM44" i="256"/>
  <c r="AM45" i="256"/>
  <c r="AM46" i="256"/>
  <c r="AM47" i="256"/>
  <c r="AM48" i="256"/>
  <c r="AM49" i="256"/>
  <c r="AM50" i="256"/>
  <c r="AM51" i="256"/>
  <c r="AM52" i="256"/>
  <c r="AM53" i="256"/>
  <c r="AM54" i="256"/>
  <c r="AM55" i="256"/>
  <c r="AM56" i="256"/>
  <c r="AM57" i="256"/>
  <c r="AM58" i="256"/>
  <c r="AM59" i="256"/>
  <c r="AM60" i="256"/>
  <c r="AM61" i="256"/>
  <c r="AM62" i="256"/>
  <c r="AM63" i="256"/>
  <c r="AM64" i="256"/>
  <c r="AM65" i="256"/>
  <c r="AM66" i="256"/>
  <c r="AM67" i="256"/>
  <c r="AM68" i="256"/>
  <c r="AM69" i="256"/>
  <c r="AM70" i="256"/>
  <c r="AM71" i="256"/>
  <c r="AM72" i="256"/>
  <c r="AM73" i="256"/>
  <c r="AM74" i="256"/>
  <c r="AM75" i="256"/>
  <c r="AM76" i="256"/>
  <c r="AM77" i="256"/>
  <c r="AM78" i="256"/>
  <c r="AM79" i="256"/>
  <c r="AM80" i="256"/>
  <c r="AM81" i="256"/>
  <c r="AM82" i="256"/>
  <c r="AM83" i="256"/>
  <c r="AM84" i="256"/>
  <c r="AM85" i="256"/>
  <c r="AM86" i="256"/>
  <c r="AM87" i="256"/>
  <c r="AM88" i="256"/>
  <c r="AM89" i="256"/>
  <c r="AM90" i="256"/>
  <c r="AM91" i="256"/>
  <c r="AM92" i="256"/>
  <c r="AM93" i="256"/>
  <c r="AM94" i="256"/>
  <c r="AM95" i="256"/>
  <c r="AM96" i="256"/>
  <c r="AM97" i="256"/>
  <c r="AM98" i="256"/>
  <c r="AM99" i="256"/>
  <c r="AM100" i="256"/>
  <c r="AM101" i="256"/>
  <c r="AM102" i="256"/>
  <c r="AM103" i="256"/>
  <c r="AM104" i="256"/>
  <c r="AM105" i="256"/>
  <c r="AM106" i="256"/>
  <c r="AM107" i="256"/>
  <c r="AM108" i="256"/>
  <c r="AM109" i="256"/>
  <c r="AM110" i="256"/>
  <c r="AM111" i="256"/>
  <c r="AM112" i="256"/>
  <c r="AM113" i="256"/>
  <c r="AM114" i="256"/>
  <c r="AM115" i="256"/>
  <c r="AM116" i="256"/>
  <c r="AM117" i="256"/>
  <c r="AM118" i="256"/>
  <c r="AM119" i="256"/>
  <c r="AM120" i="256"/>
  <c r="AM121" i="256"/>
  <c r="AM122" i="256"/>
  <c r="AM123" i="256"/>
  <c r="AM124" i="256"/>
  <c r="AM125" i="256"/>
  <c r="AM126" i="256"/>
  <c r="AM127" i="256"/>
  <c r="AM128" i="256"/>
  <c r="AM129" i="256"/>
  <c r="AM130" i="256"/>
  <c r="AM131" i="256"/>
  <c r="AM132" i="256"/>
  <c r="AM133" i="256"/>
  <c r="AM134" i="256"/>
  <c r="AM135" i="256"/>
  <c r="AM136" i="256"/>
  <c r="AM137" i="256"/>
  <c r="AM138" i="256"/>
  <c r="AM139" i="256"/>
  <c r="AM140" i="256"/>
  <c r="AM141" i="256"/>
  <c r="AM142" i="256"/>
  <c r="AM143" i="256"/>
  <c r="AM144" i="256"/>
  <c r="AM145" i="256"/>
  <c r="AM146" i="256"/>
  <c r="AM147" i="256"/>
  <c r="AM148" i="256"/>
  <c r="AM149" i="256"/>
  <c r="AM150" i="256"/>
  <c r="AM151" i="256"/>
  <c r="AM152" i="256"/>
  <c r="AM153" i="256"/>
  <c r="AM154" i="256"/>
  <c r="AM155" i="256"/>
  <c r="AM156" i="256"/>
  <c r="AM157" i="256"/>
  <c r="AM158" i="256"/>
  <c r="AM159" i="256"/>
  <c r="AM160" i="256"/>
  <c r="AM161" i="256"/>
  <c r="AM162" i="256"/>
  <c r="AM163" i="256"/>
  <c r="AM164" i="256"/>
  <c r="AM165" i="256"/>
  <c r="AM166" i="256"/>
  <c r="AM167" i="256"/>
  <c r="AM168" i="256"/>
  <c r="AM169" i="256"/>
  <c r="AM170" i="256"/>
  <c r="AM171" i="256"/>
  <c r="AM172" i="256"/>
  <c r="AM173" i="256"/>
  <c r="AM174" i="256"/>
  <c r="AM175" i="256"/>
  <c r="AM176" i="256"/>
  <c r="AM177" i="256"/>
  <c r="AM178" i="256"/>
  <c r="AM179" i="256"/>
  <c r="AM180" i="256"/>
  <c r="AM181" i="256"/>
  <c r="AM182" i="256"/>
  <c r="AM183" i="256"/>
  <c r="AM184" i="256"/>
  <c r="AM185" i="256"/>
  <c r="AM186" i="256"/>
  <c r="AM187" i="256"/>
  <c r="AM188" i="256"/>
  <c r="AM189" i="256"/>
  <c r="AM190" i="256"/>
  <c r="AM191" i="256"/>
  <c r="AM192" i="256"/>
  <c r="AM193" i="256"/>
  <c r="AM194" i="256"/>
  <c r="AM195" i="256"/>
  <c r="AM196" i="256"/>
  <c r="AM197" i="256"/>
  <c r="AM198" i="256"/>
  <c r="AM199" i="256"/>
  <c r="AM200" i="256"/>
  <c r="AM201" i="256"/>
  <c r="AM202" i="256"/>
  <c r="AM203" i="256"/>
  <c r="AM204" i="256"/>
  <c r="AM205" i="256"/>
  <c r="AM206" i="256"/>
  <c r="AM207" i="256"/>
  <c r="AM208" i="256"/>
  <c r="AM209" i="256"/>
  <c r="AM210" i="256"/>
  <c r="AM211" i="256"/>
  <c r="AM212" i="256"/>
  <c r="AM213" i="256"/>
  <c r="AM214" i="256"/>
  <c r="AM215" i="256"/>
  <c r="AM216" i="256"/>
  <c r="AM217" i="256"/>
  <c r="AM218" i="256"/>
  <c r="AM219" i="256"/>
  <c r="AM220" i="256"/>
  <c r="AM221" i="256"/>
  <c r="AM222" i="256"/>
  <c r="AM223" i="256"/>
  <c r="AM224" i="256"/>
  <c r="AM225" i="256"/>
  <c r="AM226" i="256"/>
  <c r="AM227" i="256"/>
  <c r="AM228" i="256"/>
  <c r="AM229" i="256"/>
  <c r="AM230" i="256"/>
  <c r="AM231" i="256"/>
  <c r="AM232" i="256"/>
  <c r="AM233" i="256"/>
  <c r="AM234" i="256"/>
  <c r="AM235" i="256"/>
  <c r="AM236" i="256"/>
  <c r="AM237" i="256"/>
  <c r="AM238" i="256"/>
  <c r="AM239" i="256"/>
  <c r="AM240" i="256"/>
  <c r="AM241" i="256"/>
  <c r="AM242" i="256"/>
  <c r="AM243" i="256"/>
  <c r="AM244" i="256"/>
  <c r="AM245" i="256"/>
  <c r="AM246" i="256"/>
  <c r="AM247" i="256"/>
  <c r="AM248" i="256"/>
  <c r="AM249" i="256"/>
  <c r="AM250" i="256"/>
  <c r="AM251" i="256"/>
  <c r="AM252" i="256"/>
  <c r="AM253" i="256"/>
  <c r="AM254" i="256"/>
  <c r="AM255" i="256"/>
  <c r="AM256" i="256"/>
  <c r="AM257" i="256"/>
  <c r="AM258" i="256"/>
  <c r="AM259" i="256"/>
  <c r="AM260" i="256"/>
  <c r="AM261" i="256"/>
  <c r="AM262" i="256"/>
  <c r="AM263" i="256"/>
  <c r="AM264" i="256"/>
  <c r="AM265" i="256"/>
  <c r="AM266" i="256"/>
  <c r="AM267" i="256"/>
  <c r="AM268" i="256"/>
  <c r="AM269" i="256"/>
  <c r="AM270" i="256"/>
  <c r="AM271" i="256"/>
  <c r="AM272" i="256"/>
  <c r="AM273" i="256"/>
  <c r="AM274" i="256"/>
  <c r="AM275" i="256"/>
  <c r="AM276" i="256"/>
  <c r="AM277" i="256"/>
  <c r="AM278" i="256"/>
  <c r="AM279" i="256"/>
  <c r="AM280" i="256"/>
  <c r="AM281" i="256"/>
  <c r="AM282" i="256"/>
  <c r="AM283" i="256"/>
  <c r="AM284" i="256"/>
  <c r="AM285" i="256"/>
  <c r="AM286" i="256"/>
  <c r="AM287" i="256"/>
  <c r="AM288" i="256"/>
  <c r="AM289" i="256"/>
  <c r="AM290" i="256"/>
  <c r="AM291" i="256"/>
  <c r="AM292" i="256"/>
  <c r="AM293" i="256"/>
  <c r="AM294" i="256"/>
  <c r="AM295" i="256"/>
  <c r="AM296" i="256"/>
  <c r="AM297" i="256"/>
  <c r="AM298" i="256"/>
  <c r="AM299" i="256"/>
  <c r="AM300" i="256"/>
  <c r="AM301" i="256"/>
  <c r="AM302" i="256"/>
  <c r="AM303" i="256"/>
  <c r="AM304" i="256"/>
  <c r="AM305" i="256"/>
  <c r="AM306" i="256"/>
  <c r="AM307" i="256"/>
  <c r="AM308" i="256"/>
  <c r="AM309" i="256"/>
  <c r="AM310" i="256"/>
  <c r="AM311" i="256"/>
  <c r="AM312" i="256"/>
  <c r="AM313" i="256"/>
  <c r="AM314" i="256"/>
  <c r="AM315" i="256"/>
  <c r="AM316" i="256"/>
  <c r="AM317" i="256"/>
  <c r="AM318" i="256"/>
  <c r="AM319" i="256"/>
  <c r="AM320" i="256"/>
  <c r="AM321" i="256"/>
  <c r="AM322" i="256"/>
  <c r="AM323" i="256"/>
  <c r="AM324" i="256"/>
  <c r="AM325" i="256"/>
  <c r="AM326" i="256"/>
  <c r="AM327" i="256"/>
  <c r="AM328" i="256"/>
  <c r="AM329" i="256"/>
  <c r="AM330" i="256"/>
  <c r="AM331" i="256"/>
  <c r="AM332" i="256"/>
  <c r="AM333" i="256"/>
  <c r="AM334" i="256"/>
  <c r="AM335" i="256"/>
  <c r="AM336" i="256"/>
  <c r="AM337" i="256"/>
  <c r="AM338" i="256"/>
  <c r="AM339" i="256"/>
  <c r="AM340" i="256"/>
  <c r="AM341" i="256"/>
  <c r="AM342" i="256"/>
  <c r="AM343" i="256"/>
  <c r="AM344" i="256"/>
  <c r="AM345" i="256"/>
  <c r="AM346" i="256"/>
  <c r="AM347" i="256"/>
  <c r="AM348" i="256"/>
  <c r="AM349" i="256"/>
  <c r="AM350" i="256"/>
  <c r="AM351" i="256"/>
  <c r="AM352" i="256"/>
  <c r="AM353" i="256"/>
  <c r="AM354" i="256"/>
  <c r="AM355" i="256"/>
  <c r="AM356" i="256"/>
  <c r="AM357" i="256"/>
  <c r="AM358" i="256"/>
  <c r="AM359" i="256"/>
  <c r="AM360" i="256"/>
  <c r="AM361" i="256"/>
  <c r="AM362" i="256"/>
  <c r="AM363" i="256"/>
  <c r="AM364" i="256"/>
  <c r="AM365" i="256"/>
  <c r="AM366" i="256"/>
  <c r="AM367" i="256"/>
  <c r="AM2" i="256"/>
  <c r="AL3" i="256"/>
  <c r="AL4" i="256"/>
  <c r="AL5" i="256"/>
  <c r="AL6" i="256"/>
  <c r="AL7" i="256"/>
  <c r="AL8" i="256"/>
  <c r="AL9" i="256"/>
  <c r="AL10" i="256"/>
  <c r="AL11" i="256"/>
  <c r="AL12" i="256"/>
  <c r="AL13" i="256"/>
  <c r="AL14" i="256"/>
  <c r="AL15" i="256"/>
  <c r="AL16" i="256"/>
  <c r="AL17" i="256"/>
  <c r="AL18" i="256"/>
  <c r="AL19" i="256"/>
  <c r="AL20" i="256"/>
  <c r="AL21" i="256"/>
  <c r="AL22" i="256"/>
  <c r="AL23" i="256"/>
  <c r="AL24" i="256"/>
  <c r="AL25" i="256"/>
  <c r="AL26" i="256"/>
  <c r="AL27" i="256"/>
  <c r="AL28" i="256"/>
  <c r="AL29" i="256"/>
  <c r="AL30" i="256"/>
  <c r="AL31" i="256"/>
  <c r="AL32" i="256"/>
  <c r="AL33" i="256"/>
  <c r="AL34" i="256"/>
  <c r="AL35" i="256"/>
  <c r="AL36" i="256"/>
  <c r="AL37" i="256"/>
  <c r="AL38" i="256"/>
  <c r="AL39" i="256"/>
  <c r="AL40" i="256"/>
  <c r="AL41" i="256"/>
  <c r="AL42" i="256"/>
  <c r="AL43" i="256"/>
  <c r="AL44" i="256"/>
  <c r="AL45" i="256"/>
  <c r="AL46" i="256"/>
  <c r="AL47" i="256"/>
  <c r="AL48" i="256"/>
  <c r="AL49" i="256"/>
  <c r="AL50" i="256"/>
  <c r="AL51" i="256"/>
  <c r="AL52" i="256"/>
  <c r="AL53" i="256"/>
  <c r="AL54" i="256"/>
  <c r="AL55" i="256"/>
  <c r="AL56" i="256"/>
  <c r="AL57" i="256"/>
  <c r="AL58" i="256"/>
  <c r="AL59" i="256"/>
  <c r="AL60" i="256"/>
  <c r="AL61" i="256"/>
  <c r="AL62" i="256"/>
  <c r="AL63" i="256"/>
  <c r="AL64" i="256"/>
  <c r="AL65" i="256"/>
  <c r="AL66" i="256"/>
  <c r="AL67" i="256"/>
  <c r="AL68" i="256"/>
  <c r="AL69" i="256"/>
  <c r="AL70" i="256"/>
  <c r="AL71" i="256"/>
  <c r="AL72" i="256"/>
  <c r="AL73" i="256"/>
  <c r="AL74" i="256"/>
  <c r="AL75" i="256"/>
  <c r="AL76" i="256"/>
  <c r="AL77" i="256"/>
  <c r="AL78" i="256"/>
  <c r="AL79" i="256"/>
  <c r="AL80" i="256"/>
  <c r="AL81" i="256"/>
  <c r="AL82" i="256"/>
  <c r="AL83" i="256"/>
  <c r="AL84" i="256"/>
  <c r="AL85" i="256"/>
  <c r="AL86" i="256"/>
  <c r="AL87" i="256"/>
  <c r="AL88" i="256"/>
  <c r="AL89" i="256"/>
  <c r="AL90" i="256"/>
  <c r="AL91" i="256"/>
  <c r="AL92" i="256"/>
  <c r="AL93" i="256"/>
  <c r="AL94" i="256"/>
  <c r="AL95" i="256"/>
  <c r="AL96" i="256"/>
  <c r="AL97" i="256"/>
  <c r="AL98" i="256"/>
  <c r="AL99" i="256"/>
  <c r="AL100" i="256"/>
  <c r="AL101" i="256"/>
  <c r="AL102" i="256"/>
  <c r="AL103" i="256"/>
  <c r="AL104" i="256"/>
  <c r="AL105" i="256"/>
  <c r="AL106" i="256"/>
  <c r="AL107" i="256"/>
  <c r="AL108" i="256"/>
  <c r="AL109" i="256"/>
  <c r="AL110" i="256"/>
  <c r="AL111" i="256"/>
  <c r="AL112" i="256"/>
  <c r="AL113" i="256"/>
  <c r="AL114" i="256"/>
  <c r="AL115" i="256"/>
  <c r="AL116" i="256"/>
  <c r="AL117" i="256"/>
  <c r="AL118" i="256"/>
  <c r="AL119" i="256"/>
  <c r="AL120" i="256"/>
  <c r="AL121" i="256"/>
  <c r="AL122" i="256"/>
  <c r="AL123" i="256"/>
  <c r="AL124" i="256"/>
  <c r="AL125" i="256"/>
  <c r="AL126" i="256"/>
  <c r="AL127" i="256"/>
  <c r="AL128" i="256"/>
  <c r="AL129" i="256"/>
  <c r="AL130" i="256"/>
  <c r="AL131" i="256"/>
  <c r="AL132" i="256"/>
  <c r="AL133" i="256"/>
  <c r="AL134" i="256"/>
  <c r="AL135" i="256"/>
  <c r="AL136" i="256"/>
  <c r="AL137" i="256"/>
  <c r="AL138" i="256"/>
  <c r="AL139" i="256"/>
  <c r="AL140" i="256"/>
  <c r="AL141" i="256"/>
  <c r="AL142" i="256"/>
  <c r="AL143" i="256"/>
  <c r="AL144" i="256"/>
  <c r="AL145" i="256"/>
  <c r="AL146" i="256"/>
  <c r="AL147" i="256"/>
  <c r="AL148" i="256"/>
  <c r="AL149" i="256"/>
  <c r="AL150" i="256"/>
  <c r="AL151" i="256"/>
  <c r="AL152" i="256"/>
  <c r="AL153" i="256"/>
  <c r="AL154" i="256"/>
  <c r="AL155" i="256"/>
  <c r="AL156" i="256"/>
  <c r="AL157" i="256"/>
  <c r="AL158" i="256"/>
  <c r="AL159" i="256"/>
  <c r="AL160" i="256"/>
  <c r="AL161" i="256"/>
  <c r="AL162" i="256"/>
  <c r="AL163" i="256"/>
  <c r="AL164" i="256"/>
  <c r="AL165" i="256"/>
  <c r="AL166" i="256"/>
  <c r="AL167" i="256"/>
  <c r="AL168" i="256"/>
  <c r="AL169" i="256"/>
  <c r="AL170" i="256"/>
  <c r="AL171" i="256"/>
  <c r="AL172" i="256"/>
  <c r="AL173" i="256"/>
  <c r="AL174" i="256"/>
  <c r="AL175" i="256"/>
  <c r="AL176" i="256"/>
  <c r="AL177" i="256"/>
  <c r="AL178" i="256"/>
  <c r="AL179" i="256"/>
  <c r="AL180" i="256"/>
  <c r="AL181" i="256"/>
  <c r="AL182" i="256"/>
  <c r="AL183" i="256"/>
  <c r="AL184" i="256"/>
  <c r="AL185" i="256"/>
  <c r="AL186" i="256"/>
  <c r="AL187" i="256"/>
  <c r="AL188" i="256"/>
  <c r="AL189" i="256"/>
  <c r="AL190" i="256"/>
  <c r="AL191" i="256"/>
  <c r="AL192" i="256"/>
  <c r="AL193" i="256"/>
  <c r="AL194" i="256"/>
  <c r="AL195" i="256"/>
  <c r="AL196" i="256"/>
  <c r="AL197" i="256"/>
  <c r="AL198" i="256"/>
  <c r="AL199" i="256"/>
  <c r="AL200" i="256"/>
  <c r="AL201" i="256"/>
  <c r="AL202" i="256"/>
  <c r="AL203" i="256"/>
  <c r="AL204" i="256"/>
  <c r="AL205" i="256"/>
  <c r="AL206" i="256"/>
  <c r="AL207" i="256"/>
  <c r="AL208" i="256"/>
  <c r="AL209" i="256"/>
  <c r="AL210" i="256"/>
  <c r="AL211" i="256"/>
  <c r="AL212" i="256"/>
  <c r="AL213" i="256"/>
  <c r="AL214" i="256"/>
  <c r="AL215" i="256"/>
  <c r="AL216" i="256"/>
  <c r="AL217" i="256"/>
  <c r="AL218" i="256"/>
  <c r="AL219" i="256"/>
  <c r="AL220" i="256"/>
  <c r="AL221" i="256"/>
  <c r="AL222" i="256"/>
  <c r="AL223" i="256"/>
  <c r="AL224" i="256"/>
  <c r="AL225" i="256"/>
  <c r="AL226" i="256"/>
  <c r="AL227" i="256"/>
  <c r="AL228" i="256"/>
  <c r="AL229" i="256"/>
  <c r="AL230" i="256"/>
  <c r="AL231" i="256"/>
  <c r="AL232" i="256"/>
  <c r="AL233" i="256"/>
  <c r="AL234" i="256"/>
  <c r="AL235" i="256"/>
  <c r="AL236" i="256"/>
  <c r="AL237" i="256"/>
  <c r="AL238" i="256"/>
  <c r="AL239" i="256"/>
  <c r="AL240" i="256"/>
  <c r="AL241" i="256"/>
  <c r="AL242" i="256"/>
  <c r="AL243" i="256"/>
  <c r="AL244" i="256"/>
  <c r="AL245" i="256"/>
  <c r="AL246" i="256"/>
  <c r="AL247" i="256"/>
  <c r="AL248" i="256"/>
  <c r="AL249" i="256"/>
  <c r="AL250" i="256"/>
  <c r="AL251" i="256"/>
  <c r="AL252" i="256"/>
  <c r="AL253" i="256"/>
  <c r="AL254" i="256"/>
  <c r="AL255" i="256"/>
  <c r="AL256" i="256"/>
  <c r="AL257" i="256"/>
  <c r="AL258" i="256"/>
  <c r="AL259" i="256"/>
  <c r="AL260" i="256"/>
  <c r="AL261" i="256"/>
  <c r="AL262" i="256"/>
  <c r="AL263" i="256"/>
  <c r="AL264" i="256"/>
  <c r="AL265" i="256"/>
  <c r="AL266" i="256"/>
  <c r="AL267" i="256"/>
  <c r="AL268" i="256"/>
  <c r="AL269" i="256"/>
  <c r="AL270" i="256"/>
  <c r="AL271" i="256"/>
  <c r="AL272" i="256"/>
  <c r="AL273" i="256"/>
  <c r="AL274" i="256"/>
  <c r="AL275" i="256"/>
  <c r="AL276" i="256"/>
  <c r="AL277" i="256"/>
  <c r="AL278" i="256"/>
  <c r="AL279" i="256"/>
  <c r="AL280" i="256"/>
  <c r="AL281" i="256"/>
  <c r="AL282" i="256"/>
  <c r="AL283" i="256"/>
  <c r="AL284" i="256"/>
  <c r="AL285" i="256"/>
  <c r="AL286" i="256"/>
  <c r="AL287" i="256"/>
  <c r="AL288" i="256"/>
  <c r="AL289" i="256"/>
  <c r="AL290" i="256"/>
  <c r="AL291" i="256"/>
  <c r="AL292" i="256"/>
  <c r="AL293" i="256"/>
  <c r="AL294" i="256"/>
  <c r="AL295" i="256"/>
  <c r="AL296" i="256"/>
  <c r="AL297" i="256"/>
  <c r="AL298" i="256"/>
  <c r="AL299" i="256"/>
  <c r="AL300" i="256"/>
  <c r="AL301" i="256"/>
  <c r="AL302" i="256"/>
  <c r="AL303" i="256"/>
  <c r="AL304" i="256"/>
  <c r="AL305" i="256"/>
  <c r="AL306" i="256"/>
  <c r="AL307" i="256"/>
  <c r="AL308" i="256"/>
  <c r="AL309" i="256"/>
  <c r="AL310" i="256"/>
  <c r="AL311" i="256"/>
  <c r="AL312" i="256"/>
  <c r="AL313" i="256"/>
  <c r="AL314" i="256"/>
  <c r="AL315" i="256"/>
  <c r="AL316" i="256"/>
  <c r="AL317" i="256"/>
  <c r="AL318" i="256"/>
  <c r="AL319" i="256"/>
  <c r="AL320" i="256"/>
  <c r="AL321" i="256"/>
  <c r="AL322" i="256"/>
  <c r="AL323" i="256"/>
  <c r="AL324" i="256"/>
  <c r="AL325" i="256"/>
  <c r="AL326" i="256"/>
  <c r="AL327" i="256"/>
  <c r="AL328" i="256"/>
  <c r="AL329" i="256"/>
  <c r="AL330" i="256"/>
  <c r="AL331" i="256"/>
  <c r="AL332" i="256"/>
  <c r="AL333" i="256"/>
  <c r="AL334" i="256"/>
  <c r="AL335" i="256"/>
  <c r="AL336" i="256"/>
  <c r="AL337" i="256"/>
  <c r="AL338" i="256"/>
  <c r="AL339" i="256"/>
  <c r="AL340" i="256"/>
  <c r="AL341" i="256"/>
  <c r="AL342" i="256"/>
  <c r="AL343" i="256"/>
  <c r="AL344" i="256"/>
  <c r="AL345" i="256"/>
  <c r="AL346" i="256"/>
  <c r="AL347" i="256"/>
  <c r="AL348" i="256"/>
  <c r="AL349" i="256"/>
  <c r="AL350" i="256"/>
  <c r="AL351" i="256"/>
  <c r="AL352" i="256"/>
  <c r="AL353" i="256"/>
  <c r="AL354" i="256"/>
  <c r="AL355" i="256"/>
  <c r="AL356" i="256"/>
  <c r="AL357" i="256"/>
  <c r="AL358" i="256"/>
  <c r="AL359" i="256"/>
  <c r="AL360" i="256"/>
  <c r="AL361" i="256"/>
  <c r="AL362" i="256"/>
  <c r="AL363" i="256"/>
  <c r="AL364" i="256"/>
  <c r="AL365" i="256"/>
  <c r="AL366" i="256"/>
  <c r="AL367" i="256"/>
  <c r="AL2" i="256"/>
  <c r="AK5" i="256" l="1"/>
  <c r="AK6" i="256"/>
  <c r="AK7" i="256"/>
  <c r="AK8" i="256"/>
  <c r="AK9" i="256"/>
  <c r="AK10" i="256"/>
  <c r="AK11" i="256"/>
  <c r="AK12" i="256"/>
  <c r="AK13" i="256"/>
  <c r="AK14" i="256"/>
  <c r="AK15" i="256"/>
  <c r="AK16" i="256"/>
  <c r="AK17" i="256"/>
  <c r="AK18" i="256"/>
  <c r="AK19" i="256"/>
  <c r="AK20" i="256"/>
  <c r="AK21" i="256"/>
  <c r="AK22" i="256"/>
  <c r="AK23" i="256"/>
  <c r="AK24" i="256"/>
  <c r="AK25" i="256"/>
  <c r="AK26" i="256"/>
  <c r="AK27" i="256"/>
  <c r="AK28" i="256"/>
  <c r="AK29" i="256"/>
  <c r="AK30" i="256"/>
  <c r="AK31" i="256"/>
  <c r="AK32" i="256"/>
  <c r="AK33" i="256"/>
  <c r="AK34" i="256"/>
  <c r="AK35" i="256"/>
  <c r="AK36" i="256"/>
  <c r="AK37" i="256"/>
  <c r="AK38" i="256"/>
  <c r="AK39" i="256"/>
  <c r="AK40" i="256"/>
  <c r="AK41" i="256"/>
  <c r="AK42" i="256"/>
  <c r="AK43" i="256"/>
  <c r="AK44" i="256"/>
  <c r="AK45" i="256"/>
  <c r="AK46" i="256"/>
  <c r="AK47" i="256"/>
  <c r="AK48" i="256"/>
  <c r="AK49" i="256"/>
  <c r="AK50" i="256"/>
  <c r="AK51" i="256"/>
  <c r="AK52" i="256"/>
  <c r="AK53" i="256"/>
  <c r="AK54" i="256"/>
  <c r="AK55" i="256"/>
  <c r="AK56" i="256"/>
  <c r="AK57" i="256"/>
  <c r="AK58" i="256"/>
  <c r="AK59" i="256"/>
  <c r="AK60" i="256"/>
  <c r="AK61" i="256"/>
  <c r="AK62" i="256"/>
  <c r="AK63" i="256"/>
  <c r="AK64" i="256"/>
  <c r="AK65" i="256"/>
  <c r="AK66" i="256"/>
  <c r="AK67" i="256"/>
  <c r="AK68" i="256"/>
  <c r="AK69" i="256"/>
  <c r="AK70" i="256"/>
  <c r="AK71" i="256"/>
  <c r="AK72" i="256"/>
  <c r="AK73" i="256"/>
  <c r="AK74" i="256"/>
  <c r="AK75" i="256"/>
  <c r="AK76" i="256"/>
  <c r="AK77" i="256"/>
  <c r="AK78" i="256"/>
  <c r="AK79" i="256"/>
  <c r="AK80" i="256"/>
  <c r="AK81" i="256"/>
  <c r="AK82" i="256"/>
  <c r="AK83" i="256"/>
  <c r="AK84" i="256"/>
  <c r="AK85" i="256"/>
  <c r="AK86" i="256"/>
  <c r="AK87" i="256"/>
  <c r="AK88" i="256"/>
  <c r="AK89" i="256"/>
  <c r="AK90" i="256"/>
  <c r="AK91" i="256"/>
  <c r="AK92" i="256"/>
  <c r="AK93" i="256"/>
  <c r="AK94" i="256"/>
  <c r="AK95" i="256"/>
  <c r="AK96" i="256"/>
  <c r="AK97" i="256"/>
  <c r="AK98" i="256"/>
  <c r="AK99" i="256"/>
  <c r="AK100" i="256"/>
  <c r="AK101" i="256"/>
  <c r="AK102" i="256"/>
  <c r="AK103" i="256"/>
  <c r="AK104" i="256"/>
  <c r="AK105" i="256"/>
  <c r="AK106" i="256"/>
  <c r="AK107" i="256"/>
  <c r="AK108" i="256"/>
  <c r="AK109" i="256"/>
  <c r="AK110" i="256"/>
  <c r="AK111" i="256"/>
  <c r="AK112" i="256"/>
  <c r="AK113" i="256"/>
  <c r="AK114" i="256"/>
  <c r="AK115" i="256"/>
  <c r="AK116" i="256"/>
  <c r="AK117" i="256"/>
  <c r="AK118" i="256"/>
  <c r="AK119" i="256"/>
  <c r="AK120" i="256"/>
  <c r="AK121" i="256"/>
  <c r="AK122" i="256"/>
  <c r="AK123" i="256"/>
  <c r="AK124" i="256"/>
  <c r="AK125" i="256"/>
  <c r="AK126" i="256"/>
  <c r="AK127" i="256"/>
  <c r="AK128" i="256"/>
  <c r="AK129" i="256"/>
  <c r="AK130" i="256"/>
  <c r="AK131" i="256"/>
  <c r="AK132" i="256"/>
  <c r="AK133" i="256"/>
  <c r="AK134" i="256"/>
  <c r="AK135" i="256"/>
  <c r="AK136" i="256"/>
  <c r="AK137" i="256"/>
  <c r="AK138" i="256"/>
  <c r="AK139" i="256"/>
  <c r="AK140" i="256"/>
  <c r="AK141" i="256"/>
  <c r="AK142" i="256"/>
  <c r="AK143" i="256"/>
  <c r="AK144" i="256"/>
  <c r="AK145" i="256"/>
  <c r="AK146" i="256"/>
  <c r="AK147" i="256"/>
  <c r="AK148" i="256"/>
  <c r="AK149" i="256"/>
  <c r="AK150" i="256"/>
  <c r="AK151" i="256"/>
  <c r="AK152" i="256"/>
  <c r="AK153" i="256"/>
  <c r="AK154" i="256"/>
  <c r="AK155" i="256"/>
  <c r="AK156" i="256"/>
  <c r="AK157" i="256"/>
  <c r="AK158" i="256"/>
  <c r="AK159" i="256"/>
  <c r="AK160" i="256"/>
  <c r="AK161" i="256"/>
  <c r="AK162" i="256"/>
  <c r="AK163" i="256"/>
  <c r="AK164" i="256"/>
  <c r="AK165" i="256"/>
  <c r="AK166" i="256"/>
  <c r="AK167" i="256"/>
  <c r="AK168" i="256"/>
  <c r="AK169" i="256"/>
  <c r="AK170" i="256"/>
  <c r="AK171" i="256"/>
  <c r="AK172" i="256"/>
  <c r="AK173" i="256"/>
  <c r="AK174" i="256"/>
  <c r="AK175" i="256"/>
  <c r="AK176" i="256"/>
  <c r="AK177" i="256"/>
  <c r="AK178" i="256"/>
  <c r="AK179" i="256"/>
  <c r="AK180" i="256"/>
  <c r="AK181" i="256"/>
  <c r="AK182" i="256"/>
  <c r="AK183" i="256"/>
  <c r="AK184" i="256"/>
  <c r="AK185" i="256"/>
  <c r="AK186" i="256"/>
  <c r="AK187" i="256"/>
  <c r="AK188" i="256"/>
  <c r="AK189" i="256"/>
  <c r="AK190" i="256"/>
  <c r="AK191" i="256"/>
  <c r="AK192" i="256"/>
  <c r="AK193" i="256"/>
  <c r="AK194" i="256"/>
  <c r="AK195" i="256"/>
  <c r="AK196" i="256"/>
  <c r="AK197" i="256"/>
  <c r="AK198" i="256"/>
  <c r="AK199" i="256"/>
  <c r="AK200" i="256"/>
  <c r="AK201" i="256"/>
  <c r="AK202" i="256"/>
  <c r="AK203" i="256"/>
  <c r="AK204" i="256"/>
  <c r="AK205" i="256"/>
  <c r="AK206" i="256"/>
  <c r="AK207" i="256"/>
  <c r="AK208" i="256"/>
  <c r="AK209" i="256"/>
  <c r="AK210" i="256"/>
  <c r="AK211" i="256"/>
  <c r="AK212" i="256"/>
  <c r="AK213" i="256"/>
  <c r="AK214" i="256"/>
  <c r="AK215" i="256"/>
  <c r="AK216" i="256"/>
  <c r="AK217" i="256"/>
  <c r="AK218" i="256"/>
  <c r="AK219" i="256"/>
  <c r="AK220" i="256"/>
  <c r="AK221" i="256"/>
  <c r="AK222" i="256"/>
  <c r="AK223" i="256"/>
  <c r="AK224" i="256"/>
  <c r="AK225" i="256"/>
  <c r="AK226" i="256"/>
  <c r="AK227" i="256"/>
  <c r="AK228" i="256"/>
  <c r="AK229" i="256"/>
  <c r="AK230" i="256"/>
  <c r="AK231" i="256"/>
  <c r="AK232" i="256"/>
  <c r="AK233" i="256"/>
  <c r="AK234" i="256"/>
  <c r="AK235" i="256"/>
  <c r="AK236" i="256"/>
  <c r="AK237" i="256"/>
  <c r="AK238" i="256"/>
  <c r="AK239" i="256"/>
  <c r="AK240" i="256"/>
  <c r="AK241" i="256"/>
  <c r="AK242" i="256"/>
  <c r="AK243" i="256"/>
  <c r="AK244" i="256"/>
  <c r="AK245" i="256"/>
  <c r="AK246" i="256"/>
  <c r="AK247" i="256"/>
  <c r="AK248" i="256"/>
  <c r="AK249" i="256"/>
  <c r="AK250" i="256"/>
  <c r="AK251" i="256"/>
  <c r="AK252" i="256"/>
  <c r="AK253" i="256"/>
  <c r="AK254" i="256"/>
  <c r="AK255" i="256"/>
  <c r="AK256" i="256"/>
  <c r="AK257" i="256"/>
  <c r="AK258" i="256"/>
  <c r="AK259" i="256"/>
  <c r="AK260" i="256"/>
  <c r="AK261" i="256"/>
  <c r="AK262" i="256"/>
  <c r="AK263" i="256"/>
  <c r="AK264" i="256"/>
  <c r="AK265" i="256"/>
  <c r="AK266" i="256"/>
  <c r="AK267" i="256"/>
  <c r="AK268" i="256"/>
  <c r="AK269" i="256"/>
  <c r="AK270" i="256"/>
  <c r="AK271" i="256"/>
  <c r="AK272" i="256"/>
  <c r="AK273" i="256"/>
  <c r="AK274" i="256"/>
  <c r="AK275" i="256"/>
  <c r="AK276" i="256"/>
  <c r="AK277" i="256"/>
  <c r="AK278" i="256"/>
  <c r="AK279" i="256"/>
  <c r="AK280" i="256"/>
  <c r="AK281" i="256"/>
  <c r="AK282" i="256"/>
  <c r="AK283" i="256"/>
  <c r="AK284" i="256"/>
  <c r="AK285" i="256"/>
  <c r="AK286" i="256"/>
  <c r="AK287" i="256"/>
  <c r="AK288" i="256"/>
  <c r="AK289" i="256"/>
  <c r="AK290" i="256"/>
  <c r="AK291" i="256"/>
  <c r="AK292" i="256"/>
  <c r="AK293" i="256"/>
  <c r="AK294" i="256"/>
  <c r="AK295" i="256"/>
  <c r="AK296" i="256"/>
  <c r="AK297" i="256"/>
  <c r="AK298" i="256"/>
  <c r="AK299" i="256"/>
  <c r="AK300" i="256"/>
  <c r="AK301" i="256"/>
  <c r="AK302" i="256"/>
  <c r="AK303" i="256"/>
  <c r="AK304" i="256"/>
  <c r="AK305" i="256"/>
  <c r="AK306" i="256"/>
  <c r="AK307" i="256"/>
  <c r="AK308" i="256"/>
  <c r="AK309" i="256"/>
  <c r="AK310" i="256"/>
  <c r="AK311" i="256"/>
  <c r="AK312" i="256"/>
  <c r="AK313" i="256"/>
  <c r="AK314" i="256"/>
  <c r="AK315" i="256"/>
  <c r="AK316" i="256"/>
  <c r="AK317" i="256"/>
  <c r="AK318" i="256"/>
  <c r="AK319" i="256"/>
  <c r="AK320" i="256"/>
  <c r="AK321" i="256"/>
  <c r="AK322" i="256"/>
  <c r="AK323" i="256"/>
  <c r="AK324" i="256"/>
  <c r="AK325" i="256"/>
  <c r="AK326" i="256"/>
  <c r="AK327" i="256"/>
  <c r="AK328" i="256"/>
  <c r="AK329" i="256"/>
  <c r="AK330" i="256"/>
  <c r="AK331" i="256"/>
  <c r="AK332" i="256"/>
  <c r="AK333" i="256"/>
  <c r="AK334" i="256"/>
  <c r="AK335" i="256"/>
  <c r="AK336" i="256"/>
  <c r="AK337" i="256"/>
  <c r="AK338" i="256"/>
  <c r="AK339" i="256"/>
  <c r="AK340" i="256"/>
  <c r="AK341" i="256"/>
  <c r="AK342" i="256"/>
  <c r="AK343" i="256"/>
  <c r="AK344" i="256"/>
  <c r="AK345" i="256"/>
  <c r="AK346" i="256"/>
  <c r="AK347" i="256"/>
  <c r="AK348" i="256"/>
  <c r="AK349" i="256"/>
  <c r="AK350" i="256"/>
  <c r="AK351" i="256"/>
  <c r="AK352" i="256"/>
  <c r="AK353" i="256"/>
  <c r="AK354" i="256"/>
  <c r="AK355" i="256"/>
  <c r="AK356" i="256"/>
  <c r="AK357" i="256"/>
  <c r="AK358" i="256"/>
  <c r="AK359" i="256"/>
  <c r="AK360" i="256"/>
  <c r="AK361" i="256"/>
  <c r="AK362" i="256"/>
  <c r="AK363" i="256"/>
  <c r="AK364" i="256"/>
  <c r="AK365" i="256"/>
  <c r="AK366" i="256"/>
  <c r="AK367" i="256"/>
  <c r="AK3" i="256"/>
  <c r="AK4" i="256"/>
  <c r="AK2" i="256"/>
  <c r="AH122" i="54808"/>
  <c r="AN3" i="54808"/>
  <c r="AN4" i="54808"/>
  <c r="AN5" i="54808"/>
  <c r="AN6" i="54808"/>
  <c r="AN7" i="54808"/>
  <c r="AN8" i="54808"/>
  <c r="AN9" i="54808"/>
  <c r="AN10" i="54808"/>
  <c r="AN11" i="54808"/>
  <c r="AN12" i="54808"/>
  <c r="AN13" i="54808"/>
  <c r="AN14" i="54808"/>
  <c r="AN15" i="54808"/>
  <c r="AN16" i="54808"/>
  <c r="AN17" i="54808"/>
  <c r="AN18" i="54808"/>
  <c r="AN19" i="54808"/>
  <c r="AN20" i="54808"/>
  <c r="AN21" i="54808"/>
  <c r="AN22" i="54808"/>
  <c r="AN23" i="54808"/>
  <c r="AN24" i="54808"/>
  <c r="AN25" i="54808"/>
  <c r="AN26" i="54808"/>
  <c r="AN27" i="54808"/>
  <c r="AN28" i="54808"/>
  <c r="AN29" i="54808"/>
  <c r="AN30" i="54808"/>
  <c r="AN31" i="54808"/>
  <c r="AN32" i="54808"/>
  <c r="AN33" i="54808"/>
  <c r="AN34" i="54808"/>
  <c r="AN35" i="54808"/>
  <c r="AN36" i="54808"/>
  <c r="AN37" i="54808"/>
  <c r="AN38" i="54808"/>
  <c r="AN39" i="54808"/>
  <c r="AN40" i="54808"/>
  <c r="AN41" i="54808"/>
  <c r="AN42" i="54808"/>
  <c r="AN43" i="54808"/>
  <c r="AN44" i="54808"/>
  <c r="AN45" i="54808"/>
  <c r="AN46" i="54808"/>
  <c r="AN47" i="54808"/>
  <c r="AN48" i="54808"/>
  <c r="AN49" i="54808"/>
  <c r="AN50" i="54808"/>
  <c r="AN51" i="54808"/>
  <c r="AN52" i="54808"/>
  <c r="AN53" i="54808"/>
  <c r="AN54" i="54808"/>
  <c r="AN55" i="54808"/>
  <c r="AN56" i="54808"/>
  <c r="AN57" i="54808"/>
  <c r="AN58" i="54808"/>
  <c r="AN59" i="54808"/>
  <c r="AN60" i="54808"/>
  <c r="AN61" i="54808"/>
  <c r="AN62" i="54808"/>
  <c r="AN63" i="54808"/>
  <c r="AN64" i="54808"/>
  <c r="AN65" i="54808"/>
  <c r="AN66" i="54808"/>
  <c r="AN67" i="54808"/>
  <c r="AN68" i="54808"/>
  <c r="AN69" i="54808"/>
  <c r="AN70" i="54808"/>
  <c r="AN71" i="54808"/>
  <c r="AN72" i="54808"/>
  <c r="AN73" i="54808"/>
  <c r="AN74" i="54808"/>
  <c r="AN75" i="54808"/>
  <c r="AN76" i="54808"/>
  <c r="AN77" i="54808"/>
  <c r="AN78" i="54808"/>
  <c r="AN79" i="54808"/>
  <c r="AN80" i="54808"/>
  <c r="AN81" i="54808"/>
  <c r="AN82" i="54808"/>
  <c r="AN83" i="54808"/>
  <c r="AN84" i="54808"/>
  <c r="AN85" i="54808"/>
  <c r="AN86" i="54808"/>
  <c r="AN87" i="54808"/>
  <c r="AN88" i="54808"/>
  <c r="AN89" i="54808"/>
  <c r="AN90" i="54808"/>
  <c r="AN91" i="54808"/>
  <c r="AN92" i="54808"/>
  <c r="AN93" i="54808"/>
  <c r="AN94" i="54808"/>
  <c r="AN95" i="54808"/>
  <c r="AN96" i="54808"/>
  <c r="AN97" i="54808"/>
  <c r="AN98" i="54808"/>
  <c r="AN99" i="54808"/>
  <c r="AN100" i="54808"/>
  <c r="AN101" i="54808"/>
  <c r="AN102" i="54808"/>
  <c r="AN103" i="54808"/>
  <c r="AN104" i="54808"/>
  <c r="AN105" i="54808"/>
  <c r="AN106" i="54808"/>
  <c r="AN107" i="54808"/>
  <c r="AN108" i="54808"/>
  <c r="AN109" i="54808"/>
  <c r="AN110" i="54808"/>
  <c r="AN111" i="54808"/>
  <c r="AN112" i="54808"/>
  <c r="AN113" i="54808"/>
  <c r="AN114" i="54808"/>
  <c r="AN115" i="54808"/>
  <c r="AN116" i="54808"/>
  <c r="AN117" i="54808"/>
  <c r="AN118" i="54808"/>
  <c r="AN119" i="54808"/>
  <c r="AN120" i="54808"/>
  <c r="AN121" i="54808"/>
  <c r="AN122" i="54808"/>
  <c r="AN123" i="54808"/>
  <c r="AN124" i="54808"/>
  <c r="AN125" i="54808"/>
  <c r="AN126" i="54808"/>
  <c r="AN127" i="54808"/>
  <c r="AN128" i="54808"/>
  <c r="AN129" i="54808"/>
  <c r="AN130" i="54808"/>
  <c r="AN131" i="54808"/>
  <c r="AN132" i="54808"/>
  <c r="AN133" i="54808"/>
  <c r="AN134" i="54808"/>
  <c r="AN135" i="54808"/>
  <c r="AN136" i="54808"/>
  <c r="AN137" i="54808"/>
  <c r="AN138" i="54808"/>
  <c r="AN139" i="54808"/>
  <c r="AN140" i="54808"/>
  <c r="AN141" i="54808"/>
  <c r="AN142" i="54808"/>
  <c r="AN143" i="54808"/>
  <c r="AN144" i="54808"/>
  <c r="AN145" i="54808"/>
  <c r="AN146" i="54808"/>
  <c r="AN147" i="54808"/>
  <c r="AN148" i="54808"/>
  <c r="AN149" i="54808"/>
  <c r="AN150" i="54808"/>
  <c r="AN151" i="54808"/>
  <c r="AN152" i="54808"/>
  <c r="AN153" i="54808"/>
  <c r="AN154" i="54808"/>
  <c r="AN155" i="54808"/>
  <c r="AN156" i="54808"/>
  <c r="AN157" i="54808"/>
  <c r="AN158" i="54808"/>
  <c r="AN159" i="54808"/>
  <c r="AN160" i="54808"/>
  <c r="AN161" i="54808"/>
  <c r="AN162" i="54808"/>
  <c r="AN163" i="54808"/>
  <c r="AN164" i="54808"/>
  <c r="AN165" i="54808"/>
  <c r="AN166" i="54808"/>
  <c r="AN167" i="54808"/>
  <c r="AN168" i="54808"/>
  <c r="AN169" i="54808"/>
  <c r="AN170" i="54808"/>
  <c r="AN171" i="54808"/>
  <c r="AN172" i="54808"/>
  <c r="AN173" i="54808"/>
  <c r="AN174" i="54808"/>
  <c r="AN175" i="54808"/>
  <c r="AN176" i="54808"/>
  <c r="AN177" i="54808"/>
  <c r="AN178" i="54808"/>
  <c r="AN179" i="54808"/>
  <c r="AN180" i="54808"/>
  <c r="AN181" i="54808"/>
  <c r="AN182" i="54808"/>
  <c r="AN183" i="54808"/>
  <c r="AN184" i="54808"/>
  <c r="AN185" i="54808"/>
  <c r="AN186" i="54808"/>
  <c r="AN187" i="54808"/>
  <c r="AN188" i="54808"/>
  <c r="AN189" i="54808"/>
  <c r="AN190" i="54808"/>
  <c r="AN191" i="54808"/>
  <c r="AN192" i="54808"/>
  <c r="AN193" i="54808"/>
  <c r="AN194" i="54808"/>
  <c r="AN195" i="54808"/>
  <c r="AN196" i="54808"/>
  <c r="AN197" i="54808"/>
  <c r="AN198" i="54808"/>
  <c r="AN199" i="54808"/>
  <c r="AN200" i="54808"/>
  <c r="AN201" i="54808"/>
  <c r="AN202" i="54808"/>
  <c r="AN203" i="54808"/>
  <c r="AN204" i="54808"/>
  <c r="AN205" i="54808"/>
  <c r="AN206" i="54808"/>
  <c r="AN207" i="54808"/>
  <c r="AN208" i="54808"/>
  <c r="AN209" i="54808"/>
  <c r="AN210" i="54808"/>
  <c r="AN211" i="54808"/>
  <c r="AN212" i="54808"/>
  <c r="AN213" i="54808"/>
  <c r="AN214" i="54808"/>
  <c r="AN215" i="54808"/>
  <c r="AN216" i="54808"/>
  <c r="AN217" i="54808"/>
  <c r="AN218" i="54808"/>
  <c r="AN219" i="54808"/>
  <c r="AN220" i="54808"/>
  <c r="AN221" i="54808"/>
  <c r="AN222" i="54808"/>
  <c r="AN223" i="54808"/>
  <c r="AN224" i="54808"/>
  <c r="AN225" i="54808"/>
  <c r="AN226" i="54808"/>
  <c r="AN227" i="54808"/>
  <c r="AN228" i="54808"/>
  <c r="AN229" i="54808"/>
  <c r="AN230" i="54808"/>
  <c r="AN231" i="54808"/>
  <c r="AN232" i="54808"/>
  <c r="AN233" i="54808"/>
  <c r="AN234" i="54808"/>
  <c r="AN235" i="54808"/>
  <c r="AN236" i="54808"/>
  <c r="AN237" i="54808"/>
  <c r="AN238" i="54808"/>
  <c r="AN239" i="54808"/>
  <c r="AN240" i="54808"/>
  <c r="AN241" i="54808"/>
  <c r="AN242" i="54808"/>
  <c r="AN243" i="54808"/>
  <c r="AN244" i="54808"/>
  <c r="AN245" i="54808"/>
  <c r="AN246" i="54808"/>
  <c r="AN247" i="54808"/>
  <c r="AN248" i="54808"/>
  <c r="AN249" i="54808"/>
  <c r="AN250" i="54808"/>
  <c r="AN251" i="54808"/>
  <c r="AN252" i="54808"/>
  <c r="AN253" i="54808"/>
  <c r="AN254" i="54808"/>
  <c r="AN255" i="54808"/>
  <c r="AN256" i="54808"/>
  <c r="AN257" i="54808"/>
  <c r="AN258" i="54808"/>
  <c r="AN259" i="54808"/>
  <c r="AN260" i="54808"/>
  <c r="AN261" i="54808"/>
  <c r="AN262" i="54808"/>
  <c r="AN263" i="54808"/>
  <c r="AN264" i="54808"/>
  <c r="AN265" i="54808"/>
  <c r="AN266" i="54808"/>
  <c r="AN267" i="54808"/>
  <c r="AN268" i="54808"/>
  <c r="AN269" i="54808"/>
  <c r="AN270" i="54808"/>
  <c r="AN271" i="54808"/>
  <c r="AN272" i="54808"/>
  <c r="AN273" i="54808"/>
  <c r="AN274" i="54808"/>
  <c r="AN275" i="54808"/>
  <c r="AN276" i="54808"/>
  <c r="AN277" i="54808"/>
  <c r="AN278" i="54808"/>
  <c r="AN279" i="54808"/>
  <c r="AN280" i="54808"/>
  <c r="AN281" i="54808"/>
  <c r="AN282" i="54808"/>
  <c r="AN283" i="54808"/>
  <c r="AN284" i="54808"/>
  <c r="AN285" i="54808"/>
  <c r="AN286" i="54808"/>
  <c r="AN287" i="54808"/>
  <c r="AN288" i="54808"/>
  <c r="AN289" i="54808"/>
  <c r="AN290" i="54808"/>
  <c r="AN291" i="54808"/>
  <c r="AN292" i="54808"/>
  <c r="AN293" i="54808"/>
  <c r="AN294" i="54808"/>
  <c r="AN295" i="54808"/>
  <c r="AN296" i="54808"/>
  <c r="AN297" i="54808"/>
  <c r="AN298" i="54808"/>
  <c r="AN299" i="54808"/>
  <c r="AN300" i="54808"/>
  <c r="AN301" i="54808"/>
  <c r="AN302" i="54808"/>
  <c r="AN303" i="54808"/>
  <c r="AN304" i="54808"/>
  <c r="AN305" i="54808"/>
  <c r="AN306" i="54808"/>
  <c r="AN307" i="54808"/>
  <c r="AN308" i="54808"/>
  <c r="AN309" i="54808"/>
  <c r="AN310" i="54808"/>
  <c r="AN311" i="54808"/>
  <c r="AN312" i="54808"/>
  <c r="AN313" i="54808"/>
  <c r="AN314" i="54808"/>
  <c r="AN315" i="54808"/>
  <c r="AN316" i="54808"/>
  <c r="AN317" i="54808"/>
  <c r="AN318" i="54808"/>
  <c r="AN319" i="54808"/>
  <c r="AN320" i="54808"/>
  <c r="AN321" i="54808"/>
  <c r="AN322" i="54808"/>
  <c r="AN323" i="54808"/>
  <c r="AN324" i="54808"/>
  <c r="AN325" i="54808"/>
  <c r="AN326" i="54808"/>
  <c r="AN327" i="54808"/>
  <c r="AN328" i="54808"/>
  <c r="AN329" i="54808"/>
  <c r="AN330" i="54808"/>
  <c r="AN331" i="54808"/>
  <c r="AN332" i="54808"/>
  <c r="AN333" i="54808"/>
  <c r="AN334" i="54808"/>
  <c r="AN335" i="54808"/>
  <c r="AN336" i="54808"/>
  <c r="AN337" i="54808"/>
  <c r="AN338" i="54808"/>
  <c r="AN339" i="54808"/>
  <c r="AN340" i="54808"/>
  <c r="AN341" i="54808"/>
  <c r="AN342" i="54808"/>
  <c r="AN343" i="54808"/>
  <c r="AN344" i="54808"/>
  <c r="AN345" i="54808"/>
  <c r="AN346" i="54808"/>
  <c r="AN347" i="54808"/>
  <c r="AN348" i="54808"/>
  <c r="AN349" i="54808"/>
  <c r="AN350" i="54808"/>
  <c r="AN351" i="54808"/>
  <c r="AN352" i="54808"/>
  <c r="AN353" i="54808"/>
  <c r="AN354" i="54808"/>
  <c r="AN355" i="54808"/>
  <c r="AN356" i="54808"/>
  <c r="AN357" i="54808"/>
  <c r="AN358" i="54808"/>
  <c r="AN359" i="54808"/>
  <c r="AN360" i="54808"/>
  <c r="AN361" i="54808"/>
  <c r="AN362" i="54808"/>
  <c r="AN363" i="54808"/>
  <c r="AN364" i="54808"/>
  <c r="AN365" i="54808"/>
  <c r="AN366" i="54808"/>
  <c r="AN2" i="54808"/>
  <c r="D366" i="54808"/>
  <c r="E366" i="54808"/>
  <c r="F366" i="54808"/>
  <c r="G366" i="54808"/>
  <c r="H366" i="54808"/>
  <c r="I366" i="54808"/>
  <c r="J366" i="54808"/>
  <c r="K366" i="54808"/>
  <c r="L366" i="54808"/>
  <c r="M366" i="54808"/>
  <c r="N366" i="54808"/>
  <c r="O366" i="54808"/>
  <c r="P366" i="54808"/>
  <c r="Q366" i="54808"/>
  <c r="R366" i="54808"/>
  <c r="S366" i="54808"/>
  <c r="T366" i="54808"/>
  <c r="U366" i="54808"/>
  <c r="V366" i="54808"/>
  <c r="W366" i="54808"/>
  <c r="X366" i="54808"/>
  <c r="Y366" i="54808"/>
  <c r="Z366" i="54808"/>
  <c r="AA366" i="54808"/>
  <c r="AB366" i="54808"/>
  <c r="AC366" i="54808"/>
  <c r="AD366" i="54808"/>
  <c r="AE366" i="54808"/>
  <c r="AF366" i="54808"/>
  <c r="AG366" i="54808"/>
  <c r="D123" i="54808"/>
  <c r="E123" i="54808"/>
  <c r="F123" i="54808"/>
  <c r="G123" i="54808"/>
  <c r="H123" i="54808"/>
  <c r="I123" i="54808"/>
  <c r="J123" i="54808"/>
  <c r="K123" i="54808"/>
  <c r="L123" i="54808"/>
  <c r="M123" i="54808"/>
  <c r="N123" i="54808"/>
  <c r="O123" i="54808"/>
  <c r="P123" i="54808"/>
  <c r="Q123" i="54808"/>
  <c r="R123" i="54808"/>
  <c r="S123" i="54808"/>
  <c r="T123" i="54808"/>
  <c r="U123" i="54808"/>
  <c r="V123" i="54808"/>
  <c r="W123" i="54808"/>
  <c r="X123" i="54808"/>
  <c r="Y123" i="54808"/>
  <c r="Z123" i="54808"/>
  <c r="AA123" i="54808"/>
  <c r="AB123" i="54808"/>
  <c r="AC123" i="54808"/>
  <c r="AD123" i="54808"/>
  <c r="AE123" i="54808"/>
  <c r="AF123" i="54808"/>
  <c r="AG123" i="54808"/>
  <c r="D124" i="54808"/>
  <c r="E124" i="54808"/>
  <c r="F124" i="54808"/>
  <c r="G124" i="54808"/>
  <c r="H124" i="54808"/>
  <c r="I124" i="54808"/>
  <c r="J124" i="54808"/>
  <c r="K124" i="54808"/>
  <c r="L124" i="54808"/>
  <c r="M124" i="54808"/>
  <c r="N124" i="54808"/>
  <c r="O124" i="54808"/>
  <c r="P124" i="54808"/>
  <c r="Q124" i="54808"/>
  <c r="R124" i="54808"/>
  <c r="S124" i="54808"/>
  <c r="T124" i="54808"/>
  <c r="U124" i="54808"/>
  <c r="V124" i="54808"/>
  <c r="W124" i="54808"/>
  <c r="X124" i="54808"/>
  <c r="Y124" i="54808"/>
  <c r="Z124" i="54808"/>
  <c r="AA124" i="54808"/>
  <c r="AB124" i="54808"/>
  <c r="AC124" i="54808"/>
  <c r="AD124" i="54808"/>
  <c r="AE124" i="54808"/>
  <c r="AF124" i="54808"/>
  <c r="AG124" i="54808"/>
  <c r="D125" i="54808"/>
  <c r="E125" i="54808"/>
  <c r="F125" i="54808"/>
  <c r="G125" i="54808"/>
  <c r="H125" i="54808"/>
  <c r="I125" i="54808"/>
  <c r="J125" i="54808"/>
  <c r="K125" i="54808"/>
  <c r="L125" i="54808"/>
  <c r="M125" i="54808"/>
  <c r="N125" i="54808"/>
  <c r="O125" i="54808"/>
  <c r="P125" i="54808"/>
  <c r="Q125" i="54808"/>
  <c r="R125" i="54808"/>
  <c r="S125" i="54808"/>
  <c r="T125" i="54808"/>
  <c r="U125" i="54808"/>
  <c r="V125" i="54808"/>
  <c r="W125" i="54808"/>
  <c r="X125" i="54808"/>
  <c r="Y125" i="54808"/>
  <c r="Z125" i="54808"/>
  <c r="AA125" i="54808"/>
  <c r="AB125" i="54808"/>
  <c r="AC125" i="54808"/>
  <c r="AD125" i="54808"/>
  <c r="AE125" i="54808"/>
  <c r="AF125" i="54808"/>
  <c r="AG125" i="54808"/>
  <c r="D126" i="54808"/>
  <c r="E126" i="54808"/>
  <c r="F126" i="54808"/>
  <c r="G126" i="54808"/>
  <c r="H126" i="54808"/>
  <c r="I126" i="54808"/>
  <c r="J126" i="54808"/>
  <c r="K126" i="54808"/>
  <c r="L126" i="54808"/>
  <c r="M126" i="54808"/>
  <c r="N126" i="54808"/>
  <c r="O126" i="54808"/>
  <c r="P126" i="54808"/>
  <c r="Q126" i="54808"/>
  <c r="R126" i="54808"/>
  <c r="S126" i="54808"/>
  <c r="T126" i="54808"/>
  <c r="U126" i="54808"/>
  <c r="V126" i="54808"/>
  <c r="W126" i="54808"/>
  <c r="X126" i="54808"/>
  <c r="Y126" i="54808"/>
  <c r="Z126" i="54808"/>
  <c r="AA126" i="54808"/>
  <c r="AB126" i="54808"/>
  <c r="AC126" i="54808"/>
  <c r="AD126" i="54808"/>
  <c r="AE126" i="54808"/>
  <c r="AF126" i="54808"/>
  <c r="AG126" i="54808"/>
  <c r="D127" i="54808"/>
  <c r="E127" i="54808"/>
  <c r="F127" i="54808"/>
  <c r="G127" i="54808"/>
  <c r="H127" i="54808"/>
  <c r="I127" i="54808"/>
  <c r="J127" i="54808"/>
  <c r="K127" i="54808"/>
  <c r="L127" i="54808"/>
  <c r="M127" i="54808"/>
  <c r="N127" i="54808"/>
  <c r="O127" i="54808"/>
  <c r="P127" i="54808"/>
  <c r="Q127" i="54808"/>
  <c r="R127" i="54808"/>
  <c r="S127" i="54808"/>
  <c r="T127" i="54808"/>
  <c r="U127" i="54808"/>
  <c r="V127" i="54808"/>
  <c r="W127" i="54808"/>
  <c r="X127" i="54808"/>
  <c r="Y127" i="54808"/>
  <c r="Z127" i="54808"/>
  <c r="AA127" i="54808"/>
  <c r="AB127" i="54808"/>
  <c r="AC127" i="54808"/>
  <c r="AD127" i="54808"/>
  <c r="AE127" i="54808"/>
  <c r="AF127" i="54808"/>
  <c r="AG127" i="54808"/>
  <c r="D128" i="54808"/>
  <c r="E128" i="54808"/>
  <c r="F128" i="54808"/>
  <c r="G128" i="54808"/>
  <c r="H128" i="54808"/>
  <c r="I128" i="54808"/>
  <c r="J128" i="54808"/>
  <c r="K128" i="54808"/>
  <c r="L128" i="54808"/>
  <c r="M128" i="54808"/>
  <c r="N128" i="54808"/>
  <c r="O128" i="54808"/>
  <c r="P128" i="54808"/>
  <c r="Q128" i="54808"/>
  <c r="R128" i="54808"/>
  <c r="S128" i="54808"/>
  <c r="T128" i="54808"/>
  <c r="U128" i="54808"/>
  <c r="V128" i="54808"/>
  <c r="W128" i="54808"/>
  <c r="X128" i="54808"/>
  <c r="Y128" i="54808"/>
  <c r="Z128" i="54808"/>
  <c r="AA128" i="54808"/>
  <c r="AB128" i="54808"/>
  <c r="AC128" i="54808"/>
  <c r="AD128" i="54808"/>
  <c r="AE128" i="54808"/>
  <c r="AF128" i="54808"/>
  <c r="AG128" i="54808"/>
  <c r="D129" i="54808"/>
  <c r="E129" i="54808"/>
  <c r="F129" i="54808"/>
  <c r="G129" i="54808"/>
  <c r="H129" i="54808"/>
  <c r="I129" i="54808"/>
  <c r="J129" i="54808"/>
  <c r="K129" i="54808"/>
  <c r="L129" i="54808"/>
  <c r="M129" i="54808"/>
  <c r="N129" i="54808"/>
  <c r="O129" i="54808"/>
  <c r="P129" i="54808"/>
  <c r="Q129" i="54808"/>
  <c r="R129" i="54808"/>
  <c r="S129" i="54808"/>
  <c r="T129" i="54808"/>
  <c r="U129" i="54808"/>
  <c r="V129" i="54808"/>
  <c r="W129" i="54808"/>
  <c r="X129" i="54808"/>
  <c r="Y129" i="54808"/>
  <c r="Z129" i="54808"/>
  <c r="AA129" i="54808"/>
  <c r="AB129" i="54808"/>
  <c r="AC129" i="54808"/>
  <c r="AD129" i="54808"/>
  <c r="AE129" i="54808"/>
  <c r="AF129" i="54808"/>
  <c r="AG129" i="54808"/>
  <c r="D130" i="54808"/>
  <c r="E130" i="54808"/>
  <c r="F130" i="54808"/>
  <c r="G130" i="54808"/>
  <c r="H130" i="54808"/>
  <c r="I130" i="54808"/>
  <c r="J130" i="54808"/>
  <c r="K130" i="54808"/>
  <c r="L130" i="54808"/>
  <c r="M130" i="54808"/>
  <c r="N130" i="54808"/>
  <c r="O130" i="54808"/>
  <c r="P130" i="54808"/>
  <c r="Q130" i="54808"/>
  <c r="R130" i="54808"/>
  <c r="S130" i="54808"/>
  <c r="T130" i="54808"/>
  <c r="U130" i="54808"/>
  <c r="V130" i="54808"/>
  <c r="W130" i="54808"/>
  <c r="X130" i="54808"/>
  <c r="Y130" i="54808"/>
  <c r="Z130" i="54808"/>
  <c r="AA130" i="54808"/>
  <c r="AB130" i="54808"/>
  <c r="AC130" i="54808"/>
  <c r="AD130" i="54808"/>
  <c r="AE130" i="54808"/>
  <c r="AF130" i="54808"/>
  <c r="AG130" i="54808"/>
  <c r="D131" i="54808"/>
  <c r="E131" i="54808"/>
  <c r="F131" i="54808"/>
  <c r="G131" i="54808"/>
  <c r="H131" i="54808"/>
  <c r="I131" i="54808"/>
  <c r="J131" i="54808"/>
  <c r="K131" i="54808"/>
  <c r="L131" i="54808"/>
  <c r="M131" i="54808"/>
  <c r="N131" i="54808"/>
  <c r="O131" i="54808"/>
  <c r="P131" i="54808"/>
  <c r="Q131" i="54808"/>
  <c r="R131" i="54808"/>
  <c r="S131" i="54808"/>
  <c r="T131" i="54808"/>
  <c r="U131" i="54808"/>
  <c r="V131" i="54808"/>
  <c r="W131" i="54808"/>
  <c r="X131" i="54808"/>
  <c r="Y131" i="54808"/>
  <c r="Z131" i="54808"/>
  <c r="AA131" i="54808"/>
  <c r="AB131" i="54808"/>
  <c r="AC131" i="54808"/>
  <c r="AD131" i="54808"/>
  <c r="AE131" i="54808"/>
  <c r="AF131" i="54808"/>
  <c r="AG131" i="54808"/>
  <c r="D132" i="54808"/>
  <c r="E132" i="54808"/>
  <c r="F132" i="54808"/>
  <c r="G132" i="54808"/>
  <c r="H132" i="54808"/>
  <c r="I132" i="54808"/>
  <c r="J132" i="54808"/>
  <c r="K132" i="54808"/>
  <c r="L132" i="54808"/>
  <c r="M132" i="54808"/>
  <c r="N132" i="54808"/>
  <c r="O132" i="54808"/>
  <c r="P132" i="54808"/>
  <c r="Q132" i="54808"/>
  <c r="R132" i="54808"/>
  <c r="S132" i="54808"/>
  <c r="T132" i="54808"/>
  <c r="U132" i="54808"/>
  <c r="V132" i="54808"/>
  <c r="W132" i="54808"/>
  <c r="X132" i="54808"/>
  <c r="Y132" i="54808"/>
  <c r="Z132" i="54808"/>
  <c r="AA132" i="54808"/>
  <c r="AB132" i="54808"/>
  <c r="AC132" i="54808"/>
  <c r="AD132" i="54808"/>
  <c r="AE132" i="54808"/>
  <c r="AF132" i="54808"/>
  <c r="AG132" i="54808"/>
  <c r="D133" i="54808"/>
  <c r="E133" i="54808"/>
  <c r="F133" i="54808"/>
  <c r="G133" i="54808"/>
  <c r="H133" i="54808"/>
  <c r="I133" i="54808"/>
  <c r="J133" i="54808"/>
  <c r="K133" i="54808"/>
  <c r="L133" i="54808"/>
  <c r="M133" i="54808"/>
  <c r="N133" i="54808"/>
  <c r="O133" i="54808"/>
  <c r="P133" i="54808"/>
  <c r="Q133" i="54808"/>
  <c r="R133" i="54808"/>
  <c r="S133" i="54808"/>
  <c r="T133" i="54808"/>
  <c r="U133" i="54808"/>
  <c r="V133" i="54808"/>
  <c r="W133" i="54808"/>
  <c r="X133" i="54808"/>
  <c r="Y133" i="54808"/>
  <c r="Z133" i="54808"/>
  <c r="AA133" i="54808"/>
  <c r="AB133" i="54808"/>
  <c r="AC133" i="54808"/>
  <c r="AD133" i="54808"/>
  <c r="AE133" i="54808"/>
  <c r="AF133" i="54808"/>
  <c r="AG133" i="54808"/>
  <c r="D134" i="54808"/>
  <c r="E134" i="54808"/>
  <c r="F134" i="54808"/>
  <c r="G134" i="54808"/>
  <c r="H134" i="54808"/>
  <c r="I134" i="54808"/>
  <c r="J134" i="54808"/>
  <c r="K134" i="54808"/>
  <c r="L134" i="54808"/>
  <c r="M134" i="54808"/>
  <c r="N134" i="54808"/>
  <c r="O134" i="54808"/>
  <c r="P134" i="54808"/>
  <c r="Q134" i="54808"/>
  <c r="R134" i="54808"/>
  <c r="S134" i="54808"/>
  <c r="T134" i="54808"/>
  <c r="U134" i="54808"/>
  <c r="V134" i="54808"/>
  <c r="W134" i="54808"/>
  <c r="X134" i="54808"/>
  <c r="Y134" i="54808"/>
  <c r="Z134" i="54808"/>
  <c r="AA134" i="54808"/>
  <c r="AB134" i="54808"/>
  <c r="AC134" i="54808"/>
  <c r="AD134" i="54808"/>
  <c r="AE134" i="54808"/>
  <c r="AF134" i="54808"/>
  <c r="AG134" i="54808"/>
  <c r="D135" i="54808"/>
  <c r="E135" i="54808"/>
  <c r="F135" i="54808"/>
  <c r="G135" i="54808"/>
  <c r="H135" i="54808"/>
  <c r="I135" i="54808"/>
  <c r="J135" i="54808"/>
  <c r="K135" i="54808"/>
  <c r="L135" i="54808"/>
  <c r="M135" i="54808"/>
  <c r="N135" i="54808"/>
  <c r="O135" i="54808"/>
  <c r="P135" i="54808"/>
  <c r="Q135" i="54808"/>
  <c r="R135" i="54808"/>
  <c r="S135" i="54808"/>
  <c r="T135" i="54808"/>
  <c r="U135" i="54808"/>
  <c r="V135" i="54808"/>
  <c r="W135" i="54808"/>
  <c r="X135" i="54808"/>
  <c r="Y135" i="54808"/>
  <c r="Z135" i="54808"/>
  <c r="AA135" i="54808"/>
  <c r="AB135" i="54808"/>
  <c r="AC135" i="54808"/>
  <c r="AD135" i="54808"/>
  <c r="AE135" i="54808"/>
  <c r="AF135" i="54808"/>
  <c r="AG135" i="54808"/>
  <c r="D136" i="54808"/>
  <c r="E136" i="54808"/>
  <c r="F136" i="54808"/>
  <c r="G136" i="54808"/>
  <c r="H136" i="54808"/>
  <c r="I136" i="54808"/>
  <c r="J136" i="54808"/>
  <c r="K136" i="54808"/>
  <c r="L136" i="54808"/>
  <c r="M136" i="54808"/>
  <c r="N136" i="54808"/>
  <c r="O136" i="54808"/>
  <c r="P136" i="54808"/>
  <c r="Q136" i="54808"/>
  <c r="R136" i="54808"/>
  <c r="S136" i="54808"/>
  <c r="T136" i="54808"/>
  <c r="U136" i="54808"/>
  <c r="V136" i="54808"/>
  <c r="W136" i="54808"/>
  <c r="X136" i="54808"/>
  <c r="Y136" i="54808"/>
  <c r="Z136" i="54808"/>
  <c r="AA136" i="54808"/>
  <c r="AB136" i="54808"/>
  <c r="AC136" i="54808"/>
  <c r="AD136" i="54808"/>
  <c r="AE136" i="54808"/>
  <c r="AF136" i="54808"/>
  <c r="AG136" i="54808"/>
  <c r="D137" i="54808"/>
  <c r="E137" i="54808"/>
  <c r="F137" i="54808"/>
  <c r="G137" i="54808"/>
  <c r="H137" i="54808"/>
  <c r="I137" i="54808"/>
  <c r="J137" i="54808"/>
  <c r="K137" i="54808"/>
  <c r="L137" i="54808"/>
  <c r="M137" i="54808"/>
  <c r="N137" i="54808"/>
  <c r="O137" i="54808"/>
  <c r="P137" i="54808"/>
  <c r="Q137" i="54808"/>
  <c r="R137" i="54808"/>
  <c r="S137" i="54808"/>
  <c r="T137" i="54808"/>
  <c r="U137" i="54808"/>
  <c r="V137" i="54808"/>
  <c r="W137" i="54808"/>
  <c r="X137" i="54808"/>
  <c r="Y137" i="54808"/>
  <c r="Z137" i="54808"/>
  <c r="AA137" i="54808"/>
  <c r="AB137" i="54808"/>
  <c r="AC137" i="54808"/>
  <c r="AD137" i="54808"/>
  <c r="AE137" i="54808"/>
  <c r="AF137" i="54808"/>
  <c r="AG137" i="54808"/>
  <c r="D138" i="54808"/>
  <c r="E138" i="54808"/>
  <c r="F138" i="54808"/>
  <c r="G138" i="54808"/>
  <c r="H138" i="54808"/>
  <c r="I138" i="54808"/>
  <c r="J138" i="54808"/>
  <c r="K138" i="54808"/>
  <c r="L138" i="54808"/>
  <c r="M138" i="54808"/>
  <c r="N138" i="54808"/>
  <c r="O138" i="54808"/>
  <c r="P138" i="54808"/>
  <c r="Q138" i="54808"/>
  <c r="R138" i="54808"/>
  <c r="S138" i="54808"/>
  <c r="T138" i="54808"/>
  <c r="U138" i="54808"/>
  <c r="V138" i="54808"/>
  <c r="W138" i="54808"/>
  <c r="X138" i="54808"/>
  <c r="Y138" i="54808"/>
  <c r="Z138" i="54808"/>
  <c r="AA138" i="54808"/>
  <c r="AB138" i="54808"/>
  <c r="AC138" i="54808"/>
  <c r="AD138" i="54808"/>
  <c r="AE138" i="54808"/>
  <c r="AF138" i="54808"/>
  <c r="AG138" i="54808"/>
  <c r="D139" i="54808"/>
  <c r="E139" i="54808"/>
  <c r="F139" i="54808"/>
  <c r="G139" i="54808"/>
  <c r="H139" i="54808"/>
  <c r="I139" i="54808"/>
  <c r="J139" i="54808"/>
  <c r="K139" i="54808"/>
  <c r="L139" i="54808"/>
  <c r="M139" i="54808"/>
  <c r="N139" i="54808"/>
  <c r="O139" i="54808"/>
  <c r="P139" i="54808"/>
  <c r="Q139" i="54808"/>
  <c r="R139" i="54808"/>
  <c r="S139" i="54808"/>
  <c r="T139" i="54808"/>
  <c r="U139" i="54808"/>
  <c r="V139" i="54808"/>
  <c r="W139" i="54808"/>
  <c r="X139" i="54808"/>
  <c r="Y139" i="54808"/>
  <c r="Z139" i="54808"/>
  <c r="AA139" i="54808"/>
  <c r="AB139" i="54808"/>
  <c r="AC139" i="54808"/>
  <c r="AD139" i="54808"/>
  <c r="AE139" i="54808"/>
  <c r="AF139" i="54808"/>
  <c r="AG139" i="54808"/>
  <c r="D140" i="54808"/>
  <c r="E140" i="54808"/>
  <c r="F140" i="54808"/>
  <c r="G140" i="54808"/>
  <c r="H140" i="54808"/>
  <c r="I140" i="54808"/>
  <c r="J140" i="54808"/>
  <c r="K140" i="54808"/>
  <c r="L140" i="54808"/>
  <c r="M140" i="54808"/>
  <c r="N140" i="54808"/>
  <c r="O140" i="54808"/>
  <c r="P140" i="54808"/>
  <c r="Q140" i="54808"/>
  <c r="R140" i="54808"/>
  <c r="S140" i="54808"/>
  <c r="T140" i="54808"/>
  <c r="U140" i="54808"/>
  <c r="V140" i="54808"/>
  <c r="W140" i="54808"/>
  <c r="X140" i="54808"/>
  <c r="Y140" i="54808"/>
  <c r="Z140" i="54808"/>
  <c r="AA140" i="54808"/>
  <c r="AB140" i="54808"/>
  <c r="AC140" i="54808"/>
  <c r="AD140" i="54808"/>
  <c r="AE140" i="54808"/>
  <c r="AF140" i="54808"/>
  <c r="AG140" i="54808"/>
  <c r="D141" i="54808"/>
  <c r="E141" i="54808"/>
  <c r="F141" i="54808"/>
  <c r="G141" i="54808"/>
  <c r="H141" i="54808"/>
  <c r="I141" i="54808"/>
  <c r="J141" i="54808"/>
  <c r="K141" i="54808"/>
  <c r="L141" i="54808"/>
  <c r="M141" i="54808"/>
  <c r="N141" i="54808"/>
  <c r="O141" i="54808"/>
  <c r="P141" i="54808"/>
  <c r="Q141" i="54808"/>
  <c r="R141" i="54808"/>
  <c r="S141" i="54808"/>
  <c r="T141" i="54808"/>
  <c r="U141" i="54808"/>
  <c r="V141" i="54808"/>
  <c r="W141" i="54808"/>
  <c r="X141" i="54808"/>
  <c r="Y141" i="54808"/>
  <c r="Z141" i="54808"/>
  <c r="AA141" i="54808"/>
  <c r="AB141" i="54808"/>
  <c r="AC141" i="54808"/>
  <c r="AD141" i="54808"/>
  <c r="AE141" i="54808"/>
  <c r="AF141" i="54808"/>
  <c r="AG141" i="54808"/>
  <c r="D142" i="54808"/>
  <c r="E142" i="54808"/>
  <c r="F142" i="54808"/>
  <c r="G142" i="54808"/>
  <c r="H142" i="54808"/>
  <c r="I142" i="54808"/>
  <c r="J142" i="54808"/>
  <c r="K142" i="54808"/>
  <c r="L142" i="54808"/>
  <c r="M142" i="54808"/>
  <c r="N142" i="54808"/>
  <c r="O142" i="54808"/>
  <c r="P142" i="54808"/>
  <c r="Q142" i="54808"/>
  <c r="R142" i="54808"/>
  <c r="S142" i="54808"/>
  <c r="T142" i="54808"/>
  <c r="U142" i="54808"/>
  <c r="V142" i="54808"/>
  <c r="W142" i="54808"/>
  <c r="X142" i="54808"/>
  <c r="Y142" i="54808"/>
  <c r="Z142" i="54808"/>
  <c r="AA142" i="54808"/>
  <c r="AB142" i="54808"/>
  <c r="AC142" i="54808"/>
  <c r="AD142" i="54808"/>
  <c r="AE142" i="54808"/>
  <c r="AF142" i="54808"/>
  <c r="AG142" i="54808"/>
  <c r="D143" i="54808"/>
  <c r="E143" i="54808"/>
  <c r="F143" i="54808"/>
  <c r="G143" i="54808"/>
  <c r="H143" i="54808"/>
  <c r="I143" i="54808"/>
  <c r="J143" i="54808"/>
  <c r="K143" i="54808"/>
  <c r="L143" i="54808"/>
  <c r="M143" i="54808"/>
  <c r="N143" i="54808"/>
  <c r="O143" i="54808"/>
  <c r="P143" i="54808"/>
  <c r="Q143" i="54808"/>
  <c r="R143" i="54808"/>
  <c r="S143" i="54808"/>
  <c r="T143" i="54808"/>
  <c r="U143" i="54808"/>
  <c r="V143" i="54808"/>
  <c r="W143" i="54808"/>
  <c r="X143" i="54808"/>
  <c r="Y143" i="54808"/>
  <c r="Z143" i="54808"/>
  <c r="AA143" i="54808"/>
  <c r="AB143" i="54808"/>
  <c r="AC143" i="54808"/>
  <c r="AD143" i="54808"/>
  <c r="AE143" i="54808"/>
  <c r="AF143" i="54808"/>
  <c r="AG143" i="54808"/>
  <c r="D144" i="54808"/>
  <c r="E144" i="54808"/>
  <c r="F144" i="54808"/>
  <c r="G144" i="54808"/>
  <c r="H144" i="54808"/>
  <c r="I144" i="54808"/>
  <c r="J144" i="54808"/>
  <c r="K144" i="54808"/>
  <c r="L144" i="54808"/>
  <c r="M144" i="54808"/>
  <c r="N144" i="54808"/>
  <c r="O144" i="54808"/>
  <c r="P144" i="54808"/>
  <c r="Q144" i="54808"/>
  <c r="R144" i="54808"/>
  <c r="S144" i="54808"/>
  <c r="T144" i="54808"/>
  <c r="U144" i="54808"/>
  <c r="V144" i="54808"/>
  <c r="W144" i="54808"/>
  <c r="X144" i="54808"/>
  <c r="Y144" i="54808"/>
  <c r="Z144" i="54808"/>
  <c r="AA144" i="54808"/>
  <c r="AB144" i="54808"/>
  <c r="AC144" i="54808"/>
  <c r="AD144" i="54808"/>
  <c r="AE144" i="54808"/>
  <c r="AF144" i="54808"/>
  <c r="AG144" i="54808"/>
  <c r="D145" i="54808"/>
  <c r="E145" i="54808"/>
  <c r="F145" i="54808"/>
  <c r="G145" i="54808"/>
  <c r="H145" i="54808"/>
  <c r="I145" i="54808"/>
  <c r="J145" i="54808"/>
  <c r="K145" i="54808"/>
  <c r="L145" i="54808"/>
  <c r="M145" i="54808"/>
  <c r="N145" i="54808"/>
  <c r="O145" i="54808"/>
  <c r="P145" i="54808"/>
  <c r="Q145" i="54808"/>
  <c r="R145" i="54808"/>
  <c r="S145" i="54808"/>
  <c r="T145" i="54808"/>
  <c r="U145" i="54808"/>
  <c r="V145" i="54808"/>
  <c r="W145" i="54808"/>
  <c r="X145" i="54808"/>
  <c r="Y145" i="54808"/>
  <c r="Z145" i="54808"/>
  <c r="AA145" i="54808"/>
  <c r="AB145" i="54808"/>
  <c r="AC145" i="54808"/>
  <c r="AD145" i="54808"/>
  <c r="AE145" i="54808"/>
  <c r="AF145" i="54808"/>
  <c r="AG145" i="54808"/>
  <c r="D146" i="54808"/>
  <c r="E146" i="54808"/>
  <c r="F146" i="54808"/>
  <c r="G146" i="54808"/>
  <c r="H146" i="54808"/>
  <c r="I146" i="54808"/>
  <c r="J146" i="54808"/>
  <c r="K146" i="54808"/>
  <c r="L146" i="54808"/>
  <c r="M146" i="54808"/>
  <c r="N146" i="54808"/>
  <c r="O146" i="54808"/>
  <c r="P146" i="54808"/>
  <c r="Q146" i="54808"/>
  <c r="R146" i="54808"/>
  <c r="S146" i="54808"/>
  <c r="T146" i="54808"/>
  <c r="U146" i="54808"/>
  <c r="V146" i="54808"/>
  <c r="W146" i="54808"/>
  <c r="X146" i="54808"/>
  <c r="Y146" i="54808"/>
  <c r="Z146" i="54808"/>
  <c r="AA146" i="54808"/>
  <c r="AB146" i="54808"/>
  <c r="AC146" i="54808"/>
  <c r="AD146" i="54808"/>
  <c r="AE146" i="54808"/>
  <c r="AF146" i="54808"/>
  <c r="AG146" i="54808"/>
  <c r="D147" i="54808"/>
  <c r="E147" i="54808"/>
  <c r="F147" i="54808"/>
  <c r="G147" i="54808"/>
  <c r="H147" i="54808"/>
  <c r="I147" i="54808"/>
  <c r="J147" i="54808"/>
  <c r="K147" i="54808"/>
  <c r="L147" i="54808"/>
  <c r="M147" i="54808"/>
  <c r="N147" i="54808"/>
  <c r="O147" i="54808"/>
  <c r="P147" i="54808"/>
  <c r="Q147" i="54808"/>
  <c r="R147" i="54808"/>
  <c r="S147" i="54808"/>
  <c r="T147" i="54808"/>
  <c r="U147" i="54808"/>
  <c r="V147" i="54808"/>
  <c r="W147" i="54808"/>
  <c r="X147" i="54808"/>
  <c r="Y147" i="54808"/>
  <c r="Z147" i="54808"/>
  <c r="AA147" i="54808"/>
  <c r="AB147" i="54808"/>
  <c r="AC147" i="54808"/>
  <c r="AD147" i="54808"/>
  <c r="AE147" i="54808"/>
  <c r="AF147" i="54808"/>
  <c r="AG147" i="54808"/>
  <c r="D148" i="54808"/>
  <c r="E148" i="54808"/>
  <c r="F148" i="54808"/>
  <c r="G148" i="54808"/>
  <c r="H148" i="54808"/>
  <c r="I148" i="54808"/>
  <c r="J148" i="54808"/>
  <c r="K148" i="54808"/>
  <c r="L148" i="54808"/>
  <c r="M148" i="54808"/>
  <c r="N148" i="54808"/>
  <c r="O148" i="54808"/>
  <c r="P148" i="54808"/>
  <c r="Q148" i="54808"/>
  <c r="R148" i="54808"/>
  <c r="S148" i="54808"/>
  <c r="T148" i="54808"/>
  <c r="U148" i="54808"/>
  <c r="V148" i="54808"/>
  <c r="W148" i="54808"/>
  <c r="X148" i="54808"/>
  <c r="Y148" i="54808"/>
  <c r="Z148" i="54808"/>
  <c r="AA148" i="54808"/>
  <c r="AB148" i="54808"/>
  <c r="AC148" i="54808"/>
  <c r="AD148" i="54808"/>
  <c r="AE148" i="54808"/>
  <c r="AF148" i="54808"/>
  <c r="AG148" i="54808"/>
  <c r="D149" i="54808"/>
  <c r="E149" i="54808"/>
  <c r="F149" i="54808"/>
  <c r="G149" i="54808"/>
  <c r="H149" i="54808"/>
  <c r="I149" i="54808"/>
  <c r="J149" i="54808"/>
  <c r="K149" i="54808"/>
  <c r="L149" i="54808"/>
  <c r="M149" i="54808"/>
  <c r="N149" i="54808"/>
  <c r="O149" i="54808"/>
  <c r="P149" i="54808"/>
  <c r="Q149" i="54808"/>
  <c r="R149" i="54808"/>
  <c r="S149" i="54808"/>
  <c r="T149" i="54808"/>
  <c r="U149" i="54808"/>
  <c r="V149" i="54808"/>
  <c r="W149" i="54808"/>
  <c r="X149" i="54808"/>
  <c r="Y149" i="54808"/>
  <c r="Z149" i="54808"/>
  <c r="AA149" i="54808"/>
  <c r="AB149" i="54808"/>
  <c r="AC149" i="54808"/>
  <c r="AD149" i="54808"/>
  <c r="AE149" i="54808"/>
  <c r="AF149" i="54808"/>
  <c r="AG149" i="54808"/>
  <c r="D150" i="54808"/>
  <c r="E150" i="54808"/>
  <c r="F150" i="54808"/>
  <c r="G150" i="54808"/>
  <c r="H150" i="54808"/>
  <c r="I150" i="54808"/>
  <c r="J150" i="54808"/>
  <c r="K150" i="54808"/>
  <c r="L150" i="54808"/>
  <c r="M150" i="54808"/>
  <c r="N150" i="54808"/>
  <c r="O150" i="54808"/>
  <c r="P150" i="54808"/>
  <c r="Q150" i="54808"/>
  <c r="R150" i="54808"/>
  <c r="S150" i="54808"/>
  <c r="T150" i="54808"/>
  <c r="U150" i="54808"/>
  <c r="V150" i="54808"/>
  <c r="W150" i="54808"/>
  <c r="X150" i="54808"/>
  <c r="Y150" i="54808"/>
  <c r="Z150" i="54808"/>
  <c r="AA150" i="54808"/>
  <c r="AB150" i="54808"/>
  <c r="AC150" i="54808"/>
  <c r="AD150" i="54808"/>
  <c r="AE150" i="54808"/>
  <c r="AF150" i="54808"/>
  <c r="AG150" i="54808"/>
  <c r="D151" i="54808"/>
  <c r="E151" i="54808"/>
  <c r="F151" i="54808"/>
  <c r="G151" i="54808"/>
  <c r="H151" i="54808"/>
  <c r="I151" i="54808"/>
  <c r="J151" i="54808"/>
  <c r="K151" i="54808"/>
  <c r="L151" i="54808"/>
  <c r="M151" i="54808"/>
  <c r="N151" i="54808"/>
  <c r="O151" i="54808"/>
  <c r="P151" i="54808"/>
  <c r="Q151" i="54808"/>
  <c r="R151" i="54808"/>
  <c r="S151" i="54808"/>
  <c r="T151" i="54808"/>
  <c r="U151" i="54808"/>
  <c r="V151" i="54808"/>
  <c r="W151" i="54808"/>
  <c r="X151" i="54808"/>
  <c r="Y151" i="54808"/>
  <c r="Z151" i="54808"/>
  <c r="AA151" i="54808"/>
  <c r="AB151" i="54808"/>
  <c r="AC151" i="54808"/>
  <c r="AD151" i="54808"/>
  <c r="AE151" i="54808"/>
  <c r="AF151" i="54808"/>
  <c r="AG151" i="54808"/>
  <c r="D152" i="54808"/>
  <c r="E152" i="54808"/>
  <c r="F152" i="54808"/>
  <c r="G152" i="54808"/>
  <c r="H152" i="54808"/>
  <c r="I152" i="54808"/>
  <c r="J152" i="54808"/>
  <c r="K152" i="54808"/>
  <c r="L152" i="54808"/>
  <c r="M152" i="54808"/>
  <c r="N152" i="54808"/>
  <c r="O152" i="54808"/>
  <c r="P152" i="54808"/>
  <c r="Q152" i="54808"/>
  <c r="R152" i="54808"/>
  <c r="S152" i="54808"/>
  <c r="T152" i="54808"/>
  <c r="U152" i="54808"/>
  <c r="V152" i="54808"/>
  <c r="W152" i="54808"/>
  <c r="X152" i="54808"/>
  <c r="Y152" i="54808"/>
  <c r="Z152" i="54808"/>
  <c r="AA152" i="54808"/>
  <c r="AB152" i="54808"/>
  <c r="AC152" i="54808"/>
  <c r="AD152" i="54808"/>
  <c r="AE152" i="54808"/>
  <c r="AF152" i="54808"/>
  <c r="AG152" i="54808"/>
  <c r="D153" i="54808"/>
  <c r="E153" i="54808"/>
  <c r="F153" i="54808"/>
  <c r="G153" i="54808"/>
  <c r="H153" i="54808"/>
  <c r="I153" i="54808"/>
  <c r="J153" i="54808"/>
  <c r="K153" i="54808"/>
  <c r="L153" i="54808"/>
  <c r="M153" i="54808"/>
  <c r="N153" i="54808"/>
  <c r="O153" i="54808"/>
  <c r="P153" i="54808"/>
  <c r="Q153" i="54808"/>
  <c r="R153" i="54808"/>
  <c r="S153" i="54808"/>
  <c r="T153" i="54808"/>
  <c r="U153" i="54808"/>
  <c r="V153" i="54808"/>
  <c r="W153" i="54808"/>
  <c r="X153" i="54808"/>
  <c r="Y153" i="54808"/>
  <c r="Z153" i="54808"/>
  <c r="AA153" i="54808"/>
  <c r="AB153" i="54808"/>
  <c r="AC153" i="54808"/>
  <c r="AD153" i="54808"/>
  <c r="AE153" i="54808"/>
  <c r="AF153" i="54808"/>
  <c r="AG153" i="54808"/>
  <c r="D154" i="54808"/>
  <c r="E154" i="54808"/>
  <c r="F154" i="54808"/>
  <c r="G154" i="54808"/>
  <c r="H154" i="54808"/>
  <c r="I154" i="54808"/>
  <c r="J154" i="54808"/>
  <c r="K154" i="54808"/>
  <c r="L154" i="54808"/>
  <c r="M154" i="54808"/>
  <c r="N154" i="54808"/>
  <c r="O154" i="54808"/>
  <c r="P154" i="54808"/>
  <c r="Q154" i="54808"/>
  <c r="R154" i="54808"/>
  <c r="S154" i="54808"/>
  <c r="T154" i="54808"/>
  <c r="U154" i="54808"/>
  <c r="V154" i="54808"/>
  <c r="W154" i="54808"/>
  <c r="X154" i="54808"/>
  <c r="Y154" i="54808"/>
  <c r="Z154" i="54808"/>
  <c r="AA154" i="54808"/>
  <c r="AB154" i="54808"/>
  <c r="AC154" i="54808"/>
  <c r="AD154" i="54808"/>
  <c r="AE154" i="54808"/>
  <c r="AF154" i="54808"/>
  <c r="AG154" i="54808"/>
  <c r="D155" i="54808"/>
  <c r="E155" i="54808"/>
  <c r="F155" i="54808"/>
  <c r="G155" i="54808"/>
  <c r="H155" i="54808"/>
  <c r="I155" i="54808"/>
  <c r="J155" i="54808"/>
  <c r="K155" i="54808"/>
  <c r="L155" i="54808"/>
  <c r="M155" i="54808"/>
  <c r="N155" i="54808"/>
  <c r="O155" i="54808"/>
  <c r="P155" i="54808"/>
  <c r="Q155" i="54808"/>
  <c r="R155" i="54808"/>
  <c r="S155" i="54808"/>
  <c r="T155" i="54808"/>
  <c r="U155" i="54808"/>
  <c r="V155" i="54808"/>
  <c r="W155" i="54808"/>
  <c r="X155" i="54808"/>
  <c r="Y155" i="54808"/>
  <c r="Z155" i="54808"/>
  <c r="AA155" i="54808"/>
  <c r="AB155" i="54808"/>
  <c r="AC155" i="54808"/>
  <c r="AD155" i="54808"/>
  <c r="AE155" i="54808"/>
  <c r="AF155" i="54808"/>
  <c r="AG155" i="54808"/>
  <c r="D156" i="54808"/>
  <c r="E156" i="54808"/>
  <c r="F156" i="54808"/>
  <c r="G156" i="54808"/>
  <c r="H156" i="54808"/>
  <c r="I156" i="54808"/>
  <c r="J156" i="54808"/>
  <c r="K156" i="54808"/>
  <c r="L156" i="54808"/>
  <c r="M156" i="54808"/>
  <c r="N156" i="54808"/>
  <c r="O156" i="54808"/>
  <c r="P156" i="54808"/>
  <c r="Q156" i="54808"/>
  <c r="R156" i="54808"/>
  <c r="S156" i="54808"/>
  <c r="T156" i="54808"/>
  <c r="U156" i="54808"/>
  <c r="V156" i="54808"/>
  <c r="W156" i="54808"/>
  <c r="X156" i="54808"/>
  <c r="Y156" i="54808"/>
  <c r="Z156" i="54808"/>
  <c r="AA156" i="54808"/>
  <c r="AB156" i="54808"/>
  <c r="AC156" i="54808"/>
  <c r="AD156" i="54808"/>
  <c r="AE156" i="54808"/>
  <c r="AF156" i="54808"/>
  <c r="AG156" i="54808"/>
  <c r="D157" i="54808"/>
  <c r="E157" i="54808"/>
  <c r="F157" i="54808"/>
  <c r="G157" i="54808"/>
  <c r="H157" i="54808"/>
  <c r="I157" i="54808"/>
  <c r="J157" i="54808"/>
  <c r="K157" i="54808"/>
  <c r="L157" i="54808"/>
  <c r="M157" i="54808"/>
  <c r="N157" i="54808"/>
  <c r="O157" i="54808"/>
  <c r="P157" i="54808"/>
  <c r="Q157" i="54808"/>
  <c r="R157" i="54808"/>
  <c r="S157" i="54808"/>
  <c r="T157" i="54808"/>
  <c r="U157" i="54808"/>
  <c r="V157" i="54808"/>
  <c r="W157" i="54808"/>
  <c r="X157" i="54808"/>
  <c r="Y157" i="54808"/>
  <c r="Z157" i="54808"/>
  <c r="AA157" i="54808"/>
  <c r="AB157" i="54808"/>
  <c r="AC157" i="54808"/>
  <c r="AD157" i="54808"/>
  <c r="AE157" i="54808"/>
  <c r="AF157" i="54808"/>
  <c r="AG157" i="54808"/>
  <c r="D158" i="54808"/>
  <c r="E158" i="54808"/>
  <c r="F158" i="54808"/>
  <c r="G158" i="54808"/>
  <c r="H158" i="54808"/>
  <c r="I158" i="54808"/>
  <c r="J158" i="54808"/>
  <c r="K158" i="54808"/>
  <c r="L158" i="54808"/>
  <c r="M158" i="54808"/>
  <c r="N158" i="54808"/>
  <c r="O158" i="54808"/>
  <c r="P158" i="54808"/>
  <c r="Q158" i="54808"/>
  <c r="R158" i="54808"/>
  <c r="S158" i="54808"/>
  <c r="T158" i="54808"/>
  <c r="U158" i="54808"/>
  <c r="V158" i="54808"/>
  <c r="W158" i="54808"/>
  <c r="X158" i="54808"/>
  <c r="Y158" i="54808"/>
  <c r="Z158" i="54808"/>
  <c r="AA158" i="54808"/>
  <c r="AB158" i="54808"/>
  <c r="AC158" i="54808"/>
  <c r="AD158" i="54808"/>
  <c r="AE158" i="54808"/>
  <c r="AF158" i="54808"/>
  <c r="AG158" i="54808"/>
  <c r="D159" i="54808"/>
  <c r="E159" i="54808"/>
  <c r="F159" i="54808"/>
  <c r="G159" i="54808"/>
  <c r="H159" i="54808"/>
  <c r="I159" i="54808"/>
  <c r="J159" i="54808"/>
  <c r="K159" i="54808"/>
  <c r="L159" i="54808"/>
  <c r="M159" i="54808"/>
  <c r="N159" i="54808"/>
  <c r="O159" i="54808"/>
  <c r="P159" i="54808"/>
  <c r="Q159" i="54808"/>
  <c r="R159" i="54808"/>
  <c r="S159" i="54808"/>
  <c r="T159" i="54808"/>
  <c r="U159" i="54808"/>
  <c r="V159" i="54808"/>
  <c r="W159" i="54808"/>
  <c r="X159" i="54808"/>
  <c r="Y159" i="54808"/>
  <c r="Z159" i="54808"/>
  <c r="AA159" i="54808"/>
  <c r="AB159" i="54808"/>
  <c r="AC159" i="54808"/>
  <c r="AD159" i="54808"/>
  <c r="AE159" i="54808"/>
  <c r="AF159" i="54808"/>
  <c r="AG159" i="54808"/>
  <c r="D160" i="54808"/>
  <c r="E160" i="54808"/>
  <c r="F160" i="54808"/>
  <c r="G160" i="54808"/>
  <c r="H160" i="54808"/>
  <c r="I160" i="54808"/>
  <c r="J160" i="54808"/>
  <c r="K160" i="54808"/>
  <c r="L160" i="54808"/>
  <c r="M160" i="54808"/>
  <c r="N160" i="54808"/>
  <c r="O160" i="54808"/>
  <c r="P160" i="54808"/>
  <c r="Q160" i="54808"/>
  <c r="R160" i="54808"/>
  <c r="S160" i="54808"/>
  <c r="T160" i="54808"/>
  <c r="U160" i="54808"/>
  <c r="V160" i="54808"/>
  <c r="W160" i="54808"/>
  <c r="X160" i="54808"/>
  <c r="Y160" i="54808"/>
  <c r="Z160" i="54808"/>
  <c r="AA160" i="54808"/>
  <c r="AB160" i="54808"/>
  <c r="AC160" i="54808"/>
  <c r="AD160" i="54808"/>
  <c r="AE160" i="54808"/>
  <c r="AF160" i="54808"/>
  <c r="AG160" i="54808"/>
  <c r="D161" i="54808"/>
  <c r="E161" i="54808"/>
  <c r="F161" i="54808"/>
  <c r="G161" i="54808"/>
  <c r="H161" i="54808"/>
  <c r="I161" i="54808"/>
  <c r="J161" i="54808"/>
  <c r="K161" i="54808"/>
  <c r="L161" i="54808"/>
  <c r="M161" i="54808"/>
  <c r="N161" i="54808"/>
  <c r="O161" i="54808"/>
  <c r="P161" i="54808"/>
  <c r="Q161" i="54808"/>
  <c r="R161" i="54808"/>
  <c r="S161" i="54808"/>
  <c r="T161" i="54808"/>
  <c r="U161" i="54808"/>
  <c r="V161" i="54808"/>
  <c r="W161" i="54808"/>
  <c r="X161" i="54808"/>
  <c r="Y161" i="54808"/>
  <c r="Z161" i="54808"/>
  <c r="AA161" i="54808"/>
  <c r="AB161" i="54808"/>
  <c r="AC161" i="54808"/>
  <c r="AD161" i="54808"/>
  <c r="AE161" i="54808"/>
  <c r="AF161" i="54808"/>
  <c r="AG161" i="54808"/>
  <c r="D162" i="54808"/>
  <c r="E162" i="54808"/>
  <c r="F162" i="54808"/>
  <c r="G162" i="54808"/>
  <c r="H162" i="54808"/>
  <c r="I162" i="54808"/>
  <c r="J162" i="54808"/>
  <c r="K162" i="54808"/>
  <c r="L162" i="54808"/>
  <c r="M162" i="54808"/>
  <c r="N162" i="54808"/>
  <c r="O162" i="54808"/>
  <c r="P162" i="54808"/>
  <c r="Q162" i="54808"/>
  <c r="R162" i="54808"/>
  <c r="S162" i="54808"/>
  <c r="T162" i="54808"/>
  <c r="U162" i="54808"/>
  <c r="V162" i="54808"/>
  <c r="W162" i="54808"/>
  <c r="X162" i="54808"/>
  <c r="Y162" i="54808"/>
  <c r="Z162" i="54808"/>
  <c r="AA162" i="54808"/>
  <c r="AB162" i="54808"/>
  <c r="AC162" i="54808"/>
  <c r="AD162" i="54808"/>
  <c r="AE162" i="54808"/>
  <c r="AF162" i="54808"/>
  <c r="AG162" i="54808"/>
  <c r="D163" i="54808"/>
  <c r="E163" i="54808"/>
  <c r="F163" i="54808"/>
  <c r="G163" i="54808"/>
  <c r="H163" i="54808"/>
  <c r="I163" i="54808"/>
  <c r="J163" i="54808"/>
  <c r="K163" i="54808"/>
  <c r="L163" i="54808"/>
  <c r="M163" i="54808"/>
  <c r="N163" i="54808"/>
  <c r="O163" i="54808"/>
  <c r="P163" i="54808"/>
  <c r="Q163" i="54808"/>
  <c r="R163" i="54808"/>
  <c r="S163" i="54808"/>
  <c r="T163" i="54808"/>
  <c r="U163" i="54808"/>
  <c r="V163" i="54808"/>
  <c r="W163" i="54808"/>
  <c r="X163" i="54808"/>
  <c r="Y163" i="54808"/>
  <c r="Z163" i="54808"/>
  <c r="AA163" i="54808"/>
  <c r="AB163" i="54808"/>
  <c r="AC163" i="54808"/>
  <c r="AD163" i="54808"/>
  <c r="AE163" i="54808"/>
  <c r="AF163" i="54808"/>
  <c r="AG163" i="54808"/>
  <c r="D164" i="54808"/>
  <c r="E164" i="54808"/>
  <c r="F164" i="54808"/>
  <c r="G164" i="54808"/>
  <c r="H164" i="54808"/>
  <c r="I164" i="54808"/>
  <c r="J164" i="54808"/>
  <c r="K164" i="54808"/>
  <c r="L164" i="54808"/>
  <c r="M164" i="54808"/>
  <c r="N164" i="54808"/>
  <c r="O164" i="54808"/>
  <c r="P164" i="54808"/>
  <c r="Q164" i="54808"/>
  <c r="R164" i="54808"/>
  <c r="S164" i="54808"/>
  <c r="T164" i="54808"/>
  <c r="U164" i="54808"/>
  <c r="V164" i="54808"/>
  <c r="W164" i="54808"/>
  <c r="X164" i="54808"/>
  <c r="Y164" i="54808"/>
  <c r="Z164" i="54808"/>
  <c r="AA164" i="54808"/>
  <c r="AB164" i="54808"/>
  <c r="AC164" i="54808"/>
  <c r="AD164" i="54808"/>
  <c r="AE164" i="54808"/>
  <c r="AF164" i="54808"/>
  <c r="AG164" i="54808"/>
  <c r="D165" i="54808"/>
  <c r="E165" i="54808"/>
  <c r="F165" i="54808"/>
  <c r="G165" i="54808"/>
  <c r="H165" i="54808"/>
  <c r="I165" i="54808"/>
  <c r="J165" i="54808"/>
  <c r="K165" i="54808"/>
  <c r="L165" i="54808"/>
  <c r="M165" i="54808"/>
  <c r="N165" i="54808"/>
  <c r="O165" i="54808"/>
  <c r="P165" i="54808"/>
  <c r="Q165" i="54808"/>
  <c r="R165" i="54808"/>
  <c r="S165" i="54808"/>
  <c r="T165" i="54808"/>
  <c r="U165" i="54808"/>
  <c r="V165" i="54808"/>
  <c r="W165" i="54808"/>
  <c r="X165" i="54808"/>
  <c r="Y165" i="54808"/>
  <c r="Z165" i="54808"/>
  <c r="AA165" i="54808"/>
  <c r="AB165" i="54808"/>
  <c r="AC165" i="54808"/>
  <c r="AD165" i="54808"/>
  <c r="AE165" i="54808"/>
  <c r="AF165" i="54808"/>
  <c r="AG165" i="54808"/>
  <c r="D166" i="54808"/>
  <c r="E166" i="54808"/>
  <c r="F166" i="54808"/>
  <c r="G166" i="54808"/>
  <c r="H166" i="54808"/>
  <c r="I166" i="54808"/>
  <c r="J166" i="54808"/>
  <c r="K166" i="54808"/>
  <c r="L166" i="54808"/>
  <c r="M166" i="54808"/>
  <c r="N166" i="54808"/>
  <c r="O166" i="54808"/>
  <c r="P166" i="54808"/>
  <c r="Q166" i="54808"/>
  <c r="R166" i="54808"/>
  <c r="S166" i="54808"/>
  <c r="T166" i="54808"/>
  <c r="U166" i="54808"/>
  <c r="V166" i="54808"/>
  <c r="W166" i="54808"/>
  <c r="X166" i="54808"/>
  <c r="Y166" i="54808"/>
  <c r="Z166" i="54808"/>
  <c r="AA166" i="54808"/>
  <c r="AB166" i="54808"/>
  <c r="AC166" i="54808"/>
  <c r="AD166" i="54808"/>
  <c r="AE166" i="54808"/>
  <c r="AF166" i="54808"/>
  <c r="AG166" i="54808"/>
  <c r="D167" i="54808"/>
  <c r="E167" i="54808"/>
  <c r="F167" i="54808"/>
  <c r="G167" i="54808"/>
  <c r="H167" i="54808"/>
  <c r="I167" i="54808"/>
  <c r="J167" i="54808"/>
  <c r="K167" i="54808"/>
  <c r="L167" i="54808"/>
  <c r="M167" i="54808"/>
  <c r="N167" i="54808"/>
  <c r="O167" i="54808"/>
  <c r="P167" i="54808"/>
  <c r="Q167" i="54808"/>
  <c r="R167" i="54808"/>
  <c r="S167" i="54808"/>
  <c r="T167" i="54808"/>
  <c r="U167" i="54808"/>
  <c r="V167" i="54808"/>
  <c r="W167" i="54808"/>
  <c r="X167" i="54808"/>
  <c r="Y167" i="54808"/>
  <c r="Z167" i="54808"/>
  <c r="AA167" i="54808"/>
  <c r="AB167" i="54808"/>
  <c r="AC167" i="54808"/>
  <c r="AD167" i="54808"/>
  <c r="AE167" i="54808"/>
  <c r="AF167" i="54808"/>
  <c r="AG167" i="54808"/>
  <c r="D168" i="54808"/>
  <c r="E168" i="54808"/>
  <c r="F168" i="54808"/>
  <c r="G168" i="54808"/>
  <c r="H168" i="54808"/>
  <c r="I168" i="54808"/>
  <c r="J168" i="54808"/>
  <c r="K168" i="54808"/>
  <c r="L168" i="54808"/>
  <c r="M168" i="54808"/>
  <c r="N168" i="54808"/>
  <c r="O168" i="54808"/>
  <c r="P168" i="54808"/>
  <c r="Q168" i="54808"/>
  <c r="R168" i="54808"/>
  <c r="S168" i="54808"/>
  <c r="T168" i="54808"/>
  <c r="U168" i="54808"/>
  <c r="V168" i="54808"/>
  <c r="W168" i="54808"/>
  <c r="X168" i="54808"/>
  <c r="Y168" i="54808"/>
  <c r="Z168" i="54808"/>
  <c r="AA168" i="54808"/>
  <c r="AB168" i="54808"/>
  <c r="AC168" i="54808"/>
  <c r="AD168" i="54808"/>
  <c r="AE168" i="54808"/>
  <c r="AF168" i="54808"/>
  <c r="AG168" i="54808"/>
  <c r="D169" i="54808"/>
  <c r="E169" i="54808"/>
  <c r="F169" i="54808"/>
  <c r="G169" i="54808"/>
  <c r="H169" i="54808"/>
  <c r="I169" i="54808"/>
  <c r="J169" i="54808"/>
  <c r="K169" i="54808"/>
  <c r="L169" i="54808"/>
  <c r="M169" i="54808"/>
  <c r="N169" i="54808"/>
  <c r="O169" i="54808"/>
  <c r="P169" i="54808"/>
  <c r="Q169" i="54808"/>
  <c r="R169" i="54808"/>
  <c r="S169" i="54808"/>
  <c r="T169" i="54808"/>
  <c r="U169" i="54808"/>
  <c r="V169" i="54808"/>
  <c r="W169" i="54808"/>
  <c r="X169" i="54808"/>
  <c r="Y169" i="54808"/>
  <c r="Z169" i="54808"/>
  <c r="AA169" i="54808"/>
  <c r="AB169" i="54808"/>
  <c r="AC169" i="54808"/>
  <c r="AD169" i="54808"/>
  <c r="AE169" i="54808"/>
  <c r="AF169" i="54808"/>
  <c r="AG169" i="54808"/>
  <c r="D170" i="54808"/>
  <c r="E170" i="54808"/>
  <c r="F170" i="54808"/>
  <c r="G170" i="54808"/>
  <c r="H170" i="54808"/>
  <c r="I170" i="54808"/>
  <c r="J170" i="54808"/>
  <c r="K170" i="54808"/>
  <c r="L170" i="54808"/>
  <c r="M170" i="54808"/>
  <c r="N170" i="54808"/>
  <c r="O170" i="54808"/>
  <c r="P170" i="54808"/>
  <c r="Q170" i="54808"/>
  <c r="R170" i="54808"/>
  <c r="S170" i="54808"/>
  <c r="T170" i="54808"/>
  <c r="U170" i="54808"/>
  <c r="V170" i="54808"/>
  <c r="W170" i="54808"/>
  <c r="X170" i="54808"/>
  <c r="Y170" i="54808"/>
  <c r="Z170" i="54808"/>
  <c r="AA170" i="54808"/>
  <c r="AB170" i="54808"/>
  <c r="AC170" i="54808"/>
  <c r="AD170" i="54808"/>
  <c r="AE170" i="54808"/>
  <c r="AF170" i="54808"/>
  <c r="AG170" i="54808"/>
  <c r="D171" i="54808"/>
  <c r="E171" i="54808"/>
  <c r="F171" i="54808"/>
  <c r="G171" i="54808"/>
  <c r="H171" i="54808"/>
  <c r="I171" i="54808"/>
  <c r="J171" i="54808"/>
  <c r="K171" i="54808"/>
  <c r="L171" i="54808"/>
  <c r="M171" i="54808"/>
  <c r="N171" i="54808"/>
  <c r="O171" i="54808"/>
  <c r="P171" i="54808"/>
  <c r="Q171" i="54808"/>
  <c r="R171" i="54808"/>
  <c r="S171" i="54808"/>
  <c r="T171" i="54808"/>
  <c r="U171" i="54808"/>
  <c r="V171" i="54808"/>
  <c r="W171" i="54808"/>
  <c r="X171" i="54808"/>
  <c r="Y171" i="54808"/>
  <c r="Z171" i="54808"/>
  <c r="AA171" i="54808"/>
  <c r="AB171" i="54808"/>
  <c r="AC171" i="54808"/>
  <c r="AD171" i="54808"/>
  <c r="AE171" i="54808"/>
  <c r="AF171" i="54808"/>
  <c r="AG171" i="54808"/>
  <c r="D172" i="54808"/>
  <c r="E172" i="54808"/>
  <c r="F172" i="54808"/>
  <c r="G172" i="54808"/>
  <c r="H172" i="54808"/>
  <c r="I172" i="54808"/>
  <c r="J172" i="54808"/>
  <c r="K172" i="54808"/>
  <c r="L172" i="54808"/>
  <c r="M172" i="54808"/>
  <c r="N172" i="54808"/>
  <c r="O172" i="54808"/>
  <c r="P172" i="54808"/>
  <c r="Q172" i="54808"/>
  <c r="R172" i="54808"/>
  <c r="S172" i="54808"/>
  <c r="T172" i="54808"/>
  <c r="U172" i="54808"/>
  <c r="V172" i="54808"/>
  <c r="W172" i="54808"/>
  <c r="X172" i="54808"/>
  <c r="Y172" i="54808"/>
  <c r="Z172" i="54808"/>
  <c r="AA172" i="54808"/>
  <c r="AB172" i="54808"/>
  <c r="AC172" i="54808"/>
  <c r="AD172" i="54808"/>
  <c r="AE172" i="54808"/>
  <c r="AF172" i="54808"/>
  <c r="AG172" i="54808"/>
  <c r="D173" i="54808"/>
  <c r="E173" i="54808"/>
  <c r="F173" i="54808"/>
  <c r="G173" i="54808"/>
  <c r="H173" i="54808"/>
  <c r="I173" i="54808"/>
  <c r="J173" i="54808"/>
  <c r="K173" i="54808"/>
  <c r="L173" i="54808"/>
  <c r="M173" i="54808"/>
  <c r="N173" i="54808"/>
  <c r="O173" i="54808"/>
  <c r="P173" i="54808"/>
  <c r="Q173" i="54808"/>
  <c r="R173" i="54808"/>
  <c r="S173" i="54808"/>
  <c r="T173" i="54808"/>
  <c r="U173" i="54808"/>
  <c r="V173" i="54808"/>
  <c r="W173" i="54808"/>
  <c r="X173" i="54808"/>
  <c r="Y173" i="54808"/>
  <c r="Z173" i="54808"/>
  <c r="AA173" i="54808"/>
  <c r="AB173" i="54808"/>
  <c r="AC173" i="54808"/>
  <c r="AD173" i="54808"/>
  <c r="AE173" i="54808"/>
  <c r="AF173" i="54808"/>
  <c r="AG173" i="54808"/>
  <c r="D174" i="54808"/>
  <c r="E174" i="54808"/>
  <c r="F174" i="54808"/>
  <c r="G174" i="54808"/>
  <c r="H174" i="54808"/>
  <c r="I174" i="54808"/>
  <c r="J174" i="54808"/>
  <c r="K174" i="54808"/>
  <c r="L174" i="54808"/>
  <c r="M174" i="54808"/>
  <c r="N174" i="54808"/>
  <c r="O174" i="54808"/>
  <c r="P174" i="54808"/>
  <c r="Q174" i="54808"/>
  <c r="R174" i="54808"/>
  <c r="S174" i="54808"/>
  <c r="T174" i="54808"/>
  <c r="U174" i="54808"/>
  <c r="V174" i="54808"/>
  <c r="W174" i="54808"/>
  <c r="X174" i="54808"/>
  <c r="Y174" i="54808"/>
  <c r="Z174" i="54808"/>
  <c r="AA174" i="54808"/>
  <c r="AB174" i="54808"/>
  <c r="AC174" i="54808"/>
  <c r="AD174" i="54808"/>
  <c r="AE174" i="54808"/>
  <c r="AF174" i="54808"/>
  <c r="AG174" i="54808"/>
  <c r="D175" i="54808"/>
  <c r="E175" i="54808"/>
  <c r="F175" i="54808"/>
  <c r="G175" i="54808"/>
  <c r="H175" i="54808"/>
  <c r="I175" i="54808"/>
  <c r="J175" i="54808"/>
  <c r="K175" i="54808"/>
  <c r="L175" i="54808"/>
  <c r="M175" i="54808"/>
  <c r="N175" i="54808"/>
  <c r="O175" i="54808"/>
  <c r="P175" i="54808"/>
  <c r="Q175" i="54808"/>
  <c r="R175" i="54808"/>
  <c r="S175" i="54808"/>
  <c r="T175" i="54808"/>
  <c r="U175" i="54808"/>
  <c r="V175" i="54808"/>
  <c r="W175" i="54808"/>
  <c r="X175" i="54808"/>
  <c r="Y175" i="54808"/>
  <c r="Z175" i="54808"/>
  <c r="AA175" i="54808"/>
  <c r="AB175" i="54808"/>
  <c r="AC175" i="54808"/>
  <c r="AD175" i="54808"/>
  <c r="AE175" i="54808"/>
  <c r="AF175" i="54808"/>
  <c r="AG175" i="54808"/>
  <c r="D176" i="54808"/>
  <c r="E176" i="54808"/>
  <c r="F176" i="54808"/>
  <c r="G176" i="54808"/>
  <c r="H176" i="54808"/>
  <c r="I176" i="54808"/>
  <c r="J176" i="54808"/>
  <c r="K176" i="54808"/>
  <c r="L176" i="54808"/>
  <c r="M176" i="54808"/>
  <c r="N176" i="54808"/>
  <c r="O176" i="54808"/>
  <c r="P176" i="54808"/>
  <c r="Q176" i="54808"/>
  <c r="R176" i="54808"/>
  <c r="S176" i="54808"/>
  <c r="T176" i="54808"/>
  <c r="U176" i="54808"/>
  <c r="V176" i="54808"/>
  <c r="W176" i="54808"/>
  <c r="X176" i="54808"/>
  <c r="Y176" i="54808"/>
  <c r="Z176" i="54808"/>
  <c r="AA176" i="54808"/>
  <c r="AB176" i="54808"/>
  <c r="AC176" i="54808"/>
  <c r="AD176" i="54808"/>
  <c r="AE176" i="54808"/>
  <c r="AF176" i="54808"/>
  <c r="AG176" i="54808"/>
  <c r="D177" i="54808"/>
  <c r="E177" i="54808"/>
  <c r="F177" i="54808"/>
  <c r="G177" i="54808"/>
  <c r="H177" i="54808"/>
  <c r="I177" i="54808"/>
  <c r="J177" i="54808"/>
  <c r="K177" i="54808"/>
  <c r="L177" i="54808"/>
  <c r="M177" i="54808"/>
  <c r="N177" i="54808"/>
  <c r="O177" i="54808"/>
  <c r="P177" i="54808"/>
  <c r="Q177" i="54808"/>
  <c r="R177" i="54808"/>
  <c r="S177" i="54808"/>
  <c r="T177" i="54808"/>
  <c r="U177" i="54808"/>
  <c r="V177" i="54808"/>
  <c r="W177" i="54808"/>
  <c r="X177" i="54808"/>
  <c r="Y177" i="54808"/>
  <c r="Z177" i="54808"/>
  <c r="AA177" i="54808"/>
  <c r="AB177" i="54808"/>
  <c r="AC177" i="54808"/>
  <c r="AD177" i="54808"/>
  <c r="AE177" i="54808"/>
  <c r="AF177" i="54808"/>
  <c r="AG177" i="54808"/>
  <c r="D178" i="54808"/>
  <c r="E178" i="54808"/>
  <c r="F178" i="54808"/>
  <c r="G178" i="54808"/>
  <c r="H178" i="54808"/>
  <c r="I178" i="54808"/>
  <c r="J178" i="54808"/>
  <c r="K178" i="54808"/>
  <c r="L178" i="54808"/>
  <c r="M178" i="54808"/>
  <c r="N178" i="54808"/>
  <c r="O178" i="54808"/>
  <c r="P178" i="54808"/>
  <c r="Q178" i="54808"/>
  <c r="R178" i="54808"/>
  <c r="S178" i="54808"/>
  <c r="T178" i="54808"/>
  <c r="U178" i="54808"/>
  <c r="V178" i="54808"/>
  <c r="W178" i="54808"/>
  <c r="X178" i="54808"/>
  <c r="Y178" i="54808"/>
  <c r="Z178" i="54808"/>
  <c r="AA178" i="54808"/>
  <c r="AB178" i="54808"/>
  <c r="AC178" i="54808"/>
  <c r="AD178" i="54808"/>
  <c r="AE178" i="54808"/>
  <c r="AF178" i="54808"/>
  <c r="AG178" i="54808"/>
  <c r="D179" i="54808"/>
  <c r="E179" i="54808"/>
  <c r="F179" i="54808"/>
  <c r="G179" i="54808"/>
  <c r="H179" i="54808"/>
  <c r="I179" i="54808"/>
  <c r="J179" i="54808"/>
  <c r="K179" i="54808"/>
  <c r="L179" i="54808"/>
  <c r="M179" i="54808"/>
  <c r="N179" i="54808"/>
  <c r="O179" i="54808"/>
  <c r="P179" i="54808"/>
  <c r="Q179" i="54808"/>
  <c r="R179" i="54808"/>
  <c r="S179" i="54808"/>
  <c r="T179" i="54808"/>
  <c r="U179" i="54808"/>
  <c r="V179" i="54808"/>
  <c r="W179" i="54808"/>
  <c r="X179" i="54808"/>
  <c r="Y179" i="54808"/>
  <c r="Z179" i="54808"/>
  <c r="AA179" i="54808"/>
  <c r="AB179" i="54808"/>
  <c r="AC179" i="54808"/>
  <c r="AD179" i="54808"/>
  <c r="AE179" i="54808"/>
  <c r="AF179" i="54808"/>
  <c r="AG179" i="54808"/>
  <c r="D180" i="54808"/>
  <c r="E180" i="54808"/>
  <c r="F180" i="54808"/>
  <c r="G180" i="54808"/>
  <c r="H180" i="54808"/>
  <c r="I180" i="54808"/>
  <c r="J180" i="54808"/>
  <c r="K180" i="54808"/>
  <c r="L180" i="54808"/>
  <c r="M180" i="54808"/>
  <c r="N180" i="54808"/>
  <c r="O180" i="54808"/>
  <c r="P180" i="54808"/>
  <c r="Q180" i="54808"/>
  <c r="R180" i="54808"/>
  <c r="S180" i="54808"/>
  <c r="T180" i="54808"/>
  <c r="U180" i="54808"/>
  <c r="V180" i="54808"/>
  <c r="W180" i="54808"/>
  <c r="X180" i="54808"/>
  <c r="Y180" i="54808"/>
  <c r="Z180" i="54808"/>
  <c r="AA180" i="54808"/>
  <c r="AB180" i="54808"/>
  <c r="AC180" i="54808"/>
  <c r="AD180" i="54808"/>
  <c r="AE180" i="54808"/>
  <c r="AF180" i="54808"/>
  <c r="AG180" i="54808"/>
  <c r="D181" i="54808"/>
  <c r="E181" i="54808"/>
  <c r="F181" i="54808"/>
  <c r="G181" i="54808"/>
  <c r="H181" i="54808"/>
  <c r="I181" i="54808"/>
  <c r="J181" i="54808"/>
  <c r="K181" i="54808"/>
  <c r="L181" i="54808"/>
  <c r="M181" i="54808"/>
  <c r="N181" i="54808"/>
  <c r="O181" i="54808"/>
  <c r="P181" i="54808"/>
  <c r="Q181" i="54808"/>
  <c r="R181" i="54808"/>
  <c r="S181" i="54808"/>
  <c r="T181" i="54808"/>
  <c r="U181" i="54808"/>
  <c r="V181" i="54808"/>
  <c r="W181" i="54808"/>
  <c r="X181" i="54808"/>
  <c r="Y181" i="54808"/>
  <c r="Z181" i="54808"/>
  <c r="AA181" i="54808"/>
  <c r="AB181" i="54808"/>
  <c r="AC181" i="54808"/>
  <c r="AD181" i="54808"/>
  <c r="AE181" i="54808"/>
  <c r="AF181" i="54808"/>
  <c r="AG181" i="54808"/>
  <c r="D182" i="54808"/>
  <c r="E182" i="54808"/>
  <c r="F182" i="54808"/>
  <c r="G182" i="54808"/>
  <c r="H182" i="54808"/>
  <c r="I182" i="54808"/>
  <c r="J182" i="54808"/>
  <c r="K182" i="54808"/>
  <c r="L182" i="54808"/>
  <c r="M182" i="54808"/>
  <c r="N182" i="54808"/>
  <c r="O182" i="54808"/>
  <c r="P182" i="54808"/>
  <c r="Q182" i="54808"/>
  <c r="R182" i="54808"/>
  <c r="S182" i="54808"/>
  <c r="T182" i="54808"/>
  <c r="U182" i="54808"/>
  <c r="V182" i="54808"/>
  <c r="W182" i="54808"/>
  <c r="X182" i="54808"/>
  <c r="Y182" i="54808"/>
  <c r="Z182" i="54808"/>
  <c r="AA182" i="54808"/>
  <c r="AB182" i="54808"/>
  <c r="AC182" i="54808"/>
  <c r="AD182" i="54808"/>
  <c r="AE182" i="54808"/>
  <c r="AF182" i="54808"/>
  <c r="AG182" i="54808"/>
  <c r="D183" i="54808"/>
  <c r="E183" i="54808"/>
  <c r="F183" i="54808"/>
  <c r="G183" i="54808"/>
  <c r="H183" i="54808"/>
  <c r="I183" i="54808"/>
  <c r="J183" i="54808"/>
  <c r="K183" i="54808"/>
  <c r="L183" i="54808"/>
  <c r="M183" i="54808"/>
  <c r="N183" i="54808"/>
  <c r="O183" i="54808"/>
  <c r="P183" i="54808"/>
  <c r="Q183" i="54808"/>
  <c r="R183" i="54808"/>
  <c r="S183" i="54808"/>
  <c r="T183" i="54808"/>
  <c r="U183" i="54808"/>
  <c r="V183" i="54808"/>
  <c r="W183" i="54808"/>
  <c r="X183" i="54808"/>
  <c r="Y183" i="54808"/>
  <c r="Z183" i="54808"/>
  <c r="AA183" i="54808"/>
  <c r="AB183" i="54808"/>
  <c r="AC183" i="54808"/>
  <c r="AD183" i="54808"/>
  <c r="AE183" i="54808"/>
  <c r="AF183" i="54808"/>
  <c r="AG183" i="54808"/>
  <c r="D184" i="54808"/>
  <c r="E184" i="54808"/>
  <c r="F184" i="54808"/>
  <c r="G184" i="54808"/>
  <c r="H184" i="54808"/>
  <c r="I184" i="54808"/>
  <c r="J184" i="54808"/>
  <c r="K184" i="54808"/>
  <c r="L184" i="54808"/>
  <c r="M184" i="54808"/>
  <c r="N184" i="54808"/>
  <c r="O184" i="54808"/>
  <c r="P184" i="54808"/>
  <c r="Q184" i="54808"/>
  <c r="R184" i="54808"/>
  <c r="S184" i="54808"/>
  <c r="T184" i="54808"/>
  <c r="U184" i="54808"/>
  <c r="V184" i="54808"/>
  <c r="W184" i="54808"/>
  <c r="X184" i="54808"/>
  <c r="Y184" i="54808"/>
  <c r="Z184" i="54808"/>
  <c r="AA184" i="54808"/>
  <c r="AB184" i="54808"/>
  <c r="AC184" i="54808"/>
  <c r="AD184" i="54808"/>
  <c r="AE184" i="54808"/>
  <c r="AF184" i="54808"/>
  <c r="AG184" i="54808"/>
  <c r="D185" i="54808"/>
  <c r="E185" i="54808"/>
  <c r="F185" i="54808"/>
  <c r="G185" i="54808"/>
  <c r="H185" i="54808"/>
  <c r="I185" i="54808"/>
  <c r="J185" i="54808"/>
  <c r="K185" i="54808"/>
  <c r="L185" i="54808"/>
  <c r="M185" i="54808"/>
  <c r="N185" i="54808"/>
  <c r="O185" i="54808"/>
  <c r="P185" i="54808"/>
  <c r="Q185" i="54808"/>
  <c r="R185" i="54808"/>
  <c r="S185" i="54808"/>
  <c r="T185" i="54808"/>
  <c r="U185" i="54808"/>
  <c r="V185" i="54808"/>
  <c r="W185" i="54808"/>
  <c r="X185" i="54808"/>
  <c r="Y185" i="54808"/>
  <c r="Z185" i="54808"/>
  <c r="AA185" i="54808"/>
  <c r="AB185" i="54808"/>
  <c r="AC185" i="54808"/>
  <c r="AD185" i="54808"/>
  <c r="AE185" i="54808"/>
  <c r="AF185" i="54808"/>
  <c r="AG185" i="54808"/>
  <c r="D186" i="54808"/>
  <c r="E186" i="54808"/>
  <c r="F186" i="54808"/>
  <c r="G186" i="54808"/>
  <c r="H186" i="54808"/>
  <c r="I186" i="54808"/>
  <c r="J186" i="54808"/>
  <c r="K186" i="54808"/>
  <c r="L186" i="54808"/>
  <c r="M186" i="54808"/>
  <c r="N186" i="54808"/>
  <c r="O186" i="54808"/>
  <c r="P186" i="54808"/>
  <c r="Q186" i="54808"/>
  <c r="R186" i="54808"/>
  <c r="S186" i="54808"/>
  <c r="T186" i="54808"/>
  <c r="U186" i="54808"/>
  <c r="V186" i="54808"/>
  <c r="W186" i="54808"/>
  <c r="X186" i="54808"/>
  <c r="Y186" i="54808"/>
  <c r="Z186" i="54808"/>
  <c r="AA186" i="54808"/>
  <c r="AB186" i="54808"/>
  <c r="AC186" i="54808"/>
  <c r="AD186" i="54808"/>
  <c r="AE186" i="54808"/>
  <c r="AF186" i="54808"/>
  <c r="AG186" i="54808"/>
  <c r="D187" i="54808"/>
  <c r="E187" i="54808"/>
  <c r="F187" i="54808"/>
  <c r="G187" i="54808"/>
  <c r="H187" i="54808"/>
  <c r="I187" i="54808"/>
  <c r="J187" i="54808"/>
  <c r="K187" i="54808"/>
  <c r="L187" i="54808"/>
  <c r="M187" i="54808"/>
  <c r="N187" i="54808"/>
  <c r="O187" i="54808"/>
  <c r="P187" i="54808"/>
  <c r="Q187" i="54808"/>
  <c r="R187" i="54808"/>
  <c r="S187" i="54808"/>
  <c r="T187" i="54808"/>
  <c r="U187" i="54808"/>
  <c r="V187" i="54808"/>
  <c r="W187" i="54808"/>
  <c r="X187" i="54808"/>
  <c r="Y187" i="54808"/>
  <c r="Z187" i="54808"/>
  <c r="AA187" i="54808"/>
  <c r="AB187" i="54808"/>
  <c r="AC187" i="54808"/>
  <c r="AD187" i="54808"/>
  <c r="AE187" i="54808"/>
  <c r="AF187" i="54808"/>
  <c r="AG187" i="54808"/>
  <c r="D188" i="54808"/>
  <c r="E188" i="54808"/>
  <c r="F188" i="54808"/>
  <c r="G188" i="54808"/>
  <c r="H188" i="54808"/>
  <c r="I188" i="54808"/>
  <c r="J188" i="54808"/>
  <c r="K188" i="54808"/>
  <c r="L188" i="54808"/>
  <c r="M188" i="54808"/>
  <c r="N188" i="54808"/>
  <c r="O188" i="54808"/>
  <c r="P188" i="54808"/>
  <c r="Q188" i="54808"/>
  <c r="R188" i="54808"/>
  <c r="S188" i="54808"/>
  <c r="T188" i="54808"/>
  <c r="U188" i="54808"/>
  <c r="V188" i="54808"/>
  <c r="W188" i="54808"/>
  <c r="X188" i="54808"/>
  <c r="Y188" i="54808"/>
  <c r="Z188" i="54808"/>
  <c r="AA188" i="54808"/>
  <c r="AB188" i="54808"/>
  <c r="AC188" i="54808"/>
  <c r="AD188" i="54808"/>
  <c r="AE188" i="54808"/>
  <c r="AF188" i="54808"/>
  <c r="AG188" i="54808"/>
  <c r="D189" i="54808"/>
  <c r="E189" i="54808"/>
  <c r="F189" i="54808"/>
  <c r="G189" i="54808"/>
  <c r="H189" i="54808"/>
  <c r="I189" i="54808"/>
  <c r="J189" i="54808"/>
  <c r="K189" i="54808"/>
  <c r="L189" i="54808"/>
  <c r="M189" i="54808"/>
  <c r="N189" i="54808"/>
  <c r="O189" i="54808"/>
  <c r="P189" i="54808"/>
  <c r="Q189" i="54808"/>
  <c r="R189" i="54808"/>
  <c r="S189" i="54808"/>
  <c r="T189" i="54808"/>
  <c r="U189" i="54808"/>
  <c r="V189" i="54808"/>
  <c r="W189" i="54808"/>
  <c r="X189" i="54808"/>
  <c r="Y189" i="54808"/>
  <c r="Z189" i="54808"/>
  <c r="AA189" i="54808"/>
  <c r="AB189" i="54808"/>
  <c r="AC189" i="54808"/>
  <c r="AD189" i="54808"/>
  <c r="AE189" i="54808"/>
  <c r="AF189" i="54808"/>
  <c r="AG189" i="54808"/>
  <c r="D190" i="54808"/>
  <c r="E190" i="54808"/>
  <c r="F190" i="54808"/>
  <c r="G190" i="54808"/>
  <c r="H190" i="54808"/>
  <c r="I190" i="54808"/>
  <c r="J190" i="54808"/>
  <c r="K190" i="54808"/>
  <c r="L190" i="54808"/>
  <c r="M190" i="54808"/>
  <c r="N190" i="54808"/>
  <c r="O190" i="54808"/>
  <c r="P190" i="54808"/>
  <c r="Q190" i="54808"/>
  <c r="R190" i="54808"/>
  <c r="S190" i="54808"/>
  <c r="T190" i="54808"/>
  <c r="U190" i="54808"/>
  <c r="V190" i="54808"/>
  <c r="W190" i="54808"/>
  <c r="X190" i="54808"/>
  <c r="Y190" i="54808"/>
  <c r="Z190" i="54808"/>
  <c r="AA190" i="54808"/>
  <c r="AB190" i="54808"/>
  <c r="AC190" i="54808"/>
  <c r="AD190" i="54808"/>
  <c r="AE190" i="54808"/>
  <c r="AF190" i="54808"/>
  <c r="AG190" i="54808"/>
  <c r="D191" i="54808"/>
  <c r="E191" i="54808"/>
  <c r="F191" i="54808"/>
  <c r="G191" i="54808"/>
  <c r="H191" i="54808"/>
  <c r="I191" i="54808"/>
  <c r="J191" i="54808"/>
  <c r="K191" i="54808"/>
  <c r="L191" i="54808"/>
  <c r="M191" i="54808"/>
  <c r="N191" i="54808"/>
  <c r="O191" i="54808"/>
  <c r="P191" i="54808"/>
  <c r="Q191" i="54808"/>
  <c r="R191" i="54808"/>
  <c r="S191" i="54808"/>
  <c r="T191" i="54808"/>
  <c r="U191" i="54808"/>
  <c r="V191" i="54808"/>
  <c r="W191" i="54808"/>
  <c r="X191" i="54808"/>
  <c r="Y191" i="54808"/>
  <c r="Z191" i="54808"/>
  <c r="AA191" i="54808"/>
  <c r="AB191" i="54808"/>
  <c r="AC191" i="54808"/>
  <c r="AD191" i="54808"/>
  <c r="AE191" i="54808"/>
  <c r="AF191" i="54808"/>
  <c r="AG191" i="54808"/>
  <c r="D192" i="54808"/>
  <c r="E192" i="54808"/>
  <c r="F192" i="54808"/>
  <c r="G192" i="54808"/>
  <c r="H192" i="54808"/>
  <c r="I192" i="54808"/>
  <c r="J192" i="54808"/>
  <c r="K192" i="54808"/>
  <c r="L192" i="54808"/>
  <c r="M192" i="54808"/>
  <c r="N192" i="54808"/>
  <c r="O192" i="54808"/>
  <c r="P192" i="54808"/>
  <c r="Q192" i="54808"/>
  <c r="R192" i="54808"/>
  <c r="S192" i="54808"/>
  <c r="T192" i="54808"/>
  <c r="U192" i="54808"/>
  <c r="V192" i="54808"/>
  <c r="W192" i="54808"/>
  <c r="X192" i="54808"/>
  <c r="Y192" i="54808"/>
  <c r="Z192" i="54808"/>
  <c r="AA192" i="54808"/>
  <c r="AB192" i="54808"/>
  <c r="AC192" i="54808"/>
  <c r="AD192" i="54808"/>
  <c r="AE192" i="54808"/>
  <c r="AF192" i="54808"/>
  <c r="AG192" i="54808"/>
  <c r="D193" i="54808"/>
  <c r="E193" i="54808"/>
  <c r="F193" i="54808"/>
  <c r="G193" i="54808"/>
  <c r="H193" i="54808"/>
  <c r="I193" i="54808"/>
  <c r="J193" i="54808"/>
  <c r="K193" i="54808"/>
  <c r="L193" i="54808"/>
  <c r="M193" i="54808"/>
  <c r="N193" i="54808"/>
  <c r="O193" i="54808"/>
  <c r="P193" i="54808"/>
  <c r="Q193" i="54808"/>
  <c r="R193" i="54808"/>
  <c r="S193" i="54808"/>
  <c r="T193" i="54808"/>
  <c r="U193" i="54808"/>
  <c r="V193" i="54808"/>
  <c r="W193" i="54808"/>
  <c r="X193" i="54808"/>
  <c r="Y193" i="54808"/>
  <c r="Z193" i="54808"/>
  <c r="AA193" i="54808"/>
  <c r="AB193" i="54808"/>
  <c r="AC193" i="54808"/>
  <c r="AD193" i="54808"/>
  <c r="AE193" i="54808"/>
  <c r="AF193" i="54808"/>
  <c r="AG193" i="54808"/>
  <c r="D194" i="54808"/>
  <c r="E194" i="54808"/>
  <c r="F194" i="54808"/>
  <c r="G194" i="54808"/>
  <c r="H194" i="54808"/>
  <c r="I194" i="54808"/>
  <c r="J194" i="54808"/>
  <c r="K194" i="54808"/>
  <c r="L194" i="54808"/>
  <c r="M194" i="54808"/>
  <c r="N194" i="54808"/>
  <c r="O194" i="54808"/>
  <c r="P194" i="54808"/>
  <c r="Q194" i="54808"/>
  <c r="R194" i="54808"/>
  <c r="S194" i="54808"/>
  <c r="T194" i="54808"/>
  <c r="U194" i="54808"/>
  <c r="V194" i="54808"/>
  <c r="W194" i="54808"/>
  <c r="X194" i="54808"/>
  <c r="Y194" i="54808"/>
  <c r="Z194" i="54808"/>
  <c r="AA194" i="54808"/>
  <c r="AB194" i="54808"/>
  <c r="AC194" i="54808"/>
  <c r="AD194" i="54808"/>
  <c r="AE194" i="54808"/>
  <c r="AF194" i="54808"/>
  <c r="AG194" i="54808"/>
  <c r="D195" i="54808"/>
  <c r="E195" i="54808"/>
  <c r="F195" i="54808"/>
  <c r="G195" i="54808"/>
  <c r="H195" i="54808"/>
  <c r="I195" i="54808"/>
  <c r="J195" i="54808"/>
  <c r="K195" i="54808"/>
  <c r="L195" i="54808"/>
  <c r="M195" i="54808"/>
  <c r="N195" i="54808"/>
  <c r="O195" i="54808"/>
  <c r="P195" i="54808"/>
  <c r="Q195" i="54808"/>
  <c r="R195" i="54808"/>
  <c r="S195" i="54808"/>
  <c r="T195" i="54808"/>
  <c r="U195" i="54808"/>
  <c r="V195" i="54808"/>
  <c r="W195" i="54808"/>
  <c r="X195" i="54808"/>
  <c r="Y195" i="54808"/>
  <c r="Z195" i="54808"/>
  <c r="AA195" i="54808"/>
  <c r="AB195" i="54808"/>
  <c r="AC195" i="54808"/>
  <c r="AD195" i="54808"/>
  <c r="AE195" i="54808"/>
  <c r="AF195" i="54808"/>
  <c r="AG195" i="54808"/>
  <c r="D196" i="54808"/>
  <c r="E196" i="54808"/>
  <c r="F196" i="54808"/>
  <c r="G196" i="54808"/>
  <c r="H196" i="54808"/>
  <c r="I196" i="54808"/>
  <c r="J196" i="54808"/>
  <c r="K196" i="54808"/>
  <c r="L196" i="54808"/>
  <c r="M196" i="54808"/>
  <c r="N196" i="54808"/>
  <c r="O196" i="54808"/>
  <c r="P196" i="54808"/>
  <c r="Q196" i="54808"/>
  <c r="R196" i="54808"/>
  <c r="S196" i="54808"/>
  <c r="T196" i="54808"/>
  <c r="U196" i="54808"/>
  <c r="V196" i="54808"/>
  <c r="W196" i="54808"/>
  <c r="X196" i="54808"/>
  <c r="Y196" i="54808"/>
  <c r="Z196" i="54808"/>
  <c r="AA196" i="54808"/>
  <c r="AB196" i="54808"/>
  <c r="AC196" i="54808"/>
  <c r="AD196" i="54808"/>
  <c r="AE196" i="54808"/>
  <c r="AF196" i="54808"/>
  <c r="AG196" i="54808"/>
  <c r="D197" i="54808"/>
  <c r="E197" i="54808"/>
  <c r="F197" i="54808"/>
  <c r="G197" i="54808"/>
  <c r="H197" i="54808"/>
  <c r="I197" i="54808"/>
  <c r="J197" i="54808"/>
  <c r="K197" i="54808"/>
  <c r="L197" i="54808"/>
  <c r="M197" i="54808"/>
  <c r="N197" i="54808"/>
  <c r="O197" i="54808"/>
  <c r="P197" i="54808"/>
  <c r="Q197" i="54808"/>
  <c r="R197" i="54808"/>
  <c r="S197" i="54808"/>
  <c r="T197" i="54808"/>
  <c r="U197" i="54808"/>
  <c r="V197" i="54808"/>
  <c r="W197" i="54808"/>
  <c r="X197" i="54808"/>
  <c r="Y197" i="54808"/>
  <c r="Z197" i="54808"/>
  <c r="AA197" i="54808"/>
  <c r="AB197" i="54808"/>
  <c r="AC197" i="54808"/>
  <c r="AD197" i="54808"/>
  <c r="AE197" i="54808"/>
  <c r="AF197" i="54808"/>
  <c r="AG197" i="54808"/>
  <c r="D198" i="54808"/>
  <c r="E198" i="54808"/>
  <c r="F198" i="54808"/>
  <c r="G198" i="54808"/>
  <c r="H198" i="54808"/>
  <c r="I198" i="54808"/>
  <c r="J198" i="54808"/>
  <c r="K198" i="54808"/>
  <c r="L198" i="54808"/>
  <c r="M198" i="54808"/>
  <c r="N198" i="54808"/>
  <c r="O198" i="54808"/>
  <c r="P198" i="54808"/>
  <c r="Q198" i="54808"/>
  <c r="R198" i="54808"/>
  <c r="S198" i="54808"/>
  <c r="T198" i="54808"/>
  <c r="U198" i="54808"/>
  <c r="V198" i="54808"/>
  <c r="W198" i="54808"/>
  <c r="X198" i="54808"/>
  <c r="Y198" i="54808"/>
  <c r="Z198" i="54808"/>
  <c r="AA198" i="54808"/>
  <c r="AB198" i="54808"/>
  <c r="AC198" i="54808"/>
  <c r="AD198" i="54808"/>
  <c r="AE198" i="54808"/>
  <c r="AF198" i="54808"/>
  <c r="AG198" i="54808"/>
  <c r="D199" i="54808"/>
  <c r="E199" i="54808"/>
  <c r="F199" i="54808"/>
  <c r="G199" i="54808"/>
  <c r="H199" i="54808"/>
  <c r="I199" i="54808"/>
  <c r="J199" i="54808"/>
  <c r="K199" i="54808"/>
  <c r="L199" i="54808"/>
  <c r="M199" i="54808"/>
  <c r="N199" i="54808"/>
  <c r="O199" i="54808"/>
  <c r="P199" i="54808"/>
  <c r="Q199" i="54808"/>
  <c r="R199" i="54808"/>
  <c r="S199" i="54808"/>
  <c r="T199" i="54808"/>
  <c r="U199" i="54808"/>
  <c r="V199" i="54808"/>
  <c r="W199" i="54808"/>
  <c r="X199" i="54808"/>
  <c r="Y199" i="54808"/>
  <c r="Z199" i="54808"/>
  <c r="AA199" i="54808"/>
  <c r="AB199" i="54808"/>
  <c r="AC199" i="54808"/>
  <c r="AD199" i="54808"/>
  <c r="AE199" i="54808"/>
  <c r="AF199" i="54808"/>
  <c r="AG199" i="54808"/>
  <c r="D200" i="54808"/>
  <c r="E200" i="54808"/>
  <c r="F200" i="54808"/>
  <c r="G200" i="54808"/>
  <c r="H200" i="54808"/>
  <c r="I200" i="54808"/>
  <c r="J200" i="54808"/>
  <c r="K200" i="54808"/>
  <c r="L200" i="54808"/>
  <c r="M200" i="54808"/>
  <c r="N200" i="54808"/>
  <c r="O200" i="54808"/>
  <c r="P200" i="54808"/>
  <c r="Q200" i="54808"/>
  <c r="R200" i="54808"/>
  <c r="S200" i="54808"/>
  <c r="T200" i="54808"/>
  <c r="U200" i="54808"/>
  <c r="V200" i="54808"/>
  <c r="W200" i="54808"/>
  <c r="X200" i="54808"/>
  <c r="Y200" i="54808"/>
  <c r="Z200" i="54808"/>
  <c r="AA200" i="54808"/>
  <c r="AB200" i="54808"/>
  <c r="AC200" i="54808"/>
  <c r="AD200" i="54808"/>
  <c r="AE200" i="54808"/>
  <c r="AF200" i="54808"/>
  <c r="AG200" i="54808"/>
  <c r="D201" i="54808"/>
  <c r="E201" i="54808"/>
  <c r="F201" i="54808"/>
  <c r="G201" i="54808"/>
  <c r="H201" i="54808"/>
  <c r="I201" i="54808"/>
  <c r="J201" i="54808"/>
  <c r="K201" i="54808"/>
  <c r="L201" i="54808"/>
  <c r="M201" i="54808"/>
  <c r="N201" i="54808"/>
  <c r="O201" i="54808"/>
  <c r="P201" i="54808"/>
  <c r="Q201" i="54808"/>
  <c r="R201" i="54808"/>
  <c r="S201" i="54808"/>
  <c r="T201" i="54808"/>
  <c r="U201" i="54808"/>
  <c r="V201" i="54808"/>
  <c r="W201" i="54808"/>
  <c r="X201" i="54808"/>
  <c r="Y201" i="54808"/>
  <c r="Z201" i="54808"/>
  <c r="AA201" i="54808"/>
  <c r="AB201" i="54808"/>
  <c r="AC201" i="54808"/>
  <c r="AD201" i="54808"/>
  <c r="AE201" i="54808"/>
  <c r="AF201" i="54808"/>
  <c r="AG201" i="54808"/>
  <c r="D202" i="54808"/>
  <c r="E202" i="54808"/>
  <c r="F202" i="54808"/>
  <c r="G202" i="54808"/>
  <c r="H202" i="54808"/>
  <c r="I202" i="54808"/>
  <c r="J202" i="54808"/>
  <c r="K202" i="54808"/>
  <c r="L202" i="54808"/>
  <c r="M202" i="54808"/>
  <c r="N202" i="54808"/>
  <c r="O202" i="54808"/>
  <c r="P202" i="54808"/>
  <c r="Q202" i="54808"/>
  <c r="R202" i="54808"/>
  <c r="S202" i="54808"/>
  <c r="T202" i="54808"/>
  <c r="U202" i="54808"/>
  <c r="V202" i="54808"/>
  <c r="W202" i="54808"/>
  <c r="X202" i="54808"/>
  <c r="Y202" i="54808"/>
  <c r="Z202" i="54808"/>
  <c r="AA202" i="54808"/>
  <c r="AB202" i="54808"/>
  <c r="AC202" i="54808"/>
  <c r="AD202" i="54808"/>
  <c r="AE202" i="54808"/>
  <c r="AF202" i="54808"/>
  <c r="AG202" i="54808"/>
  <c r="D203" i="54808"/>
  <c r="E203" i="54808"/>
  <c r="F203" i="54808"/>
  <c r="G203" i="54808"/>
  <c r="H203" i="54808"/>
  <c r="I203" i="54808"/>
  <c r="J203" i="54808"/>
  <c r="K203" i="54808"/>
  <c r="L203" i="54808"/>
  <c r="M203" i="54808"/>
  <c r="N203" i="54808"/>
  <c r="O203" i="54808"/>
  <c r="P203" i="54808"/>
  <c r="Q203" i="54808"/>
  <c r="R203" i="54808"/>
  <c r="S203" i="54808"/>
  <c r="T203" i="54808"/>
  <c r="U203" i="54808"/>
  <c r="V203" i="54808"/>
  <c r="W203" i="54808"/>
  <c r="X203" i="54808"/>
  <c r="Y203" i="54808"/>
  <c r="Z203" i="54808"/>
  <c r="AA203" i="54808"/>
  <c r="AB203" i="54808"/>
  <c r="AC203" i="54808"/>
  <c r="AD203" i="54808"/>
  <c r="AE203" i="54808"/>
  <c r="AF203" i="54808"/>
  <c r="AG203" i="54808"/>
  <c r="D204" i="54808"/>
  <c r="E204" i="54808"/>
  <c r="F204" i="54808"/>
  <c r="G204" i="54808"/>
  <c r="H204" i="54808"/>
  <c r="I204" i="54808"/>
  <c r="J204" i="54808"/>
  <c r="K204" i="54808"/>
  <c r="L204" i="54808"/>
  <c r="M204" i="54808"/>
  <c r="N204" i="54808"/>
  <c r="O204" i="54808"/>
  <c r="P204" i="54808"/>
  <c r="Q204" i="54808"/>
  <c r="R204" i="54808"/>
  <c r="S204" i="54808"/>
  <c r="T204" i="54808"/>
  <c r="U204" i="54808"/>
  <c r="V204" i="54808"/>
  <c r="W204" i="54808"/>
  <c r="X204" i="54808"/>
  <c r="Y204" i="54808"/>
  <c r="Z204" i="54808"/>
  <c r="AA204" i="54808"/>
  <c r="AB204" i="54808"/>
  <c r="AC204" i="54808"/>
  <c r="AD204" i="54808"/>
  <c r="AE204" i="54808"/>
  <c r="AF204" i="54808"/>
  <c r="AG204" i="54808"/>
  <c r="D205" i="54808"/>
  <c r="E205" i="54808"/>
  <c r="F205" i="54808"/>
  <c r="G205" i="54808"/>
  <c r="H205" i="54808"/>
  <c r="I205" i="54808"/>
  <c r="J205" i="54808"/>
  <c r="K205" i="54808"/>
  <c r="L205" i="54808"/>
  <c r="M205" i="54808"/>
  <c r="N205" i="54808"/>
  <c r="O205" i="54808"/>
  <c r="P205" i="54808"/>
  <c r="Q205" i="54808"/>
  <c r="R205" i="54808"/>
  <c r="S205" i="54808"/>
  <c r="T205" i="54808"/>
  <c r="U205" i="54808"/>
  <c r="V205" i="54808"/>
  <c r="W205" i="54808"/>
  <c r="X205" i="54808"/>
  <c r="Y205" i="54808"/>
  <c r="Z205" i="54808"/>
  <c r="AA205" i="54808"/>
  <c r="AB205" i="54808"/>
  <c r="AC205" i="54808"/>
  <c r="AD205" i="54808"/>
  <c r="AE205" i="54808"/>
  <c r="AF205" i="54808"/>
  <c r="AG205" i="54808"/>
  <c r="D206" i="54808"/>
  <c r="E206" i="54808"/>
  <c r="F206" i="54808"/>
  <c r="G206" i="54808"/>
  <c r="H206" i="54808"/>
  <c r="I206" i="54808"/>
  <c r="J206" i="54808"/>
  <c r="K206" i="54808"/>
  <c r="L206" i="54808"/>
  <c r="M206" i="54808"/>
  <c r="N206" i="54808"/>
  <c r="O206" i="54808"/>
  <c r="P206" i="54808"/>
  <c r="Q206" i="54808"/>
  <c r="R206" i="54808"/>
  <c r="S206" i="54808"/>
  <c r="T206" i="54808"/>
  <c r="U206" i="54808"/>
  <c r="V206" i="54808"/>
  <c r="W206" i="54808"/>
  <c r="X206" i="54808"/>
  <c r="Y206" i="54808"/>
  <c r="Z206" i="54808"/>
  <c r="AA206" i="54808"/>
  <c r="AB206" i="54808"/>
  <c r="AC206" i="54808"/>
  <c r="AD206" i="54808"/>
  <c r="AE206" i="54808"/>
  <c r="AF206" i="54808"/>
  <c r="AG206" i="54808"/>
  <c r="D207" i="54808"/>
  <c r="E207" i="54808"/>
  <c r="F207" i="54808"/>
  <c r="G207" i="54808"/>
  <c r="H207" i="54808"/>
  <c r="I207" i="54808"/>
  <c r="J207" i="54808"/>
  <c r="K207" i="54808"/>
  <c r="L207" i="54808"/>
  <c r="M207" i="54808"/>
  <c r="N207" i="54808"/>
  <c r="O207" i="54808"/>
  <c r="P207" i="54808"/>
  <c r="Q207" i="54808"/>
  <c r="R207" i="54808"/>
  <c r="S207" i="54808"/>
  <c r="T207" i="54808"/>
  <c r="U207" i="54808"/>
  <c r="V207" i="54808"/>
  <c r="W207" i="54808"/>
  <c r="X207" i="54808"/>
  <c r="Y207" i="54808"/>
  <c r="Z207" i="54808"/>
  <c r="AA207" i="54808"/>
  <c r="AB207" i="54808"/>
  <c r="AC207" i="54808"/>
  <c r="AD207" i="54808"/>
  <c r="AE207" i="54808"/>
  <c r="AF207" i="54808"/>
  <c r="AG207" i="54808"/>
  <c r="D208" i="54808"/>
  <c r="E208" i="54808"/>
  <c r="F208" i="54808"/>
  <c r="G208" i="54808"/>
  <c r="H208" i="54808"/>
  <c r="I208" i="54808"/>
  <c r="J208" i="54808"/>
  <c r="K208" i="54808"/>
  <c r="L208" i="54808"/>
  <c r="M208" i="54808"/>
  <c r="N208" i="54808"/>
  <c r="O208" i="54808"/>
  <c r="P208" i="54808"/>
  <c r="Q208" i="54808"/>
  <c r="R208" i="54808"/>
  <c r="S208" i="54808"/>
  <c r="T208" i="54808"/>
  <c r="U208" i="54808"/>
  <c r="V208" i="54808"/>
  <c r="W208" i="54808"/>
  <c r="X208" i="54808"/>
  <c r="Y208" i="54808"/>
  <c r="Z208" i="54808"/>
  <c r="AA208" i="54808"/>
  <c r="AB208" i="54808"/>
  <c r="AC208" i="54808"/>
  <c r="AD208" i="54808"/>
  <c r="AE208" i="54808"/>
  <c r="AF208" i="54808"/>
  <c r="AG208" i="54808"/>
  <c r="D209" i="54808"/>
  <c r="E209" i="54808"/>
  <c r="F209" i="54808"/>
  <c r="G209" i="54808"/>
  <c r="H209" i="54808"/>
  <c r="I209" i="54808"/>
  <c r="J209" i="54808"/>
  <c r="K209" i="54808"/>
  <c r="L209" i="54808"/>
  <c r="M209" i="54808"/>
  <c r="N209" i="54808"/>
  <c r="O209" i="54808"/>
  <c r="P209" i="54808"/>
  <c r="Q209" i="54808"/>
  <c r="R209" i="54808"/>
  <c r="S209" i="54808"/>
  <c r="T209" i="54808"/>
  <c r="U209" i="54808"/>
  <c r="V209" i="54808"/>
  <c r="W209" i="54808"/>
  <c r="X209" i="54808"/>
  <c r="Y209" i="54808"/>
  <c r="Z209" i="54808"/>
  <c r="AA209" i="54808"/>
  <c r="AB209" i="54808"/>
  <c r="AC209" i="54808"/>
  <c r="AD209" i="54808"/>
  <c r="AE209" i="54808"/>
  <c r="AF209" i="54808"/>
  <c r="AG209" i="54808"/>
  <c r="D210" i="54808"/>
  <c r="E210" i="54808"/>
  <c r="F210" i="54808"/>
  <c r="G210" i="54808"/>
  <c r="H210" i="54808"/>
  <c r="I210" i="54808"/>
  <c r="J210" i="54808"/>
  <c r="K210" i="54808"/>
  <c r="L210" i="54808"/>
  <c r="M210" i="54808"/>
  <c r="N210" i="54808"/>
  <c r="O210" i="54808"/>
  <c r="P210" i="54808"/>
  <c r="Q210" i="54808"/>
  <c r="R210" i="54808"/>
  <c r="S210" i="54808"/>
  <c r="T210" i="54808"/>
  <c r="U210" i="54808"/>
  <c r="V210" i="54808"/>
  <c r="W210" i="54808"/>
  <c r="X210" i="54808"/>
  <c r="Y210" i="54808"/>
  <c r="Z210" i="54808"/>
  <c r="AA210" i="54808"/>
  <c r="AB210" i="54808"/>
  <c r="AC210" i="54808"/>
  <c r="AD210" i="54808"/>
  <c r="AE210" i="54808"/>
  <c r="AF210" i="54808"/>
  <c r="AG210" i="54808"/>
  <c r="D211" i="54808"/>
  <c r="E211" i="54808"/>
  <c r="F211" i="54808"/>
  <c r="G211" i="54808"/>
  <c r="H211" i="54808"/>
  <c r="I211" i="54808"/>
  <c r="J211" i="54808"/>
  <c r="K211" i="54808"/>
  <c r="L211" i="54808"/>
  <c r="M211" i="54808"/>
  <c r="N211" i="54808"/>
  <c r="O211" i="54808"/>
  <c r="P211" i="54808"/>
  <c r="Q211" i="54808"/>
  <c r="R211" i="54808"/>
  <c r="S211" i="54808"/>
  <c r="T211" i="54808"/>
  <c r="U211" i="54808"/>
  <c r="V211" i="54808"/>
  <c r="W211" i="54808"/>
  <c r="X211" i="54808"/>
  <c r="Y211" i="54808"/>
  <c r="Z211" i="54808"/>
  <c r="AA211" i="54808"/>
  <c r="AB211" i="54808"/>
  <c r="AC211" i="54808"/>
  <c r="AD211" i="54808"/>
  <c r="AE211" i="54808"/>
  <c r="AF211" i="54808"/>
  <c r="AG211" i="54808"/>
  <c r="D212" i="54808"/>
  <c r="E212" i="54808"/>
  <c r="F212" i="54808"/>
  <c r="G212" i="54808"/>
  <c r="H212" i="54808"/>
  <c r="I212" i="54808"/>
  <c r="J212" i="54808"/>
  <c r="K212" i="54808"/>
  <c r="L212" i="54808"/>
  <c r="M212" i="54808"/>
  <c r="N212" i="54808"/>
  <c r="O212" i="54808"/>
  <c r="P212" i="54808"/>
  <c r="Q212" i="54808"/>
  <c r="R212" i="54808"/>
  <c r="S212" i="54808"/>
  <c r="T212" i="54808"/>
  <c r="U212" i="54808"/>
  <c r="V212" i="54808"/>
  <c r="W212" i="54808"/>
  <c r="X212" i="54808"/>
  <c r="Y212" i="54808"/>
  <c r="Z212" i="54808"/>
  <c r="AA212" i="54808"/>
  <c r="AB212" i="54808"/>
  <c r="AC212" i="54808"/>
  <c r="AD212" i="54808"/>
  <c r="AE212" i="54808"/>
  <c r="AF212" i="54808"/>
  <c r="AG212" i="54808"/>
  <c r="D213" i="54808"/>
  <c r="E213" i="54808"/>
  <c r="F213" i="54808"/>
  <c r="G213" i="54808"/>
  <c r="H213" i="54808"/>
  <c r="I213" i="54808"/>
  <c r="J213" i="54808"/>
  <c r="K213" i="54808"/>
  <c r="L213" i="54808"/>
  <c r="M213" i="54808"/>
  <c r="N213" i="54808"/>
  <c r="O213" i="54808"/>
  <c r="P213" i="54808"/>
  <c r="Q213" i="54808"/>
  <c r="R213" i="54808"/>
  <c r="S213" i="54808"/>
  <c r="T213" i="54808"/>
  <c r="U213" i="54808"/>
  <c r="V213" i="54808"/>
  <c r="W213" i="54808"/>
  <c r="X213" i="54808"/>
  <c r="Y213" i="54808"/>
  <c r="Z213" i="54808"/>
  <c r="AA213" i="54808"/>
  <c r="AB213" i="54808"/>
  <c r="AC213" i="54808"/>
  <c r="AD213" i="54808"/>
  <c r="AE213" i="54808"/>
  <c r="AF213" i="54808"/>
  <c r="AG213" i="54808"/>
  <c r="D214" i="54808"/>
  <c r="E214" i="54808"/>
  <c r="F214" i="54808"/>
  <c r="G214" i="54808"/>
  <c r="H214" i="54808"/>
  <c r="I214" i="54808"/>
  <c r="J214" i="54808"/>
  <c r="K214" i="54808"/>
  <c r="L214" i="54808"/>
  <c r="M214" i="54808"/>
  <c r="N214" i="54808"/>
  <c r="O214" i="54808"/>
  <c r="P214" i="54808"/>
  <c r="Q214" i="54808"/>
  <c r="R214" i="54808"/>
  <c r="S214" i="54808"/>
  <c r="T214" i="54808"/>
  <c r="U214" i="54808"/>
  <c r="V214" i="54808"/>
  <c r="W214" i="54808"/>
  <c r="X214" i="54808"/>
  <c r="Y214" i="54808"/>
  <c r="Z214" i="54808"/>
  <c r="AA214" i="54808"/>
  <c r="AB214" i="54808"/>
  <c r="AC214" i="54808"/>
  <c r="AD214" i="54808"/>
  <c r="AE214" i="54808"/>
  <c r="AF214" i="54808"/>
  <c r="AG214" i="54808"/>
  <c r="D215" i="54808"/>
  <c r="E215" i="54808"/>
  <c r="F215" i="54808"/>
  <c r="G215" i="54808"/>
  <c r="H215" i="54808"/>
  <c r="I215" i="54808"/>
  <c r="J215" i="54808"/>
  <c r="K215" i="54808"/>
  <c r="L215" i="54808"/>
  <c r="M215" i="54808"/>
  <c r="N215" i="54808"/>
  <c r="O215" i="54808"/>
  <c r="P215" i="54808"/>
  <c r="Q215" i="54808"/>
  <c r="R215" i="54808"/>
  <c r="S215" i="54808"/>
  <c r="T215" i="54808"/>
  <c r="U215" i="54808"/>
  <c r="V215" i="54808"/>
  <c r="W215" i="54808"/>
  <c r="X215" i="54808"/>
  <c r="Y215" i="54808"/>
  <c r="Z215" i="54808"/>
  <c r="AA215" i="54808"/>
  <c r="AB215" i="54808"/>
  <c r="AC215" i="54808"/>
  <c r="AD215" i="54808"/>
  <c r="AE215" i="54808"/>
  <c r="AF215" i="54808"/>
  <c r="AG215" i="54808"/>
  <c r="D216" i="54808"/>
  <c r="E216" i="54808"/>
  <c r="F216" i="54808"/>
  <c r="G216" i="54808"/>
  <c r="H216" i="54808"/>
  <c r="I216" i="54808"/>
  <c r="J216" i="54808"/>
  <c r="K216" i="54808"/>
  <c r="L216" i="54808"/>
  <c r="M216" i="54808"/>
  <c r="N216" i="54808"/>
  <c r="O216" i="54808"/>
  <c r="P216" i="54808"/>
  <c r="Q216" i="54808"/>
  <c r="R216" i="54808"/>
  <c r="S216" i="54808"/>
  <c r="T216" i="54808"/>
  <c r="U216" i="54808"/>
  <c r="V216" i="54808"/>
  <c r="W216" i="54808"/>
  <c r="X216" i="54808"/>
  <c r="Y216" i="54808"/>
  <c r="Z216" i="54808"/>
  <c r="AA216" i="54808"/>
  <c r="AB216" i="54808"/>
  <c r="AC216" i="54808"/>
  <c r="AD216" i="54808"/>
  <c r="AE216" i="54808"/>
  <c r="AF216" i="54808"/>
  <c r="AG216" i="54808"/>
  <c r="D217" i="54808"/>
  <c r="E217" i="54808"/>
  <c r="F217" i="54808"/>
  <c r="G217" i="54808"/>
  <c r="H217" i="54808"/>
  <c r="I217" i="54808"/>
  <c r="J217" i="54808"/>
  <c r="K217" i="54808"/>
  <c r="L217" i="54808"/>
  <c r="M217" i="54808"/>
  <c r="N217" i="54808"/>
  <c r="O217" i="54808"/>
  <c r="P217" i="54808"/>
  <c r="Q217" i="54808"/>
  <c r="R217" i="54808"/>
  <c r="S217" i="54808"/>
  <c r="T217" i="54808"/>
  <c r="U217" i="54808"/>
  <c r="V217" i="54808"/>
  <c r="W217" i="54808"/>
  <c r="X217" i="54808"/>
  <c r="Y217" i="54808"/>
  <c r="Z217" i="54808"/>
  <c r="AA217" i="54808"/>
  <c r="AB217" i="54808"/>
  <c r="AC217" i="54808"/>
  <c r="AD217" i="54808"/>
  <c r="AE217" i="54808"/>
  <c r="AF217" i="54808"/>
  <c r="AG217" i="54808"/>
  <c r="D218" i="54808"/>
  <c r="E218" i="54808"/>
  <c r="F218" i="54808"/>
  <c r="G218" i="54808"/>
  <c r="H218" i="54808"/>
  <c r="I218" i="54808"/>
  <c r="J218" i="54808"/>
  <c r="K218" i="54808"/>
  <c r="L218" i="54808"/>
  <c r="M218" i="54808"/>
  <c r="N218" i="54808"/>
  <c r="O218" i="54808"/>
  <c r="P218" i="54808"/>
  <c r="Q218" i="54808"/>
  <c r="R218" i="54808"/>
  <c r="S218" i="54808"/>
  <c r="T218" i="54808"/>
  <c r="U218" i="54808"/>
  <c r="V218" i="54808"/>
  <c r="W218" i="54808"/>
  <c r="X218" i="54808"/>
  <c r="Y218" i="54808"/>
  <c r="Z218" i="54808"/>
  <c r="AA218" i="54808"/>
  <c r="AB218" i="54808"/>
  <c r="AC218" i="54808"/>
  <c r="AD218" i="54808"/>
  <c r="AE218" i="54808"/>
  <c r="AF218" i="54808"/>
  <c r="AG218" i="54808"/>
  <c r="D219" i="54808"/>
  <c r="E219" i="54808"/>
  <c r="F219" i="54808"/>
  <c r="G219" i="54808"/>
  <c r="H219" i="54808"/>
  <c r="I219" i="54808"/>
  <c r="J219" i="54808"/>
  <c r="K219" i="54808"/>
  <c r="L219" i="54808"/>
  <c r="M219" i="54808"/>
  <c r="N219" i="54808"/>
  <c r="O219" i="54808"/>
  <c r="P219" i="54808"/>
  <c r="Q219" i="54808"/>
  <c r="R219" i="54808"/>
  <c r="S219" i="54808"/>
  <c r="T219" i="54808"/>
  <c r="U219" i="54808"/>
  <c r="V219" i="54808"/>
  <c r="W219" i="54808"/>
  <c r="X219" i="54808"/>
  <c r="Y219" i="54808"/>
  <c r="Z219" i="54808"/>
  <c r="AA219" i="54808"/>
  <c r="AB219" i="54808"/>
  <c r="AC219" i="54808"/>
  <c r="AD219" i="54808"/>
  <c r="AE219" i="54808"/>
  <c r="AF219" i="54808"/>
  <c r="AG219" i="54808"/>
  <c r="D220" i="54808"/>
  <c r="E220" i="54808"/>
  <c r="F220" i="54808"/>
  <c r="G220" i="54808"/>
  <c r="H220" i="54808"/>
  <c r="I220" i="54808"/>
  <c r="J220" i="54808"/>
  <c r="K220" i="54808"/>
  <c r="L220" i="54808"/>
  <c r="M220" i="54808"/>
  <c r="N220" i="54808"/>
  <c r="O220" i="54808"/>
  <c r="P220" i="54808"/>
  <c r="Q220" i="54808"/>
  <c r="R220" i="54808"/>
  <c r="S220" i="54808"/>
  <c r="T220" i="54808"/>
  <c r="U220" i="54808"/>
  <c r="V220" i="54808"/>
  <c r="W220" i="54808"/>
  <c r="X220" i="54808"/>
  <c r="Y220" i="54808"/>
  <c r="Z220" i="54808"/>
  <c r="AA220" i="54808"/>
  <c r="AB220" i="54808"/>
  <c r="AC220" i="54808"/>
  <c r="AD220" i="54808"/>
  <c r="AE220" i="54808"/>
  <c r="AF220" i="54808"/>
  <c r="AG220" i="54808"/>
  <c r="D221" i="54808"/>
  <c r="E221" i="54808"/>
  <c r="F221" i="54808"/>
  <c r="G221" i="54808"/>
  <c r="H221" i="54808"/>
  <c r="I221" i="54808"/>
  <c r="J221" i="54808"/>
  <c r="K221" i="54808"/>
  <c r="L221" i="54808"/>
  <c r="M221" i="54808"/>
  <c r="N221" i="54808"/>
  <c r="O221" i="54808"/>
  <c r="P221" i="54808"/>
  <c r="Q221" i="54808"/>
  <c r="R221" i="54808"/>
  <c r="S221" i="54808"/>
  <c r="T221" i="54808"/>
  <c r="U221" i="54808"/>
  <c r="V221" i="54808"/>
  <c r="W221" i="54808"/>
  <c r="X221" i="54808"/>
  <c r="Y221" i="54808"/>
  <c r="Z221" i="54808"/>
  <c r="AA221" i="54808"/>
  <c r="AB221" i="54808"/>
  <c r="AC221" i="54808"/>
  <c r="AD221" i="54808"/>
  <c r="AE221" i="54808"/>
  <c r="AF221" i="54808"/>
  <c r="AG221" i="54808"/>
  <c r="D222" i="54808"/>
  <c r="E222" i="54808"/>
  <c r="F222" i="54808"/>
  <c r="G222" i="54808"/>
  <c r="H222" i="54808"/>
  <c r="I222" i="54808"/>
  <c r="J222" i="54808"/>
  <c r="K222" i="54808"/>
  <c r="L222" i="54808"/>
  <c r="M222" i="54808"/>
  <c r="N222" i="54808"/>
  <c r="O222" i="54808"/>
  <c r="P222" i="54808"/>
  <c r="Q222" i="54808"/>
  <c r="R222" i="54808"/>
  <c r="S222" i="54808"/>
  <c r="T222" i="54808"/>
  <c r="U222" i="54808"/>
  <c r="V222" i="54808"/>
  <c r="W222" i="54808"/>
  <c r="X222" i="54808"/>
  <c r="Y222" i="54808"/>
  <c r="Z222" i="54808"/>
  <c r="AA222" i="54808"/>
  <c r="AB222" i="54808"/>
  <c r="AC222" i="54808"/>
  <c r="AD222" i="54808"/>
  <c r="AE222" i="54808"/>
  <c r="AF222" i="54808"/>
  <c r="AG222" i="54808"/>
  <c r="D223" i="54808"/>
  <c r="E223" i="54808"/>
  <c r="F223" i="54808"/>
  <c r="G223" i="54808"/>
  <c r="H223" i="54808"/>
  <c r="I223" i="54808"/>
  <c r="J223" i="54808"/>
  <c r="K223" i="54808"/>
  <c r="L223" i="54808"/>
  <c r="M223" i="54808"/>
  <c r="N223" i="54808"/>
  <c r="O223" i="54808"/>
  <c r="P223" i="54808"/>
  <c r="Q223" i="54808"/>
  <c r="R223" i="54808"/>
  <c r="S223" i="54808"/>
  <c r="T223" i="54808"/>
  <c r="U223" i="54808"/>
  <c r="V223" i="54808"/>
  <c r="W223" i="54808"/>
  <c r="X223" i="54808"/>
  <c r="Y223" i="54808"/>
  <c r="Z223" i="54808"/>
  <c r="AA223" i="54808"/>
  <c r="AB223" i="54808"/>
  <c r="AC223" i="54808"/>
  <c r="AD223" i="54808"/>
  <c r="AE223" i="54808"/>
  <c r="AF223" i="54808"/>
  <c r="AG223" i="54808"/>
  <c r="D224" i="54808"/>
  <c r="E224" i="54808"/>
  <c r="F224" i="54808"/>
  <c r="G224" i="54808"/>
  <c r="H224" i="54808"/>
  <c r="I224" i="54808"/>
  <c r="J224" i="54808"/>
  <c r="K224" i="54808"/>
  <c r="L224" i="54808"/>
  <c r="M224" i="54808"/>
  <c r="N224" i="54808"/>
  <c r="O224" i="54808"/>
  <c r="P224" i="54808"/>
  <c r="Q224" i="54808"/>
  <c r="R224" i="54808"/>
  <c r="S224" i="54808"/>
  <c r="T224" i="54808"/>
  <c r="U224" i="54808"/>
  <c r="V224" i="54808"/>
  <c r="W224" i="54808"/>
  <c r="X224" i="54808"/>
  <c r="Y224" i="54808"/>
  <c r="Z224" i="54808"/>
  <c r="AA224" i="54808"/>
  <c r="AB224" i="54808"/>
  <c r="AC224" i="54808"/>
  <c r="AD224" i="54808"/>
  <c r="AE224" i="54808"/>
  <c r="AF224" i="54808"/>
  <c r="AG224" i="54808"/>
  <c r="D225" i="54808"/>
  <c r="E225" i="54808"/>
  <c r="F225" i="54808"/>
  <c r="G225" i="54808"/>
  <c r="H225" i="54808"/>
  <c r="I225" i="54808"/>
  <c r="J225" i="54808"/>
  <c r="K225" i="54808"/>
  <c r="L225" i="54808"/>
  <c r="M225" i="54808"/>
  <c r="N225" i="54808"/>
  <c r="O225" i="54808"/>
  <c r="P225" i="54808"/>
  <c r="Q225" i="54808"/>
  <c r="R225" i="54808"/>
  <c r="S225" i="54808"/>
  <c r="T225" i="54808"/>
  <c r="U225" i="54808"/>
  <c r="V225" i="54808"/>
  <c r="W225" i="54808"/>
  <c r="X225" i="54808"/>
  <c r="Y225" i="54808"/>
  <c r="Z225" i="54808"/>
  <c r="AA225" i="54808"/>
  <c r="AB225" i="54808"/>
  <c r="AC225" i="54808"/>
  <c r="AD225" i="54808"/>
  <c r="AE225" i="54808"/>
  <c r="AF225" i="54808"/>
  <c r="AG225" i="54808"/>
  <c r="D226" i="54808"/>
  <c r="E226" i="54808"/>
  <c r="F226" i="54808"/>
  <c r="G226" i="54808"/>
  <c r="H226" i="54808"/>
  <c r="I226" i="54808"/>
  <c r="J226" i="54808"/>
  <c r="K226" i="54808"/>
  <c r="L226" i="54808"/>
  <c r="M226" i="54808"/>
  <c r="N226" i="54808"/>
  <c r="O226" i="54808"/>
  <c r="P226" i="54808"/>
  <c r="Q226" i="54808"/>
  <c r="R226" i="54808"/>
  <c r="S226" i="54808"/>
  <c r="T226" i="54808"/>
  <c r="U226" i="54808"/>
  <c r="V226" i="54808"/>
  <c r="W226" i="54808"/>
  <c r="X226" i="54808"/>
  <c r="Y226" i="54808"/>
  <c r="Z226" i="54808"/>
  <c r="AA226" i="54808"/>
  <c r="AB226" i="54808"/>
  <c r="AC226" i="54808"/>
  <c r="AD226" i="54808"/>
  <c r="AE226" i="54808"/>
  <c r="AF226" i="54808"/>
  <c r="AG226" i="54808"/>
  <c r="D227" i="54808"/>
  <c r="E227" i="54808"/>
  <c r="F227" i="54808"/>
  <c r="G227" i="54808"/>
  <c r="H227" i="54808"/>
  <c r="I227" i="54808"/>
  <c r="J227" i="54808"/>
  <c r="K227" i="54808"/>
  <c r="L227" i="54808"/>
  <c r="M227" i="54808"/>
  <c r="N227" i="54808"/>
  <c r="O227" i="54808"/>
  <c r="P227" i="54808"/>
  <c r="Q227" i="54808"/>
  <c r="R227" i="54808"/>
  <c r="S227" i="54808"/>
  <c r="T227" i="54808"/>
  <c r="U227" i="54808"/>
  <c r="V227" i="54808"/>
  <c r="W227" i="54808"/>
  <c r="X227" i="54808"/>
  <c r="Y227" i="54808"/>
  <c r="Z227" i="54808"/>
  <c r="AA227" i="54808"/>
  <c r="AB227" i="54808"/>
  <c r="AC227" i="54808"/>
  <c r="AD227" i="54808"/>
  <c r="AE227" i="54808"/>
  <c r="AF227" i="54808"/>
  <c r="AG227" i="54808"/>
  <c r="D228" i="54808"/>
  <c r="E228" i="54808"/>
  <c r="F228" i="54808"/>
  <c r="G228" i="54808"/>
  <c r="H228" i="54808"/>
  <c r="I228" i="54808"/>
  <c r="J228" i="54808"/>
  <c r="K228" i="54808"/>
  <c r="L228" i="54808"/>
  <c r="M228" i="54808"/>
  <c r="N228" i="54808"/>
  <c r="O228" i="54808"/>
  <c r="P228" i="54808"/>
  <c r="Q228" i="54808"/>
  <c r="R228" i="54808"/>
  <c r="S228" i="54808"/>
  <c r="T228" i="54808"/>
  <c r="U228" i="54808"/>
  <c r="V228" i="54808"/>
  <c r="W228" i="54808"/>
  <c r="X228" i="54808"/>
  <c r="Y228" i="54808"/>
  <c r="Z228" i="54808"/>
  <c r="AA228" i="54808"/>
  <c r="AB228" i="54808"/>
  <c r="AC228" i="54808"/>
  <c r="AD228" i="54808"/>
  <c r="AE228" i="54808"/>
  <c r="AF228" i="54808"/>
  <c r="AG228" i="54808"/>
  <c r="D229" i="54808"/>
  <c r="E229" i="54808"/>
  <c r="F229" i="54808"/>
  <c r="G229" i="54808"/>
  <c r="H229" i="54808"/>
  <c r="I229" i="54808"/>
  <c r="J229" i="54808"/>
  <c r="K229" i="54808"/>
  <c r="L229" i="54808"/>
  <c r="M229" i="54808"/>
  <c r="N229" i="54808"/>
  <c r="O229" i="54808"/>
  <c r="P229" i="54808"/>
  <c r="Q229" i="54808"/>
  <c r="R229" i="54808"/>
  <c r="S229" i="54808"/>
  <c r="T229" i="54808"/>
  <c r="U229" i="54808"/>
  <c r="V229" i="54808"/>
  <c r="W229" i="54808"/>
  <c r="X229" i="54808"/>
  <c r="Y229" i="54808"/>
  <c r="Z229" i="54808"/>
  <c r="AA229" i="54808"/>
  <c r="AB229" i="54808"/>
  <c r="AC229" i="54808"/>
  <c r="AD229" i="54808"/>
  <c r="AE229" i="54808"/>
  <c r="AF229" i="54808"/>
  <c r="AG229" i="54808"/>
  <c r="D230" i="54808"/>
  <c r="E230" i="54808"/>
  <c r="F230" i="54808"/>
  <c r="G230" i="54808"/>
  <c r="H230" i="54808"/>
  <c r="I230" i="54808"/>
  <c r="J230" i="54808"/>
  <c r="K230" i="54808"/>
  <c r="L230" i="54808"/>
  <c r="M230" i="54808"/>
  <c r="N230" i="54808"/>
  <c r="O230" i="54808"/>
  <c r="P230" i="54808"/>
  <c r="Q230" i="54808"/>
  <c r="R230" i="54808"/>
  <c r="S230" i="54808"/>
  <c r="T230" i="54808"/>
  <c r="U230" i="54808"/>
  <c r="V230" i="54808"/>
  <c r="W230" i="54808"/>
  <c r="X230" i="54808"/>
  <c r="Y230" i="54808"/>
  <c r="Z230" i="54808"/>
  <c r="AA230" i="54808"/>
  <c r="AB230" i="54808"/>
  <c r="AC230" i="54808"/>
  <c r="AD230" i="54808"/>
  <c r="AE230" i="54808"/>
  <c r="AF230" i="54808"/>
  <c r="AG230" i="54808"/>
  <c r="D231" i="54808"/>
  <c r="E231" i="54808"/>
  <c r="F231" i="54808"/>
  <c r="G231" i="54808"/>
  <c r="H231" i="54808"/>
  <c r="I231" i="54808"/>
  <c r="J231" i="54808"/>
  <c r="K231" i="54808"/>
  <c r="L231" i="54808"/>
  <c r="M231" i="54808"/>
  <c r="N231" i="54808"/>
  <c r="O231" i="54808"/>
  <c r="P231" i="54808"/>
  <c r="Q231" i="54808"/>
  <c r="R231" i="54808"/>
  <c r="S231" i="54808"/>
  <c r="T231" i="54808"/>
  <c r="U231" i="54808"/>
  <c r="V231" i="54808"/>
  <c r="W231" i="54808"/>
  <c r="X231" i="54808"/>
  <c r="Y231" i="54808"/>
  <c r="Z231" i="54808"/>
  <c r="AA231" i="54808"/>
  <c r="AB231" i="54808"/>
  <c r="AC231" i="54808"/>
  <c r="AD231" i="54808"/>
  <c r="AE231" i="54808"/>
  <c r="AF231" i="54808"/>
  <c r="AG231" i="54808"/>
  <c r="D232" i="54808"/>
  <c r="E232" i="54808"/>
  <c r="F232" i="54808"/>
  <c r="G232" i="54808"/>
  <c r="H232" i="54808"/>
  <c r="I232" i="54808"/>
  <c r="J232" i="54808"/>
  <c r="K232" i="54808"/>
  <c r="L232" i="54808"/>
  <c r="M232" i="54808"/>
  <c r="N232" i="54808"/>
  <c r="O232" i="54808"/>
  <c r="P232" i="54808"/>
  <c r="Q232" i="54808"/>
  <c r="R232" i="54808"/>
  <c r="S232" i="54808"/>
  <c r="T232" i="54808"/>
  <c r="U232" i="54808"/>
  <c r="V232" i="54808"/>
  <c r="W232" i="54808"/>
  <c r="X232" i="54808"/>
  <c r="Y232" i="54808"/>
  <c r="Z232" i="54808"/>
  <c r="AA232" i="54808"/>
  <c r="AB232" i="54808"/>
  <c r="AC232" i="54808"/>
  <c r="AD232" i="54808"/>
  <c r="AE232" i="54808"/>
  <c r="AF232" i="54808"/>
  <c r="AG232" i="54808"/>
  <c r="D233" i="54808"/>
  <c r="E233" i="54808"/>
  <c r="F233" i="54808"/>
  <c r="G233" i="54808"/>
  <c r="H233" i="54808"/>
  <c r="I233" i="54808"/>
  <c r="J233" i="54808"/>
  <c r="K233" i="54808"/>
  <c r="L233" i="54808"/>
  <c r="M233" i="54808"/>
  <c r="N233" i="54808"/>
  <c r="O233" i="54808"/>
  <c r="P233" i="54808"/>
  <c r="Q233" i="54808"/>
  <c r="R233" i="54808"/>
  <c r="S233" i="54808"/>
  <c r="T233" i="54808"/>
  <c r="U233" i="54808"/>
  <c r="V233" i="54808"/>
  <c r="W233" i="54808"/>
  <c r="X233" i="54808"/>
  <c r="Y233" i="54808"/>
  <c r="Z233" i="54808"/>
  <c r="AA233" i="54808"/>
  <c r="AB233" i="54808"/>
  <c r="AC233" i="54808"/>
  <c r="AD233" i="54808"/>
  <c r="AE233" i="54808"/>
  <c r="AF233" i="54808"/>
  <c r="AG233" i="54808"/>
  <c r="D234" i="54808"/>
  <c r="E234" i="54808"/>
  <c r="F234" i="54808"/>
  <c r="G234" i="54808"/>
  <c r="H234" i="54808"/>
  <c r="I234" i="54808"/>
  <c r="J234" i="54808"/>
  <c r="K234" i="54808"/>
  <c r="L234" i="54808"/>
  <c r="M234" i="54808"/>
  <c r="N234" i="54808"/>
  <c r="O234" i="54808"/>
  <c r="P234" i="54808"/>
  <c r="Q234" i="54808"/>
  <c r="R234" i="54808"/>
  <c r="S234" i="54808"/>
  <c r="T234" i="54808"/>
  <c r="U234" i="54808"/>
  <c r="V234" i="54808"/>
  <c r="W234" i="54808"/>
  <c r="X234" i="54808"/>
  <c r="Y234" i="54808"/>
  <c r="Z234" i="54808"/>
  <c r="AA234" i="54808"/>
  <c r="AB234" i="54808"/>
  <c r="AC234" i="54808"/>
  <c r="AD234" i="54808"/>
  <c r="AE234" i="54808"/>
  <c r="AF234" i="54808"/>
  <c r="AG234" i="54808"/>
  <c r="D235" i="54808"/>
  <c r="E235" i="54808"/>
  <c r="F235" i="54808"/>
  <c r="G235" i="54808"/>
  <c r="H235" i="54808"/>
  <c r="I235" i="54808"/>
  <c r="J235" i="54808"/>
  <c r="K235" i="54808"/>
  <c r="L235" i="54808"/>
  <c r="M235" i="54808"/>
  <c r="N235" i="54808"/>
  <c r="O235" i="54808"/>
  <c r="P235" i="54808"/>
  <c r="Q235" i="54808"/>
  <c r="R235" i="54808"/>
  <c r="S235" i="54808"/>
  <c r="T235" i="54808"/>
  <c r="U235" i="54808"/>
  <c r="V235" i="54808"/>
  <c r="W235" i="54808"/>
  <c r="X235" i="54808"/>
  <c r="Y235" i="54808"/>
  <c r="Z235" i="54808"/>
  <c r="AA235" i="54808"/>
  <c r="AB235" i="54808"/>
  <c r="AC235" i="54808"/>
  <c r="AD235" i="54808"/>
  <c r="AE235" i="54808"/>
  <c r="AF235" i="54808"/>
  <c r="AG235" i="54808"/>
  <c r="D236" i="54808"/>
  <c r="E236" i="54808"/>
  <c r="F236" i="54808"/>
  <c r="G236" i="54808"/>
  <c r="H236" i="54808"/>
  <c r="I236" i="54808"/>
  <c r="J236" i="54808"/>
  <c r="K236" i="54808"/>
  <c r="L236" i="54808"/>
  <c r="M236" i="54808"/>
  <c r="N236" i="54808"/>
  <c r="O236" i="54808"/>
  <c r="P236" i="54808"/>
  <c r="Q236" i="54808"/>
  <c r="R236" i="54808"/>
  <c r="S236" i="54808"/>
  <c r="T236" i="54808"/>
  <c r="U236" i="54808"/>
  <c r="V236" i="54808"/>
  <c r="W236" i="54808"/>
  <c r="X236" i="54808"/>
  <c r="Y236" i="54808"/>
  <c r="Z236" i="54808"/>
  <c r="AA236" i="54808"/>
  <c r="AB236" i="54808"/>
  <c r="AC236" i="54808"/>
  <c r="AD236" i="54808"/>
  <c r="AE236" i="54808"/>
  <c r="AF236" i="54808"/>
  <c r="AG236" i="54808"/>
  <c r="D237" i="54808"/>
  <c r="E237" i="54808"/>
  <c r="F237" i="54808"/>
  <c r="G237" i="54808"/>
  <c r="H237" i="54808"/>
  <c r="I237" i="54808"/>
  <c r="J237" i="54808"/>
  <c r="K237" i="54808"/>
  <c r="L237" i="54808"/>
  <c r="M237" i="54808"/>
  <c r="N237" i="54808"/>
  <c r="O237" i="54808"/>
  <c r="P237" i="54808"/>
  <c r="Q237" i="54808"/>
  <c r="R237" i="54808"/>
  <c r="S237" i="54808"/>
  <c r="T237" i="54808"/>
  <c r="U237" i="54808"/>
  <c r="V237" i="54808"/>
  <c r="W237" i="54808"/>
  <c r="X237" i="54808"/>
  <c r="Y237" i="54808"/>
  <c r="Z237" i="54808"/>
  <c r="AA237" i="54808"/>
  <c r="AB237" i="54808"/>
  <c r="AC237" i="54808"/>
  <c r="AD237" i="54808"/>
  <c r="AE237" i="54808"/>
  <c r="AF237" i="54808"/>
  <c r="AG237" i="54808"/>
  <c r="D238" i="54808"/>
  <c r="E238" i="54808"/>
  <c r="F238" i="54808"/>
  <c r="G238" i="54808"/>
  <c r="H238" i="54808"/>
  <c r="I238" i="54808"/>
  <c r="J238" i="54808"/>
  <c r="K238" i="54808"/>
  <c r="L238" i="54808"/>
  <c r="M238" i="54808"/>
  <c r="N238" i="54808"/>
  <c r="O238" i="54808"/>
  <c r="P238" i="54808"/>
  <c r="Q238" i="54808"/>
  <c r="R238" i="54808"/>
  <c r="S238" i="54808"/>
  <c r="T238" i="54808"/>
  <c r="U238" i="54808"/>
  <c r="V238" i="54808"/>
  <c r="W238" i="54808"/>
  <c r="X238" i="54808"/>
  <c r="Y238" i="54808"/>
  <c r="Z238" i="54808"/>
  <c r="AA238" i="54808"/>
  <c r="AB238" i="54808"/>
  <c r="AC238" i="54808"/>
  <c r="AD238" i="54808"/>
  <c r="AE238" i="54808"/>
  <c r="AF238" i="54808"/>
  <c r="AG238" i="54808"/>
  <c r="D239" i="54808"/>
  <c r="E239" i="54808"/>
  <c r="F239" i="54808"/>
  <c r="G239" i="54808"/>
  <c r="H239" i="54808"/>
  <c r="I239" i="54808"/>
  <c r="J239" i="54808"/>
  <c r="K239" i="54808"/>
  <c r="L239" i="54808"/>
  <c r="M239" i="54808"/>
  <c r="N239" i="54808"/>
  <c r="O239" i="54808"/>
  <c r="P239" i="54808"/>
  <c r="Q239" i="54808"/>
  <c r="R239" i="54808"/>
  <c r="S239" i="54808"/>
  <c r="T239" i="54808"/>
  <c r="U239" i="54808"/>
  <c r="V239" i="54808"/>
  <c r="W239" i="54808"/>
  <c r="X239" i="54808"/>
  <c r="Y239" i="54808"/>
  <c r="Z239" i="54808"/>
  <c r="AA239" i="54808"/>
  <c r="AB239" i="54808"/>
  <c r="AC239" i="54808"/>
  <c r="AD239" i="54808"/>
  <c r="AE239" i="54808"/>
  <c r="AF239" i="54808"/>
  <c r="AG239" i="54808"/>
  <c r="D240" i="54808"/>
  <c r="E240" i="54808"/>
  <c r="F240" i="54808"/>
  <c r="G240" i="54808"/>
  <c r="H240" i="54808"/>
  <c r="I240" i="54808"/>
  <c r="J240" i="54808"/>
  <c r="K240" i="54808"/>
  <c r="L240" i="54808"/>
  <c r="M240" i="54808"/>
  <c r="N240" i="54808"/>
  <c r="O240" i="54808"/>
  <c r="P240" i="54808"/>
  <c r="Q240" i="54808"/>
  <c r="R240" i="54808"/>
  <c r="S240" i="54808"/>
  <c r="T240" i="54808"/>
  <c r="U240" i="54808"/>
  <c r="V240" i="54808"/>
  <c r="W240" i="54808"/>
  <c r="X240" i="54808"/>
  <c r="Y240" i="54808"/>
  <c r="Z240" i="54808"/>
  <c r="AA240" i="54808"/>
  <c r="AB240" i="54808"/>
  <c r="AC240" i="54808"/>
  <c r="AD240" i="54808"/>
  <c r="AE240" i="54808"/>
  <c r="AF240" i="54808"/>
  <c r="AG240" i="54808"/>
  <c r="D241" i="54808"/>
  <c r="E241" i="54808"/>
  <c r="F241" i="54808"/>
  <c r="G241" i="54808"/>
  <c r="H241" i="54808"/>
  <c r="I241" i="54808"/>
  <c r="J241" i="54808"/>
  <c r="K241" i="54808"/>
  <c r="L241" i="54808"/>
  <c r="M241" i="54808"/>
  <c r="N241" i="54808"/>
  <c r="O241" i="54808"/>
  <c r="P241" i="54808"/>
  <c r="Q241" i="54808"/>
  <c r="R241" i="54808"/>
  <c r="S241" i="54808"/>
  <c r="T241" i="54808"/>
  <c r="U241" i="54808"/>
  <c r="V241" i="54808"/>
  <c r="W241" i="54808"/>
  <c r="X241" i="54808"/>
  <c r="Y241" i="54808"/>
  <c r="Z241" i="54808"/>
  <c r="AA241" i="54808"/>
  <c r="AB241" i="54808"/>
  <c r="AC241" i="54808"/>
  <c r="AD241" i="54808"/>
  <c r="AE241" i="54808"/>
  <c r="AF241" i="54808"/>
  <c r="AG241" i="54808"/>
  <c r="D242" i="54808"/>
  <c r="E242" i="54808"/>
  <c r="F242" i="54808"/>
  <c r="G242" i="54808"/>
  <c r="H242" i="54808"/>
  <c r="I242" i="54808"/>
  <c r="J242" i="54808"/>
  <c r="K242" i="54808"/>
  <c r="L242" i="54808"/>
  <c r="M242" i="54808"/>
  <c r="N242" i="54808"/>
  <c r="O242" i="54808"/>
  <c r="P242" i="54808"/>
  <c r="Q242" i="54808"/>
  <c r="R242" i="54808"/>
  <c r="S242" i="54808"/>
  <c r="T242" i="54808"/>
  <c r="U242" i="54808"/>
  <c r="V242" i="54808"/>
  <c r="W242" i="54808"/>
  <c r="X242" i="54808"/>
  <c r="Y242" i="54808"/>
  <c r="Z242" i="54808"/>
  <c r="AA242" i="54808"/>
  <c r="AB242" i="54808"/>
  <c r="AC242" i="54808"/>
  <c r="AD242" i="54808"/>
  <c r="AE242" i="54808"/>
  <c r="AF242" i="54808"/>
  <c r="AG242" i="54808"/>
  <c r="D243" i="54808"/>
  <c r="E243" i="54808"/>
  <c r="F243" i="54808"/>
  <c r="G243" i="54808"/>
  <c r="H243" i="54808"/>
  <c r="I243" i="54808"/>
  <c r="J243" i="54808"/>
  <c r="K243" i="54808"/>
  <c r="L243" i="54808"/>
  <c r="M243" i="54808"/>
  <c r="N243" i="54808"/>
  <c r="O243" i="54808"/>
  <c r="P243" i="54808"/>
  <c r="Q243" i="54808"/>
  <c r="R243" i="54808"/>
  <c r="S243" i="54808"/>
  <c r="T243" i="54808"/>
  <c r="U243" i="54808"/>
  <c r="V243" i="54808"/>
  <c r="W243" i="54808"/>
  <c r="X243" i="54808"/>
  <c r="Y243" i="54808"/>
  <c r="Z243" i="54808"/>
  <c r="AA243" i="54808"/>
  <c r="AB243" i="54808"/>
  <c r="AC243" i="54808"/>
  <c r="AD243" i="54808"/>
  <c r="AE243" i="54808"/>
  <c r="AF243" i="54808"/>
  <c r="AG243" i="54808"/>
  <c r="D244" i="54808"/>
  <c r="E244" i="54808"/>
  <c r="F244" i="54808"/>
  <c r="G244" i="54808"/>
  <c r="H244" i="54808"/>
  <c r="I244" i="54808"/>
  <c r="J244" i="54808"/>
  <c r="K244" i="54808"/>
  <c r="L244" i="54808"/>
  <c r="M244" i="54808"/>
  <c r="N244" i="54808"/>
  <c r="O244" i="54808"/>
  <c r="P244" i="54808"/>
  <c r="Q244" i="54808"/>
  <c r="R244" i="54808"/>
  <c r="S244" i="54808"/>
  <c r="T244" i="54808"/>
  <c r="U244" i="54808"/>
  <c r="V244" i="54808"/>
  <c r="W244" i="54808"/>
  <c r="X244" i="54808"/>
  <c r="Y244" i="54808"/>
  <c r="Z244" i="54808"/>
  <c r="AA244" i="54808"/>
  <c r="AB244" i="54808"/>
  <c r="AC244" i="54808"/>
  <c r="AD244" i="54808"/>
  <c r="AE244" i="54808"/>
  <c r="AF244" i="54808"/>
  <c r="AG244" i="54808"/>
  <c r="D245" i="54808"/>
  <c r="E245" i="54808"/>
  <c r="F245" i="54808"/>
  <c r="G245" i="54808"/>
  <c r="H245" i="54808"/>
  <c r="I245" i="54808"/>
  <c r="J245" i="54808"/>
  <c r="K245" i="54808"/>
  <c r="L245" i="54808"/>
  <c r="M245" i="54808"/>
  <c r="N245" i="54808"/>
  <c r="O245" i="54808"/>
  <c r="P245" i="54808"/>
  <c r="Q245" i="54808"/>
  <c r="R245" i="54808"/>
  <c r="S245" i="54808"/>
  <c r="T245" i="54808"/>
  <c r="U245" i="54808"/>
  <c r="V245" i="54808"/>
  <c r="W245" i="54808"/>
  <c r="X245" i="54808"/>
  <c r="Y245" i="54808"/>
  <c r="Z245" i="54808"/>
  <c r="AA245" i="54808"/>
  <c r="AB245" i="54808"/>
  <c r="AC245" i="54808"/>
  <c r="AD245" i="54808"/>
  <c r="AE245" i="54808"/>
  <c r="AF245" i="54808"/>
  <c r="AG245" i="54808"/>
  <c r="D246" i="54808"/>
  <c r="E246" i="54808"/>
  <c r="F246" i="54808"/>
  <c r="G246" i="54808"/>
  <c r="H246" i="54808"/>
  <c r="I246" i="54808"/>
  <c r="J246" i="54808"/>
  <c r="K246" i="54808"/>
  <c r="L246" i="54808"/>
  <c r="M246" i="54808"/>
  <c r="N246" i="54808"/>
  <c r="O246" i="54808"/>
  <c r="P246" i="54808"/>
  <c r="Q246" i="54808"/>
  <c r="R246" i="54808"/>
  <c r="S246" i="54808"/>
  <c r="T246" i="54808"/>
  <c r="U246" i="54808"/>
  <c r="V246" i="54808"/>
  <c r="W246" i="54808"/>
  <c r="X246" i="54808"/>
  <c r="Y246" i="54808"/>
  <c r="Z246" i="54808"/>
  <c r="AA246" i="54808"/>
  <c r="AB246" i="54808"/>
  <c r="AC246" i="54808"/>
  <c r="AD246" i="54808"/>
  <c r="AE246" i="54808"/>
  <c r="AF246" i="54808"/>
  <c r="AG246" i="54808"/>
  <c r="D247" i="54808"/>
  <c r="E247" i="54808"/>
  <c r="F247" i="54808"/>
  <c r="G247" i="54808"/>
  <c r="H247" i="54808"/>
  <c r="I247" i="54808"/>
  <c r="J247" i="54808"/>
  <c r="K247" i="54808"/>
  <c r="L247" i="54808"/>
  <c r="M247" i="54808"/>
  <c r="N247" i="54808"/>
  <c r="O247" i="54808"/>
  <c r="P247" i="54808"/>
  <c r="Q247" i="54808"/>
  <c r="R247" i="54808"/>
  <c r="S247" i="54808"/>
  <c r="T247" i="54808"/>
  <c r="U247" i="54808"/>
  <c r="V247" i="54808"/>
  <c r="W247" i="54808"/>
  <c r="X247" i="54808"/>
  <c r="Y247" i="54808"/>
  <c r="Z247" i="54808"/>
  <c r="AA247" i="54808"/>
  <c r="AB247" i="54808"/>
  <c r="AC247" i="54808"/>
  <c r="AD247" i="54808"/>
  <c r="AE247" i="54808"/>
  <c r="AF247" i="54808"/>
  <c r="AG247" i="54808"/>
  <c r="D248" i="54808"/>
  <c r="E248" i="54808"/>
  <c r="F248" i="54808"/>
  <c r="G248" i="54808"/>
  <c r="H248" i="54808"/>
  <c r="I248" i="54808"/>
  <c r="J248" i="54808"/>
  <c r="K248" i="54808"/>
  <c r="L248" i="54808"/>
  <c r="M248" i="54808"/>
  <c r="N248" i="54808"/>
  <c r="O248" i="54808"/>
  <c r="P248" i="54808"/>
  <c r="Q248" i="54808"/>
  <c r="R248" i="54808"/>
  <c r="S248" i="54808"/>
  <c r="T248" i="54808"/>
  <c r="U248" i="54808"/>
  <c r="V248" i="54808"/>
  <c r="W248" i="54808"/>
  <c r="X248" i="54808"/>
  <c r="Y248" i="54808"/>
  <c r="Z248" i="54808"/>
  <c r="AA248" i="54808"/>
  <c r="AB248" i="54808"/>
  <c r="AC248" i="54808"/>
  <c r="AD248" i="54808"/>
  <c r="AE248" i="54808"/>
  <c r="AF248" i="54808"/>
  <c r="AG248" i="54808"/>
  <c r="D249" i="54808"/>
  <c r="E249" i="54808"/>
  <c r="F249" i="54808"/>
  <c r="G249" i="54808"/>
  <c r="H249" i="54808"/>
  <c r="I249" i="54808"/>
  <c r="J249" i="54808"/>
  <c r="K249" i="54808"/>
  <c r="L249" i="54808"/>
  <c r="M249" i="54808"/>
  <c r="N249" i="54808"/>
  <c r="O249" i="54808"/>
  <c r="P249" i="54808"/>
  <c r="Q249" i="54808"/>
  <c r="R249" i="54808"/>
  <c r="S249" i="54808"/>
  <c r="T249" i="54808"/>
  <c r="U249" i="54808"/>
  <c r="V249" i="54808"/>
  <c r="W249" i="54808"/>
  <c r="X249" i="54808"/>
  <c r="Y249" i="54808"/>
  <c r="Z249" i="54808"/>
  <c r="AA249" i="54808"/>
  <c r="AB249" i="54808"/>
  <c r="AC249" i="54808"/>
  <c r="AD249" i="54808"/>
  <c r="AE249" i="54808"/>
  <c r="AF249" i="54808"/>
  <c r="AG249" i="54808"/>
  <c r="D250" i="54808"/>
  <c r="E250" i="54808"/>
  <c r="F250" i="54808"/>
  <c r="G250" i="54808"/>
  <c r="H250" i="54808"/>
  <c r="I250" i="54808"/>
  <c r="J250" i="54808"/>
  <c r="K250" i="54808"/>
  <c r="L250" i="54808"/>
  <c r="M250" i="54808"/>
  <c r="N250" i="54808"/>
  <c r="O250" i="54808"/>
  <c r="P250" i="54808"/>
  <c r="Q250" i="54808"/>
  <c r="R250" i="54808"/>
  <c r="S250" i="54808"/>
  <c r="T250" i="54808"/>
  <c r="U250" i="54808"/>
  <c r="V250" i="54808"/>
  <c r="W250" i="54808"/>
  <c r="X250" i="54808"/>
  <c r="Y250" i="54808"/>
  <c r="Z250" i="54808"/>
  <c r="AA250" i="54808"/>
  <c r="AB250" i="54808"/>
  <c r="AC250" i="54808"/>
  <c r="AD250" i="54808"/>
  <c r="AE250" i="54808"/>
  <c r="AF250" i="54808"/>
  <c r="AG250" i="54808"/>
  <c r="D251" i="54808"/>
  <c r="E251" i="54808"/>
  <c r="F251" i="54808"/>
  <c r="G251" i="54808"/>
  <c r="H251" i="54808"/>
  <c r="I251" i="54808"/>
  <c r="J251" i="54808"/>
  <c r="K251" i="54808"/>
  <c r="L251" i="54808"/>
  <c r="M251" i="54808"/>
  <c r="N251" i="54808"/>
  <c r="O251" i="54808"/>
  <c r="P251" i="54808"/>
  <c r="Q251" i="54808"/>
  <c r="R251" i="54808"/>
  <c r="S251" i="54808"/>
  <c r="T251" i="54808"/>
  <c r="U251" i="54808"/>
  <c r="V251" i="54808"/>
  <c r="W251" i="54808"/>
  <c r="X251" i="54808"/>
  <c r="Y251" i="54808"/>
  <c r="Z251" i="54808"/>
  <c r="AA251" i="54808"/>
  <c r="AB251" i="54808"/>
  <c r="AC251" i="54808"/>
  <c r="AD251" i="54808"/>
  <c r="AE251" i="54808"/>
  <c r="AF251" i="54808"/>
  <c r="AG251" i="54808"/>
  <c r="D252" i="54808"/>
  <c r="E252" i="54808"/>
  <c r="F252" i="54808"/>
  <c r="G252" i="54808"/>
  <c r="H252" i="54808"/>
  <c r="I252" i="54808"/>
  <c r="J252" i="54808"/>
  <c r="K252" i="54808"/>
  <c r="L252" i="54808"/>
  <c r="M252" i="54808"/>
  <c r="N252" i="54808"/>
  <c r="O252" i="54808"/>
  <c r="P252" i="54808"/>
  <c r="Q252" i="54808"/>
  <c r="R252" i="54808"/>
  <c r="S252" i="54808"/>
  <c r="T252" i="54808"/>
  <c r="U252" i="54808"/>
  <c r="V252" i="54808"/>
  <c r="W252" i="54808"/>
  <c r="X252" i="54808"/>
  <c r="Y252" i="54808"/>
  <c r="Z252" i="54808"/>
  <c r="AA252" i="54808"/>
  <c r="AB252" i="54808"/>
  <c r="AC252" i="54808"/>
  <c r="AD252" i="54808"/>
  <c r="AE252" i="54808"/>
  <c r="AF252" i="54808"/>
  <c r="AG252" i="54808"/>
  <c r="D253" i="54808"/>
  <c r="E253" i="54808"/>
  <c r="F253" i="54808"/>
  <c r="G253" i="54808"/>
  <c r="H253" i="54808"/>
  <c r="I253" i="54808"/>
  <c r="J253" i="54808"/>
  <c r="K253" i="54808"/>
  <c r="L253" i="54808"/>
  <c r="M253" i="54808"/>
  <c r="N253" i="54808"/>
  <c r="O253" i="54808"/>
  <c r="P253" i="54808"/>
  <c r="Q253" i="54808"/>
  <c r="R253" i="54808"/>
  <c r="S253" i="54808"/>
  <c r="T253" i="54808"/>
  <c r="U253" i="54808"/>
  <c r="V253" i="54808"/>
  <c r="W253" i="54808"/>
  <c r="X253" i="54808"/>
  <c r="Y253" i="54808"/>
  <c r="Z253" i="54808"/>
  <c r="AA253" i="54808"/>
  <c r="AB253" i="54808"/>
  <c r="AC253" i="54808"/>
  <c r="AD253" i="54808"/>
  <c r="AE253" i="54808"/>
  <c r="AF253" i="54808"/>
  <c r="AG253" i="54808"/>
  <c r="D254" i="54808"/>
  <c r="E254" i="54808"/>
  <c r="F254" i="54808"/>
  <c r="G254" i="54808"/>
  <c r="H254" i="54808"/>
  <c r="I254" i="54808"/>
  <c r="J254" i="54808"/>
  <c r="K254" i="54808"/>
  <c r="L254" i="54808"/>
  <c r="M254" i="54808"/>
  <c r="N254" i="54808"/>
  <c r="O254" i="54808"/>
  <c r="P254" i="54808"/>
  <c r="Q254" i="54808"/>
  <c r="R254" i="54808"/>
  <c r="S254" i="54808"/>
  <c r="T254" i="54808"/>
  <c r="U254" i="54808"/>
  <c r="V254" i="54808"/>
  <c r="W254" i="54808"/>
  <c r="X254" i="54808"/>
  <c r="Y254" i="54808"/>
  <c r="Z254" i="54808"/>
  <c r="AA254" i="54808"/>
  <c r="AB254" i="54808"/>
  <c r="AC254" i="54808"/>
  <c r="AD254" i="54808"/>
  <c r="AE254" i="54808"/>
  <c r="AF254" i="54808"/>
  <c r="AG254" i="54808"/>
  <c r="D255" i="54808"/>
  <c r="E255" i="54808"/>
  <c r="F255" i="54808"/>
  <c r="G255" i="54808"/>
  <c r="H255" i="54808"/>
  <c r="I255" i="54808"/>
  <c r="J255" i="54808"/>
  <c r="K255" i="54808"/>
  <c r="L255" i="54808"/>
  <c r="M255" i="54808"/>
  <c r="N255" i="54808"/>
  <c r="O255" i="54808"/>
  <c r="P255" i="54808"/>
  <c r="Q255" i="54808"/>
  <c r="R255" i="54808"/>
  <c r="S255" i="54808"/>
  <c r="T255" i="54808"/>
  <c r="U255" i="54808"/>
  <c r="V255" i="54808"/>
  <c r="W255" i="54808"/>
  <c r="X255" i="54808"/>
  <c r="Y255" i="54808"/>
  <c r="Z255" i="54808"/>
  <c r="AA255" i="54808"/>
  <c r="AB255" i="54808"/>
  <c r="AC255" i="54808"/>
  <c r="AD255" i="54808"/>
  <c r="AE255" i="54808"/>
  <c r="AF255" i="54808"/>
  <c r="AG255" i="54808"/>
  <c r="D256" i="54808"/>
  <c r="E256" i="54808"/>
  <c r="F256" i="54808"/>
  <c r="G256" i="54808"/>
  <c r="H256" i="54808"/>
  <c r="I256" i="54808"/>
  <c r="J256" i="54808"/>
  <c r="K256" i="54808"/>
  <c r="L256" i="54808"/>
  <c r="M256" i="54808"/>
  <c r="N256" i="54808"/>
  <c r="O256" i="54808"/>
  <c r="P256" i="54808"/>
  <c r="Q256" i="54808"/>
  <c r="R256" i="54808"/>
  <c r="S256" i="54808"/>
  <c r="T256" i="54808"/>
  <c r="U256" i="54808"/>
  <c r="V256" i="54808"/>
  <c r="W256" i="54808"/>
  <c r="X256" i="54808"/>
  <c r="Y256" i="54808"/>
  <c r="Z256" i="54808"/>
  <c r="AA256" i="54808"/>
  <c r="AB256" i="54808"/>
  <c r="AC256" i="54808"/>
  <c r="AD256" i="54808"/>
  <c r="AE256" i="54808"/>
  <c r="AF256" i="54808"/>
  <c r="AG256" i="54808"/>
  <c r="D257" i="54808"/>
  <c r="E257" i="54808"/>
  <c r="F257" i="54808"/>
  <c r="G257" i="54808"/>
  <c r="H257" i="54808"/>
  <c r="I257" i="54808"/>
  <c r="J257" i="54808"/>
  <c r="K257" i="54808"/>
  <c r="L257" i="54808"/>
  <c r="M257" i="54808"/>
  <c r="N257" i="54808"/>
  <c r="O257" i="54808"/>
  <c r="P257" i="54808"/>
  <c r="Q257" i="54808"/>
  <c r="R257" i="54808"/>
  <c r="S257" i="54808"/>
  <c r="T257" i="54808"/>
  <c r="U257" i="54808"/>
  <c r="V257" i="54808"/>
  <c r="W257" i="54808"/>
  <c r="X257" i="54808"/>
  <c r="Y257" i="54808"/>
  <c r="Z257" i="54808"/>
  <c r="AA257" i="54808"/>
  <c r="AB257" i="54808"/>
  <c r="AC257" i="54808"/>
  <c r="AD257" i="54808"/>
  <c r="AE257" i="54808"/>
  <c r="AF257" i="54808"/>
  <c r="AG257" i="54808"/>
  <c r="D258" i="54808"/>
  <c r="E258" i="54808"/>
  <c r="F258" i="54808"/>
  <c r="G258" i="54808"/>
  <c r="H258" i="54808"/>
  <c r="I258" i="54808"/>
  <c r="J258" i="54808"/>
  <c r="K258" i="54808"/>
  <c r="L258" i="54808"/>
  <c r="M258" i="54808"/>
  <c r="N258" i="54808"/>
  <c r="O258" i="54808"/>
  <c r="P258" i="54808"/>
  <c r="Q258" i="54808"/>
  <c r="R258" i="54808"/>
  <c r="S258" i="54808"/>
  <c r="T258" i="54808"/>
  <c r="U258" i="54808"/>
  <c r="V258" i="54808"/>
  <c r="W258" i="54808"/>
  <c r="X258" i="54808"/>
  <c r="Y258" i="54808"/>
  <c r="Z258" i="54808"/>
  <c r="AA258" i="54808"/>
  <c r="AB258" i="54808"/>
  <c r="AC258" i="54808"/>
  <c r="AD258" i="54808"/>
  <c r="AE258" i="54808"/>
  <c r="AF258" i="54808"/>
  <c r="AG258" i="54808"/>
  <c r="D259" i="54808"/>
  <c r="E259" i="54808"/>
  <c r="F259" i="54808"/>
  <c r="G259" i="54808"/>
  <c r="H259" i="54808"/>
  <c r="I259" i="54808"/>
  <c r="J259" i="54808"/>
  <c r="K259" i="54808"/>
  <c r="L259" i="54808"/>
  <c r="M259" i="54808"/>
  <c r="N259" i="54808"/>
  <c r="O259" i="54808"/>
  <c r="P259" i="54808"/>
  <c r="Q259" i="54808"/>
  <c r="R259" i="54808"/>
  <c r="S259" i="54808"/>
  <c r="T259" i="54808"/>
  <c r="U259" i="54808"/>
  <c r="V259" i="54808"/>
  <c r="W259" i="54808"/>
  <c r="X259" i="54808"/>
  <c r="Y259" i="54808"/>
  <c r="Z259" i="54808"/>
  <c r="AA259" i="54808"/>
  <c r="AB259" i="54808"/>
  <c r="AC259" i="54808"/>
  <c r="AD259" i="54808"/>
  <c r="AE259" i="54808"/>
  <c r="AF259" i="54808"/>
  <c r="AG259" i="54808"/>
  <c r="D260" i="54808"/>
  <c r="E260" i="54808"/>
  <c r="F260" i="54808"/>
  <c r="G260" i="54808"/>
  <c r="H260" i="54808"/>
  <c r="I260" i="54808"/>
  <c r="J260" i="54808"/>
  <c r="K260" i="54808"/>
  <c r="L260" i="54808"/>
  <c r="M260" i="54808"/>
  <c r="N260" i="54808"/>
  <c r="O260" i="54808"/>
  <c r="P260" i="54808"/>
  <c r="Q260" i="54808"/>
  <c r="R260" i="54808"/>
  <c r="S260" i="54808"/>
  <c r="T260" i="54808"/>
  <c r="U260" i="54808"/>
  <c r="V260" i="54808"/>
  <c r="W260" i="54808"/>
  <c r="X260" i="54808"/>
  <c r="Y260" i="54808"/>
  <c r="Z260" i="54808"/>
  <c r="AA260" i="54808"/>
  <c r="AB260" i="54808"/>
  <c r="AC260" i="54808"/>
  <c r="AD260" i="54808"/>
  <c r="AE260" i="54808"/>
  <c r="AF260" i="54808"/>
  <c r="AG260" i="54808"/>
  <c r="D261" i="54808"/>
  <c r="E261" i="54808"/>
  <c r="F261" i="54808"/>
  <c r="G261" i="54808"/>
  <c r="H261" i="54808"/>
  <c r="I261" i="54808"/>
  <c r="J261" i="54808"/>
  <c r="K261" i="54808"/>
  <c r="L261" i="54808"/>
  <c r="M261" i="54808"/>
  <c r="N261" i="54808"/>
  <c r="O261" i="54808"/>
  <c r="P261" i="54808"/>
  <c r="Q261" i="54808"/>
  <c r="R261" i="54808"/>
  <c r="S261" i="54808"/>
  <c r="T261" i="54808"/>
  <c r="U261" i="54808"/>
  <c r="V261" i="54808"/>
  <c r="W261" i="54808"/>
  <c r="X261" i="54808"/>
  <c r="Y261" i="54808"/>
  <c r="Z261" i="54808"/>
  <c r="AA261" i="54808"/>
  <c r="AB261" i="54808"/>
  <c r="AC261" i="54808"/>
  <c r="AD261" i="54808"/>
  <c r="AE261" i="54808"/>
  <c r="AF261" i="54808"/>
  <c r="AG261" i="54808"/>
  <c r="D262" i="54808"/>
  <c r="E262" i="54808"/>
  <c r="F262" i="54808"/>
  <c r="G262" i="54808"/>
  <c r="H262" i="54808"/>
  <c r="I262" i="54808"/>
  <c r="J262" i="54808"/>
  <c r="K262" i="54808"/>
  <c r="L262" i="54808"/>
  <c r="M262" i="54808"/>
  <c r="N262" i="54808"/>
  <c r="O262" i="54808"/>
  <c r="P262" i="54808"/>
  <c r="Q262" i="54808"/>
  <c r="R262" i="54808"/>
  <c r="S262" i="54808"/>
  <c r="T262" i="54808"/>
  <c r="U262" i="54808"/>
  <c r="V262" i="54808"/>
  <c r="W262" i="54808"/>
  <c r="X262" i="54808"/>
  <c r="Y262" i="54808"/>
  <c r="Z262" i="54808"/>
  <c r="AA262" i="54808"/>
  <c r="AB262" i="54808"/>
  <c r="AC262" i="54808"/>
  <c r="AD262" i="54808"/>
  <c r="AE262" i="54808"/>
  <c r="AF262" i="54808"/>
  <c r="AG262" i="54808"/>
  <c r="D263" i="54808"/>
  <c r="E263" i="54808"/>
  <c r="F263" i="54808"/>
  <c r="G263" i="54808"/>
  <c r="H263" i="54808"/>
  <c r="I263" i="54808"/>
  <c r="J263" i="54808"/>
  <c r="K263" i="54808"/>
  <c r="L263" i="54808"/>
  <c r="M263" i="54808"/>
  <c r="N263" i="54808"/>
  <c r="O263" i="54808"/>
  <c r="P263" i="54808"/>
  <c r="Q263" i="54808"/>
  <c r="R263" i="54808"/>
  <c r="S263" i="54808"/>
  <c r="T263" i="54808"/>
  <c r="U263" i="54808"/>
  <c r="V263" i="54808"/>
  <c r="W263" i="54808"/>
  <c r="X263" i="54808"/>
  <c r="Y263" i="54808"/>
  <c r="Z263" i="54808"/>
  <c r="AA263" i="54808"/>
  <c r="AB263" i="54808"/>
  <c r="AC263" i="54808"/>
  <c r="AD263" i="54808"/>
  <c r="AE263" i="54808"/>
  <c r="AF263" i="54808"/>
  <c r="AG263" i="54808"/>
  <c r="D264" i="54808"/>
  <c r="E264" i="54808"/>
  <c r="F264" i="54808"/>
  <c r="G264" i="54808"/>
  <c r="H264" i="54808"/>
  <c r="I264" i="54808"/>
  <c r="J264" i="54808"/>
  <c r="K264" i="54808"/>
  <c r="L264" i="54808"/>
  <c r="M264" i="54808"/>
  <c r="N264" i="54808"/>
  <c r="O264" i="54808"/>
  <c r="P264" i="54808"/>
  <c r="Q264" i="54808"/>
  <c r="R264" i="54808"/>
  <c r="S264" i="54808"/>
  <c r="T264" i="54808"/>
  <c r="U264" i="54808"/>
  <c r="V264" i="54808"/>
  <c r="W264" i="54808"/>
  <c r="X264" i="54808"/>
  <c r="Y264" i="54808"/>
  <c r="Z264" i="54808"/>
  <c r="AA264" i="54808"/>
  <c r="AB264" i="54808"/>
  <c r="AC264" i="54808"/>
  <c r="AD264" i="54808"/>
  <c r="AE264" i="54808"/>
  <c r="AF264" i="54808"/>
  <c r="AG264" i="54808"/>
  <c r="D265" i="54808"/>
  <c r="E265" i="54808"/>
  <c r="F265" i="54808"/>
  <c r="G265" i="54808"/>
  <c r="H265" i="54808"/>
  <c r="I265" i="54808"/>
  <c r="J265" i="54808"/>
  <c r="K265" i="54808"/>
  <c r="L265" i="54808"/>
  <c r="M265" i="54808"/>
  <c r="N265" i="54808"/>
  <c r="O265" i="54808"/>
  <c r="P265" i="54808"/>
  <c r="Q265" i="54808"/>
  <c r="R265" i="54808"/>
  <c r="S265" i="54808"/>
  <c r="T265" i="54808"/>
  <c r="U265" i="54808"/>
  <c r="V265" i="54808"/>
  <c r="W265" i="54808"/>
  <c r="X265" i="54808"/>
  <c r="Y265" i="54808"/>
  <c r="Z265" i="54808"/>
  <c r="AA265" i="54808"/>
  <c r="AB265" i="54808"/>
  <c r="AC265" i="54808"/>
  <c r="AD265" i="54808"/>
  <c r="AE265" i="54808"/>
  <c r="AF265" i="54808"/>
  <c r="AG265" i="54808"/>
  <c r="D266" i="54808"/>
  <c r="E266" i="54808"/>
  <c r="F266" i="54808"/>
  <c r="G266" i="54808"/>
  <c r="H266" i="54808"/>
  <c r="I266" i="54808"/>
  <c r="J266" i="54808"/>
  <c r="K266" i="54808"/>
  <c r="L266" i="54808"/>
  <c r="M266" i="54808"/>
  <c r="N266" i="54808"/>
  <c r="O266" i="54808"/>
  <c r="P266" i="54808"/>
  <c r="Q266" i="54808"/>
  <c r="R266" i="54808"/>
  <c r="S266" i="54808"/>
  <c r="T266" i="54808"/>
  <c r="U266" i="54808"/>
  <c r="V266" i="54808"/>
  <c r="W266" i="54808"/>
  <c r="X266" i="54808"/>
  <c r="Y266" i="54808"/>
  <c r="Z266" i="54808"/>
  <c r="AA266" i="54808"/>
  <c r="AB266" i="54808"/>
  <c r="AC266" i="54808"/>
  <c r="AD266" i="54808"/>
  <c r="AE266" i="54808"/>
  <c r="AF266" i="54808"/>
  <c r="AG266" i="54808"/>
  <c r="D267" i="54808"/>
  <c r="E267" i="54808"/>
  <c r="F267" i="54808"/>
  <c r="G267" i="54808"/>
  <c r="H267" i="54808"/>
  <c r="I267" i="54808"/>
  <c r="J267" i="54808"/>
  <c r="K267" i="54808"/>
  <c r="L267" i="54808"/>
  <c r="M267" i="54808"/>
  <c r="N267" i="54808"/>
  <c r="O267" i="54808"/>
  <c r="P267" i="54808"/>
  <c r="Q267" i="54808"/>
  <c r="R267" i="54808"/>
  <c r="S267" i="54808"/>
  <c r="T267" i="54808"/>
  <c r="U267" i="54808"/>
  <c r="V267" i="54808"/>
  <c r="W267" i="54808"/>
  <c r="X267" i="54808"/>
  <c r="Y267" i="54808"/>
  <c r="Z267" i="54808"/>
  <c r="AA267" i="54808"/>
  <c r="AB267" i="54808"/>
  <c r="AC267" i="54808"/>
  <c r="AD267" i="54808"/>
  <c r="AE267" i="54808"/>
  <c r="AF267" i="54808"/>
  <c r="AG267" i="54808"/>
  <c r="D268" i="54808"/>
  <c r="E268" i="54808"/>
  <c r="F268" i="54808"/>
  <c r="G268" i="54808"/>
  <c r="H268" i="54808"/>
  <c r="I268" i="54808"/>
  <c r="J268" i="54808"/>
  <c r="K268" i="54808"/>
  <c r="L268" i="54808"/>
  <c r="M268" i="54808"/>
  <c r="N268" i="54808"/>
  <c r="O268" i="54808"/>
  <c r="P268" i="54808"/>
  <c r="Q268" i="54808"/>
  <c r="R268" i="54808"/>
  <c r="S268" i="54808"/>
  <c r="T268" i="54808"/>
  <c r="U268" i="54808"/>
  <c r="V268" i="54808"/>
  <c r="W268" i="54808"/>
  <c r="X268" i="54808"/>
  <c r="Y268" i="54808"/>
  <c r="Z268" i="54808"/>
  <c r="AA268" i="54808"/>
  <c r="AB268" i="54808"/>
  <c r="AC268" i="54808"/>
  <c r="AD268" i="54808"/>
  <c r="AE268" i="54808"/>
  <c r="AF268" i="54808"/>
  <c r="AG268" i="54808"/>
  <c r="D269" i="54808"/>
  <c r="E269" i="54808"/>
  <c r="F269" i="54808"/>
  <c r="G269" i="54808"/>
  <c r="H269" i="54808"/>
  <c r="I269" i="54808"/>
  <c r="J269" i="54808"/>
  <c r="K269" i="54808"/>
  <c r="L269" i="54808"/>
  <c r="M269" i="54808"/>
  <c r="N269" i="54808"/>
  <c r="O269" i="54808"/>
  <c r="P269" i="54808"/>
  <c r="Q269" i="54808"/>
  <c r="R269" i="54808"/>
  <c r="S269" i="54808"/>
  <c r="T269" i="54808"/>
  <c r="U269" i="54808"/>
  <c r="V269" i="54808"/>
  <c r="W269" i="54808"/>
  <c r="X269" i="54808"/>
  <c r="Y269" i="54808"/>
  <c r="Z269" i="54808"/>
  <c r="AA269" i="54808"/>
  <c r="AB269" i="54808"/>
  <c r="AC269" i="54808"/>
  <c r="AD269" i="54808"/>
  <c r="AE269" i="54808"/>
  <c r="AF269" i="54808"/>
  <c r="AG269" i="54808"/>
  <c r="D270" i="54808"/>
  <c r="E270" i="54808"/>
  <c r="F270" i="54808"/>
  <c r="G270" i="54808"/>
  <c r="H270" i="54808"/>
  <c r="I270" i="54808"/>
  <c r="J270" i="54808"/>
  <c r="K270" i="54808"/>
  <c r="L270" i="54808"/>
  <c r="M270" i="54808"/>
  <c r="N270" i="54808"/>
  <c r="O270" i="54808"/>
  <c r="P270" i="54808"/>
  <c r="Q270" i="54808"/>
  <c r="R270" i="54808"/>
  <c r="S270" i="54808"/>
  <c r="T270" i="54808"/>
  <c r="U270" i="54808"/>
  <c r="V270" i="54808"/>
  <c r="W270" i="54808"/>
  <c r="X270" i="54808"/>
  <c r="Y270" i="54808"/>
  <c r="Z270" i="54808"/>
  <c r="AA270" i="54808"/>
  <c r="AB270" i="54808"/>
  <c r="AC270" i="54808"/>
  <c r="AD270" i="54808"/>
  <c r="AE270" i="54808"/>
  <c r="AF270" i="54808"/>
  <c r="AG270" i="54808"/>
  <c r="D271" i="54808"/>
  <c r="E271" i="54808"/>
  <c r="F271" i="54808"/>
  <c r="G271" i="54808"/>
  <c r="H271" i="54808"/>
  <c r="I271" i="54808"/>
  <c r="J271" i="54808"/>
  <c r="K271" i="54808"/>
  <c r="L271" i="54808"/>
  <c r="M271" i="54808"/>
  <c r="N271" i="54808"/>
  <c r="O271" i="54808"/>
  <c r="P271" i="54808"/>
  <c r="Q271" i="54808"/>
  <c r="R271" i="54808"/>
  <c r="S271" i="54808"/>
  <c r="T271" i="54808"/>
  <c r="U271" i="54808"/>
  <c r="V271" i="54808"/>
  <c r="W271" i="54808"/>
  <c r="X271" i="54808"/>
  <c r="Y271" i="54808"/>
  <c r="Z271" i="54808"/>
  <c r="AA271" i="54808"/>
  <c r="AB271" i="54808"/>
  <c r="AC271" i="54808"/>
  <c r="AD271" i="54808"/>
  <c r="AE271" i="54808"/>
  <c r="AF271" i="54808"/>
  <c r="AG271" i="54808"/>
  <c r="D272" i="54808"/>
  <c r="E272" i="54808"/>
  <c r="F272" i="54808"/>
  <c r="G272" i="54808"/>
  <c r="H272" i="54808"/>
  <c r="I272" i="54808"/>
  <c r="J272" i="54808"/>
  <c r="K272" i="54808"/>
  <c r="L272" i="54808"/>
  <c r="M272" i="54808"/>
  <c r="N272" i="54808"/>
  <c r="O272" i="54808"/>
  <c r="P272" i="54808"/>
  <c r="Q272" i="54808"/>
  <c r="R272" i="54808"/>
  <c r="S272" i="54808"/>
  <c r="T272" i="54808"/>
  <c r="U272" i="54808"/>
  <c r="V272" i="54808"/>
  <c r="W272" i="54808"/>
  <c r="X272" i="54808"/>
  <c r="Y272" i="54808"/>
  <c r="Z272" i="54808"/>
  <c r="AA272" i="54808"/>
  <c r="AB272" i="54808"/>
  <c r="AC272" i="54808"/>
  <c r="AD272" i="54808"/>
  <c r="AE272" i="54808"/>
  <c r="AF272" i="54808"/>
  <c r="AG272" i="54808"/>
  <c r="D273" i="54808"/>
  <c r="E273" i="54808"/>
  <c r="F273" i="54808"/>
  <c r="G273" i="54808"/>
  <c r="H273" i="54808"/>
  <c r="I273" i="54808"/>
  <c r="J273" i="54808"/>
  <c r="K273" i="54808"/>
  <c r="L273" i="54808"/>
  <c r="M273" i="54808"/>
  <c r="N273" i="54808"/>
  <c r="O273" i="54808"/>
  <c r="P273" i="54808"/>
  <c r="Q273" i="54808"/>
  <c r="R273" i="54808"/>
  <c r="S273" i="54808"/>
  <c r="T273" i="54808"/>
  <c r="U273" i="54808"/>
  <c r="V273" i="54808"/>
  <c r="W273" i="54808"/>
  <c r="X273" i="54808"/>
  <c r="Y273" i="54808"/>
  <c r="Z273" i="54808"/>
  <c r="AA273" i="54808"/>
  <c r="AB273" i="54808"/>
  <c r="AC273" i="54808"/>
  <c r="AD273" i="54808"/>
  <c r="AE273" i="54808"/>
  <c r="AF273" i="54808"/>
  <c r="AG273" i="54808"/>
  <c r="D274" i="54808"/>
  <c r="E274" i="54808"/>
  <c r="F274" i="54808"/>
  <c r="G274" i="54808"/>
  <c r="H274" i="54808"/>
  <c r="I274" i="54808"/>
  <c r="J274" i="54808"/>
  <c r="K274" i="54808"/>
  <c r="L274" i="54808"/>
  <c r="M274" i="54808"/>
  <c r="N274" i="54808"/>
  <c r="O274" i="54808"/>
  <c r="P274" i="54808"/>
  <c r="Q274" i="54808"/>
  <c r="R274" i="54808"/>
  <c r="S274" i="54808"/>
  <c r="T274" i="54808"/>
  <c r="U274" i="54808"/>
  <c r="V274" i="54808"/>
  <c r="W274" i="54808"/>
  <c r="X274" i="54808"/>
  <c r="Y274" i="54808"/>
  <c r="Z274" i="54808"/>
  <c r="AA274" i="54808"/>
  <c r="AB274" i="54808"/>
  <c r="AC274" i="54808"/>
  <c r="AD274" i="54808"/>
  <c r="AE274" i="54808"/>
  <c r="AF274" i="54808"/>
  <c r="AG274" i="54808"/>
  <c r="D275" i="54808"/>
  <c r="E275" i="54808"/>
  <c r="F275" i="54808"/>
  <c r="G275" i="54808"/>
  <c r="H275" i="54808"/>
  <c r="I275" i="54808"/>
  <c r="J275" i="54808"/>
  <c r="K275" i="54808"/>
  <c r="L275" i="54808"/>
  <c r="M275" i="54808"/>
  <c r="N275" i="54808"/>
  <c r="O275" i="54808"/>
  <c r="P275" i="54808"/>
  <c r="Q275" i="54808"/>
  <c r="R275" i="54808"/>
  <c r="S275" i="54808"/>
  <c r="T275" i="54808"/>
  <c r="U275" i="54808"/>
  <c r="V275" i="54808"/>
  <c r="W275" i="54808"/>
  <c r="X275" i="54808"/>
  <c r="Y275" i="54808"/>
  <c r="Z275" i="54808"/>
  <c r="AA275" i="54808"/>
  <c r="AB275" i="54808"/>
  <c r="AC275" i="54808"/>
  <c r="AD275" i="54808"/>
  <c r="AE275" i="54808"/>
  <c r="AF275" i="54808"/>
  <c r="AG275" i="54808"/>
  <c r="D276" i="54808"/>
  <c r="E276" i="54808"/>
  <c r="F276" i="54808"/>
  <c r="G276" i="54808"/>
  <c r="H276" i="54808"/>
  <c r="I276" i="54808"/>
  <c r="J276" i="54808"/>
  <c r="K276" i="54808"/>
  <c r="L276" i="54808"/>
  <c r="M276" i="54808"/>
  <c r="N276" i="54808"/>
  <c r="O276" i="54808"/>
  <c r="P276" i="54808"/>
  <c r="Q276" i="54808"/>
  <c r="R276" i="54808"/>
  <c r="S276" i="54808"/>
  <c r="T276" i="54808"/>
  <c r="U276" i="54808"/>
  <c r="V276" i="54808"/>
  <c r="W276" i="54808"/>
  <c r="X276" i="54808"/>
  <c r="Y276" i="54808"/>
  <c r="Z276" i="54808"/>
  <c r="AA276" i="54808"/>
  <c r="AB276" i="54808"/>
  <c r="AC276" i="54808"/>
  <c r="AD276" i="54808"/>
  <c r="AE276" i="54808"/>
  <c r="AF276" i="54808"/>
  <c r="AG276" i="54808"/>
  <c r="D277" i="54808"/>
  <c r="E277" i="54808"/>
  <c r="F277" i="54808"/>
  <c r="G277" i="54808"/>
  <c r="H277" i="54808"/>
  <c r="I277" i="54808"/>
  <c r="J277" i="54808"/>
  <c r="K277" i="54808"/>
  <c r="L277" i="54808"/>
  <c r="M277" i="54808"/>
  <c r="N277" i="54808"/>
  <c r="O277" i="54808"/>
  <c r="P277" i="54808"/>
  <c r="Q277" i="54808"/>
  <c r="R277" i="54808"/>
  <c r="S277" i="54808"/>
  <c r="T277" i="54808"/>
  <c r="U277" i="54808"/>
  <c r="V277" i="54808"/>
  <c r="W277" i="54808"/>
  <c r="X277" i="54808"/>
  <c r="Y277" i="54808"/>
  <c r="Z277" i="54808"/>
  <c r="AA277" i="54808"/>
  <c r="AB277" i="54808"/>
  <c r="AC277" i="54808"/>
  <c r="AD277" i="54808"/>
  <c r="AE277" i="54808"/>
  <c r="AF277" i="54808"/>
  <c r="AG277" i="54808"/>
  <c r="D278" i="54808"/>
  <c r="E278" i="54808"/>
  <c r="F278" i="54808"/>
  <c r="G278" i="54808"/>
  <c r="H278" i="54808"/>
  <c r="I278" i="54808"/>
  <c r="J278" i="54808"/>
  <c r="K278" i="54808"/>
  <c r="L278" i="54808"/>
  <c r="M278" i="54808"/>
  <c r="N278" i="54808"/>
  <c r="O278" i="54808"/>
  <c r="P278" i="54808"/>
  <c r="Q278" i="54808"/>
  <c r="R278" i="54808"/>
  <c r="S278" i="54808"/>
  <c r="T278" i="54808"/>
  <c r="U278" i="54808"/>
  <c r="V278" i="54808"/>
  <c r="W278" i="54808"/>
  <c r="X278" i="54808"/>
  <c r="Y278" i="54808"/>
  <c r="Z278" i="54808"/>
  <c r="AA278" i="54808"/>
  <c r="AB278" i="54808"/>
  <c r="AC278" i="54808"/>
  <c r="AD278" i="54808"/>
  <c r="AE278" i="54808"/>
  <c r="AF278" i="54808"/>
  <c r="AG278" i="54808"/>
  <c r="D279" i="54808"/>
  <c r="E279" i="54808"/>
  <c r="F279" i="54808"/>
  <c r="G279" i="54808"/>
  <c r="H279" i="54808"/>
  <c r="I279" i="54808"/>
  <c r="J279" i="54808"/>
  <c r="K279" i="54808"/>
  <c r="L279" i="54808"/>
  <c r="M279" i="54808"/>
  <c r="N279" i="54808"/>
  <c r="O279" i="54808"/>
  <c r="P279" i="54808"/>
  <c r="Q279" i="54808"/>
  <c r="R279" i="54808"/>
  <c r="S279" i="54808"/>
  <c r="T279" i="54808"/>
  <c r="U279" i="54808"/>
  <c r="V279" i="54808"/>
  <c r="W279" i="54808"/>
  <c r="X279" i="54808"/>
  <c r="Y279" i="54808"/>
  <c r="Z279" i="54808"/>
  <c r="AA279" i="54808"/>
  <c r="AB279" i="54808"/>
  <c r="AC279" i="54808"/>
  <c r="AD279" i="54808"/>
  <c r="AE279" i="54808"/>
  <c r="AF279" i="54808"/>
  <c r="AG279" i="54808"/>
  <c r="D280" i="54808"/>
  <c r="E280" i="54808"/>
  <c r="F280" i="54808"/>
  <c r="G280" i="54808"/>
  <c r="H280" i="54808"/>
  <c r="I280" i="54808"/>
  <c r="J280" i="54808"/>
  <c r="K280" i="54808"/>
  <c r="L280" i="54808"/>
  <c r="M280" i="54808"/>
  <c r="N280" i="54808"/>
  <c r="O280" i="54808"/>
  <c r="P280" i="54808"/>
  <c r="Q280" i="54808"/>
  <c r="R280" i="54808"/>
  <c r="S280" i="54808"/>
  <c r="T280" i="54808"/>
  <c r="U280" i="54808"/>
  <c r="V280" i="54808"/>
  <c r="W280" i="54808"/>
  <c r="X280" i="54808"/>
  <c r="Y280" i="54808"/>
  <c r="Z280" i="54808"/>
  <c r="AA280" i="54808"/>
  <c r="AB280" i="54808"/>
  <c r="AC280" i="54808"/>
  <c r="AD280" i="54808"/>
  <c r="AE280" i="54808"/>
  <c r="AF280" i="54808"/>
  <c r="AG280" i="54808"/>
  <c r="D281" i="54808"/>
  <c r="E281" i="54808"/>
  <c r="F281" i="54808"/>
  <c r="G281" i="54808"/>
  <c r="H281" i="54808"/>
  <c r="I281" i="54808"/>
  <c r="J281" i="54808"/>
  <c r="K281" i="54808"/>
  <c r="L281" i="54808"/>
  <c r="M281" i="54808"/>
  <c r="N281" i="54808"/>
  <c r="O281" i="54808"/>
  <c r="P281" i="54808"/>
  <c r="Q281" i="54808"/>
  <c r="R281" i="54808"/>
  <c r="S281" i="54808"/>
  <c r="T281" i="54808"/>
  <c r="U281" i="54808"/>
  <c r="V281" i="54808"/>
  <c r="W281" i="54808"/>
  <c r="X281" i="54808"/>
  <c r="Y281" i="54808"/>
  <c r="Z281" i="54808"/>
  <c r="AA281" i="54808"/>
  <c r="AB281" i="54808"/>
  <c r="AC281" i="54808"/>
  <c r="AD281" i="54808"/>
  <c r="AE281" i="54808"/>
  <c r="AF281" i="54808"/>
  <c r="AG281" i="54808"/>
  <c r="D282" i="54808"/>
  <c r="E282" i="54808"/>
  <c r="F282" i="54808"/>
  <c r="G282" i="54808"/>
  <c r="H282" i="54808"/>
  <c r="I282" i="54808"/>
  <c r="J282" i="54808"/>
  <c r="K282" i="54808"/>
  <c r="L282" i="54808"/>
  <c r="M282" i="54808"/>
  <c r="N282" i="54808"/>
  <c r="O282" i="54808"/>
  <c r="P282" i="54808"/>
  <c r="Q282" i="54808"/>
  <c r="R282" i="54808"/>
  <c r="S282" i="54808"/>
  <c r="T282" i="54808"/>
  <c r="U282" i="54808"/>
  <c r="V282" i="54808"/>
  <c r="W282" i="54808"/>
  <c r="X282" i="54808"/>
  <c r="Y282" i="54808"/>
  <c r="Z282" i="54808"/>
  <c r="AA282" i="54808"/>
  <c r="AB282" i="54808"/>
  <c r="AC282" i="54808"/>
  <c r="AD282" i="54808"/>
  <c r="AE282" i="54808"/>
  <c r="AF282" i="54808"/>
  <c r="AG282" i="54808"/>
  <c r="D283" i="54808"/>
  <c r="E283" i="54808"/>
  <c r="F283" i="54808"/>
  <c r="G283" i="54808"/>
  <c r="H283" i="54808"/>
  <c r="I283" i="54808"/>
  <c r="J283" i="54808"/>
  <c r="K283" i="54808"/>
  <c r="L283" i="54808"/>
  <c r="M283" i="54808"/>
  <c r="N283" i="54808"/>
  <c r="O283" i="54808"/>
  <c r="P283" i="54808"/>
  <c r="Q283" i="54808"/>
  <c r="R283" i="54808"/>
  <c r="S283" i="54808"/>
  <c r="T283" i="54808"/>
  <c r="U283" i="54808"/>
  <c r="V283" i="54808"/>
  <c r="W283" i="54808"/>
  <c r="X283" i="54808"/>
  <c r="Y283" i="54808"/>
  <c r="Z283" i="54808"/>
  <c r="AA283" i="54808"/>
  <c r="AB283" i="54808"/>
  <c r="AC283" i="54808"/>
  <c r="AD283" i="54808"/>
  <c r="AE283" i="54808"/>
  <c r="AF283" i="54808"/>
  <c r="AG283" i="54808"/>
  <c r="D284" i="54808"/>
  <c r="E284" i="54808"/>
  <c r="F284" i="54808"/>
  <c r="G284" i="54808"/>
  <c r="H284" i="54808"/>
  <c r="I284" i="54808"/>
  <c r="J284" i="54808"/>
  <c r="K284" i="54808"/>
  <c r="L284" i="54808"/>
  <c r="M284" i="54808"/>
  <c r="N284" i="54808"/>
  <c r="O284" i="54808"/>
  <c r="P284" i="54808"/>
  <c r="Q284" i="54808"/>
  <c r="R284" i="54808"/>
  <c r="S284" i="54808"/>
  <c r="T284" i="54808"/>
  <c r="U284" i="54808"/>
  <c r="V284" i="54808"/>
  <c r="W284" i="54808"/>
  <c r="X284" i="54808"/>
  <c r="Y284" i="54808"/>
  <c r="Z284" i="54808"/>
  <c r="AA284" i="54808"/>
  <c r="AB284" i="54808"/>
  <c r="AC284" i="54808"/>
  <c r="AD284" i="54808"/>
  <c r="AE284" i="54808"/>
  <c r="AF284" i="54808"/>
  <c r="AG284" i="54808"/>
  <c r="D285" i="54808"/>
  <c r="E285" i="54808"/>
  <c r="F285" i="54808"/>
  <c r="G285" i="54808"/>
  <c r="H285" i="54808"/>
  <c r="I285" i="54808"/>
  <c r="J285" i="54808"/>
  <c r="K285" i="54808"/>
  <c r="L285" i="54808"/>
  <c r="M285" i="54808"/>
  <c r="N285" i="54808"/>
  <c r="O285" i="54808"/>
  <c r="P285" i="54808"/>
  <c r="Q285" i="54808"/>
  <c r="R285" i="54808"/>
  <c r="S285" i="54808"/>
  <c r="T285" i="54808"/>
  <c r="U285" i="54808"/>
  <c r="V285" i="54808"/>
  <c r="W285" i="54808"/>
  <c r="X285" i="54808"/>
  <c r="Y285" i="54808"/>
  <c r="Z285" i="54808"/>
  <c r="AA285" i="54808"/>
  <c r="AB285" i="54808"/>
  <c r="AC285" i="54808"/>
  <c r="AD285" i="54808"/>
  <c r="AE285" i="54808"/>
  <c r="AF285" i="54808"/>
  <c r="AG285" i="54808"/>
  <c r="D286" i="54808"/>
  <c r="E286" i="54808"/>
  <c r="F286" i="54808"/>
  <c r="G286" i="54808"/>
  <c r="H286" i="54808"/>
  <c r="I286" i="54808"/>
  <c r="J286" i="54808"/>
  <c r="K286" i="54808"/>
  <c r="L286" i="54808"/>
  <c r="M286" i="54808"/>
  <c r="N286" i="54808"/>
  <c r="O286" i="54808"/>
  <c r="P286" i="54808"/>
  <c r="Q286" i="54808"/>
  <c r="R286" i="54808"/>
  <c r="S286" i="54808"/>
  <c r="T286" i="54808"/>
  <c r="U286" i="54808"/>
  <c r="V286" i="54808"/>
  <c r="W286" i="54808"/>
  <c r="X286" i="54808"/>
  <c r="Y286" i="54808"/>
  <c r="Z286" i="54808"/>
  <c r="AA286" i="54808"/>
  <c r="AB286" i="54808"/>
  <c r="AC286" i="54808"/>
  <c r="AD286" i="54808"/>
  <c r="AE286" i="54808"/>
  <c r="AF286" i="54808"/>
  <c r="AG286" i="54808"/>
  <c r="D287" i="54808"/>
  <c r="E287" i="54808"/>
  <c r="F287" i="54808"/>
  <c r="G287" i="54808"/>
  <c r="H287" i="54808"/>
  <c r="I287" i="54808"/>
  <c r="J287" i="54808"/>
  <c r="K287" i="54808"/>
  <c r="L287" i="54808"/>
  <c r="M287" i="54808"/>
  <c r="N287" i="54808"/>
  <c r="O287" i="54808"/>
  <c r="P287" i="54808"/>
  <c r="Q287" i="54808"/>
  <c r="R287" i="54808"/>
  <c r="S287" i="54808"/>
  <c r="T287" i="54808"/>
  <c r="U287" i="54808"/>
  <c r="V287" i="54808"/>
  <c r="W287" i="54808"/>
  <c r="X287" i="54808"/>
  <c r="Y287" i="54808"/>
  <c r="Z287" i="54808"/>
  <c r="AA287" i="54808"/>
  <c r="AB287" i="54808"/>
  <c r="AC287" i="54808"/>
  <c r="AD287" i="54808"/>
  <c r="AE287" i="54808"/>
  <c r="AF287" i="54808"/>
  <c r="AG287" i="54808"/>
  <c r="D288" i="54808"/>
  <c r="E288" i="54808"/>
  <c r="F288" i="54808"/>
  <c r="G288" i="54808"/>
  <c r="H288" i="54808"/>
  <c r="I288" i="54808"/>
  <c r="J288" i="54808"/>
  <c r="K288" i="54808"/>
  <c r="L288" i="54808"/>
  <c r="M288" i="54808"/>
  <c r="N288" i="54808"/>
  <c r="O288" i="54808"/>
  <c r="P288" i="54808"/>
  <c r="Q288" i="54808"/>
  <c r="R288" i="54808"/>
  <c r="S288" i="54808"/>
  <c r="T288" i="54808"/>
  <c r="U288" i="54808"/>
  <c r="V288" i="54808"/>
  <c r="W288" i="54808"/>
  <c r="X288" i="54808"/>
  <c r="Y288" i="54808"/>
  <c r="Z288" i="54808"/>
  <c r="AA288" i="54808"/>
  <c r="AB288" i="54808"/>
  <c r="AC288" i="54808"/>
  <c r="AD288" i="54808"/>
  <c r="AE288" i="54808"/>
  <c r="AF288" i="54808"/>
  <c r="AG288" i="54808"/>
  <c r="D289" i="54808"/>
  <c r="E289" i="54808"/>
  <c r="F289" i="54808"/>
  <c r="G289" i="54808"/>
  <c r="H289" i="54808"/>
  <c r="I289" i="54808"/>
  <c r="J289" i="54808"/>
  <c r="K289" i="54808"/>
  <c r="L289" i="54808"/>
  <c r="M289" i="54808"/>
  <c r="N289" i="54808"/>
  <c r="O289" i="54808"/>
  <c r="P289" i="54808"/>
  <c r="Q289" i="54808"/>
  <c r="R289" i="54808"/>
  <c r="S289" i="54808"/>
  <c r="T289" i="54808"/>
  <c r="U289" i="54808"/>
  <c r="V289" i="54808"/>
  <c r="W289" i="54808"/>
  <c r="X289" i="54808"/>
  <c r="Y289" i="54808"/>
  <c r="Z289" i="54808"/>
  <c r="AA289" i="54808"/>
  <c r="AB289" i="54808"/>
  <c r="AC289" i="54808"/>
  <c r="AD289" i="54808"/>
  <c r="AE289" i="54808"/>
  <c r="AF289" i="54808"/>
  <c r="AG289" i="54808"/>
  <c r="D290" i="54808"/>
  <c r="E290" i="54808"/>
  <c r="F290" i="54808"/>
  <c r="G290" i="54808"/>
  <c r="H290" i="54808"/>
  <c r="I290" i="54808"/>
  <c r="J290" i="54808"/>
  <c r="K290" i="54808"/>
  <c r="L290" i="54808"/>
  <c r="M290" i="54808"/>
  <c r="N290" i="54808"/>
  <c r="O290" i="54808"/>
  <c r="P290" i="54808"/>
  <c r="Q290" i="54808"/>
  <c r="R290" i="54808"/>
  <c r="S290" i="54808"/>
  <c r="T290" i="54808"/>
  <c r="U290" i="54808"/>
  <c r="V290" i="54808"/>
  <c r="W290" i="54808"/>
  <c r="X290" i="54808"/>
  <c r="Y290" i="54808"/>
  <c r="Z290" i="54808"/>
  <c r="AA290" i="54808"/>
  <c r="AB290" i="54808"/>
  <c r="AC290" i="54808"/>
  <c r="AD290" i="54808"/>
  <c r="AE290" i="54808"/>
  <c r="AF290" i="54808"/>
  <c r="AG290" i="54808"/>
  <c r="D291" i="54808"/>
  <c r="E291" i="54808"/>
  <c r="F291" i="54808"/>
  <c r="G291" i="54808"/>
  <c r="H291" i="54808"/>
  <c r="I291" i="54808"/>
  <c r="J291" i="54808"/>
  <c r="K291" i="54808"/>
  <c r="L291" i="54808"/>
  <c r="M291" i="54808"/>
  <c r="N291" i="54808"/>
  <c r="O291" i="54808"/>
  <c r="P291" i="54808"/>
  <c r="Q291" i="54808"/>
  <c r="R291" i="54808"/>
  <c r="S291" i="54808"/>
  <c r="T291" i="54808"/>
  <c r="U291" i="54808"/>
  <c r="V291" i="54808"/>
  <c r="W291" i="54808"/>
  <c r="X291" i="54808"/>
  <c r="Y291" i="54808"/>
  <c r="Z291" i="54808"/>
  <c r="AA291" i="54808"/>
  <c r="AB291" i="54808"/>
  <c r="AC291" i="54808"/>
  <c r="AD291" i="54808"/>
  <c r="AE291" i="54808"/>
  <c r="AF291" i="54808"/>
  <c r="AG291" i="54808"/>
  <c r="D292" i="54808"/>
  <c r="E292" i="54808"/>
  <c r="F292" i="54808"/>
  <c r="G292" i="54808"/>
  <c r="H292" i="54808"/>
  <c r="I292" i="54808"/>
  <c r="J292" i="54808"/>
  <c r="K292" i="54808"/>
  <c r="L292" i="54808"/>
  <c r="M292" i="54808"/>
  <c r="N292" i="54808"/>
  <c r="O292" i="54808"/>
  <c r="P292" i="54808"/>
  <c r="Q292" i="54808"/>
  <c r="R292" i="54808"/>
  <c r="S292" i="54808"/>
  <c r="T292" i="54808"/>
  <c r="U292" i="54808"/>
  <c r="V292" i="54808"/>
  <c r="W292" i="54808"/>
  <c r="X292" i="54808"/>
  <c r="Y292" i="54808"/>
  <c r="Z292" i="54808"/>
  <c r="AA292" i="54808"/>
  <c r="AB292" i="54808"/>
  <c r="AC292" i="54808"/>
  <c r="AD292" i="54808"/>
  <c r="AE292" i="54808"/>
  <c r="AF292" i="54808"/>
  <c r="AG292" i="54808"/>
  <c r="D293" i="54808"/>
  <c r="E293" i="54808"/>
  <c r="F293" i="54808"/>
  <c r="G293" i="54808"/>
  <c r="H293" i="54808"/>
  <c r="I293" i="54808"/>
  <c r="J293" i="54808"/>
  <c r="K293" i="54808"/>
  <c r="L293" i="54808"/>
  <c r="M293" i="54808"/>
  <c r="N293" i="54808"/>
  <c r="O293" i="54808"/>
  <c r="P293" i="54808"/>
  <c r="Q293" i="54808"/>
  <c r="R293" i="54808"/>
  <c r="S293" i="54808"/>
  <c r="T293" i="54808"/>
  <c r="U293" i="54808"/>
  <c r="V293" i="54808"/>
  <c r="W293" i="54808"/>
  <c r="X293" i="54808"/>
  <c r="Y293" i="54808"/>
  <c r="Z293" i="54808"/>
  <c r="AA293" i="54808"/>
  <c r="AB293" i="54808"/>
  <c r="AC293" i="54808"/>
  <c r="AD293" i="54808"/>
  <c r="AE293" i="54808"/>
  <c r="AF293" i="54808"/>
  <c r="AG293" i="54808"/>
  <c r="D294" i="54808"/>
  <c r="E294" i="54808"/>
  <c r="F294" i="54808"/>
  <c r="G294" i="54808"/>
  <c r="H294" i="54808"/>
  <c r="I294" i="54808"/>
  <c r="J294" i="54808"/>
  <c r="K294" i="54808"/>
  <c r="L294" i="54808"/>
  <c r="M294" i="54808"/>
  <c r="N294" i="54808"/>
  <c r="O294" i="54808"/>
  <c r="P294" i="54808"/>
  <c r="Q294" i="54808"/>
  <c r="R294" i="54808"/>
  <c r="S294" i="54808"/>
  <c r="T294" i="54808"/>
  <c r="U294" i="54808"/>
  <c r="V294" i="54808"/>
  <c r="W294" i="54808"/>
  <c r="X294" i="54808"/>
  <c r="Y294" i="54808"/>
  <c r="Z294" i="54808"/>
  <c r="AA294" i="54808"/>
  <c r="AB294" i="54808"/>
  <c r="AC294" i="54808"/>
  <c r="AD294" i="54808"/>
  <c r="AE294" i="54808"/>
  <c r="AF294" i="54808"/>
  <c r="AG294" i="54808"/>
  <c r="D295" i="54808"/>
  <c r="E295" i="54808"/>
  <c r="F295" i="54808"/>
  <c r="G295" i="54808"/>
  <c r="H295" i="54808"/>
  <c r="I295" i="54808"/>
  <c r="J295" i="54808"/>
  <c r="K295" i="54808"/>
  <c r="L295" i="54808"/>
  <c r="M295" i="54808"/>
  <c r="N295" i="54808"/>
  <c r="O295" i="54808"/>
  <c r="P295" i="54808"/>
  <c r="Q295" i="54808"/>
  <c r="R295" i="54808"/>
  <c r="S295" i="54808"/>
  <c r="T295" i="54808"/>
  <c r="U295" i="54808"/>
  <c r="V295" i="54808"/>
  <c r="W295" i="54808"/>
  <c r="X295" i="54808"/>
  <c r="Y295" i="54808"/>
  <c r="Z295" i="54808"/>
  <c r="AA295" i="54808"/>
  <c r="AB295" i="54808"/>
  <c r="AC295" i="54808"/>
  <c r="AD295" i="54808"/>
  <c r="AE295" i="54808"/>
  <c r="AF295" i="54808"/>
  <c r="AG295" i="54808"/>
  <c r="D296" i="54808"/>
  <c r="E296" i="54808"/>
  <c r="F296" i="54808"/>
  <c r="G296" i="54808"/>
  <c r="H296" i="54808"/>
  <c r="I296" i="54808"/>
  <c r="J296" i="54808"/>
  <c r="K296" i="54808"/>
  <c r="L296" i="54808"/>
  <c r="M296" i="54808"/>
  <c r="N296" i="54808"/>
  <c r="O296" i="54808"/>
  <c r="P296" i="54808"/>
  <c r="Q296" i="54808"/>
  <c r="R296" i="54808"/>
  <c r="S296" i="54808"/>
  <c r="T296" i="54808"/>
  <c r="U296" i="54808"/>
  <c r="V296" i="54808"/>
  <c r="W296" i="54808"/>
  <c r="X296" i="54808"/>
  <c r="Y296" i="54808"/>
  <c r="Z296" i="54808"/>
  <c r="AA296" i="54808"/>
  <c r="AB296" i="54808"/>
  <c r="AC296" i="54808"/>
  <c r="AD296" i="54808"/>
  <c r="AE296" i="54808"/>
  <c r="AF296" i="54808"/>
  <c r="AG296" i="54808"/>
  <c r="D297" i="54808"/>
  <c r="E297" i="54808"/>
  <c r="F297" i="54808"/>
  <c r="G297" i="54808"/>
  <c r="H297" i="54808"/>
  <c r="I297" i="54808"/>
  <c r="J297" i="54808"/>
  <c r="K297" i="54808"/>
  <c r="L297" i="54808"/>
  <c r="M297" i="54808"/>
  <c r="N297" i="54808"/>
  <c r="O297" i="54808"/>
  <c r="P297" i="54808"/>
  <c r="Q297" i="54808"/>
  <c r="R297" i="54808"/>
  <c r="S297" i="54808"/>
  <c r="T297" i="54808"/>
  <c r="U297" i="54808"/>
  <c r="V297" i="54808"/>
  <c r="W297" i="54808"/>
  <c r="X297" i="54808"/>
  <c r="Y297" i="54808"/>
  <c r="Z297" i="54808"/>
  <c r="AA297" i="54808"/>
  <c r="AB297" i="54808"/>
  <c r="AC297" i="54808"/>
  <c r="AD297" i="54808"/>
  <c r="AE297" i="54808"/>
  <c r="AF297" i="54808"/>
  <c r="AG297" i="54808"/>
  <c r="D298" i="54808"/>
  <c r="E298" i="54808"/>
  <c r="F298" i="54808"/>
  <c r="G298" i="54808"/>
  <c r="H298" i="54808"/>
  <c r="I298" i="54808"/>
  <c r="J298" i="54808"/>
  <c r="K298" i="54808"/>
  <c r="L298" i="54808"/>
  <c r="M298" i="54808"/>
  <c r="N298" i="54808"/>
  <c r="O298" i="54808"/>
  <c r="P298" i="54808"/>
  <c r="Q298" i="54808"/>
  <c r="R298" i="54808"/>
  <c r="S298" i="54808"/>
  <c r="T298" i="54808"/>
  <c r="U298" i="54808"/>
  <c r="V298" i="54808"/>
  <c r="W298" i="54808"/>
  <c r="X298" i="54808"/>
  <c r="Y298" i="54808"/>
  <c r="Z298" i="54808"/>
  <c r="AA298" i="54808"/>
  <c r="AB298" i="54808"/>
  <c r="AC298" i="54808"/>
  <c r="AD298" i="54808"/>
  <c r="AE298" i="54808"/>
  <c r="AF298" i="54808"/>
  <c r="AG298" i="54808"/>
  <c r="D299" i="54808"/>
  <c r="E299" i="54808"/>
  <c r="F299" i="54808"/>
  <c r="G299" i="54808"/>
  <c r="H299" i="54808"/>
  <c r="I299" i="54808"/>
  <c r="J299" i="54808"/>
  <c r="K299" i="54808"/>
  <c r="L299" i="54808"/>
  <c r="M299" i="54808"/>
  <c r="N299" i="54808"/>
  <c r="O299" i="54808"/>
  <c r="P299" i="54808"/>
  <c r="Q299" i="54808"/>
  <c r="R299" i="54808"/>
  <c r="S299" i="54808"/>
  <c r="T299" i="54808"/>
  <c r="U299" i="54808"/>
  <c r="V299" i="54808"/>
  <c r="W299" i="54808"/>
  <c r="X299" i="54808"/>
  <c r="Y299" i="54808"/>
  <c r="Z299" i="54808"/>
  <c r="AA299" i="54808"/>
  <c r="AB299" i="54808"/>
  <c r="AC299" i="54808"/>
  <c r="AD299" i="54808"/>
  <c r="AE299" i="54808"/>
  <c r="AF299" i="54808"/>
  <c r="AG299" i="54808"/>
  <c r="D300" i="54808"/>
  <c r="E300" i="54808"/>
  <c r="F300" i="54808"/>
  <c r="G300" i="54808"/>
  <c r="H300" i="54808"/>
  <c r="I300" i="54808"/>
  <c r="J300" i="54808"/>
  <c r="K300" i="54808"/>
  <c r="L300" i="54808"/>
  <c r="M300" i="54808"/>
  <c r="N300" i="54808"/>
  <c r="O300" i="54808"/>
  <c r="P300" i="54808"/>
  <c r="Q300" i="54808"/>
  <c r="R300" i="54808"/>
  <c r="S300" i="54808"/>
  <c r="T300" i="54808"/>
  <c r="U300" i="54808"/>
  <c r="V300" i="54808"/>
  <c r="W300" i="54808"/>
  <c r="X300" i="54808"/>
  <c r="Y300" i="54808"/>
  <c r="Z300" i="54808"/>
  <c r="AA300" i="54808"/>
  <c r="AB300" i="54808"/>
  <c r="AC300" i="54808"/>
  <c r="AD300" i="54808"/>
  <c r="AE300" i="54808"/>
  <c r="AF300" i="54808"/>
  <c r="AG300" i="54808"/>
  <c r="D301" i="54808"/>
  <c r="E301" i="54808"/>
  <c r="F301" i="54808"/>
  <c r="G301" i="54808"/>
  <c r="H301" i="54808"/>
  <c r="I301" i="54808"/>
  <c r="J301" i="54808"/>
  <c r="K301" i="54808"/>
  <c r="L301" i="54808"/>
  <c r="M301" i="54808"/>
  <c r="N301" i="54808"/>
  <c r="O301" i="54808"/>
  <c r="P301" i="54808"/>
  <c r="Q301" i="54808"/>
  <c r="R301" i="54808"/>
  <c r="S301" i="54808"/>
  <c r="T301" i="54808"/>
  <c r="U301" i="54808"/>
  <c r="V301" i="54808"/>
  <c r="W301" i="54808"/>
  <c r="X301" i="54808"/>
  <c r="Y301" i="54808"/>
  <c r="Z301" i="54808"/>
  <c r="AA301" i="54808"/>
  <c r="AB301" i="54808"/>
  <c r="AC301" i="54808"/>
  <c r="AD301" i="54808"/>
  <c r="AE301" i="54808"/>
  <c r="AF301" i="54808"/>
  <c r="AG301" i="54808"/>
  <c r="D302" i="54808"/>
  <c r="E302" i="54808"/>
  <c r="F302" i="54808"/>
  <c r="G302" i="54808"/>
  <c r="H302" i="54808"/>
  <c r="I302" i="54808"/>
  <c r="J302" i="54808"/>
  <c r="K302" i="54808"/>
  <c r="L302" i="54808"/>
  <c r="M302" i="54808"/>
  <c r="N302" i="54808"/>
  <c r="O302" i="54808"/>
  <c r="P302" i="54808"/>
  <c r="Q302" i="54808"/>
  <c r="R302" i="54808"/>
  <c r="S302" i="54808"/>
  <c r="T302" i="54808"/>
  <c r="U302" i="54808"/>
  <c r="V302" i="54808"/>
  <c r="W302" i="54808"/>
  <c r="X302" i="54808"/>
  <c r="Y302" i="54808"/>
  <c r="Z302" i="54808"/>
  <c r="AA302" i="54808"/>
  <c r="AB302" i="54808"/>
  <c r="AC302" i="54808"/>
  <c r="AD302" i="54808"/>
  <c r="AE302" i="54808"/>
  <c r="AF302" i="54808"/>
  <c r="AG302" i="54808"/>
  <c r="D303" i="54808"/>
  <c r="E303" i="54808"/>
  <c r="F303" i="54808"/>
  <c r="G303" i="54808"/>
  <c r="H303" i="54808"/>
  <c r="I303" i="54808"/>
  <c r="J303" i="54808"/>
  <c r="K303" i="54808"/>
  <c r="L303" i="54808"/>
  <c r="M303" i="54808"/>
  <c r="N303" i="54808"/>
  <c r="O303" i="54808"/>
  <c r="P303" i="54808"/>
  <c r="Q303" i="54808"/>
  <c r="R303" i="54808"/>
  <c r="S303" i="54808"/>
  <c r="T303" i="54808"/>
  <c r="U303" i="54808"/>
  <c r="V303" i="54808"/>
  <c r="W303" i="54808"/>
  <c r="X303" i="54808"/>
  <c r="Y303" i="54808"/>
  <c r="Z303" i="54808"/>
  <c r="AA303" i="54808"/>
  <c r="AB303" i="54808"/>
  <c r="AC303" i="54808"/>
  <c r="AD303" i="54808"/>
  <c r="AE303" i="54808"/>
  <c r="AF303" i="54808"/>
  <c r="AG303" i="54808"/>
  <c r="D304" i="54808"/>
  <c r="E304" i="54808"/>
  <c r="F304" i="54808"/>
  <c r="G304" i="54808"/>
  <c r="H304" i="54808"/>
  <c r="I304" i="54808"/>
  <c r="J304" i="54808"/>
  <c r="K304" i="54808"/>
  <c r="L304" i="54808"/>
  <c r="M304" i="54808"/>
  <c r="N304" i="54808"/>
  <c r="O304" i="54808"/>
  <c r="P304" i="54808"/>
  <c r="Q304" i="54808"/>
  <c r="R304" i="54808"/>
  <c r="S304" i="54808"/>
  <c r="T304" i="54808"/>
  <c r="U304" i="54808"/>
  <c r="V304" i="54808"/>
  <c r="W304" i="54808"/>
  <c r="X304" i="54808"/>
  <c r="Y304" i="54808"/>
  <c r="Z304" i="54808"/>
  <c r="AA304" i="54808"/>
  <c r="AB304" i="54808"/>
  <c r="AC304" i="54808"/>
  <c r="AD304" i="54808"/>
  <c r="AE304" i="54808"/>
  <c r="AF304" i="54808"/>
  <c r="AG304" i="54808"/>
  <c r="D305" i="54808"/>
  <c r="E305" i="54808"/>
  <c r="F305" i="54808"/>
  <c r="G305" i="54808"/>
  <c r="H305" i="54808"/>
  <c r="I305" i="54808"/>
  <c r="J305" i="54808"/>
  <c r="K305" i="54808"/>
  <c r="L305" i="54808"/>
  <c r="M305" i="54808"/>
  <c r="N305" i="54808"/>
  <c r="O305" i="54808"/>
  <c r="P305" i="54808"/>
  <c r="Q305" i="54808"/>
  <c r="R305" i="54808"/>
  <c r="S305" i="54808"/>
  <c r="T305" i="54808"/>
  <c r="U305" i="54808"/>
  <c r="V305" i="54808"/>
  <c r="W305" i="54808"/>
  <c r="X305" i="54808"/>
  <c r="Y305" i="54808"/>
  <c r="Z305" i="54808"/>
  <c r="AA305" i="54808"/>
  <c r="AB305" i="54808"/>
  <c r="AC305" i="54808"/>
  <c r="AD305" i="54808"/>
  <c r="AE305" i="54808"/>
  <c r="AF305" i="54808"/>
  <c r="AG305" i="54808"/>
  <c r="D306" i="54808"/>
  <c r="E306" i="54808"/>
  <c r="F306" i="54808"/>
  <c r="G306" i="54808"/>
  <c r="H306" i="54808"/>
  <c r="I306" i="54808"/>
  <c r="J306" i="54808"/>
  <c r="K306" i="54808"/>
  <c r="L306" i="54808"/>
  <c r="M306" i="54808"/>
  <c r="N306" i="54808"/>
  <c r="O306" i="54808"/>
  <c r="P306" i="54808"/>
  <c r="Q306" i="54808"/>
  <c r="R306" i="54808"/>
  <c r="S306" i="54808"/>
  <c r="T306" i="54808"/>
  <c r="U306" i="54808"/>
  <c r="V306" i="54808"/>
  <c r="W306" i="54808"/>
  <c r="X306" i="54808"/>
  <c r="Y306" i="54808"/>
  <c r="Z306" i="54808"/>
  <c r="AA306" i="54808"/>
  <c r="AB306" i="54808"/>
  <c r="AC306" i="54808"/>
  <c r="AD306" i="54808"/>
  <c r="AE306" i="54808"/>
  <c r="AF306" i="54808"/>
  <c r="AG306" i="54808"/>
  <c r="D307" i="54808"/>
  <c r="E307" i="54808"/>
  <c r="F307" i="54808"/>
  <c r="G307" i="54808"/>
  <c r="H307" i="54808"/>
  <c r="I307" i="54808"/>
  <c r="J307" i="54808"/>
  <c r="K307" i="54808"/>
  <c r="L307" i="54808"/>
  <c r="M307" i="54808"/>
  <c r="N307" i="54808"/>
  <c r="O307" i="54808"/>
  <c r="P307" i="54808"/>
  <c r="Q307" i="54808"/>
  <c r="R307" i="54808"/>
  <c r="S307" i="54808"/>
  <c r="T307" i="54808"/>
  <c r="U307" i="54808"/>
  <c r="V307" i="54808"/>
  <c r="W307" i="54808"/>
  <c r="X307" i="54808"/>
  <c r="Y307" i="54808"/>
  <c r="Z307" i="54808"/>
  <c r="AA307" i="54808"/>
  <c r="AB307" i="54808"/>
  <c r="AC307" i="54808"/>
  <c r="AD307" i="54808"/>
  <c r="AE307" i="54808"/>
  <c r="AF307" i="54808"/>
  <c r="AG307" i="54808"/>
  <c r="D308" i="54808"/>
  <c r="E308" i="54808"/>
  <c r="F308" i="54808"/>
  <c r="G308" i="54808"/>
  <c r="H308" i="54808"/>
  <c r="I308" i="54808"/>
  <c r="J308" i="54808"/>
  <c r="K308" i="54808"/>
  <c r="L308" i="54808"/>
  <c r="M308" i="54808"/>
  <c r="N308" i="54808"/>
  <c r="O308" i="54808"/>
  <c r="P308" i="54808"/>
  <c r="Q308" i="54808"/>
  <c r="R308" i="54808"/>
  <c r="S308" i="54808"/>
  <c r="T308" i="54808"/>
  <c r="U308" i="54808"/>
  <c r="V308" i="54808"/>
  <c r="W308" i="54808"/>
  <c r="X308" i="54808"/>
  <c r="Y308" i="54808"/>
  <c r="Z308" i="54808"/>
  <c r="AA308" i="54808"/>
  <c r="AB308" i="54808"/>
  <c r="AC308" i="54808"/>
  <c r="AD308" i="54808"/>
  <c r="AE308" i="54808"/>
  <c r="AF308" i="54808"/>
  <c r="AG308" i="54808"/>
  <c r="D309" i="54808"/>
  <c r="E309" i="54808"/>
  <c r="F309" i="54808"/>
  <c r="G309" i="54808"/>
  <c r="H309" i="54808"/>
  <c r="I309" i="54808"/>
  <c r="J309" i="54808"/>
  <c r="K309" i="54808"/>
  <c r="L309" i="54808"/>
  <c r="M309" i="54808"/>
  <c r="N309" i="54808"/>
  <c r="O309" i="54808"/>
  <c r="P309" i="54808"/>
  <c r="Q309" i="54808"/>
  <c r="R309" i="54808"/>
  <c r="S309" i="54808"/>
  <c r="T309" i="54808"/>
  <c r="U309" i="54808"/>
  <c r="V309" i="54808"/>
  <c r="W309" i="54808"/>
  <c r="X309" i="54808"/>
  <c r="Y309" i="54808"/>
  <c r="Z309" i="54808"/>
  <c r="AA309" i="54808"/>
  <c r="AB309" i="54808"/>
  <c r="AC309" i="54808"/>
  <c r="AD309" i="54808"/>
  <c r="AE309" i="54808"/>
  <c r="AF309" i="54808"/>
  <c r="AG309" i="54808"/>
  <c r="D310" i="54808"/>
  <c r="E310" i="54808"/>
  <c r="F310" i="54808"/>
  <c r="G310" i="54808"/>
  <c r="H310" i="54808"/>
  <c r="I310" i="54808"/>
  <c r="J310" i="54808"/>
  <c r="K310" i="54808"/>
  <c r="L310" i="54808"/>
  <c r="M310" i="54808"/>
  <c r="N310" i="54808"/>
  <c r="O310" i="54808"/>
  <c r="P310" i="54808"/>
  <c r="Q310" i="54808"/>
  <c r="R310" i="54808"/>
  <c r="S310" i="54808"/>
  <c r="T310" i="54808"/>
  <c r="U310" i="54808"/>
  <c r="V310" i="54808"/>
  <c r="W310" i="54808"/>
  <c r="X310" i="54808"/>
  <c r="Y310" i="54808"/>
  <c r="Z310" i="54808"/>
  <c r="AA310" i="54808"/>
  <c r="AB310" i="54808"/>
  <c r="AC310" i="54808"/>
  <c r="AD310" i="54808"/>
  <c r="AE310" i="54808"/>
  <c r="AF310" i="54808"/>
  <c r="AG310" i="54808"/>
  <c r="D311" i="54808"/>
  <c r="E311" i="54808"/>
  <c r="F311" i="54808"/>
  <c r="G311" i="54808"/>
  <c r="H311" i="54808"/>
  <c r="I311" i="54808"/>
  <c r="J311" i="54808"/>
  <c r="K311" i="54808"/>
  <c r="L311" i="54808"/>
  <c r="M311" i="54808"/>
  <c r="N311" i="54808"/>
  <c r="O311" i="54808"/>
  <c r="P311" i="54808"/>
  <c r="Q311" i="54808"/>
  <c r="R311" i="54808"/>
  <c r="S311" i="54808"/>
  <c r="T311" i="54808"/>
  <c r="U311" i="54808"/>
  <c r="V311" i="54808"/>
  <c r="W311" i="54808"/>
  <c r="X311" i="54808"/>
  <c r="Y311" i="54808"/>
  <c r="Z311" i="54808"/>
  <c r="AA311" i="54808"/>
  <c r="AB311" i="54808"/>
  <c r="AC311" i="54808"/>
  <c r="AD311" i="54808"/>
  <c r="AE311" i="54808"/>
  <c r="AF311" i="54808"/>
  <c r="AG311" i="54808"/>
  <c r="D312" i="54808"/>
  <c r="E312" i="54808"/>
  <c r="F312" i="54808"/>
  <c r="G312" i="54808"/>
  <c r="H312" i="54808"/>
  <c r="I312" i="54808"/>
  <c r="J312" i="54808"/>
  <c r="K312" i="54808"/>
  <c r="L312" i="54808"/>
  <c r="M312" i="54808"/>
  <c r="N312" i="54808"/>
  <c r="O312" i="54808"/>
  <c r="P312" i="54808"/>
  <c r="Q312" i="54808"/>
  <c r="R312" i="54808"/>
  <c r="S312" i="54808"/>
  <c r="T312" i="54808"/>
  <c r="U312" i="54808"/>
  <c r="V312" i="54808"/>
  <c r="W312" i="54808"/>
  <c r="X312" i="54808"/>
  <c r="Y312" i="54808"/>
  <c r="Z312" i="54808"/>
  <c r="AA312" i="54808"/>
  <c r="AB312" i="54808"/>
  <c r="AC312" i="54808"/>
  <c r="AD312" i="54808"/>
  <c r="AE312" i="54808"/>
  <c r="AF312" i="54808"/>
  <c r="AG312" i="54808"/>
  <c r="D313" i="54808"/>
  <c r="E313" i="54808"/>
  <c r="F313" i="54808"/>
  <c r="G313" i="54808"/>
  <c r="H313" i="54808"/>
  <c r="I313" i="54808"/>
  <c r="J313" i="54808"/>
  <c r="K313" i="54808"/>
  <c r="L313" i="54808"/>
  <c r="M313" i="54808"/>
  <c r="N313" i="54808"/>
  <c r="O313" i="54808"/>
  <c r="P313" i="54808"/>
  <c r="Q313" i="54808"/>
  <c r="R313" i="54808"/>
  <c r="S313" i="54808"/>
  <c r="T313" i="54808"/>
  <c r="U313" i="54808"/>
  <c r="V313" i="54808"/>
  <c r="W313" i="54808"/>
  <c r="X313" i="54808"/>
  <c r="Y313" i="54808"/>
  <c r="Z313" i="54808"/>
  <c r="AA313" i="54808"/>
  <c r="AB313" i="54808"/>
  <c r="AC313" i="54808"/>
  <c r="AD313" i="54808"/>
  <c r="AE313" i="54808"/>
  <c r="AF313" i="54808"/>
  <c r="AG313" i="54808"/>
  <c r="D314" i="54808"/>
  <c r="E314" i="54808"/>
  <c r="F314" i="54808"/>
  <c r="G314" i="54808"/>
  <c r="H314" i="54808"/>
  <c r="I314" i="54808"/>
  <c r="J314" i="54808"/>
  <c r="K314" i="54808"/>
  <c r="L314" i="54808"/>
  <c r="M314" i="54808"/>
  <c r="N314" i="54808"/>
  <c r="O314" i="54808"/>
  <c r="P314" i="54808"/>
  <c r="Q314" i="54808"/>
  <c r="R314" i="54808"/>
  <c r="S314" i="54808"/>
  <c r="T314" i="54808"/>
  <c r="U314" i="54808"/>
  <c r="V314" i="54808"/>
  <c r="W314" i="54808"/>
  <c r="X314" i="54808"/>
  <c r="Y314" i="54808"/>
  <c r="Z314" i="54808"/>
  <c r="AA314" i="54808"/>
  <c r="AB314" i="54808"/>
  <c r="AC314" i="54808"/>
  <c r="AD314" i="54808"/>
  <c r="AE314" i="54808"/>
  <c r="AF314" i="54808"/>
  <c r="AG314" i="54808"/>
  <c r="D315" i="54808"/>
  <c r="E315" i="54808"/>
  <c r="F315" i="54808"/>
  <c r="G315" i="54808"/>
  <c r="H315" i="54808"/>
  <c r="I315" i="54808"/>
  <c r="J315" i="54808"/>
  <c r="K315" i="54808"/>
  <c r="L315" i="54808"/>
  <c r="M315" i="54808"/>
  <c r="N315" i="54808"/>
  <c r="O315" i="54808"/>
  <c r="P315" i="54808"/>
  <c r="Q315" i="54808"/>
  <c r="R315" i="54808"/>
  <c r="S315" i="54808"/>
  <c r="T315" i="54808"/>
  <c r="U315" i="54808"/>
  <c r="V315" i="54808"/>
  <c r="W315" i="54808"/>
  <c r="X315" i="54808"/>
  <c r="Y315" i="54808"/>
  <c r="Z315" i="54808"/>
  <c r="AA315" i="54808"/>
  <c r="AB315" i="54808"/>
  <c r="AC315" i="54808"/>
  <c r="AD315" i="54808"/>
  <c r="AE315" i="54808"/>
  <c r="AF315" i="54808"/>
  <c r="AG315" i="54808"/>
  <c r="D316" i="54808"/>
  <c r="E316" i="54808"/>
  <c r="F316" i="54808"/>
  <c r="G316" i="54808"/>
  <c r="H316" i="54808"/>
  <c r="I316" i="54808"/>
  <c r="J316" i="54808"/>
  <c r="K316" i="54808"/>
  <c r="L316" i="54808"/>
  <c r="M316" i="54808"/>
  <c r="N316" i="54808"/>
  <c r="O316" i="54808"/>
  <c r="P316" i="54808"/>
  <c r="Q316" i="54808"/>
  <c r="R316" i="54808"/>
  <c r="S316" i="54808"/>
  <c r="T316" i="54808"/>
  <c r="U316" i="54808"/>
  <c r="V316" i="54808"/>
  <c r="W316" i="54808"/>
  <c r="X316" i="54808"/>
  <c r="Y316" i="54808"/>
  <c r="Z316" i="54808"/>
  <c r="AA316" i="54808"/>
  <c r="AB316" i="54808"/>
  <c r="AC316" i="54808"/>
  <c r="AD316" i="54808"/>
  <c r="AE316" i="54808"/>
  <c r="AF316" i="54808"/>
  <c r="AG316" i="54808"/>
  <c r="D317" i="54808"/>
  <c r="E317" i="54808"/>
  <c r="F317" i="54808"/>
  <c r="G317" i="54808"/>
  <c r="H317" i="54808"/>
  <c r="I317" i="54808"/>
  <c r="J317" i="54808"/>
  <c r="K317" i="54808"/>
  <c r="L317" i="54808"/>
  <c r="M317" i="54808"/>
  <c r="N317" i="54808"/>
  <c r="O317" i="54808"/>
  <c r="P317" i="54808"/>
  <c r="Q317" i="54808"/>
  <c r="R317" i="54808"/>
  <c r="S317" i="54808"/>
  <c r="T317" i="54808"/>
  <c r="U317" i="54808"/>
  <c r="V317" i="54808"/>
  <c r="W317" i="54808"/>
  <c r="X317" i="54808"/>
  <c r="Y317" i="54808"/>
  <c r="Z317" i="54808"/>
  <c r="AA317" i="54808"/>
  <c r="AB317" i="54808"/>
  <c r="AC317" i="54808"/>
  <c r="AD317" i="54808"/>
  <c r="AE317" i="54808"/>
  <c r="AF317" i="54808"/>
  <c r="AG317" i="54808"/>
  <c r="D318" i="54808"/>
  <c r="E318" i="54808"/>
  <c r="F318" i="54808"/>
  <c r="G318" i="54808"/>
  <c r="H318" i="54808"/>
  <c r="I318" i="54808"/>
  <c r="J318" i="54808"/>
  <c r="K318" i="54808"/>
  <c r="L318" i="54808"/>
  <c r="M318" i="54808"/>
  <c r="N318" i="54808"/>
  <c r="O318" i="54808"/>
  <c r="P318" i="54808"/>
  <c r="Q318" i="54808"/>
  <c r="R318" i="54808"/>
  <c r="S318" i="54808"/>
  <c r="T318" i="54808"/>
  <c r="U318" i="54808"/>
  <c r="V318" i="54808"/>
  <c r="W318" i="54808"/>
  <c r="X318" i="54808"/>
  <c r="Y318" i="54808"/>
  <c r="Z318" i="54808"/>
  <c r="AA318" i="54808"/>
  <c r="AB318" i="54808"/>
  <c r="AC318" i="54808"/>
  <c r="AD318" i="54808"/>
  <c r="AE318" i="54808"/>
  <c r="AF318" i="54808"/>
  <c r="AG318" i="54808"/>
  <c r="D319" i="54808"/>
  <c r="E319" i="54808"/>
  <c r="F319" i="54808"/>
  <c r="G319" i="54808"/>
  <c r="H319" i="54808"/>
  <c r="I319" i="54808"/>
  <c r="J319" i="54808"/>
  <c r="K319" i="54808"/>
  <c r="L319" i="54808"/>
  <c r="M319" i="54808"/>
  <c r="N319" i="54808"/>
  <c r="O319" i="54808"/>
  <c r="P319" i="54808"/>
  <c r="Q319" i="54808"/>
  <c r="R319" i="54808"/>
  <c r="S319" i="54808"/>
  <c r="T319" i="54808"/>
  <c r="U319" i="54808"/>
  <c r="V319" i="54808"/>
  <c r="W319" i="54808"/>
  <c r="X319" i="54808"/>
  <c r="Y319" i="54808"/>
  <c r="Z319" i="54808"/>
  <c r="AA319" i="54808"/>
  <c r="AB319" i="54808"/>
  <c r="AC319" i="54808"/>
  <c r="AD319" i="54808"/>
  <c r="AE319" i="54808"/>
  <c r="AF319" i="54808"/>
  <c r="AG319" i="54808"/>
  <c r="D320" i="54808"/>
  <c r="E320" i="54808"/>
  <c r="F320" i="54808"/>
  <c r="G320" i="54808"/>
  <c r="H320" i="54808"/>
  <c r="I320" i="54808"/>
  <c r="J320" i="54808"/>
  <c r="K320" i="54808"/>
  <c r="L320" i="54808"/>
  <c r="M320" i="54808"/>
  <c r="N320" i="54808"/>
  <c r="O320" i="54808"/>
  <c r="P320" i="54808"/>
  <c r="Q320" i="54808"/>
  <c r="R320" i="54808"/>
  <c r="S320" i="54808"/>
  <c r="T320" i="54808"/>
  <c r="U320" i="54808"/>
  <c r="V320" i="54808"/>
  <c r="W320" i="54808"/>
  <c r="X320" i="54808"/>
  <c r="Y320" i="54808"/>
  <c r="Z320" i="54808"/>
  <c r="AA320" i="54808"/>
  <c r="AB320" i="54808"/>
  <c r="AC320" i="54808"/>
  <c r="AD320" i="54808"/>
  <c r="AE320" i="54808"/>
  <c r="AF320" i="54808"/>
  <c r="AG320" i="54808"/>
  <c r="D321" i="54808"/>
  <c r="E321" i="54808"/>
  <c r="F321" i="54808"/>
  <c r="G321" i="54808"/>
  <c r="H321" i="54808"/>
  <c r="I321" i="54808"/>
  <c r="J321" i="54808"/>
  <c r="K321" i="54808"/>
  <c r="L321" i="54808"/>
  <c r="M321" i="54808"/>
  <c r="N321" i="54808"/>
  <c r="O321" i="54808"/>
  <c r="P321" i="54808"/>
  <c r="Q321" i="54808"/>
  <c r="R321" i="54808"/>
  <c r="S321" i="54808"/>
  <c r="T321" i="54808"/>
  <c r="U321" i="54808"/>
  <c r="V321" i="54808"/>
  <c r="W321" i="54808"/>
  <c r="X321" i="54808"/>
  <c r="Y321" i="54808"/>
  <c r="Z321" i="54808"/>
  <c r="AA321" i="54808"/>
  <c r="AB321" i="54808"/>
  <c r="AC321" i="54808"/>
  <c r="AD321" i="54808"/>
  <c r="AE321" i="54808"/>
  <c r="AF321" i="54808"/>
  <c r="AG321" i="54808"/>
  <c r="D322" i="54808"/>
  <c r="E322" i="54808"/>
  <c r="F322" i="54808"/>
  <c r="G322" i="54808"/>
  <c r="H322" i="54808"/>
  <c r="I322" i="54808"/>
  <c r="J322" i="54808"/>
  <c r="K322" i="54808"/>
  <c r="L322" i="54808"/>
  <c r="M322" i="54808"/>
  <c r="N322" i="54808"/>
  <c r="O322" i="54808"/>
  <c r="P322" i="54808"/>
  <c r="Q322" i="54808"/>
  <c r="R322" i="54808"/>
  <c r="S322" i="54808"/>
  <c r="T322" i="54808"/>
  <c r="U322" i="54808"/>
  <c r="V322" i="54808"/>
  <c r="W322" i="54808"/>
  <c r="X322" i="54808"/>
  <c r="Y322" i="54808"/>
  <c r="Z322" i="54808"/>
  <c r="AA322" i="54808"/>
  <c r="AB322" i="54808"/>
  <c r="AC322" i="54808"/>
  <c r="AD322" i="54808"/>
  <c r="AE322" i="54808"/>
  <c r="AF322" i="54808"/>
  <c r="AG322" i="54808"/>
  <c r="D323" i="54808"/>
  <c r="E323" i="54808"/>
  <c r="F323" i="54808"/>
  <c r="G323" i="54808"/>
  <c r="H323" i="54808"/>
  <c r="I323" i="54808"/>
  <c r="J323" i="54808"/>
  <c r="K323" i="54808"/>
  <c r="L323" i="54808"/>
  <c r="M323" i="54808"/>
  <c r="N323" i="54808"/>
  <c r="O323" i="54808"/>
  <c r="P323" i="54808"/>
  <c r="Q323" i="54808"/>
  <c r="R323" i="54808"/>
  <c r="S323" i="54808"/>
  <c r="T323" i="54808"/>
  <c r="U323" i="54808"/>
  <c r="V323" i="54808"/>
  <c r="W323" i="54808"/>
  <c r="X323" i="54808"/>
  <c r="Y323" i="54808"/>
  <c r="Z323" i="54808"/>
  <c r="AA323" i="54808"/>
  <c r="AB323" i="54808"/>
  <c r="AC323" i="54808"/>
  <c r="AD323" i="54808"/>
  <c r="AE323" i="54808"/>
  <c r="AF323" i="54808"/>
  <c r="AG323" i="54808"/>
  <c r="D324" i="54808"/>
  <c r="E324" i="54808"/>
  <c r="F324" i="54808"/>
  <c r="G324" i="54808"/>
  <c r="H324" i="54808"/>
  <c r="I324" i="54808"/>
  <c r="J324" i="54808"/>
  <c r="K324" i="54808"/>
  <c r="L324" i="54808"/>
  <c r="M324" i="54808"/>
  <c r="N324" i="54808"/>
  <c r="O324" i="54808"/>
  <c r="P324" i="54808"/>
  <c r="Q324" i="54808"/>
  <c r="R324" i="54808"/>
  <c r="S324" i="54808"/>
  <c r="T324" i="54808"/>
  <c r="U324" i="54808"/>
  <c r="V324" i="54808"/>
  <c r="W324" i="54808"/>
  <c r="X324" i="54808"/>
  <c r="Y324" i="54808"/>
  <c r="Z324" i="54808"/>
  <c r="AA324" i="54808"/>
  <c r="AB324" i="54808"/>
  <c r="AC324" i="54808"/>
  <c r="AD324" i="54808"/>
  <c r="AE324" i="54808"/>
  <c r="AF324" i="54808"/>
  <c r="AG324" i="54808"/>
  <c r="D325" i="54808"/>
  <c r="E325" i="54808"/>
  <c r="F325" i="54808"/>
  <c r="G325" i="54808"/>
  <c r="H325" i="54808"/>
  <c r="I325" i="54808"/>
  <c r="J325" i="54808"/>
  <c r="K325" i="54808"/>
  <c r="L325" i="54808"/>
  <c r="M325" i="54808"/>
  <c r="N325" i="54808"/>
  <c r="O325" i="54808"/>
  <c r="P325" i="54808"/>
  <c r="Q325" i="54808"/>
  <c r="R325" i="54808"/>
  <c r="S325" i="54808"/>
  <c r="T325" i="54808"/>
  <c r="U325" i="54808"/>
  <c r="V325" i="54808"/>
  <c r="W325" i="54808"/>
  <c r="X325" i="54808"/>
  <c r="Y325" i="54808"/>
  <c r="Z325" i="54808"/>
  <c r="AA325" i="54808"/>
  <c r="AB325" i="54808"/>
  <c r="AC325" i="54808"/>
  <c r="AD325" i="54808"/>
  <c r="AE325" i="54808"/>
  <c r="AF325" i="54808"/>
  <c r="AG325" i="54808"/>
  <c r="D326" i="54808"/>
  <c r="E326" i="54808"/>
  <c r="F326" i="54808"/>
  <c r="G326" i="54808"/>
  <c r="H326" i="54808"/>
  <c r="I326" i="54808"/>
  <c r="J326" i="54808"/>
  <c r="K326" i="54808"/>
  <c r="L326" i="54808"/>
  <c r="M326" i="54808"/>
  <c r="N326" i="54808"/>
  <c r="O326" i="54808"/>
  <c r="P326" i="54808"/>
  <c r="Q326" i="54808"/>
  <c r="R326" i="54808"/>
  <c r="S326" i="54808"/>
  <c r="T326" i="54808"/>
  <c r="U326" i="54808"/>
  <c r="V326" i="54808"/>
  <c r="W326" i="54808"/>
  <c r="X326" i="54808"/>
  <c r="Y326" i="54808"/>
  <c r="Z326" i="54808"/>
  <c r="AA326" i="54808"/>
  <c r="AB326" i="54808"/>
  <c r="AC326" i="54808"/>
  <c r="AD326" i="54808"/>
  <c r="AE326" i="54808"/>
  <c r="AF326" i="54808"/>
  <c r="AG326" i="54808"/>
  <c r="D327" i="54808"/>
  <c r="E327" i="54808"/>
  <c r="F327" i="54808"/>
  <c r="G327" i="54808"/>
  <c r="H327" i="54808"/>
  <c r="I327" i="54808"/>
  <c r="J327" i="54808"/>
  <c r="K327" i="54808"/>
  <c r="L327" i="54808"/>
  <c r="M327" i="54808"/>
  <c r="N327" i="54808"/>
  <c r="O327" i="54808"/>
  <c r="P327" i="54808"/>
  <c r="Q327" i="54808"/>
  <c r="R327" i="54808"/>
  <c r="S327" i="54808"/>
  <c r="T327" i="54808"/>
  <c r="U327" i="54808"/>
  <c r="V327" i="54808"/>
  <c r="W327" i="54808"/>
  <c r="X327" i="54808"/>
  <c r="Y327" i="54808"/>
  <c r="Z327" i="54808"/>
  <c r="AA327" i="54808"/>
  <c r="AB327" i="54808"/>
  <c r="AC327" i="54808"/>
  <c r="AD327" i="54808"/>
  <c r="AE327" i="54808"/>
  <c r="AF327" i="54808"/>
  <c r="AG327" i="54808"/>
  <c r="D328" i="54808"/>
  <c r="E328" i="54808"/>
  <c r="F328" i="54808"/>
  <c r="G328" i="54808"/>
  <c r="H328" i="54808"/>
  <c r="I328" i="54808"/>
  <c r="J328" i="54808"/>
  <c r="K328" i="54808"/>
  <c r="L328" i="54808"/>
  <c r="M328" i="54808"/>
  <c r="N328" i="54808"/>
  <c r="O328" i="54808"/>
  <c r="P328" i="54808"/>
  <c r="Q328" i="54808"/>
  <c r="R328" i="54808"/>
  <c r="S328" i="54808"/>
  <c r="T328" i="54808"/>
  <c r="U328" i="54808"/>
  <c r="V328" i="54808"/>
  <c r="W328" i="54808"/>
  <c r="X328" i="54808"/>
  <c r="Y328" i="54808"/>
  <c r="Z328" i="54808"/>
  <c r="AA328" i="54808"/>
  <c r="AB328" i="54808"/>
  <c r="AC328" i="54808"/>
  <c r="AD328" i="54808"/>
  <c r="AE328" i="54808"/>
  <c r="AF328" i="54808"/>
  <c r="AG328" i="54808"/>
  <c r="D329" i="54808"/>
  <c r="E329" i="54808"/>
  <c r="F329" i="54808"/>
  <c r="G329" i="54808"/>
  <c r="H329" i="54808"/>
  <c r="I329" i="54808"/>
  <c r="J329" i="54808"/>
  <c r="K329" i="54808"/>
  <c r="L329" i="54808"/>
  <c r="M329" i="54808"/>
  <c r="N329" i="54808"/>
  <c r="O329" i="54808"/>
  <c r="P329" i="54808"/>
  <c r="Q329" i="54808"/>
  <c r="R329" i="54808"/>
  <c r="S329" i="54808"/>
  <c r="T329" i="54808"/>
  <c r="U329" i="54808"/>
  <c r="V329" i="54808"/>
  <c r="W329" i="54808"/>
  <c r="X329" i="54808"/>
  <c r="Y329" i="54808"/>
  <c r="Z329" i="54808"/>
  <c r="AA329" i="54808"/>
  <c r="AB329" i="54808"/>
  <c r="AC329" i="54808"/>
  <c r="AD329" i="54808"/>
  <c r="AE329" i="54808"/>
  <c r="AF329" i="54808"/>
  <c r="AG329" i="54808"/>
  <c r="D330" i="54808"/>
  <c r="E330" i="54808"/>
  <c r="F330" i="54808"/>
  <c r="G330" i="54808"/>
  <c r="H330" i="54808"/>
  <c r="I330" i="54808"/>
  <c r="J330" i="54808"/>
  <c r="K330" i="54808"/>
  <c r="L330" i="54808"/>
  <c r="M330" i="54808"/>
  <c r="N330" i="54808"/>
  <c r="O330" i="54808"/>
  <c r="P330" i="54808"/>
  <c r="Q330" i="54808"/>
  <c r="R330" i="54808"/>
  <c r="S330" i="54808"/>
  <c r="T330" i="54808"/>
  <c r="U330" i="54808"/>
  <c r="V330" i="54808"/>
  <c r="W330" i="54808"/>
  <c r="X330" i="54808"/>
  <c r="Y330" i="54808"/>
  <c r="Z330" i="54808"/>
  <c r="AA330" i="54808"/>
  <c r="AB330" i="54808"/>
  <c r="AC330" i="54808"/>
  <c r="AD330" i="54808"/>
  <c r="AE330" i="54808"/>
  <c r="AF330" i="54808"/>
  <c r="AG330" i="54808"/>
  <c r="D331" i="54808"/>
  <c r="E331" i="54808"/>
  <c r="F331" i="54808"/>
  <c r="G331" i="54808"/>
  <c r="H331" i="54808"/>
  <c r="I331" i="54808"/>
  <c r="J331" i="54808"/>
  <c r="K331" i="54808"/>
  <c r="L331" i="54808"/>
  <c r="M331" i="54808"/>
  <c r="N331" i="54808"/>
  <c r="O331" i="54808"/>
  <c r="P331" i="54808"/>
  <c r="Q331" i="54808"/>
  <c r="R331" i="54808"/>
  <c r="S331" i="54808"/>
  <c r="T331" i="54808"/>
  <c r="U331" i="54808"/>
  <c r="V331" i="54808"/>
  <c r="W331" i="54808"/>
  <c r="X331" i="54808"/>
  <c r="Y331" i="54808"/>
  <c r="Z331" i="54808"/>
  <c r="AA331" i="54808"/>
  <c r="AB331" i="54808"/>
  <c r="AC331" i="54808"/>
  <c r="AD331" i="54808"/>
  <c r="AE331" i="54808"/>
  <c r="AF331" i="54808"/>
  <c r="AG331" i="54808"/>
  <c r="D332" i="54808"/>
  <c r="E332" i="54808"/>
  <c r="F332" i="54808"/>
  <c r="G332" i="54808"/>
  <c r="H332" i="54808"/>
  <c r="I332" i="54808"/>
  <c r="J332" i="54808"/>
  <c r="K332" i="54808"/>
  <c r="L332" i="54808"/>
  <c r="M332" i="54808"/>
  <c r="N332" i="54808"/>
  <c r="O332" i="54808"/>
  <c r="P332" i="54808"/>
  <c r="Q332" i="54808"/>
  <c r="R332" i="54808"/>
  <c r="S332" i="54808"/>
  <c r="T332" i="54808"/>
  <c r="U332" i="54808"/>
  <c r="V332" i="54808"/>
  <c r="W332" i="54808"/>
  <c r="X332" i="54808"/>
  <c r="Y332" i="54808"/>
  <c r="Z332" i="54808"/>
  <c r="AA332" i="54808"/>
  <c r="AB332" i="54808"/>
  <c r="AC332" i="54808"/>
  <c r="AD332" i="54808"/>
  <c r="AE332" i="54808"/>
  <c r="AF332" i="54808"/>
  <c r="AG332" i="54808"/>
  <c r="D333" i="54808"/>
  <c r="E333" i="54808"/>
  <c r="F333" i="54808"/>
  <c r="G333" i="54808"/>
  <c r="H333" i="54808"/>
  <c r="I333" i="54808"/>
  <c r="J333" i="54808"/>
  <c r="K333" i="54808"/>
  <c r="L333" i="54808"/>
  <c r="M333" i="54808"/>
  <c r="N333" i="54808"/>
  <c r="O333" i="54808"/>
  <c r="P333" i="54808"/>
  <c r="Q333" i="54808"/>
  <c r="R333" i="54808"/>
  <c r="S333" i="54808"/>
  <c r="T333" i="54808"/>
  <c r="U333" i="54808"/>
  <c r="V333" i="54808"/>
  <c r="W333" i="54808"/>
  <c r="X333" i="54808"/>
  <c r="Y333" i="54808"/>
  <c r="Z333" i="54808"/>
  <c r="AA333" i="54808"/>
  <c r="AB333" i="54808"/>
  <c r="AC333" i="54808"/>
  <c r="AD333" i="54808"/>
  <c r="AE333" i="54808"/>
  <c r="AF333" i="54808"/>
  <c r="AG333" i="54808"/>
  <c r="D334" i="54808"/>
  <c r="E334" i="54808"/>
  <c r="F334" i="54808"/>
  <c r="G334" i="54808"/>
  <c r="H334" i="54808"/>
  <c r="I334" i="54808"/>
  <c r="J334" i="54808"/>
  <c r="K334" i="54808"/>
  <c r="L334" i="54808"/>
  <c r="M334" i="54808"/>
  <c r="N334" i="54808"/>
  <c r="O334" i="54808"/>
  <c r="P334" i="54808"/>
  <c r="Q334" i="54808"/>
  <c r="R334" i="54808"/>
  <c r="S334" i="54808"/>
  <c r="T334" i="54808"/>
  <c r="U334" i="54808"/>
  <c r="V334" i="54808"/>
  <c r="W334" i="54808"/>
  <c r="X334" i="54808"/>
  <c r="Y334" i="54808"/>
  <c r="Z334" i="54808"/>
  <c r="AA334" i="54808"/>
  <c r="AB334" i="54808"/>
  <c r="AC334" i="54808"/>
  <c r="AD334" i="54808"/>
  <c r="AE334" i="54808"/>
  <c r="AF334" i="54808"/>
  <c r="AG334" i="54808"/>
  <c r="D335" i="54808"/>
  <c r="E335" i="54808"/>
  <c r="F335" i="54808"/>
  <c r="G335" i="54808"/>
  <c r="H335" i="54808"/>
  <c r="I335" i="54808"/>
  <c r="J335" i="54808"/>
  <c r="K335" i="54808"/>
  <c r="L335" i="54808"/>
  <c r="M335" i="54808"/>
  <c r="N335" i="54808"/>
  <c r="O335" i="54808"/>
  <c r="P335" i="54808"/>
  <c r="Q335" i="54808"/>
  <c r="R335" i="54808"/>
  <c r="S335" i="54808"/>
  <c r="T335" i="54808"/>
  <c r="U335" i="54808"/>
  <c r="V335" i="54808"/>
  <c r="W335" i="54808"/>
  <c r="X335" i="54808"/>
  <c r="Y335" i="54808"/>
  <c r="Z335" i="54808"/>
  <c r="AA335" i="54808"/>
  <c r="AB335" i="54808"/>
  <c r="AC335" i="54808"/>
  <c r="AD335" i="54808"/>
  <c r="AE335" i="54808"/>
  <c r="AF335" i="54808"/>
  <c r="AG335" i="54808"/>
  <c r="D336" i="54808"/>
  <c r="E336" i="54808"/>
  <c r="F336" i="54808"/>
  <c r="G336" i="54808"/>
  <c r="H336" i="54808"/>
  <c r="I336" i="54808"/>
  <c r="J336" i="54808"/>
  <c r="K336" i="54808"/>
  <c r="L336" i="54808"/>
  <c r="M336" i="54808"/>
  <c r="N336" i="54808"/>
  <c r="O336" i="54808"/>
  <c r="P336" i="54808"/>
  <c r="Q336" i="54808"/>
  <c r="R336" i="54808"/>
  <c r="S336" i="54808"/>
  <c r="T336" i="54808"/>
  <c r="U336" i="54808"/>
  <c r="V336" i="54808"/>
  <c r="W336" i="54808"/>
  <c r="X336" i="54808"/>
  <c r="Y336" i="54808"/>
  <c r="Z336" i="54808"/>
  <c r="AA336" i="54808"/>
  <c r="AB336" i="54808"/>
  <c r="AC336" i="54808"/>
  <c r="AD336" i="54808"/>
  <c r="AE336" i="54808"/>
  <c r="AF336" i="54808"/>
  <c r="AG336" i="54808"/>
  <c r="D337" i="54808"/>
  <c r="E337" i="54808"/>
  <c r="F337" i="54808"/>
  <c r="G337" i="54808"/>
  <c r="H337" i="54808"/>
  <c r="I337" i="54808"/>
  <c r="J337" i="54808"/>
  <c r="K337" i="54808"/>
  <c r="L337" i="54808"/>
  <c r="M337" i="54808"/>
  <c r="N337" i="54808"/>
  <c r="O337" i="54808"/>
  <c r="P337" i="54808"/>
  <c r="Q337" i="54808"/>
  <c r="R337" i="54808"/>
  <c r="S337" i="54808"/>
  <c r="T337" i="54808"/>
  <c r="U337" i="54808"/>
  <c r="V337" i="54808"/>
  <c r="W337" i="54808"/>
  <c r="X337" i="54808"/>
  <c r="Y337" i="54808"/>
  <c r="Z337" i="54808"/>
  <c r="AA337" i="54808"/>
  <c r="AB337" i="54808"/>
  <c r="AC337" i="54808"/>
  <c r="AD337" i="54808"/>
  <c r="AE337" i="54808"/>
  <c r="AF337" i="54808"/>
  <c r="AG337" i="54808"/>
  <c r="D338" i="54808"/>
  <c r="E338" i="54808"/>
  <c r="F338" i="54808"/>
  <c r="G338" i="54808"/>
  <c r="H338" i="54808"/>
  <c r="I338" i="54808"/>
  <c r="J338" i="54808"/>
  <c r="K338" i="54808"/>
  <c r="L338" i="54808"/>
  <c r="M338" i="54808"/>
  <c r="N338" i="54808"/>
  <c r="O338" i="54808"/>
  <c r="P338" i="54808"/>
  <c r="Q338" i="54808"/>
  <c r="R338" i="54808"/>
  <c r="S338" i="54808"/>
  <c r="T338" i="54808"/>
  <c r="U338" i="54808"/>
  <c r="V338" i="54808"/>
  <c r="W338" i="54808"/>
  <c r="X338" i="54808"/>
  <c r="Y338" i="54808"/>
  <c r="Z338" i="54808"/>
  <c r="AA338" i="54808"/>
  <c r="AB338" i="54808"/>
  <c r="AC338" i="54808"/>
  <c r="AD338" i="54808"/>
  <c r="AE338" i="54808"/>
  <c r="AF338" i="54808"/>
  <c r="AG338" i="54808"/>
  <c r="D339" i="54808"/>
  <c r="E339" i="54808"/>
  <c r="F339" i="54808"/>
  <c r="G339" i="54808"/>
  <c r="H339" i="54808"/>
  <c r="I339" i="54808"/>
  <c r="J339" i="54808"/>
  <c r="K339" i="54808"/>
  <c r="L339" i="54808"/>
  <c r="M339" i="54808"/>
  <c r="N339" i="54808"/>
  <c r="O339" i="54808"/>
  <c r="P339" i="54808"/>
  <c r="Q339" i="54808"/>
  <c r="R339" i="54808"/>
  <c r="S339" i="54808"/>
  <c r="T339" i="54808"/>
  <c r="U339" i="54808"/>
  <c r="V339" i="54808"/>
  <c r="W339" i="54808"/>
  <c r="X339" i="54808"/>
  <c r="Y339" i="54808"/>
  <c r="Z339" i="54808"/>
  <c r="AA339" i="54808"/>
  <c r="AB339" i="54808"/>
  <c r="AC339" i="54808"/>
  <c r="AD339" i="54808"/>
  <c r="AE339" i="54808"/>
  <c r="AF339" i="54808"/>
  <c r="AG339" i="54808"/>
  <c r="D340" i="54808"/>
  <c r="E340" i="54808"/>
  <c r="F340" i="54808"/>
  <c r="G340" i="54808"/>
  <c r="H340" i="54808"/>
  <c r="I340" i="54808"/>
  <c r="J340" i="54808"/>
  <c r="K340" i="54808"/>
  <c r="L340" i="54808"/>
  <c r="M340" i="54808"/>
  <c r="N340" i="54808"/>
  <c r="O340" i="54808"/>
  <c r="P340" i="54808"/>
  <c r="Q340" i="54808"/>
  <c r="R340" i="54808"/>
  <c r="S340" i="54808"/>
  <c r="T340" i="54808"/>
  <c r="U340" i="54808"/>
  <c r="V340" i="54808"/>
  <c r="W340" i="54808"/>
  <c r="X340" i="54808"/>
  <c r="Y340" i="54808"/>
  <c r="Z340" i="54808"/>
  <c r="AA340" i="54808"/>
  <c r="AB340" i="54808"/>
  <c r="AC340" i="54808"/>
  <c r="AD340" i="54808"/>
  <c r="AE340" i="54808"/>
  <c r="AF340" i="54808"/>
  <c r="AG340" i="54808"/>
  <c r="D341" i="54808"/>
  <c r="E341" i="54808"/>
  <c r="F341" i="54808"/>
  <c r="G341" i="54808"/>
  <c r="H341" i="54808"/>
  <c r="I341" i="54808"/>
  <c r="J341" i="54808"/>
  <c r="K341" i="54808"/>
  <c r="L341" i="54808"/>
  <c r="M341" i="54808"/>
  <c r="N341" i="54808"/>
  <c r="O341" i="54808"/>
  <c r="P341" i="54808"/>
  <c r="Q341" i="54808"/>
  <c r="R341" i="54808"/>
  <c r="S341" i="54808"/>
  <c r="T341" i="54808"/>
  <c r="U341" i="54808"/>
  <c r="V341" i="54808"/>
  <c r="W341" i="54808"/>
  <c r="X341" i="54808"/>
  <c r="Y341" i="54808"/>
  <c r="Z341" i="54808"/>
  <c r="AA341" i="54808"/>
  <c r="AB341" i="54808"/>
  <c r="AC341" i="54808"/>
  <c r="AD341" i="54808"/>
  <c r="AE341" i="54808"/>
  <c r="AF341" i="54808"/>
  <c r="AG341" i="54808"/>
  <c r="D342" i="54808"/>
  <c r="E342" i="54808"/>
  <c r="F342" i="54808"/>
  <c r="G342" i="54808"/>
  <c r="H342" i="54808"/>
  <c r="I342" i="54808"/>
  <c r="J342" i="54808"/>
  <c r="K342" i="54808"/>
  <c r="L342" i="54808"/>
  <c r="M342" i="54808"/>
  <c r="N342" i="54808"/>
  <c r="O342" i="54808"/>
  <c r="P342" i="54808"/>
  <c r="Q342" i="54808"/>
  <c r="R342" i="54808"/>
  <c r="S342" i="54808"/>
  <c r="T342" i="54808"/>
  <c r="U342" i="54808"/>
  <c r="V342" i="54808"/>
  <c r="W342" i="54808"/>
  <c r="X342" i="54808"/>
  <c r="Y342" i="54808"/>
  <c r="Z342" i="54808"/>
  <c r="AA342" i="54808"/>
  <c r="AB342" i="54808"/>
  <c r="AC342" i="54808"/>
  <c r="AD342" i="54808"/>
  <c r="AE342" i="54808"/>
  <c r="AF342" i="54808"/>
  <c r="AG342" i="54808"/>
  <c r="D343" i="54808"/>
  <c r="E343" i="54808"/>
  <c r="F343" i="54808"/>
  <c r="G343" i="54808"/>
  <c r="H343" i="54808"/>
  <c r="I343" i="54808"/>
  <c r="J343" i="54808"/>
  <c r="K343" i="54808"/>
  <c r="L343" i="54808"/>
  <c r="M343" i="54808"/>
  <c r="N343" i="54808"/>
  <c r="O343" i="54808"/>
  <c r="P343" i="54808"/>
  <c r="Q343" i="54808"/>
  <c r="R343" i="54808"/>
  <c r="S343" i="54808"/>
  <c r="T343" i="54808"/>
  <c r="U343" i="54808"/>
  <c r="V343" i="54808"/>
  <c r="W343" i="54808"/>
  <c r="X343" i="54808"/>
  <c r="Y343" i="54808"/>
  <c r="Z343" i="54808"/>
  <c r="AA343" i="54808"/>
  <c r="AB343" i="54808"/>
  <c r="AC343" i="54808"/>
  <c r="AD343" i="54808"/>
  <c r="AE343" i="54808"/>
  <c r="AF343" i="54808"/>
  <c r="AG343" i="54808"/>
  <c r="D344" i="54808"/>
  <c r="E344" i="54808"/>
  <c r="F344" i="54808"/>
  <c r="G344" i="54808"/>
  <c r="H344" i="54808"/>
  <c r="I344" i="54808"/>
  <c r="J344" i="54808"/>
  <c r="K344" i="54808"/>
  <c r="L344" i="54808"/>
  <c r="M344" i="54808"/>
  <c r="N344" i="54808"/>
  <c r="O344" i="54808"/>
  <c r="P344" i="54808"/>
  <c r="Q344" i="54808"/>
  <c r="R344" i="54808"/>
  <c r="S344" i="54808"/>
  <c r="T344" i="54808"/>
  <c r="U344" i="54808"/>
  <c r="V344" i="54808"/>
  <c r="W344" i="54808"/>
  <c r="X344" i="54808"/>
  <c r="Y344" i="54808"/>
  <c r="Z344" i="54808"/>
  <c r="AA344" i="54808"/>
  <c r="AB344" i="54808"/>
  <c r="AC344" i="54808"/>
  <c r="AD344" i="54808"/>
  <c r="AE344" i="54808"/>
  <c r="AF344" i="54808"/>
  <c r="AG344" i="54808"/>
  <c r="D345" i="54808"/>
  <c r="E345" i="54808"/>
  <c r="F345" i="54808"/>
  <c r="G345" i="54808"/>
  <c r="H345" i="54808"/>
  <c r="I345" i="54808"/>
  <c r="J345" i="54808"/>
  <c r="K345" i="54808"/>
  <c r="L345" i="54808"/>
  <c r="M345" i="54808"/>
  <c r="N345" i="54808"/>
  <c r="O345" i="54808"/>
  <c r="P345" i="54808"/>
  <c r="Q345" i="54808"/>
  <c r="R345" i="54808"/>
  <c r="S345" i="54808"/>
  <c r="T345" i="54808"/>
  <c r="U345" i="54808"/>
  <c r="V345" i="54808"/>
  <c r="W345" i="54808"/>
  <c r="X345" i="54808"/>
  <c r="Y345" i="54808"/>
  <c r="Z345" i="54808"/>
  <c r="AA345" i="54808"/>
  <c r="AB345" i="54808"/>
  <c r="AC345" i="54808"/>
  <c r="AD345" i="54808"/>
  <c r="AE345" i="54808"/>
  <c r="AF345" i="54808"/>
  <c r="AG345" i="54808"/>
  <c r="D346" i="54808"/>
  <c r="E346" i="54808"/>
  <c r="F346" i="54808"/>
  <c r="G346" i="54808"/>
  <c r="H346" i="54808"/>
  <c r="I346" i="54808"/>
  <c r="J346" i="54808"/>
  <c r="K346" i="54808"/>
  <c r="L346" i="54808"/>
  <c r="M346" i="54808"/>
  <c r="N346" i="54808"/>
  <c r="O346" i="54808"/>
  <c r="P346" i="54808"/>
  <c r="Q346" i="54808"/>
  <c r="R346" i="54808"/>
  <c r="S346" i="54808"/>
  <c r="T346" i="54808"/>
  <c r="U346" i="54808"/>
  <c r="V346" i="54808"/>
  <c r="W346" i="54808"/>
  <c r="X346" i="54808"/>
  <c r="Y346" i="54808"/>
  <c r="Z346" i="54808"/>
  <c r="AA346" i="54808"/>
  <c r="AB346" i="54808"/>
  <c r="AC346" i="54808"/>
  <c r="AD346" i="54808"/>
  <c r="AE346" i="54808"/>
  <c r="AF346" i="54808"/>
  <c r="AG346" i="54808"/>
  <c r="D347" i="54808"/>
  <c r="E347" i="54808"/>
  <c r="F347" i="54808"/>
  <c r="G347" i="54808"/>
  <c r="H347" i="54808"/>
  <c r="I347" i="54808"/>
  <c r="J347" i="54808"/>
  <c r="K347" i="54808"/>
  <c r="L347" i="54808"/>
  <c r="M347" i="54808"/>
  <c r="N347" i="54808"/>
  <c r="O347" i="54808"/>
  <c r="P347" i="54808"/>
  <c r="Q347" i="54808"/>
  <c r="R347" i="54808"/>
  <c r="S347" i="54808"/>
  <c r="T347" i="54808"/>
  <c r="U347" i="54808"/>
  <c r="V347" i="54808"/>
  <c r="W347" i="54808"/>
  <c r="X347" i="54808"/>
  <c r="Y347" i="54808"/>
  <c r="Z347" i="54808"/>
  <c r="AA347" i="54808"/>
  <c r="AB347" i="54808"/>
  <c r="AC347" i="54808"/>
  <c r="AD347" i="54808"/>
  <c r="AE347" i="54808"/>
  <c r="AF347" i="54808"/>
  <c r="AG347" i="54808"/>
  <c r="D348" i="54808"/>
  <c r="E348" i="54808"/>
  <c r="F348" i="54808"/>
  <c r="G348" i="54808"/>
  <c r="H348" i="54808"/>
  <c r="I348" i="54808"/>
  <c r="J348" i="54808"/>
  <c r="K348" i="54808"/>
  <c r="L348" i="54808"/>
  <c r="M348" i="54808"/>
  <c r="N348" i="54808"/>
  <c r="O348" i="54808"/>
  <c r="P348" i="54808"/>
  <c r="Q348" i="54808"/>
  <c r="R348" i="54808"/>
  <c r="S348" i="54808"/>
  <c r="T348" i="54808"/>
  <c r="U348" i="54808"/>
  <c r="V348" i="54808"/>
  <c r="W348" i="54808"/>
  <c r="X348" i="54808"/>
  <c r="Y348" i="54808"/>
  <c r="Z348" i="54808"/>
  <c r="AA348" i="54808"/>
  <c r="AB348" i="54808"/>
  <c r="AC348" i="54808"/>
  <c r="AD348" i="54808"/>
  <c r="AE348" i="54808"/>
  <c r="AF348" i="54808"/>
  <c r="AG348" i="54808"/>
  <c r="D349" i="54808"/>
  <c r="E349" i="54808"/>
  <c r="F349" i="54808"/>
  <c r="G349" i="54808"/>
  <c r="H349" i="54808"/>
  <c r="I349" i="54808"/>
  <c r="J349" i="54808"/>
  <c r="K349" i="54808"/>
  <c r="L349" i="54808"/>
  <c r="M349" i="54808"/>
  <c r="N349" i="54808"/>
  <c r="O349" i="54808"/>
  <c r="P349" i="54808"/>
  <c r="Q349" i="54808"/>
  <c r="R349" i="54808"/>
  <c r="S349" i="54808"/>
  <c r="T349" i="54808"/>
  <c r="U349" i="54808"/>
  <c r="V349" i="54808"/>
  <c r="W349" i="54808"/>
  <c r="X349" i="54808"/>
  <c r="Y349" i="54808"/>
  <c r="Z349" i="54808"/>
  <c r="AA349" i="54808"/>
  <c r="AB349" i="54808"/>
  <c r="AC349" i="54808"/>
  <c r="AD349" i="54808"/>
  <c r="AE349" i="54808"/>
  <c r="AF349" i="54808"/>
  <c r="AG349" i="54808"/>
  <c r="D350" i="54808"/>
  <c r="E350" i="54808"/>
  <c r="F350" i="54808"/>
  <c r="G350" i="54808"/>
  <c r="H350" i="54808"/>
  <c r="I350" i="54808"/>
  <c r="J350" i="54808"/>
  <c r="K350" i="54808"/>
  <c r="L350" i="54808"/>
  <c r="M350" i="54808"/>
  <c r="N350" i="54808"/>
  <c r="O350" i="54808"/>
  <c r="P350" i="54808"/>
  <c r="Q350" i="54808"/>
  <c r="R350" i="54808"/>
  <c r="S350" i="54808"/>
  <c r="T350" i="54808"/>
  <c r="U350" i="54808"/>
  <c r="V350" i="54808"/>
  <c r="W350" i="54808"/>
  <c r="X350" i="54808"/>
  <c r="Y350" i="54808"/>
  <c r="Z350" i="54808"/>
  <c r="AA350" i="54808"/>
  <c r="AB350" i="54808"/>
  <c r="AC350" i="54808"/>
  <c r="AD350" i="54808"/>
  <c r="AE350" i="54808"/>
  <c r="AF350" i="54808"/>
  <c r="AG350" i="54808"/>
  <c r="D351" i="54808"/>
  <c r="E351" i="54808"/>
  <c r="F351" i="54808"/>
  <c r="G351" i="54808"/>
  <c r="H351" i="54808"/>
  <c r="I351" i="54808"/>
  <c r="J351" i="54808"/>
  <c r="K351" i="54808"/>
  <c r="L351" i="54808"/>
  <c r="M351" i="54808"/>
  <c r="N351" i="54808"/>
  <c r="O351" i="54808"/>
  <c r="P351" i="54808"/>
  <c r="Q351" i="54808"/>
  <c r="R351" i="54808"/>
  <c r="S351" i="54808"/>
  <c r="T351" i="54808"/>
  <c r="U351" i="54808"/>
  <c r="V351" i="54808"/>
  <c r="W351" i="54808"/>
  <c r="X351" i="54808"/>
  <c r="Y351" i="54808"/>
  <c r="Z351" i="54808"/>
  <c r="AA351" i="54808"/>
  <c r="AB351" i="54808"/>
  <c r="AC351" i="54808"/>
  <c r="AD351" i="54808"/>
  <c r="AE351" i="54808"/>
  <c r="AF351" i="54808"/>
  <c r="AG351" i="54808"/>
  <c r="D352" i="54808"/>
  <c r="E352" i="54808"/>
  <c r="F352" i="54808"/>
  <c r="G352" i="54808"/>
  <c r="H352" i="54808"/>
  <c r="I352" i="54808"/>
  <c r="J352" i="54808"/>
  <c r="K352" i="54808"/>
  <c r="L352" i="54808"/>
  <c r="M352" i="54808"/>
  <c r="N352" i="54808"/>
  <c r="O352" i="54808"/>
  <c r="P352" i="54808"/>
  <c r="Q352" i="54808"/>
  <c r="R352" i="54808"/>
  <c r="S352" i="54808"/>
  <c r="T352" i="54808"/>
  <c r="U352" i="54808"/>
  <c r="V352" i="54808"/>
  <c r="W352" i="54808"/>
  <c r="X352" i="54808"/>
  <c r="Y352" i="54808"/>
  <c r="Z352" i="54808"/>
  <c r="AA352" i="54808"/>
  <c r="AB352" i="54808"/>
  <c r="AC352" i="54808"/>
  <c r="AD352" i="54808"/>
  <c r="AE352" i="54808"/>
  <c r="AF352" i="54808"/>
  <c r="AG352" i="54808"/>
  <c r="D353" i="54808"/>
  <c r="E353" i="54808"/>
  <c r="F353" i="54808"/>
  <c r="G353" i="54808"/>
  <c r="H353" i="54808"/>
  <c r="I353" i="54808"/>
  <c r="J353" i="54808"/>
  <c r="K353" i="54808"/>
  <c r="L353" i="54808"/>
  <c r="M353" i="54808"/>
  <c r="N353" i="54808"/>
  <c r="O353" i="54808"/>
  <c r="P353" i="54808"/>
  <c r="Q353" i="54808"/>
  <c r="R353" i="54808"/>
  <c r="S353" i="54808"/>
  <c r="T353" i="54808"/>
  <c r="U353" i="54808"/>
  <c r="V353" i="54808"/>
  <c r="W353" i="54808"/>
  <c r="X353" i="54808"/>
  <c r="Y353" i="54808"/>
  <c r="Z353" i="54808"/>
  <c r="AA353" i="54808"/>
  <c r="AB353" i="54808"/>
  <c r="AC353" i="54808"/>
  <c r="AD353" i="54808"/>
  <c r="AE353" i="54808"/>
  <c r="AF353" i="54808"/>
  <c r="AG353" i="54808"/>
  <c r="D354" i="54808"/>
  <c r="E354" i="54808"/>
  <c r="F354" i="54808"/>
  <c r="G354" i="54808"/>
  <c r="H354" i="54808"/>
  <c r="I354" i="54808"/>
  <c r="J354" i="54808"/>
  <c r="K354" i="54808"/>
  <c r="L354" i="54808"/>
  <c r="M354" i="54808"/>
  <c r="N354" i="54808"/>
  <c r="O354" i="54808"/>
  <c r="P354" i="54808"/>
  <c r="Q354" i="54808"/>
  <c r="R354" i="54808"/>
  <c r="S354" i="54808"/>
  <c r="T354" i="54808"/>
  <c r="U354" i="54808"/>
  <c r="V354" i="54808"/>
  <c r="W354" i="54808"/>
  <c r="X354" i="54808"/>
  <c r="Y354" i="54808"/>
  <c r="Z354" i="54808"/>
  <c r="AA354" i="54808"/>
  <c r="AB354" i="54808"/>
  <c r="AC354" i="54808"/>
  <c r="AD354" i="54808"/>
  <c r="AE354" i="54808"/>
  <c r="AF354" i="54808"/>
  <c r="AG354" i="54808"/>
  <c r="D355" i="54808"/>
  <c r="E355" i="54808"/>
  <c r="F355" i="54808"/>
  <c r="G355" i="54808"/>
  <c r="H355" i="54808"/>
  <c r="I355" i="54808"/>
  <c r="J355" i="54808"/>
  <c r="K355" i="54808"/>
  <c r="L355" i="54808"/>
  <c r="M355" i="54808"/>
  <c r="N355" i="54808"/>
  <c r="O355" i="54808"/>
  <c r="P355" i="54808"/>
  <c r="Q355" i="54808"/>
  <c r="R355" i="54808"/>
  <c r="S355" i="54808"/>
  <c r="T355" i="54808"/>
  <c r="U355" i="54808"/>
  <c r="V355" i="54808"/>
  <c r="W355" i="54808"/>
  <c r="X355" i="54808"/>
  <c r="Y355" i="54808"/>
  <c r="Z355" i="54808"/>
  <c r="AA355" i="54808"/>
  <c r="AB355" i="54808"/>
  <c r="AC355" i="54808"/>
  <c r="AD355" i="54808"/>
  <c r="AE355" i="54808"/>
  <c r="AF355" i="54808"/>
  <c r="AG355" i="54808"/>
  <c r="D356" i="54808"/>
  <c r="E356" i="54808"/>
  <c r="F356" i="54808"/>
  <c r="G356" i="54808"/>
  <c r="H356" i="54808"/>
  <c r="I356" i="54808"/>
  <c r="J356" i="54808"/>
  <c r="K356" i="54808"/>
  <c r="L356" i="54808"/>
  <c r="M356" i="54808"/>
  <c r="N356" i="54808"/>
  <c r="O356" i="54808"/>
  <c r="P356" i="54808"/>
  <c r="Q356" i="54808"/>
  <c r="R356" i="54808"/>
  <c r="S356" i="54808"/>
  <c r="T356" i="54808"/>
  <c r="U356" i="54808"/>
  <c r="V356" i="54808"/>
  <c r="W356" i="54808"/>
  <c r="X356" i="54808"/>
  <c r="Y356" i="54808"/>
  <c r="Z356" i="54808"/>
  <c r="AA356" i="54808"/>
  <c r="AB356" i="54808"/>
  <c r="AC356" i="54808"/>
  <c r="AD356" i="54808"/>
  <c r="AE356" i="54808"/>
  <c r="AF356" i="54808"/>
  <c r="AG356" i="54808"/>
  <c r="D357" i="54808"/>
  <c r="E357" i="54808"/>
  <c r="F357" i="54808"/>
  <c r="G357" i="54808"/>
  <c r="H357" i="54808"/>
  <c r="I357" i="54808"/>
  <c r="J357" i="54808"/>
  <c r="K357" i="54808"/>
  <c r="L357" i="54808"/>
  <c r="M357" i="54808"/>
  <c r="N357" i="54808"/>
  <c r="O357" i="54808"/>
  <c r="P357" i="54808"/>
  <c r="Q357" i="54808"/>
  <c r="R357" i="54808"/>
  <c r="S357" i="54808"/>
  <c r="T357" i="54808"/>
  <c r="U357" i="54808"/>
  <c r="V357" i="54808"/>
  <c r="W357" i="54808"/>
  <c r="X357" i="54808"/>
  <c r="Y357" i="54808"/>
  <c r="Z357" i="54808"/>
  <c r="AA357" i="54808"/>
  <c r="AB357" i="54808"/>
  <c r="AC357" i="54808"/>
  <c r="AD357" i="54808"/>
  <c r="AE357" i="54808"/>
  <c r="AF357" i="54808"/>
  <c r="AG357" i="54808"/>
  <c r="D358" i="54808"/>
  <c r="E358" i="54808"/>
  <c r="F358" i="54808"/>
  <c r="G358" i="54808"/>
  <c r="H358" i="54808"/>
  <c r="I358" i="54808"/>
  <c r="J358" i="54808"/>
  <c r="K358" i="54808"/>
  <c r="L358" i="54808"/>
  <c r="M358" i="54808"/>
  <c r="N358" i="54808"/>
  <c r="O358" i="54808"/>
  <c r="P358" i="54808"/>
  <c r="Q358" i="54808"/>
  <c r="R358" i="54808"/>
  <c r="S358" i="54808"/>
  <c r="T358" i="54808"/>
  <c r="U358" i="54808"/>
  <c r="V358" i="54808"/>
  <c r="W358" i="54808"/>
  <c r="X358" i="54808"/>
  <c r="Y358" i="54808"/>
  <c r="Z358" i="54808"/>
  <c r="AA358" i="54808"/>
  <c r="AB358" i="54808"/>
  <c r="AC358" i="54808"/>
  <c r="AD358" i="54808"/>
  <c r="AE358" i="54808"/>
  <c r="AF358" i="54808"/>
  <c r="AG358" i="54808"/>
  <c r="D359" i="54808"/>
  <c r="E359" i="54808"/>
  <c r="F359" i="54808"/>
  <c r="G359" i="54808"/>
  <c r="H359" i="54808"/>
  <c r="I359" i="54808"/>
  <c r="J359" i="54808"/>
  <c r="K359" i="54808"/>
  <c r="L359" i="54808"/>
  <c r="M359" i="54808"/>
  <c r="N359" i="54808"/>
  <c r="O359" i="54808"/>
  <c r="P359" i="54808"/>
  <c r="Q359" i="54808"/>
  <c r="R359" i="54808"/>
  <c r="S359" i="54808"/>
  <c r="T359" i="54808"/>
  <c r="U359" i="54808"/>
  <c r="V359" i="54808"/>
  <c r="W359" i="54808"/>
  <c r="X359" i="54808"/>
  <c r="Y359" i="54808"/>
  <c r="Z359" i="54808"/>
  <c r="AA359" i="54808"/>
  <c r="AB359" i="54808"/>
  <c r="AC359" i="54808"/>
  <c r="AD359" i="54808"/>
  <c r="AE359" i="54808"/>
  <c r="AF359" i="54808"/>
  <c r="AG359" i="54808"/>
  <c r="D360" i="54808"/>
  <c r="E360" i="54808"/>
  <c r="F360" i="54808"/>
  <c r="G360" i="54808"/>
  <c r="H360" i="54808"/>
  <c r="I360" i="54808"/>
  <c r="J360" i="54808"/>
  <c r="K360" i="54808"/>
  <c r="L360" i="54808"/>
  <c r="M360" i="54808"/>
  <c r="N360" i="54808"/>
  <c r="O360" i="54808"/>
  <c r="P360" i="54808"/>
  <c r="Q360" i="54808"/>
  <c r="R360" i="54808"/>
  <c r="S360" i="54808"/>
  <c r="T360" i="54808"/>
  <c r="U360" i="54808"/>
  <c r="V360" i="54808"/>
  <c r="W360" i="54808"/>
  <c r="X360" i="54808"/>
  <c r="Y360" i="54808"/>
  <c r="Z360" i="54808"/>
  <c r="AA360" i="54808"/>
  <c r="AB360" i="54808"/>
  <c r="AC360" i="54808"/>
  <c r="AD360" i="54808"/>
  <c r="AE360" i="54808"/>
  <c r="AF360" i="54808"/>
  <c r="AG360" i="54808"/>
  <c r="D361" i="54808"/>
  <c r="E361" i="54808"/>
  <c r="F361" i="54808"/>
  <c r="G361" i="54808"/>
  <c r="H361" i="54808"/>
  <c r="I361" i="54808"/>
  <c r="J361" i="54808"/>
  <c r="K361" i="54808"/>
  <c r="L361" i="54808"/>
  <c r="M361" i="54808"/>
  <c r="N361" i="54808"/>
  <c r="O361" i="54808"/>
  <c r="P361" i="54808"/>
  <c r="Q361" i="54808"/>
  <c r="R361" i="54808"/>
  <c r="S361" i="54808"/>
  <c r="T361" i="54808"/>
  <c r="U361" i="54808"/>
  <c r="V361" i="54808"/>
  <c r="W361" i="54808"/>
  <c r="X361" i="54808"/>
  <c r="Y361" i="54808"/>
  <c r="Z361" i="54808"/>
  <c r="AA361" i="54808"/>
  <c r="AB361" i="54808"/>
  <c r="AC361" i="54808"/>
  <c r="AD361" i="54808"/>
  <c r="AE361" i="54808"/>
  <c r="AF361" i="54808"/>
  <c r="AG361" i="54808"/>
  <c r="D362" i="54808"/>
  <c r="E362" i="54808"/>
  <c r="F362" i="54808"/>
  <c r="G362" i="54808"/>
  <c r="H362" i="54808"/>
  <c r="I362" i="54808"/>
  <c r="J362" i="54808"/>
  <c r="K362" i="54808"/>
  <c r="L362" i="54808"/>
  <c r="M362" i="54808"/>
  <c r="N362" i="54808"/>
  <c r="O362" i="54808"/>
  <c r="P362" i="54808"/>
  <c r="Q362" i="54808"/>
  <c r="R362" i="54808"/>
  <c r="S362" i="54808"/>
  <c r="T362" i="54808"/>
  <c r="U362" i="54808"/>
  <c r="V362" i="54808"/>
  <c r="W362" i="54808"/>
  <c r="X362" i="54808"/>
  <c r="Y362" i="54808"/>
  <c r="Z362" i="54808"/>
  <c r="AA362" i="54808"/>
  <c r="AB362" i="54808"/>
  <c r="AC362" i="54808"/>
  <c r="AD362" i="54808"/>
  <c r="AE362" i="54808"/>
  <c r="AF362" i="54808"/>
  <c r="AG362" i="54808"/>
  <c r="D363" i="54808"/>
  <c r="E363" i="54808"/>
  <c r="F363" i="54808"/>
  <c r="G363" i="54808"/>
  <c r="H363" i="54808"/>
  <c r="I363" i="54808"/>
  <c r="J363" i="54808"/>
  <c r="K363" i="54808"/>
  <c r="L363" i="54808"/>
  <c r="M363" i="54808"/>
  <c r="N363" i="54808"/>
  <c r="O363" i="54808"/>
  <c r="P363" i="54808"/>
  <c r="Q363" i="54808"/>
  <c r="R363" i="54808"/>
  <c r="S363" i="54808"/>
  <c r="T363" i="54808"/>
  <c r="U363" i="54808"/>
  <c r="V363" i="54808"/>
  <c r="W363" i="54808"/>
  <c r="X363" i="54808"/>
  <c r="Y363" i="54808"/>
  <c r="Z363" i="54808"/>
  <c r="AA363" i="54808"/>
  <c r="AB363" i="54808"/>
  <c r="AC363" i="54808"/>
  <c r="AD363" i="54808"/>
  <c r="AE363" i="54808"/>
  <c r="AF363" i="54808"/>
  <c r="AG363" i="54808"/>
  <c r="D364" i="54808"/>
  <c r="E364" i="54808"/>
  <c r="F364" i="54808"/>
  <c r="G364" i="54808"/>
  <c r="H364" i="54808"/>
  <c r="I364" i="54808"/>
  <c r="J364" i="54808"/>
  <c r="K364" i="54808"/>
  <c r="L364" i="54808"/>
  <c r="M364" i="54808"/>
  <c r="N364" i="54808"/>
  <c r="O364" i="54808"/>
  <c r="P364" i="54808"/>
  <c r="Q364" i="54808"/>
  <c r="R364" i="54808"/>
  <c r="S364" i="54808"/>
  <c r="T364" i="54808"/>
  <c r="U364" i="54808"/>
  <c r="V364" i="54808"/>
  <c r="W364" i="54808"/>
  <c r="X364" i="54808"/>
  <c r="Y364" i="54808"/>
  <c r="Z364" i="54808"/>
  <c r="AA364" i="54808"/>
  <c r="AB364" i="54808"/>
  <c r="AC364" i="54808"/>
  <c r="AD364" i="54808"/>
  <c r="AE364" i="54808"/>
  <c r="AF364" i="54808"/>
  <c r="AG364" i="54808"/>
  <c r="D365" i="54808"/>
  <c r="E365" i="54808"/>
  <c r="F365" i="54808"/>
  <c r="G365" i="54808"/>
  <c r="H365" i="54808"/>
  <c r="I365" i="54808"/>
  <c r="J365" i="54808"/>
  <c r="K365" i="54808"/>
  <c r="L365" i="54808"/>
  <c r="M365" i="54808"/>
  <c r="N365" i="54808"/>
  <c r="O365" i="54808"/>
  <c r="P365" i="54808"/>
  <c r="Q365" i="54808"/>
  <c r="R365" i="54808"/>
  <c r="S365" i="54808"/>
  <c r="T365" i="54808"/>
  <c r="U365" i="54808"/>
  <c r="V365" i="54808"/>
  <c r="W365" i="54808"/>
  <c r="X365" i="54808"/>
  <c r="Y365" i="54808"/>
  <c r="Z365" i="54808"/>
  <c r="AA365" i="54808"/>
  <c r="AB365" i="54808"/>
  <c r="AC365" i="54808"/>
  <c r="AD365" i="54808"/>
  <c r="AE365" i="54808"/>
  <c r="AF365" i="54808"/>
  <c r="AG365" i="54808"/>
  <c r="E122" i="54808"/>
  <c r="F122" i="54808"/>
  <c r="G122" i="54808"/>
  <c r="H122" i="54808"/>
  <c r="I122" i="54808"/>
  <c r="J122" i="54808"/>
  <c r="K122" i="54808"/>
  <c r="L122" i="54808"/>
  <c r="M122" i="54808"/>
  <c r="N122" i="54808"/>
  <c r="O122" i="54808"/>
  <c r="P122" i="54808"/>
  <c r="Q122" i="54808"/>
  <c r="R122" i="54808"/>
  <c r="S122" i="54808"/>
  <c r="T122" i="54808"/>
  <c r="U122" i="54808"/>
  <c r="V122" i="54808"/>
  <c r="W122" i="54808"/>
  <c r="X122" i="54808"/>
  <c r="Y122" i="54808"/>
  <c r="Z122" i="54808"/>
  <c r="AA122" i="54808"/>
  <c r="AB122" i="54808"/>
  <c r="AC122" i="54808"/>
  <c r="AD122" i="54808"/>
  <c r="AE122" i="54808"/>
  <c r="AF122" i="54808"/>
  <c r="AG122" i="54808"/>
  <c r="D122" i="54808"/>
  <c r="E3" i="54808"/>
  <c r="F3" i="54808"/>
  <c r="G3" i="54808"/>
  <c r="H3" i="54808"/>
  <c r="I3" i="54808"/>
  <c r="J3" i="54808"/>
  <c r="K3" i="54808"/>
  <c r="L3" i="54808"/>
  <c r="M3" i="54808"/>
  <c r="N3" i="54808"/>
  <c r="O3" i="54808"/>
  <c r="P3" i="54808"/>
  <c r="Q3" i="54808"/>
  <c r="R3" i="54808"/>
  <c r="AI8" i="54820" s="1"/>
  <c r="S3" i="54808"/>
  <c r="T3" i="54808"/>
  <c r="U3" i="54808"/>
  <c r="V3" i="54808"/>
  <c r="W3" i="54808"/>
  <c r="X3" i="54808"/>
  <c r="Y3" i="54808"/>
  <c r="Z3" i="54808"/>
  <c r="AA3" i="54808"/>
  <c r="AB3" i="54808"/>
  <c r="AC3" i="54808"/>
  <c r="AD3" i="54808"/>
  <c r="AE3" i="54808"/>
  <c r="AF3" i="54808"/>
  <c r="AG3" i="54808"/>
  <c r="AH3" i="54808"/>
  <c r="E4" i="54808"/>
  <c r="F4" i="54808"/>
  <c r="G4" i="54808"/>
  <c r="H4" i="54808"/>
  <c r="I4" i="54808"/>
  <c r="J4" i="54808"/>
  <c r="K4" i="54808"/>
  <c r="L4" i="54808"/>
  <c r="M4" i="54808"/>
  <c r="N4" i="54808"/>
  <c r="O4" i="54808"/>
  <c r="P4" i="54808"/>
  <c r="Q4" i="54808"/>
  <c r="R4" i="54808"/>
  <c r="S4" i="54808"/>
  <c r="T4" i="54808"/>
  <c r="U4" i="54808"/>
  <c r="V4" i="54808"/>
  <c r="W4" i="54808"/>
  <c r="X4" i="54808"/>
  <c r="Y4" i="54808"/>
  <c r="Z4" i="54808"/>
  <c r="AA4" i="54808"/>
  <c r="AB4" i="54808"/>
  <c r="AC4" i="54808"/>
  <c r="AD4" i="54808"/>
  <c r="AE4" i="54808"/>
  <c r="AF4" i="54808"/>
  <c r="AG4" i="54808"/>
  <c r="AH4" i="54808"/>
  <c r="E5" i="54808"/>
  <c r="F5" i="54808"/>
  <c r="G5" i="54808"/>
  <c r="H5" i="54808"/>
  <c r="I5" i="54808"/>
  <c r="J5" i="54808"/>
  <c r="K5" i="54808"/>
  <c r="L5" i="54808"/>
  <c r="M5" i="54808"/>
  <c r="N5" i="54808"/>
  <c r="O5" i="54808"/>
  <c r="P5" i="54808"/>
  <c r="Q5" i="54808"/>
  <c r="R5" i="54808"/>
  <c r="S5" i="54808"/>
  <c r="T5" i="54808"/>
  <c r="U5" i="54808"/>
  <c r="V5" i="54808"/>
  <c r="W5" i="54808"/>
  <c r="X5" i="54808"/>
  <c r="Y5" i="54808"/>
  <c r="Z5" i="54808"/>
  <c r="AA5" i="54808"/>
  <c r="AB5" i="54808"/>
  <c r="AC5" i="54808"/>
  <c r="AD5" i="54808"/>
  <c r="AE5" i="54808"/>
  <c r="AF5" i="54808"/>
  <c r="AG5" i="54808"/>
  <c r="AH5" i="54808"/>
  <c r="E6" i="54808"/>
  <c r="F6" i="54808"/>
  <c r="G6" i="54808"/>
  <c r="H6" i="54808"/>
  <c r="I6" i="54808"/>
  <c r="J6" i="54808"/>
  <c r="K6" i="54808"/>
  <c r="L6" i="54808"/>
  <c r="M6" i="54808"/>
  <c r="N6" i="54808"/>
  <c r="O6" i="54808"/>
  <c r="P6" i="54808"/>
  <c r="Q6" i="54808"/>
  <c r="R6" i="54808"/>
  <c r="S6" i="54808"/>
  <c r="T6" i="54808"/>
  <c r="U6" i="54808"/>
  <c r="V6" i="54808"/>
  <c r="W6" i="54808"/>
  <c r="X6" i="54808"/>
  <c r="Y6" i="54808"/>
  <c r="Z6" i="54808"/>
  <c r="AA6" i="54808"/>
  <c r="AB6" i="54808"/>
  <c r="AC6" i="54808"/>
  <c r="AD6" i="54808"/>
  <c r="AE6" i="54808"/>
  <c r="AF6" i="54808"/>
  <c r="AG6" i="54808"/>
  <c r="AH6" i="54808"/>
  <c r="E7" i="54808"/>
  <c r="F7" i="54808"/>
  <c r="G7" i="54808"/>
  <c r="H7" i="54808"/>
  <c r="I7" i="54808"/>
  <c r="J7" i="54808"/>
  <c r="K7" i="54808"/>
  <c r="L7" i="54808"/>
  <c r="M7" i="54808"/>
  <c r="N7" i="54808"/>
  <c r="O7" i="54808"/>
  <c r="P7" i="54808"/>
  <c r="Q7" i="54808"/>
  <c r="R7" i="54808"/>
  <c r="S7" i="54808"/>
  <c r="T7" i="54808"/>
  <c r="U7" i="54808"/>
  <c r="V7" i="54808"/>
  <c r="W7" i="54808"/>
  <c r="X7" i="54808"/>
  <c r="Y7" i="54808"/>
  <c r="Z7" i="54808"/>
  <c r="AA7" i="54808"/>
  <c r="AB7" i="54808"/>
  <c r="AC7" i="54808"/>
  <c r="AD7" i="54808"/>
  <c r="AE7" i="54808"/>
  <c r="AF7" i="54808"/>
  <c r="AG7" i="54808"/>
  <c r="AH7" i="54808"/>
  <c r="E8" i="54808"/>
  <c r="F8" i="54808"/>
  <c r="G8" i="54808"/>
  <c r="H8" i="54808"/>
  <c r="I8" i="54808"/>
  <c r="J8" i="54808"/>
  <c r="K8" i="54808"/>
  <c r="L8" i="54808"/>
  <c r="M8" i="54808"/>
  <c r="N8" i="54808"/>
  <c r="O8" i="54808"/>
  <c r="P8" i="54808"/>
  <c r="Q8" i="54808"/>
  <c r="R8" i="54808"/>
  <c r="S8" i="54808"/>
  <c r="T8" i="54808"/>
  <c r="U8" i="54808"/>
  <c r="V8" i="54808"/>
  <c r="W8" i="54808"/>
  <c r="X8" i="54808"/>
  <c r="Y8" i="54808"/>
  <c r="Z8" i="54808"/>
  <c r="AA8" i="54808"/>
  <c r="AB8" i="54808"/>
  <c r="AC8" i="54808"/>
  <c r="AD8" i="54808"/>
  <c r="AE8" i="54808"/>
  <c r="AF8" i="54808"/>
  <c r="AG8" i="54808"/>
  <c r="AH8" i="54808"/>
  <c r="E9" i="54808"/>
  <c r="F9" i="54808"/>
  <c r="G9" i="54808"/>
  <c r="H9" i="54808"/>
  <c r="I9" i="54808"/>
  <c r="J9" i="54808"/>
  <c r="K9" i="54808"/>
  <c r="L9" i="54808"/>
  <c r="M9" i="54808"/>
  <c r="N9" i="54808"/>
  <c r="O9" i="54808"/>
  <c r="P9" i="54808"/>
  <c r="Q9" i="54808"/>
  <c r="R9" i="54808"/>
  <c r="S9" i="54808"/>
  <c r="T9" i="54808"/>
  <c r="U9" i="54808"/>
  <c r="V9" i="54808"/>
  <c r="W9" i="54808"/>
  <c r="X9" i="54808"/>
  <c r="Y9" i="54808"/>
  <c r="Z9" i="54808"/>
  <c r="AA9" i="54808"/>
  <c r="AB9" i="54808"/>
  <c r="AC9" i="54808"/>
  <c r="AD9" i="54808"/>
  <c r="AE9" i="54808"/>
  <c r="AF9" i="54808"/>
  <c r="AG9" i="54808"/>
  <c r="AH9" i="54808"/>
  <c r="E10" i="54808"/>
  <c r="F10" i="54808"/>
  <c r="G10" i="54808"/>
  <c r="H10" i="54808"/>
  <c r="I10" i="54808"/>
  <c r="J10" i="54808"/>
  <c r="K10" i="54808"/>
  <c r="L10" i="54808"/>
  <c r="M10" i="54808"/>
  <c r="N10" i="54808"/>
  <c r="O10" i="54808"/>
  <c r="P10" i="54808"/>
  <c r="Q10" i="54808"/>
  <c r="R10" i="54808"/>
  <c r="S10" i="54808"/>
  <c r="T10" i="54808"/>
  <c r="U10" i="54808"/>
  <c r="V10" i="54808"/>
  <c r="W10" i="54808"/>
  <c r="X10" i="54808"/>
  <c r="Y10" i="54808"/>
  <c r="Z10" i="54808"/>
  <c r="AA10" i="54808"/>
  <c r="AB10" i="54808"/>
  <c r="AC10" i="54808"/>
  <c r="AD10" i="54808"/>
  <c r="AE10" i="54808"/>
  <c r="AF10" i="54808"/>
  <c r="AG10" i="54808"/>
  <c r="AH10" i="54808"/>
  <c r="E11" i="54808"/>
  <c r="F11" i="54808"/>
  <c r="G11" i="54808"/>
  <c r="H11" i="54808"/>
  <c r="I11" i="54808"/>
  <c r="J11" i="54808"/>
  <c r="K11" i="54808"/>
  <c r="L11" i="54808"/>
  <c r="M11" i="54808"/>
  <c r="N11" i="54808"/>
  <c r="O11" i="54808"/>
  <c r="P11" i="54808"/>
  <c r="Q11" i="54808"/>
  <c r="R11" i="54808"/>
  <c r="S11" i="54808"/>
  <c r="T11" i="54808"/>
  <c r="U11" i="54808"/>
  <c r="V11" i="54808"/>
  <c r="W11" i="54808"/>
  <c r="X11" i="54808"/>
  <c r="Y11" i="54808"/>
  <c r="Z11" i="54808"/>
  <c r="AA11" i="54808"/>
  <c r="AB11" i="54808"/>
  <c r="AC11" i="54808"/>
  <c r="AD11" i="54808"/>
  <c r="AE11" i="54808"/>
  <c r="AF11" i="54808"/>
  <c r="AG11" i="54808"/>
  <c r="AH11" i="54808"/>
  <c r="E12" i="54808"/>
  <c r="F12" i="54808"/>
  <c r="G12" i="54808"/>
  <c r="H12" i="54808"/>
  <c r="I12" i="54808"/>
  <c r="J12" i="54808"/>
  <c r="K12" i="54808"/>
  <c r="L12" i="54808"/>
  <c r="M12" i="54808"/>
  <c r="N12" i="54808"/>
  <c r="O12" i="54808"/>
  <c r="P12" i="54808"/>
  <c r="Q12" i="54808"/>
  <c r="R12" i="54808"/>
  <c r="S12" i="54808"/>
  <c r="T12" i="54808"/>
  <c r="U12" i="54808"/>
  <c r="V12" i="54808"/>
  <c r="W12" i="54808"/>
  <c r="X12" i="54808"/>
  <c r="Y12" i="54808"/>
  <c r="Z12" i="54808"/>
  <c r="AA12" i="54808"/>
  <c r="AB12" i="54808"/>
  <c r="AC12" i="54808"/>
  <c r="AD12" i="54808"/>
  <c r="AE12" i="54808"/>
  <c r="AF12" i="54808"/>
  <c r="AG12" i="54808"/>
  <c r="AH12" i="54808"/>
  <c r="E13" i="54808"/>
  <c r="F13" i="54808"/>
  <c r="G13" i="54808"/>
  <c r="H13" i="54808"/>
  <c r="I13" i="54808"/>
  <c r="J13" i="54808"/>
  <c r="K13" i="54808"/>
  <c r="L13" i="54808"/>
  <c r="M13" i="54808"/>
  <c r="N13" i="54808"/>
  <c r="O13" i="54808"/>
  <c r="P13" i="54808"/>
  <c r="Q13" i="54808"/>
  <c r="R13" i="54808"/>
  <c r="S13" i="54808"/>
  <c r="T13" i="54808"/>
  <c r="U13" i="54808"/>
  <c r="V13" i="54808"/>
  <c r="W13" i="54808"/>
  <c r="X13" i="54808"/>
  <c r="Y13" i="54808"/>
  <c r="Z13" i="54808"/>
  <c r="AA13" i="54808"/>
  <c r="AB13" i="54808"/>
  <c r="AC13" i="54808"/>
  <c r="AD13" i="54808"/>
  <c r="AE13" i="54808"/>
  <c r="AF13" i="54808"/>
  <c r="AG13" i="54808"/>
  <c r="AH13" i="54808"/>
  <c r="E14" i="54808"/>
  <c r="F14" i="54808"/>
  <c r="G14" i="54808"/>
  <c r="H14" i="54808"/>
  <c r="I14" i="54808"/>
  <c r="J14" i="54808"/>
  <c r="K14" i="54808"/>
  <c r="L14" i="54808"/>
  <c r="M14" i="54808"/>
  <c r="N14" i="54808"/>
  <c r="O14" i="54808"/>
  <c r="P14" i="54808"/>
  <c r="Q14" i="54808"/>
  <c r="R14" i="54808"/>
  <c r="S14" i="54808"/>
  <c r="T14" i="54808"/>
  <c r="U14" i="54808"/>
  <c r="V14" i="54808"/>
  <c r="W14" i="54808"/>
  <c r="X14" i="54808"/>
  <c r="Y14" i="54808"/>
  <c r="Z14" i="54808"/>
  <c r="AA14" i="54808"/>
  <c r="AB14" i="54808"/>
  <c r="AC14" i="54808"/>
  <c r="AD14" i="54808"/>
  <c r="AE14" i="54808"/>
  <c r="AF14" i="54808"/>
  <c r="AG14" i="54808"/>
  <c r="AH14" i="54808"/>
  <c r="E15" i="54808"/>
  <c r="F15" i="54808"/>
  <c r="G15" i="54808"/>
  <c r="H15" i="54808"/>
  <c r="I15" i="54808"/>
  <c r="J15" i="54808"/>
  <c r="K15" i="54808"/>
  <c r="L15" i="54808"/>
  <c r="M15" i="54808"/>
  <c r="N15" i="54808"/>
  <c r="O15" i="54808"/>
  <c r="P15" i="54808"/>
  <c r="Q15" i="54808"/>
  <c r="R15" i="54808"/>
  <c r="S15" i="54808"/>
  <c r="T15" i="54808"/>
  <c r="U15" i="54808"/>
  <c r="V15" i="54808"/>
  <c r="W15" i="54808"/>
  <c r="X15" i="54808"/>
  <c r="Y15" i="54808"/>
  <c r="Z15" i="54808"/>
  <c r="AA15" i="54808"/>
  <c r="AB15" i="54808"/>
  <c r="AC15" i="54808"/>
  <c r="AD15" i="54808"/>
  <c r="AE15" i="54808"/>
  <c r="AF15" i="54808"/>
  <c r="AG15" i="54808"/>
  <c r="AH15" i="54808"/>
  <c r="E16" i="54808"/>
  <c r="F16" i="54808"/>
  <c r="G16" i="54808"/>
  <c r="H16" i="54808"/>
  <c r="I16" i="54808"/>
  <c r="J16" i="54808"/>
  <c r="K16" i="54808"/>
  <c r="L16" i="54808"/>
  <c r="M16" i="54808"/>
  <c r="N16" i="54808"/>
  <c r="O16" i="54808"/>
  <c r="P16" i="54808"/>
  <c r="Q16" i="54808"/>
  <c r="R16" i="54808"/>
  <c r="S16" i="54808"/>
  <c r="T16" i="54808"/>
  <c r="U16" i="54808"/>
  <c r="V16" i="54808"/>
  <c r="W16" i="54808"/>
  <c r="X16" i="54808"/>
  <c r="Y16" i="54808"/>
  <c r="Z16" i="54808"/>
  <c r="AA16" i="54808"/>
  <c r="AB16" i="54808"/>
  <c r="AC16" i="54808"/>
  <c r="AD16" i="54808"/>
  <c r="AE16" i="54808"/>
  <c r="AF16" i="54808"/>
  <c r="AG16" i="54808"/>
  <c r="AH16" i="54808"/>
  <c r="E17" i="54808"/>
  <c r="F17" i="54808"/>
  <c r="G17" i="54808"/>
  <c r="H17" i="54808"/>
  <c r="I17" i="54808"/>
  <c r="J17" i="54808"/>
  <c r="K17" i="54808"/>
  <c r="L17" i="54808"/>
  <c r="M17" i="54808"/>
  <c r="N17" i="54808"/>
  <c r="O17" i="54808"/>
  <c r="P17" i="54808"/>
  <c r="Q17" i="54808"/>
  <c r="R17" i="54808"/>
  <c r="S17" i="54808"/>
  <c r="T17" i="54808"/>
  <c r="U17" i="54808"/>
  <c r="V17" i="54808"/>
  <c r="W17" i="54808"/>
  <c r="X17" i="54808"/>
  <c r="Y17" i="54808"/>
  <c r="Z17" i="54808"/>
  <c r="AA17" i="54808"/>
  <c r="AB17" i="54808"/>
  <c r="AC17" i="54808"/>
  <c r="AD17" i="54808"/>
  <c r="AE17" i="54808"/>
  <c r="AF17" i="54808"/>
  <c r="AG17" i="54808"/>
  <c r="AH17" i="54808"/>
  <c r="E18" i="54808"/>
  <c r="F18" i="54808"/>
  <c r="G18" i="54808"/>
  <c r="H18" i="54808"/>
  <c r="I18" i="54808"/>
  <c r="J18" i="54808"/>
  <c r="K18" i="54808"/>
  <c r="L18" i="54808"/>
  <c r="M18" i="54808"/>
  <c r="N18" i="54808"/>
  <c r="O18" i="54808"/>
  <c r="P18" i="54808"/>
  <c r="Q18" i="54808"/>
  <c r="R18" i="54808"/>
  <c r="S18" i="54808"/>
  <c r="T18" i="54808"/>
  <c r="U18" i="54808"/>
  <c r="V18" i="54808"/>
  <c r="W18" i="54808"/>
  <c r="X18" i="54808"/>
  <c r="Y18" i="54808"/>
  <c r="Z18" i="54808"/>
  <c r="AA18" i="54808"/>
  <c r="AB18" i="54808"/>
  <c r="AC18" i="54808"/>
  <c r="AD18" i="54808"/>
  <c r="AE18" i="54808"/>
  <c r="AF18" i="54808"/>
  <c r="AG18" i="54808"/>
  <c r="AH18" i="54808"/>
  <c r="E19" i="54808"/>
  <c r="F19" i="54808"/>
  <c r="G19" i="54808"/>
  <c r="H19" i="54808"/>
  <c r="I19" i="54808"/>
  <c r="J19" i="54808"/>
  <c r="K19" i="54808"/>
  <c r="L19" i="54808"/>
  <c r="M19" i="54808"/>
  <c r="N19" i="54808"/>
  <c r="O19" i="54808"/>
  <c r="P19" i="54808"/>
  <c r="Q19" i="54808"/>
  <c r="R19" i="54808"/>
  <c r="S19" i="54808"/>
  <c r="T19" i="54808"/>
  <c r="U19" i="54808"/>
  <c r="V19" i="54808"/>
  <c r="W19" i="54808"/>
  <c r="X19" i="54808"/>
  <c r="Y19" i="54808"/>
  <c r="Z19" i="54808"/>
  <c r="AA19" i="54808"/>
  <c r="AB19" i="54808"/>
  <c r="AC19" i="54808"/>
  <c r="AD19" i="54808"/>
  <c r="AE19" i="54808"/>
  <c r="AF19" i="54808"/>
  <c r="AG19" i="54808"/>
  <c r="AH19" i="54808"/>
  <c r="E20" i="54808"/>
  <c r="F20" i="54808"/>
  <c r="G20" i="54808"/>
  <c r="H20" i="54808"/>
  <c r="I20" i="54808"/>
  <c r="J20" i="54808"/>
  <c r="K20" i="54808"/>
  <c r="L20" i="54808"/>
  <c r="M20" i="54808"/>
  <c r="N20" i="54808"/>
  <c r="O20" i="54808"/>
  <c r="P20" i="54808"/>
  <c r="Q20" i="54808"/>
  <c r="R20" i="54808"/>
  <c r="S20" i="54808"/>
  <c r="T20" i="54808"/>
  <c r="U20" i="54808"/>
  <c r="V20" i="54808"/>
  <c r="W20" i="54808"/>
  <c r="X20" i="54808"/>
  <c r="Y20" i="54808"/>
  <c r="Z20" i="54808"/>
  <c r="AA20" i="54808"/>
  <c r="AB20" i="54808"/>
  <c r="AC20" i="54808"/>
  <c r="AD20" i="54808"/>
  <c r="AE20" i="54808"/>
  <c r="AF20" i="54808"/>
  <c r="AG20" i="54808"/>
  <c r="AH20" i="54808"/>
  <c r="E21" i="54808"/>
  <c r="F21" i="54808"/>
  <c r="G21" i="54808"/>
  <c r="H21" i="54808"/>
  <c r="I21" i="54808"/>
  <c r="J21" i="54808"/>
  <c r="K21" i="54808"/>
  <c r="L21" i="54808"/>
  <c r="M21" i="54808"/>
  <c r="N21" i="54808"/>
  <c r="O21" i="54808"/>
  <c r="P21" i="54808"/>
  <c r="Q21" i="54808"/>
  <c r="R21" i="54808"/>
  <c r="S21" i="54808"/>
  <c r="T21" i="54808"/>
  <c r="U21" i="54808"/>
  <c r="V21" i="54808"/>
  <c r="W21" i="54808"/>
  <c r="X21" i="54808"/>
  <c r="Y21" i="54808"/>
  <c r="Z21" i="54808"/>
  <c r="AA21" i="54808"/>
  <c r="AB21" i="54808"/>
  <c r="AC21" i="54808"/>
  <c r="AD21" i="54808"/>
  <c r="AE21" i="54808"/>
  <c r="AF21" i="54808"/>
  <c r="AG21" i="54808"/>
  <c r="AH21" i="54808"/>
  <c r="E22" i="54808"/>
  <c r="F22" i="54808"/>
  <c r="G22" i="54808"/>
  <c r="H22" i="54808"/>
  <c r="I22" i="54808"/>
  <c r="J22" i="54808"/>
  <c r="K22" i="54808"/>
  <c r="L22" i="54808"/>
  <c r="M22" i="54808"/>
  <c r="N22" i="54808"/>
  <c r="O22" i="54808"/>
  <c r="P22" i="54808"/>
  <c r="Q22" i="54808"/>
  <c r="R22" i="54808"/>
  <c r="S22" i="54808"/>
  <c r="T22" i="54808"/>
  <c r="U22" i="54808"/>
  <c r="V22" i="54808"/>
  <c r="W22" i="54808"/>
  <c r="X22" i="54808"/>
  <c r="Y22" i="54808"/>
  <c r="Z22" i="54808"/>
  <c r="AA22" i="54808"/>
  <c r="AB22" i="54808"/>
  <c r="AC22" i="54808"/>
  <c r="AD22" i="54808"/>
  <c r="AE22" i="54808"/>
  <c r="AF22" i="54808"/>
  <c r="AG22" i="54808"/>
  <c r="AH22" i="54808"/>
  <c r="E23" i="54808"/>
  <c r="F23" i="54808"/>
  <c r="G23" i="54808"/>
  <c r="H23" i="54808"/>
  <c r="I23" i="54808"/>
  <c r="J23" i="54808"/>
  <c r="K23" i="54808"/>
  <c r="L23" i="54808"/>
  <c r="M23" i="54808"/>
  <c r="N23" i="54808"/>
  <c r="O23" i="54808"/>
  <c r="P23" i="54808"/>
  <c r="Q23" i="54808"/>
  <c r="R23" i="54808"/>
  <c r="S23" i="54808"/>
  <c r="T23" i="54808"/>
  <c r="U23" i="54808"/>
  <c r="V23" i="54808"/>
  <c r="W23" i="54808"/>
  <c r="X23" i="54808"/>
  <c r="Y23" i="54808"/>
  <c r="Z23" i="54808"/>
  <c r="AA23" i="54808"/>
  <c r="AB23" i="54808"/>
  <c r="AC23" i="54808"/>
  <c r="AD23" i="54808"/>
  <c r="AE23" i="54808"/>
  <c r="AF23" i="54808"/>
  <c r="AG23" i="54808"/>
  <c r="AH23" i="54808"/>
  <c r="E24" i="54808"/>
  <c r="F24" i="54808"/>
  <c r="G24" i="54808"/>
  <c r="H24" i="54808"/>
  <c r="I24" i="54808"/>
  <c r="J24" i="54808"/>
  <c r="K24" i="54808"/>
  <c r="L24" i="54808"/>
  <c r="M24" i="54808"/>
  <c r="N24" i="54808"/>
  <c r="O24" i="54808"/>
  <c r="P24" i="54808"/>
  <c r="Q24" i="54808"/>
  <c r="R24" i="54808"/>
  <c r="S24" i="54808"/>
  <c r="T24" i="54808"/>
  <c r="U24" i="54808"/>
  <c r="V24" i="54808"/>
  <c r="W24" i="54808"/>
  <c r="X24" i="54808"/>
  <c r="Y24" i="54808"/>
  <c r="Z24" i="54808"/>
  <c r="AA24" i="54808"/>
  <c r="AB24" i="54808"/>
  <c r="AC24" i="54808"/>
  <c r="AD24" i="54808"/>
  <c r="AE24" i="54808"/>
  <c r="AF24" i="54808"/>
  <c r="AG24" i="54808"/>
  <c r="AH24" i="54808"/>
  <c r="E25" i="54808"/>
  <c r="F25" i="54808"/>
  <c r="G25" i="54808"/>
  <c r="H25" i="54808"/>
  <c r="I25" i="54808"/>
  <c r="J25" i="54808"/>
  <c r="K25" i="54808"/>
  <c r="L25" i="54808"/>
  <c r="M25" i="54808"/>
  <c r="N25" i="54808"/>
  <c r="O25" i="54808"/>
  <c r="P25" i="54808"/>
  <c r="Q25" i="54808"/>
  <c r="R25" i="54808"/>
  <c r="S25" i="54808"/>
  <c r="T25" i="54808"/>
  <c r="U25" i="54808"/>
  <c r="V25" i="54808"/>
  <c r="W25" i="54808"/>
  <c r="X25" i="54808"/>
  <c r="Y25" i="54808"/>
  <c r="Z25" i="54808"/>
  <c r="AA25" i="54808"/>
  <c r="AB25" i="54808"/>
  <c r="AC25" i="54808"/>
  <c r="AD25" i="54808"/>
  <c r="AE25" i="54808"/>
  <c r="AF25" i="54808"/>
  <c r="AG25" i="54808"/>
  <c r="AH25" i="54808"/>
  <c r="E26" i="54808"/>
  <c r="F26" i="54808"/>
  <c r="G26" i="54808"/>
  <c r="H26" i="54808"/>
  <c r="I26" i="54808"/>
  <c r="J26" i="54808"/>
  <c r="K26" i="54808"/>
  <c r="L26" i="54808"/>
  <c r="M26" i="54808"/>
  <c r="N26" i="54808"/>
  <c r="O26" i="54808"/>
  <c r="P26" i="54808"/>
  <c r="Q26" i="54808"/>
  <c r="R26" i="54808"/>
  <c r="S26" i="54808"/>
  <c r="T26" i="54808"/>
  <c r="U26" i="54808"/>
  <c r="V26" i="54808"/>
  <c r="W26" i="54808"/>
  <c r="X26" i="54808"/>
  <c r="Y26" i="54808"/>
  <c r="Z26" i="54808"/>
  <c r="AA26" i="54808"/>
  <c r="AB26" i="54808"/>
  <c r="AC26" i="54808"/>
  <c r="AD26" i="54808"/>
  <c r="AE26" i="54808"/>
  <c r="AF26" i="54808"/>
  <c r="AG26" i="54808"/>
  <c r="AH26" i="54808"/>
  <c r="E27" i="54808"/>
  <c r="F27" i="54808"/>
  <c r="G27" i="54808"/>
  <c r="H27" i="54808"/>
  <c r="I27" i="54808"/>
  <c r="J27" i="54808"/>
  <c r="K27" i="54808"/>
  <c r="L27" i="54808"/>
  <c r="M27" i="54808"/>
  <c r="N27" i="54808"/>
  <c r="O27" i="54808"/>
  <c r="P27" i="54808"/>
  <c r="Q27" i="54808"/>
  <c r="R27" i="54808"/>
  <c r="S27" i="54808"/>
  <c r="T27" i="54808"/>
  <c r="U27" i="54808"/>
  <c r="V27" i="54808"/>
  <c r="W27" i="54808"/>
  <c r="X27" i="54808"/>
  <c r="Y27" i="54808"/>
  <c r="Z27" i="54808"/>
  <c r="AA27" i="54808"/>
  <c r="AB27" i="54808"/>
  <c r="AC27" i="54808"/>
  <c r="AD27" i="54808"/>
  <c r="AE27" i="54808"/>
  <c r="AF27" i="54808"/>
  <c r="AG27" i="54808"/>
  <c r="AH27" i="54808"/>
  <c r="E28" i="54808"/>
  <c r="F28" i="54808"/>
  <c r="G28" i="54808"/>
  <c r="H28" i="54808"/>
  <c r="I28" i="54808"/>
  <c r="J28" i="54808"/>
  <c r="K28" i="54808"/>
  <c r="L28" i="54808"/>
  <c r="M28" i="54808"/>
  <c r="N28" i="54808"/>
  <c r="O28" i="54808"/>
  <c r="P28" i="54808"/>
  <c r="Q28" i="54808"/>
  <c r="R28" i="54808"/>
  <c r="S28" i="54808"/>
  <c r="T28" i="54808"/>
  <c r="U28" i="54808"/>
  <c r="V28" i="54808"/>
  <c r="W28" i="54808"/>
  <c r="X28" i="54808"/>
  <c r="Y28" i="54808"/>
  <c r="Z28" i="54808"/>
  <c r="AA28" i="54808"/>
  <c r="AB28" i="54808"/>
  <c r="AC28" i="54808"/>
  <c r="AD28" i="54808"/>
  <c r="AE28" i="54808"/>
  <c r="AF28" i="54808"/>
  <c r="AG28" i="54808"/>
  <c r="AH28" i="54808"/>
  <c r="E29" i="54808"/>
  <c r="F29" i="54808"/>
  <c r="G29" i="54808"/>
  <c r="H29" i="54808"/>
  <c r="I29" i="54808"/>
  <c r="J29" i="54808"/>
  <c r="K29" i="54808"/>
  <c r="L29" i="54808"/>
  <c r="M29" i="54808"/>
  <c r="N29" i="54808"/>
  <c r="O29" i="54808"/>
  <c r="P29" i="54808"/>
  <c r="Q29" i="54808"/>
  <c r="R29" i="54808"/>
  <c r="S29" i="54808"/>
  <c r="T29" i="54808"/>
  <c r="U29" i="54808"/>
  <c r="V29" i="54808"/>
  <c r="W29" i="54808"/>
  <c r="X29" i="54808"/>
  <c r="Y29" i="54808"/>
  <c r="Z29" i="54808"/>
  <c r="AA29" i="54808"/>
  <c r="AB29" i="54808"/>
  <c r="AC29" i="54808"/>
  <c r="AD29" i="54808"/>
  <c r="AE29" i="54808"/>
  <c r="AF29" i="54808"/>
  <c r="AG29" i="54808"/>
  <c r="AH29" i="54808"/>
  <c r="E30" i="54808"/>
  <c r="F30" i="54808"/>
  <c r="G30" i="54808"/>
  <c r="H30" i="54808"/>
  <c r="I30" i="54808"/>
  <c r="J30" i="54808"/>
  <c r="K30" i="54808"/>
  <c r="L30" i="54808"/>
  <c r="M30" i="54808"/>
  <c r="N30" i="54808"/>
  <c r="O30" i="54808"/>
  <c r="P30" i="54808"/>
  <c r="Q30" i="54808"/>
  <c r="R30" i="54808"/>
  <c r="S30" i="54808"/>
  <c r="T30" i="54808"/>
  <c r="U30" i="54808"/>
  <c r="V30" i="54808"/>
  <c r="W30" i="54808"/>
  <c r="X30" i="54808"/>
  <c r="Y30" i="54808"/>
  <c r="Z30" i="54808"/>
  <c r="AA30" i="54808"/>
  <c r="AB30" i="54808"/>
  <c r="AC30" i="54808"/>
  <c r="AD30" i="54808"/>
  <c r="AE30" i="54808"/>
  <c r="AF30" i="54808"/>
  <c r="AG30" i="54808"/>
  <c r="AH30" i="54808"/>
  <c r="E31" i="54808"/>
  <c r="F31" i="54808"/>
  <c r="G31" i="54808"/>
  <c r="H31" i="54808"/>
  <c r="I31" i="54808"/>
  <c r="J31" i="54808"/>
  <c r="K31" i="54808"/>
  <c r="L31" i="54808"/>
  <c r="M31" i="54808"/>
  <c r="N31" i="54808"/>
  <c r="O31" i="54808"/>
  <c r="P31" i="54808"/>
  <c r="Q31" i="54808"/>
  <c r="R31" i="54808"/>
  <c r="S31" i="54808"/>
  <c r="T31" i="54808"/>
  <c r="U31" i="54808"/>
  <c r="V31" i="54808"/>
  <c r="W31" i="54808"/>
  <c r="X31" i="54808"/>
  <c r="Y31" i="54808"/>
  <c r="Z31" i="54808"/>
  <c r="AA31" i="54808"/>
  <c r="AB31" i="54808"/>
  <c r="AC31" i="54808"/>
  <c r="AD31" i="54808"/>
  <c r="AE31" i="54808"/>
  <c r="AF31" i="54808"/>
  <c r="AG31" i="54808"/>
  <c r="AH31" i="54808"/>
  <c r="E32" i="54808"/>
  <c r="F32" i="54808"/>
  <c r="G32" i="54808"/>
  <c r="H32" i="54808"/>
  <c r="I32" i="54808"/>
  <c r="J32" i="54808"/>
  <c r="K32" i="54808"/>
  <c r="L32" i="54808"/>
  <c r="M32" i="54808"/>
  <c r="N32" i="54808"/>
  <c r="O32" i="54808"/>
  <c r="P32" i="54808"/>
  <c r="Q32" i="54808"/>
  <c r="R32" i="54808"/>
  <c r="S32" i="54808"/>
  <c r="T32" i="54808"/>
  <c r="U32" i="54808"/>
  <c r="V32" i="54808"/>
  <c r="W32" i="54808"/>
  <c r="X32" i="54808"/>
  <c r="Y32" i="54808"/>
  <c r="Z32" i="54808"/>
  <c r="AA32" i="54808"/>
  <c r="AB32" i="54808"/>
  <c r="AC32" i="54808"/>
  <c r="AD32" i="54808"/>
  <c r="AE32" i="54808"/>
  <c r="AF32" i="54808"/>
  <c r="AG32" i="54808"/>
  <c r="AH32" i="54808"/>
  <c r="E33" i="54808"/>
  <c r="F33" i="54808"/>
  <c r="G33" i="54808"/>
  <c r="H33" i="54808"/>
  <c r="I33" i="54808"/>
  <c r="J33" i="54808"/>
  <c r="K33" i="54808"/>
  <c r="L33" i="54808"/>
  <c r="M33" i="54808"/>
  <c r="N33" i="54808"/>
  <c r="O33" i="54808"/>
  <c r="P33" i="54808"/>
  <c r="Q33" i="54808"/>
  <c r="R33" i="54808"/>
  <c r="S33" i="54808"/>
  <c r="T33" i="54808"/>
  <c r="U33" i="54808"/>
  <c r="V33" i="54808"/>
  <c r="W33" i="54808"/>
  <c r="X33" i="54808"/>
  <c r="Y33" i="54808"/>
  <c r="Z33" i="54808"/>
  <c r="AA33" i="54808"/>
  <c r="AB33" i="54808"/>
  <c r="AC33" i="54808"/>
  <c r="AD33" i="54808"/>
  <c r="AE33" i="54808"/>
  <c r="AF33" i="54808"/>
  <c r="AG33" i="54808"/>
  <c r="AH33" i="54808"/>
  <c r="E34" i="54808"/>
  <c r="F34" i="54808"/>
  <c r="G34" i="54808"/>
  <c r="H34" i="54808"/>
  <c r="I34" i="54808"/>
  <c r="J34" i="54808"/>
  <c r="K34" i="54808"/>
  <c r="L34" i="54808"/>
  <c r="M34" i="54808"/>
  <c r="N34" i="54808"/>
  <c r="O34" i="54808"/>
  <c r="P34" i="54808"/>
  <c r="Q34" i="54808"/>
  <c r="R34" i="54808"/>
  <c r="S34" i="54808"/>
  <c r="T34" i="54808"/>
  <c r="U34" i="54808"/>
  <c r="V34" i="54808"/>
  <c r="W34" i="54808"/>
  <c r="X34" i="54808"/>
  <c r="Y34" i="54808"/>
  <c r="Z34" i="54808"/>
  <c r="AA34" i="54808"/>
  <c r="AB34" i="54808"/>
  <c r="AC34" i="54808"/>
  <c r="AD34" i="54808"/>
  <c r="AE34" i="54808"/>
  <c r="AF34" i="54808"/>
  <c r="AG34" i="54808"/>
  <c r="AH34" i="54808"/>
  <c r="E35" i="54808"/>
  <c r="F35" i="54808"/>
  <c r="G35" i="54808"/>
  <c r="H35" i="54808"/>
  <c r="I35" i="54808"/>
  <c r="J35" i="54808"/>
  <c r="K35" i="54808"/>
  <c r="L35" i="54808"/>
  <c r="M35" i="54808"/>
  <c r="N35" i="54808"/>
  <c r="O35" i="54808"/>
  <c r="P35" i="54808"/>
  <c r="Q35" i="54808"/>
  <c r="R35" i="54808"/>
  <c r="S35" i="54808"/>
  <c r="T35" i="54808"/>
  <c r="U35" i="54808"/>
  <c r="V35" i="54808"/>
  <c r="W35" i="54808"/>
  <c r="X35" i="54808"/>
  <c r="Y35" i="54808"/>
  <c r="Z35" i="54808"/>
  <c r="AA35" i="54808"/>
  <c r="AB35" i="54808"/>
  <c r="AC35" i="54808"/>
  <c r="AD35" i="54808"/>
  <c r="AE35" i="54808"/>
  <c r="AF35" i="54808"/>
  <c r="AG35" i="54808"/>
  <c r="AH35" i="54808"/>
  <c r="E36" i="54808"/>
  <c r="F36" i="54808"/>
  <c r="G36" i="54808"/>
  <c r="H36" i="54808"/>
  <c r="I36" i="54808"/>
  <c r="J36" i="54808"/>
  <c r="K36" i="54808"/>
  <c r="L36" i="54808"/>
  <c r="M36" i="54808"/>
  <c r="N36" i="54808"/>
  <c r="O36" i="54808"/>
  <c r="P36" i="54808"/>
  <c r="Q36" i="54808"/>
  <c r="R36" i="54808"/>
  <c r="S36" i="54808"/>
  <c r="T36" i="54808"/>
  <c r="U36" i="54808"/>
  <c r="V36" i="54808"/>
  <c r="W36" i="54808"/>
  <c r="X36" i="54808"/>
  <c r="Y36" i="54808"/>
  <c r="Z36" i="54808"/>
  <c r="AA36" i="54808"/>
  <c r="AB36" i="54808"/>
  <c r="AC36" i="54808"/>
  <c r="AD36" i="54808"/>
  <c r="AE36" i="54808"/>
  <c r="AF36" i="54808"/>
  <c r="AG36" i="54808"/>
  <c r="AH36" i="54808"/>
  <c r="E37" i="54808"/>
  <c r="F37" i="54808"/>
  <c r="G37" i="54808"/>
  <c r="H37" i="54808"/>
  <c r="I37" i="54808"/>
  <c r="J37" i="54808"/>
  <c r="K37" i="54808"/>
  <c r="L37" i="54808"/>
  <c r="M37" i="54808"/>
  <c r="N37" i="54808"/>
  <c r="O37" i="54808"/>
  <c r="P37" i="54808"/>
  <c r="Q37" i="54808"/>
  <c r="R37" i="54808"/>
  <c r="S37" i="54808"/>
  <c r="T37" i="54808"/>
  <c r="U37" i="54808"/>
  <c r="V37" i="54808"/>
  <c r="W37" i="54808"/>
  <c r="X37" i="54808"/>
  <c r="Y37" i="54808"/>
  <c r="Z37" i="54808"/>
  <c r="AA37" i="54808"/>
  <c r="AB37" i="54808"/>
  <c r="AC37" i="54808"/>
  <c r="AD37" i="54808"/>
  <c r="AE37" i="54808"/>
  <c r="AF37" i="54808"/>
  <c r="AG37" i="54808"/>
  <c r="AH37" i="54808"/>
  <c r="E38" i="54808"/>
  <c r="F38" i="54808"/>
  <c r="G38" i="54808"/>
  <c r="H38" i="54808"/>
  <c r="I38" i="54808"/>
  <c r="J38" i="54808"/>
  <c r="K38" i="54808"/>
  <c r="L38" i="54808"/>
  <c r="M38" i="54808"/>
  <c r="N38" i="54808"/>
  <c r="O38" i="54808"/>
  <c r="P38" i="54808"/>
  <c r="Q38" i="54808"/>
  <c r="R38" i="54808"/>
  <c r="S38" i="54808"/>
  <c r="T38" i="54808"/>
  <c r="U38" i="54808"/>
  <c r="V38" i="54808"/>
  <c r="W38" i="54808"/>
  <c r="X38" i="54808"/>
  <c r="Y38" i="54808"/>
  <c r="Z38" i="54808"/>
  <c r="AA38" i="54808"/>
  <c r="AB38" i="54808"/>
  <c r="AC38" i="54808"/>
  <c r="AD38" i="54808"/>
  <c r="AE38" i="54808"/>
  <c r="AF38" i="54808"/>
  <c r="AG38" i="54808"/>
  <c r="AH38" i="54808"/>
  <c r="E39" i="54808"/>
  <c r="F39" i="54808"/>
  <c r="G39" i="54808"/>
  <c r="H39" i="54808"/>
  <c r="I39" i="54808"/>
  <c r="J39" i="54808"/>
  <c r="K39" i="54808"/>
  <c r="L39" i="54808"/>
  <c r="M39" i="54808"/>
  <c r="N39" i="54808"/>
  <c r="O39" i="54808"/>
  <c r="P39" i="54808"/>
  <c r="Q39" i="54808"/>
  <c r="R39" i="54808"/>
  <c r="S39" i="54808"/>
  <c r="T39" i="54808"/>
  <c r="U39" i="54808"/>
  <c r="V39" i="54808"/>
  <c r="W39" i="54808"/>
  <c r="X39" i="54808"/>
  <c r="Y39" i="54808"/>
  <c r="Z39" i="54808"/>
  <c r="AA39" i="54808"/>
  <c r="AB39" i="54808"/>
  <c r="AC39" i="54808"/>
  <c r="AD39" i="54808"/>
  <c r="AE39" i="54808"/>
  <c r="AF39" i="54808"/>
  <c r="AG39" i="54808"/>
  <c r="AH39" i="54808"/>
  <c r="E40" i="54808"/>
  <c r="F40" i="54808"/>
  <c r="G40" i="54808"/>
  <c r="H40" i="54808"/>
  <c r="I40" i="54808"/>
  <c r="J40" i="54808"/>
  <c r="K40" i="54808"/>
  <c r="L40" i="54808"/>
  <c r="M40" i="54808"/>
  <c r="N40" i="54808"/>
  <c r="O40" i="54808"/>
  <c r="P40" i="54808"/>
  <c r="Q40" i="54808"/>
  <c r="R40" i="54808"/>
  <c r="S40" i="54808"/>
  <c r="T40" i="54808"/>
  <c r="U40" i="54808"/>
  <c r="V40" i="54808"/>
  <c r="W40" i="54808"/>
  <c r="X40" i="54808"/>
  <c r="Y40" i="54808"/>
  <c r="Z40" i="54808"/>
  <c r="AA40" i="54808"/>
  <c r="AB40" i="54808"/>
  <c r="AC40" i="54808"/>
  <c r="AD40" i="54808"/>
  <c r="AE40" i="54808"/>
  <c r="AF40" i="54808"/>
  <c r="AG40" i="54808"/>
  <c r="AH40" i="54808"/>
  <c r="E41" i="54808"/>
  <c r="F41" i="54808"/>
  <c r="G41" i="54808"/>
  <c r="H41" i="54808"/>
  <c r="I41" i="54808"/>
  <c r="J41" i="54808"/>
  <c r="K41" i="54808"/>
  <c r="L41" i="54808"/>
  <c r="M41" i="54808"/>
  <c r="N41" i="54808"/>
  <c r="O41" i="54808"/>
  <c r="P41" i="54808"/>
  <c r="Q41" i="54808"/>
  <c r="R41" i="54808"/>
  <c r="S41" i="54808"/>
  <c r="T41" i="54808"/>
  <c r="U41" i="54808"/>
  <c r="V41" i="54808"/>
  <c r="W41" i="54808"/>
  <c r="X41" i="54808"/>
  <c r="Y41" i="54808"/>
  <c r="Z41" i="54808"/>
  <c r="AA41" i="54808"/>
  <c r="AB41" i="54808"/>
  <c r="AC41" i="54808"/>
  <c r="AD41" i="54808"/>
  <c r="AE41" i="54808"/>
  <c r="AF41" i="54808"/>
  <c r="AG41" i="54808"/>
  <c r="AH41" i="54808"/>
  <c r="E42" i="54808"/>
  <c r="F42" i="54808"/>
  <c r="G42" i="54808"/>
  <c r="H42" i="54808"/>
  <c r="I42" i="54808"/>
  <c r="J42" i="54808"/>
  <c r="K42" i="54808"/>
  <c r="L42" i="54808"/>
  <c r="M42" i="54808"/>
  <c r="N42" i="54808"/>
  <c r="O42" i="54808"/>
  <c r="P42" i="54808"/>
  <c r="Q42" i="54808"/>
  <c r="R42" i="54808"/>
  <c r="S42" i="54808"/>
  <c r="T42" i="54808"/>
  <c r="U42" i="54808"/>
  <c r="V42" i="54808"/>
  <c r="W42" i="54808"/>
  <c r="X42" i="54808"/>
  <c r="Y42" i="54808"/>
  <c r="Z42" i="54808"/>
  <c r="AA42" i="54808"/>
  <c r="AB42" i="54808"/>
  <c r="AC42" i="54808"/>
  <c r="AD42" i="54808"/>
  <c r="AE42" i="54808"/>
  <c r="AF42" i="54808"/>
  <c r="AG42" i="54808"/>
  <c r="AH42" i="54808"/>
  <c r="E43" i="54808"/>
  <c r="F43" i="54808"/>
  <c r="G43" i="54808"/>
  <c r="H43" i="54808"/>
  <c r="I43" i="54808"/>
  <c r="J43" i="54808"/>
  <c r="K43" i="54808"/>
  <c r="L43" i="54808"/>
  <c r="M43" i="54808"/>
  <c r="N43" i="54808"/>
  <c r="O43" i="54808"/>
  <c r="P43" i="54808"/>
  <c r="Q43" i="54808"/>
  <c r="R43" i="54808"/>
  <c r="S43" i="54808"/>
  <c r="T43" i="54808"/>
  <c r="U43" i="54808"/>
  <c r="V43" i="54808"/>
  <c r="W43" i="54808"/>
  <c r="X43" i="54808"/>
  <c r="Y43" i="54808"/>
  <c r="Z43" i="54808"/>
  <c r="AA43" i="54808"/>
  <c r="AB43" i="54808"/>
  <c r="AC43" i="54808"/>
  <c r="AD43" i="54808"/>
  <c r="AE43" i="54808"/>
  <c r="AF43" i="54808"/>
  <c r="AG43" i="54808"/>
  <c r="AH43" i="54808"/>
  <c r="E44" i="54808"/>
  <c r="F44" i="54808"/>
  <c r="G44" i="54808"/>
  <c r="H44" i="54808"/>
  <c r="I44" i="54808"/>
  <c r="J44" i="54808"/>
  <c r="K44" i="54808"/>
  <c r="L44" i="54808"/>
  <c r="M44" i="54808"/>
  <c r="N44" i="54808"/>
  <c r="O44" i="54808"/>
  <c r="P44" i="54808"/>
  <c r="Q44" i="54808"/>
  <c r="R44" i="54808"/>
  <c r="S44" i="54808"/>
  <c r="T44" i="54808"/>
  <c r="U44" i="54808"/>
  <c r="V44" i="54808"/>
  <c r="W44" i="54808"/>
  <c r="X44" i="54808"/>
  <c r="Y44" i="54808"/>
  <c r="Z44" i="54808"/>
  <c r="AA44" i="54808"/>
  <c r="AB44" i="54808"/>
  <c r="AC44" i="54808"/>
  <c r="AD44" i="54808"/>
  <c r="AE44" i="54808"/>
  <c r="AF44" i="54808"/>
  <c r="AG44" i="54808"/>
  <c r="AH44" i="54808"/>
  <c r="E45" i="54808"/>
  <c r="F45" i="54808"/>
  <c r="G45" i="54808"/>
  <c r="H45" i="54808"/>
  <c r="I45" i="54808"/>
  <c r="J45" i="54808"/>
  <c r="K45" i="54808"/>
  <c r="L45" i="54808"/>
  <c r="M45" i="54808"/>
  <c r="N45" i="54808"/>
  <c r="O45" i="54808"/>
  <c r="P45" i="54808"/>
  <c r="Q45" i="54808"/>
  <c r="R45" i="54808"/>
  <c r="S45" i="54808"/>
  <c r="T45" i="54808"/>
  <c r="U45" i="54808"/>
  <c r="V45" i="54808"/>
  <c r="W45" i="54808"/>
  <c r="X45" i="54808"/>
  <c r="Y45" i="54808"/>
  <c r="Z45" i="54808"/>
  <c r="AA45" i="54808"/>
  <c r="AB45" i="54808"/>
  <c r="AC45" i="54808"/>
  <c r="AD45" i="54808"/>
  <c r="AE45" i="54808"/>
  <c r="AF45" i="54808"/>
  <c r="AG45" i="54808"/>
  <c r="AH45" i="54808"/>
  <c r="D46" i="54808"/>
  <c r="E46" i="54808"/>
  <c r="F46" i="54808"/>
  <c r="G46" i="54808"/>
  <c r="H46" i="54808"/>
  <c r="I46" i="54808"/>
  <c r="J46" i="54808"/>
  <c r="K46" i="54808"/>
  <c r="L46" i="54808"/>
  <c r="M46" i="54808"/>
  <c r="N46" i="54808"/>
  <c r="O46" i="54808"/>
  <c r="P46" i="54808"/>
  <c r="Q46" i="54808"/>
  <c r="R46" i="54808"/>
  <c r="S46" i="54808"/>
  <c r="T46" i="54808"/>
  <c r="U46" i="54808"/>
  <c r="V46" i="54808"/>
  <c r="W46" i="54808"/>
  <c r="X46" i="54808"/>
  <c r="Y46" i="54808"/>
  <c r="Z46" i="54808"/>
  <c r="AA46" i="54808"/>
  <c r="AB46" i="54808"/>
  <c r="AC46" i="54808"/>
  <c r="AD46" i="54808"/>
  <c r="AE46" i="54808"/>
  <c r="AF46" i="54808"/>
  <c r="AG46" i="54808"/>
  <c r="AH46" i="54808"/>
  <c r="D47" i="54808"/>
  <c r="E47" i="54808"/>
  <c r="F47" i="54808"/>
  <c r="G47" i="54808"/>
  <c r="H47" i="54808"/>
  <c r="I47" i="54808"/>
  <c r="J47" i="54808"/>
  <c r="K47" i="54808"/>
  <c r="L47" i="54808"/>
  <c r="M47" i="54808"/>
  <c r="N47" i="54808"/>
  <c r="O47" i="54808"/>
  <c r="P47" i="54808"/>
  <c r="Q47" i="54808"/>
  <c r="R47" i="54808"/>
  <c r="S47" i="54808"/>
  <c r="T47" i="54808"/>
  <c r="U47" i="54808"/>
  <c r="V47" i="54808"/>
  <c r="W47" i="54808"/>
  <c r="X47" i="54808"/>
  <c r="Y47" i="54808"/>
  <c r="Z47" i="54808"/>
  <c r="AA47" i="54808"/>
  <c r="AB47" i="54808"/>
  <c r="AC47" i="54808"/>
  <c r="AD47" i="54808"/>
  <c r="AE47" i="54808"/>
  <c r="AF47" i="54808"/>
  <c r="AG47" i="54808"/>
  <c r="AH47" i="54808"/>
  <c r="D48" i="54808"/>
  <c r="E48" i="54808"/>
  <c r="F48" i="54808"/>
  <c r="G48" i="54808"/>
  <c r="H48" i="54808"/>
  <c r="I48" i="54808"/>
  <c r="J48" i="54808"/>
  <c r="K48" i="54808"/>
  <c r="L48" i="54808"/>
  <c r="M48" i="54808"/>
  <c r="N48" i="54808"/>
  <c r="O48" i="54808"/>
  <c r="P48" i="54808"/>
  <c r="Q48" i="54808"/>
  <c r="R48" i="54808"/>
  <c r="S48" i="54808"/>
  <c r="T48" i="54808"/>
  <c r="U48" i="54808"/>
  <c r="V48" i="54808"/>
  <c r="W48" i="54808"/>
  <c r="X48" i="54808"/>
  <c r="Y48" i="54808"/>
  <c r="Z48" i="54808"/>
  <c r="AA48" i="54808"/>
  <c r="AB48" i="54808"/>
  <c r="AC48" i="54808"/>
  <c r="AD48" i="54808"/>
  <c r="AE48" i="54808"/>
  <c r="AF48" i="54808"/>
  <c r="AG48" i="54808"/>
  <c r="AH48" i="54808"/>
  <c r="D49" i="54808"/>
  <c r="E49" i="54808"/>
  <c r="F49" i="54808"/>
  <c r="G49" i="54808"/>
  <c r="H49" i="54808"/>
  <c r="I49" i="54808"/>
  <c r="J49" i="54808"/>
  <c r="K49" i="54808"/>
  <c r="L49" i="54808"/>
  <c r="M49" i="54808"/>
  <c r="N49" i="54808"/>
  <c r="O49" i="54808"/>
  <c r="P49" i="54808"/>
  <c r="Q49" i="54808"/>
  <c r="R49" i="54808"/>
  <c r="S49" i="54808"/>
  <c r="T49" i="54808"/>
  <c r="U49" i="54808"/>
  <c r="V49" i="54808"/>
  <c r="W49" i="54808"/>
  <c r="X49" i="54808"/>
  <c r="Y49" i="54808"/>
  <c r="Z49" i="54808"/>
  <c r="AA49" i="54808"/>
  <c r="AB49" i="54808"/>
  <c r="AC49" i="54808"/>
  <c r="AD49" i="54808"/>
  <c r="AE49" i="54808"/>
  <c r="AF49" i="54808"/>
  <c r="AG49" i="54808"/>
  <c r="AH49" i="54808"/>
  <c r="D50" i="54808"/>
  <c r="E50" i="54808"/>
  <c r="F50" i="54808"/>
  <c r="G50" i="54808"/>
  <c r="H50" i="54808"/>
  <c r="I50" i="54808"/>
  <c r="J50" i="54808"/>
  <c r="K50" i="54808"/>
  <c r="L50" i="54808"/>
  <c r="M50" i="54808"/>
  <c r="N50" i="54808"/>
  <c r="O50" i="54808"/>
  <c r="P50" i="54808"/>
  <c r="Q50" i="54808"/>
  <c r="R50" i="54808"/>
  <c r="S50" i="54808"/>
  <c r="T50" i="54808"/>
  <c r="U50" i="54808"/>
  <c r="V50" i="54808"/>
  <c r="W50" i="54808"/>
  <c r="X50" i="54808"/>
  <c r="Y50" i="54808"/>
  <c r="Z50" i="54808"/>
  <c r="AA50" i="54808"/>
  <c r="AB50" i="54808"/>
  <c r="AC50" i="54808"/>
  <c r="AD50" i="54808"/>
  <c r="AE50" i="54808"/>
  <c r="AF50" i="54808"/>
  <c r="AG50" i="54808"/>
  <c r="AH50" i="54808"/>
  <c r="D51" i="54808"/>
  <c r="E51" i="54808"/>
  <c r="F51" i="54808"/>
  <c r="G51" i="54808"/>
  <c r="H51" i="54808"/>
  <c r="I51" i="54808"/>
  <c r="J51" i="54808"/>
  <c r="K51" i="54808"/>
  <c r="L51" i="54808"/>
  <c r="M51" i="54808"/>
  <c r="N51" i="54808"/>
  <c r="O51" i="54808"/>
  <c r="P51" i="54808"/>
  <c r="Q51" i="54808"/>
  <c r="R51" i="54808"/>
  <c r="S51" i="54808"/>
  <c r="T51" i="54808"/>
  <c r="U51" i="54808"/>
  <c r="V51" i="54808"/>
  <c r="W51" i="54808"/>
  <c r="X51" i="54808"/>
  <c r="Y51" i="54808"/>
  <c r="Z51" i="54808"/>
  <c r="AA51" i="54808"/>
  <c r="AB51" i="54808"/>
  <c r="AC51" i="54808"/>
  <c r="AD51" i="54808"/>
  <c r="AE51" i="54808"/>
  <c r="AF51" i="54808"/>
  <c r="AG51" i="54808"/>
  <c r="AH51" i="54808"/>
  <c r="D52" i="54808"/>
  <c r="E52" i="54808"/>
  <c r="F52" i="54808"/>
  <c r="G52" i="54808"/>
  <c r="H52" i="54808"/>
  <c r="I52" i="54808"/>
  <c r="J52" i="54808"/>
  <c r="K52" i="54808"/>
  <c r="L52" i="54808"/>
  <c r="M52" i="54808"/>
  <c r="N52" i="54808"/>
  <c r="O52" i="54808"/>
  <c r="P52" i="54808"/>
  <c r="Q52" i="54808"/>
  <c r="R52" i="54808"/>
  <c r="S52" i="54808"/>
  <c r="T52" i="54808"/>
  <c r="U52" i="54808"/>
  <c r="V52" i="54808"/>
  <c r="W52" i="54808"/>
  <c r="X52" i="54808"/>
  <c r="Y52" i="54808"/>
  <c r="Z52" i="54808"/>
  <c r="AA52" i="54808"/>
  <c r="AB52" i="54808"/>
  <c r="AC52" i="54808"/>
  <c r="AD52" i="54808"/>
  <c r="AE52" i="54808"/>
  <c r="AF52" i="54808"/>
  <c r="AG52" i="54808"/>
  <c r="AH52" i="54808"/>
  <c r="D53" i="54808"/>
  <c r="E53" i="54808"/>
  <c r="F53" i="54808"/>
  <c r="G53" i="54808"/>
  <c r="H53" i="54808"/>
  <c r="I53" i="54808"/>
  <c r="J53" i="54808"/>
  <c r="K53" i="54808"/>
  <c r="L53" i="54808"/>
  <c r="M53" i="54808"/>
  <c r="N53" i="54808"/>
  <c r="O53" i="54808"/>
  <c r="P53" i="54808"/>
  <c r="Q53" i="54808"/>
  <c r="R53" i="54808"/>
  <c r="S53" i="54808"/>
  <c r="T53" i="54808"/>
  <c r="U53" i="54808"/>
  <c r="V53" i="54808"/>
  <c r="W53" i="54808"/>
  <c r="X53" i="54808"/>
  <c r="Y53" i="54808"/>
  <c r="Z53" i="54808"/>
  <c r="AA53" i="54808"/>
  <c r="AB53" i="54808"/>
  <c r="AC53" i="54808"/>
  <c r="AD53" i="54808"/>
  <c r="AE53" i="54808"/>
  <c r="AF53" i="54808"/>
  <c r="AG53" i="54808"/>
  <c r="AH53" i="54808"/>
  <c r="D54" i="54808"/>
  <c r="E54" i="54808"/>
  <c r="F54" i="54808"/>
  <c r="G54" i="54808"/>
  <c r="H54" i="54808"/>
  <c r="I54" i="54808"/>
  <c r="J54" i="54808"/>
  <c r="K54" i="54808"/>
  <c r="L54" i="54808"/>
  <c r="M54" i="54808"/>
  <c r="N54" i="54808"/>
  <c r="O54" i="54808"/>
  <c r="P54" i="54808"/>
  <c r="Q54" i="54808"/>
  <c r="R54" i="54808"/>
  <c r="S54" i="54808"/>
  <c r="T54" i="54808"/>
  <c r="U54" i="54808"/>
  <c r="V54" i="54808"/>
  <c r="W54" i="54808"/>
  <c r="X54" i="54808"/>
  <c r="Y54" i="54808"/>
  <c r="Z54" i="54808"/>
  <c r="AA54" i="54808"/>
  <c r="AB54" i="54808"/>
  <c r="AC54" i="54808"/>
  <c r="AD54" i="54808"/>
  <c r="AE54" i="54808"/>
  <c r="AF54" i="54808"/>
  <c r="AG54" i="54808"/>
  <c r="AH54" i="54808"/>
  <c r="D55" i="54808"/>
  <c r="E55" i="54808"/>
  <c r="F55" i="54808"/>
  <c r="G55" i="54808"/>
  <c r="H55" i="54808"/>
  <c r="I55" i="54808"/>
  <c r="J55" i="54808"/>
  <c r="K55" i="54808"/>
  <c r="L55" i="54808"/>
  <c r="M55" i="54808"/>
  <c r="N55" i="54808"/>
  <c r="O55" i="54808"/>
  <c r="P55" i="54808"/>
  <c r="Q55" i="54808"/>
  <c r="R55" i="54808"/>
  <c r="S55" i="54808"/>
  <c r="T55" i="54808"/>
  <c r="U55" i="54808"/>
  <c r="V55" i="54808"/>
  <c r="W55" i="54808"/>
  <c r="X55" i="54808"/>
  <c r="Y55" i="54808"/>
  <c r="Z55" i="54808"/>
  <c r="AA55" i="54808"/>
  <c r="AB55" i="54808"/>
  <c r="AC55" i="54808"/>
  <c r="AD55" i="54808"/>
  <c r="AE55" i="54808"/>
  <c r="AF55" i="54808"/>
  <c r="AG55" i="54808"/>
  <c r="AH55" i="54808"/>
  <c r="D56" i="54808"/>
  <c r="E56" i="54808"/>
  <c r="F56" i="54808"/>
  <c r="G56" i="54808"/>
  <c r="H56" i="54808"/>
  <c r="I56" i="54808"/>
  <c r="J56" i="54808"/>
  <c r="K56" i="54808"/>
  <c r="L56" i="54808"/>
  <c r="M56" i="54808"/>
  <c r="N56" i="54808"/>
  <c r="O56" i="54808"/>
  <c r="P56" i="54808"/>
  <c r="Q56" i="54808"/>
  <c r="R56" i="54808"/>
  <c r="S56" i="54808"/>
  <c r="T56" i="54808"/>
  <c r="U56" i="54808"/>
  <c r="V56" i="54808"/>
  <c r="W56" i="54808"/>
  <c r="X56" i="54808"/>
  <c r="Y56" i="54808"/>
  <c r="Z56" i="54808"/>
  <c r="AA56" i="54808"/>
  <c r="AB56" i="54808"/>
  <c r="AC56" i="54808"/>
  <c r="AD56" i="54808"/>
  <c r="AE56" i="54808"/>
  <c r="AF56" i="54808"/>
  <c r="AG56" i="54808"/>
  <c r="AH56" i="54808"/>
  <c r="D57" i="54808"/>
  <c r="E57" i="54808"/>
  <c r="F57" i="54808"/>
  <c r="G57" i="54808"/>
  <c r="H57" i="54808"/>
  <c r="I57" i="54808"/>
  <c r="J57" i="54808"/>
  <c r="K57" i="54808"/>
  <c r="L57" i="54808"/>
  <c r="M57" i="54808"/>
  <c r="N57" i="54808"/>
  <c r="O57" i="54808"/>
  <c r="P57" i="54808"/>
  <c r="Q57" i="54808"/>
  <c r="R57" i="54808"/>
  <c r="S57" i="54808"/>
  <c r="T57" i="54808"/>
  <c r="U57" i="54808"/>
  <c r="V57" i="54808"/>
  <c r="W57" i="54808"/>
  <c r="X57" i="54808"/>
  <c r="Y57" i="54808"/>
  <c r="Z57" i="54808"/>
  <c r="AA57" i="54808"/>
  <c r="AB57" i="54808"/>
  <c r="AC57" i="54808"/>
  <c r="AD57" i="54808"/>
  <c r="AE57" i="54808"/>
  <c r="AF57" i="54808"/>
  <c r="AG57" i="54808"/>
  <c r="AH57" i="54808"/>
  <c r="D58" i="54808"/>
  <c r="E58" i="54808"/>
  <c r="F58" i="54808"/>
  <c r="G58" i="54808"/>
  <c r="H58" i="54808"/>
  <c r="I58" i="54808"/>
  <c r="J58" i="54808"/>
  <c r="K58" i="54808"/>
  <c r="L58" i="54808"/>
  <c r="M58" i="54808"/>
  <c r="N58" i="54808"/>
  <c r="O58" i="54808"/>
  <c r="P58" i="54808"/>
  <c r="Q58" i="54808"/>
  <c r="R58" i="54808"/>
  <c r="S58" i="54808"/>
  <c r="T58" i="54808"/>
  <c r="U58" i="54808"/>
  <c r="V58" i="54808"/>
  <c r="W58" i="54808"/>
  <c r="X58" i="54808"/>
  <c r="Y58" i="54808"/>
  <c r="Z58" i="54808"/>
  <c r="AA58" i="54808"/>
  <c r="AB58" i="54808"/>
  <c r="AC58" i="54808"/>
  <c r="AD58" i="54808"/>
  <c r="AE58" i="54808"/>
  <c r="AF58" i="54808"/>
  <c r="AG58" i="54808"/>
  <c r="AH58" i="54808"/>
  <c r="D59" i="54808"/>
  <c r="E59" i="54808"/>
  <c r="F59" i="54808"/>
  <c r="G59" i="54808"/>
  <c r="H59" i="54808"/>
  <c r="I59" i="54808"/>
  <c r="J59" i="54808"/>
  <c r="K59" i="54808"/>
  <c r="L59" i="54808"/>
  <c r="M59" i="54808"/>
  <c r="N59" i="54808"/>
  <c r="O59" i="54808"/>
  <c r="P59" i="54808"/>
  <c r="Q59" i="54808"/>
  <c r="R59" i="54808"/>
  <c r="S59" i="54808"/>
  <c r="T59" i="54808"/>
  <c r="U59" i="54808"/>
  <c r="V59" i="54808"/>
  <c r="W59" i="54808"/>
  <c r="X59" i="54808"/>
  <c r="Y59" i="54808"/>
  <c r="Z59" i="54808"/>
  <c r="AA59" i="54808"/>
  <c r="AB59" i="54808"/>
  <c r="AC59" i="54808"/>
  <c r="AD59" i="54808"/>
  <c r="AE59" i="54808"/>
  <c r="AF59" i="54808"/>
  <c r="AG59" i="54808"/>
  <c r="AH59" i="54808"/>
  <c r="D60" i="54808"/>
  <c r="E60" i="54808"/>
  <c r="F60" i="54808"/>
  <c r="G60" i="54808"/>
  <c r="H60" i="54808"/>
  <c r="I60" i="54808"/>
  <c r="J60" i="54808"/>
  <c r="K60" i="54808"/>
  <c r="L60" i="54808"/>
  <c r="M60" i="54808"/>
  <c r="N60" i="54808"/>
  <c r="O60" i="54808"/>
  <c r="P60" i="54808"/>
  <c r="Q60" i="54808"/>
  <c r="R60" i="54808"/>
  <c r="S60" i="54808"/>
  <c r="T60" i="54808"/>
  <c r="U60" i="54808"/>
  <c r="V60" i="54808"/>
  <c r="W60" i="54808"/>
  <c r="X60" i="54808"/>
  <c r="Y60" i="54808"/>
  <c r="Z60" i="54808"/>
  <c r="AA60" i="54808"/>
  <c r="AB60" i="54808"/>
  <c r="AC60" i="54808"/>
  <c r="AD60" i="54808"/>
  <c r="AE60" i="54808"/>
  <c r="AF60" i="54808"/>
  <c r="AG60" i="54808"/>
  <c r="AH60" i="54808"/>
  <c r="D61" i="54808"/>
  <c r="E61" i="54808"/>
  <c r="F61" i="54808"/>
  <c r="G61" i="54808"/>
  <c r="H61" i="54808"/>
  <c r="I61" i="54808"/>
  <c r="J61" i="54808"/>
  <c r="K61" i="54808"/>
  <c r="L61" i="54808"/>
  <c r="M61" i="54808"/>
  <c r="N61" i="54808"/>
  <c r="O61" i="54808"/>
  <c r="P61" i="54808"/>
  <c r="Q61" i="54808"/>
  <c r="R61" i="54808"/>
  <c r="S61" i="54808"/>
  <c r="T61" i="54808"/>
  <c r="U61" i="54808"/>
  <c r="V61" i="54808"/>
  <c r="W61" i="54808"/>
  <c r="X61" i="54808"/>
  <c r="Y61" i="54808"/>
  <c r="Z61" i="54808"/>
  <c r="AA61" i="54808"/>
  <c r="AB61" i="54808"/>
  <c r="AC61" i="54808"/>
  <c r="AD61" i="54808"/>
  <c r="AE61" i="54808"/>
  <c r="AF61" i="54808"/>
  <c r="AG61" i="54808"/>
  <c r="AH61" i="54808"/>
  <c r="D62" i="54808"/>
  <c r="E62" i="54808"/>
  <c r="F62" i="54808"/>
  <c r="G62" i="54808"/>
  <c r="H62" i="54808"/>
  <c r="I62" i="54808"/>
  <c r="J62" i="54808"/>
  <c r="K62" i="54808"/>
  <c r="L62" i="54808"/>
  <c r="M62" i="54808"/>
  <c r="N62" i="54808"/>
  <c r="O62" i="54808"/>
  <c r="P62" i="54808"/>
  <c r="Q62" i="54808"/>
  <c r="R62" i="54808"/>
  <c r="S62" i="54808"/>
  <c r="T62" i="54808"/>
  <c r="U62" i="54808"/>
  <c r="V62" i="54808"/>
  <c r="W62" i="54808"/>
  <c r="X62" i="54808"/>
  <c r="Y62" i="54808"/>
  <c r="Z62" i="54808"/>
  <c r="AA62" i="54808"/>
  <c r="AB62" i="54808"/>
  <c r="AC62" i="54808"/>
  <c r="AD62" i="54808"/>
  <c r="AE62" i="54808"/>
  <c r="AF62" i="54808"/>
  <c r="AG62" i="54808"/>
  <c r="AH62" i="54808"/>
  <c r="D63" i="54808"/>
  <c r="E63" i="54808"/>
  <c r="F63" i="54808"/>
  <c r="G63" i="54808"/>
  <c r="H63" i="54808"/>
  <c r="I63" i="54808"/>
  <c r="J63" i="54808"/>
  <c r="K63" i="54808"/>
  <c r="L63" i="54808"/>
  <c r="M63" i="54808"/>
  <c r="N63" i="54808"/>
  <c r="O63" i="54808"/>
  <c r="P63" i="54808"/>
  <c r="Q63" i="54808"/>
  <c r="R63" i="54808"/>
  <c r="S63" i="54808"/>
  <c r="T63" i="54808"/>
  <c r="U63" i="54808"/>
  <c r="V63" i="54808"/>
  <c r="W63" i="54808"/>
  <c r="X63" i="54808"/>
  <c r="Y63" i="54808"/>
  <c r="Z63" i="54808"/>
  <c r="AA63" i="54808"/>
  <c r="AB63" i="54808"/>
  <c r="AC63" i="54808"/>
  <c r="AD63" i="54808"/>
  <c r="AE63" i="54808"/>
  <c r="AF63" i="54808"/>
  <c r="AG63" i="54808"/>
  <c r="AH63" i="54808"/>
  <c r="D64" i="54808"/>
  <c r="E64" i="54808"/>
  <c r="F64" i="54808"/>
  <c r="G64" i="54808"/>
  <c r="H64" i="54808"/>
  <c r="I64" i="54808"/>
  <c r="J64" i="54808"/>
  <c r="K64" i="54808"/>
  <c r="L64" i="54808"/>
  <c r="M64" i="54808"/>
  <c r="N64" i="54808"/>
  <c r="O64" i="54808"/>
  <c r="P64" i="54808"/>
  <c r="Q64" i="54808"/>
  <c r="R64" i="54808"/>
  <c r="S64" i="54808"/>
  <c r="T64" i="54808"/>
  <c r="U64" i="54808"/>
  <c r="V64" i="54808"/>
  <c r="W64" i="54808"/>
  <c r="X64" i="54808"/>
  <c r="Y64" i="54808"/>
  <c r="Z64" i="54808"/>
  <c r="AA64" i="54808"/>
  <c r="AB64" i="54808"/>
  <c r="AC64" i="54808"/>
  <c r="AD64" i="54808"/>
  <c r="AE64" i="54808"/>
  <c r="AF64" i="54808"/>
  <c r="AG64" i="54808"/>
  <c r="AH64" i="54808"/>
  <c r="D65" i="54808"/>
  <c r="E65" i="54808"/>
  <c r="F65" i="54808"/>
  <c r="G65" i="54808"/>
  <c r="H65" i="54808"/>
  <c r="I65" i="54808"/>
  <c r="J65" i="54808"/>
  <c r="K65" i="54808"/>
  <c r="L65" i="54808"/>
  <c r="M65" i="54808"/>
  <c r="N65" i="54808"/>
  <c r="O65" i="54808"/>
  <c r="P65" i="54808"/>
  <c r="Q65" i="54808"/>
  <c r="R65" i="54808"/>
  <c r="S65" i="54808"/>
  <c r="T65" i="54808"/>
  <c r="U65" i="54808"/>
  <c r="V65" i="54808"/>
  <c r="W65" i="54808"/>
  <c r="X65" i="54808"/>
  <c r="Y65" i="54808"/>
  <c r="Z65" i="54808"/>
  <c r="AA65" i="54808"/>
  <c r="AB65" i="54808"/>
  <c r="AC65" i="54808"/>
  <c r="AD65" i="54808"/>
  <c r="AE65" i="54808"/>
  <c r="AF65" i="54808"/>
  <c r="AG65" i="54808"/>
  <c r="AH65" i="54808"/>
  <c r="D66" i="54808"/>
  <c r="E66" i="54808"/>
  <c r="F66" i="54808"/>
  <c r="G66" i="54808"/>
  <c r="H66" i="54808"/>
  <c r="I66" i="54808"/>
  <c r="J66" i="54808"/>
  <c r="K66" i="54808"/>
  <c r="L66" i="54808"/>
  <c r="M66" i="54808"/>
  <c r="N66" i="54808"/>
  <c r="O66" i="54808"/>
  <c r="P66" i="54808"/>
  <c r="Q66" i="54808"/>
  <c r="R66" i="54808"/>
  <c r="S66" i="54808"/>
  <c r="T66" i="54808"/>
  <c r="U66" i="54808"/>
  <c r="V66" i="54808"/>
  <c r="W66" i="54808"/>
  <c r="X66" i="54808"/>
  <c r="Y66" i="54808"/>
  <c r="Z66" i="54808"/>
  <c r="AA66" i="54808"/>
  <c r="AB66" i="54808"/>
  <c r="AC66" i="54808"/>
  <c r="AD66" i="54808"/>
  <c r="AE66" i="54808"/>
  <c r="AF66" i="54808"/>
  <c r="AG66" i="54808"/>
  <c r="AH66" i="54808"/>
  <c r="D67" i="54808"/>
  <c r="E67" i="54808"/>
  <c r="F67" i="54808"/>
  <c r="G67" i="54808"/>
  <c r="H67" i="54808"/>
  <c r="I67" i="54808"/>
  <c r="J67" i="54808"/>
  <c r="K67" i="54808"/>
  <c r="L67" i="54808"/>
  <c r="M67" i="54808"/>
  <c r="N67" i="54808"/>
  <c r="O67" i="54808"/>
  <c r="P67" i="54808"/>
  <c r="Q67" i="54808"/>
  <c r="R67" i="54808"/>
  <c r="S67" i="54808"/>
  <c r="T67" i="54808"/>
  <c r="U67" i="54808"/>
  <c r="V67" i="54808"/>
  <c r="W67" i="54808"/>
  <c r="X67" i="54808"/>
  <c r="Y67" i="54808"/>
  <c r="Z67" i="54808"/>
  <c r="AA67" i="54808"/>
  <c r="AB67" i="54808"/>
  <c r="AC67" i="54808"/>
  <c r="AD67" i="54808"/>
  <c r="AE67" i="54808"/>
  <c r="AF67" i="54808"/>
  <c r="AG67" i="54808"/>
  <c r="AH67" i="54808"/>
  <c r="D68" i="54808"/>
  <c r="E68" i="54808"/>
  <c r="F68" i="54808"/>
  <c r="G68" i="54808"/>
  <c r="H68" i="54808"/>
  <c r="I68" i="54808"/>
  <c r="J68" i="54808"/>
  <c r="K68" i="54808"/>
  <c r="L68" i="54808"/>
  <c r="M68" i="54808"/>
  <c r="N68" i="54808"/>
  <c r="O68" i="54808"/>
  <c r="P68" i="54808"/>
  <c r="Q68" i="54808"/>
  <c r="R68" i="54808"/>
  <c r="S68" i="54808"/>
  <c r="T68" i="54808"/>
  <c r="U68" i="54808"/>
  <c r="V68" i="54808"/>
  <c r="W68" i="54808"/>
  <c r="X68" i="54808"/>
  <c r="Y68" i="54808"/>
  <c r="Z68" i="54808"/>
  <c r="AA68" i="54808"/>
  <c r="AB68" i="54808"/>
  <c r="AC68" i="54808"/>
  <c r="AD68" i="54808"/>
  <c r="AE68" i="54808"/>
  <c r="AF68" i="54808"/>
  <c r="AG68" i="54808"/>
  <c r="AH68" i="54808"/>
  <c r="D69" i="54808"/>
  <c r="E69" i="54808"/>
  <c r="F69" i="54808"/>
  <c r="G69" i="54808"/>
  <c r="H69" i="54808"/>
  <c r="I69" i="54808"/>
  <c r="J69" i="54808"/>
  <c r="K69" i="54808"/>
  <c r="L69" i="54808"/>
  <c r="M69" i="54808"/>
  <c r="N69" i="54808"/>
  <c r="O69" i="54808"/>
  <c r="P69" i="54808"/>
  <c r="Q69" i="54808"/>
  <c r="R69" i="54808"/>
  <c r="S69" i="54808"/>
  <c r="T69" i="54808"/>
  <c r="U69" i="54808"/>
  <c r="V69" i="54808"/>
  <c r="W69" i="54808"/>
  <c r="X69" i="54808"/>
  <c r="Y69" i="54808"/>
  <c r="Z69" i="54808"/>
  <c r="AA69" i="54808"/>
  <c r="AB69" i="54808"/>
  <c r="AC69" i="54808"/>
  <c r="AD69" i="54808"/>
  <c r="AE69" i="54808"/>
  <c r="AF69" i="54808"/>
  <c r="AG69" i="54808"/>
  <c r="AH69" i="54808"/>
  <c r="D70" i="54808"/>
  <c r="E70" i="54808"/>
  <c r="F70" i="54808"/>
  <c r="G70" i="54808"/>
  <c r="H70" i="54808"/>
  <c r="I70" i="54808"/>
  <c r="J70" i="54808"/>
  <c r="K70" i="54808"/>
  <c r="L70" i="54808"/>
  <c r="M70" i="54808"/>
  <c r="N70" i="54808"/>
  <c r="O70" i="54808"/>
  <c r="P70" i="54808"/>
  <c r="Q70" i="54808"/>
  <c r="R70" i="54808"/>
  <c r="S70" i="54808"/>
  <c r="T70" i="54808"/>
  <c r="U70" i="54808"/>
  <c r="V70" i="54808"/>
  <c r="W70" i="54808"/>
  <c r="X70" i="54808"/>
  <c r="Y70" i="54808"/>
  <c r="Z70" i="54808"/>
  <c r="AA70" i="54808"/>
  <c r="AB70" i="54808"/>
  <c r="AC70" i="54808"/>
  <c r="AD70" i="54808"/>
  <c r="AE70" i="54808"/>
  <c r="AF70" i="54808"/>
  <c r="AG70" i="54808"/>
  <c r="AH70" i="54808"/>
  <c r="D71" i="54808"/>
  <c r="E71" i="54808"/>
  <c r="F71" i="54808"/>
  <c r="G71" i="54808"/>
  <c r="H71" i="54808"/>
  <c r="I71" i="54808"/>
  <c r="J71" i="54808"/>
  <c r="K71" i="54808"/>
  <c r="L71" i="54808"/>
  <c r="M71" i="54808"/>
  <c r="N71" i="54808"/>
  <c r="O71" i="54808"/>
  <c r="P71" i="54808"/>
  <c r="Q71" i="54808"/>
  <c r="R71" i="54808"/>
  <c r="S71" i="54808"/>
  <c r="T71" i="54808"/>
  <c r="U71" i="54808"/>
  <c r="V71" i="54808"/>
  <c r="W71" i="54808"/>
  <c r="X71" i="54808"/>
  <c r="Y71" i="54808"/>
  <c r="Z71" i="54808"/>
  <c r="AA71" i="54808"/>
  <c r="AB71" i="54808"/>
  <c r="AC71" i="54808"/>
  <c r="AD71" i="54808"/>
  <c r="AE71" i="54808"/>
  <c r="AF71" i="54808"/>
  <c r="AG71" i="54808"/>
  <c r="AH71" i="54808"/>
  <c r="D72" i="54808"/>
  <c r="E72" i="54808"/>
  <c r="F72" i="54808"/>
  <c r="G72" i="54808"/>
  <c r="H72" i="54808"/>
  <c r="I72" i="54808"/>
  <c r="J72" i="54808"/>
  <c r="K72" i="54808"/>
  <c r="L72" i="54808"/>
  <c r="M72" i="54808"/>
  <c r="N72" i="54808"/>
  <c r="O72" i="54808"/>
  <c r="P72" i="54808"/>
  <c r="Q72" i="54808"/>
  <c r="R72" i="54808"/>
  <c r="S72" i="54808"/>
  <c r="T72" i="54808"/>
  <c r="U72" i="54808"/>
  <c r="V72" i="54808"/>
  <c r="W72" i="54808"/>
  <c r="X72" i="54808"/>
  <c r="Y72" i="54808"/>
  <c r="Z72" i="54808"/>
  <c r="AA72" i="54808"/>
  <c r="AB72" i="54808"/>
  <c r="AC72" i="54808"/>
  <c r="AD72" i="54808"/>
  <c r="AE72" i="54808"/>
  <c r="AF72" i="54808"/>
  <c r="AG72" i="54808"/>
  <c r="AH72" i="54808"/>
  <c r="D73" i="54808"/>
  <c r="E73" i="54808"/>
  <c r="F73" i="54808"/>
  <c r="G73" i="54808"/>
  <c r="H73" i="54808"/>
  <c r="I73" i="54808"/>
  <c r="J73" i="54808"/>
  <c r="K73" i="54808"/>
  <c r="L73" i="54808"/>
  <c r="M73" i="54808"/>
  <c r="N73" i="54808"/>
  <c r="O73" i="54808"/>
  <c r="P73" i="54808"/>
  <c r="Q73" i="54808"/>
  <c r="R73" i="54808"/>
  <c r="S73" i="54808"/>
  <c r="T73" i="54808"/>
  <c r="U73" i="54808"/>
  <c r="V73" i="54808"/>
  <c r="W73" i="54808"/>
  <c r="X73" i="54808"/>
  <c r="Y73" i="54808"/>
  <c r="Z73" i="54808"/>
  <c r="AA73" i="54808"/>
  <c r="AB73" i="54808"/>
  <c r="AC73" i="54808"/>
  <c r="AD73" i="54808"/>
  <c r="AE73" i="54808"/>
  <c r="AF73" i="54808"/>
  <c r="AG73" i="54808"/>
  <c r="AH73" i="54808"/>
  <c r="D74" i="54808"/>
  <c r="E74" i="54808"/>
  <c r="F74" i="54808"/>
  <c r="G74" i="54808"/>
  <c r="H74" i="54808"/>
  <c r="I74" i="54808"/>
  <c r="J74" i="54808"/>
  <c r="K74" i="54808"/>
  <c r="L74" i="54808"/>
  <c r="M74" i="54808"/>
  <c r="N74" i="54808"/>
  <c r="O74" i="54808"/>
  <c r="P74" i="54808"/>
  <c r="Q74" i="54808"/>
  <c r="R74" i="54808"/>
  <c r="S74" i="54808"/>
  <c r="T74" i="54808"/>
  <c r="U74" i="54808"/>
  <c r="V74" i="54808"/>
  <c r="W74" i="54808"/>
  <c r="X74" i="54808"/>
  <c r="Y74" i="54808"/>
  <c r="Z74" i="54808"/>
  <c r="AA74" i="54808"/>
  <c r="AB74" i="54808"/>
  <c r="AC74" i="54808"/>
  <c r="AD74" i="54808"/>
  <c r="AE74" i="54808"/>
  <c r="AF74" i="54808"/>
  <c r="AG74" i="54808"/>
  <c r="AH74" i="54808"/>
  <c r="D75" i="54808"/>
  <c r="E75" i="54808"/>
  <c r="F75" i="54808"/>
  <c r="G75" i="54808"/>
  <c r="H75" i="54808"/>
  <c r="I75" i="54808"/>
  <c r="J75" i="54808"/>
  <c r="K75" i="54808"/>
  <c r="L75" i="54808"/>
  <c r="M75" i="54808"/>
  <c r="N75" i="54808"/>
  <c r="O75" i="54808"/>
  <c r="P75" i="54808"/>
  <c r="Q75" i="54808"/>
  <c r="R75" i="54808"/>
  <c r="S75" i="54808"/>
  <c r="T75" i="54808"/>
  <c r="U75" i="54808"/>
  <c r="V75" i="54808"/>
  <c r="W75" i="54808"/>
  <c r="X75" i="54808"/>
  <c r="Y75" i="54808"/>
  <c r="Z75" i="54808"/>
  <c r="AA75" i="54808"/>
  <c r="AB75" i="54808"/>
  <c r="AC75" i="54808"/>
  <c r="AD75" i="54808"/>
  <c r="AE75" i="54808"/>
  <c r="AF75" i="54808"/>
  <c r="AG75" i="54808"/>
  <c r="AH75" i="54808"/>
  <c r="D76" i="54808"/>
  <c r="E76" i="54808"/>
  <c r="F76" i="54808"/>
  <c r="G76" i="54808"/>
  <c r="H76" i="54808"/>
  <c r="I76" i="54808"/>
  <c r="J76" i="54808"/>
  <c r="K76" i="54808"/>
  <c r="L76" i="54808"/>
  <c r="M76" i="54808"/>
  <c r="N76" i="54808"/>
  <c r="O76" i="54808"/>
  <c r="P76" i="54808"/>
  <c r="Q76" i="54808"/>
  <c r="R76" i="54808"/>
  <c r="S76" i="54808"/>
  <c r="T76" i="54808"/>
  <c r="U76" i="54808"/>
  <c r="V76" i="54808"/>
  <c r="W76" i="54808"/>
  <c r="X76" i="54808"/>
  <c r="Y76" i="54808"/>
  <c r="Z76" i="54808"/>
  <c r="AA76" i="54808"/>
  <c r="AB76" i="54808"/>
  <c r="AC76" i="54808"/>
  <c r="AD76" i="54808"/>
  <c r="AE76" i="54808"/>
  <c r="AF76" i="54808"/>
  <c r="AG76" i="54808"/>
  <c r="AH76" i="54808"/>
  <c r="D77" i="54808"/>
  <c r="E77" i="54808"/>
  <c r="F77" i="54808"/>
  <c r="G77" i="54808"/>
  <c r="H77" i="54808"/>
  <c r="I77" i="54808"/>
  <c r="J77" i="54808"/>
  <c r="K77" i="54808"/>
  <c r="L77" i="54808"/>
  <c r="M77" i="54808"/>
  <c r="N77" i="54808"/>
  <c r="O77" i="54808"/>
  <c r="P77" i="54808"/>
  <c r="Q77" i="54808"/>
  <c r="R77" i="54808"/>
  <c r="S77" i="54808"/>
  <c r="T77" i="54808"/>
  <c r="U77" i="54808"/>
  <c r="V77" i="54808"/>
  <c r="W77" i="54808"/>
  <c r="X77" i="54808"/>
  <c r="Y77" i="54808"/>
  <c r="Z77" i="54808"/>
  <c r="AA77" i="54808"/>
  <c r="AB77" i="54808"/>
  <c r="AC77" i="54808"/>
  <c r="AD77" i="54808"/>
  <c r="AE77" i="54808"/>
  <c r="AF77" i="54808"/>
  <c r="AG77" i="54808"/>
  <c r="AH77" i="54808"/>
  <c r="D78" i="54808"/>
  <c r="E78" i="54808"/>
  <c r="F78" i="54808"/>
  <c r="G78" i="54808"/>
  <c r="H78" i="54808"/>
  <c r="I78" i="54808"/>
  <c r="J78" i="54808"/>
  <c r="K78" i="54808"/>
  <c r="L78" i="54808"/>
  <c r="M78" i="54808"/>
  <c r="N78" i="54808"/>
  <c r="O78" i="54808"/>
  <c r="P78" i="54808"/>
  <c r="Q78" i="54808"/>
  <c r="R78" i="54808"/>
  <c r="S78" i="54808"/>
  <c r="T78" i="54808"/>
  <c r="U78" i="54808"/>
  <c r="V78" i="54808"/>
  <c r="W78" i="54808"/>
  <c r="X78" i="54808"/>
  <c r="Y78" i="54808"/>
  <c r="Z78" i="54808"/>
  <c r="AA78" i="54808"/>
  <c r="AB78" i="54808"/>
  <c r="AC78" i="54808"/>
  <c r="AD78" i="54808"/>
  <c r="AE78" i="54808"/>
  <c r="AF78" i="54808"/>
  <c r="AG78" i="54808"/>
  <c r="AH78" i="54808"/>
  <c r="D79" i="54808"/>
  <c r="E79" i="54808"/>
  <c r="F79" i="54808"/>
  <c r="G79" i="54808"/>
  <c r="H79" i="54808"/>
  <c r="I79" i="54808"/>
  <c r="J79" i="54808"/>
  <c r="K79" i="54808"/>
  <c r="L79" i="54808"/>
  <c r="M79" i="54808"/>
  <c r="N79" i="54808"/>
  <c r="O79" i="54808"/>
  <c r="P79" i="54808"/>
  <c r="Q79" i="54808"/>
  <c r="R79" i="54808"/>
  <c r="S79" i="54808"/>
  <c r="T79" i="54808"/>
  <c r="U79" i="54808"/>
  <c r="V79" i="54808"/>
  <c r="W79" i="54808"/>
  <c r="X79" i="54808"/>
  <c r="Y79" i="54808"/>
  <c r="Z79" i="54808"/>
  <c r="AA79" i="54808"/>
  <c r="AB79" i="54808"/>
  <c r="AC79" i="54808"/>
  <c r="AD79" i="54808"/>
  <c r="AE79" i="54808"/>
  <c r="AF79" i="54808"/>
  <c r="AG79" i="54808"/>
  <c r="AH79" i="54808"/>
  <c r="D80" i="54808"/>
  <c r="E80" i="54808"/>
  <c r="F80" i="54808"/>
  <c r="G80" i="54808"/>
  <c r="H80" i="54808"/>
  <c r="I80" i="54808"/>
  <c r="J80" i="54808"/>
  <c r="K80" i="54808"/>
  <c r="L80" i="54808"/>
  <c r="M80" i="54808"/>
  <c r="N80" i="54808"/>
  <c r="O80" i="54808"/>
  <c r="P80" i="54808"/>
  <c r="Q80" i="54808"/>
  <c r="R80" i="54808"/>
  <c r="S80" i="54808"/>
  <c r="T80" i="54808"/>
  <c r="U80" i="54808"/>
  <c r="V80" i="54808"/>
  <c r="W80" i="54808"/>
  <c r="X80" i="54808"/>
  <c r="Y80" i="54808"/>
  <c r="Z80" i="54808"/>
  <c r="AA80" i="54808"/>
  <c r="AB80" i="54808"/>
  <c r="AC80" i="54808"/>
  <c r="AD80" i="54808"/>
  <c r="AE80" i="54808"/>
  <c r="AF80" i="54808"/>
  <c r="AG80" i="54808"/>
  <c r="AH80" i="54808"/>
  <c r="D81" i="54808"/>
  <c r="E81" i="54808"/>
  <c r="F81" i="54808"/>
  <c r="G81" i="54808"/>
  <c r="H81" i="54808"/>
  <c r="I81" i="54808"/>
  <c r="J81" i="54808"/>
  <c r="K81" i="54808"/>
  <c r="L81" i="54808"/>
  <c r="M81" i="54808"/>
  <c r="N81" i="54808"/>
  <c r="O81" i="54808"/>
  <c r="P81" i="54808"/>
  <c r="Q81" i="54808"/>
  <c r="R81" i="54808"/>
  <c r="S81" i="54808"/>
  <c r="T81" i="54808"/>
  <c r="U81" i="54808"/>
  <c r="V81" i="54808"/>
  <c r="W81" i="54808"/>
  <c r="X81" i="54808"/>
  <c r="Y81" i="54808"/>
  <c r="Z81" i="54808"/>
  <c r="AA81" i="54808"/>
  <c r="AB81" i="54808"/>
  <c r="AC81" i="54808"/>
  <c r="AD81" i="54808"/>
  <c r="AE81" i="54808"/>
  <c r="AF81" i="54808"/>
  <c r="AG81" i="54808"/>
  <c r="AH81" i="54808"/>
  <c r="D82" i="54808"/>
  <c r="E82" i="54808"/>
  <c r="F82" i="54808"/>
  <c r="G82" i="54808"/>
  <c r="H82" i="54808"/>
  <c r="I82" i="54808"/>
  <c r="J82" i="54808"/>
  <c r="K82" i="54808"/>
  <c r="L82" i="54808"/>
  <c r="M82" i="54808"/>
  <c r="N82" i="54808"/>
  <c r="O82" i="54808"/>
  <c r="P82" i="54808"/>
  <c r="Q82" i="54808"/>
  <c r="R82" i="54808"/>
  <c r="S82" i="54808"/>
  <c r="T82" i="54808"/>
  <c r="U82" i="54808"/>
  <c r="V82" i="54808"/>
  <c r="W82" i="54808"/>
  <c r="X82" i="54808"/>
  <c r="Y82" i="54808"/>
  <c r="Z82" i="54808"/>
  <c r="AA82" i="54808"/>
  <c r="AB82" i="54808"/>
  <c r="AC82" i="54808"/>
  <c r="AD82" i="54808"/>
  <c r="AE82" i="54808"/>
  <c r="AF82" i="54808"/>
  <c r="AG82" i="54808"/>
  <c r="AH82" i="54808"/>
  <c r="D83" i="54808"/>
  <c r="E83" i="54808"/>
  <c r="F83" i="54808"/>
  <c r="G83" i="54808"/>
  <c r="H83" i="54808"/>
  <c r="I83" i="54808"/>
  <c r="J83" i="54808"/>
  <c r="K83" i="54808"/>
  <c r="L83" i="54808"/>
  <c r="M83" i="54808"/>
  <c r="N83" i="54808"/>
  <c r="O83" i="54808"/>
  <c r="P83" i="54808"/>
  <c r="Q83" i="54808"/>
  <c r="R83" i="54808"/>
  <c r="S83" i="54808"/>
  <c r="T83" i="54808"/>
  <c r="U83" i="54808"/>
  <c r="V83" i="54808"/>
  <c r="W83" i="54808"/>
  <c r="X83" i="54808"/>
  <c r="Y83" i="54808"/>
  <c r="Z83" i="54808"/>
  <c r="AA83" i="54808"/>
  <c r="AB83" i="54808"/>
  <c r="AC83" i="54808"/>
  <c r="AD83" i="54808"/>
  <c r="AE83" i="54808"/>
  <c r="AF83" i="54808"/>
  <c r="AG83" i="54808"/>
  <c r="AH83" i="54808"/>
  <c r="D84" i="54808"/>
  <c r="E84" i="54808"/>
  <c r="F84" i="54808"/>
  <c r="G84" i="54808"/>
  <c r="H84" i="54808"/>
  <c r="I84" i="54808"/>
  <c r="J84" i="54808"/>
  <c r="K84" i="54808"/>
  <c r="L84" i="54808"/>
  <c r="M84" i="54808"/>
  <c r="N84" i="54808"/>
  <c r="O84" i="54808"/>
  <c r="P84" i="54808"/>
  <c r="Q84" i="54808"/>
  <c r="R84" i="54808"/>
  <c r="S84" i="54808"/>
  <c r="T84" i="54808"/>
  <c r="U84" i="54808"/>
  <c r="V84" i="54808"/>
  <c r="W84" i="54808"/>
  <c r="X84" i="54808"/>
  <c r="Y84" i="54808"/>
  <c r="Z84" i="54808"/>
  <c r="AA84" i="54808"/>
  <c r="AB84" i="54808"/>
  <c r="AC84" i="54808"/>
  <c r="AD84" i="54808"/>
  <c r="AE84" i="54808"/>
  <c r="AF84" i="54808"/>
  <c r="AG84" i="54808"/>
  <c r="AH84" i="54808"/>
  <c r="D85" i="54808"/>
  <c r="E85" i="54808"/>
  <c r="F85" i="54808"/>
  <c r="G85" i="54808"/>
  <c r="H85" i="54808"/>
  <c r="I85" i="54808"/>
  <c r="J85" i="54808"/>
  <c r="K85" i="54808"/>
  <c r="L85" i="54808"/>
  <c r="M85" i="54808"/>
  <c r="N85" i="54808"/>
  <c r="O85" i="54808"/>
  <c r="P85" i="54808"/>
  <c r="Q85" i="54808"/>
  <c r="R85" i="54808"/>
  <c r="S85" i="54808"/>
  <c r="T85" i="54808"/>
  <c r="U85" i="54808"/>
  <c r="V85" i="54808"/>
  <c r="W85" i="54808"/>
  <c r="X85" i="54808"/>
  <c r="Y85" i="54808"/>
  <c r="Z85" i="54808"/>
  <c r="AA85" i="54808"/>
  <c r="AB85" i="54808"/>
  <c r="AC85" i="54808"/>
  <c r="AD85" i="54808"/>
  <c r="AE85" i="54808"/>
  <c r="AF85" i="54808"/>
  <c r="AG85" i="54808"/>
  <c r="AH85" i="54808"/>
  <c r="D86" i="54808"/>
  <c r="E86" i="54808"/>
  <c r="F86" i="54808"/>
  <c r="G86" i="54808"/>
  <c r="H86" i="54808"/>
  <c r="I86" i="54808"/>
  <c r="J86" i="54808"/>
  <c r="K86" i="54808"/>
  <c r="L86" i="54808"/>
  <c r="M86" i="54808"/>
  <c r="N86" i="54808"/>
  <c r="O86" i="54808"/>
  <c r="P86" i="54808"/>
  <c r="Q86" i="54808"/>
  <c r="R86" i="54808"/>
  <c r="S86" i="54808"/>
  <c r="T86" i="54808"/>
  <c r="U86" i="54808"/>
  <c r="V86" i="54808"/>
  <c r="W86" i="54808"/>
  <c r="X86" i="54808"/>
  <c r="Y86" i="54808"/>
  <c r="Z86" i="54808"/>
  <c r="AA86" i="54808"/>
  <c r="AB86" i="54808"/>
  <c r="AC86" i="54808"/>
  <c r="AD86" i="54808"/>
  <c r="AE86" i="54808"/>
  <c r="AF86" i="54808"/>
  <c r="AG86" i="54808"/>
  <c r="AH86" i="54808"/>
  <c r="D87" i="54808"/>
  <c r="E87" i="54808"/>
  <c r="F87" i="54808"/>
  <c r="G87" i="54808"/>
  <c r="H87" i="54808"/>
  <c r="I87" i="54808"/>
  <c r="J87" i="54808"/>
  <c r="K87" i="54808"/>
  <c r="L87" i="54808"/>
  <c r="M87" i="54808"/>
  <c r="N87" i="54808"/>
  <c r="O87" i="54808"/>
  <c r="P87" i="54808"/>
  <c r="Q87" i="54808"/>
  <c r="R87" i="54808"/>
  <c r="S87" i="54808"/>
  <c r="T87" i="54808"/>
  <c r="U87" i="54808"/>
  <c r="V87" i="54808"/>
  <c r="W87" i="54808"/>
  <c r="X87" i="54808"/>
  <c r="Y87" i="54808"/>
  <c r="Z87" i="54808"/>
  <c r="AA87" i="54808"/>
  <c r="AB87" i="54808"/>
  <c r="AC87" i="54808"/>
  <c r="AD87" i="54808"/>
  <c r="AE87" i="54808"/>
  <c r="AF87" i="54808"/>
  <c r="AG87" i="54808"/>
  <c r="AH87" i="54808"/>
  <c r="D88" i="54808"/>
  <c r="E88" i="54808"/>
  <c r="F88" i="54808"/>
  <c r="G88" i="54808"/>
  <c r="H88" i="54808"/>
  <c r="I88" i="54808"/>
  <c r="J88" i="54808"/>
  <c r="K88" i="54808"/>
  <c r="L88" i="54808"/>
  <c r="M88" i="54808"/>
  <c r="N88" i="54808"/>
  <c r="O88" i="54808"/>
  <c r="P88" i="54808"/>
  <c r="Q88" i="54808"/>
  <c r="R88" i="54808"/>
  <c r="S88" i="54808"/>
  <c r="T88" i="54808"/>
  <c r="U88" i="54808"/>
  <c r="V88" i="54808"/>
  <c r="W88" i="54808"/>
  <c r="X88" i="54808"/>
  <c r="Y88" i="54808"/>
  <c r="Z88" i="54808"/>
  <c r="AA88" i="54808"/>
  <c r="AB88" i="54808"/>
  <c r="AC88" i="54808"/>
  <c r="AD88" i="54808"/>
  <c r="AE88" i="54808"/>
  <c r="AF88" i="54808"/>
  <c r="AG88" i="54808"/>
  <c r="AH88" i="54808"/>
  <c r="D89" i="54808"/>
  <c r="E89" i="54808"/>
  <c r="F89" i="54808"/>
  <c r="G89" i="54808"/>
  <c r="H89" i="54808"/>
  <c r="I89" i="54808"/>
  <c r="J89" i="54808"/>
  <c r="K89" i="54808"/>
  <c r="L89" i="54808"/>
  <c r="M89" i="54808"/>
  <c r="N89" i="54808"/>
  <c r="O89" i="54808"/>
  <c r="P89" i="54808"/>
  <c r="Q89" i="54808"/>
  <c r="R89" i="54808"/>
  <c r="S89" i="54808"/>
  <c r="T89" i="54808"/>
  <c r="U89" i="54808"/>
  <c r="V89" i="54808"/>
  <c r="W89" i="54808"/>
  <c r="X89" i="54808"/>
  <c r="Y89" i="54808"/>
  <c r="Z89" i="54808"/>
  <c r="AA89" i="54808"/>
  <c r="AB89" i="54808"/>
  <c r="AC89" i="54808"/>
  <c r="AD89" i="54808"/>
  <c r="AE89" i="54808"/>
  <c r="AF89" i="54808"/>
  <c r="AG89" i="54808"/>
  <c r="AH89" i="54808"/>
  <c r="D90" i="54808"/>
  <c r="E90" i="54808"/>
  <c r="F90" i="54808"/>
  <c r="G90" i="54808"/>
  <c r="H90" i="54808"/>
  <c r="I90" i="54808"/>
  <c r="J90" i="54808"/>
  <c r="K90" i="54808"/>
  <c r="L90" i="54808"/>
  <c r="M90" i="54808"/>
  <c r="N90" i="54808"/>
  <c r="O90" i="54808"/>
  <c r="P90" i="54808"/>
  <c r="Q90" i="54808"/>
  <c r="R90" i="54808"/>
  <c r="S90" i="54808"/>
  <c r="T90" i="54808"/>
  <c r="U90" i="54808"/>
  <c r="V90" i="54808"/>
  <c r="W90" i="54808"/>
  <c r="X90" i="54808"/>
  <c r="Y90" i="54808"/>
  <c r="Z90" i="54808"/>
  <c r="AA90" i="54808"/>
  <c r="AB90" i="54808"/>
  <c r="AC90" i="54808"/>
  <c r="AD90" i="54808"/>
  <c r="AE90" i="54808"/>
  <c r="AF90" i="54808"/>
  <c r="AG90" i="54808"/>
  <c r="AH90" i="54808"/>
  <c r="D91" i="54808"/>
  <c r="E91" i="54808"/>
  <c r="F91" i="54808"/>
  <c r="G91" i="54808"/>
  <c r="H91" i="54808"/>
  <c r="I91" i="54808"/>
  <c r="J91" i="54808"/>
  <c r="K91" i="54808"/>
  <c r="L91" i="54808"/>
  <c r="M91" i="54808"/>
  <c r="N91" i="54808"/>
  <c r="O91" i="54808"/>
  <c r="P91" i="54808"/>
  <c r="Q91" i="54808"/>
  <c r="R91" i="54808"/>
  <c r="S91" i="54808"/>
  <c r="T91" i="54808"/>
  <c r="U91" i="54808"/>
  <c r="V91" i="54808"/>
  <c r="W91" i="54808"/>
  <c r="X91" i="54808"/>
  <c r="Y91" i="54808"/>
  <c r="Z91" i="54808"/>
  <c r="AA91" i="54808"/>
  <c r="AB91" i="54808"/>
  <c r="AC91" i="54808"/>
  <c r="AD91" i="54808"/>
  <c r="AE91" i="54808"/>
  <c r="AF91" i="54808"/>
  <c r="AG91" i="54808"/>
  <c r="AH91" i="54808"/>
  <c r="D92" i="54808"/>
  <c r="E92" i="54808"/>
  <c r="F92" i="54808"/>
  <c r="G92" i="54808"/>
  <c r="H92" i="54808"/>
  <c r="I92" i="54808"/>
  <c r="J92" i="54808"/>
  <c r="K92" i="54808"/>
  <c r="L92" i="54808"/>
  <c r="M92" i="54808"/>
  <c r="N92" i="54808"/>
  <c r="O92" i="54808"/>
  <c r="P92" i="54808"/>
  <c r="Q92" i="54808"/>
  <c r="R92" i="54808"/>
  <c r="S92" i="54808"/>
  <c r="T92" i="54808"/>
  <c r="U92" i="54808"/>
  <c r="V92" i="54808"/>
  <c r="W92" i="54808"/>
  <c r="X92" i="54808"/>
  <c r="Y92" i="54808"/>
  <c r="Z92" i="54808"/>
  <c r="AA92" i="54808"/>
  <c r="AB92" i="54808"/>
  <c r="AC92" i="54808"/>
  <c r="AD92" i="54808"/>
  <c r="AE92" i="54808"/>
  <c r="AF92" i="54808"/>
  <c r="AG92" i="54808"/>
  <c r="AH92" i="54808"/>
  <c r="D93" i="54808"/>
  <c r="E93" i="54808"/>
  <c r="F93" i="54808"/>
  <c r="G93" i="54808"/>
  <c r="H93" i="54808"/>
  <c r="I93" i="54808"/>
  <c r="J93" i="54808"/>
  <c r="K93" i="54808"/>
  <c r="L93" i="54808"/>
  <c r="M93" i="54808"/>
  <c r="N93" i="54808"/>
  <c r="O93" i="54808"/>
  <c r="P93" i="54808"/>
  <c r="Q93" i="54808"/>
  <c r="R93" i="54808"/>
  <c r="S93" i="54808"/>
  <c r="T93" i="54808"/>
  <c r="U93" i="54808"/>
  <c r="V93" i="54808"/>
  <c r="W93" i="54808"/>
  <c r="X93" i="54808"/>
  <c r="Y93" i="54808"/>
  <c r="Z93" i="54808"/>
  <c r="AA93" i="54808"/>
  <c r="AB93" i="54808"/>
  <c r="AC93" i="54808"/>
  <c r="AD93" i="54808"/>
  <c r="AE93" i="54808"/>
  <c r="AF93" i="54808"/>
  <c r="AG93" i="54808"/>
  <c r="AH93" i="54808"/>
  <c r="D94" i="54808"/>
  <c r="E94" i="54808"/>
  <c r="F94" i="54808"/>
  <c r="G94" i="54808"/>
  <c r="H94" i="54808"/>
  <c r="I94" i="54808"/>
  <c r="J94" i="54808"/>
  <c r="K94" i="54808"/>
  <c r="L94" i="54808"/>
  <c r="M94" i="54808"/>
  <c r="N94" i="54808"/>
  <c r="O94" i="54808"/>
  <c r="P94" i="54808"/>
  <c r="Q94" i="54808"/>
  <c r="R94" i="54808"/>
  <c r="S94" i="54808"/>
  <c r="T94" i="54808"/>
  <c r="U94" i="54808"/>
  <c r="V94" i="54808"/>
  <c r="W94" i="54808"/>
  <c r="X94" i="54808"/>
  <c r="Y94" i="54808"/>
  <c r="Z94" i="54808"/>
  <c r="AA94" i="54808"/>
  <c r="AB94" i="54808"/>
  <c r="AC94" i="54808"/>
  <c r="AD94" i="54808"/>
  <c r="AE94" i="54808"/>
  <c r="AF94" i="54808"/>
  <c r="AG94" i="54808"/>
  <c r="AH94" i="54808"/>
  <c r="D95" i="54808"/>
  <c r="E95" i="54808"/>
  <c r="F95" i="54808"/>
  <c r="G95" i="54808"/>
  <c r="H95" i="54808"/>
  <c r="I95" i="54808"/>
  <c r="J95" i="54808"/>
  <c r="K95" i="54808"/>
  <c r="L95" i="54808"/>
  <c r="M95" i="54808"/>
  <c r="N95" i="54808"/>
  <c r="O95" i="54808"/>
  <c r="P95" i="54808"/>
  <c r="Q95" i="54808"/>
  <c r="R95" i="54808"/>
  <c r="S95" i="54808"/>
  <c r="T95" i="54808"/>
  <c r="U95" i="54808"/>
  <c r="V95" i="54808"/>
  <c r="W95" i="54808"/>
  <c r="X95" i="54808"/>
  <c r="Y95" i="54808"/>
  <c r="Z95" i="54808"/>
  <c r="AA95" i="54808"/>
  <c r="AB95" i="54808"/>
  <c r="AC95" i="54808"/>
  <c r="AD95" i="54808"/>
  <c r="AE95" i="54808"/>
  <c r="AF95" i="54808"/>
  <c r="AG95" i="54808"/>
  <c r="AH95" i="54808"/>
  <c r="D96" i="54808"/>
  <c r="E96" i="54808"/>
  <c r="F96" i="54808"/>
  <c r="G96" i="54808"/>
  <c r="H96" i="54808"/>
  <c r="I96" i="54808"/>
  <c r="J96" i="54808"/>
  <c r="K96" i="54808"/>
  <c r="L96" i="54808"/>
  <c r="M96" i="54808"/>
  <c r="N96" i="54808"/>
  <c r="O96" i="54808"/>
  <c r="P96" i="54808"/>
  <c r="Q96" i="54808"/>
  <c r="R96" i="54808"/>
  <c r="S96" i="54808"/>
  <c r="T96" i="54808"/>
  <c r="U96" i="54808"/>
  <c r="V96" i="54808"/>
  <c r="W96" i="54808"/>
  <c r="X96" i="54808"/>
  <c r="Y96" i="54808"/>
  <c r="Z96" i="54808"/>
  <c r="AA96" i="54808"/>
  <c r="AB96" i="54808"/>
  <c r="AC96" i="54808"/>
  <c r="AD96" i="54808"/>
  <c r="AE96" i="54808"/>
  <c r="AF96" i="54808"/>
  <c r="AG96" i="54808"/>
  <c r="AH96" i="54808"/>
  <c r="D97" i="54808"/>
  <c r="E97" i="54808"/>
  <c r="F97" i="54808"/>
  <c r="G97" i="54808"/>
  <c r="H97" i="54808"/>
  <c r="I97" i="54808"/>
  <c r="J97" i="54808"/>
  <c r="K97" i="54808"/>
  <c r="L97" i="54808"/>
  <c r="M97" i="54808"/>
  <c r="N97" i="54808"/>
  <c r="O97" i="54808"/>
  <c r="P97" i="54808"/>
  <c r="Q97" i="54808"/>
  <c r="R97" i="54808"/>
  <c r="S97" i="54808"/>
  <c r="T97" i="54808"/>
  <c r="U97" i="54808"/>
  <c r="V97" i="54808"/>
  <c r="W97" i="54808"/>
  <c r="X97" i="54808"/>
  <c r="Y97" i="54808"/>
  <c r="Z97" i="54808"/>
  <c r="AA97" i="54808"/>
  <c r="AB97" i="54808"/>
  <c r="AC97" i="54808"/>
  <c r="AD97" i="54808"/>
  <c r="AE97" i="54808"/>
  <c r="AF97" i="54808"/>
  <c r="AG97" i="54808"/>
  <c r="AH97" i="54808"/>
  <c r="D98" i="54808"/>
  <c r="E98" i="54808"/>
  <c r="F98" i="54808"/>
  <c r="G98" i="54808"/>
  <c r="H98" i="54808"/>
  <c r="I98" i="54808"/>
  <c r="J98" i="54808"/>
  <c r="K98" i="54808"/>
  <c r="L98" i="54808"/>
  <c r="M98" i="54808"/>
  <c r="N98" i="54808"/>
  <c r="O98" i="54808"/>
  <c r="P98" i="54808"/>
  <c r="Q98" i="54808"/>
  <c r="R98" i="54808"/>
  <c r="S98" i="54808"/>
  <c r="T98" i="54808"/>
  <c r="U98" i="54808"/>
  <c r="V98" i="54808"/>
  <c r="W98" i="54808"/>
  <c r="X98" i="54808"/>
  <c r="Y98" i="54808"/>
  <c r="Z98" i="54808"/>
  <c r="AA98" i="54808"/>
  <c r="AB98" i="54808"/>
  <c r="AC98" i="54808"/>
  <c r="AD98" i="54808"/>
  <c r="AE98" i="54808"/>
  <c r="AF98" i="54808"/>
  <c r="AG98" i="54808"/>
  <c r="AH98" i="54808"/>
  <c r="D99" i="54808"/>
  <c r="E99" i="54808"/>
  <c r="F99" i="54808"/>
  <c r="G99" i="54808"/>
  <c r="H99" i="54808"/>
  <c r="I99" i="54808"/>
  <c r="J99" i="54808"/>
  <c r="K99" i="54808"/>
  <c r="L99" i="54808"/>
  <c r="M99" i="54808"/>
  <c r="N99" i="54808"/>
  <c r="O99" i="54808"/>
  <c r="P99" i="54808"/>
  <c r="Q99" i="54808"/>
  <c r="R99" i="54808"/>
  <c r="S99" i="54808"/>
  <c r="T99" i="54808"/>
  <c r="U99" i="54808"/>
  <c r="V99" i="54808"/>
  <c r="W99" i="54808"/>
  <c r="X99" i="54808"/>
  <c r="Y99" i="54808"/>
  <c r="Z99" i="54808"/>
  <c r="AA99" i="54808"/>
  <c r="AB99" i="54808"/>
  <c r="AC99" i="54808"/>
  <c r="AD99" i="54808"/>
  <c r="AE99" i="54808"/>
  <c r="AF99" i="54808"/>
  <c r="AG99" i="54808"/>
  <c r="AH99" i="54808"/>
  <c r="D100" i="54808"/>
  <c r="E100" i="54808"/>
  <c r="F100" i="54808"/>
  <c r="G100" i="54808"/>
  <c r="H100" i="54808"/>
  <c r="I100" i="54808"/>
  <c r="J100" i="54808"/>
  <c r="K100" i="54808"/>
  <c r="L100" i="54808"/>
  <c r="M100" i="54808"/>
  <c r="N100" i="54808"/>
  <c r="O100" i="54808"/>
  <c r="P100" i="54808"/>
  <c r="Q100" i="54808"/>
  <c r="R100" i="54808"/>
  <c r="S100" i="54808"/>
  <c r="T100" i="54808"/>
  <c r="U100" i="54808"/>
  <c r="V100" i="54808"/>
  <c r="W100" i="54808"/>
  <c r="X100" i="54808"/>
  <c r="Y100" i="54808"/>
  <c r="Z100" i="54808"/>
  <c r="AA100" i="54808"/>
  <c r="AB100" i="54808"/>
  <c r="AC100" i="54808"/>
  <c r="AD100" i="54808"/>
  <c r="AE100" i="54808"/>
  <c r="AF100" i="54808"/>
  <c r="AG100" i="54808"/>
  <c r="AH100" i="54808"/>
  <c r="D101" i="54808"/>
  <c r="E101" i="54808"/>
  <c r="F101" i="54808"/>
  <c r="G101" i="54808"/>
  <c r="H101" i="54808"/>
  <c r="I101" i="54808"/>
  <c r="J101" i="54808"/>
  <c r="K101" i="54808"/>
  <c r="L101" i="54808"/>
  <c r="M101" i="54808"/>
  <c r="N101" i="54808"/>
  <c r="O101" i="54808"/>
  <c r="P101" i="54808"/>
  <c r="Q101" i="54808"/>
  <c r="R101" i="54808"/>
  <c r="S101" i="54808"/>
  <c r="T101" i="54808"/>
  <c r="U101" i="54808"/>
  <c r="V101" i="54808"/>
  <c r="W101" i="54808"/>
  <c r="X101" i="54808"/>
  <c r="Y101" i="54808"/>
  <c r="Z101" i="54808"/>
  <c r="AA101" i="54808"/>
  <c r="AB101" i="54808"/>
  <c r="AC101" i="54808"/>
  <c r="AD101" i="54808"/>
  <c r="AE101" i="54808"/>
  <c r="AF101" i="54808"/>
  <c r="AG101" i="54808"/>
  <c r="AH101" i="54808"/>
  <c r="D102" i="54808"/>
  <c r="E102" i="54808"/>
  <c r="F102" i="54808"/>
  <c r="G102" i="54808"/>
  <c r="H102" i="54808"/>
  <c r="I102" i="54808"/>
  <c r="J102" i="54808"/>
  <c r="K102" i="54808"/>
  <c r="L102" i="54808"/>
  <c r="M102" i="54808"/>
  <c r="N102" i="54808"/>
  <c r="O102" i="54808"/>
  <c r="P102" i="54808"/>
  <c r="Q102" i="54808"/>
  <c r="R102" i="54808"/>
  <c r="S102" i="54808"/>
  <c r="T102" i="54808"/>
  <c r="U102" i="54808"/>
  <c r="V102" i="54808"/>
  <c r="W102" i="54808"/>
  <c r="X102" i="54808"/>
  <c r="Y102" i="54808"/>
  <c r="Z102" i="54808"/>
  <c r="AA102" i="54808"/>
  <c r="AB102" i="54808"/>
  <c r="AC102" i="54808"/>
  <c r="AD102" i="54808"/>
  <c r="AE102" i="54808"/>
  <c r="AF102" i="54808"/>
  <c r="AG102" i="54808"/>
  <c r="AH102" i="54808"/>
  <c r="D103" i="54808"/>
  <c r="E103" i="54808"/>
  <c r="F103" i="54808"/>
  <c r="G103" i="54808"/>
  <c r="H103" i="54808"/>
  <c r="I103" i="54808"/>
  <c r="J103" i="54808"/>
  <c r="K103" i="54808"/>
  <c r="L103" i="54808"/>
  <c r="M103" i="54808"/>
  <c r="N103" i="54808"/>
  <c r="O103" i="54808"/>
  <c r="P103" i="54808"/>
  <c r="Q103" i="54808"/>
  <c r="R103" i="54808"/>
  <c r="S103" i="54808"/>
  <c r="T103" i="54808"/>
  <c r="U103" i="54808"/>
  <c r="V103" i="54808"/>
  <c r="W103" i="54808"/>
  <c r="X103" i="54808"/>
  <c r="Y103" i="54808"/>
  <c r="Z103" i="54808"/>
  <c r="AA103" i="54808"/>
  <c r="AB103" i="54808"/>
  <c r="AC103" i="54808"/>
  <c r="AD103" i="54808"/>
  <c r="AE103" i="54808"/>
  <c r="AF103" i="54808"/>
  <c r="AG103" i="54808"/>
  <c r="AH103" i="54808"/>
  <c r="D104" i="54808"/>
  <c r="E104" i="54808"/>
  <c r="F104" i="54808"/>
  <c r="G104" i="54808"/>
  <c r="H104" i="54808"/>
  <c r="I104" i="54808"/>
  <c r="J104" i="54808"/>
  <c r="K104" i="54808"/>
  <c r="L104" i="54808"/>
  <c r="M104" i="54808"/>
  <c r="N104" i="54808"/>
  <c r="O104" i="54808"/>
  <c r="P104" i="54808"/>
  <c r="Q104" i="54808"/>
  <c r="R104" i="54808"/>
  <c r="S104" i="54808"/>
  <c r="T104" i="54808"/>
  <c r="U104" i="54808"/>
  <c r="V104" i="54808"/>
  <c r="W104" i="54808"/>
  <c r="X104" i="54808"/>
  <c r="Y104" i="54808"/>
  <c r="Z104" i="54808"/>
  <c r="AA104" i="54808"/>
  <c r="AB104" i="54808"/>
  <c r="AC104" i="54808"/>
  <c r="AD104" i="54808"/>
  <c r="AE104" i="54808"/>
  <c r="AF104" i="54808"/>
  <c r="AG104" i="54808"/>
  <c r="AH104" i="54808"/>
  <c r="D105" i="54808"/>
  <c r="E105" i="54808"/>
  <c r="F105" i="54808"/>
  <c r="G105" i="54808"/>
  <c r="H105" i="54808"/>
  <c r="I105" i="54808"/>
  <c r="J105" i="54808"/>
  <c r="K105" i="54808"/>
  <c r="L105" i="54808"/>
  <c r="M105" i="54808"/>
  <c r="N105" i="54808"/>
  <c r="O105" i="54808"/>
  <c r="P105" i="54808"/>
  <c r="Q105" i="54808"/>
  <c r="R105" i="54808"/>
  <c r="S105" i="54808"/>
  <c r="T105" i="54808"/>
  <c r="U105" i="54808"/>
  <c r="V105" i="54808"/>
  <c r="W105" i="54808"/>
  <c r="X105" i="54808"/>
  <c r="Y105" i="54808"/>
  <c r="Z105" i="54808"/>
  <c r="AA105" i="54808"/>
  <c r="AB105" i="54808"/>
  <c r="AC105" i="54808"/>
  <c r="AD105" i="54808"/>
  <c r="AE105" i="54808"/>
  <c r="AF105" i="54808"/>
  <c r="AG105" i="54808"/>
  <c r="AH105" i="54808"/>
  <c r="D106" i="54808"/>
  <c r="E106" i="54808"/>
  <c r="F106" i="54808"/>
  <c r="G106" i="54808"/>
  <c r="H106" i="54808"/>
  <c r="I106" i="54808"/>
  <c r="J106" i="54808"/>
  <c r="K106" i="54808"/>
  <c r="L106" i="54808"/>
  <c r="M106" i="54808"/>
  <c r="N106" i="54808"/>
  <c r="O106" i="54808"/>
  <c r="P106" i="54808"/>
  <c r="Q106" i="54808"/>
  <c r="R106" i="54808"/>
  <c r="S106" i="54808"/>
  <c r="T106" i="54808"/>
  <c r="U106" i="54808"/>
  <c r="V106" i="54808"/>
  <c r="W106" i="54808"/>
  <c r="X106" i="54808"/>
  <c r="Y106" i="54808"/>
  <c r="Z106" i="54808"/>
  <c r="AA106" i="54808"/>
  <c r="AB106" i="54808"/>
  <c r="AC106" i="54808"/>
  <c r="AD106" i="54808"/>
  <c r="AE106" i="54808"/>
  <c r="AF106" i="54808"/>
  <c r="AG106" i="54808"/>
  <c r="AH106" i="54808"/>
  <c r="D107" i="54808"/>
  <c r="E107" i="54808"/>
  <c r="F107" i="54808"/>
  <c r="G107" i="54808"/>
  <c r="H107" i="54808"/>
  <c r="I107" i="54808"/>
  <c r="J107" i="54808"/>
  <c r="K107" i="54808"/>
  <c r="L107" i="54808"/>
  <c r="M107" i="54808"/>
  <c r="N107" i="54808"/>
  <c r="O107" i="54808"/>
  <c r="P107" i="54808"/>
  <c r="Q107" i="54808"/>
  <c r="R107" i="54808"/>
  <c r="S107" i="54808"/>
  <c r="T107" i="54808"/>
  <c r="U107" i="54808"/>
  <c r="V107" i="54808"/>
  <c r="W107" i="54808"/>
  <c r="X107" i="54808"/>
  <c r="Y107" i="54808"/>
  <c r="Z107" i="54808"/>
  <c r="AA107" i="54808"/>
  <c r="AB107" i="54808"/>
  <c r="AC107" i="54808"/>
  <c r="AD107" i="54808"/>
  <c r="AE107" i="54808"/>
  <c r="AF107" i="54808"/>
  <c r="AG107" i="54808"/>
  <c r="AH107" i="54808"/>
  <c r="D108" i="54808"/>
  <c r="E108" i="54808"/>
  <c r="F108" i="54808"/>
  <c r="G108" i="54808"/>
  <c r="H108" i="54808"/>
  <c r="I108" i="54808"/>
  <c r="J108" i="54808"/>
  <c r="K108" i="54808"/>
  <c r="L108" i="54808"/>
  <c r="M108" i="54808"/>
  <c r="N108" i="54808"/>
  <c r="O108" i="54808"/>
  <c r="P108" i="54808"/>
  <c r="Q108" i="54808"/>
  <c r="R108" i="54808"/>
  <c r="S108" i="54808"/>
  <c r="T108" i="54808"/>
  <c r="U108" i="54808"/>
  <c r="V108" i="54808"/>
  <c r="W108" i="54808"/>
  <c r="X108" i="54808"/>
  <c r="Y108" i="54808"/>
  <c r="Z108" i="54808"/>
  <c r="AA108" i="54808"/>
  <c r="AB108" i="54808"/>
  <c r="AC108" i="54808"/>
  <c r="AD108" i="54808"/>
  <c r="AE108" i="54808"/>
  <c r="AF108" i="54808"/>
  <c r="AG108" i="54808"/>
  <c r="AH108" i="54808"/>
  <c r="D109" i="54808"/>
  <c r="E109" i="54808"/>
  <c r="F109" i="54808"/>
  <c r="G109" i="54808"/>
  <c r="H109" i="54808"/>
  <c r="I109" i="54808"/>
  <c r="J109" i="54808"/>
  <c r="K109" i="54808"/>
  <c r="L109" i="54808"/>
  <c r="M109" i="54808"/>
  <c r="N109" i="54808"/>
  <c r="O109" i="54808"/>
  <c r="P109" i="54808"/>
  <c r="Q109" i="54808"/>
  <c r="R109" i="54808"/>
  <c r="S109" i="54808"/>
  <c r="T109" i="54808"/>
  <c r="U109" i="54808"/>
  <c r="V109" i="54808"/>
  <c r="W109" i="54808"/>
  <c r="X109" i="54808"/>
  <c r="Y109" i="54808"/>
  <c r="Z109" i="54808"/>
  <c r="AA109" i="54808"/>
  <c r="AB109" i="54808"/>
  <c r="AC109" i="54808"/>
  <c r="AD109" i="54808"/>
  <c r="AE109" i="54808"/>
  <c r="AF109" i="54808"/>
  <c r="AG109" i="54808"/>
  <c r="AH109" i="54808"/>
  <c r="D110" i="54808"/>
  <c r="E110" i="54808"/>
  <c r="F110" i="54808"/>
  <c r="G110" i="54808"/>
  <c r="H110" i="54808"/>
  <c r="I110" i="54808"/>
  <c r="J110" i="54808"/>
  <c r="K110" i="54808"/>
  <c r="L110" i="54808"/>
  <c r="M110" i="54808"/>
  <c r="N110" i="54808"/>
  <c r="O110" i="54808"/>
  <c r="P110" i="54808"/>
  <c r="Q110" i="54808"/>
  <c r="R110" i="54808"/>
  <c r="S110" i="54808"/>
  <c r="T110" i="54808"/>
  <c r="U110" i="54808"/>
  <c r="V110" i="54808"/>
  <c r="W110" i="54808"/>
  <c r="X110" i="54808"/>
  <c r="Y110" i="54808"/>
  <c r="Z110" i="54808"/>
  <c r="AA110" i="54808"/>
  <c r="AB110" i="54808"/>
  <c r="AC110" i="54808"/>
  <c r="AD110" i="54808"/>
  <c r="AE110" i="54808"/>
  <c r="AF110" i="54808"/>
  <c r="AG110" i="54808"/>
  <c r="AH110" i="54808"/>
  <c r="D111" i="54808"/>
  <c r="E111" i="54808"/>
  <c r="F111" i="54808"/>
  <c r="G111" i="54808"/>
  <c r="H111" i="54808"/>
  <c r="I111" i="54808"/>
  <c r="J111" i="54808"/>
  <c r="K111" i="54808"/>
  <c r="L111" i="54808"/>
  <c r="M111" i="54808"/>
  <c r="N111" i="54808"/>
  <c r="O111" i="54808"/>
  <c r="P111" i="54808"/>
  <c r="Q111" i="54808"/>
  <c r="R111" i="54808"/>
  <c r="S111" i="54808"/>
  <c r="T111" i="54808"/>
  <c r="U111" i="54808"/>
  <c r="V111" i="54808"/>
  <c r="W111" i="54808"/>
  <c r="X111" i="54808"/>
  <c r="Y111" i="54808"/>
  <c r="Z111" i="54808"/>
  <c r="AA111" i="54808"/>
  <c r="AB111" i="54808"/>
  <c r="AC111" i="54808"/>
  <c r="AD111" i="54808"/>
  <c r="AE111" i="54808"/>
  <c r="AF111" i="54808"/>
  <c r="AG111" i="54808"/>
  <c r="AH111" i="54808"/>
  <c r="D112" i="54808"/>
  <c r="E112" i="54808"/>
  <c r="F112" i="54808"/>
  <c r="G112" i="54808"/>
  <c r="H112" i="54808"/>
  <c r="I112" i="54808"/>
  <c r="J112" i="54808"/>
  <c r="K112" i="54808"/>
  <c r="L112" i="54808"/>
  <c r="M112" i="54808"/>
  <c r="N112" i="54808"/>
  <c r="O112" i="54808"/>
  <c r="P112" i="54808"/>
  <c r="Q112" i="54808"/>
  <c r="R112" i="54808"/>
  <c r="S112" i="54808"/>
  <c r="T112" i="54808"/>
  <c r="U112" i="54808"/>
  <c r="V112" i="54808"/>
  <c r="W112" i="54808"/>
  <c r="X112" i="54808"/>
  <c r="Y112" i="54808"/>
  <c r="Z112" i="54808"/>
  <c r="AA112" i="54808"/>
  <c r="AB112" i="54808"/>
  <c r="AC112" i="54808"/>
  <c r="AD112" i="54808"/>
  <c r="AE112" i="54808"/>
  <c r="AF112" i="54808"/>
  <c r="AG112" i="54808"/>
  <c r="AH112" i="54808"/>
  <c r="D113" i="54808"/>
  <c r="E113" i="54808"/>
  <c r="F113" i="54808"/>
  <c r="G113" i="54808"/>
  <c r="H113" i="54808"/>
  <c r="I113" i="54808"/>
  <c r="J113" i="54808"/>
  <c r="K113" i="54808"/>
  <c r="L113" i="54808"/>
  <c r="M113" i="54808"/>
  <c r="N113" i="54808"/>
  <c r="O113" i="54808"/>
  <c r="P113" i="54808"/>
  <c r="Q113" i="54808"/>
  <c r="R113" i="54808"/>
  <c r="S113" i="54808"/>
  <c r="T113" i="54808"/>
  <c r="U113" i="54808"/>
  <c r="V113" i="54808"/>
  <c r="W113" i="54808"/>
  <c r="X113" i="54808"/>
  <c r="Y113" i="54808"/>
  <c r="Z113" i="54808"/>
  <c r="AA113" i="54808"/>
  <c r="AB113" i="54808"/>
  <c r="AC113" i="54808"/>
  <c r="AD113" i="54808"/>
  <c r="AE113" i="54808"/>
  <c r="AF113" i="54808"/>
  <c r="AG113" i="54808"/>
  <c r="AH113" i="54808"/>
  <c r="D114" i="54808"/>
  <c r="E114" i="54808"/>
  <c r="F114" i="54808"/>
  <c r="G114" i="54808"/>
  <c r="H114" i="54808"/>
  <c r="I114" i="54808"/>
  <c r="J114" i="54808"/>
  <c r="K114" i="54808"/>
  <c r="L114" i="54808"/>
  <c r="M114" i="54808"/>
  <c r="N114" i="54808"/>
  <c r="O114" i="54808"/>
  <c r="P114" i="54808"/>
  <c r="Q114" i="54808"/>
  <c r="R114" i="54808"/>
  <c r="S114" i="54808"/>
  <c r="T114" i="54808"/>
  <c r="U114" i="54808"/>
  <c r="V114" i="54808"/>
  <c r="W114" i="54808"/>
  <c r="X114" i="54808"/>
  <c r="Y114" i="54808"/>
  <c r="Z114" i="54808"/>
  <c r="AA114" i="54808"/>
  <c r="AB114" i="54808"/>
  <c r="AC114" i="54808"/>
  <c r="AD114" i="54808"/>
  <c r="AE114" i="54808"/>
  <c r="AF114" i="54808"/>
  <c r="AG114" i="54808"/>
  <c r="AH114" i="54808"/>
  <c r="D115" i="54808"/>
  <c r="E115" i="54808"/>
  <c r="F115" i="54808"/>
  <c r="G115" i="54808"/>
  <c r="H115" i="54808"/>
  <c r="I115" i="54808"/>
  <c r="J115" i="54808"/>
  <c r="K115" i="54808"/>
  <c r="L115" i="54808"/>
  <c r="M115" i="54808"/>
  <c r="N115" i="54808"/>
  <c r="O115" i="54808"/>
  <c r="P115" i="54808"/>
  <c r="Q115" i="54808"/>
  <c r="R115" i="54808"/>
  <c r="S115" i="54808"/>
  <c r="T115" i="54808"/>
  <c r="U115" i="54808"/>
  <c r="V115" i="54808"/>
  <c r="W115" i="54808"/>
  <c r="X115" i="54808"/>
  <c r="Y115" i="54808"/>
  <c r="Z115" i="54808"/>
  <c r="AA115" i="54808"/>
  <c r="AB115" i="54808"/>
  <c r="AC115" i="54808"/>
  <c r="AD115" i="54808"/>
  <c r="AE115" i="54808"/>
  <c r="AF115" i="54808"/>
  <c r="AG115" i="54808"/>
  <c r="AH115" i="54808"/>
  <c r="D116" i="54808"/>
  <c r="E116" i="54808"/>
  <c r="F116" i="54808"/>
  <c r="G116" i="54808"/>
  <c r="H116" i="54808"/>
  <c r="I116" i="54808"/>
  <c r="J116" i="54808"/>
  <c r="K116" i="54808"/>
  <c r="L116" i="54808"/>
  <c r="M116" i="54808"/>
  <c r="N116" i="54808"/>
  <c r="O116" i="54808"/>
  <c r="P116" i="54808"/>
  <c r="Q116" i="54808"/>
  <c r="R116" i="54808"/>
  <c r="S116" i="54808"/>
  <c r="T116" i="54808"/>
  <c r="U116" i="54808"/>
  <c r="V116" i="54808"/>
  <c r="W116" i="54808"/>
  <c r="X116" i="54808"/>
  <c r="Y116" i="54808"/>
  <c r="Z116" i="54808"/>
  <c r="AA116" i="54808"/>
  <c r="AB116" i="54808"/>
  <c r="AC116" i="54808"/>
  <c r="AD116" i="54808"/>
  <c r="AE116" i="54808"/>
  <c r="AF116" i="54808"/>
  <c r="AG116" i="54808"/>
  <c r="AH116" i="54808"/>
  <c r="D117" i="54808"/>
  <c r="E117" i="54808"/>
  <c r="F117" i="54808"/>
  <c r="G117" i="54808"/>
  <c r="H117" i="54808"/>
  <c r="I117" i="54808"/>
  <c r="J117" i="54808"/>
  <c r="K117" i="54808"/>
  <c r="L117" i="54808"/>
  <c r="M117" i="54808"/>
  <c r="N117" i="54808"/>
  <c r="O117" i="54808"/>
  <c r="P117" i="54808"/>
  <c r="Q117" i="54808"/>
  <c r="R117" i="54808"/>
  <c r="S117" i="54808"/>
  <c r="T117" i="54808"/>
  <c r="U117" i="54808"/>
  <c r="V117" i="54808"/>
  <c r="W117" i="54808"/>
  <c r="X117" i="54808"/>
  <c r="Y117" i="54808"/>
  <c r="Z117" i="54808"/>
  <c r="AA117" i="54808"/>
  <c r="AB117" i="54808"/>
  <c r="AC117" i="54808"/>
  <c r="AD117" i="54808"/>
  <c r="AE117" i="54808"/>
  <c r="AF117" i="54808"/>
  <c r="AG117" i="54808"/>
  <c r="AH117" i="54808"/>
  <c r="D118" i="54808"/>
  <c r="E118" i="54808"/>
  <c r="F118" i="54808"/>
  <c r="G118" i="54808"/>
  <c r="H118" i="54808"/>
  <c r="I118" i="54808"/>
  <c r="J118" i="54808"/>
  <c r="K118" i="54808"/>
  <c r="L118" i="54808"/>
  <c r="M118" i="54808"/>
  <c r="N118" i="54808"/>
  <c r="O118" i="54808"/>
  <c r="P118" i="54808"/>
  <c r="Q118" i="54808"/>
  <c r="R118" i="54808"/>
  <c r="S118" i="54808"/>
  <c r="T118" i="54808"/>
  <c r="U118" i="54808"/>
  <c r="V118" i="54808"/>
  <c r="W118" i="54808"/>
  <c r="X118" i="54808"/>
  <c r="Y118" i="54808"/>
  <c r="Z118" i="54808"/>
  <c r="AA118" i="54808"/>
  <c r="AB118" i="54808"/>
  <c r="AC118" i="54808"/>
  <c r="AD118" i="54808"/>
  <c r="AE118" i="54808"/>
  <c r="AF118" i="54808"/>
  <c r="AG118" i="54808"/>
  <c r="AH118" i="54808"/>
  <c r="D119" i="54808"/>
  <c r="E119" i="54808"/>
  <c r="F119" i="54808"/>
  <c r="G119" i="54808"/>
  <c r="H119" i="54808"/>
  <c r="I119" i="54808"/>
  <c r="J119" i="54808"/>
  <c r="K119" i="54808"/>
  <c r="L119" i="54808"/>
  <c r="M119" i="54808"/>
  <c r="N119" i="54808"/>
  <c r="O119" i="54808"/>
  <c r="P119" i="54808"/>
  <c r="Q119" i="54808"/>
  <c r="R119" i="54808"/>
  <c r="S119" i="54808"/>
  <c r="T119" i="54808"/>
  <c r="U119" i="54808"/>
  <c r="V119" i="54808"/>
  <c r="W119" i="54808"/>
  <c r="X119" i="54808"/>
  <c r="Y119" i="54808"/>
  <c r="Z119" i="54808"/>
  <c r="AA119" i="54808"/>
  <c r="AB119" i="54808"/>
  <c r="AC119" i="54808"/>
  <c r="AD119" i="54808"/>
  <c r="AE119" i="54808"/>
  <c r="AF119" i="54808"/>
  <c r="AG119" i="54808"/>
  <c r="AH119" i="54808"/>
  <c r="D120" i="54808"/>
  <c r="E120" i="54808"/>
  <c r="F120" i="54808"/>
  <c r="G120" i="54808"/>
  <c r="H120" i="54808"/>
  <c r="I120" i="54808"/>
  <c r="J120" i="54808"/>
  <c r="K120" i="54808"/>
  <c r="L120" i="54808"/>
  <c r="M120" i="54808"/>
  <c r="N120" i="54808"/>
  <c r="O120" i="54808"/>
  <c r="P120" i="54808"/>
  <c r="Q120" i="54808"/>
  <c r="R120" i="54808"/>
  <c r="S120" i="54808"/>
  <c r="T120" i="54808"/>
  <c r="U120" i="54808"/>
  <c r="V120" i="54808"/>
  <c r="W120" i="54808"/>
  <c r="X120" i="54808"/>
  <c r="Y120" i="54808"/>
  <c r="Z120" i="54808"/>
  <c r="AA120" i="54808"/>
  <c r="AB120" i="54808"/>
  <c r="AC120" i="54808"/>
  <c r="AD120" i="54808"/>
  <c r="AE120" i="54808"/>
  <c r="AF120" i="54808"/>
  <c r="AG120" i="54808"/>
  <c r="AH120" i="54808"/>
  <c r="D121" i="54808"/>
  <c r="E121" i="54808"/>
  <c r="F121" i="54808"/>
  <c r="G121" i="54808"/>
  <c r="H121" i="54808"/>
  <c r="I121" i="54808"/>
  <c r="J121" i="54808"/>
  <c r="K121" i="54808"/>
  <c r="L121" i="54808"/>
  <c r="M121" i="54808"/>
  <c r="N121" i="54808"/>
  <c r="O121" i="54808"/>
  <c r="P121" i="54808"/>
  <c r="Q121" i="54808"/>
  <c r="R121" i="54808"/>
  <c r="S121" i="54808"/>
  <c r="T121" i="54808"/>
  <c r="U121" i="54808"/>
  <c r="V121" i="54808"/>
  <c r="W121" i="54808"/>
  <c r="X121" i="54808"/>
  <c r="Y121" i="54808"/>
  <c r="Z121" i="54808"/>
  <c r="AA121" i="54808"/>
  <c r="AB121" i="54808"/>
  <c r="AC121" i="54808"/>
  <c r="AD121" i="54808"/>
  <c r="AE121" i="54808"/>
  <c r="AF121" i="54808"/>
  <c r="AG121" i="54808"/>
  <c r="AH121" i="54808"/>
  <c r="F2" i="54808"/>
  <c r="G2" i="54808"/>
  <c r="H2" i="54808"/>
  <c r="I2" i="54808"/>
  <c r="J2" i="54808"/>
  <c r="K2" i="54808"/>
  <c r="L2" i="54808"/>
  <c r="M2" i="54808"/>
  <c r="N2" i="54808"/>
  <c r="O2" i="54808"/>
  <c r="P2" i="54808"/>
  <c r="Q2" i="54808"/>
  <c r="R2" i="54808"/>
  <c r="AI7" i="54820" s="1"/>
  <c r="S2" i="54808"/>
  <c r="T2" i="54808"/>
  <c r="U2" i="54808"/>
  <c r="V2" i="54808"/>
  <c r="W2" i="54808"/>
  <c r="X2" i="54808"/>
  <c r="Y2" i="54808"/>
  <c r="Z2" i="54808"/>
  <c r="AA2" i="54808"/>
  <c r="AB2" i="54808"/>
  <c r="AC2" i="54808"/>
  <c r="AD2" i="54808"/>
  <c r="AE2" i="54808"/>
  <c r="AF2" i="54808"/>
  <c r="AG2" i="54808"/>
  <c r="AH2" i="54808"/>
  <c r="AO14" i="54808" l="1"/>
  <c r="AO6" i="54808"/>
  <c r="AO38" i="54808"/>
  <c r="AO22" i="54808"/>
  <c r="AO30" i="54808"/>
  <c r="AO118" i="54808"/>
  <c r="AO94" i="54808"/>
  <c r="AO70" i="54808"/>
  <c r="AO46" i="54808"/>
  <c r="AO110" i="54808"/>
  <c r="AO102" i="54808"/>
  <c r="AO86" i="54808"/>
  <c r="AO272" i="54808"/>
  <c r="AO78" i="54808"/>
  <c r="AO62" i="54808"/>
  <c r="AS73" i="54808"/>
  <c r="AQ73" i="54808"/>
  <c r="AR73" i="54808"/>
  <c r="AP73" i="54808"/>
  <c r="AS17" i="54808"/>
  <c r="AQ17" i="54808"/>
  <c r="AR17" i="54808"/>
  <c r="AP17" i="54808"/>
  <c r="AP354" i="54808"/>
  <c r="AQ354" i="54808"/>
  <c r="AR354" i="54808"/>
  <c r="AS354" i="54808"/>
  <c r="AP342" i="54808"/>
  <c r="AS342" i="54808"/>
  <c r="AQ342" i="54808"/>
  <c r="AR342" i="54808"/>
  <c r="AS338" i="54808"/>
  <c r="AP338" i="54808"/>
  <c r="AR338" i="54808"/>
  <c r="AQ338" i="54808"/>
  <c r="AS334" i="54808"/>
  <c r="AQ334" i="54808"/>
  <c r="AR334" i="54808"/>
  <c r="AP334" i="54808"/>
  <c r="AQ326" i="54808"/>
  <c r="AP326" i="54808"/>
  <c r="AR326" i="54808"/>
  <c r="AS326" i="54808"/>
  <c r="AR322" i="54808"/>
  <c r="AS322" i="54808"/>
  <c r="AP322" i="54808"/>
  <c r="AQ322" i="54808"/>
  <c r="AS282" i="54808"/>
  <c r="AR282" i="54808"/>
  <c r="AP282" i="54808"/>
  <c r="AQ282" i="54808"/>
  <c r="AP254" i="54808"/>
  <c r="AS254" i="54808"/>
  <c r="AR254" i="54808"/>
  <c r="AQ254" i="54808"/>
  <c r="AR238" i="54808"/>
  <c r="AS238" i="54808"/>
  <c r="AP238" i="54808"/>
  <c r="AQ238" i="54808"/>
  <c r="AR198" i="54808"/>
  <c r="AP198" i="54808"/>
  <c r="AQ198" i="54808"/>
  <c r="AS198" i="54808"/>
  <c r="AR174" i="54808"/>
  <c r="AS174" i="54808"/>
  <c r="AP174" i="54808"/>
  <c r="AQ174" i="54808"/>
  <c r="AS154" i="54808"/>
  <c r="AP154" i="54808"/>
  <c r="AR154" i="54808"/>
  <c r="AQ154" i="54808"/>
  <c r="AS130" i="54808"/>
  <c r="AR130" i="54808"/>
  <c r="AQ130" i="54808"/>
  <c r="AP130" i="54808"/>
  <c r="AR126" i="54808"/>
  <c r="AQ126" i="54808"/>
  <c r="AS126" i="54808"/>
  <c r="AP126" i="54808"/>
  <c r="AS366" i="54808"/>
  <c r="AR366" i="54808"/>
  <c r="AP366" i="54808"/>
  <c r="AQ366" i="54808"/>
  <c r="AO95" i="54808"/>
  <c r="AQ90" i="54808"/>
  <c r="AR90" i="54808"/>
  <c r="AP90" i="54808"/>
  <c r="AS90" i="54808"/>
  <c r="AS82" i="54808"/>
  <c r="AQ82" i="54808"/>
  <c r="AP82" i="54808"/>
  <c r="AR82" i="54808"/>
  <c r="AO79" i="54808"/>
  <c r="AQ74" i="54808"/>
  <c r="AS74" i="54808"/>
  <c r="AP74" i="54808"/>
  <c r="AR74" i="54808"/>
  <c r="AO71" i="54808"/>
  <c r="AR66" i="54808"/>
  <c r="AP66" i="54808"/>
  <c r="AS66" i="54808"/>
  <c r="AQ66" i="54808"/>
  <c r="AO63" i="54808"/>
  <c r="AQ58" i="54808"/>
  <c r="AR58" i="54808"/>
  <c r="AP58" i="54808"/>
  <c r="AS58" i="54808"/>
  <c r="AO55" i="54808"/>
  <c r="AS50" i="54808"/>
  <c r="AR50" i="54808"/>
  <c r="AQ50" i="54808"/>
  <c r="AP50" i="54808"/>
  <c r="AO47" i="54808"/>
  <c r="AQ42" i="54808"/>
  <c r="AP42" i="54808"/>
  <c r="AR42" i="54808"/>
  <c r="AS42" i="54808"/>
  <c r="AO39" i="54808"/>
  <c r="AR34" i="54808"/>
  <c r="AQ34" i="54808"/>
  <c r="AS34" i="54808"/>
  <c r="AP34" i="54808"/>
  <c r="AO31" i="54808"/>
  <c r="AQ26" i="54808"/>
  <c r="AR26" i="54808"/>
  <c r="AP26" i="54808"/>
  <c r="AS26" i="54808"/>
  <c r="AO23" i="54808"/>
  <c r="AQ18" i="54808"/>
  <c r="AP18" i="54808"/>
  <c r="AR18" i="54808"/>
  <c r="AS18" i="54808"/>
  <c r="AO15" i="54808"/>
  <c r="AS10" i="54808"/>
  <c r="AQ10" i="54808"/>
  <c r="AP10" i="54808"/>
  <c r="AR10" i="54808"/>
  <c r="AO7" i="54808"/>
  <c r="AR122" i="54808"/>
  <c r="AS122" i="54808"/>
  <c r="AP122" i="54808"/>
  <c r="AQ122" i="54808"/>
  <c r="AO365" i="54808"/>
  <c r="AO361" i="54808"/>
  <c r="AO357" i="54808"/>
  <c r="AO353" i="54808"/>
  <c r="AO349" i="54808"/>
  <c r="AO345" i="54808"/>
  <c r="AO341" i="54808"/>
  <c r="AO337" i="54808"/>
  <c r="AO333" i="54808"/>
  <c r="AO329" i="54808"/>
  <c r="AO325" i="54808"/>
  <c r="AO321" i="54808"/>
  <c r="AO317" i="54808"/>
  <c r="AO313" i="54808"/>
  <c r="AO309" i="54808"/>
  <c r="AO305" i="54808"/>
  <c r="AO301" i="54808"/>
  <c r="AO297" i="54808"/>
  <c r="AO293" i="54808"/>
  <c r="AO289" i="54808"/>
  <c r="AO285" i="54808"/>
  <c r="AO281" i="54808"/>
  <c r="AO277" i="54808"/>
  <c r="AO273" i="54808"/>
  <c r="AO269" i="54808"/>
  <c r="AO265" i="54808"/>
  <c r="AO261" i="54808"/>
  <c r="AO257" i="54808"/>
  <c r="AO253" i="54808"/>
  <c r="AO249" i="54808"/>
  <c r="AO245" i="54808"/>
  <c r="AO241" i="54808"/>
  <c r="AO237" i="54808"/>
  <c r="AO233" i="54808"/>
  <c r="AO229" i="54808"/>
  <c r="AO225" i="54808"/>
  <c r="AO221" i="54808"/>
  <c r="AO217" i="54808"/>
  <c r="AO213" i="54808"/>
  <c r="AO209" i="54808"/>
  <c r="AO205" i="54808"/>
  <c r="AO201" i="54808"/>
  <c r="AO197" i="54808"/>
  <c r="AO193" i="54808"/>
  <c r="AO189" i="54808"/>
  <c r="AO185" i="54808"/>
  <c r="AO181" i="54808"/>
  <c r="AO177" i="54808"/>
  <c r="AO173" i="54808"/>
  <c r="AO169" i="54808"/>
  <c r="AO165" i="54808"/>
  <c r="AO161" i="54808"/>
  <c r="AO157" i="54808"/>
  <c r="AO153" i="54808"/>
  <c r="AO149" i="54808"/>
  <c r="AO145" i="54808"/>
  <c r="AO141" i="54808"/>
  <c r="AO137" i="54808"/>
  <c r="AO133" i="54808"/>
  <c r="AO129" i="54808"/>
  <c r="AO125" i="54808"/>
  <c r="AR25" i="54808"/>
  <c r="AS25" i="54808"/>
  <c r="AP25" i="54808"/>
  <c r="AQ25" i="54808"/>
  <c r="AP314" i="54808"/>
  <c r="AQ314" i="54808"/>
  <c r="AR314" i="54808"/>
  <c r="AS314" i="54808"/>
  <c r="AS294" i="54808"/>
  <c r="AQ294" i="54808"/>
  <c r="AP294" i="54808"/>
  <c r="AR294" i="54808"/>
  <c r="AQ266" i="54808"/>
  <c r="AS266" i="54808"/>
  <c r="AP266" i="54808"/>
  <c r="AR266" i="54808"/>
  <c r="AS170" i="54808"/>
  <c r="AQ170" i="54808"/>
  <c r="AR170" i="54808"/>
  <c r="AP170" i="54808"/>
  <c r="AS146" i="54808"/>
  <c r="AP146" i="54808"/>
  <c r="AQ146" i="54808"/>
  <c r="AR146" i="54808"/>
  <c r="AR142" i="54808"/>
  <c r="AS142" i="54808"/>
  <c r="AQ142" i="54808"/>
  <c r="AP142" i="54808"/>
  <c r="AO119" i="54808"/>
  <c r="AQ114" i="54808"/>
  <c r="AS114" i="54808"/>
  <c r="AP114" i="54808"/>
  <c r="AR114" i="54808"/>
  <c r="AO111" i="54808"/>
  <c r="AQ106" i="54808"/>
  <c r="AP106" i="54808"/>
  <c r="AS106" i="54808"/>
  <c r="AR106" i="54808"/>
  <c r="AO103" i="54808"/>
  <c r="AR98" i="54808"/>
  <c r="AQ98" i="54808"/>
  <c r="AS98" i="54808"/>
  <c r="AP98" i="54808"/>
  <c r="AO87" i="54808"/>
  <c r="AS2" i="54808"/>
  <c r="AR2" i="54808"/>
  <c r="AQ2" i="54808"/>
  <c r="AP2" i="54808"/>
  <c r="AO120" i="54808"/>
  <c r="AP115" i="54808"/>
  <c r="AQ115" i="54808"/>
  <c r="AR115" i="54808"/>
  <c r="AS115" i="54808"/>
  <c r="AO112" i="54808"/>
  <c r="AR107" i="54808"/>
  <c r="AS107" i="54808"/>
  <c r="AP107" i="54808"/>
  <c r="AQ107" i="54808"/>
  <c r="AO104" i="54808"/>
  <c r="AP99" i="54808"/>
  <c r="AQ99" i="54808"/>
  <c r="AR99" i="54808"/>
  <c r="AS99" i="54808"/>
  <c r="AO96" i="54808"/>
  <c r="AP91" i="54808"/>
  <c r="AQ91" i="54808"/>
  <c r="AR91" i="54808"/>
  <c r="AS91" i="54808"/>
  <c r="AO88" i="54808"/>
  <c r="AP83" i="54808"/>
  <c r="AQ83" i="54808"/>
  <c r="AR83" i="54808"/>
  <c r="AS83" i="54808"/>
  <c r="AO80" i="54808"/>
  <c r="AS75" i="54808"/>
  <c r="AP75" i="54808"/>
  <c r="AQ75" i="54808"/>
  <c r="AR75" i="54808"/>
  <c r="AO72" i="54808"/>
  <c r="AP67" i="54808"/>
  <c r="AQ67" i="54808"/>
  <c r="AR67" i="54808"/>
  <c r="AS67" i="54808"/>
  <c r="AO64" i="54808"/>
  <c r="AR59" i="54808"/>
  <c r="AS59" i="54808"/>
  <c r="AP59" i="54808"/>
  <c r="AQ59" i="54808"/>
  <c r="AO56" i="54808"/>
  <c r="AP51" i="54808"/>
  <c r="AQ51" i="54808"/>
  <c r="AR51" i="54808"/>
  <c r="AS51" i="54808"/>
  <c r="AO48" i="54808"/>
  <c r="AP43" i="54808"/>
  <c r="AQ43" i="54808"/>
  <c r="AR43" i="54808"/>
  <c r="AS43" i="54808"/>
  <c r="AO40" i="54808"/>
  <c r="AP35" i="54808"/>
  <c r="AQ35" i="54808"/>
  <c r="AR35" i="54808"/>
  <c r="AS35" i="54808"/>
  <c r="AO32" i="54808"/>
  <c r="AR27" i="54808"/>
  <c r="AS27" i="54808"/>
  <c r="AP27" i="54808"/>
  <c r="AQ27" i="54808"/>
  <c r="AO24" i="54808"/>
  <c r="AP19" i="54808"/>
  <c r="AQ19" i="54808"/>
  <c r="AR19" i="54808"/>
  <c r="AS19" i="54808"/>
  <c r="AO16" i="54808"/>
  <c r="AR11" i="54808"/>
  <c r="AQ11" i="54808"/>
  <c r="AS11" i="54808"/>
  <c r="AP11" i="54808"/>
  <c r="AO8" i="54808"/>
  <c r="AR3" i="54808"/>
  <c r="AS3" i="54808"/>
  <c r="AQ3" i="54808"/>
  <c r="AP3" i="54808"/>
  <c r="AS363" i="54808"/>
  <c r="AR363" i="54808"/>
  <c r="AP363" i="54808"/>
  <c r="AQ363" i="54808"/>
  <c r="AQ359" i="54808"/>
  <c r="AR359" i="54808"/>
  <c r="AS359" i="54808"/>
  <c r="AP359" i="54808"/>
  <c r="AS355" i="54808"/>
  <c r="AR355" i="54808"/>
  <c r="AP355" i="54808"/>
  <c r="AQ355" i="54808"/>
  <c r="AR351" i="54808"/>
  <c r="AP351" i="54808"/>
  <c r="AQ351" i="54808"/>
  <c r="AS351" i="54808"/>
  <c r="AS347" i="54808"/>
  <c r="AR347" i="54808"/>
  <c r="AP347" i="54808"/>
  <c r="AQ347" i="54808"/>
  <c r="AP343" i="54808"/>
  <c r="AR343" i="54808"/>
  <c r="AQ343" i="54808"/>
  <c r="AS343" i="54808"/>
  <c r="AR339" i="54808"/>
  <c r="AS339" i="54808"/>
  <c r="AQ339" i="54808"/>
  <c r="AP339" i="54808"/>
  <c r="AR335" i="54808"/>
  <c r="AS335" i="54808"/>
  <c r="AQ335" i="54808"/>
  <c r="AP335" i="54808"/>
  <c r="AR331" i="54808"/>
  <c r="AS331" i="54808"/>
  <c r="AQ331" i="54808"/>
  <c r="AP331" i="54808"/>
  <c r="AR327" i="54808"/>
  <c r="AP327" i="54808"/>
  <c r="AQ327" i="54808"/>
  <c r="AS327" i="54808"/>
  <c r="AS323" i="54808"/>
  <c r="AR323" i="54808"/>
  <c r="AP323" i="54808"/>
  <c r="AQ323" i="54808"/>
  <c r="AQ319" i="54808"/>
  <c r="AP319" i="54808"/>
  <c r="AS319" i="54808"/>
  <c r="AR319" i="54808"/>
  <c r="AR315" i="54808"/>
  <c r="AQ315" i="54808"/>
  <c r="AS315" i="54808"/>
  <c r="AP315" i="54808"/>
  <c r="AP311" i="54808"/>
  <c r="AS311" i="54808"/>
  <c r="AR311" i="54808"/>
  <c r="AQ311" i="54808"/>
  <c r="AR307" i="54808"/>
  <c r="AS307" i="54808"/>
  <c r="AQ307" i="54808"/>
  <c r="AP307" i="54808"/>
  <c r="AR303" i="54808"/>
  <c r="AS303" i="54808"/>
  <c r="AQ303" i="54808"/>
  <c r="AP303" i="54808"/>
  <c r="AQ299" i="54808"/>
  <c r="AP299" i="54808"/>
  <c r="AR299" i="54808"/>
  <c r="AS299" i="54808"/>
  <c r="AR295" i="54808"/>
  <c r="AP295" i="54808"/>
  <c r="AQ295" i="54808"/>
  <c r="AS295" i="54808"/>
  <c r="AR291" i="54808"/>
  <c r="AS291" i="54808"/>
  <c r="AQ291" i="54808"/>
  <c r="AP291" i="54808"/>
  <c r="AS287" i="54808"/>
  <c r="AR287" i="54808"/>
  <c r="AQ287" i="54808"/>
  <c r="AP287" i="54808"/>
  <c r="AP283" i="54808"/>
  <c r="AQ283" i="54808"/>
  <c r="AR283" i="54808"/>
  <c r="AS283" i="54808"/>
  <c r="AQ279" i="54808"/>
  <c r="AR279" i="54808"/>
  <c r="AS279" i="54808"/>
  <c r="AP279" i="54808"/>
  <c r="AR275" i="54808"/>
  <c r="AQ275" i="54808"/>
  <c r="AS275" i="54808"/>
  <c r="AP275" i="54808"/>
  <c r="AQ271" i="54808"/>
  <c r="AR271" i="54808"/>
  <c r="AS271" i="54808"/>
  <c r="AP271" i="54808"/>
  <c r="AS267" i="54808"/>
  <c r="AR267" i="54808"/>
  <c r="AP267" i="54808"/>
  <c r="AQ267" i="54808"/>
  <c r="AS263" i="54808"/>
  <c r="AP263" i="54808"/>
  <c r="AQ263" i="54808"/>
  <c r="AR263" i="54808"/>
  <c r="AS259" i="54808"/>
  <c r="AR259" i="54808"/>
  <c r="AP259" i="54808"/>
  <c r="AQ259" i="54808"/>
  <c r="AP255" i="54808"/>
  <c r="AR255" i="54808"/>
  <c r="AQ255" i="54808"/>
  <c r="AS255" i="54808"/>
  <c r="AR251" i="54808"/>
  <c r="AS251" i="54808"/>
  <c r="AQ251" i="54808"/>
  <c r="AP251" i="54808"/>
  <c r="AQ247" i="54808"/>
  <c r="AR247" i="54808"/>
  <c r="AS247" i="54808"/>
  <c r="AP247" i="54808"/>
  <c r="AP243" i="54808"/>
  <c r="AQ243" i="54808"/>
  <c r="AS243" i="54808"/>
  <c r="AR243" i="54808"/>
  <c r="AQ239" i="54808"/>
  <c r="AP239" i="54808"/>
  <c r="AR239" i="54808"/>
  <c r="AS239" i="54808"/>
  <c r="AR235" i="54808"/>
  <c r="AS235" i="54808"/>
  <c r="AQ235" i="54808"/>
  <c r="AP235" i="54808"/>
  <c r="AS231" i="54808"/>
  <c r="AQ231" i="54808"/>
  <c r="AP231" i="54808"/>
  <c r="AR231" i="54808"/>
  <c r="AP227" i="54808"/>
  <c r="AQ227" i="54808"/>
  <c r="AR227" i="54808"/>
  <c r="AS227" i="54808"/>
  <c r="AS223" i="54808"/>
  <c r="AR223" i="54808"/>
  <c r="AP223" i="54808"/>
  <c r="AQ223" i="54808"/>
  <c r="AP219" i="54808"/>
  <c r="AS219" i="54808"/>
  <c r="AQ219" i="54808"/>
  <c r="AR219" i="54808"/>
  <c r="AR215" i="54808"/>
  <c r="AQ215" i="54808"/>
  <c r="AP215" i="54808"/>
  <c r="AS215" i="54808"/>
  <c r="AP211" i="54808"/>
  <c r="AQ211" i="54808"/>
  <c r="AR211" i="54808"/>
  <c r="AS211" i="54808"/>
  <c r="AQ207" i="54808"/>
  <c r="AS207" i="54808"/>
  <c r="AR207" i="54808"/>
  <c r="AP207" i="54808"/>
  <c r="AR203" i="54808"/>
  <c r="AS203" i="54808"/>
  <c r="AP203" i="54808"/>
  <c r="AQ203" i="54808"/>
  <c r="AS199" i="54808"/>
  <c r="AR199" i="54808"/>
  <c r="AQ199" i="54808"/>
  <c r="AP199" i="54808"/>
  <c r="AP195" i="54808"/>
  <c r="AQ195" i="54808"/>
  <c r="AR195" i="54808"/>
  <c r="AS195" i="54808"/>
  <c r="AQ191" i="54808"/>
  <c r="AS191" i="54808"/>
  <c r="AR191" i="54808"/>
  <c r="AP191" i="54808"/>
  <c r="AR187" i="54808"/>
  <c r="AS187" i="54808"/>
  <c r="AP187" i="54808"/>
  <c r="AQ187" i="54808"/>
  <c r="AR183" i="54808"/>
  <c r="AP183" i="54808"/>
  <c r="AQ183" i="54808"/>
  <c r="AS183" i="54808"/>
  <c r="AP179" i="54808"/>
  <c r="AQ179" i="54808"/>
  <c r="AR179" i="54808"/>
  <c r="AS179" i="54808"/>
  <c r="AR175" i="54808"/>
  <c r="AS175" i="54808"/>
  <c r="AQ175" i="54808"/>
  <c r="AP175" i="54808"/>
  <c r="AQ171" i="54808"/>
  <c r="AR171" i="54808"/>
  <c r="AS171" i="54808"/>
  <c r="AP171" i="54808"/>
  <c r="AQ167" i="54808"/>
  <c r="AP167" i="54808"/>
  <c r="AS167" i="54808"/>
  <c r="AR167" i="54808"/>
  <c r="AP163" i="54808"/>
  <c r="AQ163" i="54808"/>
  <c r="AR163" i="54808"/>
  <c r="AS163" i="54808"/>
  <c r="AQ159" i="54808"/>
  <c r="AR159" i="54808"/>
  <c r="AS159" i="54808"/>
  <c r="AP159" i="54808"/>
  <c r="AP155" i="54808"/>
  <c r="AQ155" i="54808"/>
  <c r="AR155" i="54808"/>
  <c r="AS155" i="54808"/>
  <c r="AS151" i="54808"/>
  <c r="AR151" i="54808"/>
  <c r="AQ151" i="54808"/>
  <c r="AP151" i="54808"/>
  <c r="AS147" i="54808"/>
  <c r="AP147" i="54808"/>
  <c r="AQ147" i="54808"/>
  <c r="AR147" i="54808"/>
  <c r="AQ143" i="54808"/>
  <c r="AP143" i="54808"/>
  <c r="AS143" i="54808"/>
  <c r="AR143" i="54808"/>
  <c r="AQ139" i="54808"/>
  <c r="AR139" i="54808"/>
  <c r="AS139" i="54808"/>
  <c r="AP139" i="54808"/>
  <c r="AQ135" i="54808"/>
  <c r="AP135" i="54808"/>
  <c r="AS135" i="54808"/>
  <c r="AR135" i="54808"/>
  <c r="AS131" i="54808"/>
  <c r="AP131" i="54808"/>
  <c r="AQ131" i="54808"/>
  <c r="AR131" i="54808"/>
  <c r="AR127" i="54808"/>
  <c r="AS127" i="54808"/>
  <c r="AQ127" i="54808"/>
  <c r="AP127" i="54808"/>
  <c r="AP123" i="54808"/>
  <c r="AQ123" i="54808"/>
  <c r="AR123" i="54808"/>
  <c r="AS123" i="54808"/>
  <c r="AS105" i="54808"/>
  <c r="AQ105" i="54808"/>
  <c r="AR105" i="54808"/>
  <c r="AP105" i="54808"/>
  <c r="AP81" i="54808"/>
  <c r="AR81" i="54808"/>
  <c r="AQ81" i="54808"/>
  <c r="AS81" i="54808"/>
  <c r="AQ33" i="54808"/>
  <c r="AR33" i="54808"/>
  <c r="AS33" i="54808"/>
  <c r="AP33" i="54808"/>
  <c r="AR9" i="54808"/>
  <c r="AS9" i="54808"/>
  <c r="AP9" i="54808"/>
  <c r="AQ9" i="54808"/>
  <c r="AS210" i="54808"/>
  <c r="AP210" i="54808"/>
  <c r="AR210" i="54808"/>
  <c r="AQ210" i="54808"/>
  <c r="AP158" i="54808"/>
  <c r="AS158" i="54808"/>
  <c r="AR158" i="54808"/>
  <c r="AQ158" i="54808"/>
  <c r="AR138" i="54808"/>
  <c r="AQ138" i="54808"/>
  <c r="AS138" i="54808"/>
  <c r="AP138" i="54808"/>
  <c r="AO121" i="54808"/>
  <c r="AQ116" i="54808"/>
  <c r="AP116" i="54808"/>
  <c r="AS116" i="54808"/>
  <c r="AR116" i="54808"/>
  <c r="AO113" i="54808"/>
  <c r="AQ108" i="54808"/>
  <c r="AR108" i="54808"/>
  <c r="AS108" i="54808"/>
  <c r="AP108" i="54808"/>
  <c r="AO105" i="54808"/>
  <c r="AP100" i="54808"/>
  <c r="AQ100" i="54808"/>
  <c r="AS100" i="54808"/>
  <c r="AR100" i="54808"/>
  <c r="AO97" i="54808"/>
  <c r="AS92" i="54808"/>
  <c r="AQ92" i="54808"/>
  <c r="AP92" i="54808"/>
  <c r="AR92" i="54808"/>
  <c r="AO89" i="54808"/>
  <c r="AQ84" i="54808"/>
  <c r="AS84" i="54808"/>
  <c r="AR84" i="54808"/>
  <c r="AP84" i="54808"/>
  <c r="AO81" i="54808"/>
  <c r="AS76" i="54808"/>
  <c r="AQ76" i="54808"/>
  <c r="AP76" i="54808"/>
  <c r="AR76" i="54808"/>
  <c r="AO73" i="54808"/>
  <c r="AP68" i="54808"/>
  <c r="AQ68" i="54808"/>
  <c r="AS68" i="54808"/>
  <c r="AR68" i="54808"/>
  <c r="AO65" i="54808"/>
  <c r="AS60" i="54808"/>
  <c r="AR60" i="54808"/>
  <c r="AQ60" i="54808"/>
  <c r="AP60" i="54808"/>
  <c r="AO57" i="54808"/>
  <c r="AQ52" i="54808"/>
  <c r="AS52" i="54808"/>
  <c r="AR52" i="54808"/>
  <c r="AP52" i="54808"/>
  <c r="AO49" i="54808"/>
  <c r="AR44" i="54808"/>
  <c r="AS44" i="54808"/>
  <c r="AP44" i="54808"/>
  <c r="AQ44" i="54808"/>
  <c r="AO41" i="54808"/>
  <c r="AQ36" i="54808"/>
  <c r="AS36" i="54808"/>
  <c r="AR36" i="54808"/>
  <c r="AP36" i="54808"/>
  <c r="AO33" i="54808"/>
  <c r="AS28" i="54808"/>
  <c r="AQ28" i="54808"/>
  <c r="AP28" i="54808"/>
  <c r="AR28" i="54808"/>
  <c r="AO25" i="54808"/>
  <c r="AQ20" i="54808"/>
  <c r="AP20" i="54808"/>
  <c r="AS20" i="54808"/>
  <c r="AR20" i="54808"/>
  <c r="AO17" i="54808"/>
  <c r="AP12" i="54808"/>
  <c r="AR12" i="54808"/>
  <c r="AQ12" i="54808"/>
  <c r="AS12" i="54808"/>
  <c r="AO9" i="54808"/>
  <c r="AP4" i="54808"/>
  <c r="AR4" i="54808"/>
  <c r="AS4" i="54808"/>
  <c r="AQ4" i="54808"/>
  <c r="AO362" i="54808"/>
  <c r="AO358" i="54808"/>
  <c r="AO354" i="54808"/>
  <c r="AO350" i="54808"/>
  <c r="AO346" i="54808"/>
  <c r="AO342" i="54808"/>
  <c r="AO338" i="54808"/>
  <c r="AO334" i="54808"/>
  <c r="AO330" i="54808"/>
  <c r="AO326" i="54808"/>
  <c r="AO322" i="54808"/>
  <c r="AO318" i="54808"/>
  <c r="AO314" i="54808"/>
  <c r="AO310" i="54808"/>
  <c r="AO306" i="54808"/>
  <c r="AO302" i="54808"/>
  <c r="AO298" i="54808"/>
  <c r="AO294" i="54808"/>
  <c r="AO290" i="54808"/>
  <c r="AO286" i="54808"/>
  <c r="AO282" i="54808"/>
  <c r="AO278" i="54808"/>
  <c r="AO274" i="54808"/>
  <c r="AO270" i="54808"/>
  <c r="AO266" i="54808"/>
  <c r="AO262" i="54808"/>
  <c r="AO258" i="54808"/>
  <c r="AO254" i="54808"/>
  <c r="AO250" i="54808"/>
  <c r="AO246" i="54808"/>
  <c r="AO242" i="54808"/>
  <c r="AO238" i="54808"/>
  <c r="AO234" i="54808"/>
  <c r="AO230" i="54808"/>
  <c r="AO226" i="54808"/>
  <c r="AO222" i="54808"/>
  <c r="AO218" i="54808"/>
  <c r="AO214" i="54808"/>
  <c r="AO210" i="54808"/>
  <c r="AO206" i="54808"/>
  <c r="AO202" i="54808"/>
  <c r="AO198" i="54808"/>
  <c r="AO194" i="54808"/>
  <c r="AO190" i="54808"/>
  <c r="AO186" i="54808"/>
  <c r="AO182" i="54808"/>
  <c r="AO178" i="54808"/>
  <c r="AO174" i="54808"/>
  <c r="AO170" i="54808"/>
  <c r="AO166" i="54808"/>
  <c r="AO162" i="54808"/>
  <c r="AO158" i="54808"/>
  <c r="AO154" i="54808"/>
  <c r="AO150" i="54808"/>
  <c r="AO146" i="54808"/>
  <c r="AO142" i="54808"/>
  <c r="AO138" i="54808"/>
  <c r="AO134" i="54808"/>
  <c r="AO130" i="54808"/>
  <c r="AO126" i="54808"/>
  <c r="AO366" i="54808"/>
  <c r="AQ121" i="54808"/>
  <c r="AP121" i="54808"/>
  <c r="AR121" i="54808"/>
  <c r="AS121" i="54808"/>
  <c r="AR89" i="54808"/>
  <c r="AQ89" i="54808"/>
  <c r="AP89" i="54808"/>
  <c r="AS89" i="54808"/>
  <c r="AP49" i="54808"/>
  <c r="AS49" i="54808"/>
  <c r="AQ49" i="54808"/>
  <c r="AR49" i="54808"/>
  <c r="AS41" i="54808"/>
  <c r="AP41" i="54808"/>
  <c r="AR41" i="54808"/>
  <c r="AQ41" i="54808"/>
  <c r="AS330" i="54808"/>
  <c r="AP330" i="54808"/>
  <c r="AR330" i="54808"/>
  <c r="AQ330" i="54808"/>
  <c r="AS318" i="54808"/>
  <c r="AP318" i="54808"/>
  <c r="AQ318" i="54808"/>
  <c r="AR318" i="54808"/>
  <c r="AS278" i="54808"/>
  <c r="AP278" i="54808"/>
  <c r="AQ278" i="54808"/>
  <c r="AR278" i="54808"/>
  <c r="AP270" i="54808"/>
  <c r="AS270" i="54808"/>
  <c r="AQ270" i="54808"/>
  <c r="AR270" i="54808"/>
  <c r="AR234" i="54808"/>
  <c r="AQ234" i="54808"/>
  <c r="AS234" i="54808"/>
  <c r="AP234" i="54808"/>
  <c r="AR230" i="54808"/>
  <c r="AP230" i="54808"/>
  <c r="AQ230" i="54808"/>
  <c r="AS230" i="54808"/>
  <c r="AQ202" i="54808"/>
  <c r="AS202" i="54808"/>
  <c r="AP202" i="54808"/>
  <c r="AR202" i="54808"/>
  <c r="AP166" i="54808"/>
  <c r="AR166" i="54808"/>
  <c r="AQ166" i="54808"/>
  <c r="AS166" i="54808"/>
  <c r="AQ162" i="54808"/>
  <c r="AP162" i="54808"/>
  <c r="AS162" i="54808"/>
  <c r="AR162" i="54808"/>
  <c r="AQ134" i="54808"/>
  <c r="AR134" i="54808"/>
  <c r="AP134" i="54808"/>
  <c r="AS134" i="54808"/>
  <c r="AQ117" i="54808"/>
  <c r="AR117" i="54808"/>
  <c r="AS117" i="54808"/>
  <c r="AP117" i="54808"/>
  <c r="AO114" i="54808"/>
  <c r="AR109" i="54808"/>
  <c r="AS109" i="54808"/>
  <c r="AP109" i="54808"/>
  <c r="AQ109" i="54808"/>
  <c r="AO106" i="54808"/>
  <c r="AQ101" i="54808"/>
  <c r="AR101" i="54808"/>
  <c r="AS101" i="54808"/>
  <c r="AP101" i="54808"/>
  <c r="AO98" i="54808"/>
  <c r="AR93" i="54808"/>
  <c r="AS93" i="54808"/>
  <c r="AP93" i="54808"/>
  <c r="AQ93" i="54808"/>
  <c r="AO90" i="54808"/>
  <c r="AQ85" i="54808"/>
  <c r="AR85" i="54808"/>
  <c r="AS85" i="54808"/>
  <c r="AP85" i="54808"/>
  <c r="AO82" i="54808"/>
  <c r="AR77" i="54808"/>
  <c r="AS77" i="54808"/>
  <c r="AP77" i="54808"/>
  <c r="AQ77" i="54808"/>
  <c r="AO74" i="54808"/>
  <c r="AS69" i="54808"/>
  <c r="AQ69" i="54808"/>
  <c r="AR69" i="54808"/>
  <c r="AP69" i="54808"/>
  <c r="AO66" i="54808"/>
  <c r="AQ61" i="54808"/>
  <c r="AR61" i="54808"/>
  <c r="AS61" i="54808"/>
  <c r="AP61" i="54808"/>
  <c r="AO58" i="54808"/>
  <c r="AQ53" i="54808"/>
  <c r="AR53" i="54808"/>
  <c r="AS53" i="54808"/>
  <c r="AP53" i="54808"/>
  <c r="AO50" i="54808"/>
  <c r="AS45" i="54808"/>
  <c r="AP45" i="54808"/>
  <c r="AQ45" i="54808"/>
  <c r="AR45" i="54808"/>
  <c r="AO42" i="54808"/>
  <c r="AQ37" i="54808"/>
  <c r="AR37" i="54808"/>
  <c r="AS37" i="54808"/>
  <c r="AP37" i="54808"/>
  <c r="AO34" i="54808"/>
  <c r="AQ29" i="54808"/>
  <c r="AR29" i="54808"/>
  <c r="AP29" i="54808"/>
  <c r="AS29" i="54808"/>
  <c r="AO26" i="54808"/>
  <c r="AQ21" i="54808"/>
  <c r="AR21" i="54808"/>
  <c r="AS21" i="54808"/>
  <c r="AP21" i="54808"/>
  <c r="AO18" i="54808"/>
  <c r="AR13" i="54808"/>
  <c r="AP13" i="54808"/>
  <c r="AQ13" i="54808"/>
  <c r="AS13" i="54808"/>
  <c r="AO10" i="54808"/>
  <c r="AP5" i="54808"/>
  <c r="AS5" i="54808"/>
  <c r="AR5" i="54808"/>
  <c r="AQ5" i="54808"/>
  <c r="AP364" i="54808"/>
  <c r="AS364" i="54808"/>
  <c r="AQ364" i="54808"/>
  <c r="AR364" i="54808"/>
  <c r="AS360" i="54808"/>
  <c r="AR360" i="54808"/>
  <c r="AQ360" i="54808"/>
  <c r="AP360" i="54808"/>
  <c r="AP356" i="54808"/>
  <c r="AS356" i="54808"/>
  <c r="AR356" i="54808"/>
  <c r="AQ356" i="54808"/>
  <c r="AS352" i="54808"/>
  <c r="AR352" i="54808"/>
  <c r="AQ352" i="54808"/>
  <c r="AP352" i="54808"/>
  <c r="AS348" i="54808"/>
  <c r="AR348" i="54808"/>
  <c r="AP348" i="54808"/>
  <c r="AQ348" i="54808"/>
  <c r="AP344" i="54808"/>
  <c r="AQ344" i="54808"/>
  <c r="AR344" i="54808"/>
  <c r="AS344" i="54808"/>
  <c r="AR340" i="54808"/>
  <c r="AQ340" i="54808"/>
  <c r="AP340" i="54808"/>
  <c r="AS340" i="54808"/>
  <c r="AR336" i="54808"/>
  <c r="AS336" i="54808"/>
  <c r="AQ336" i="54808"/>
  <c r="AP336" i="54808"/>
  <c r="AR332" i="54808"/>
  <c r="AQ332" i="54808"/>
  <c r="AS332" i="54808"/>
  <c r="AP332" i="54808"/>
  <c r="AR328" i="54808"/>
  <c r="AQ328" i="54808"/>
  <c r="AS328" i="54808"/>
  <c r="AP328" i="54808"/>
  <c r="AQ324" i="54808"/>
  <c r="AR324" i="54808"/>
  <c r="AP324" i="54808"/>
  <c r="AS324" i="54808"/>
  <c r="AR320" i="54808"/>
  <c r="AS320" i="54808"/>
  <c r="AQ320" i="54808"/>
  <c r="AP320" i="54808"/>
  <c r="AP316" i="54808"/>
  <c r="AS316" i="54808"/>
  <c r="AQ316" i="54808"/>
  <c r="AR316" i="54808"/>
  <c r="AR312" i="54808"/>
  <c r="AS312" i="54808"/>
  <c r="AP312" i="54808"/>
  <c r="AQ312" i="54808"/>
  <c r="AS308" i="54808"/>
  <c r="AQ308" i="54808"/>
  <c r="AP308" i="54808"/>
  <c r="AR308" i="54808"/>
  <c r="AR304" i="54808"/>
  <c r="AS304" i="54808"/>
  <c r="AP304" i="54808"/>
  <c r="AQ304" i="54808"/>
  <c r="AS300" i="54808"/>
  <c r="AR300" i="54808"/>
  <c r="AP300" i="54808"/>
  <c r="AQ300" i="54808"/>
  <c r="AR296" i="54808"/>
  <c r="AS296" i="54808"/>
  <c r="AQ296" i="54808"/>
  <c r="AP296" i="54808"/>
  <c r="AR292" i="54808"/>
  <c r="AS292" i="54808"/>
  <c r="AQ292" i="54808"/>
  <c r="AP292" i="54808"/>
  <c r="AQ288" i="54808"/>
  <c r="AR288" i="54808"/>
  <c r="AS288" i="54808"/>
  <c r="AP288" i="54808"/>
  <c r="AQ284" i="54808"/>
  <c r="AS284" i="54808"/>
  <c r="AR284" i="54808"/>
  <c r="AP284" i="54808"/>
  <c r="AR280" i="54808"/>
  <c r="AS280" i="54808"/>
  <c r="AP280" i="54808"/>
  <c r="AQ280" i="54808"/>
  <c r="AP276" i="54808"/>
  <c r="AQ276" i="54808"/>
  <c r="AR276" i="54808"/>
  <c r="AS276" i="54808"/>
  <c r="AR272" i="54808"/>
  <c r="AS272" i="54808"/>
  <c r="AQ272" i="54808"/>
  <c r="AP272" i="54808"/>
  <c r="AQ268" i="54808"/>
  <c r="AP268" i="54808"/>
  <c r="AS268" i="54808"/>
  <c r="AR268" i="54808"/>
  <c r="AS264" i="54808"/>
  <c r="AQ264" i="54808"/>
  <c r="AP264" i="54808"/>
  <c r="AR264" i="54808"/>
  <c r="AR260" i="54808"/>
  <c r="AS260" i="54808"/>
  <c r="AQ260" i="54808"/>
  <c r="AP260" i="54808"/>
  <c r="AR256" i="54808"/>
  <c r="AQ256" i="54808"/>
  <c r="AS256" i="54808"/>
  <c r="AP256" i="54808"/>
  <c r="AQ252" i="54808"/>
  <c r="AS252" i="54808"/>
  <c r="AP252" i="54808"/>
  <c r="AR252" i="54808"/>
  <c r="AQ248" i="54808"/>
  <c r="AS248" i="54808"/>
  <c r="AP248" i="54808"/>
  <c r="AR248" i="54808"/>
  <c r="AS244" i="54808"/>
  <c r="AQ244" i="54808"/>
  <c r="AR244" i="54808"/>
  <c r="AP244" i="54808"/>
  <c r="AR240" i="54808"/>
  <c r="AS240" i="54808"/>
  <c r="AQ240" i="54808"/>
  <c r="AP240" i="54808"/>
  <c r="AQ236" i="54808"/>
  <c r="AP236" i="54808"/>
  <c r="AR236" i="54808"/>
  <c r="AS236" i="54808"/>
  <c r="AQ232" i="54808"/>
  <c r="AS232" i="54808"/>
  <c r="AP232" i="54808"/>
  <c r="AR232" i="54808"/>
  <c r="AR228" i="54808"/>
  <c r="AQ228" i="54808"/>
  <c r="AP228" i="54808"/>
  <c r="AS228" i="54808"/>
  <c r="AR224" i="54808"/>
  <c r="AS224" i="54808"/>
  <c r="AQ224" i="54808"/>
  <c r="AP224" i="54808"/>
  <c r="AS220" i="54808"/>
  <c r="AQ220" i="54808"/>
  <c r="AR220" i="54808"/>
  <c r="AP220" i="54808"/>
  <c r="AQ216" i="54808"/>
  <c r="AR216" i="54808"/>
  <c r="AS216" i="54808"/>
  <c r="AP216" i="54808"/>
  <c r="AQ212" i="54808"/>
  <c r="AR212" i="54808"/>
  <c r="AS212" i="54808"/>
  <c r="AP212" i="54808"/>
  <c r="AQ208" i="54808"/>
  <c r="AR208" i="54808"/>
  <c r="AS208" i="54808"/>
  <c r="AP208" i="54808"/>
  <c r="AP204" i="54808"/>
  <c r="AQ204" i="54808"/>
  <c r="AS204" i="54808"/>
  <c r="AR204" i="54808"/>
  <c r="AR200" i="54808"/>
  <c r="AS200" i="54808"/>
  <c r="AP200" i="54808"/>
  <c r="AQ200" i="54808"/>
  <c r="AS196" i="54808"/>
  <c r="AQ196" i="54808"/>
  <c r="AP196" i="54808"/>
  <c r="AR196" i="54808"/>
  <c r="AR192" i="54808"/>
  <c r="AQ192" i="54808"/>
  <c r="AS192" i="54808"/>
  <c r="AP192" i="54808"/>
  <c r="AS188" i="54808"/>
  <c r="AQ188" i="54808"/>
  <c r="AR188" i="54808"/>
  <c r="AP188" i="54808"/>
  <c r="AQ184" i="54808"/>
  <c r="AS184" i="54808"/>
  <c r="AP184" i="54808"/>
  <c r="AR184" i="54808"/>
  <c r="AQ180" i="54808"/>
  <c r="AR180" i="54808"/>
  <c r="AS180" i="54808"/>
  <c r="AP180" i="54808"/>
  <c r="AR176" i="54808"/>
  <c r="AS176" i="54808"/>
  <c r="AQ176" i="54808"/>
  <c r="AP176" i="54808"/>
  <c r="AP172" i="54808"/>
  <c r="AQ172" i="54808"/>
  <c r="AS172" i="54808"/>
  <c r="AR172" i="54808"/>
  <c r="AS168" i="54808"/>
  <c r="AP168" i="54808"/>
  <c r="AQ168" i="54808"/>
  <c r="AR168" i="54808"/>
  <c r="AS164" i="54808"/>
  <c r="AR164" i="54808"/>
  <c r="AQ164" i="54808"/>
  <c r="AP164" i="54808"/>
  <c r="AQ160" i="54808"/>
  <c r="AR160" i="54808"/>
  <c r="AS160" i="54808"/>
  <c r="AP160" i="54808"/>
  <c r="AS156" i="54808"/>
  <c r="AQ156" i="54808"/>
  <c r="AR156" i="54808"/>
  <c r="AP156" i="54808"/>
  <c r="AQ152" i="54808"/>
  <c r="AS152" i="54808"/>
  <c r="AP152" i="54808"/>
  <c r="AR152" i="54808"/>
  <c r="AQ148" i="54808"/>
  <c r="AR148" i="54808"/>
  <c r="AS148" i="54808"/>
  <c r="AP148" i="54808"/>
  <c r="AQ144" i="54808"/>
  <c r="AP144" i="54808"/>
  <c r="AR144" i="54808"/>
  <c r="AS144" i="54808"/>
  <c r="AP140" i="54808"/>
  <c r="AQ140" i="54808"/>
  <c r="AS140" i="54808"/>
  <c r="AR140" i="54808"/>
  <c r="AR136" i="54808"/>
  <c r="AS136" i="54808"/>
  <c r="AQ136" i="54808"/>
  <c r="AP136" i="54808"/>
  <c r="AS132" i="54808"/>
  <c r="AR132" i="54808"/>
  <c r="AQ132" i="54808"/>
  <c r="AP132" i="54808"/>
  <c r="AQ128" i="54808"/>
  <c r="AS128" i="54808"/>
  <c r="AP128" i="54808"/>
  <c r="AR128" i="54808"/>
  <c r="AQ124" i="54808"/>
  <c r="AS124" i="54808"/>
  <c r="AR124" i="54808"/>
  <c r="AP124" i="54808"/>
  <c r="AQ65" i="54808"/>
  <c r="AS65" i="54808"/>
  <c r="AR65" i="54808"/>
  <c r="AP65" i="54808"/>
  <c r="AO54" i="54808"/>
  <c r="AQ358" i="54808"/>
  <c r="AR358" i="54808"/>
  <c r="AP358" i="54808"/>
  <c r="AS358" i="54808"/>
  <c r="AR286" i="54808"/>
  <c r="AQ286" i="54808"/>
  <c r="AS286" i="54808"/>
  <c r="AP286" i="54808"/>
  <c r="AP258" i="54808"/>
  <c r="AQ258" i="54808"/>
  <c r="AS258" i="54808"/>
  <c r="AR258" i="54808"/>
  <c r="AR250" i="54808"/>
  <c r="AS250" i="54808"/>
  <c r="AQ250" i="54808"/>
  <c r="AP250" i="54808"/>
  <c r="AS218" i="54808"/>
  <c r="AR218" i="54808"/>
  <c r="AQ218" i="54808"/>
  <c r="AP218" i="54808"/>
  <c r="AR214" i="54808"/>
  <c r="AS214" i="54808"/>
  <c r="AP214" i="54808"/>
  <c r="AQ214" i="54808"/>
  <c r="AR206" i="54808"/>
  <c r="AS206" i="54808"/>
  <c r="AP206" i="54808"/>
  <c r="AQ206" i="54808"/>
  <c r="AP194" i="54808"/>
  <c r="AR194" i="54808"/>
  <c r="AQ194" i="54808"/>
  <c r="AS194" i="54808"/>
  <c r="AS178" i="54808"/>
  <c r="AR178" i="54808"/>
  <c r="AQ178" i="54808"/>
  <c r="AP178" i="54808"/>
  <c r="AP118" i="54808"/>
  <c r="AQ118" i="54808"/>
  <c r="AR118" i="54808"/>
  <c r="AS118" i="54808"/>
  <c r="AP110" i="54808"/>
  <c r="AQ110" i="54808"/>
  <c r="AR110" i="54808"/>
  <c r="AS110" i="54808"/>
  <c r="AO107" i="54808"/>
  <c r="AP102" i="54808"/>
  <c r="AQ102" i="54808"/>
  <c r="AR102" i="54808"/>
  <c r="AS102" i="54808"/>
  <c r="AO99" i="54808"/>
  <c r="AR94" i="54808"/>
  <c r="AS94" i="54808"/>
  <c r="AP94" i="54808"/>
  <c r="AQ94" i="54808"/>
  <c r="AO91" i="54808"/>
  <c r="AP86" i="54808"/>
  <c r="AQ86" i="54808"/>
  <c r="AR86" i="54808"/>
  <c r="AS86" i="54808"/>
  <c r="AO83" i="54808"/>
  <c r="AP78" i="54808"/>
  <c r="AQ78" i="54808"/>
  <c r="AR78" i="54808"/>
  <c r="AS78" i="54808"/>
  <c r="AO75" i="54808"/>
  <c r="AQ70" i="54808"/>
  <c r="AR70" i="54808"/>
  <c r="AS70" i="54808"/>
  <c r="AP70" i="54808"/>
  <c r="AO67" i="54808"/>
  <c r="AP62" i="54808"/>
  <c r="AQ62" i="54808"/>
  <c r="AR62" i="54808"/>
  <c r="AS62" i="54808"/>
  <c r="AO59" i="54808"/>
  <c r="AQ54" i="54808"/>
  <c r="AR54" i="54808"/>
  <c r="AS54" i="54808"/>
  <c r="AP54" i="54808"/>
  <c r="AO51" i="54808"/>
  <c r="AP46" i="54808"/>
  <c r="AQ46" i="54808"/>
  <c r="AR46" i="54808"/>
  <c r="AS46" i="54808"/>
  <c r="AO43" i="54808"/>
  <c r="AR38" i="54808"/>
  <c r="AS38" i="54808"/>
  <c r="AP38" i="54808"/>
  <c r="AQ38" i="54808"/>
  <c r="AO35" i="54808"/>
  <c r="AP30" i="54808"/>
  <c r="AQ30" i="54808"/>
  <c r="AR30" i="54808"/>
  <c r="AS30" i="54808"/>
  <c r="AO27" i="54808"/>
  <c r="AP22" i="54808"/>
  <c r="AQ22" i="54808"/>
  <c r="AR22" i="54808"/>
  <c r="AS22" i="54808"/>
  <c r="AO19" i="54808"/>
  <c r="AS14" i="54808"/>
  <c r="AP14" i="54808"/>
  <c r="AR14" i="54808"/>
  <c r="AQ14" i="54808"/>
  <c r="AO11" i="54808"/>
  <c r="AP6" i="54808"/>
  <c r="AQ6" i="54808"/>
  <c r="AR6" i="54808"/>
  <c r="AS6" i="54808"/>
  <c r="AO3" i="54808"/>
  <c r="AO363" i="54808"/>
  <c r="AO359" i="54808"/>
  <c r="AO355" i="54808"/>
  <c r="AO351" i="54808"/>
  <c r="AO347" i="54808"/>
  <c r="AO343" i="54808"/>
  <c r="AO339" i="54808"/>
  <c r="AO335" i="54808"/>
  <c r="AO331" i="54808"/>
  <c r="AO327" i="54808"/>
  <c r="AO323" i="54808"/>
  <c r="AO319" i="54808"/>
  <c r="AO315" i="54808"/>
  <c r="AO311" i="54808"/>
  <c r="AO307" i="54808"/>
  <c r="AO303" i="54808"/>
  <c r="AO299" i="54808"/>
  <c r="AO295" i="54808"/>
  <c r="AO291" i="54808"/>
  <c r="AO287" i="54808"/>
  <c r="AO283" i="54808"/>
  <c r="AO279" i="54808"/>
  <c r="AO275" i="54808"/>
  <c r="AO271" i="54808"/>
  <c r="AO267" i="54808"/>
  <c r="AO263" i="54808"/>
  <c r="AO259" i="54808"/>
  <c r="AO255" i="54808"/>
  <c r="AO251" i="54808"/>
  <c r="AO247" i="54808"/>
  <c r="AO243" i="54808"/>
  <c r="AO239" i="54808"/>
  <c r="AO235" i="54808"/>
  <c r="AO231" i="54808"/>
  <c r="AO227" i="54808"/>
  <c r="AO223" i="54808"/>
  <c r="AO219" i="54808"/>
  <c r="AO215" i="54808"/>
  <c r="AO211" i="54808"/>
  <c r="AO207" i="54808"/>
  <c r="AO203" i="54808"/>
  <c r="AO199" i="54808"/>
  <c r="AO195" i="54808"/>
  <c r="AO191" i="54808"/>
  <c r="AO187" i="54808"/>
  <c r="AO183" i="54808"/>
  <c r="AO179" i="54808"/>
  <c r="AO175" i="54808"/>
  <c r="AO171" i="54808"/>
  <c r="AO167" i="54808"/>
  <c r="AO163" i="54808"/>
  <c r="AO159" i="54808"/>
  <c r="AO155" i="54808"/>
  <c r="AO151" i="54808"/>
  <c r="AO147" i="54808"/>
  <c r="AO143" i="54808"/>
  <c r="AO139" i="54808"/>
  <c r="AO135" i="54808"/>
  <c r="AO131" i="54808"/>
  <c r="AO127" i="54808"/>
  <c r="AO123" i="54808"/>
  <c r="AP113" i="54808"/>
  <c r="AS113" i="54808"/>
  <c r="AQ113" i="54808"/>
  <c r="AR113" i="54808"/>
  <c r="AQ97" i="54808"/>
  <c r="AS97" i="54808"/>
  <c r="AP97" i="54808"/>
  <c r="AR97" i="54808"/>
  <c r="AR57" i="54808"/>
  <c r="AS57" i="54808"/>
  <c r="AQ57" i="54808"/>
  <c r="AP57" i="54808"/>
  <c r="AQ362" i="54808"/>
  <c r="AS362" i="54808"/>
  <c r="AR362" i="54808"/>
  <c r="AP362" i="54808"/>
  <c r="AQ350" i="54808"/>
  <c r="AR350" i="54808"/>
  <c r="AS350" i="54808"/>
  <c r="AP350" i="54808"/>
  <c r="AP346" i="54808"/>
  <c r="AS346" i="54808"/>
  <c r="AQ346" i="54808"/>
  <c r="AR346" i="54808"/>
  <c r="AP310" i="54808"/>
  <c r="AR310" i="54808"/>
  <c r="AQ310" i="54808"/>
  <c r="AS310" i="54808"/>
  <c r="AP306" i="54808"/>
  <c r="AS306" i="54808"/>
  <c r="AQ306" i="54808"/>
  <c r="AR306" i="54808"/>
  <c r="AS290" i="54808"/>
  <c r="AQ290" i="54808"/>
  <c r="AP290" i="54808"/>
  <c r="AR290" i="54808"/>
  <c r="AS246" i="54808"/>
  <c r="AR246" i="54808"/>
  <c r="AQ246" i="54808"/>
  <c r="AP246" i="54808"/>
  <c r="AQ226" i="54808"/>
  <c r="AP226" i="54808"/>
  <c r="AS226" i="54808"/>
  <c r="AR226" i="54808"/>
  <c r="AP222" i="54808"/>
  <c r="AS222" i="54808"/>
  <c r="AR222" i="54808"/>
  <c r="AQ222" i="54808"/>
  <c r="AP190" i="54808"/>
  <c r="AS190" i="54808"/>
  <c r="AR190" i="54808"/>
  <c r="AQ190" i="54808"/>
  <c r="AS186" i="54808"/>
  <c r="AR186" i="54808"/>
  <c r="AQ186" i="54808"/>
  <c r="AP186" i="54808"/>
  <c r="AS182" i="54808"/>
  <c r="AR182" i="54808"/>
  <c r="AQ182" i="54808"/>
  <c r="AP182" i="54808"/>
  <c r="AO115" i="54808"/>
  <c r="AR119" i="54808"/>
  <c r="AQ119" i="54808"/>
  <c r="AP119" i="54808"/>
  <c r="AS119" i="54808"/>
  <c r="AO116" i="54808"/>
  <c r="AS111" i="54808"/>
  <c r="AP111" i="54808"/>
  <c r="AQ111" i="54808"/>
  <c r="AR111" i="54808"/>
  <c r="AO108" i="54808"/>
  <c r="AR103" i="54808"/>
  <c r="AQ103" i="54808"/>
  <c r="AS103" i="54808"/>
  <c r="AP103" i="54808"/>
  <c r="AO100" i="54808"/>
  <c r="AS95" i="54808"/>
  <c r="AR95" i="54808"/>
  <c r="AQ95" i="54808"/>
  <c r="AP95" i="54808"/>
  <c r="AO92" i="54808"/>
  <c r="AQ87" i="54808"/>
  <c r="AR87" i="54808"/>
  <c r="AS87" i="54808"/>
  <c r="AP87" i="54808"/>
  <c r="AO84" i="54808"/>
  <c r="AS79" i="54808"/>
  <c r="AP79" i="54808"/>
  <c r="AQ79" i="54808"/>
  <c r="AR79" i="54808"/>
  <c r="AO76" i="54808"/>
  <c r="AS71" i="54808"/>
  <c r="AR71" i="54808"/>
  <c r="AQ71" i="54808"/>
  <c r="AP71" i="54808"/>
  <c r="AO68" i="54808"/>
  <c r="AQ63" i="54808"/>
  <c r="AS63" i="54808"/>
  <c r="AR63" i="54808"/>
  <c r="AP63" i="54808"/>
  <c r="AO60" i="54808"/>
  <c r="AQ55" i="54808"/>
  <c r="AR55" i="54808"/>
  <c r="AP55" i="54808"/>
  <c r="AS55" i="54808"/>
  <c r="AO52" i="54808"/>
  <c r="AS47" i="54808"/>
  <c r="AP47" i="54808"/>
  <c r="AR47" i="54808"/>
  <c r="AQ47" i="54808"/>
  <c r="AO44" i="54808"/>
  <c r="AS39" i="54808"/>
  <c r="AQ39" i="54808"/>
  <c r="AR39" i="54808"/>
  <c r="AP39" i="54808"/>
  <c r="AO36" i="54808"/>
  <c r="AP31" i="54808"/>
  <c r="AS31" i="54808"/>
  <c r="AQ31" i="54808"/>
  <c r="AR31" i="54808"/>
  <c r="AO28" i="54808"/>
  <c r="AR23" i="54808"/>
  <c r="AP23" i="54808"/>
  <c r="AS23" i="54808"/>
  <c r="AQ23" i="54808"/>
  <c r="AO20" i="54808"/>
  <c r="AQ15" i="54808"/>
  <c r="AS15" i="54808"/>
  <c r="AP15" i="54808"/>
  <c r="AR15" i="54808"/>
  <c r="AO12" i="54808"/>
  <c r="AQ7" i="54808"/>
  <c r="AP7" i="54808"/>
  <c r="AS7" i="54808"/>
  <c r="AR7" i="54808"/>
  <c r="AO4" i="54808"/>
  <c r="AO122" i="54808"/>
  <c r="AS365" i="54808"/>
  <c r="AR365" i="54808"/>
  <c r="AP365" i="54808"/>
  <c r="AQ365" i="54808"/>
  <c r="AS361" i="54808"/>
  <c r="AP361" i="54808"/>
  <c r="AR361" i="54808"/>
  <c r="AQ361" i="54808"/>
  <c r="AP357" i="54808"/>
  <c r="AS357" i="54808"/>
  <c r="AQ357" i="54808"/>
  <c r="AR357" i="54808"/>
  <c r="AS353" i="54808"/>
  <c r="AQ353" i="54808"/>
  <c r="AR353" i="54808"/>
  <c r="AP353" i="54808"/>
  <c r="AS349" i="54808"/>
  <c r="AR349" i="54808"/>
  <c r="AQ349" i="54808"/>
  <c r="AP349" i="54808"/>
  <c r="AS345" i="54808"/>
  <c r="AQ345" i="54808"/>
  <c r="AP345" i="54808"/>
  <c r="AR345" i="54808"/>
  <c r="AQ341" i="54808"/>
  <c r="AR341" i="54808"/>
  <c r="AS341" i="54808"/>
  <c r="AP341" i="54808"/>
  <c r="AP337" i="54808"/>
  <c r="AQ337" i="54808"/>
  <c r="AR337" i="54808"/>
  <c r="AS337" i="54808"/>
  <c r="AQ333" i="54808"/>
  <c r="AR333" i="54808"/>
  <c r="AS333" i="54808"/>
  <c r="AP333" i="54808"/>
  <c r="AP329" i="54808"/>
  <c r="AS329" i="54808"/>
  <c r="AR329" i="54808"/>
  <c r="AQ329" i="54808"/>
  <c r="AQ325" i="54808"/>
  <c r="AR325" i="54808"/>
  <c r="AS325" i="54808"/>
  <c r="AP325" i="54808"/>
  <c r="AQ321" i="54808"/>
  <c r="AP321" i="54808"/>
  <c r="AS321" i="54808"/>
  <c r="AR321" i="54808"/>
  <c r="AP317" i="54808"/>
  <c r="AQ317" i="54808"/>
  <c r="AR317" i="54808"/>
  <c r="AS317" i="54808"/>
  <c r="AS313" i="54808"/>
  <c r="AQ313" i="54808"/>
  <c r="AP313" i="54808"/>
  <c r="AR313" i="54808"/>
  <c r="AQ309" i="54808"/>
  <c r="AR309" i="54808"/>
  <c r="AP309" i="54808"/>
  <c r="AS309" i="54808"/>
  <c r="AR305" i="54808"/>
  <c r="AS305" i="54808"/>
  <c r="AP305" i="54808"/>
  <c r="AQ305" i="54808"/>
  <c r="AQ301" i="54808"/>
  <c r="AR301" i="54808"/>
  <c r="AS301" i="54808"/>
  <c r="AP301" i="54808"/>
  <c r="AP297" i="54808"/>
  <c r="AQ297" i="54808"/>
  <c r="AS297" i="54808"/>
  <c r="AR297" i="54808"/>
  <c r="AQ293" i="54808"/>
  <c r="AR293" i="54808"/>
  <c r="AS293" i="54808"/>
  <c r="AP293" i="54808"/>
  <c r="AR289" i="54808"/>
  <c r="AS289" i="54808"/>
  <c r="AP289" i="54808"/>
  <c r="AQ289" i="54808"/>
  <c r="AR285" i="54808"/>
  <c r="AS285" i="54808"/>
  <c r="AQ285" i="54808"/>
  <c r="AP285" i="54808"/>
  <c r="AQ281" i="54808"/>
  <c r="AR281" i="54808"/>
  <c r="AP281" i="54808"/>
  <c r="AS281" i="54808"/>
  <c r="AR277" i="54808"/>
  <c r="AP277" i="54808"/>
  <c r="AS277" i="54808"/>
  <c r="AQ277" i="54808"/>
  <c r="AR273" i="54808"/>
  <c r="AQ273" i="54808"/>
  <c r="AS273" i="54808"/>
  <c r="AP273" i="54808"/>
  <c r="AQ269" i="54808"/>
  <c r="AR269" i="54808"/>
  <c r="AS269" i="54808"/>
  <c r="AP269" i="54808"/>
  <c r="AS265" i="54808"/>
  <c r="AQ265" i="54808"/>
  <c r="AR265" i="54808"/>
  <c r="AP265" i="54808"/>
  <c r="AQ261" i="54808"/>
  <c r="AR261" i="54808"/>
  <c r="AS261" i="54808"/>
  <c r="AP261" i="54808"/>
  <c r="AS257" i="54808"/>
  <c r="AP257" i="54808"/>
  <c r="AQ257" i="54808"/>
  <c r="AR257" i="54808"/>
  <c r="AQ253" i="54808"/>
  <c r="AR253" i="54808"/>
  <c r="AS253" i="54808"/>
  <c r="AP253" i="54808"/>
  <c r="AP249" i="54808"/>
  <c r="AS249" i="54808"/>
  <c r="AR249" i="54808"/>
  <c r="AQ249" i="54808"/>
  <c r="AQ245" i="54808"/>
  <c r="AR245" i="54808"/>
  <c r="AS245" i="54808"/>
  <c r="AP245" i="54808"/>
  <c r="AQ241" i="54808"/>
  <c r="AR241" i="54808"/>
  <c r="AP241" i="54808"/>
  <c r="AS241" i="54808"/>
  <c r="AQ237" i="54808"/>
  <c r="AR237" i="54808"/>
  <c r="AS237" i="54808"/>
  <c r="AP237" i="54808"/>
  <c r="AP233" i="54808"/>
  <c r="AQ233" i="54808"/>
  <c r="AR233" i="54808"/>
  <c r="AS233" i="54808"/>
  <c r="AQ229" i="54808"/>
  <c r="AR229" i="54808"/>
  <c r="AS229" i="54808"/>
  <c r="AP229" i="54808"/>
  <c r="AP225" i="54808"/>
  <c r="AQ225" i="54808"/>
  <c r="AR225" i="54808"/>
  <c r="AS225" i="54808"/>
  <c r="AQ221" i="54808"/>
  <c r="AR221" i="54808"/>
  <c r="AS221" i="54808"/>
  <c r="AP221" i="54808"/>
  <c r="AP217" i="54808"/>
  <c r="AQ217" i="54808"/>
  <c r="AR217" i="54808"/>
  <c r="AS217" i="54808"/>
  <c r="AR213" i="54808"/>
  <c r="AS213" i="54808"/>
  <c r="AP213" i="54808"/>
  <c r="AQ213" i="54808"/>
  <c r="AQ209" i="54808"/>
  <c r="AR209" i="54808"/>
  <c r="AS209" i="54808"/>
  <c r="AP209" i="54808"/>
  <c r="AQ205" i="54808"/>
  <c r="AR205" i="54808"/>
  <c r="AS205" i="54808"/>
  <c r="AP205" i="54808"/>
  <c r="AP201" i="54808"/>
  <c r="AQ201" i="54808"/>
  <c r="AR201" i="54808"/>
  <c r="AS201" i="54808"/>
  <c r="AR197" i="54808"/>
  <c r="AS197" i="54808"/>
  <c r="AQ197" i="54808"/>
  <c r="AP197" i="54808"/>
  <c r="AS193" i="54808"/>
  <c r="AP193" i="54808"/>
  <c r="AQ193" i="54808"/>
  <c r="AR193" i="54808"/>
  <c r="AQ189" i="54808"/>
  <c r="AR189" i="54808"/>
  <c r="AS189" i="54808"/>
  <c r="AP189" i="54808"/>
  <c r="AP185" i="54808"/>
  <c r="AQ185" i="54808"/>
  <c r="AR185" i="54808"/>
  <c r="AS185" i="54808"/>
  <c r="AQ181" i="54808"/>
  <c r="AR181" i="54808"/>
  <c r="AS181" i="54808"/>
  <c r="AP181" i="54808"/>
  <c r="AP177" i="54808"/>
  <c r="AQ177" i="54808"/>
  <c r="AR177" i="54808"/>
  <c r="AS177" i="54808"/>
  <c r="AQ173" i="54808"/>
  <c r="AR173" i="54808"/>
  <c r="AS173" i="54808"/>
  <c r="AP173" i="54808"/>
  <c r="AP169" i="54808"/>
  <c r="AQ169" i="54808"/>
  <c r="AR169" i="54808"/>
  <c r="AS169" i="54808"/>
  <c r="AQ165" i="54808"/>
  <c r="AR165" i="54808"/>
  <c r="AS165" i="54808"/>
  <c r="AP165" i="54808"/>
  <c r="AP161" i="54808"/>
  <c r="AQ161" i="54808"/>
  <c r="AR161" i="54808"/>
  <c r="AS161" i="54808"/>
  <c r="AQ157" i="54808"/>
  <c r="AR157" i="54808"/>
  <c r="AS157" i="54808"/>
  <c r="AP157" i="54808"/>
  <c r="AS153" i="54808"/>
  <c r="AP153" i="54808"/>
  <c r="AQ153" i="54808"/>
  <c r="AR153" i="54808"/>
  <c r="AQ149" i="54808"/>
  <c r="AR149" i="54808"/>
  <c r="AS149" i="54808"/>
  <c r="AP149" i="54808"/>
  <c r="AP145" i="54808"/>
  <c r="AQ145" i="54808"/>
  <c r="AR145" i="54808"/>
  <c r="AS145" i="54808"/>
  <c r="AS141" i="54808"/>
  <c r="AP141" i="54808"/>
  <c r="AQ141" i="54808"/>
  <c r="AR141" i="54808"/>
  <c r="AP137" i="54808"/>
  <c r="AQ137" i="54808"/>
  <c r="AR137" i="54808"/>
  <c r="AS137" i="54808"/>
  <c r="AQ133" i="54808"/>
  <c r="AR133" i="54808"/>
  <c r="AS133" i="54808"/>
  <c r="AP133" i="54808"/>
  <c r="AS129" i="54808"/>
  <c r="AR129" i="54808"/>
  <c r="AP129" i="54808"/>
  <c r="AQ129" i="54808"/>
  <c r="AQ125" i="54808"/>
  <c r="AR125" i="54808"/>
  <c r="AS125" i="54808"/>
  <c r="AP125" i="54808"/>
  <c r="AP302" i="54808"/>
  <c r="AS302" i="54808"/>
  <c r="AR302" i="54808"/>
  <c r="AQ302" i="54808"/>
  <c r="AS298" i="54808"/>
  <c r="AP298" i="54808"/>
  <c r="AR298" i="54808"/>
  <c r="AQ298" i="54808"/>
  <c r="AR274" i="54808"/>
  <c r="AQ274" i="54808"/>
  <c r="AP274" i="54808"/>
  <c r="AS274" i="54808"/>
  <c r="AQ262" i="54808"/>
  <c r="AR262" i="54808"/>
  <c r="AP262" i="54808"/>
  <c r="AS262" i="54808"/>
  <c r="AS242" i="54808"/>
  <c r="AR242" i="54808"/>
  <c r="AQ242" i="54808"/>
  <c r="AP242" i="54808"/>
  <c r="AS150" i="54808"/>
  <c r="AP150" i="54808"/>
  <c r="AR150" i="54808"/>
  <c r="AQ150" i="54808"/>
  <c r="AO2" i="54808"/>
  <c r="AQ120" i="54808"/>
  <c r="AR120" i="54808"/>
  <c r="AS120" i="54808"/>
  <c r="AP120" i="54808"/>
  <c r="AO117" i="54808"/>
  <c r="AR112" i="54808"/>
  <c r="AS112" i="54808"/>
  <c r="AP112" i="54808"/>
  <c r="AQ112" i="54808"/>
  <c r="AO109" i="54808"/>
  <c r="AQ104" i="54808"/>
  <c r="AR104" i="54808"/>
  <c r="AS104" i="54808"/>
  <c r="AP104" i="54808"/>
  <c r="AO101" i="54808"/>
  <c r="AR96" i="54808"/>
  <c r="AS96" i="54808"/>
  <c r="AQ96" i="54808"/>
  <c r="AP96" i="54808"/>
  <c r="AO93" i="54808"/>
  <c r="AQ88" i="54808"/>
  <c r="AR88" i="54808"/>
  <c r="AS88" i="54808"/>
  <c r="AP88" i="54808"/>
  <c r="AO85" i="54808"/>
  <c r="AR80" i="54808"/>
  <c r="AS80" i="54808"/>
  <c r="AQ80" i="54808"/>
  <c r="AP80" i="54808"/>
  <c r="AO77" i="54808"/>
  <c r="AQ72" i="54808"/>
  <c r="AR72" i="54808"/>
  <c r="AS72" i="54808"/>
  <c r="AP72" i="54808"/>
  <c r="AO69" i="54808"/>
  <c r="AQ64" i="54808"/>
  <c r="AR64" i="54808"/>
  <c r="AS64" i="54808"/>
  <c r="AP64" i="54808"/>
  <c r="AO61" i="54808"/>
  <c r="AQ56" i="54808"/>
  <c r="AP56" i="54808"/>
  <c r="AR56" i="54808"/>
  <c r="AS56" i="54808"/>
  <c r="AO53" i="54808"/>
  <c r="AQ48" i="54808"/>
  <c r="AR48" i="54808"/>
  <c r="AS48" i="54808"/>
  <c r="AP48" i="54808"/>
  <c r="AO45" i="54808"/>
  <c r="AR40" i="54808"/>
  <c r="AS40" i="54808"/>
  <c r="AP40" i="54808"/>
  <c r="AQ40" i="54808"/>
  <c r="AO37" i="54808"/>
  <c r="AR32" i="54808"/>
  <c r="AS32" i="54808"/>
  <c r="AP32" i="54808"/>
  <c r="AQ32" i="54808"/>
  <c r="AO29" i="54808"/>
  <c r="AQ24" i="54808"/>
  <c r="AP24" i="54808"/>
  <c r="AR24" i="54808"/>
  <c r="AS24" i="54808"/>
  <c r="AO21" i="54808"/>
  <c r="AS16" i="54808"/>
  <c r="AP16" i="54808"/>
  <c r="AQ16" i="54808"/>
  <c r="AR16" i="54808"/>
  <c r="AO13" i="54808"/>
  <c r="AP8" i="54808"/>
  <c r="AS8" i="54808"/>
  <c r="AR8" i="54808"/>
  <c r="AQ8" i="54808"/>
  <c r="AO5" i="54808"/>
  <c r="AO364" i="54808"/>
  <c r="AO360" i="54808"/>
  <c r="AO356" i="54808"/>
  <c r="AO352" i="54808"/>
  <c r="AO348" i="54808"/>
  <c r="AO344" i="54808"/>
  <c r="AO340" i="54808"/>
  <c r="AO336" i="54808"/>
  <c r="AO332" i="54808"/>
  <c r="AO328" i="54808"/>
  <c r="AO324" i="54808"/>
  <c r="AO320" i="54808"/>
  <c r="AO316" i="54808"/>
  <c r="AO312" i="54808"/>
  <c r="AO308" i="54808"/>
  <c r="AO304" i="54808"/>
  <c r="AO300" i="54808"/>
  <c r="AO296" i="54808"/>
  <c r="AO292" i="54808"/>
  <c r="AO288" i="54808"/>
  <c r="AO284" i="54808"/>
  <c r="AO280" i="54808"/>
  <c r="AO276" i="54808"/>
  <c r="AO268" i="54808"/>
  <c r="AO264" i="54808"/>
  <c r="AO260" i="54808"/>
  <c r="AO256" i="54808"/>
  <c r="AO252" i="54808"/>
  <c r="AO248" i="54808"/>
  <c r="AO244" i="54808"/>
  <c r="AO240" i="54808"/>
  <c r="AO236" i="54808"/>
  <c r="AO232" i="54808"/>
  <c r="AO228" i="54808"/>
  <c r="AO224" i="54808"/>
  <c r="AO220" i="54808"/>
  <c r="AO216" i="54808"/>
  <c r="AO212" i="54808"/>
  <c r="AO208" i="54808"/>
  <c r="AO204" i="54808"/>
  <c r="AO200" i="54808"/>
  <c r="AO196" i="54808"/>
  <c r="AO192" i="54808"/>
  <c r="AO188" i="54808"/>
  <c r="AO184" i="54808"/>
  <c r="AO180" i="54808"/>
  <c r="AO176" i="54808"/>
  <c r="AO172" i="54808"/>
  <c r="AO168" i="54808"/>
  <c r="AO164" i="54808"/>
  <c r="AO160" i="54808"/>
  <c r="AO156" i="54808"/>
  <c r="AO152" i="54808"/>
  <c r="AO148" i="54808"/>
  <c r="AO144" i="54808"/>
  <c r="AO140" i="54808"/>
  <c r="AO136" i="54808"/>
  <c r="AO132" i="54808"/>
  <c r="AO128" i="54808"/>
  <c r="AO124" i="54808"/>
  <c r="D369" i="54808"/>
  <c r="AH9" i="54820" l="1"/>
  <c r="BO6" i="54820" l="1"/>
  <c r="BL6" i="54820"/>
  <c r="BI6" i="54820"/>
  <c r="BF6" i="54820"/>
  <c r="BC6" i="54820"/>
  <c r="BB6" i="54820"/>
  <c r="AU6" i="54820"/>
  <c r="AR6" i="54820"/>
  <c r="AO6" i="54820"/>
  <c r="AL6" i="54820"/>
  <c r="V369" i="54808" l="1"/>
  <c r="AH128" i="54820"/>
  <c r="AH129" i="54820"/>
  <c r="AH130" i="54820"/>
  <c r="AH131" i="54820"/>
  <c r="AH132" i="54820"/>
  <c r="AH133" i="54820"/>
  <c r="AH134" i="54820"/>
  <c r="AH135" i="54820"/>
  <c r="AH136" i="54820"/>
  <c r="AH137" i="54820"/>
  <c r="AH138" i="54820"/>
  <c r="AH139" i="54820"/>
  <c r="AH140" i="54820"/>
  <c r="AH141" i="54820"/>
  <c r="AH142" i="54820"/>
  <c r="AH143" i="54820"/>
  <c r="AH144" i="54820"/>
  <c r="AH145" i="54820"/>
  <c r="AH146" i="54820"/>
  <c r="AH147" i="54820"/>
  <c r="AH148" i="54820"/>
  <c r="AH149" i="54820"/>
  <c r="AH150" i="54820"/>
  <c r="AH151" i="54820"/>
  <c r="AH152" i="54820"/>
  <c r="AH153" i="54820"/>
  <c r="AH154" i="54820"/>
  <c r="AH155" i="54820"/>
  <c r="AH156" i="54820"/>
  <c r="AH157" i="54820"/>
  <c r="AH158" i="54820"/>
  <c r="AH159" i="54820"/>
  <c r="AH160" i="54820"/>
  <c r="AH161" i="54820"/>
  <c r="AH162" i="54820"/>
  <c r="AH163" i="54820"/>
  <c r="AH164" i="54820"/>
  <c r="AH165" i="54820"/>
  <c r="AH166" i="54820"/>
  <c r="AH167" i="54820"/>
  <c r="AH168" i="54820"/>
  <c r="AH169" i="54820"/>
  <c r="AH170" i="54820"/>
  <c r="AH171" i="54820"/>
  <c r="AH172" i="54820"/>
  <c r="AH173" i="54820"/>
  <c r="AH174" i="54820"/>
  <c r="AH175" i="54820"/>
  <c r="AH176" i="54820"/>
  <c r="AH177" i="54820"/>
  <c r="AH178" i="54820"/>
  <c r="AH179" i="54820"/>
  <c r="AH180" i="54820"/>
  <c r="AH181" i="54820"/>
  <c r="AH182" i="54820"/>
  <c r="AH183" i="54820"/>
  <c r="AH184" i="54820"/>
  <c r="AH185" i="54820"/>
  <c r="AH186" i="54820"/>
  <c r="AH187" i="54820"/>
  <c r="AH188" i="54820"/>
  <c r="AH189" i="54820"/>
  <c r="AH190" i="54820"/>
  <c r="AH191" i="54820"/>
  <c r="AH192" i="54820"/>
  <c r="AH193" i="54820"/>
  <c r="AH194" i="54820"/>
  <c r="AH195" i="54820"/>
  <c r="AH196" i="54820"/>
  <c r="AH197" i="54820"/>
  <c r="AH198" i="54820"/>
  <c r="AH199" i="54820"/>
  <c r="AH200" i="54820"/>
  <c r="AH201" i="54820"/>
  <c r="AH202" i="54820"/>
  <c r="AH203" i="54820"/>
  <c r="AH204" i="54820"/>
  <c r="AH205" i="54820"/>
  <c r="AH206" i="54820"/>
  <c r="AH207" i="54820"/>
  <c r="AH208" i="54820"/>
  <c r="AH209" i="54820"/>
  <c r="AH210" i="54820"/>
  <c r="AH211" i="54820"/>
  <c r="AH212" i="54820"/>
  <c r="AH213" i="54820"/>
  <c r="AH214" i="54820"/>
  <c r="AH215" i="54820"/>
  <c r="AH216" i="54820"/>
  <c r="AH217" i="54820"/>
  <c r="AH218" i="54820"/>
  <c r="AH219" i="54820"/>
  <c r="AH220" i="54820"/>
  <c r="AH221" i="54820"/>
  <c r="AH222" i="54820"/>
  <c r="AH223" i="54820"/>
  <c r="AH224" i="54820"/>
  <c r="AH225" i="54820"/>
  <c r="AH226" i="54820"/>
  <c r="AH227" i="54820"/>
  <c r="AH228" i="54820"/>
  <c r="AH229" i="54820"/>
  <c r="AH230" i="54820"/>
  <c r="AH231" i="54820"/>
  <c r="AH232" i="54820"/>
  <c r="AH233" i="54820"/>
  <c r="AH234" i="54820"/>
  <c r="AH235" i="54820"/>
  <c r="AH236" i="54820"/>
  <c r="AH237" i="54820"/>
  <c r="AH238" i="54820"/>
  <c r="AH239" i="54820"/>
  <c r="AH240" i="54820"/>
  <c r="AH241" i="54820"/>
  <c r="AH242" i="54820"/>
  <c r="AH243" i="54820"/>
  <c r="AH244" i="54820"/>
  <c r="AH245" i="54820"/>
  <c r="AH246" i="54820"/>
  <c r="AH247" i="54820"/>
  <c r="AH248" i="54820"/>
  <c r="AH249" i="54820"/>
  <c r="AH250" i="54820"/>
  <c r="AH251" i="54820"/>
  <c r="AH252" i="54820"/>
  <c r="AH253" i="54820"/>
  <c r="AH254" i="54820"/>
  <c r="AH255" i="54820"/>
  <c r="AH256" i="54820"/>
  <c r="AH257" i="54820"/>
  <c r="AH258" i="54820"/>
  <c r="AH259" i="54820"/>
  <c r="AH127" i="54820"/>
  <c r="AU128" i="54820"/>
  <c r="AU129" i="54820"/>
  <c r="AU130" i="54820"/>
  <c r="AU131" i="54820"/>
  <c r="AU132" i="54820"/>
  <c r="AU133" i="54820"/>
  <c r="AU134" i="54820"/>
  <c r="AU135" i="54820"/>
  <c r="AU136" i="54820"/>
  <c r="AU137" i="54820"/>
  <c r="AU138" i="54820"/>
  <c r="AU139" i="54820"/>
  <c r="AU140" i="54820"/>
  <c r="AU141" i="54820"/>
  <c r="AU142" i="54820"/>
  <c r="AU143" i="54820"/>
  <c r="AU144" i="54820"/>
  <c r="AU145" i="54820"/>
  <c r="AU146" i="54820"/>
  <c r="AU147" i="54820"/>
  <c r="AU148" i="54820"/>
  <c r="AU149" i="54820"/>
  <c r="AU150" i="54820"/>
  <c r="AU151" i="54820"/>
  <c r="AU152" i="54820"/>
  <c r="AU153" i="54820"/>
  <c r="AU154" i="54820"/>
  <c r="AU155" i="54820"/>
  <c r="AU156" i="54820"/>
  <c r="AU157" i="54820"/>
  <c r="AU158" i="54820"/>
  <c r="AU159" i="54820"/>
  <c r="AU160" i="54820"/>
  <c r="AU161" i="54820"/>
  <c r="AU162" i="54820"/>
  <c r="AU163" i="54820"/>
  <c r="AU164" i="54820"/>
  <c r="AU165" i="54820"/>
  <c r="AU166" i="54820"/>
  <c r="AU167" i="54820"/>
  <c r="AU168" i="54820"/>
  <c r="AU169" i="54820"/>
  <c r="AU170" i="54820"/>
  <c r="AU171" i="54820"/>
  <c r="AU172" i="54820"/>
  <c r="AU173" i="54820"/>
  <c r="AU174" i="54820"/>
  <c r="AU175" i="54820"/>
  <c r="AU176" i="54820"/>
  <c r="AU177" i="54820"/>
  <c r="AU178" i="54820"/>
  <c r="AU179" i="54820"/>
  <c r="AU180" i="54820"/>
  <c r="AU181" i="54820"/>
  <c r="AU182" i="54820"/>
  <c r="AU183" i="54820"/>
  <c r="AU184" i="54820"/>
  <c r="AU185" i="54820"/>
  <c r="AU186" i="54820"/>
  <c r="AU187" i="54820"/>
  <c r="AU188" i="54820"/>
  <c r="AU189" i="54820"/>
  <c r="AU190" i="54820"/>
  <c r="AU191" i="54820"/>
  <c r="AU192" i="54820"/>
  <c r="AU193" i="54820"/>
  <c r="AU194" i="54820"/>
  <c r="AU195" i="54820"/>
  <c r="AU196" i="54820"/>
  <c r="AU197" i="54820"/>
  <c r="AU198" i="54820"/>
  <c r="AU199" i="54820"/>
  <c r="AU200" i="54820"/>
  <c r="AU201" i="54820"/>
  <c r="AU202" i="54820"/>
  <c r="AU203" i="54820"/>
  <c r="AU204" i="54820"/>
  <c r="AU205" i="54820"/>
  <c r="AU206" i="54820"/>
  <c r="AU207" i="54820"/>
  <c r="AU208" i="54820"/>
  <c r="AU209" i="54820"/>
  <c r="AU210" i="54820"/>
  <c r="AU211" i="54820"/>
  <c r="AU212" i="54820"/>
  <c r="AU213" i="54820"/>
  <c r="AU214" i="54820"/>
  <c r="AU215" i="54820"/>
  <c r="AU216" i="54820"/>
  <c r="AU217" i="54820"/>
  <c r="AU218" i="54820"/>
  <c r="AU219" i="54820"/>
  <c r="AU220" i="54820"/>
  <c r="AU221" i="54820"/>
  <c r="AU222" i="54820"/>
  <c r="AU223" i="54820"/>
  <c r="AU224" i="54820"/>
  <c r="AU225" i="54820"/>
  <c r="AU226" i="54820"/>
  <c r="AU227" i="54820"/>
  <c r="AU228" i="54820"/>
  <c r="AU229" i="54820"/>
  <c r="AU230" i="54820"/>
  <c r="AU231" i="54820"/>
  <c r="AU232" i="54820"/>
  <c r="AU233" i="54820"/>
  <c r="AU234" i="54820"/>
  <c r="AU235" i="54820"/>
  <c r="AU236" i="54820"/>
  <c r="AU237" i="54820"/>
  <c r="AU238" i="54820"/>
  <c r="AU239" i="54820"/>
  <c r="AU240" i="54820"/>
  <c r="AU241" i="54820"/>
  <c r="AU242" i="54820"/>
  <c r="AU243" i="54820"/>
  <c r="AU244" i="54820"/>
  <c r="AU245" i="54820"/>
  <c r="AU246" i="54820"/>
  <c r="AU247" i="54820"/>
  <c r="AU248" i="54820"/>
  <c r="AU249" i="54820"/>
  <c r="AU250" i="54820"/>
  <c r="AU251" i="54820"/>
  <c r="AU252" i="54820"/>
  <c r="AU253" i="54820"/>
  <c r="AU254" i="54820"/>
  <c r="AU255" i="54820"/>
  <c r="AU256" i="54820"/>
  <c r="AU257" i="54820"/>
  <c r="AU258" i="54820"/>
  <c r="AU259" i="54820"/>
  <c r="AU260" i="54820"/>
  <c r="AU261" i="54820"/>
  <c r="AU262" i="54820"/>
  <c r="AU263" i="54820"/>
  <c r="AU264" i="54820"/>
  <c r="AU265" i="54820"/>
  <c r="AU266" i="54820"/>
  <c r="G23" i="54820"/>
  <c r="F23" i="54820"/>
  <c r="BB33" i="54820" l="1"/>
  <c r="AU127" i="54820"/>
  <c r="T369" i="54808"/>
  <c r="AH8" i="54820"/>
  <c r="AH10" i="54820"/>
  <c r="AH11" i="54820"/>
  <c r="AH12" i="54820"/>
  <c r="AH13" i="54820"/>
  <c r="AH14" i="54820"/>
  <c r="AH15" i="54820"/>
  <c r="AH16" i="54820"/>
  <c r="AH17" i="54820"/>
  <c r="AH18" i="54820"/>
  <c r="AH19" i="54820"/>
  <c r="AH20" i="54820"/>
  <c r="AH21" i="54820"/>
  <c r="AH22" i="54820"/>
  <c r="AH23" i="54820"/>
  <c r="AH24" i="54820"/>
  <c r="AH25" i="54820"/>
  <c r="AH26" i="54820"/>
  <c r="AH27" i="54820"/>
  <c r="AH28" i="54820"/>
  <c r="AH29" i="54820"/>
  <c r="AH30" i="54820"/>
  <c r="AH31" i="54820"/>
  <c r="AH32" i="54820"/>
  <c r="AH33" i="54820"/>
  <c r="AH34" i="54820"/>
  <c r="AH35" i="54820"/>
  <c r="AH36" i="54820"/>
  <c r="AH37" i="54820"/>
  <c r="AH38" i="54820"/>
  <c r="AH39" i="54820"/>
  <c r="AH40" i="54820"/>
  <c r="AH41" i="54820"/>
  <c r="AH42" i="54820"/>
  <c r="AH43" i="54820"/>
  <c r="AH44" i="54820"/>
  <c r="AH45" i="54820"/>
  <c r="AH46" i="54820"/>
  <c r="AH47" i="54820"/>
  <c r="AH48" i="54820"/>
  <c r="AH49" i="54820"/>
  <c r="AH50" i="54820"/>
  <c r="AH51" i="54820"/>
  <c r="AH52" i="54820"/>
  <c r="AH53" i="54820"/>
  <c r="AH54" i="54820"/>
  <c r="AH55" i="54820"/>
  <c r="AH56" i="54820"/>
  <c r="AH57" i="54820"/>
  <c r="AH58" i="54820"/>
  <c r="AH59" i="54820"/>
  <c r="AH60" i="54820"/>
  <c r="AH61" i="54820"/>
  <c r="AH62" i="54820"/>
  <c r="AH63" i="54820"/>
  <c r="AH64" i="54820"/>
  <c r="AH65" i="54820"/>
  <c r="AH66" i="54820"/>
  <c r="AH67" i="54820"/>
  <c r="AH68" i="54820"/>
  <c r="AH69" i="54820"/>
  <c r="AH70" i="54820"/>
  <c r="AH71" i="54820"/>
  <c r="AH72" i="54820"/>
  <c r="AH73" i="54820"/>
  <c r="AH74" i="54820"/>
  <c r="AH75" i="54820"/>
  <c r="AH76" i="54820"/>
  <c r="AH77" i="54820"/>
  <c r="AH78" i="54820"/>
  <c r="AH79" i="54820"/>
  <c r="AH80" i="54820"/>
  <c r="AH81" i="54820"/>
  <c r="AH82" i="54820"/>
  <c r="AH83" i="54820"/>
  <c r="AH84" i="54820"/>
  <c r="AH85" i="54820"/>
  <c r="AH86" i="54820"/>
  <c r="AH87" i="54820"/>
  <c r="AH88" i="54820"/>
  <c r="AH89" i="54820"/>
  <c r="AH90" i="54820"/>
  <c r="AH91" i="54820"/>
  <c r="AH92" i="54820"/>
  <c r="AH93" i="54820"/>
  <c r="AH94" i="54820"/>
  <c r="AH95" i="54820"/>
  <c r="AH96" i="54820"/>
  <c r="AH97" i="54820"/>
  <c r="AH98" i="54820"/>
  <c r="AH99" i="54820"/>
  <c r="AH100" i="54820"/>
  <c r="AH101" i="54820"/>
  <c r="AH102" i="54820"/>
  <c r="AH103" i="54820"/>
  <c r="AH104" i="54820"/>
  <c r="AH105" i="54820"/>
  <c r="AH106" i="54820"/>
  <c r="AH107" i="54820"/>
  <c r="AH108" i="54820"/>
  <c r="AH109" i="54820"/>
  <c r="AH110" i="54820"/>
  <c r="AH111" i="54820"/>
  <c r="AH112" i="54820"/>
  <c r="AH113" i="54820"/>
  <c r="AH114" i="54820"/>
  <c r="AH115" i="54820"/>
  <c r="AH116" i="54820"/>
  <c r="AH117" i="54820"/>
  <c r="AH118" i="54820"/>
  <c r="AH119" i="54820"/>
  <c r="AH120" i="54820"/>
  <c r="AH121" i="54820"/>
  <c r="AH122" i="54820"/>
  <c r="AH123" i="54820"/>
  <c r="AH124" i="54820"/>
  <c r="AH125" i="54820"/>
  <c r="AH126" i="54820"/>
  <c r="D23" i="54820" l="1"/>
  <c r="E23" i="54820"/>
  <c r="H23" i="54820"/>
  <c r="AG371" i="54820"/>
  <c r="AG352" i="54820"/>
  <c r="AG353" i="54820"/>
  <c r="AG354" i="54820"/>
  <c r="AG355" i="54820"/>
  <c r="AG356" i="54820"/>
  <c r="AG357" i="54820"/>
  <c r="AG358" i="54820"/>
  <c r="AG359" i="54820"/>
  <c r="AG360" i="54820"/>
  <c r="AG361" i="54820"/>
  <c r="AG362" i="54820"/>
  <c r="AG363" i="54820"/>
  <c r="AG364" i="54820"/>
  <c r="AG365" i="54820"/>
  <c r="AG366" i="54820"/>
  <c r="AG367" i="54820"/>
  <c r="AG368" i="54820"/>
  <c r="AG369" i="54820"/>
  <c r="AG370" i="54820"/>
  <c r="AG339" i="54820"/>
  <c r="AG340" i="54820"/>
  <c r="AG341" i="54820"/>
  <c r="AG342" i="54820"/>
  <c r="AG343" i="54820"/>
  <c r="AG344" i="54820"/>
  <c r="AG345" i="54820"/>
  <c r="AG346" i="54820"/>
  <c r="AG347" i="54820"/>
  <c r="AG348" i="54820"/>
  <c r="AG349" i="54820"/>
  <c r="AG350" i="54820"/>
  <c r="AG351" i="54820"/>
  <c r="AG8" i="54820"/>
  <c r="AG9" i="54820"/>
  <c r="AG10" i="54820"/>
  <c r="AG11" i="54820"/>
  <c r="AG12" i="54820"/>
  <c r="AG13" i="54820"/>
  <c r="AG14" i="54820"/>
  <c r="AG15" i="54820"/>
  <c r="AG16" i="54820"/>
  <c r="AG17" i="54820"/>
  <c r="AG18" i="54820"/>
  <c r="AG19" i="54820"/>
  <c r="AG20" i="54820"/>
  <c r="AG21" i="54820"/>
  <c r="AG22" i="54820"/>
  <c r="AG23" i="54820"/>
  <c r="AG24" i="54820"/>
  <c r="AG25" i="54820"/>
  <c r="AG26" i="54820"/>
  <c r="AG27" i="54820"/>
  <c r="AG28" i="54820"/>
  <c r="AG29" i="54820"/>
  <c r="AG30" i="54820"/>
  <c r="AG31" i="54820"/>
  <c r="AG32" i="54820"/>
  <c r="AG33" i="54820"/>
  <c r="AG34" i="54820"/>
  <c r="AG35" i="54820"/>
  <c r="AG36" i="54820"/>
  <c r="AG37" i="54820"/>
  <c r="AG38" i="54820"/>
  <c r="AG39" i="54820"/>
  <c r="AG40" i="54820"/>
  <c r="AG41" i="54820"/>
  <c r="AG42" i="54820"/>
  <c r="AG43" i="54820"/>
  <c r="AG44" i="54820"/>
  <c r="AG45" i="54820"/>
  <c r="AG46" i="54820"/>
  <c r="AG47" i="54820"/>
  <c r="AG48" i="54820"/>
  <c r="AG49" i="54820"/>
  <c r="AG50" i="54820"/>
  <c r="AG51" i="54820"/>
  <c r="AG52" i="54820"/>
  <c r="AG53" i="54820"/>
  <c r="AG54" i="54820"/>
  <c r="AG55" i="54820"/>
  <c r="AG56" i="54820"/>
  <c r="AG57" i="54820"/>
  <c r="AG58" i="54820"/>
  <c r="AG59" i="54820"/>
  <c r="AG60" i="54820"/>
  <c r="AG61" i="54820"/>
  <c r="AG62" i="54820"/>
  <c r="AG63" i="54820"/>
  <c r="AG64" i="54820"/>
  <c r="AG65" i="54820"/>
  <c r="AG66" i="54820"/>
  <c r="AG67" i="54820"/>
  <c r="AG68" i="54820"/>
  <c r="AG69" i="54820"/>
  <c r="AG70" i="54820"/>
  <c r="AG71" i="54820"/>
  <c r="AG72" i="54820"/>
  <c r="AG73" i="54820"/>
  <c r="AG74" i="54820"/>
  <c r="AG75" i="54820"/>
  <c r="AG76" i="54820"/>
  <c r="AG77" i="54820"/>
  <c r="AG78" i="54820"/>
  <c r="AG79" i="54820"/>
  <c r="AG80" i="54820"/>
  <c r="AG81" i="54820"/>
  <c r="AG82" i="54820"/>
  <c r="AG83" i="54820"/>
  <c r="AG84" i="54820"/>
  <c r="AG85" i="54820"/>
  <c r="AG86" i="54820"/>
  <c r="AG87" i="54820"/>
  <c r="AG88" i="54820"/>
  <c r="AG89" i="54820"/>
  <c r="AG90" i="54820"/>
  <c r="AG91" i="54820"/>
  <c r="AG92" i="54820"/>
  <c r="AG93" i="54820"/>
  <c r="AG94" i="54820"/>
  <c r="AG95" i="54820"/>
  <c r="AG96" i="54820"/>
  <c r="AG97" i="54820"/>
  <c r="AG98" i="54820"/>
  <c r="AG99" i="54820"/>
  <c r="AG100" i="54820"/>
  <c r="AG101" i="54820"/>
  <c r="AG102" i="54820"/>
  <c r="AG103" i="54820"/>
  <c r="AG104" i="54820"/>
  <c r="AG105" i="54820"/>
  <c r="AG106" i="54820"/>
  <c r="AG107" i="54820"/>
  <c r="AG108" i="54820"/>
  <c r="AG109" i="54820"/>
  <c r="AG110" i="54820"/>
  <c r="AG111" i="54820"/>
  <c r="AG112" i="54820"/>
  <c r="AG113" i="54820"/>
  <c r="AG114" i="54820"/>
  <c r="AG115" i="54820"/>
  <c r="AG116" i="54820"/>
  <c r="AG117" i="54820"/>
  <c r="AG118" i="54820"/>
  <c r="AG119" i="54820"/>
  <c r="AG120" i="54820"/>
  <c r="AG121" i="54820"/>
  <c r="AG122" i="54820"/>
  <c r="AG123" i="54820"/>
  <c r="AG124" i="54820"/>
  <c r="AG125" i="54820"/>
  <c r="AG126" i="54820"/>
  <c r="AG127" i="54820"/>
  <c r="AG128" i="54820"/>
  <c r="AG129" i="54820"/>
  <c r="AG130" i="54820"/>
  <c r="AG131" i="54820"/>
  <c r="AG132" i="54820"/>
  <c r="AG133" i="54820"/>
  <c r="AG134" i="54820"/>
  <c r="AG135" i="54820"/>
  <c r="AG136" i="54820"/>
  <c r="AG137" i="54820"/>
  <c r="AG138" i="54820"/>
  <c r="AG139" i="54820"/>
  <c r="AG140" i="54820"/>
  <c r="AG141" i="54820"/>
  <c r="AG142" i="54820"/>
  <c r="AG143" i="54820"/>
  <c r="AG144" i="54820"/>
  <c r="AG145" i="54820"/>
  <c r="AG146" i="54820"/>
  <c r="AG147" i="54820"/>
  <c r="AG148" i="54820"/>
  <c r="AG149" i="54820"/>
  <c r="AG150" i="54820"/>
  <c r="AG151" i="54820"/>
  <c r="AG152" i="54820"/>
  <c r="AG153" i="54820"/>
  <c r="AG154" i="54820"/>
  <c r="AG155" i="54820"/>
  <c r="AG156" i="54820"/>
  <c r="AG157" i="54820"/>
  <c r="AG158" i="54820"/>
  <c r="AG159" i="54820"/>
  <c r="AG160" i="54820"/>
  <c r="AG161" i="54820"/>
  <c r="AG162" i="54820"/>
  <c r="AG163" i="54820"/>
  <c r="AG164" i="54820"/>
  <c r="AG165" i="54820"/>
  <c r="AG166" i="54820"/>
  <c r="AG167" i="54820"/>
  <c r="AG168" i="54820"/>
  <c r="AG169" i="54820"/>
  <c r="AG170" i="54820"/>
  <c r="AG171" i="54820"/>
  <c r="AG172" i="54820"/>
  <c r="AG173" i="54820"/>
  <c r="AG174" i="54820"/>
  <c r="AG175" i="54820"/>
  <c r="AG176" i="54820"/>
  <c r="AG177" i="54820"/>
  <c r="AG178" i="54820"/>
  <c r="AG179" i="54820"/>
  <c r="AG180" i="54820"/>
  <c r="AG181" i="54820"/>
  <c r="AG182" i="54820"/>
  <c r="AG183" i="54820"/>
  <c r="AG184" i="54820"/>
  <c r="AG185" i="54820"/>
  <c r="AG186" i="54820"/>
  <c r="AG187" i="54820"/>
  <c r="AG188" i="54820"/>
  <c r="AG189" i="54820"/>
  <c r="AG190" i="54820"/>
  <c r="AG191" i="54820"/>
  <c r="AG192" i="54820"/>
  <c r="AG193" i="54820"/>
  <c r="AG194" i="54820"/>
  <c r="AG195" i="54820"/>
  <c r="AG196" i="54820"/>
  <c r="AG197" i="54820"/>
  <c r="AG198" i="54820"/>
  <c r="AG199" i="54820"/>
  <c r="AG200" i="54820"/>
  <c r="AG201" i="54820"/>
  <c r="AG202" i="54820"/>
  <c r="AG203" i="54820"/>
  <c r="AG204" i="54820"/>
  <c r="AG205" i="54820"/>
  <c r="AG206" i="54820"/>
  <c r="AG207" i="54820"/>
  <c r="AG208" i="54820"/>
  <c r="AG209" i="54820"/>
  <c r="AG210" i="54820"/>
  <c r="AG211" i="54820"/>
  <c r="AG212" i="54820"/>
  <c r="AG213" i="54820"/>
  <c r="AG214" i="54820"/>
  <c r="AG215" i="54820"/>
  <c r="AG216" i="54820"/>
  <c r="AG217" i="54820"/>
  <c r="AG218" i="54820"/>
  <c r="AG219" i="54820"/>
  <c r="AG220" i="54820"/>
  <c r="AG221" i="54820"/>
  <c r="AG222" i="54820"/>
  <c r="AG223" i="54820"/>
  <c r="AG224" i="54820"/>
  <c r="AG225" i="54820"/>
  <c r="AG226" i="54820"/>
  <c r="AG227" i="54820"/>
  <c r="AG228" i="54820"/>
  <c r="AG229" i="54820"/>
  <c r="AG230" i="54820"/>
  <c r="AG231" i="54820"/>
  <c r="AG232" i="54820"/>
  <c r="AG233" i="54820"/>
  <c r="AG234" i="54820"/>
  <c r="AG235" i="54820"/>
  <c r="AG236" i="54820"/>
  <c r="AG237" i="54820"/>
  <c r="AG238" i="54820"/>
  <c r="AG239" i="54820"/>
  <c r="AG240" i="54820"/>
  <c r="AG241" i="54820"/>
  <c r="AG242" i="54820"/>
  <c r="AG243" i="54820"/>
  <c r="AG244" i="54820"/>
  <c r="AG245" i="54820"/>
  <c r="AG246" i="54820"/>
  <c r="AG247" i="54820"/>
  <c r="AG248" i="54820"/>
  <c r="AG249" i="54820"/>
  <c r="AG250" i="54820"/>
  <c r="AG251" i="54820"/>
  <c r="AG252" i="54820"/>
  <c r="AG253" i="54820"/>
  <c r="AG254" i="54820"/>
  <c r="AG255" i="54820"/>
  <c r="AG256" i="54820"/>
  <c r="AG257" i="54820"/>
  <c r="AG258" i="54820"/>
  <c r="AG259" i="54820"/>
  <c r="AG260" i="54820"/>
  <c r="AG261" i="54820"/>
  <c r="AG262" i="54820"/>
  <c r="AG263" i="54820"/>
  <c r="AG264" i="54820"/>
  <c r="AG265" i="54820"/>
  <c r="AG266" i="54820"/>
  <c r="AG267" i="54820"/>
  <c r="AG268" i="54820"/>
  <c r="AG269" i="54820"/>
  <c r="AG270" i="54820"/>
  <c r="AG271" i="54820"/>
  <c r="AG272" i="54820"/>
  <c r="AG273" i="54820"/>
  <c r="AG274" i="54820"/>
  <c r="AG275" i="54820"/>
  <c r="AG276" i="54820"/>
  <c r="AG277" i="54820"/>
  <c r="AG278" i="54820"/>
  <c r="AG279" i="54820"/>
  <c r="AG280" i="54820"/>
  <c r="AG281" i="54820"/>
  <c r="AG282" i="54820"/>
  <c r="AG283" i="54820"/>
  <c r="AG284" i="54820"/>
  <c r="AG285" i="54820"/>
  <c r="AG286" i="54820"/>
  <c r="AG287" i="54820"/>
  <c r="AG288" i="54820"/>
  <c r="AG289" i="54820"/>
  <c r="AG290" i="54820"/>
  <c r="AG291" i="54820"/>
  <c r="AG292" i="54820"/>
  <c r="AG293" i="54820"/>
  <c r="AG294" i="54820"/>
  <c r="AG295" i="54820"/>
  <c r="AG296" i="54820"/>
  <c r="AG297" i="54820"/>
  <c r="AG298" i="54820"/>
  <c r="AG299" i="54820"/>
  <c r="AG300" i="54820"/>
  <c r="AG301" i="54820"/>
  <c r="AG302" i="54820"/>
  <c r="AG303" i="54820"/>
  <c r="AG304" i="54820"/>
  <c r="AG305" i="54820"/>
  <c r="AG306" i="54820"/>
  <c r="AG307" i="54820"/>
  <c r="AG308" i="54820"/>
  <c r="AG309" i="54820"/>
  <c r="AG310" i="54820"/>
  <c r="AG311" i="54820"/>
  <c r="AG312" i="54820"/>
  <c r="AG313" i="54820"/>
  <c r="AG314" i="54820"/>
  <c r="AG315" i="54820"/>
  <c r="AG316" i="54820"/>
  <c r="AG317" i="54820"/>
  <c r="AG318" i="54820"/>
  <c r="AG319" i="54820"/>
  <c r="AG320" i="54820"/>
  <c r="AG321" i="54820"/>
  <c r="AG322" i="54820"/>
  <c r="AG323" i="54820"/>
  <c r="AG324" i="54820"/>
  <c r="AG325" i="54820"/>
  <c r="AG326" i="54820"/>
  <c r="AG327" i="54820"/>
  <c r="AG328" i="54820"/>
  <c r="AG329" i="54820"/>
  <c r="AG330" i="54820"/>
  <c r="AG331" i="54820"/>
  <c r="AG332" i="54820"/>
  <c r="AG333" i="54820"/>
  <c r="AG334" i="54820"/>
  <c r="AG335" i="54820"/>
  <c r="AG336" i="54820"/>
  <c r="AG337" i="54820"/>
  <c r="AG338" i="54820"/>
  <c r="AG7" i="54820"/>
  <c r="AY7" i="54820" l="1"/>
  <c r="AY37" i="54820"/>
  <c r="AY35" i="54820"/>
  <c r="AY33" i="54820"/>
  <c r="AY31" i="54820"/>
  <c r="AY29" i="54820"/>
  <c r="AY27" i="54820"/>
  <c r="AY25" i="54820"/>
  <c r="AY23" i="54820"/>
  <c r="AY21" i="54820"/>
  <c r="AY19" i="54820"/>
  <c r="AY17" i="54820"/>
  <c r="AY15" i="54820"/>
  <c r="AY13" i="54820"/>
  <c r="AY11" i="54820"/>
  <c r="AY9" i="54820"/>
  <c r="AY36" i="54820"/>
  <c r="AY34" i="54820"/>
  <c r="AY32" i="54820"/>
  <c r="AY30" i="54820"/>
  <c r="AY28" i="54820"/>
  <c r="AY26" i="54820"/>
  <c r="AY24" i="54820"/>
  <c r="AY22" i="54820"/>
  <c r="AY20" i="54820"/>
  <c r="AY18" i="54820"/>
  <c r="AY16" i="54820"/>
  <c r="AY14" i="54820"/>
  <c r="AY12" i="54820"/>
  <c r="AY10" i="54820"/>
  <c r="AY8" i="54820"/>
  <c r="AU267" i="54820"/>
  <c r="AU268" i="54820"/>
  <c r="AU269" i="54820"/>
  <c r="AU270" i="54820"/>
  <c r="AU271" i="54820"/>
  <c r="AU272" i="54820"/>
  <c r="AU273" i="54820"/>
  <c r="AU274" i="54820"/>
  <c r="AU275" i="54820"/>
  <c r="AU276" i="54820"/>
  <c r="AU277" i="54820"/>
  <c r="AU278" i="54820"/>
  <c r="AU279" i="54820"/>
  <c r="AU281" i="54820"/>
  <c r="AU282" i="54820"/>
  <c r="AU283" i="54820"/>
  <c r="AU284" i="54820"/>
  <c r="AU285" i="54820"/>
  <c r="AU286" i="54820"/>
  <c r="AU287" i="54820"/>
  <c r="AU288" i="54820"/>
  <c r="AU289" i="54820"/>
  <c r="AU290" i="54820"/>
  <c r="AU291" i="54820"/>
  <c r="AU292" i="54820"/>
  <c r="AU293" i="54820"/>
  <c r="AU294" i="54820"/>
  <c r="AU295" i="54820"/>
  <c r="AU296" i="54820"/>
  <c r="AU297" i="54820"/>
  <c r="AU298" i="54820"/>
  <c r="AU299" i="54820"/>
  <c r="AU300" i="54820"/>
  <c r="AU301" i="54820"/>
  <c r="AU302" i="54820"/>
  <c r="AU303" i="54820"/>
  <c r="AU304" i="54820"/>
  <c r="AU305" i="54820"/>
  <c r="AU306" i="54820"/>
  <c r="AU307" i="54820"/>
  <c r="AU308" i="54820"/>
  <c r="AU309" i="54820"/>
  <c r="AU310" i="54820"/>
  <c r="AU311" i="54820"/>
  <c r="AU312" i="54820"/>
  <c r="AU313" i="54820"/>
  <c r="AU314" i="54820"/>
  <c r="AU315" i="54820"/>
  <c r="AU316" i="54820"/>
  <c r="AU317" i="54820"/>
  <c r="AU318" i="54820"/>
  <c r="AU319" i="54820"/>
  <c r="AU320" i="54820"/>
  <c r="AU321" i="54820"/>
  <c r="AU322" i="54820"/>
  <c r="AU323" i="54820"/>
  <c r="AU324" i="54820"/>
  <c r="AU325" i="54820"/>
  <c r="AU326" i="54820"/>
  <c r="AU327" i="54820"/>
  <c r="AU328" i="54820"/>
  <c r="AU329" i="54820"/>
  <c r="AU330" i="54820"/>
  <c r="AU331" i="54820"/>
  <c r="AU332" i="54820"/>
  <c r="AU333" i="54820"/>
  <c r="AU334" i="54820"/>
  <c r="AU335" i="54820"/>
  <c r="AU336" i="54820"/>
  <c r="AU337" i="54820"/>
  <c r="AU338" i="54820"/>
  <c r="AU339" i="54820"/>
  <c r="AU340" i="54820"/>
  <c r="AU341" i="54820"/>
  <c r="AU342" i="54820"/>
  <c r="AU343" i="54820"/>
  <c r="AU344" i="54820"/>
  <c r="AU345" i="54820"/>
  <c r="AU346" i="54820"/>
  <c r="AU347" i="54820"/>
  <c r="AU348" i="54820"/>
  <c r="AU349" i="54820"/>
  <c r="AU350" i="54820"/>
  <c r="AU351" i="54820"/>
  <c r="AU352" i="54820"/>
  <c r="AU353" i="54820"/>
  <c r="AU354" i="54820"/>
  <c r="AU355" i="54820"/>
  <c r="AU356" i="54820"/>
  <c r="AU357" i="54820"/>
  <c r="AU358" i="54820"/>
  <c r="AU359" i="54820"/>
  <c r="AU360" i="54820"/>
  <c r="AU361" i="54820"/>
  <c r="AU362" i="54820"/>
  <c r="AU363" i="54820"/>
  <c r="AU364" i="54820"/>
  <c r="AU365" i="54820"/>
  <c r="AU366" i="54820"/>
  <c r="AU367" i="54820"/>
  <c r="AU368" i="54820"/>
  <c r="AU369" i="54820"/>
  <c r="AU370" i="54820"/>
  <c r="AU371" i="54820"/>
  <c r="AU8" i="54820"/>
  <c r="AU9" i="54820"/>
  <c r="AU10" i="54820"/>
  <c r="AU11" i="54820"/>
  <c r="AU12" i="54820"/>
  <c r="AV12" i="54820" s="1"/>
  <c r="AU13" i="54820"/>
  <c r="AU14" i="54820"/>
  <c r="AU15" i="54820"/>
  <c r="AU16" i="54820"/>
  <c r="AV16" i="54820" s="1"/>
  <c r="AU17" i="54820"/>
  <c r="AU18" i="54820"/>
  <c r="AV18" i="54820" s="1"/>
  <c r="AU19" i="54820"/>
  <c r="AV19" i="54820" s="1"/>
  <c r="AU20" i="54820"/>
  <c r="AV20" i="54820" s="1"/>
  <c r="AU21" i="54820"/>
  <c r="AV21" i="54820" s="1"/>
  <c r="AU22" i="54820"/>
  <c r="AV22" i="54820" s="1"/>
  <c r="AU23" i="54820"/>
  <c r="AV23" i="54820" s="1"/>
  <c r="AU24" i="54820"/>
  <c r="AV24" i="54820" s="1"/>
  <c r="AU25" i="54820"/>
  <c r="AV25" i="54820" s="1"/>
  <c r="AU26" i="54820"/>
  <c r="AV26" i="54820" s="1"/>
  <c r="AU27" i="54820"/>
  <c r="AV27" i="54820" s="1"/>
  <c r="AU28" i="54820"/>
  <c r="AV28" i="54820" s="1"/>
  <c r="AU29" i="54820"/>
  <c r="AV29" i="54820" s="1"/>
  <c r="AU30" i="54820"/>
  <c r="AV30" i="54820" s="1"/>
  <c r="AU31" i="54820"/>
  <c r="AV31" i="54820" s="1"/>
  <c r="AU32" i="54820"/>
  <c r="AV32" i="54820" s="1"/>
  <c r="AU33" i="54820"/>
  <c r="AV33" i="54820" s="1"/>
  <c r="AU34" i="54820"/>
  <c r="AV34" i="54820" s="1"/>
  <c r="AU35" i="54820"/>
  <c r="AV35" i="54820" s="1"/>
  <c r="AU36" i="54820"/>
  <c r="AV36" i="54820" s="1"/>
  <c r="AU37" i="54820"/>
  <c r="AV37" i="54820" s="1"/>
  <c r="AU38" i="54820"/>
  <c r="AV38" i="54820" s="1"/>
  <c r="AU39" i="54820"/>
  <c r="AV39" i="54820" s="1"/>
  <c r="AU40" i="54820"/>
  <c r="AV40" i="54820" s="1"/>
  <c r="AU41" i="54820"/>
  <c r="AV41" i="54820" s="1"/>
  <c r="AU42" i="54820"/>
  <c r="AV42" i="54820" s="1"/>
  <c r="AU43" i="54820"/>
  <c r="AV43" i="54820" s="1"/>
  <c r="AU44" i="54820"/>
  <c r="AV44" i="54820" s="1"/>
  <c r="AU45" i="54820"/>
  <c r="AV45" i="54820" s="1"/>
  <c r="AU46" i="54820"/>
  <c r="AV46" i="54820" s="1"/>
  <c r="AU47" i="54820"/>
  <c r="AV47" i="54820" s="1"/>
  <c r="AU48" i="54820"/>
  <c r="AV48" i="54820" s="1"/>
  <c r="AU49" i="54820"/>
  <c r="AV49" i="54820" s="1"/>
  <c r="AU50" i="54820"/>
  <c r="AV50" i="54820" s="1"/>
  <c r="AU51" i="54820"/>
  <c r="AV51" i="54820" s="1"/>
  <c r="AU52" i="54820"/>
  <c r="AV52" i="54820" s="1"/>
  <c r="AU53" i="54820"/>
  <c r="AV53" i="54820" s="1"/>
  <c r="AU54" i="54820"/>
  <c r="AV54" i="54820" s="1"/>
  <c r="AU55" i="54820"/>
  <c r="AV55" i="54820" s="1"/>
  <c r="AU56" i="54820"/>
  <c r="AV56" i="54820" s="1"/>
  <c r="AU57" i="54820"/>
  <c r="AV57" i="54820" s="1"/>
  <c r="AU58" i="54820"/>
  <c r="AV58" i="54820" s="1"/>
  <c r="AU59" i="54820"/>
  <c r="AV59" i="54820" s="1"/>
  <c r="AU60" i="54820"/>
  <c r="AV60" i="54820" s="1"/>
  <c r="AU61" i="54820"/>
  <c r="AU62" i="54820"/>
  <c r="AU63" i="54820"/>
  <c r="AU64" i="54820"/>
  <c r="AU65" i="54820"/>
  <c r="AU66" i="54820"/>
  <c r="AU67" i="54820"/>
  <c r="AU68" i="54820"/>
  <c r="AU69" i="54820"/>
  <c r="AU70" i="54820"/>
  <c r="AU71" i="54820"/>
  <c r="AU72" i="54820"/>
  <c r="AU73" i="54820"/>
  <c r="AU74" i="54820"/>
  <c r="AU75" i="54820"/>
  <c r="AU76" i="54820"/>
  <c r="AU77" i="54820"/>
  <c r="AU78" i="54820"/>
  <c r="AU79" i="54820"/>
  <c r="AU80" i="54820"/>
  <c r="AU81" i="54820"/>
  <c r="AU82" i="54820"/>
  <c r="AU83" i="54820"/>
  <c r="AU84" i="54820"/>
  <c r="AU85" i="54820"/>
  <c r="AU86" i="54820"/>
  <c r="AU87" i="54820"/>
  <c r="AU88" i="54820"/>
  <c r="AU89" i="54820"/>
  <c r="AU90" i="54820"/>
  <c r="AU91" i="54820"/>
  <c r="AU92" i="54820"/>
  <c r="AV92" i="54820" s="1"/>
  <c r="AU93" i="54820"/>
  <c r="AV93" i="54820" s="1"/>
  <c r="AU94" i="54820"/>
  <c r="AV94" i="54820" s="1"/>
  <c r="AU95" i="54820"/>
  <c r="AV95" i="54820" s="1"/>
  <c r="AU96" i="54820"/>
  <c r="AV96" i="54820" s="1"/>
  <c r="AU97" i="54820"/>
  <c r="AV97" i="54820" s="1"/>
  <c r="AU98" i="54820"/>
  <c r="AV98" i="54820" s="1"/>
  <c r="AU99" i="54820"/>
  <c r="AV99" i="54820" s="1"/>
  <c r="AU100" i="54820"/>
  <c r="AV100" i="54820" s="1"/>
  <c r="AU101" i="54820"/>
  <c r="AV101" i="54820" s="1"/>
  <c r="AU102" i="54820"/>
  <c r="AV102" i="54820" s="1"/>
  <c r="AU103" i="54820"/>
  <c r="AV103" i="54820" s="1"/>
  <c r="AU104" i="54820"/>
  <c r="AV104" i="54820" s="1"/>
  <c r="AU105" i="54820"/>
  <c r="AV105" i="54820" s="1"/>
  <c r="AU106" i="54820"/>
  <c r="AV106" i="54820" s="1"/>
  <c r="AU107" i="54820"/>
  <c r="AV107" i="54820" s="1"/>
  <c r="AU108" i="54820"/>
  <c r="AV108" i="54820" s="1"/>
  <c r="AU109" i="54820"/>
  <c r="AV109" i="54820" s="1"/>
  <c r="AU110" i="54820"/>
  <c r="AV110" i="54820" s="1"/>
  <c r="AU111" i="54820"/>
  <c r="AV111" i="54820" s="1"/>
  <c r="AU112" i="54820"/>
  <c r="AV112" i="54820" s="1"/>
  <c r="AU113" i="54820"/>
  <c r="AV113" i="54820" s="1"/>
  <c r="AU114" i="54820"/>
  <c r="AV114" i="54820" s="1"/>
  <c r="AU115" i="54820"/>
  <c r="AV115" i="54820" s="1"/>
  <c r="AU116" i="54820"/>
  <c r="AV116" i="54820" s="1"/>
  <c r="AU117" i="54820"/>
  <c r="AV117" i="54820" s="1"/>
  <c r="AU118" i="54820"/>
  <c r="AV118" i="54820" s="1"/>
  <c r="AU119" i="54820"/>
  <c r="AV119" i="54820" s="1"/>
  <c r="AU120" i="54820"/>
  <c r="AV120" i="54820" s="1"/>
  <c r="AU121" i="54820"/>
  <c r="AV121" i="54820" s="1"/>
  <c r="AU122" i="54820"/>
  <c r="AV122" i="54820" s="1"/>
  <c r="AU123" i="54820"/>
  <c r="AV123" i="54820" s="1"/>
  <c r="AU124" i="54820"/>
  <c r="AV124" i="54820" s="1"/>
  <c r="AU125" i="54820"/>
  <c r="AV125" i="54820" s="1"/>
  <c r="AU126" i="54820"/>
  <c r="AV126" i="54820" s="1"/>
  <c r="AI262" i="54820"/>
  <c r="AI264" i="54820"/>
  <c r="AI266" i="54820"/>
  <c r="AI268" i="54820"/>
  <c r="AI270" i="54820"/>
  <c r="AI272" i="54820"/>
  <c r="AI274" i="54820"/>
  <c r="AI276" i="54820"/>
  <c r="AI278" i="54820"/>
  <c r="AI280" i="54820"/>
  <c r="AI282" i="54820"/>
  <c r="AI284" i="54820"/>
  <c r="AI286" i="54820"/>
  <c r="AI288" i="54820"/>
  <c r="AI290" i="54820"/>
  <c r="AI292" i="54820"/>
  <c r="AI294" i="54820"/>
  <c r="AJ294" i="54820" s="1"/>
  <c r="AK294" i="54820" s="1"/>
  <c r="AI296" i="54820"/>
  <c r="AI298" i="54820"/>
  <c r="AI300" i="54820"/>
  <c r="AI302" i="54820"/>
  <c r="AI304" i="54820"/>
  <c r="AI306" i="54820"/>
  <c r="AI308" i="54820"/>
  <c r="AI310" i="54820"/>
  <c r="AI312" i="54820"/>
  <c r="AI314" i="54820"/>
  <c r="AI316" i="54820"/>
  <c r="AI318" i="54820"/>
  <c r="AI320" i="54820"/>
  <c r="AI322" i="54820"/>
  <c r="AI324" i="54820"/>
  <c r="AI326" i="54820"/>
  <c r="AI328" i="54820"/>
  <c r="AI330" i="54820"/>
  <c r="AI332" i="54820"/>
  <c r="AI334" i="54820"/>
  <c r="AI336" i="54820"/>
  <c r="AI338" i="54820"/>
  <c r="AI340" i="54820"/>
  <c r="AI342" i="54820"/>
  <c r="AI344" i="54820"/>
  <c r="AI346" i="54820"/>
  <c r="AI348" i="54820"/>
  <c r="AI350" i="54820"/>
  <c r="AI352" i="54820"/>
  <c r="AI354" i="54820"/>
  <c r="AI356" i="54820"/>
  <c r="AI358" i="54820"/>
  <c r="AI360" i="54820"/>
  <c r="AI362" i="54820"/>
  <c r="AI364" i="54820"/>
  <c r="AI366" i="54820"/>
  <c r="AI368" i="54820"/>
  <c r="AI370" i="54820"/>
  <c r="AY49" i="54820" l="1"/>
  <c r="AY50" i="54820"/>
  <c r="AL298" i="54820"/>
  <c r="AM298" i="54820" s="1"/>
  <c r="AN298" i="54820" s="1"/>
  <c r="AL296" i="54820"/>
  <c r="AM296" i="54820" s="1"/>
  <c r="AN296" i="54820" s="1"/>
  <c r="AL294" i="54820"/>
  <c r="AM294" i="54820" s="1"/>
  <c r="AN294" i="54820" s="1"/>
  <c r="AL292" i="54820"/>
  <c r="AM292" i="54820" s="1"/>
  <c r="AN292" i="54820" s="1"/>
  <c r="AL290" i="54820"/>
  <c r="AM290" i="54820" s="1"/>
  <c r="AN290" i="54820" s="1"/>
  <c r="AL288" i="54820"/>
  <c r="AM288" i="54820" s="1"/>
  <c r="AN288" i="54820" s="1"/>
  <c r="AL286" i="54820"/>
  <c r="AM286" i="54820" s="1"/>
  <c r="AN286" i="54820" s="1"/>
  <c r="AL284" i="54820"/>
  <c r="AM284" i="54820" s="1"/>
  <c r="AN284" i="54820" s="1"/>
  <c r="AL282" i="54820"/>
  <c r="AM282" i="54820" s="1"/>
  <c r="AN282" i="54820" s="1"/>
  <c r="AL278" i="54820"/>
  <c r="AM278" i="54820" s="1"/>
  <c r="AN278" i="54820" s="1"/>
  <c r="AL276" i="54820"/>
  <c r="AM276" i="54820" s="1"/>
  <c r="AN276" i="54820" s="1"/>
  <c r="AL274" i="54820"/>
  <c r="AM274" i="54820" s="1"/>
  <c r="AN274" i="54820" s="1"/>
  <c r="AL272" i="54820"/>
  <c r="AM272" i="54820" s="1"/>
  <c r="AN272" i="54820" s="1"/>
  <c r="AL270" i="54820"/>
  <c r="AM270" i="54820" s="1"/>
  <c r="AN270" i="54820" s="1"/>
  <c r="AL268" i="54820"/>
  <c r="AM268" i="54820" s="1"/>
  <c r="AN268" i="54820" s="1"/>
  <c r="AL266" i="54820"/>
  <c r="AM266" i="54820" s="1"/>
  <c r="AN266" i="54820" s="1"/>
  <c r="AL264" i="54820"/>
  <c r="AM264" i="54820" s="1"/>
  <c r="AN264" i="54820" s="1"/>
  <c r="AL262" i="54820"/>
  <c r="AM262" i="54820" s="1"/>
  <c r="AN262" i="54820" s="1"/>
  <c r="AL260" i="54820"/>
  <c r="AM260" i="54820" s="1"/>
  <c r="AN260" i="54820" s="1"/>
  <c r="AL258" i="54820"/>
  <c r="AM258" i="54820" s="1"/>
  <c r="AN258" i="54820" s="1"/>
  <c r="AL256" i="54820"/>
  <c r="AM256" i="54820" s="1"/>
  <c r="AN256" i="54820" s="1"/>
  <c r="AL254" i="54820"/>
  <c r="AM254" i="54820" s="1"/>
  <c r="AN254" i="54820" s="1"/>
  <c r="AL252" i="54820"/>
  <c r="AM252" i="54820" s="1"/>
  <c r="AN252" i="54820" s="1"/>
  <c r="AL250" i="54820"/>
  <c r="AM250" i="54820" s="1"/>
  <c r="AN250" i="54820" s="1"/>
  <c r="AL248" i="54820"/>
  <c r="AM248" i="54820" s="1"/>
  <c r="AN248" i="54820" s="1"/>
  <c r="AL246" i="54820"/>
  <c r="AM246" i="54820" s="1"/>
  <c r="AN246" i="54820" s="1"/>
  <c r="AL244" i="54820"/>
  <c r="AM244" i="54820" s="1"/>
  <c r="AN244" i="54820" s="1"/>
  <c r="AL242" i="54820"/>
  <c r="AM242" i="54820" s="1"/>
  <c r="AN242" i="54820" s="1"/>
  <c r="AL240" i="54820"/>
  <c r="AM240" i="54820" s="1"/>
  <c r="AN240" i="54820" s="1"/>
  <c r="AL238" i="54820"/>
  <c r="AM238" i="54820" s="1"/>
  <c r="AN238" i="54820" s="1"/>
  <c r="AL236" i="54820"/>
  <c r="AM236" i="54820" s="1"/>
  <c r="AN236" i="54820" s="1"/>
  <c r="AL234" i="54820"/>
  <c r="AM234" i="54820" s="1"/>
  <c r="AN234" i="54820" s="1"/>
  <c r="AL232" i="54820"/>
  <c r="AM232" i="54820" s="1"/>
  <c r="AN232" i="54820" s="1"/>
  <c r="AL230" i="54820"/>
  <c r="AM230" i="54820" s="1"/>
  <c r="AN230" i="54820" s="1"/>
  <c r="AL228" i="54820"/>
  <c r="AM228" i="54820" s="1"/>
  <c r="AN228" i="54820" s="1"/>
  <c r="AL226" i="54820"/>
  <c r="AM226" i="54820" s="1"/>
  <c r="AN226" i="54820" s="1"/>
  <c r="AL224" i="54820"/>
  <c r="AM224" i="54820" s="1"/>
  <c r="AN224" i="54820" s="1"/>
  <c r="AL222" i="54820"/>
  <c r="AM222" i="54820" s="1"/>
  <c r="AN222" i="54820" s="1"/>
  <c r="AL220" i="54820"/>
  <c r="AM220" i="54820" s="1"/>
  <c r="AN220" i="54820" s="1"/>
  <c r="AL218" i="54820"/>
  <c r="AM218" i="54820" s="1"/>
  <c r="AN218" i="54820" s="1"/>
  <c r="AL216" i="54820"/>
  <c r="AM216" i="54820" s="1"/>
  <c r="AN216" i="54820" s="1"/>
  <c r="AL214" i="54820"/>
  <c r="AM214" i="54820" s="1"/>
  <c r="AN214" i="54820" s="1"/>
  <c r="AL212" i="54820"/>
  <c r="AM212" i="54820" s="1"/>
  <c r="AN212" i="54820" s="1"/>
  <c r="AL210" i="54820"/>
  <c r="AM210" i="54820" s="1"/>
  <c r="AN210" i="54820" s="1"/>
  <c r="AL208" i="54820"/>
  <c r="AM208" i="54820" s="1"/>
  <c r="AN208" i="54820" s="1"/>
  <c r="AL206" i="54820"/>
  <c r="AM206" i="54820" s="1"/>
  <c r="AN206" i="54820" s="1"/>
  <c r="AL204" i="54820"/>
  <c r="AM204" i="54820" s="1"/>
  <c r="AN204" i="54820" s="1"/>
  <c r="AL202" i="54820"/>
  <c r="AM202" i="54820" s="1"/>
  <c r="AN202" i="54820" s="1"/>
  <c r="AL200" i="54820"/>
  <c r="AM200" i="54820" s="1"/>
  <c r="AN200" i="54820" s="1"/>
  <c r="AL198" i="54820"/>
  <c r="AM198" i="54820" s="1"/>
  <c r="AN198" i="54820" s="1"/>
  <c r="AL196" i="54820"/>
  <c r="AM196" i="54820" s="1"/>
  <c r="AN196" i="54820" s="1"/>
  <c r="AL194" i="54820"/>
  <c r="AM194" i="54820" s="1"/>
  <c r="AN194" i="54820" s="1"/>
  <c r="AL192" i="54820"/>
  <c r="AM192" i="54820" s="1"/>
  <c r="AN192" i="54820" s="1"/>
  <c r="AL190" i="54820"/>
  <c r="AM190" i="54820" s="1"/>
  <c r="AN190" i="54820" s="1"/>
  <c r="AL188" i="54820"/>
  <c r="AM188" i="54820" s="1"/>
  <c r="AN188" i="54820" s="1"/>
  <c r="AL186" i="54820"/>
  <c r="AM186" i="54820" s="1"/>
  <c r="AN186" i="54820" s="1"/>
  <c r="AL184" i="54820"/>
  <c r="AM184" i="54820" s="1"/>
  <c r="AN184" i="54820" s="1"/>
  <c r="AL182" i="54820"/>
  <c r="AM182" i="54820" s="1"/>
  <c r="AN182" i="54820" s="1"/>
  <c r="AL180" i="54820"/>
  <c r="AM180" i="54820" s="1"/>
  <c r="AN180" i="54820" s="1"/>
  <c r="AL178" i="54820"/>
  <c r="AM178" i="54820" s="1"/>
  <c r="AN178" i="54820" s="1"/>
  <c r="AL176" i="54820"/>
  <c r="AM176" i="54820" s="1"/>
  <c r="AN176" i="54820" s="1"/>
  <c r="AL174" i="54820"/>
  <c r="AM174" i="54820" s="1"/>
  <c r="AN174" i="54820" s="1"/>
  <c r="AL172" i="54820"/>
  <c r="AM172" i="54820" s="1"/>
  <c r="AN172" i="54820" s="1"/>
  <c r="AL170" i="54820"/>
  <c r="AM170" i="54820" s="1"/>
  <c r="AN170" i="54820" s="1"/>
  <c r="AL168" i="54820"/>
  <c r="AM168" i="54820" s="1"/>
  <c r="AN168" i="54820" s="1"/>
  <c r="AL166" i="54820"/>
  <c r="AM166" i="54820" s="1"/>
  <c r="AN166" i="54820" s="1"/>
  <c r="AL164" i="54820"/>
  <c r="AM164" i="54820" s="1"/>
  <c r="AN164" i="54820" s="1"/>
  <c r="AL162" i="54820"/>
  <c r="AM162" i="54820" s="1"/>
  <c r="AN162" i="54820" s="1"/>
  <c r="AL160" i="54820"/>
  <c r="AM160" i="54820" s="1"/>
  <c r="AN160" i="54820" s="1"/>
  <c r="AL158" i="54820"/>
  <c r="AM158" i="54820" s="1"/>
  <c r="AN158" i="54820" s="1"/>
  <c r="AL156" i="54820"/>
  <c r="AM156" i="54820" s="1"/>
  <c r="AN156" i="54820" s="1"/>
  <c r="AL154" i="54820"/>
  <c r="AM154" i="54820" s="1"/>
  <c r="AN154" i="54820" s="1"/>
  <c r="AL152" i="54820"/>
  <c r="AM152" i="54820" s="1"/>
  <c r="AN152" i="54820" s="1"/>
  <c r="AL150" i="54820"/>
  <c r="AM150" i="54820" s="1"/>
  <c r="AN150" i="54820" s="1"/>
  <c r="AL148" i="54820"/>
  <c r="AM148" i="54820" s="1"/>
  <c r="AN148" i="54820" s="1"/>
  <c r="AL146" i="54820"/>
  <c r="AM146" i="54820" s="1"/>
  <c r="AN146" i="54820" s="1"/>
  <c r="AL144" i="54820"/>
  <c r="AM144" i="54820" s="1"/>
  <c r="AN144" i="54820" s="1"/>
  <c r="AL142" i="54820"/>
  <c r="AM142" i="54820" s="1"/>
  <c r="AN142" i="54820" s="1"/>
  <c r="AL140" i="54820"/>
  <c r="AM140" i="54820" s="1"/>
  <c r="AN140" i="54820" s="1"/>
  <c r="AL138" i="54820"/>
  <c r="AM138" i="54820" s="1"/>
  <c r="AN138" i="54820" s="1"/>
  <c r="AL136" i="54820"/>
  <c r="AM136" i="54820" s="1"/>
  <c r="AN136" i="54820" s="1"/>
  <c r="AL134" i="54820"/>
  <c r="AM134" i="54820" s="1"/>
  <c r="AN134" i="54820" s="1"/>
  <c r="AL132" i="54820"/>
  <c r="AM132" i="54820" s="1"/>
  <c r="AN132" i="54820" s="1"/>
  <c r="AL130" i="54820"/>
  <c r="AM130" i="54820" s="1"/>
  <c r="AN130" i="54820" s="1"/>
  <c r="AL128" i="54820"/>
  <c r="AM128" i="54820" s="1"/>
  <c r="AN128" i="54820" s="1"/>
  <c r="AL127" i="54820"/>
  <c r="AM127" i="54820" s="1"/>
  <c r="AN127" i="54820" s="1"/>
  <c r="AL124" i="54820"/>
  <c r="AM124" i="54820" s="1"/>
  <c r="AN124" i="54820" s="1"/>
  <c r="AL123" i="54820"/>
  <c r="AM123" i="54820" s="1"/>
  <c r="AN123" i="54820" s="1"/>
  <c r="AL120" i="54820"/>
  <c r="AM120" i="54820" s="1"/>
  <c r="AN120" i="54820" s="1"/>
  <c r="AL119" i="54820"/>
  <c r="AM119" i="54820" s="1"/>
  <c r="AN119" i="54820" s="1"/>
  <c r="AL116" i="54820"/>
  <c r="AM116" i="54820" s="1"/>
  <c r="AN116" i="54820" s="1"/>
  <c r="AL115" i="54820"/>
  <c r="AM115" i="54820" s="1"/>
  <c r="AN115" i="54820" s="1"/>
  <c r="AL112" i="54820"/>
  <c r="AM112" i="54820" s="1"/>
  <c r="AN112" i="54820" s="1"/>
  <c r="AL111" i="54820"/>
  <c r="AM111" i="54820" s="1"/>
  <c r="AN111" i="54820" s="1"/>
  <c r="AL108" i="54820"/>
  <c r="AM108" i="54820" s="1"/>
  <c r="AN108" i="54820" s="1"/>
  <c r="AL107" i="54820"/>
  <c r="AM107" i="54820" s="1"/>
  <c r="AN107" i="54820" s="1"/>
  <c r="AL104" i="54820"/>
  <c r="AM104" i="54820" s="1"/>
  <c r="AN104" i="54820" s="1"/>
  <c r="AL103" i="54820"/>
  <c r="AM103" i="54820" s="1"/>
  <c r="AN103" i="54820" s="1"/>
  <c r="AL100" i="54820"/>
  <c r="AM100" i="54820" s="1"/>
  <c r="AN100" i="54820" s="1"/>
  <c r="AL99" i="54820"/>
  <c r="AM99" i="54820" s="1"/>
  <c r="AN99" i="54820" s="1"/>
  <c r="AL96" i="54820"/>
  <c r="AM96" i="54820" s="1"/>
  <c r="AN96" i="54820" s="1"/>
  <c r="AL95" i="54820"/>
  <c r="AM95" i="54820" s="1"/>
  <c r="AN95" i="54820" s="1"/>
  <c r="AL92" i="54820"/>
  <c r="AM92" i="54820" s="1"/>
  <c r="AN92" i="54820" s="1"/>
  <c r="AL91" i="54820"/>
  <c r="AM91" i="54820" s="1"/>
  <c r="AL90" i="54820"/>
  <c r="AM90" i="54820" s="1"/>
  <c r="AL89" i="54820"/>
  <c r="AM89" i="54820" s="1"/>
  <c r="AL88" i="54820"/>
  <c r="AM88" i="54820" s="1"/>
  <c r="AN88" i="54820" s="1"/>
  <c r="AL87" i="54820"/>
  <c r="AM87" i="54820" s="1"/>
  <c r="AL86" i="54820"/>
  <c r="AM86" i="54820" s="1"/>
  <c r="AL85" i="54820"/>
  <c r="AM85" i="54820" s="1"/>
  <c r="AL84" i="54820"/>
  <c r="AM84" i="54820" s="1"/>
  <c r="AL83" i="54820"/>
  <c r="AM83" i="54820" s="1"/>
  <c r="AL82" i="54820"/>
  <c r="AM82" i="54820" s="1"/>
  <c r="AL81" i="54820"/>
  <c r="AM81" i="54820" s="1"/>
  <c r="AL80" i="54820"/>
  <c r="AM80" i="54820" s="1"/>
  <c r="AL79" i="54820"/>
  <c r="AM79" i="54820" s="1"/>
  <c r="AL78" i="54820"/>
  <c r="AM78" i="54820" s="1"/>
  <c r="AL77" i="54820"/>
  <c r="AM77" i="54820" s="1"/>
  <c r="AL76" i="54820"/>
  <c r="AM76" i="54820" s="1"/>
  <c r="AN76" i="54820" s="1"/>
  <c r="AL75" i="54820"/>
  <c r="AM75" i="54820" s="1"/>
  <c r="AL74" i="54820"/>
  <c r="AM74" i="54820" s="1"/>
  <c r="AL73" i="54820"/>
  <c r="AM73" i="54820" s="1"/>
  <c r="AL72" i="54820"/>
  <c r="AM72" i="54820" s="1"/>
  <c r="AL71" i="54820"/>
  <c r="AM71" i="54820" s="1"/>
  <c r="AL70" i="54820"/>
  <c r="AM70" i="54820" s="1"/>
  <c r="AL69" i="54820"/>
  <c r="AM69" i="54820" s="1"/>
  <c r="AL68" i="54820"/>
  <c r="AM68" i="54820" s="1"/>
  <c r="AL67" i="54820"/>
  <c r="AM67" i="54820" s="1"/>
  <c r="AL66" i="54820"/>
  <c r="AM66" i="54820" s="1"/>
  <c r="AL65" i="54820"/>
  <c r="AM65" i="54820" s="1"/>
  <c r="AL64" i="54820"/>
  <c r="AM64" i="54820" s="1"/>
  <c r="AN64" i="54820" s="1"/>
  <c r="AL63" i="54820"/>
  <c r="AM63" i="54820" s="1"/>
  <c r="AL62" i="54820"/>
  <c r="AM62" i="54820" s="1"/>
  <c r="AL61" i="54820"/>
  <c r="AM61" i="54820" s="1"/>
  <c r="AL59" i="54820"/>
  <c r="AM59" i="54820" s="1"/>
  <c r="AN59" i="54820" s="1"/>
  <c r="AL57" i="54820"/>
  <c r="AM57" i="54820" s="1"/>
  <c r="AN57" i="54820" s="1"/>
  <c r="AL55" i="54820"/>
  <c r="AM55" i="54820" s="1"/>
  <c r="AN55" i="54820" s="1"/>
  <c r="AL53" i="54820"/>
  <c r="AM53" i="54820" s="1"/>
  <c r="AN53" i="54820" s="1"/>
  <c r="AL51" i="54820"/>
  <c r="AM51" i="54820" s="1"/>
  <c r="AN51" i="54820" s="1"/>
  <c r="AL7" i="54820"/>
  <c r="AL50" i="54820"/>
  <c r="AM50" i="54820" s="1"/>
  <c r="AN50" i="54820" s="1"/>
  <c r="AL49" i="54820"/>
  <c r="AM49" i="54820" s="1"/>
  <c r="AN49" i="54820" s="1"/>
  <c r="AL46" i="54820"/>
  <c r="AM46" i="54820" s="1"/>
  <c r="AN46" i="54820" s="1"/>
  <c r="AL45" i="54820"/>
  <c r="AM45" i="54820" s="1"/>
  <c r="AN45" i="54820" s="1"/>
  <c r="AL42" i="54820"/>
  <c r="AM42" i="54820" s="1"/>
  <c r="AN42" i="54820" s="1"/>
  <c r="AL41" i="54820"/>
  <c r="AM41" i="54820" s="1"/>
  <c r="AN41" i="54820" s="1"/>
  <c r="AL38" i="54820"/>
  <c r="AM38" i="54820" s="1"/>
  <c r="AN38" i="54820" s="1"/>
  <c r="AL37" i="54820"/>
  <c r="AM37" i="54820" s="1"/>
  <c r="AN37" i="54820" s="1"/>
  <c r="AL34" i="54820"/>
  <c r="AM34" i="54820" s="1"/>
  <c r="AN34" i="54820" s="1"/>
  <c r="AL33" i="54820"/>
  <c r="AM33" i="54820" s="1"/>
  <c r="AN33" i="54820" s="1"/>
  <c r="AL30" i="54820"/>
  <c r="AM30" i="54820" s="1"/>
  <c r="AN30" i="54820" s="1"/>
  <c r="AL29" i="54820"/>
  <c r="AM29" i="54820" s="1"/>
  <c r="AN29" i="54820" s="1"/>
  <c r="AL26" i="54820"/>
  <c r="AM26" i="54820" s="1"/>
  <c r="AN26" i="54820" s="1"/>
  <c r="AL25" i="54820"/>
  <c r="AM25" i="54820" s="1"/>
  <c r="AN25" i="54820" s="1"/>
  <c r="AL22" i="54820"/>
  <c r="AM22" i="54820" s="1"/>
  <c r="AN22" i="54820" s="1"/>
  <c r="AL21" i="54820"/>
  <c r="AM21" i="54820" s="1"/>
  <c r="AN21" i="54820" s="1"/>
  <c r="AL18" i="54820"/>
  <c r="AM18" i="54820" s="1"/>
  <c r="AN18" i="54820" s="1"/>
  <c r="AL17" i="54820"/>
  <c r="AM17" i="54820" s="1"/>
  <c r="AN17" i="54820" s="1"/>
  <c r="AL12" i="54820"/>
  <c r="AM12" i="54820" s="1"/>
  <c r="AN12" i="54820" s="1"/>
  <c r="AL11" i="54820"/>
  <c r="AM11" i="54820" s="1"/>
  <c r="AN11" i="54820" s="1"/>
  <c r="AL10" i="54820"/>
  <c r="AM10" i="54820" s="1"/>
  <c r="AN10" i="54820" s="1"/>
  <c r="AL9" i="54820"/>
  <c r="AM9" i="54820" s="1"/>
  <c r="AN9" i="54820" s="1"/>
  <c r="AL8" i="54820"/>
  <c r="AM8" i="54820" s="1"/>
  <c r="AN8" i="54820" s="1"/>
  <c r="AL369" i="54820"/>
  <c r="AM369" i="54820" s="1"/>
  <c r="AN369" i="54820" s="1"/>
  <c r="AL367" i="54820"/>
  <c r="AM367" i="54820" s="1"/>
  <c r="AN367" i="54820" s="1"/>
  <c r="AL365" i="54820"/>
  <c r="AM365" i="54820" s="1"/>
  <c r="AN365" i="54820" s="1"/>
  <c r="AL363" i="54820"/>
  <c r="AM363" i="54820" s="1"/>
  <c r="AN363" i="54820" s="1"/>
  <c r="AL361" i="54820"/>
  <c r="AM361" i="54820" s="1"/>
  <c r="AN361" i="54820" s="1"/>
  <c r="AL359" i="54820"/>
  <c r="AM359" i="54820" s="1"/>
  <c r="AN359" i="54820" s="1"/>
  <c r="AL357" i="54820"/>
  <c r="AM357" i="54820" s="1"/>
  <c r="AN357" i="54820" s="1"/>
  <c r="AL355" i="54820"/>
  <c r="AM355" i="54820" s="1"/>
  <c r="AN355" i="54820" s="1"/>
  <c r="AL353" i="54820"/>
  <c r="AM353" i="54820" s="1"/>
  <c r="AN353" i="54820" s="1"/>
  <c r="AL351" i="54820"/>
  <c r="AM351" i="54820" s="1"/>
  <c r="AN351" i="54820" s="1"/>
  <c r="AL349" i="54820"/>
  <c r="AM349" i="54820" s="1"/>
  <c r="AN349" i="54820" s="1"/>
  <c r="AL347" i="54820"/>
  <c r="AM347" i="54820" s="1"/>
  <c r="AN347" i="54820" s="1"/>
  <c r="AL345" i="54820"/>
  <c r="AM345" i="54820" s="1"/>
  <c r="AN345" i="54820" s="1"/>
  <c r="AL343" i="54820"/>
  <c r="AM343" i="54820" s="1"/>
  <c r="AN343" i="54820" s="1"/>
  <c r="AL341" i="54820"/>
  <c r="AM341" i="54820" s="1"/>
  <c r="AN341" i="54820" s="1"/>
  <c r="AL339" i="54820"/>
  <c r="AM339" i="54820" s="1"/>
  <c r="AN339" i="54820" s="1"/>
  <c r="AL337" i="54820"/>
  <c r="AM337" i="54820" s="1"/>
  <c r="AN337" i="54820" s="1"/>
  <c r="AL335" i="54820"/>
  <c r="AM335" i="54820" s="1"/>
  <c r="AN335" i="54820" s="1"/>
  <c r="AL333" i="54820"/>
  <c r="AL331" i="54820"/>
  <c r="AM331" i="54820" s="1"/>
  <c r="AN331" i="54820" s="1"/>
  <c r="AL329" i="54820"/>
  <c r="AM329" i="54820" s="1"/>
  <c r="AN329" i="54820" s="1"/>
  <c r="AL327" i="54820"/>
  <c r="AM327" i="54820" s="1"/>
  <c r="AN327" i="54820" s="1"/>
  <c r="AL325" i="54820"/>
  <c r="AM325" i="54820" s="1"/>
  <c r="AN325" i="54820" s="1"/>
  <c r="AL323" i="54820"/>
  <c r="AM323" i="54820" s="1"/>
  <c r="AN323" i="54820" s="1"/>
  <c r="AL321" i="54820"/>
  <c r="AM321" i="54820" s="1"/>
  <c r="AN321" i="54820" s="1"/>
  <c r="AL319" i="54820"/>
  <c r="AM319" i="54820" s="1"/>
  <c r="AN319" i="54820" s="1"/>
  <c r="AL317" i="54820"/>
  <c r="AM317" i="54820" s="1"/>
  <c r="AN317" i="54820" s="1"/>
  <c r="AL315" i="54820"/>
  <c r="AM315" i="54820" s="1"/>
  <c r="AN315" i="54820" s="1"/>
  <c r="AL313" i="54820"/>
  <c r="AM313" i="54820" s="1"/>
  <c r="AN313" i="54820" s="1"/>
  <c r="AL311" i="54820"/>
  <c r="AM311" i="54820" s="1"/>
  <c r="AN311" i="54820" s="1"/>
  <c r="AL309" i="54820"/>
  <c r="AM309" i="54820" s="1"/>
  <c r="AN309" i="54820" s="1"/>
  <c r="AL307" i="54820"/>
  <c r="AM307" i="54820" s="1"/>
  <c r="AN307" i="54820" s="1"/>
  <c r="AL305" i="54820"/>
  <c r="AM305" i="54820" s="1"/>
  <c r="AN305" i="54820" s="1"/>
  <c r="AL303" i="54820"/>
  <c r="AM303" i="54820" s="1"/>
  <c r="AN303" i="54820" s="1"/>
  <c r="AL301" i="54820"/>
  <c r="AM301" i="54820" s="1"/>
  <c r="AN301" i="54820" s="1"/>
  <c r="AL48" i="54820"/>
  <c r="AM48" i="54820" s="1"/>
  <c r="AN48" i="54820" s="1"/>
  <c r="AL47" i="54820"/>
  <c r="AM47" i="54820" s="1"/>
  <c r="AN47" i="54820" s="1"/>
  <c r="AL44" i="54820"/>
  <c r="AM44" i="54820" s="1"/>
  <c r="AN44" i="54820" s="1"/>
  <c r="AL43" i="54820"/>
  <c r="AM43" i="54820" s="1"/>
  <c r="AN43" i="54820" s="1"/>
  <c r="AL40" i="54820"/>
  <c r="AM40" i="54820" s="1"/>
  <c r="AN40" i="54820" s="1"/>
  <c r="AL39" i="54820"/>
  <c r="AM39" i="54820" s="1"/>
  <c r="AN39" i="54820" s="1"/>
  <c r="AL36" i="54820"/>
  <c r="AM36" i="54820" s="1"/>
  <c r="AN36" i="54820" s="1"/>
  <c r="AL35" i="54820"/>
  <c r="AM35" i="54820" s="1"/>
  <c r="AN35" i="54820" s="1"/>
  <c r="AL32" i="54820"/>
  <c r="AM32" i="54820" s="1"/>
  <c r="AN32" i="54820" s="1"/>
  <c r="AL31" i="54820"/>
  <c r="AM31" i="54820" s="1"/>
  <c r="AN31" i="54820" s="1"/>
  <c r="AL28" i="54820"/>
  <c r="AM28" i="54820" s="1"/>
  <c r="AN28" i="54820" s="1"/>
  <c r="AL27" i="54820"/>
  <c r="AM27" i="54820" s="1"/>
  <c r="AN27" i="54820" s="1"/>
  <c r="AL24" i="54820"/>
  <c r="AM24" i="54820" s="1"/>
  <c r="AN24" i="54820" s="1"/>
  <c r="AL23" i="54820"/>
  <c r="AM23" i="54820" s="1"/>
  <c r="AN23" i="54820" s="1"/>
  <c r="AL20" i="54820"/>
  <c r="AM20" i="54820" s="1"/>
  <c r="AN20" i="54820" s="1"/>
  <c r="AL19" i="54820"/>
  <c r="AM19" i="54820" s="1"/>
  <c r="AN19" i="54820" s="1"/>
  <c r="AL16" i="54820"/>
  <c r="AM16" i="54820" s="1"/>
  <c r="AN16" i="54820" s="1"/>
  <c r="AL15" i="54820"/>
  <c r="AM15" i="54820" s="1"/>
  <c r="AN15" i="54820" s="1"/>
  <c r="AL14" i="54820"/>
  <c r="AM14" i="54820" s="1"/>
  <c r="AN14" i="54820" s="1"/>
  <c r="AL13" i="54820"/>
  <c r="AM13" i="54820" s="1"/>
  <c r="AN13" i="54820" s="1"/>
  <c r="AL370" i="54820"/>
  <c r="AM370" i="54820" s="1"/>
  <c r="AN370" i="54820" s="1"/>
  <c r="AL368" i="54820"/>
  <c r="AM368" i="54820" s="1"/>
  <c r="AN368" i="54820" s="1"/>
  <c r="AL366" i="54820"/>
  <c r="AM366" i="54820" s="1"/>
  <c r="AN366" i="54820" s="1"/>
  <c r="AL364" i="54820"/>
  <c r="AM364" i="54820" s="1"/>
  <c r="AN364" i="54820" s="1"/>
  <c r="AL362" i="54820"/>
  <c r="AM362" i="54820" s="1"/>
  <c r="AN362" i="54820" s="1"/>
  <c r="AL360" i="54820"/>
  <c r="AM360" i="54820" s="1"/>
  <c r="AN360" i="54820" s="1"/>
  <c r="AL358" i="54820"/>
  <c r="AM358" i="54820" s="1"/>
  <c r="AN358" i="54820" s="1"/>
  <c r="AL356" i="54820"/>
  <c r="AM356" i="54820" s="1"/>
  <c r="AN356" i="54820" s="1"/>
  <c r="AL354" i="54820"/>
  <c r="AM354" i="54820" s="1"/>
  <c r="AN354" i="54820" s="1"/>
  <c r="AL352" i="54820"/>
  <c r="AM352" i="54820" s="1"/>
  <c r="AN352" i="54820" s="1"/>
  <c r="AL350" i="54820"/>
  <c r="AM350" i="54820" s="1"/>
  <c r="AN350" i="54820" s="1"/>
  <c r="AL348" i="54820"/>
  <c r="AM348" i="54820" s="1"/>
  <c r="AN348" i="54820" s="1"/>
  <c r="AL346" i="54820"/>
  <c r="AM346" i="54820" s="1"/>
  <c r="AN346" i="54820" s="1"/>
  <c r="AL344" i="54820"/>
  <c r="AM344" i="54820" s="1"/>
  <c r="AN344" i="54820" s="1"/>
  <c r="AL342" i="54820"/>
  <c r="AM342" i="54820" s="1"/>
  <c r="AN342" i="54820" s="1"/>
  <c r="AL340" i="54820"/>
  <c r="AM340" i="54820" s="1"/>
  <c r="AN340" i="54820" s="1"/>
  <c r="AL338" i="54820"/>
  <c r="AM338" i="54820" s="1"/>
  <c r="AN338" i="54820" s="1"/>
  <c r="AL336" i="54820"/>
  <c r="AM336" i="54820" s="1"/>
  <c r="AN336" i="54820" s="1"/>
  <c r="AL334" i="54820"/>
  <c r="AM334" i="54820" s="1"/>
  <c r="AN334" i="54820" s="1"/>
  <c r="AL332" i="54820"/>
  <c r="AM332" i="54820" s="1"/>
  <c r="AN332" i="54820" s="1"/>
  <c r="AL330" i="54820"/>
  <c r="AM330" i="54820" s="1"/>
  <c r="AN330" i="54820" s="1"/>
  <c r="AL328" i="54820"/>
  <c r="AM328" i="54820" s="1"/>
  <c r="AN328" i="54820" s="1"/>
  <c r="AL326" i="54820"/>
  <c r="AM326" i="54820" s="1"/>
  <c r="AN326" i="54820" s="1"/>
  <c r="AL324" i="54820"/>
  <c r="AM324" i="54820" s="1"/>
  <c r="AN324" i="54820" s="1"/>
  <c r="AL322" i="54820"/>
  <c r="AM322" i="54820" s="1"/>
  <c r="AN322" i="54820" s="1"/>
  <c r="AL320" i="54820"/>
  <c r="AM320" i="54820" s="1"/>
  <c r="AN320" i="54820" s="1"/>
  <c r="AL318" i="54820"/>
  <c r="AM318" i="54820" s="1"/>
  <c r="AN318" i="54820" s="1"/>
  <c r="AL316" i="54820"/>
  <c r="AM316" i="54820" s="1"/>
  <c r="AN316" i="54820" s="1"/>
  <c r="AL314" i="54820"/>
  <c r="AM314" i="54820" s="1"/>
  <c r="AN314" i="54820" s="1"/>
  <c r="AL312" i="54820"/>
  <c r="AM312" i="54820" s="1"/>
  <c r="AN312" i="54820" s="1"/>
  <c r="AL310" i="54820"/>
  <c r="AM310" i="54820" s="1"/>
  <c r="AN310" i="54820" s="1"/>
  <c r="AL308" i="54820"/>
  <c r="AM308" i="54820" s="1"/>
  <c r="AN308" i="54820" s="1"/>
  <c r="AL306" i="54820"/>
  <c r="AM306" i="54820" s="1"/>
  <c r="AN306" i="54820" s="1"/>
  <c r="AL304" i="54820"/>
  <c r="AM304" i="54820" s="1"/>
  <c r="AN304" i="54820" s="1"/>
  <c r="AL302" i="54820"/>
  <c r="AM302" i="54820" s="1"/>
  <c r="AN302" i="54820" s="1"/>
  <c r="AL300" i="54820"/>
  <c r="AM300" i="54820" s="1"/>
  <c r="AN300" i="54820" s="1"/>
  <c r="AL299" i="54820"/>
  <c r="AM299" i="54820" s="1"/>
  <c r="AN299" i="54820" s="1"/>
  <c r="AL297" i="54820"/>
  <c r="AM297" i="54820" s="1"/>
  <c r="AN297" i="54820" s="1"/>
  <c r="AL295" i="54820"/>
  <c r="AM295" i="54820" s="1"/>
  <c r="AN295" i="54820" s="1"/>
  <c r="AL293" i="54820"/>
  <c r="AM293" i="54820" s="1"/>
  <c r="AN293" i="54820" s="1"/>
  <c r="AL291" i="54820"/>
  <c r="AM291" i="54820" s="1"/>
  <c r="AN291" i="54820" s="1"/>
  <c r="AL289" i="54820"/>
  <c r="AM289" i="54820" s="1"/>
  <c r="AN289" i="54820" s="1"/>
  <c r="AL287" i="54820"/>
  <c r="AM287" i="54820" s="1"/>
  <c r="AN287" i="54820" s="1"/>
  <c r="AL285" i="54820"/>
  <c r="AM285" i="54820" s="1"/>
  <c r="AN285" i="54820" s="1"/>
  <c r="AL283" i="54820"/>
  <c r="AM283" i="54820" s="1"/>
  <c r="AN283" i="54820" s="1"/>
  <c r="AL281" i="54820"/>
  <c r="AM281" i="54820" s="1"/>
  <c r="AN281" i="54820" s="1"/>
  <c r="AL279" i="54820"/>
  <c r="AM279" i="54820" s="1"/>
  <c r="AN279" i="54820" s="1"/>
  <c r="AL277" i="54820"/>
  <c r="AM277" i="54820" s="1"/>
  <c r="AN277" i="54820" s="1"/>
  <c r="AL275" i="54820"/>
  <c r="AM275" i="54820" s="1"/>
  <c r="AN275" i="54820" s="1"/>
  <c r="AL273" i="54820"/>
  <c r="AM273" i="54820" s="1"/>
  <c r="AN273" i="54820" s="1"/>
  <c r="AL271" i="54820"/>
  <c r="AM271" i="54820" s="1"/>
  <c r="AN271" i="54820" s="1"/>
  <c r="AL269" i="54820"/>
  <c r="AM269" i="54820" s="1"/>
  <c r="AN269" i="54820" s="1"/>
  <c r="AL267" i="54820"/>
  <c r="AM267" i="54820" s="1"/>
  <c r="AN267" i="54820" s="1"/>
  <c r="AL265" i="54820"/>
  <c r="AM265" i="54820" s="1"/>
  <c r="AN265" i="54820" s="1"/>
  <c r="AL263" i="54820"/>
  <c r="AL261" i="54820"/>
  <c r="AM261" i="54820" s="1"/>
  <c r="AN261" i="54820" s="1"/>
  <c r="AL259" i="54820"/>
  <c r="AM259" i="54820" s="1"/>
  <c r="AN259" i="54820" s="1"/>
  <c r="AL257" i="54820"/>
  <c r="AM257" i="54820" s="1"/>
  <c r="AN257" i="54820" s="1"/>
  <c r="AL255" i="54820"/>
  <c r="AM255" i="54820" s="1"/>
  <c r="AN255" i="54820" s="1"/>
  <c r="AL253" i="54820"/>
  <c r="AM253" i="54820" s="1"/>
  <c r="AN253" i="54820" s="1"/>
  <c r="AL251" i="54820"/>
  <c r="AM251" i="54820" s="1"/>
  <c r="AN251" i="54820" s="1"/>
  <c r="AL249" i="54820"/>
  <c r="AL247" i="54820"/>
  <c r="AL245" i="54820"/>
  <c r="AM245" i="54820" s="1"/>
  <c r="AN245" i="54820" s="1"/>
  <c r="AL243" i="54820"/>
  <c r="AM243" i="54820" s="1"/>
  <c r="AN243" i="54820" s="1"/>
  <c r="AL241" i="54820"/>
  <c r="AM241" i="54820" s="1"/>
  <c r="AN241" i="54820" s="1"/>
  <c r="AL239" i="54820"/>
  <c r="AM239" i="54820" s="1"/>
  <c r="AN239" i="54820" s="1"/>
  <c r="AL237" i="54820"/>
  <c r="AM237" i="54820" s="1"/>
  <c r="AN237" i="54820" s="1"/>
  <c r="AL235" i="54820"/>
  <c r="AM235" i="54820" s="1"/>
  <c r="AN235" i="54820" s="1"/>
  <c r="AL233" i="54820"/>
  <c r="AM233" i="54820" s="1"/>
  <c r="AN233" i="54820" s="1"/>
  <c r="AL231" i="54820"/>
  <c r="AM231" i="54820" s="1"/>
  <c r="AN231" i="54820" s="1"/>
  <c r="AL229" i="54820"/>
  <c r="AM229" i="54820" s="1"/>
  <c r="AN229" i="54820" s="1"/>
  <c r="AR7" i="54820"/>
  <c r="AR125" i="54820"/>
  <c r="AS125" i="54820" s="1"/>
  <c r="AT125" i="54820" s="1"/>
  <c r="AR123" i="54820"/>
  <c r="AS123" i="54820" s="1"/>
  <c r="AT123" i="54820" s="1"/>
  <c r="AR121" i="54820"/>
  <c r="AS121" i="54820" s="1"/>
  <c r="AT121" i="54820" s="1"/>
  <c r="AR119" i="54820"/>
  <c r="AS119" i="54820" s="1"/>
  <c r="AT119" i="54820" s="1"/>
  <c r="AR117" i="54820"/>
  <c r="AS117" i="54820" s="1"/>
  <c r="AT117" i="54820" s="1"/>
  <c r="AR115" i="54820"/>
  <c r="AS115" i="54820" s="1"/>
  <c r="AT115" i="54820" s="1"/>
  <c r="AR113" i="54820"/>
  <c r="AS113" i="54820" s="1"/>
  <c r="AT113" i="54820" s="1"/>
  <c r="AR111" i="54820"/>
  <c r="AS111" i="54820" s="1"/>
  <c r="AT111" i="54820" s="1"/>
  <c r="AR109" i="54820"/>
  <c r="AS109" i="54820" s="1"/>
  <c r="AT109" i="54820" s="1"/>
  <c r="AR107" i="54820"/>
  <c r="AS107" i="54820" s="1"/>
  <c r="AT107" i="54820" s="1"/>
  <c r="AR105" i="54820"/>
  <c r="AS105" i="54820" s="1"/>
  <c r="AT105" i="54820" s="1"/>
  <c r="AR103" i="54820"/>
  <c r="AS103" i="54820" s="1"/>
  <c r="AT103" i="54820" s="1"/>
  <c r="AR101" i="54820"/>
  <c r="AS101" i="54820" s="1"/>
  <c r="AT101" i="54820" s="1"/>
  <c r="AR99" i="54820"/>
  <c r="AS99" i="54820" s="1"/>
  <c r="AT99" i="54820" s="1"/>
  <c r="AR97" i="54820"/>
  <c r="AS97" i="54820" s="1"/>
  <c r="AT97" i="54820" s="1"/>
  <c r="AR95" i="54820"/>
  <c r="AS95" i="54820" s="1"/>
  <c r="AT95" i="54820" s="1"/>
  <c r="AR93" i="54820"/>
  <c r="AS93" i="54820" s="1"/>
  <c r="AT93" i="54820" s="1"/>
  <c r="AR91" i="54820"/>
  <c r="AS91" i="54820" s="1"/>
  <c r="AT91" i="54820" s="1"/>
  <c r="AR89" i="54820"/>
  <c r="AS89" i="54820" s="1"/>
  <c r="AR87" i="54820"/>
  <c r="AS87" i="54820" s="1"/>
  <c r="AR85" i="54820"/>
  <c r="AS85" i="54820" s="1"/>
  <c r="AT85" i="54820" s="1"/>
  <c r="AR83" i="54820"/>
  <c r="AS83" i="54820" s="1"/>
  <c r="AR81" i="54820"/>
  <c r="AS81" i="54820" s="1"/>
  <c r="AT81" i="54820" s="1"/>
  <c r="AR79" i="54820"/>
  <c r="AS79" i="54820" s="1"/>
  <c r="AR77" i="54820"/>
  <c r="AS77" i="54820" s="1"/>
  <c r="AR75" i="54820"/>
  <c r="AS75" i="54820" s="1"/>
  <c r="AR73" i="54820"/>
  <c r="AS73" i="54820" s="1"/>
  <c r="AR71" i="54820"/>
  <c r="AS71" i="54820" s="1"/>
  <c r="AR69" i="54820"/>
  <c r="AS69" i="54820" s="1"/>
  <c r="AR67" i="54820"/>
  <c r="AS67" i="54820" s="1"/>
  <c r="AR65" i="54820"/>
  <c r="AS65" i="54820" s="1"/>
  <c r="AR63" i="54820"/>
  <c r="AS63" i="54820" s="1"/>
  <c r="AR61" i="54820"/>
  <c r="AS61" i="54820" s="1"/>
  <c r="AR59" i="54820"/>
  <c r="AS59" i="54820" s="1"/>
  <c r="AT59" i="54820" s="1"/>
  <c r="AR57" i="54820"/>
  <c r="AS57" i="54820" s="1"/>
  <c r="AT57" i="54820" s="1"/>
  <c r="AR55" i="54820"/>
  <c r="AS55" i="54820" s="1"/>
  <c r="AT55" i="54820" s="1"/>
  <c r="AR53" i="54820"/>
  <c r="AS53" i="54820" s="1"/>
  <c r="AT53" i="54820" s="1"/>
  <c r="AR51" i="54820"/>
  <c r="AS51" i="54820" s="1"/>
  <c r="AT51" i="54820" s="1"/>
  <c r="AR49" i="54820"/>
  <c r="AS49" i="54820" s="1"/>
  <c r="AT49" i="54820" s="1"/>
  <c r="AR47" i="54820"/>
  <c r="AS47" i="54820" s="1"/>
  <c r="AT47" i="54820" s="1"/>
  <c r="AR45" i="54820"/>
  <c r="AS45" i="54820" s="1"/>
  <c r="AT45" i="54820" s="1"/>
  <c r="AR43" i="54820"/>
  <c r="AS43" i="54820" s="1"/>
  <c r="AT43" i="54820" s="1"/>
  <c r="AR41" i="54820"/>
  <c r="AS41" i="54820" s="1"/>
  <c r="AT41" i="54820" s="1"/>
  <c r="AR39" i="54820"/>
  <c r="AS39" i="54820" s="1"/>
  <c r="AT39" i="54820" s="1"/>
  <c r="AR37" i="54820"/>
  <c r="AS37" i="54820" s="1"/>
  <c r="AT37" i="54820" s="1"/>
  <c r="AR35" i="54820"/>
  <c r="AS35" i="54820" s="1"/>
  <c r="AT35" i="54820" s="1"/>
  <c r="AR33" i="54820"/>
  <c r="AS33" i="54820" s="1"/>
  <c r="AT33" i="54820" s="1"/>
  <c r="AR31" i="54820"/>
  <c r="AS31" i="54820" s="1"/>
  <c r="AT31" i="54820" s="1"/>
  <c r="AR29" i="54820"/>
  <c r="AS29" i="54820" s="1"/>
  <c r="AT29" i="54820" s="1"/>
  <c r="AR27" i="54820"/>
  <c r="AS27" i="54820" s="1"/>
  <c r="AT27" i="54820" s="1"/>
  <c r="AR25" i="54820"/>
  <c r="AS25" i="54820" s="1"/>
  <c r="AT25" i="54820" s="1"/>
  <c r="AR23" i="54820"/>
  <c r="AS23" i="54820" s="1"/>
  <c r="AT23" i="54820" s="1"/>
  <c r="AR21" i="54820"/>
  <c r="AS21" i="54820" s="1"/>
  <c r="AT21" i="54820" s="1"/>
  <c r="AR19" i="54820"/>
  <c r="AS19" i="54820" s="1"/>
  <c r="AT19" i="54820" s="1"/>
  <c r="AR17" i="54820"/>
  <c r="AS17" i="54820" s="1"/>
  <c r="AT17" i="54820" s="1"/>
  <c r="AR15" i="54820"/>
  <c r="AS15" i="54820" s="1"/>
  <c r="AT15" i="54820" s="1"/>
  <c r="AR13" i="54820"/>
  <c r="AS13" i="54820" s="1"/>
  <c r="AT13" i="54820" s="1"/>
  <c r="AR11" i="54820"/>
  <c r="AS11" i="54820" s="1"/>
  <c r="AT11" i="54820" s="1"/>
  <c r="AR9" i="54820"/>
  <c r="AS9" i="54820" s="1"/>
  <c r="AT9" i="54820" s="1"/>
  <c r="AR127" i="54820"/>
  <c r="AS127" i="54820" s="1"/>
  <c r="AT127" i="54820" s="1"/>
  <c r="AR129" i="54820"/>
  <c r="AS129" i="54820" s="1"/>
  <c r="AT129" i="54820" s="1"/>
  <c r="AR131" i="54820"/>
  <c r="AR133" i="54820"/>
  <c r="AS133" i="54820" s="1"/>
  <c r="AT133" i="54820" s="1"/>
  <c r="AR135" i="54820"/>
  <c r="AS135" i="54820" s="1"/>
  <c r="AT135" i="54820" s="1"/>
  <c r="AR137" i="54820"/>
  <c r="AS137" i="54820" s="1"/>
  <c r="AT137" i="54820" s="1"/>
  <c r="AR139" i="54820"/>
  <c r="AS139" i="54820" s="1"/>
  <c r="AT139" i="54820" s="1"/>
  <c r="AR141" i="54820"/>
  <c r="AS141" i="54820" s="1"/>
  <c r="AT141" i="54820" s="1"/>
  <c r="AR143" i="54820"/>
  <c r="AS143" i="54820" s="1"/>
  <c r="AT143" i="54820" s="1"/>
  <c r="AR145" i="54820"/>
  <c r="AS145" i="54820" s="1"/>
  <c r="AT145" i="54820" s="1"/>
  <c r="AR147" i="54820"/>
  <c r="AS147" i="54820" s="1"/>
  <c r="AT147" i="54820" s="1"/>
  <c r="AR149" i="54820"/>
  <c r="AS149" i="54820" s="1"/>
  <c r="AT149" i="54820" s="1"/>
  <c r="AR151" i="54820"/>
  <c r="AS151" i="54820" s="1"/>
  <c r="AT151" i="54820" s="1"/>
  <c r="AR153" i="54820"/>
  <c r="AS153" i="54820" s="1"/>
  <c r="AT153" i="54820" s="1"/>
  <c r="AR155" i="54820"/>
  <c r="AS155" i="54820" s="1"/>
  <c r="AT155" i="54820" s="1"/>
  <c r="AR157" i="54820"/>
  <c r="AS157" i="54820" s="1"/>
  <c r="AT157" i="54820" s="1"/>
  <c r="AR159" i="54820"/>
  <c r="AS159" i="54820" s="1"/>
  <c r="AT159" i="54820" s="1"/>
  <c r="AR161" i="54820"/>
  <c r="AS161" i="54820" s="1"/>
  <c r="AT161" i="54820" s="1"/>
  <c r="AR163" i="54820"/>
  <c r="AS163" i="54820" s="1"/>
  <c r="AT163" i="54820" s="1"/>
  <c r="AR165" i="54820"/>
  <c r="AS165" i="54820" s="1"/>
  <c r="AT165" i="54820" s="1"/>
  <c r="AR167" i="54820"/>
  <c r="AS167" i="54820" s="1"/>
  <c r="AT167" i="54820" s="1"/>
  <c r="AR169" i="54820"/>
  <c r="AS169" i="54820" s="1"/>
  <c r="AT169" i="54820" s="1"/>
  <c r="AR171" i="54820"/>
  <c r="AS171" i="54820" s="1"/>
  <c r="AT171" i="54820" s="1"/>
  <c r="AR173" i="54820"/>
  <c r="AS173" i="54820" s="1"/>
  <c r="AT173" i="54820" s="1"/>
  <c r="AR175" i="54820"/>
  <c r="AS175" i="54820" s="1"/>
  <c r="AT175" i="54820" s="1"/>
  <c r="AR177" i="54820"/>
  <c r="AS177" i="54820" s="1"/>
  <c r="AT177" i="54820" s="1"/>
  <c r="AR179" i="54820"/>
  <c r="AS179" i="54820" s="1"/>
  <c r="AT179" i="54820" s="1"/>
  <c r="AR181" i="54820"/>
  <c r="AS181" i="54820" s="1"/>
  <c r="AT181" i="54820" s="1"/>
  <c r="AR183" i="54820"/>
  <c r="AS183" i="54820" s="1"/>
  <c r="AT183" i="54820" s="1"/>
  <c r="AR185" i="54820"/>
  <c r="AS185" i="54820" s="1"/>
  <c r="AT185" i="54820" s="1"/>
  <c r="AR187" i="54820"/>
  <c r="AS187" i="54820" s="1"/>
  <c r="AT187" i="54820" s="1"/>
  <c r="AR189" i="54820"/>
  <c r="AS189" i="54820" s="1"/>
  <c r="AT189" i="54820" s="1"/>
  <c r="AR191" i="54820"/>
  <c r="AS191" i="54820" s="1"/>
  <c r="AT191" i="54820" s="1"/>
  <c r="AR193" i="54820"/>
  <c r="AS193" i="54820" s="1"/>
  <c r="AT193" i="54820" s="1"/>
  <c r="AR195" i="54820"/>
  <c r="AS195" i="54820" s="1"/>
  <c r="AT195" i="54820" s="1"/>
  <c r="AR197" i="54820"/>
  <c r="AS197" i="54820" s="1"/>
  <c r="AT197" i="54820" s="1"/>
  <c r="AR199" i="54820"/>
  <c r="AS199" i="54820" s="1"/>
  <c r="AT199" i="54820" s="1"/>
  <c r="AR201" i="54820"/>
  <c r="AS201" i="54820" s="1"/>
  <c r="AT201" i="54820" s="1"/>
  <c r="AR203" i="54820"/>
  <c r="AS203" i="54820" s="1"/>
  <c r="AT203" i="54820" s="1"/>
  <c r="AR205" i="54820"/>
  <c r="AS205" i="54820" s="1"/>
  <c r="AT205" i="54820" s="1"/>
  <c r="AR207" i="54820"/>
  <c r="AS207" i="54820" s="1"/>
  <c r="AT207" i="54820" s="1"/>
  <c r="AR209" i="54820"/>
  <c r="AS209" i="54820" s="1"/>
  <c r="AT209" i="54820" s="1"/>
  <c r="AR211" i="54820"/>
  <c r="AS211" i="54820" s="1"/>
  <c r="AT211" i="54820" s="1"/>
  <c r="AR213" i="54820"/>
  <c r="AS213" i="54820" s="1"/>
  <c r="AT213" i="54820" s="1"/>
  <c r="AR215" i="54820"/>
  <c r="AS215" i="54820" s="1"/>
  <c r="AT215" i="54820" s="1"/>
  <c r="AR217" i="54820"/>
  <c r="AS217" i="54820" s="1"/>
  <c r="AT217" i="54820" s="1"/>
  <c r="AR219" i="54820"/>
  <c r="AS219" i="54820" s="1"/>
  <c r="AT219" i="54820" s="1"/>
  <c r="AR221" i="54820"/>
  <c r="AS221" i="54820" s="1"/>
  <c r="AT221" i="54820" s="1"/>
  <c r="AR223" i="54820"/>
  <c r="AS223" i="54820" s="1"/>
  <c r="AT223" i="54820" s="1"/>
  <c r="AR225" i="54820"/>
  <c r="AS225" i="54820" s="1"/>
  <c r="AT225" i="54820" s="1"/>
  <c r="AR227" i="54820"/>
  <c r="AS227" i="54820" s="1"/>
  <c r="AT227" i="54820" s="1"/>
  <c r="AR229" i="54820"/>
  <c r="AS229" i="54820" s="1"/>
  <c r="AT229" i="54820" s="1"/>
  <c r="AR231" i="54820"/>
  <c r="AS231" i="54820" s="1"/>
  <c r="AT231" i="54820" s="1"/>
  <c r="AR233" i="54820"/>
  <c r="AS233" i="54820" s="1"/>
  <c r="AT233" i="54820" s="1"/>
  <c r="AR235" i="54820"/>
  <c r="AS235" i="54820" s="1"/>
  <c r="AT235" i="54820" s="1"/>
  <c r="AR237" i="54820"/>
  <c r="AS237" i="54820" s="1"/>
  <c r="AT237" i="54820" s="1"/>
  <c r="AR239" i="54820"/>
  <c r="AS239" i="54820" s="1"/>
  <c r="AT239" i="54820" s="1"/>
  <c r="AR241" i="54820"/>
  <c r="AS241" i="54820" s="1"/>
  <c r="AT241" i="54820" s="1"/>
  <c r="AR243" i="54820"/>
  <c r="AS243" i="54820" s="1"/>
  <c r="AT243" i="54820" s="1"/>
  <c r="AR245" i="54820"/>
  <c r="AS245" i="54820" s="1"/>
  <c r="AT245" i="54820" s="1"/>
  <c r="AR247" i="54820"/>
  <c r="AS247" i="54820" s="1"/>
  <c r="AT247" i="54820" s="1"/>
  <c r="AR249" i="54820"/>
  <c r="AS249" i="54820" s="1"/>
  <c r="AT249" i="54820" s="1"/>
  <c r="AR251" i="54820"/>
  <c r="AS251" i="54820" s="1"/>
  <c r="AT251" i="54820" s="1"/>
  <c r="AR253" i="54820"/>
  <c r="AS253" i="54820" s="1"/>
  <c r="AT253" i="54820" s="1"/>
  <c r="AR255" i="54820"/>
  <c r="AS255" i="54820" s="1"/>
  <c r="AT255" i="54820" s="1"/>
  <c r="AR257" i="54820"/>
  <c r="AS257" i="54820" s="1"/>
  <c r="AT257" i="54820" s="1"/>
  <c r="AR259" i="54820"/>
  <c r="AS259" i="54820" s="1"/>
  <c r="AT259" i="54820" s="1"/>
  <c r="AR261" i="54820"/>
  <c r="AS261" i="54820" s="1"/>
  <c r="AT261" i="54820" s="1"/>
  <c r="AR263" i="54820"/>
  <c r="AS263" i="54820" s="1"/>
  <c r="AT263" i="54820" s="1"/>
  <c r="AR265" i="54820"/>
  <c r="AS265" i="54820" s="1"/>
  <c r="AT265" i="54820" s="1"/>
  <c r="AR267" i="54820"/>
  <c r="AS267" i="54820" s="1"/>
  <c r="AT267" i="54820" s="1"/>
  <c r="AR269" i="54820"/>
  <c r="AS269" i="54820" s="1"/>
  <c r="AT269" i="54820" s="1"/>
  <c r="AR271" i="54820"/>
  <c r="AS271" i="54820" s="1"/>
  <c r="AT271" i="54820" s="1"/>
  <c r="AR273" i="54820"/>
  <c r="AS273" i="54820" s="1"/>
  <c r="AT273" i="54820" s="1"/>
  <c r="AR275" i="54820"/>
  <c r="AS275" i="54820" s="1"/>
  <c r="AT275" i="54820" s="1"/>
  <c r="AR277" i="54820"/>
  <c r="AS277" i="54820" s="1"/>
  <c r="AT277" i="54820" s="1"/>
  <c r="AR279" i="54820"/>
  <c r="AS279" i="54820" s="1"/>
  <c r="AT279" i="54820" s="1"/>
  <c r="AR281" i="54820"/>
  <c r="AS281" i="54820" s="1"/>
  <c r="AT281" i="54820" s="1"/>
  <c r="AR283" i="54820"/>
  <c r="AS283" i="54820" s="1"/>
  <c r="AT283" i="54820" s="1"/>
  <c r="AR285" i="54820"/>
  <c r="AS285" i="54820" s="1"/>
  <c r="AT285" i="54820" s="1"/>
  <c r="AR287" i="54820"/>
  <c r="AS287" i="54820" s="1"/>
  <c r="AT287" i="54820" s="1"/>
  <c r="AR289" i="54820"/>
  <c r="AS289" i="54820" s="1"/>
  <c r="AT289" i="54820" s="1"/>
  <c r="AR291" i="54820"/>
  <c r="AS291" i="54820" s="1"/>
  <c r="AT291" i="54820" s="1"/>
  <c r="AR293" i="54820"/>
  <c r="AS293" i="54820" s="1"/>
  <c r="AT293" i="54820" s="1"/>
  <c r="AR295" i="54820"/>
  <c r="AS295" i="54820" s="1"/>
  <c r="AT295" i="54820" s="1"/>
  <c r="AR297" i="54820"/>
  <c r="AS297" i="54820" s="1"/>
  <c r="AT297" i="54820" s="1"/>
  <c r="AR299" i="54820"/>
  <c r="AS299" i="54820" s="1"/>
  <c r="AT299" i="54820" s="1"/>
  <c r="AR301" i="54820"/>
  <c r="AS301" i="54820" s="1"/>
  <c r="AT301" i="54820" s="1"/>
  <c r="AR303" i="54820"/>
  <c r="AS303" i="54820" s="1"/>
  <c r="AT303" i="54820" s="1"/>
  <c r="AR305" i="54820"/>
  <c r="AS305" i="54820" s="1"/>
  <c r="AT305" i="54820" s="1"/>
  <c r="AR307" i="54820"/>
  <c r="AS307" i="54820" s="1"/>
  <c r="AT307" i="54820" s="1"/>
  <c r="AR309" i="54820"/>
  <c r="AS309" i="54820" s="1"/>
  <c r="AT309" i="54820" s="1"/>
  <c r="AR311" i="54820"/>
  <c r="AS311" i="54820" s="1"/>
  <c r="AT311" i="54820" s="1"/>
  <c r="AR313" i="54820"/>
  <c r="AS313" i="54820" s="1"/>
  <c r="AT313" i="54820" s="1"/>
  <c r="AR315" i="54820"/>
  <c r="AS315" i="54820" s="1"/>
  <c r="AT315" i="54820" s="1"/>
  <c r="AR317" i="54820"/>
  <c r="AS317" i="54820" s="1"/>
  <c r="AT317" i="54820" s="1"/>
  <c r="AR319" i="54820"/>
  <c r="AS319" i="54820" s="1"/>
  <c r="AT319" i="54820" s="1"/>
  <c r="AR321" i="54820"/>
  <c r="AS321" i="54820" s="1"/>
  <c r="AT321" i="54820" s="1"/>
  <c r="AR323" i="54820"/>
  <c r="AS323" i="54820" s="1"/>
  <c r="AT323" i="54820" s="1"/>
  <c r="AR325" i="54820"/>
  <c r="AS325" i="54820" s="1"/>
  <c r="AT325" i="54820" s="1"/>
  <c r="AR327" i="54820"/>
  <c r="AS327" i="54820" s="1"/>
  <c r="AT327" i="54820" s="1"/>
  <c r="AR329" i="54820"/>
  <c r="AS329" i="54820" s="1"/>
  <c r="AT329" i="54820" s="1"/>
  <c r="AR331" i="54820"/>
  <c r="AS331" i="54820" s="1"/>
  <c r="AT331" i="54820" s="1"/>
  <c r="AR333" i="54820"/>
  <c r="AS333" i="54820" s="1"/>
  <c r="AT333" i="54820" s="1"/>
  <c r="AR335" i="54820"/>
  <c r="AS335" i="54820" s="1"/>
  <c r="AT335" i="54820" s="1"/>
  <c r="AR337" i="54820"/>
  <c r="AS337" i="54820" s="1"/>
  <c r="AT337" i="54820" s="1"/>
  <c r="AR339" i="54820"/>
  <c r="AS339" i="54820" s="1"/>
  <c r="AT339" i="54820" s="1"/>
  <c r="AR341" i="54820"/>
  <c r="AS341" i="54820" s="1"/>
  <c r="AT341" i="54820" s="1"/>
  <c r="AR343" i="54820"/>
  <c r="AS343" i="54820" s="1"/>
  <c r="AT343" i="54820" s="1"/>
  <c r="AR345" i="54820"/>
  <c r="AS345" i="54820" s="1"/>
  <c r="AT345" i="54820" s="1"/>
  <c r="AR347" i="54820"/>
  <c r="AS347" i="54820" s="1"/>
  <c r="AT347" i="54820" s="1"/>
  <c r="AR349" i="54820"/>
  <c r="AS349" i="54820" s="1"/>
  <c r="AT349" i="54820" s="1"/>
  <c r="AR351" i="54820"/>
  <c r="AS351" i="54820" s="1"/>
  <c r="AT351" i="54820" s="1"/>
  <c r="AR353" i="54820"/>
  <c r="AS353" i="54820" s="1"/>
  <c r="AT353" i="54820" s="1"/>
  <c r="AR355" i="54820"/>
  <c r="AS355" i="54820" s="1"/>
  <c r="AT355" i="54820" s="1"/>
  <c r="AR357" i="54820"/>
  <c r="AS357" i="54820" s="1"/>
  <c r="AT357" i="54820" s="1"/>
  <c r="AR359" i="54820"/>
  <c r="AS359" i="54820" s="1"/>
  <c r="AT359" i="54820" s="1"/>
  <c r="AR361" i="54820"/>
  <c r="AS361" i="54820" s="1"/>
  <c r="AT361" i="54820" s="1"/>
  <c r="AR363" i="54820"/>
  <c r="AS363" i="54820" s="1"/>
  <c r="AT363" i="54820" s="1"/>
  <c r="AR365" i="54820"/>
  <c r="AS365" i="54820" s="1"/>
  <c r="AT365" i="54820" s="1"/>
  <c r="AR367" i="54820"/>
  <c r="AS367" i="54820" s="1"/>
  <c r="AT367" i="54820" s="1"/>
  <c r="AR369" i="54820"/>
  <c r="AS369" i="54820" s="1"/>
  <c r="AT369" i="54820" s="1"/>
  <c r="AR371" i="54820"/>
  <c r="AS371" i="54820" s="1"/>
  <c r="AT371" i="54820" s="1"/>
  <c r="AU7" i="54820"/>
  <c r="AV7" i="54820" s="1"/>
  <c r="AW7" i="54820" s="1"/>
  <c r="AL227" i="54820"/>
  <c r="AM227" i="54820" s="1"/>
  <c r="AN227" i="54820" s="1"/>
  <c r="AL225" i="54820"/>
  <c r="AM225" i="54820" s="1"/>
  <c r="AN225" i="54820" s="1"/>
  <c r="AL223" i="54820"/>
  <c r="AM223" i="54820" s="1"/>
  <c r="AN223" i="54820" s="1"/>
  <c r="AL221" i="54820"/>
  <c r="AM221" i="54820" s="1"/>
  <c r="AN221" i="54820" s="1"/>
  <c r="AL219" i="54820"/>
  <c r="AM219" i="54820" s="1"/>
  <c r="AN219" i="54820" s="1"/>
  <c r="AL217" i="54820"/>
  <c r="AM217" i="54820" s="1"/>
  <c r="AN217" i="54820" s="1"/>
  <c r="AL215" i="54820"/>
  <c r="AM215" i="54820" s="1"/>
  <c r="AN215" i="54820" s="1"/>
  <c r="AL213" i="54820"/>
  <c r="AM213" i="54820" s="1"/>
  <c r="AN213" i="54820" s="1"/>
  <c r="AL211" i="54820"/>
  <c r="AM211" i="54820" s="1"/>
  <c r="AN211" i="54820" s="1"/>
  <c r="AL209" i="54820"/>
  <c r="AM209" i="54820" s="1"/>
  <c r="AN209" i="54820" s="1"/>
  <c r="AL207" i="54820"/>
  <c r="AM207" i="54820" s="1"/>
  <c r="AN207" i="54820" s="1"/>
  <c r="AL205" i="54820"/>
  <c r="AM205" i="54820" s="1"/>
  <c r="AN205" i="54820" s="1"/>
  <c r="AL203" i="54820"/>
  <c r="AM203" i="54820" s="1"/>
  <c r="AN203" i="54820" s="1"/>
  <c r="AL201" i="54820"/>
  <c r="AM201" i="54820" s="1"/>
  <c r="AN201" i="54820" s="1"/>
  <c r="AL199" i="54820"/>
  <c r="AM199" i="54820" s="1"/>
  <c r="AN199" i="54820" s="1"/>
  <c r="AL197" i="54820"/>
  <c r="AM197" i="54820" s="1"/>
  <c r="AN197" i="54820" s="1"/>
  <c r="AL195" i="54820"/>
  <c r="AM195" i="54820" s="1"/>
  <c r="AN195" i="54820" s="1"/>
  <c r="AL193" i="54820"/>
  <c r="AM193" i="54820" s="1"/>
  <c r="AN193" i="54820" s="1"/>
  <c r="AL191" i="54820"/>
  <c r="AM191" i="54820" s="1"/>
  <c r="AN191" i="54820" s="1"/>
  <c r="AL189" i="54820"/>
  <c r="AM189" i="54820" s="1"/>
  <c r="AN189" i="54820" s="1"/>
  <c r="AL187" i="54820"/>
  <c r="AM187" i="54820" s="1"/>
  <c r="AN187" i="54820" s="1"/>
  <c r="AL185" i="54820"/>
  <c r="AM185" i="54820" s="1"/>
  <c r="AN185" i="54820" s="1"/>
  <c r="AL183" i="54820"/>
  <c r="AM183" i="54820" s="1"/>
  <c r="AN183" i="54820" s="1"/>
  <c r="AL181" i="54820"/>
  <c r="AM181" i="54820" s="1"/>
  <c r="AN181" i="54820" s="1"/>
  <c r="AL179" i="54820"/>
  <c r="AM179" i="54820" s="1"/>
  <c r="AN179" i="54820" s="1"/>
  <c r="AL177" i="54820"/>
  <c r="AM177" i="54820" s="1"/>
  <c r="AN177" i="54820" s="1"/>
  <c r="AL175" i="54820"/>
  <c r="AM175" i="54820" s="1"/>
  <c r="AN175" i="54820" s="1"/>
  <c r="AL173" i="54820"/>
  <c r="AM173" i="54820" s="1"/>
  <c r="AN173" i="54820" s="1"/>
  <c r="AL171" i="54820"/>
  <c r="AM171" i="54820" s="1"/>
  <c r="AN171" i="54820" s="1"/>
  <c r="AL169" i="54820"/>
  <c r="AM169" i="54820" s="1"/>
  <c r="AN169" i="54820" s="1"/>
  <c r="AL167" i="54820"/>
  <c r="AM167" i="54820" s="1"/>
  <c r="AN167" i="54820" s="1"/>
  <c r="AL165" i="54820"/>
  <c r="AM165" i="54820" s="1"/>
  <c r="AN165" i="54820" s="1"/>
  <c r="AL163" i="54820"/>
  <c r="AM163" i="54820" s="1"/>
  <c r="AN163" i="54820" s="1"/>
  <c r="AL161" i="54820"/>
  <c r="AM161" i="54820" s="1"/>
  <c r="AN161" i="54820" s="1"/>
  <c r="AL159" i="54820"/>
  <c r="AM159" i="54820" s="1"/>
  <c r="AN159" i="54820" s="1"/>
  <c r="AL157" i="54820"/>
  <c r="AM157" i="54820" s="1"/>
  <c r="AN157" i="54820" s="1"/>
  <c r="AL155" i="54820"/>
  <c r="AM155" i="54820" s="1"/>
  <c r="AN155" i="54820" s="1"/>
  <c r="AL153" i="54820"/>
  <c r="AM153" i="54820" s="1"/>
  <c r="AN153" i="54820" s="1"/>
  <c r="AL151" i="54820"/>
  <c r="AM151" i="54820" s="1"/>
  <c r="AN151" i="54820" s="1"/>
  <c r="AL149" i="54820"/>
  <c r="AM149" i="54820" s="1"/>
  <c r="AN149" i="54820" s="1"/>
  <c r="AL147" i="54820"/>
  <c r="AM147" i="54820" s="1"/>
  <c r="AN147" i="54820" s="1"/>
  <c r="AL145" i="54820"/>
  <c r="AM145" i="54820" s="1"/>
  <c r="AN145" i="54820" s="1"/>
  <c r="AL143" i="54820"/>
  <c r="AM143" i="54820" s="1"/>
  <c r="AN143" i="54820" s="1"/>
  <c r="AL141" i="54820"/>
  <c r="AM141" i="54820" s="1"/>
  <c r="AN141" i="54820" s="1"/>
  <c r="AL139" i="54820"/>
  <c r="AM139" i="54820" s="1"/>
  <c r="AN139" i="54820" s="1"/>
  <c r="AL137" i="54820"/>
  <c r="AM137" i="54820" s="1"/>
  <c r="AN137" i="54820" s="1"/>
  <c r="AL135" i="54820"/>
  <c r="AM135" i="54820" s="1"/>
  <c r="AN135" i="54820" s="1"/>
  <c r="AL133" i="54820"/>
  <c r="AM133" i="54820" s="1"/>
  <c r="AN133" i="54820" s="1"/>
  <c r="AL131" i="54820"/>
  <c r="AM131" i="54820" s="1"/>
  <c r="AN131" i="54820" s="1"/>
  <c r="AL129" i="54820"/>
  <c r="AM129" i="54820" s="1"/>
  <c r="AN129" i="54820" s="1"/>
  <c r="AL126" i="54820"/>
  <c r="AM126" i="54820" s="1"/>
  <c r="AN126" i="54820" s="1"/>
  <c r="AL125" i="54820"/>
  <c r="AM125" i="54820" s="1"/>
  <c r="AN125" i="54820" s="1"/>
  <c r="AL122" i="54820"/>
  <c r="AM122" i="54820" s="1"/>
  <c r="AN122" i="54820" s="1"/>
  <c r="AL121" i="54820"/>
  <c r="AM121" i="54820" s="1"/>
  <c r="AN121" i="54820" s="1"/>
  <c r="AL118" i="54820"/>
  <c r="AM118" i="54820" s="1"/>
  <c r="AN118" i="54820" s="1"/>
  <c r="AL117" i="54820"/>
  <c r="AM117" i="54820" s="1"/>
  <c r="AN117" i="54820" s="1"/>
  <c r="AL114" i="54820"/>
  <c r="AM114" i="54820" s="1"/>
  <c r="AN114" i="54820" s="1"/>
  <c r="AL113" i="54820"/>
  <c r="AM113" i="54820" s="1"/>
  <c r="AN113" i="54820" s="1"/>
  <c r="AL110" i="54820"/>
  <c r="AM110" i="54820" s="1"/>
  <c r="AN110" i="54820" s="1"/>
  <c r="AL109" i="54820"/>
  <c r="AM109" i="54820" s="1"/>
  <c r="AN109" i="54820" s="1"/>
  <c r="AL106" i="54820"/>
  <c r="AM106" i="54820" s="1"/>
  <c r="AN106" i="54820" s="1"/>
  <c r="AL105" i="54820"/>
  <c r="AM105" i="54820" s="1"/>
  <c r="AN105" i="54820" s="1"/>
  <c r="AL102" i="54820"/>
  <c r="AM102" i="54820" s="1"/>
  <c r="AN102" i="54820" s="1"/>
  <c r="AL101" i="54820"/>
  <c r="AM101" i="54820" s="1"/>
  <c r="AN101" i="54820" s="1"/>
  <c r="AL98" i="54820"/>
  <c r="AM98" i="54820" s="1"/>
  <c r="AN98" i="54820" s="1"/>
  <c r="AL97" i="54820"/>
  <c r="AM97" i="54820" s="1"/>
  <c r="AN97" i="54820" s="1"/>
  <c r="AL94" i="54820"/>
  <c r="AM94" i="54820" s="1"/>
  <c r="AN94" i="54820" s="1"/>
  <c r="AL93" i="54820"/>
  <c r="AM93" i="54820" s="1"/>
  <c r="AN93" i="54820" s="1"/>
  <c r="AL60" i="54820"/>
  <c r="AM60" i="54820" s="1"/>
  <c r="AN60" i="54820" s="1"/>
  <c r="AL58" i="54820"/>
  <c r="AM58" i="54820" s="1"/>
  <c r="AN58" i="54820" s="1"/>
  <c r="AL56" i="54820"/>
  <c r="AM56" i="54820" s="1"/>
  <c r="AN56" i="54820" s="1"/>
  <c r="AL54" i="54820"/>
  <c r="AM54" i="54820" s="1"/>
  <c r="AN54" i="54820" s="1"/>
  <c r="AL52" i="54820"/>
  <c r="AM52" i="54820" s="1"/>
  <c r="AN52" i="54820" s="1"/>
  <c r="AL371" i="54820"/>
  <c r="AM371" i="54820" s="1"/>
  <c r="AN371" i="54820" s="1"/>
  <c r="AR126" i="54820"/>
  <c r="AS126" i="54820" s="1"/>
  <c r="AT126" i="54820" s="1"/>
  <c r="AR124" i="54820"/>
  <c r="AS124" i="54820" s="1"/>
  <c r="AT124" i="54820" s="1"/>
  <c r="AR122" i="54820"/>
  <c r="AS122" i="54820" s="1"/>
  <c r="AT122" i="54820" s="1"/>
  <c r="AR120" i="54820"/>
  <c r="AS120" i="54820" s="1"/>
  <c r="AT120" i="54820" s="1"/>
  <c r="AR118" i="54820"/>
  <c r="AS118" i="54820" s="1"/>
  <c r="AT118" i="54820" s="1"/>
  <c r="AR116" i="54820"/>
  <c r="AS116" i="54820" s="1"/>
  <c r="AT116" i="54820" s="1"/>
  <c r="AR114" i="54820"/>
  <c r="AS114" i="54820" s="1"/>
  <c r="AT114" i="54820" s="1"/>
  <c r="AR112" i="54820"/>
  <c r="AS112" i="54820" s="1"/>
  <c r="AT112" i="54820" s="1"/>
  <c r="AR110" i="54820"/>
  <c r="AS110" i="54820" s="1"/>
  <c r="AT110" i="54820" s="1"/>
  <c r="AR108" i="54820"/>
  <c r="AS108" i="54820" s="1"/>
  <c r="AT108" i="54820" s="1"/>
  <c r="AR106" i="54820"/>
  <c r="AS106" i="54820" s="1"/>
  <c r="AT106" i="54820" s="1"/>
  <c r="AR104" i="54820"/>
  <c r="AS104" i="54820" s="1"/>
  <c r="AT104" i="54820" s="1"/>
  <c r="AR102" i="54820"/>
  <c r="AS102" i="54820" s="1"/>
  <c r="AT102" i="54820" s="1"/>
  <c r="AR100" i="54820"/>
  <c r="AS100" i="54820" s="1"/>
  <c r="AT100" i="54820" s="1"/>
  <c r="AR98" i="54820"/>
  <c r="AS98" i="54820" s="1"/>
  <c r="AT98" i="54820" s="1"/>
  <c r="AR96" i="54820"/>
  <c r="AS96" i="54820" s="1"/>
  <c r="AT96" i="54820" s="1"/>
  <c r="AR94" i="54820"/>
  <c r="AS94" i="54820" s="1"/>
  <c r="AT94" i="54820" s="1"/>
  <c r="AR92" i="54820"/>
  <c r="AS92" i="54820" s="1"/>
  <c r="AT92" i="54820" s="1"/>
  <c r="AR90" i="54820"/>
  <c r="AS90" i="54820" s="1"/>
  <c r="AR88" i="54820"/>
  <c r="AS88" i="54820" s="1"/>
  <c r="AT88" i="54820" s="1"/>
  <c r="AR86" i="54820"/>
  <c r="AS86" i="54820" s="1"/>
  <c r="AR84" i="54820"/>
  <c r="AS84" i="54820" s="1"/>
  <c r="AR82" i="54820"/>
  <c r="AS82" i="54820" s="1"/>
  <c r="AR80" i="54820"/>
  <c r="AS80" i="54820" s="1"/>
  <c r="AR78" i="54820"/>
  <c r="AS78" i="54820" s="1"/>
  <c r="AT78" i="54820" s="1"/>
  <c r="AR76" i="54820"/>
  <c r="AS76" i="54820" s="1"/>
  <c r="AT76" i="54820" s="1"/>
  <c r="AR74" i="54820"/>
  <c r="AS74" i="54820" s="1"/>
  <c r="AR72" i="54820"/>
  <c r="AS72" i="54820" s="1"/>
  <c r="AR70" i="54820"/>
  <c r="AS70" i="54820" s="1"/>
  <c r="AR68" i="54820"/>
  <c r="AS68" i="54820" s="1"/>
  <c r="AR66" i="54820"/>
  <c r="AS66" i="54820" s="1"/>
  <c r="AT66" i="54820" s="1"/>
  <c r="AR64" i="54820"/>
  <c r="AS64" i="54820" s="1"/>
  <c r="AR62" i="54820"/>
  <c r="AS62" i="54820" s="1"/>
  <c r="AR60" i="54820"/>
  <c r="AS60" i="54820" s="1"/>
  <c r="AT60" i="54820" s="1"/>
  <c r="AR58" i="54820"/>
  <c r="AS58" i="54820" s="1"/>
  <c r="AT58" i="54820" s="1"/>
  <c r="AR56" i="54820"/>
  <c r="AS56" i="54820" s="1"/>
  <c r="AT56" i="54820" s="1"/>
  <c r="AR54" i="54820"/>
  <c r="AS54" i="54820" s="1"/>
  <c r="AT54" i="54820" s="1"/>
  <c r="AR52" i="54820"/>
  <c r="AS52" i="54820" s="1"/>
  <c r="AT52" i="54820" s="1"/>
  <c r="AR50" i="54820"/>
  <c r="AS50" i="54820" s="1"/>
  <c r="AT50" i="54820" s="1"/>
  <c r="AR48" i="54820"/>
  <c r="AS48" i="54820" s="1"/>
  <c r="AT48" i="54820" s="1"/>
  <c r="AR46" i="54820"/>
  <c r="AS46" i="54820" s="1"/>
  <c r="AT46" i="54820" s="1"/>
  <c r="AR44" i="54820"/>
  <c r="AS44" i="54820" s="1"/>
  <c r="AT44" i="54820" s="1"/>
  <c r="AR42" i="54820"/>
  <c r="AS42" i="54820" s="1"/>
  <c r="AT42" i="54820" s="1"/>
  <c r="AR40" i="54820"/>
  <c r="AS40" i="54820" s="1"/>
  <c r="AT40" i="54820" s="1"/>
  <c r="AR38" i="54820"/>
  <c r="AS38" i="54820" s="1"/>
  <c r="AT38" i="54820" s="1"/>
  <c r="AR36" i="54820"/>
  <c r="AS36" i="54820" s="1"/>
  <c r="AT36" i="54820" s="1"/>
  <c r="AR34" i="54820"/>
  <c r="AS34" i="54820" s="1"/>
  <c r="AT34" i="54820" s="1"/>
  <c r="AR32" i="54820"/>
  <c r="AS32" i="54820" s="1"/>
  <c r="AT32" i="54820" s="1"/>
  <c r="AR30" i="54820"/>
  <c r="AS30" i="54820" s="1"/>
  <c r="AT30" i="54820" s="1"/>
  <c r="AR28" i="54820"/>
  <c r="AS28" i="54820" s="1"/>
  <c r="AT28" i="54820" s="1"/>
  <c r="AR26" i="54820"/>
  <c r="AS26" i="54820" s="1"/>
  <c r="AT26" i="54820" s="1"/>
  <c r="AR24" i="54820"/>
  <c r="AS24" i="54820" s="1"/>
  <c r="AT24" i="54820" s="1"/>
  <c r="AR22" i="54820"/>
  <c r="AS22" i="54820" s="1"/>
  <c r="AT22" i="54820" s="1"/>
  <c r="AR20" i="54820"/>
  <c r="AS20" i="54820" s="1"/>
  <c r="AT20" i="54820" s="1"/>
  <c r="AR18" i="54820"/>
  <c r="AS18" i="54820" s="1"/>
  <c r="AT18" i="54820" s="1"/>
  <c r="AR16" i="54820"/>
  <c r="AS16" i="54820" s="1"/>
  <c r="AT16" i="54820" s="1"/>
  <c r="AR14" i="54820"/>
  <c r="AS14" i="54820" s="1"/>
  <c r="AT14" i="54820" s="1"/>
  <c r="AR12" i="54820"/>
  <c r="AS12" i="54820" s="1"/>
  <c r="AT12" i="54820" s="1"/>
  <c r="AR10" i="54820"/>
  <c r="AS10" i="54820" s="1"/>
  <c r="AT10" i="54820" s="1"/>
  <c r="AR8" i="54820"/>
  <c r="AS8" i="54820" s="1"/>
  <c r="AT8" i="54820" s="1"/>
  <c r="AR128" i="54820"/>
  <c r="AS128" i="54820" s="1"/>
  <c r="AT128" i="54820" s="1"/>
  <c r="AR130" i="54820"/>
  <c r="AS130" i="54820" s="1"/>
  <c r="AT130" i="54820" s="1"/>
  <c r="AR132" i="54820"/>
  <c r="AS132" i="54820" s="1"/>
  <c r="AT132" i="54820" s="1"/>
  <c r="AR134" i="54820"/>
  <c r="AS134" i="54820" s="1"/>
  <c r="AT134" i="54820" s="1"/>
  <c r="AR136" i="54820"/>
  <c r="AS136" i="54820" s="1"/>
  <c r="AT136" i="54820" s="1"/>
  <c r="AR138" i="54820"/>
  <c r="AS138" i="54820" s="1"/>
  <c r="AT138" i="54820" s="1"/>
  <c r="AR140" i="54820"/>
  <c r="AS140" i="54820" s="1"/>
  <c r="AT140" i="54820" s="1"/>
  <c r="AR142" i="54820"/>
  <c r="AS142" i="54820" s="1"/>
  <c r="AT142" i="54820" s="1"/>
  <c r="AR144" i="54820"/>
  <c r="AS144" i="54820" s="1"/>
  <c r="AT144" i="54820" s="1"/>
  <c r="AR146" i="54820"/>
  <c r="AS146" i="54820" s="1"/>
  <c r="AT146" i="54820" s="1"/>
  <c r="AR148" i="54820"/>
  <c r="AS148" i="54820" s="1"/>
  <c r="AT148" i="54820" s="1"/>
  <c r="AR150" i="54820"/>
  <c r="AS150" i="54820" s="1"/>
  <c r="AT150" i="54820" s="1"/>
  <c r="AR152" i="54820"/>
  <c r="AS152" i="54820" s="1"/>
  <c r="AT152" i="54820" s="1"/>
  <c r="AR154" i="54820"/>
  <c r="AS154" i="54820" s="1"/>
  <c r="AT154" i="54820" s="1"/>
  <c r="AR156" i="54820"/>
  <c r="AS156" i="54820" s="1"/>
  <c r="AT156" i="54820" s="1"/>
  <c r="AR158" i="54820"/>
  <c r="AS158" i="54820" s="1"/>
  <c r="AT158" i="54820" s="1"/>
  <c r="AR160" i="54820"/>
  <c r="AS160" i="54820" s="1"/>
  <c r="AT160" i="54820" s="1"/>
  <c r="AR162" i="54820"/>
  <c r="AS162" i="54820" s="1"/>
  <c r="AT162" i="54820" s="1"/>
  <c r="AR164" i="54820"/>
  <c r="AS164" i="54820" s="1"/>
  <c r="AT164" i="54820" s="1"/>
  <c r="AR166" i="54820"/>
  <c r="AS166" i="54820" s="1"/>
  <c r="AT166" i="54820" s="1"/>
  <c r="AR168" i="54820"/>
  <c r="AS168" i="54820" s="1"/>
  <c r="AT168" i="54820" s="1"/>
  <c r="AR170" i="54820"/>
  <c r="AS170" i="54820" s="1"/>
  <c r="AT170" i="54820" s="1"/>
  <c r="AR172" i="54820"/>
  <c r="AS172" i="54820" s="1"/>
  <c r="AT172" i="54820" s="1"/>
  <c r="AR174" i="54820"/>
  <c r="AS174" i="54820" s="1"/>
  <c r="AT174" i="54820" s="1"/>
  <c r="AR176" i="54820"/>
  <c r="AS176" i="54820" s="1"/>
  <c r="AT176" i="54820" s="1"/>
  <c r="AR178" i="54820"/>
  <c r="AS178" i="54820" s="1"/>
  <c r="AT178" i="54820" s="1"/>
  <c r="AR180" i="54820"/>
  <c r="AS180" i="54820" s="1"/>
  <c r="AT180" i="54820" s="1"/>
  <c r="AR182" i="54820"/>
  <c r="AS182" i="54820" s="1"/>
  <c r="AT182" i="54820" s="1"/>
  <c r="AR184" i="54820"/>
  <c r="AS184" i="54820" s="1"/>
  <c r="AT184" i="54820" s="1"/>
  <c r="AR186" i="54820"/>
  <c r="AS186" i="54820" s="1"/>
  <c r="AT186" i="54820" s="1"/>
  <c r="AR188" i="54820"/>
  <c r="AS188" i="54820" s="1"/>
  <c r="AT188" i="54820" s="1"/>
  <c r="AR190" i="54820"/>
  <c r="AS190" i="54820" s="1"/>
  <c r="AT190" i="54820" s="1"/>
  <c r="AR192" i="54820"/>
  <c r="AS192" i="54820" s="1"/>
  <c r="AT192" i="54820" s="1"/>
  <c r="AR194" i="54820"/>
  <c r="AS194" i="54820" s="1"/>
  <c r="AT194" i="54820" s="1"/>
  <c r="AR196" i="54820"/>
  <c r="AS196" i="54820" s="1"/>
  <c r="AT196" i="54820" s="1"/>
  <c r="AR198" i="54820"/>
  <c r="AS198" i="54820" s="1"/>
  <c r="AT198" i="54820" s="1"/>
  <c r="AR200" i="54820"/>
  <c r="AS200" i="54820" s="1"/>
  <c r="AT200" i="54820" s="1"/>
  <c r="AR202" i="54820"/>
  <c r="AS202" i="54820" s="1"/>
  <c r="AT202" i="54820" s="1"/>
  <c r="AR204" i="54820"/>
  <c r="AS204" i="54820" s="1"/>
  <c r="AT204" i="54820" s="1"/>
  <c r="AR206" i="54820"/>
  <c r="AS206" i="54820" s="1"/>
  <c r="AT206" i="54820" s="1"/>
  <c r="AR208" i="54820"/>
  <c r="AS208" i="54820" s="1"/>
  <c r="AT208" i="54820" s="1"/>
  <c r="AR210" i="54820"/>
  <c r="AS210" i="54820" s="1"/>
  <c r="AT210" i="54820" s="1"/>
  <c r="AR212" i="54820"/>
  <c r="AS212" i="54820" s="1"/>
  <c r="AT212" i="54820" s="1"/>
  <c r="AR214" i="54820"/>
  <c r="AS214" i="54820" s="1"/>
  <c r="AT214" i="54820" s="1"/>
  <c r="AR216" i="54820"/>
  <c r="AS216" i="54820" s="1"/>
  <c r="AT216" i="54820" s="1"/>
  <c r="AR218" i="54820"/>
  <c r="AS218" i="54820" s="1"/>
  <c r="AT218" i="54820" s="1"/>
  <c r="AR220" i="54820"/>
  <c r="AS220" i="54820" s="1"/>
  <c r="AT220" i="54820" s="1"/>
  <c r="AR222" i="54820"/>
  <c r="AS222" i="54820" s="1"/>
  <c r="AT222" i="54820" s="1"/>
  <c r="AR224" i="54820"/>
  <c r="AS224" i="54820" s="1"/>
  <c r="AT224" i="54820" s="1"/>
  <c r="AR226" i="54820"/>
  <c r="AS226" i="54820" s="1"/>
  <c r="AT226" i="54820" s="1"/>
  <c r="AR228" i="54820"/>
  <c r="AS228" i="54820" s="1"/>
  <c r="AT228" i="54820" s="1"/>
  <c r="AR230" i="54820"/>
  <c r="AS230" i="54820" s="1"/>
  <c r="AT230" i="54820" s="1"/>
  <c r="AR232" i="54820"/>
  <c r="AS232" i="54820" s="1"/>
  <c r="AT232" i="54820" s="1"/>
  <c r="AR234" i="54820"/>
  <c r="AS234" i="54820" s="1"/>
  <c r="AT234" i="54820" s="1"/>
  <c r="AR236" i="54820"/>
  <c r="AS236" i="54820" s="1"/>
  <c r="AT236" i="54820" s="1"/>
  <c r="AR238" i="54820"/>
  <c r="AS238" i="54820" s="1"/>
  <c r="AT238" i="54820" s="1"/>
  <c r="AR240" i="54820"/>
  <c r="AS240" i="54820" s="1"/>
  <c r="AT240" i="54820" s="1"/>
  <c r="AR242" i="54820"/>
  <c r="AS242" i="54820" s="1"/>
  <c r="AT242" i="54820" s="1"/>
  <c r="AR244" i="54820"/>
  <c r="AS244" i="54820" s="1"/>
  <c r="AT244" i="54820" s="1"/>
  <c r="AR246" i="54820"/>
  <c r="AS246" i="54820" s="1"/>
  <c r="AT246" i="54820" s="1"/>
  <c r="AR248" i="54820"/>
  <c r="AS248" i="54820" s="1"/>
  <c r="AT248" i="54820" s="1"/>
  <c r="AR250" i="54820"/>
  <c r="AS250" i="54820" s="1"/>
  <c r="AT250" i="54820" s="1"/>
  <c r="AR252" i="54820"/>
  <c r="AS252" i="54820" s="1"/>
  <c r="AT252" i="54820" s="1"/>
  <c r="AR254" i="54820"/>
  <c r="AS254" i="54820" s="1"/>
  <c r="AT254" i="54820" s="1"/>
  <c r="AR256" i="54820"/>
  <c r="AS256" i="54820" s="1"/>
  <c r="AT256" i="54820" s="1"/>
  <c r="AR258" i="54820"/>
  <c r="AS258" i="54820" s="1"/>
  <c r="AT258" i="54820" s="1"/>
  <c r="AR260" i="54820"/>
  <c r="AS260" i="54820" s="1"/>
  <c r="AT260" i="54820" s="1"/>
  <c r="AR262" i="54820"/>
  <c r="AS262" i="54820" s="1"/>
  <c r="AT262" i="54820" s="1"/>
  <c r="AR264" i="54820"/>
  <c r="AS264" i="54820" s="1"/>
  <c r="AT264" i="54820" s="1"/>
  <c r="AR266" i="54820"/>
  <c r="AS266" i="54820" s="1"/>
  <c r="AT266" i="54820" s="1"/>
  <c r="AR268" i="54820"/>
  <c r="AS268" i="54820" s="1"/>
  <c r="AT268" i="54820" s="1"/>
  <c r="AR270" i="54820"/>
  <c r="AS270" i="54820" s="1"/>
  <c r="AT270" i="54820" s="1"/>
  <c r="AR272" i="54820"/>
  <c r="AS272" i="54820" s="1"/>
  <c r="AT272" i="54820" s="1"/>
  <c r="AR274" i="54820"/>
  <c r="AS274" i="54820" s="1"/>
  <c r="AT274" i="54820" s="1"/>
  <c r="AR276" i="54820"/>
  <c r="AS276" i="54820" s="1"/>
  <c r="AT276" i="54820" s="1"/>
  <c r="AR278" i="54820"/>
  <c r="AS278" i="54820" s="1"/>
  <c r="AT278" i="54820" s="1"/>
  <c r="AR280" i="54820"/>
  <c r="AS280" i="54820" s="1"/>
  <c r="AT280" i="54820" s="1"/>
  <c r="AR282" i="54820"/>
  <c r="AS282" i="54820" s="1"/>
  <c r="AT282" i="54820" s="1"/>
  <c r="AR284" i="54820"/>
  <c r="AS284" i="54820" s="1"/>
  <c r="AT284" i="54820" s="1"/>
  <c r="AR286" i="54820"/>
  <c r="AS286" i="54820" s="1"/>
  <c r="AT286" i="54820" s="1"/>
  <c r="AR288" i="54820"/>
  <c r="AS288" i="54820" s="1"/>
  <c r="AT288" i="54820" s="1"/>
  <c r="AR290" i="54820"/>
  <c r="AS290" i="54820" s="1"/>
  <c r="AT290" i="54820" s="1"/>
  <c r="AR292" i="54820"/>
  <c r="AS292" i="54820" s="1"/>
  <c r="AT292" i="54820" s="1"/>
  <c r="AR294" i="54820"/>
  <c r="AS294" i="54820" s="1"/>
  <c r="AT294" i="54820" s="1"/>
  <c r="AR296" i="54820"/>
  <c r="AS296" i="54820" s="1"/>
  <c r="AT296" i="54820" s="1"/>
  <c r="AR298" i="54820"/>
  <c r="AS298" i="54820" s="1"/>
  <c r="AT298" i="54820" s="1"/>
  <c r="AR300" i="54820"/>
  <c r="AS300" i="54820" s="1"/>
  <c r="AT300" i="54820" s="1"/>
  <c r="AR302" i="54820"/>
  <c r="AS302" i="54820" s="1"/>
  <c r="AT302" i="54820" s="1"/>
  <c r="AR304" i="54820"/>
  <c r="AS304" i="54820" s="1"/>
  <c r="AT304" i="54820" s="1"/>
  <c r="AR306" i="54820"/>
  <c r="AS306" i="54820" s="1"/>
  <c r="AT306" i="54820" s="1"/>
  <c r="AR308" i="54820"/>
  <c r="AS308" i="54820" s="1"/>
  <c r="AT308" i="54820" s="1"/>
  <c r="AR310" i="54820"/>
  <c r="AS310" i="54820" s="1"/>
  <c r="AT310" i="54820" s="1"/>
  <c r="AR312" i="54820"/>
  <c r="AS312" i="54820" s="1"/>
  <c r="AT312" i="54820" s="1"/>
  <c r="AR314" i="54820"/>
  <c r="AS314" i="54820" s="1"/>
  <c r="AT314" i="54820" s="1"/>
  <c r="AR316" i="54820"/>
  <c r="AS316" i="54820" s="1"/>
  <c r="AT316" i="54820" s="1"/>
  <c r="AR318" i="54820"/>
  <c r="AS318" i="54820" s="1"/>
  <c r="AT318" i="54820" s="1"/>
  <c r="AR320" i="54820"/>
  <c r="AS320" i="54820" s="1"/>
  <c r="AT320" i="54820" s="1"/>
  <c r="AR322" i="54820"/>
  <c r="AS322" i="54820" s="1"/>
  <c r="AT322" i="54820" s="1"/>
  <c r="AR324" i="54820"/>
  <c r="AS324" i="54820" s="1"/>
  <c r="AT324" i="54820" s="1"/>
  <c r="AR326" i="54820"/>
  <c r="AS326" i="54820" s="1"/>
  <c r="AT326" i="54820" s="1"/>
  <c r="AR328" i="54820"/>
  <c r="AS328" i="54820" s="1"/>
  <c r="AT328" i="54820" s="1"/>
  <c r="AR330" i="54820"/>
  <c r="AS330" i="54820" s="1"/>
  <c r="AT330" i="54820" s="1"/>
  <c r="AR332" i="54820"/>
  <c r="AS332" i="54820" s="1"/>
  <c r="AT332" i="54820" s="1"/>
  <c r="AR334" i="54820"/>
  <c r="AS334" i="54820" s="1"/>
  <c r="AT334" i="54820" s="1"/>
  <c r="AR336" i="54820"/>
  <c r="AS336" i="54820" s="1"/>
  <c r="AT336" i="54820" s="1"/>
  <c r="AR338" i="54820"/>
  <c r="AS338" i="54820" s="1"/>
  <c r="AT338" i="54820" s="1"/>
  <c r="AR340" i="54820"/>
  <c r="AS340" i="54820" s="1"/>
  <c r="AT340" i="54820" s="1"/>
  <c r="AR342" i="54820"/>
  <c r="AS342" i="54820" s="1"/>
  <c r="AT342" i="54820" s="1"/>
  <c r="AR344" i="54820"/>
  <c r="AS344" i="54820" s="1"/>
  <c r="AT344" i="54820" s="1"/>
  <c r="AR346" i="54820"/>
  <c r="AS346" i="54820" s="1"/>
  <c r="AT346" i="54820" s="1"/>
  <c r="AR348" i="54820"/>
  <c r="AS348" i="54820" s="1"/>
  <c r="AT348" i="54820" s="1"/>
  <c r="AR350" i="54820"/>
  <c r="AS350" i="54820" s="1"/>
  <c r="AT350" i="54820" s="1"/>
  <c r="AR352" i="54820"/>
  <c r="AS352" i="54820" s="1"/>
  <c r="AT352" i="54820" s="1"/>
  <c r="AR354" i="54820"/>
  <c r="AS354" i="54820" s="1"/>
  <c r="AT354" i="54820" s="1"/>
  <c r="AR356" i="54820"/>
  <c r="AS356" i="54820" s="1"/>
  <c r="AT356" i="54820" s="1"/>
  <c r="AR358" i="54820"/>
  <c r="AS358" i="54820" s="1"/>
  <c r="AT358" i="54820" s="1"/>
  <c r="AR360" i="54820"/>
  <c r="AS360" i="54820" s="1"/>
  <c r="AT360" i="54820" s="1"/>
  <c r="AR362" i="54820"/>
  <c r="AS362" i="54820" s="1"/>
  <c r="AT362" i="54820" s="1"/>
  <c r="AR364" i="54820"/>
  <c r="AS364" i="54820" s="1"/>
  <c r="AT364" i="54820" s="1"/>
  <c r="AR366" i="54820"/>
  <c r="AS366" i="54820" s="1"/>
  <c r="AT366" i="54820" s="1"/>
  <c r="AR368" i="54820"/>
  <c r="AS368" i="54820" s="1"/>
  <c r="AT368" i="54820" s="1"/>
  <c r="AR370" i="54820"/>
  <c r="AS370" i="54820" s="1"/>
  <c r="AT370" i="54820" s="1"/>
  <c r="AO48" i="54820"/>
  <c r="AP48" i="54820" s="1"/>
  <c r="AQ48" i="54820" s="1"/>
  <c r="AI48" i="54820"/>
  <c r="AJ48" i="54820" s="1"/>
  <c r="AK48" i="54820" s="1"/>
  <c r="AO47" i="54820"/>
  <c r="AP47" i="54820" s="1"/>
  <c r="AQ47" i="54820" s="1"/>
  <c r="AI47" i="54820"/>
  <c r="AJ47" i="54820" s="1"/>
  <c r="AK47" i="54820" s="1"/>
  <c r="AO43" i="54820"/>
  <c r="AP43" i="54820" s="1"/>
  <c r="AQ43" i="54820" s="1"/>
  <c r="AI43" i="54820"/>
  <c r="AJ43" i="54820" s="1"/>
  <c r="AK43" i="54820" s="1"/>
  <c r="AO40" i="54820"/>
  <c r="AP40" i="54820" s="1"/>
  <c r="AQ40" i="54820" s="1"/>
  <c r="AI40" i="54820"/>
  <c r="AJ40" i="54820" s="1"/>
  <c r="AK40" i="54820" s="1"/>
  <c r="AO7" i="54820"/>
  <c r="AP7" i="54820" s="1"/>
  <c r="AQ7" i="54820" s="1"/>
  <c r="AJ7" i="54820"/>
  <c r="AK7" i="54820" s="1"/>
  <c r="AO50" i="54820"/>
  <c r="AP50" i="54820" s="1"/>
  <c r="AQ50" i="54820" s="1"/>
  <c r="AI50" i="54820"/>
  <c r="AJ50" i="54820" s="1"/>
  <c r="AK50" i="54820" s="1"/>
  <c r="AO49" i="54820"/>
  <c r="AP49" i="54820" s="1"/>
  <c r="AQ49" i="54820" s="1"/>
  <c r="AI49" i="54820"/>
  <c r="AJ49" i="54820" s="1"/>
  <c r="AK49" i="54820" s="1"/>
  <c r="AO46" i="54820"/>
  <c r="AP46" i="54820" s="1"/>
  <c r="AQ46" i="54820" s="1"/>
  <c r="AI46" i="54820"/>
  <c r="AJ46" i="54820" s="1"/>
  <c r="AK46" i="54820" s="1"/>
  <c r="AO45" i="54820"/>
  <c r="AP45" i="54820" s="1"/>
  <c r="AQ45" i="54820" s="1"/>
  <c r="AI45" i="54820"/>
  <c r="AJ45" i="54820" s="1"/>
  <c r="AK45" i="54820" s="1"/>
  <c r="AO42" i="54820"/>
  <c r="AP42" i="54820" s="1"/>
  <c r="AQ42" i="54820" s="1"/>
  <c r="AI42" i="54820"/>
  <c r="AJ42" i="54820" s="1"/>
  <c r="AK42" i="54820" s="1"/>
  <c r="AO41" i="54820"/>
  <c r="AP41" i="54820" s="1"/>
  <c r="AQ41" i="54820" s="1"/>
  <c r="AI41" i="54820"/>
  <c r="AJ41" i="54820" s="1"/>
  <c r="AK41" i="54820" s="1"/>
  <c r="AO38" i="54820"/>
  <c r="AP38" i="54820" s="1"/>
  <c r="AQ38" i="54820" s="1"/>
  <c r="AI38" i="54820"/>
  <c r="AJ38" i="54820" s="1"/>
  <c r="AK38" i="54820" s="1"/>
  <c r="AO37" i="54820"/>
  <c r="AP37" i="54820" s="1"/>
  <c r="AQ37" i="54820" s="1"/>
  <c r="AI37" i="54820"/>
  <c r="AJ37" i="54820" s="1"/>
  <c r="AK37" i="54820" s="1"/>
  <c r="AO34" i="54820"/>
  <c r="AP34" i="54820" s="1"/>
  <c r="AQ34" i="54820" s="1"/>
  <c r="AI34" i="54820"/>
  <c r="AJ34" i="54820" s="1"/>
  <c r="AK34" i="54820" s="1"/>
  <c r="AO33" i="54820"/>
  <c r="AP33" i="54820" s="1"/>
  <c r="AQ33" i="54820" s="1"/>
  <c r="AI33" i="54820"/>
  <c r="AJ33" i="54820" s="1"/>
  <c r="AK33" i="54820" s="1"/>
  <c r="AO30" i="54820"/>
  <c r="AP30" i="54820" s="1"/>
  <c r="AQ30" i="54820" s="1"/>
  <c r="AI30" i="54820"/>
  <c r="AJ30" i="54820" s="1"/>
  <c r="AK30" i="54820" s="1"/>
  <c r="AO29" i="54820"/>
  <c r="AP29" i="54820" s="1"/>
  <c r="AQ29" i="54820" s="1"/>
  <c r="AI29" i="54820"/>
  <c r="AJ29" i="54820" s="1"/>
  <c r="AK29" i="54820" s="1"/>
  <c r="AO26" i="54820"/>
  <c r="AP26" i="54820" s="1"/>
  <c r="AQ26" i="54820" s="1"/>
  <c r="AI26" i="54820"/>
  <c r="AJ26" i="54820" s="1"/>
  <c r="AK26" i="54820" s="1"/>
  <c r="AO25" i="54820"/>
  <c r="AP25" i="54820" s="1"/>
  <c r="AQ25" i="54820" s="1"/>
  <c r="AI25" i="54820"/>
  <c r="AJ25" i="54820" s="1"/>
  <c r="AK25" i="54820" s="1"/>
  <c r="AO22" i="54820"/>
  <c r="AP22" i="54820" s="1"/>
  <c r="AQ22" i="54820" s="1"/>
  <c r="AI22" i="54820"/>
  <c r="AJ22" i="54820" s="1"/>
  <c r="AK22" i="54820" s="1"/>
  <c r="AO21" i="54820"/>
  <c r="AP21" i="54820" s="1"/>
  <c r="AQ21" i="54820" s="1"/>
  <c r="AI21" i="54820"/>
  <c r="AJ21" i="54820" s="1"/>
  <c r="AK21" i="54820" s="1"/>
  <c r="AO18" i="54820"/>
  <c r="AP18" i="54820" s="1"/>
  <c r="AQ18" i="54820" s="1"/>
  <c r="AI18" i="54820"/>
  <c r="AJ18" i="54820" s="1"/>
  <c r="AK18" i="54820" s="1"/>
  <c r="AO17" i="54820"/>
  <c r="AP17" i="54820" s="1"/>
  <c r="AQ17" i="54820" s="1"/>
  <c r="AI17" i="54820"/>
  <c r="AJ17" i="54820" s="1"/>
  <c r="AK17" i="54820" s="1"/>
  <c r="AO12" i="54820"/>
  <c r="AP12" i="54820" s="1"/>
  <c r="AQ12" i="54820" s="1"/>
  <c r="AI12" i="54820"/>
  <c r="AJ12" i="54820" s="1"/>
  <c r="AK12" i="54820" s="1"/>
  <c r="AO11" i="54820"/>
  <c r="AP11" i="54820" s="1"/>
  <c r="AQ11" i="54820" s="1"/>
  <c r="AI11" i="54820"/>
  <c r="AJ11" i="54820" s="1"/>
  <c r="AK11" i="54820" s="1"/>
  <c r="AO10" i="54820"/>
  <c r="AP10" i="54820" s="1"/>
  <c r="AQ10" i="54820" s="1"/>
  <c r="AI10" i="54820"/>
  <c r="AJ10" i="54820" s="1"/>
  <c r="AK10" i="54820" s="1"/>
  <c r="AO9" i="54820"/>
  <c r="AP9" i="54820" s="1"/>
  <c r="AQ9" i="54820" s="1"/>
  <c r="AI9" i="54820"/>
  <c r="AJ9" i="54820" s="1"/>
  <c r="AK9" i="54820" s="1"/>
  <c r="AO8" i="54820"/>
  <c r="AP8" i="54820" s="1"/>
  <c r="AQ8" i="54820" s="1"/>
  <c r="AJ8" i="54820"/>
  <c r="AK8" i="54820" s="1"/>
  <c r="AO369" i="54820"/>
  <c r="AP369" i="54820" s="1"/>
  <c r="AQ369" i="54820" s="1"/>
  <c r="AI369" i="54820"/>
  <c r="AJ369" i="54820" s="1"/>
  <c r="AK369" i="54820" s="1"/>
  <c r="AO367" i="54820"/>
  <c r="AP367" i="54820" s="1"/>
  <c r="AQ367" i="54820" s="1"/>
  <c r="AI367" i="54820"/>
  <c r="AJ367" i="54820" s="1"/>
  <c r="AK367" i="54820" s="1"/>
  <c r="AO365" i="54820"/>
  <c r="AP365" i="54820" s="1"/>
  <c r="AQ365" i="54820" s="1"/>
  <c r="AI365" i="54820"/>
  <c r="AJ365" i="54820" s="1"/>
  <c r="AK365" i="54820" s="1"/>
  <c r="AO363" i="54820"/>
  <c r="AP363" i="54820" s="1"/>
  <c r="AQ363" i="54820" s="1"/>
  <c r="AI363" i="54820"/>
  <c r="AJ363" i="54820" s="1"/>
  <c r="AK363" i="54820" s="1"/>
  <c r="AO361" i="54820"/>
  <c r="AP361" i="54820" s="1"/>
  <c r="AQ361" i="54820" s="1"/>
  <c r="AI361" i="54820"/>
  <c r="AJ361" i="54820" s="1"/>
  <c r="AK361" i="54820" s="1"/>
  <c r="AO359" i="54820"/>
  <c r="AP359" i="54820" s="1"/>
  <c r="AQ359" i="54820" s="1"/>
  <c r="AI359" i="54820"/>
  <c r="AJ359" i="54820" s="1"/>
  <c r="AK359" i="54820" s="1"/>
  <c r="AO357" i="54820"/>
  <c r="AP357" i="54820" s="1"/>
  <c r="AQ357" i="54820" s="1"/>
  <c r="AI357" i="54820"/>
  <c r="AJ357" i="54820" s="1"/>
  <c r="AK357" i="54820" s="1"/>
  <c r="AO355" i="54820"/>
  <c r="AP355" i="54820" s="1"/>
  <c r="AQ355" i="54820" s="1"/>
  <c r="AI355" i="54820"/>
  <c r="AJ355" i="54820" s="1"/>
  <c r="AK355" i="54820" s="1"/>
  <c r="AO353" i="54820"/>
  <c r="AP353" i="54820" s="1"/>
  <c r="AQ353" i="54820" s="1"/>
  <c r="AI353" i="54820"/>
  <c r="AJ353" i="54820" s="1"/>
  <c r="AK353" i="54820" s="1"/>
  <c r="AO351" i="54820"/>
  <c r="AP351" i="54820" s="1"/>
  <c r="AQ351" i="54820" s="1"/>
  <c r="AI351" i="54820"/>
  <c r="AJ351" i="54820" s="1"/>
  <c r="AK351" i="54820" s="1"/>
  <c r="AO349" i="54820"/>
  <c r="AP349" i="54820" s="1"/>
  <c r="AQ349" i="54820" s="1"/>
  <c r="AI349" i="54820"/>
  <c r="AJ349" i="54820" s="1"/>
  <c r="AK349" i="54820" s="1"/>
  <c r="AO347" i="54820"/>
  <c r="AP347" i="54820" s="1"/>
  <c r="AQ347" i="54820" s="1"/>
  <c r="AI347" i="54820"/>
  <c r="AJ347" i="54820" s="1"/>
  <c r="AK347" i="54820" s="1"/>
  <c r="AO345" i="54820"/>
  <c r="AP345" i="54820" s="1"/>
  <c r="AQ345" i="54820" s="1"/>
  <c r="AI345" i="54820"/>
  <c r="AJ345" i="54820" s="1"/>
  <c r="AK345" i="54820" s="1"/>
  <c r="AO343" i="54820"/>
  <c r="AP343" i="54820" s="1"/>
  <c r="AQ343" i="54820" s="1"/>
  <c r="AI343" i="54820"/>
  <c r="AJ343" i="54820" s="1"/>
  <c r="AK343" i="54820" s="1"/>
  <c r="AO341" i="54820"/>
  <c r="AP341" i="54820" s="1"/>
  <c r="AQ341" i="54820" s="1"/>
  <c r="AI341" i="54820"/>
  <c r="AJ341" i="54820" s="1"/>
  <c r="AK341" i="54820" s="1"/>
  <c r="AO339" i="54820"/>
  <c r="AP339" i="54820" s="1"/>
  <c r="AQ339" i="54820" s="1"/>
  <c r="AI339" i="54820"/>
  <c r="AJ339" i="54820" s="1"/>
  <c r="AK339" i="54820" s="1"/>
  <c r="AO337" i="54820"/>
  <c r="AP337" i="54820" s="1"/>
  <c r="AQ337" i="54820" s="1"/>
  <c r="AI337" i="54820"/>
  <c r="AJ337" i="54820" s="1"/>
  <c r="AK337" i="54820" s="1"/>
  <c r="AO335" i="54820"/>
  <c r="AP335" i="54820" s="1"/>
  <c r="AQ335" i="54820" s="1"/>
  <c r="AI335" i="54820"/>
  <c r="AO333" i="54820"/>
  <c r="AP333" i="54820" s="1"/>
  <c r="AQ333" i="54820" s="1"/>
  <c r="AI333" i="54820"/>
  <c r="AO331" i="54820"/>
  <c r="AP331" i="54820" s="1"/>
  <c r="AQ331" i="54820" s="1"/>
  <c r="AI331" i="54820"/>
  <c r="AO329" i="54820"/>
  <c r="AP329" i="54820" s="1"/>
  <c r="AQ329" i="54820" s="1"/>
  <c r="AI329" i="54820"/>
  <c r="AJ329" i="54820" s="1"/>
  <c r="AK329" i="54820" s="1"/>
  <c r="AO327" i="54820"/>
  <c r="AP327" i="54820" s="1"/>
  <c r="AQ327" i="54820" s="1"/>
  <c r="AI327" i="54820"/>
  <c r="AO325" i="54820"/>
  <c r="AP325" i="54820" s="1"/>
  <c r="AQ325" i="54820" s="1"/>
  <c r="AI325" i="54820"/>
  <c r="AO323" i="54820"/>
  <c r="AP323" i="54820" s="1"/>
  <c r="AQ323" i="54820" s="1"/>
  <c r="AI323" i="54820"/>
  <c r="AO321" i="54820"/>
  <c r="AP321" i="54820" s="1"/>
  <c r="AQ321" i="54820" s="1"/>
  <c r="AI321" i="54820"/>
  <c r="AJ321" i="54820" s="1"/>
  <c r="AK321" i="54820" s="1"/>
  <c r="AO319" i="54820"/>
  <c r="AP319" i="54820" s="1"/>
  <c r="AQ319" i="54820" s="1"/>
  <c r="AI319" i="54820"/>
  <c r="AO317" i="54820"/>
  <c r="AP317" i="54820" s="1"/>
  <c r="AQ317" i="54820" s="1"/>
  <c r="AI317" i="54820"/>
  <c r="AO315" i="54820"/>
  <c r="AP315" i="54820" s="1"/>
  <c r="AQ315" i="54820" s="1"/>
  <c r="AI315" i="54820"/>
  <c r="AO313" i="54820"/>
  <c r="AP313" i="54820" s="1"/>
  <c r="AQ313" i="54820" s="1"/>
  <c r="AI313" i="54820"/>
  <c r="AJ313" i="54820" s="1"/>
  <c r="AK313" i="54820" s="1"/>
  <c r="AO311" i="54820"/>
  <c r="AP311" i="54820" s="1"/>
  <c r="AQ311" i="54820" s="1"/>
  <c r="AI311" i="54820"/>
  <c r="AO309" i="54820"/>
  <c r="AI309" i="54820"/>
  <c r="AO307" i="54820"/>
  <c r="AP307" i="54820" s="1"/>
  <c r="AQ307" i="54820" s="1"/>
  <c r="AI307" i="54820"/>
  <c r="AO305" i="54820"/>
  <c r="AP305" i="54820" s="1"/>
  <c r="AQ305" i="54820" s="1"/>
  <c r="AI305" i="54820"/>
  <c r="AJ305" i="54820" s="1"/>
  <c r="AK305" i="54820" s="1"/>
  <c r="AO303" i="54820"/>
  <c r="AP303" i="54820" s="1"/>
  <c r="AQ303" i="54820" s="1"/>
  <c r="AI303" i="54820"/>
  <c r="AJ303" i="54820" s="1"/>
  <c r="AK303" i="54820" s="1"/>
  <c r="AO301" i="54820"/>
  <c r="AI301" i="54820"/>
  <c r="AJ301" i="54820" s="1"/>
  <c r="AK301" i="54820" s="1"/>
  <c r="AO299" i="54820"/>
  <c r="AP299" i="54820" s="1"/>
  <c r="AQ299" i="54820" s="1"/>
  <c r="AI299" i="54820"/>
  <c r="AJ299" i="54820" s="1"/>
  <c r="AK299" i="54820" s="1"/>
  <c r="AO297" i="54820"/>
  <c r="AP297" i="54820" s="1"/>
  <c r="AQ297" i="54820" s="1"/>
  <c r="AI297" i="54820"/>
  <c r="AJ297" i="54820" s="1"/>
  <c r="AK297" i="54820" s="1"/>
  <c r="AO295" i="54820"/>
  <c r="AP295" i="54820" s="1"/>
  <c r="AQ295" i="54820" s="1"/>
  <c r="AI295" i="54820"/>
  <c r="AJ295" i="54820" s="1"/>
  <c r="AK295" i="54820" s="1"/>
  <c r="AO293" i="54820"/>
  <c r="AI293" i="54820"/>
  <c r="AJ293" i="54820" s="1"/>
  <c r="AK293" i="54820" s="1"/>
  <c r="AO291" i="54820"/>
  <c r="AP291" i="54820" s="1"/>
  <c r="AQ291" i="54820" s="1"/>
  <c r="AI291" i="54820"/>
  <c r="AJ291" i="54820" s="1"/>
  <c r="AK291" i="54820" s="1"/>
  <c r="AO289" i="54820"/>
  <c r="AP289" i="54820" s="1"/>
  <c r="AQ289" i="54820" s="1"/>
  <c r="AI289" i="54820"/>
  <c r="AJ289" i="54820" s="1"/>
  <c r="AK289" i="54820" s="1"/>
  <c r="AO287" i="54820"/>
  <c r="AP287" i="54820" s="1"/>
  <c r="AQ287" i="54820" s="1"/>
  <c r="AI287" i="54820"/>
  <c r="AJ287" i="54820" s="1"/>
  <c r="AK287" i="54820" s="1"/>
  <c r="AO285" i="54820"/>
  <c r="AI285" i="54820"/>
  <c r="AJ285" i="54820" s="1"/>
  <c r="AK285" i="54820" s="1"/>
  <c r="AO283" i="54820"/>
  <c r="AP283" i="54820" s="1"/>
  <c r="AQ283" i="54820" s="1"/>
  <c r="AI283" i="54820"/>
  <c r="AJ283" i="54820" s="1"/>
  <c r="AK283" i="54820" s="1"/>
  <c r="AO281" i="54820"/>
  <c r="AP281" i="54820" s="1"/>
  <c r="AQ281" i="54820" s="1"/>
  <c r="AI281" i="54820"/>
  <c r="AJ281" i="54820" s="1"/>
  <c r="AK281" i="54820" s="1"/>
  <c r="AO279" i="54820"/>
  <c r="AP279" i="54820" s="1"/>
  <c r="AQ279" i="54820" s="1"/>
  <c r="AI279" i="54820"/>
  <c r="AJ279" i="54820" s="1"/>
  <c r="AK279" i="54820" s="1"/>
  <c r="AO277" i="54820"/>
  <c r="AP277" i="54820" s="1"/>
  <c r="AQ277" i="54820" s="1"/>
  <c r="AI277" i="54820"/>
  <c r="AJ277" i="54820" s="1"/>
  <c r="AK277" i="54820" s="1"/>
  <c r="AO275" i="54820"/>
  <c r="AP275" i="54820" s="1"/>
  <c r="AQ275" i="54820" s="1"/>
  <c r="AI275" i="54820"/>
  <c r="AJ275" i="54820" s="1"/>
  <c r="AK275" i="54820" s="1"/>
  <c r="AO273" i="54820"/>
  <c r="AP273" i="54820" s="1"/>
  <c r="AQ273" i="54820" s="1"/>
  <c r="AI273" i="54820"/>
  <c r="AJ273" i="54820" s="1"/>
  <c r="AK273" i="54820" s="1"/>
  <c r="AO271" i="54820"/>
  <c r="AP271" i="54820" s="1"/>
  <c r="AQ271" i="54820" s="1"/>
  <c r="AI271" i="54820"/>
  <c r="AJ271" i="54820" s="1"/>
  <c r="AK271" i="54820" s="1"/>
  <c r="AO269" i="54820"/>
  <c r="AP269" i="54820" s="1"/>
  <c r="AQ269" i="54820" s="1"/>
  <c r="AI269" i="54820"/>
  <c r="AJ269" i="54820" s="1"/>
  <c r="AK269" i="54820" s="1"/>
  <c r="AO267" i="54820"/>
  <c r="AP267" i="54820" s="1"/>
  <c r="AQ267" i="54820" s="1"/>
  <c r="AI267" i="54820"/>
  <c r="AJ267" i="54820" s="1"/>
  <c r="AK267" i="54820" s="1"/>
  <c r="AO265" i="54820"/>
  <c r="AP265" i="54820" s="1"/>
  <c r="AQ265" i="54820" s="1"/>
  <c r="AI265" i="54820"/>
  <c r="AJ265" i="54820" s="1"/>
  <c r="AK265" i="54820" s="1"/>
  <c r="AO263" i="54820"/>
  <c r="AP263" i="54820" s="1"/>
  <c r="AQ263" i="54820" s="1"/>
  <c r="AI263" i="54820"/>
  <c r="AJ263" i="54820" s="1"/>
  <c r="AK263" i="54820" s="1"/>
  <c r="AO261" i="54820"/>
  <c r="AP261" i="54820" s="1"/>
  <c r="AQ261" i="54820" s="1"/>
  <c r="AI261" i="54820"/>
  <c r="AJ261" i="54820" s="1"/>
  <c r="AK261" i="54820" s="1"/>
  <c r="AO259" i="54820"/>
  <c r="AP259" i="54820" s="1"/>
  <c r="AQ259" i="54820" s="1"/>
  <c r="AI259" i="54820"/>
  <c r="AJ259" i="54820" s="1"/>
  <c r="AK259" i="54820" s="1"/>
  <c r="AO257" i="54820"/>
  <c r="AP257" i="54820" s="1"/>
  <c r="AQ257" i="54820" s="1"/>
  <c r="AI257" i="54820"/>
  <c r="AJ257" i="54820" s="1"/>
  <c r="AK257" i="54820" s="1"/>
  <c r="AO255" i="54820"/>
  <c r="AP255" i="54820" s="1"/>
  <c r="AQ255" i="54820" s="1"/>
  <c r="AI255" i="54820"/>
  <c r="AJ255" i="54820" s="1"/>
  <c r="AK255" i="54820" s="1"/>
  <c r="AO253" i="54820"/>
  <c r="AP253" i="54820" s="1"/>
  <c r="AQ253" i="54820" s="1"/>
  <c r="AI253" i="54820"/>
  <c r="AJ253" i="54820" s="1"/>
  <c r="AK253" i="54820" s="1"/>
  <c r="AO251" i="54820"/>
  <c r="AP251" i="54820" s="1"/>
  <c r="AQ251" i="54820" s="1"/>
  <c r="AI251" i="54820"/>
  <c r="AJ251" i="54820" s="1"/>
  <c r="AK251" i="54820" s="1"/>
  <c r="AO249" i="54820"/>
  <c r="AP249" i="54820" s="1"/>
  <c r="AQ249" i="54820" s="1"/>
  <c r="AI249" i="54820"/>
  <c r="AO247" i="54820"/>
  <c r="AP247" i="54820" s="1"/>
  <c r="AQ247" i="54820" s="1"/>
  <c r="AI247" i="54820"/>
  <c r="AJ247" i="54820" s="1"/>
  <c r="AK247" i="54820" s="1"/>
  <c r="AO245" i="54820"/>
  <c r="AP245" i="54820" s="1"/>
  <c r="AQ245" i="54820" s="1"/>
  <c r="AI245" i="54820"/>
  <c r="AJ245" i="54820" s="1"/>
  <c r="AK245" i="54820" s="1"/>
  <c r="AO243" i="54820"/>
  <c r="AP243" i="54820" s="1"/>
  <c r="AQ243" i="54820" s="1"/>
  <c r="AI243" i="54820"/>
  <c r="AJ243" i="54820" s="1"/>
  <c r="AK243" i="54820" s="1"/>
  <c r="AO241" i="54820"/>
  <c r="AP241" i="54820" s="1"/>
  <c r="AQ241" i="54820" s="1"/>
  <c r="AI241" i="54820"/>
  <c r="AJ241" i="54820" s="1"/>
  <c r="AK241" i="54820" s="1"/>
  <c r="AO239" i="54820"/>
  <c r="AP239" i="54820" s="1"/>
  <c r="AQ239" i="54820" s="1"/>
  <c r="AI239" i="54820"/>
  <c r="AJ239" i="54820" s="1"/>
  <c r="AK239" i="54820" s="1"/>
  <c r="AO237" i="54820"/>
  <c r="AP237" i="54820" s="1"/>
  <c r="AQ237" i="54820" s="1"/>
  <c r="AI237" i="54820"/>
  <c r="AJ237" i="54820" s="1"/>
  <c r="AK237" i="54820" s="1"/>
  <c r="AO235" i="54820"/>
  <c r="AP235" i="54820" s="1"/>
  <c r="AQ235" i="54820" s="1"/>
  <c r="AI235" i="54820"/>
  <c r="AJ235" i="54820" s="1"/>
  <c r="AK235" i="54820" s="1"/>
  <c r="AO233" i="54820"/>
  <c r="AP233" i="54820" s="1"/>
  <c r="AQ233" i="54820" s="1"/>
  <c r="AI233" i="54820"/>
  <c r="AJ233" i="54820" s="1"/>
  <c r="AK233" i="54820" s="1"/>
  <c r="AO231" i="54820"/>
  <c r="AP231" i="54820" s="1"/>
  <c r="AQ231" i="54820" s="1"/>
  <c r="AI231" i="54820"/>
  <c r="AJ231" i="54820" s="1"/>
  <c r="AK231" i="54820" s="1"/>
  <c r="AO229" i="54820"/>
  <c r="AP229" i="54820" s="1"/>
  <c r="AQ229" i="54820" s="1"/>
  <c r="AI229" i="54820"/>
  <c r="AJ229" i="54820" s="1"/>
  <c r="AO227" i="54820"/>
  <c r="AP227" i="54820" s="1"/>
  <c r="AQ227" i="54820" s="1"/>
  <c r="AI227" i="54820"/>
  <c r="AJ227" i="54820" s="1"/>
  <c r="AK227" i="54820" s="1"/>
  <c r="AO225" i="54820"/>
  <c r="AP225" i="54820" s="1"/>
  <c r="AQ225" i="54820" s="1"/>
  <c r="AI225" i="54820"/>
  <c r="AJ225" i="54820" s="1"/>
  <c r="AK225" i="54820" s="1"/>
  <c r="AO223" i="54820"/>
  <c r="AP223" i="54820" s="1"/>
  <c r="AQ223" i="54820" s="1"/>
  <c r="AI223" i="54820"/>
  <c r="AJ223" i="54820" s="1"/>
  <c r="AK223" i="54820" s="1"/>
  <c r="AO221" i="54820"/>
  <c r="AP221" i="54820" s="1"/>
  <c r="AQ221" i="54820" s="1"/>
  <c r="AI221" i="54820"/>
  <c r="AJ221" i="54820" s="1"/>
  <c r="AK221" i="54820" s="1"/>
  <c r="AO219" i="54820"/>
  <c r="AP219" i="54820" s="1"/>
  <c r="AQ219" i="54820" s="1"/>
  <c r="AI219" i="54820"/>
  <c r="AJ219" i="54820" s="1"/>
  <c r="AK219" i="54820" s="1"/>
  <c r="AO217" i="54820"/>
  <c r="AP217" i="54820" s="1"/>
  <c r="AQ217" i="54820" s="1"/>
  <c r="AI217" i="54820"/>
  <c r="AJ217" i="54820" s="1"/>
  <c r="AK217" i="54820" s="1"/>
  <c r="AO215" i="54820"/>
  <c r="AP215" i="54820" s="1"/>
  <c r="AQ215" i="54820" s="1"/>
  <c r="AI215" i="54820"/>
  <c r="AJ215" i="54820" s="1"/>
  <c r="AK215" i="54820" s="1"/>
  <c r="AO213" i="54820"/>
  <c r="AP213" i="54820" s="1"/>
  <c r="AQ213" i="54820" s="1"/>
  <c r="AI213" i="54820"/>
  <c r="AJ213" i="54820" s="1"/>
  <c r="AK213" i="54820" s="1"/>
  <c r="AO211" i="54820"/>
  <c r="AP211" i="54820" s="1"/>
  <c r="AQ211" i="54820" s="1"/>
  <c r="AI211" i="54820"/>
  <c r="AJ211" i="54820" s="1"/>
  <c r="AK211" i="54820" s="1"/>
  <c r="AO209" i="54820"/>
  <c r="AP209" i="54820" s="1"/>
  <c r="AQ209" i="54820" s="1"/>
  <c r="AI209" i="54820"/>
  <c r="AJ209" i="54820" s="1"/>
  <c r="AK209" i="54820" s="1"/>
  <c r="AO207" i="54820"/>
  <c r="AP207" i="54820" s="1"/>
  <c r="AQ207" i="54820" s="1"/>
  <c r="AI207" i="54820"/>
  <c r="AJ207" i="54820" s="1"/>
  <c r="AK207" i="54820" s="1"/>
  <c r="AO205" i="54820"/>
  <c r="AP205" i="54820" s="1"/>
  <c r="AQ205" i="54820" s="1"/>
  <c r="AI205" i="54820"/>
  <c r="AJ205" i="54820" s="1"/>
  <c r="AK205" i="54820" s="1"/>
  <c r="AO203" i="54820"/>
  <c r="AP203" i="54820" s="1"/>
  <c r="AQ203" i="54820" s="1"/>
  <c r="AI203" i="54820"/>
  <c r="AJ203" i="54820" s="1"/>
  <c r="AK203" i="54820" s="1"/>
  <c r="AO201" i="54820"/>
  <c r="AP201" i="54820" s="1"/>
  <c r="AQ201" i="54820" s="1"/>
  <c r="AI201" i="54820"/>
  <c r="AJ201" i="54820" s="1"/>
  <c r="AK201" i="54820" s="1"/>
  <c r="AO199" i="54820"/>
  <c r="AP199" i="54820" s="1"/>
  <c r="AQ199" i="54820" s="1"/>
  <c r="AI199" i="54820"/>
  <c r="AJ199" i="54820" s="1"/>
  <c r="AK199" i="54820" s="1"/>
  <c r="AO197" i="54820"/>
  <c r="AP197" i="54820" s="1"/>
  <c r="AQ197" i="54820" s="1"/>
  <c r="AI197" i="54820"/>
  <c r="AJ197" i="54820" s="1"/>
  <c r="AK197" i="54820" s="1"/>
  <c r="AO195" i="54820"/>
  <c r="AP195" i="54820" s="1"/>
  <c r="AQ195" i="54820" s="1"/>
  <c r="AI195" i="54820"/>
  <c r="AJ195" i="54820" s="1"/>
  <c r="AK195" i="54820" s="1"/>
  <c r="AO193" i="54820"/>
  <c r="AP193" i="54820" s="1"/>
  <c r="AQ193" i="54820" s="1"/>
  <c r="AI193" i="54820"/>
  <c r="AJ193" i="54820" s="1"/>
  <c r="AK193" i="54820" s="1"/>
  <c r="AO191" i="54820"/>
  <c r="AP191" i="54820" s="1"/>
  <c r="AQ191" i="54820" s="1"/>
  <c r="AI191" i="54820"/>
  <c r="AJ191" i="54820" s="1"/>
  <c r="AK191" i="54820" s="1"/>
  <c r="AO189" i="54820"/>
  <c r="AP189" i="54820" s="1"/>
  <c r="AQ189" i="54820" s="1"/>
  <c r="AI189" i="54820"/>
  <c r="AJ189" i="54820" s="1"/>
  <c r="AK189" i="54820" s="1"/>
  <c r="AO187" i="54820"/>
  <c r="AP187" i="54820" s="1"/>
  <c r="AQ187" i="54820" s="1"/>
  <c r="AI187" i="54820"/>
  <c r="AJ187" i="54820" s="1"/>
  <c r="AK187" i="54820" s="1"/>
  <c r="AO185" i="54820"/>
  <c r="AP185" i="54820" s="1"/>
  <c r="AQ185" i="54820" s="1"/>
  <c r="AI185" i="54820"/>
  <c r="AJ185" i="54820" s="1"/>
  <c r="AK185" i="54820" s="1"/>
  <c r="AO183" i="54820"/>
  <c r="AP183" i="54820" s="1"/>
  <c r="AQ183" i="54820" s="1"/>
  <c r="AI183" i="54820"/>
  <c r="AJ183" i="54820" s="1"/>
  <c r="AK183" i="54820" s="1"/>
  <c r="AO181" i="54820"/>
  <c r="AP181" i="54820" s="1"/>
  <c r="AQ181" i="54820" s="1"/>
  <c r="AI181" i="54820"/>
  <c r="AJ181" i="54820" s="1"/>
  <c r="AK181" i="54820" s="1"/>
  <c r="AO179" i="54820"/>
  <c r="AP179" i="54820" s="1"/>
  <c r="AQ179" i="54820" s="1"/>
  <c r="AI179" i="54820"/>
  <c r="AJ179" i="54820" s="1"/>
  <c r="AK179" i="54820" s="1"/>
  <c r="AO177" i="54820"/>
  <c r="AP177" i="54820" s="1"/>
  <c r="AQ177" i="54820" s="1"/>
  <c r="AI177" i="54820"/>
  <c r="AJ177" i="54820" s="1"/>
  <c r="AK177" i="54820" s="1"/>
  <c r="AO175" i="54820"/>
  <c r="AP175" i="54820" s="1"/>
  <c r="AQ175" i="54820" s="1"/>
  <c r="AI175" i="54820"/>
  <c r="AJ175" i="54820" s="1"/>
  <c r="AK175" i="54820" s="1"/>
  <c r="AO173" i="54820"/>
  <c r="AP173" i="54820" s="1"/>
  <c r="AQ173" i="54820" s="1"/>
  <c r="AI173" i="54820"/>
  <c r="AJ173" i="54820" s="1"/>
  <c r="AK173" i="54820" s="1"/>
  <c r="AO171" i="54820"/>
  <c r="AP171" i="54820" s="1"/>
  <c r="AQ171" i="54820" s="1"/>
  <c r="AI171" i="54820"/>
  <c r="AJ171" i="54820" s="1"/>
  <c r="AK171" i="54820" s="1"/>
  <c r="AO169" i="54820"/>
  <c r="AP169" i="54820" s="1"/>
  <c r="AQ169" i="54820" s="1"/>
  <c r="AI169" i="54820"/>
  <c r="AJ169" i="54820" s="1"/>
  <c r="AK169" i="54820" s="1"/>
  <c r="AO167" i="54820"/>
  <c r="AP167" i="54820" s="1"/>
  <c r="AQ167" i="54820" s="1"/>
  <c r="AI167" i="54820"/>
  <c r="AJ167" i="54820" s="1"/>
  <c r="AK167" i="54820" s="1"/>
  <c r="AO165" i="54820"/>
  <c r="AP165" i="54820" s="1"/>
  <c r="AQ165" i="54820" s="1"/>
  <c r="AI165" i="54820"/>
  <c r="AJ165" i="54820" s="1"/>
  <c r="AK165" i="54820" s="1"/>
  <c r="AO163" i="54820"/>
  <c r="AP163" i="54820" s="1"/>
  <c r="AQ163" i="54820" s="1"/>
  <c r="AI163" i="54820"/>
  <c r="AJ163" i="54820" s="1"/>
  <c r="AK163" i="54820" s="1"/>
  <c r="AO161" i="54820"/>
  <c r="AP161" i="54820" s="1"/>
  <c r="AQ161" i="54820" s="1"/>
  <c r="AI161" i="54820"/>
  <c r="AJ161" i="54820" s="1"/>
  <c r="AK161" i="54820" s="1"/>
  <c r="AO159" i="54820"/>
  <c r="AP159" i="54820" s="1"/>
  <c r="AQ159" i="54820" s="1"/>
  <c r="AI159" i="54820"/>
  <c r="AJ159" i="54820" s="1"/>
  <c r="AK159" i="54820" s="1"/>
  <c r="AO157" i="54820"/>
  <c r="AP157" i="54820" s="1"/>
  <c r="AQ157" i="54820" s="1"/>
  <c r="AI157" i="54820"/>
  <c r="AJ157" i="54820" s="1"/>
  <c r="AK157" i="54820" s="1"/>
  <c r="AO155" i="54820"/>
  <c r="AP155" i="54820" s="1"/>
  <c r="AQ155" i="54820" s="1"/>
  <c r="AI155" i="54820"/>
  <c r="AJ155" i="54820" s="1"/>
  <c r="AK155" i="54820" s="1"/>
  <c r="AO153" i="54820"/>
  <c r="AP153" i="54820" s="1"/>
  <c r="AQ153" i="54820" s="1"/>
  <c r="AI153" i="54820"/>
  <c r="AJ153" i="54820" s="1"/>
  <c r="AK153" i="54820" s="1"/>
  <c r="AO151" i="54820"/>
  <c r="AP151" i="54820" s="1"/>
  <c r="AQ151" i="54820" s="1"/>
  <c r="AI151" i="54820"/>
  <c r="AJ151" i="54820" s="1"/>
  <c r="AK151" i="54820" s="1"/>
  <c r="AO149" i="54820"/>
  <c r="AP149" i="54820" s="1"/>
  <c r="AQ149" i="54820" s="1"/>
  <c r="AI149" i="54820"/>
  <c r="AJ149" i="54820" s="1"/>
  <c r="AK149" i="54820" s="1"/>
  <c r="AO147" i="54820"/>
  <c r="AP147" i="54820" s="1"/>
  <c r="AQ147" i="54820" s="1"/>
  <c r="AI147" i="54820"/>
  <c r="AJ147" i="54820" s="1"/>
  <c r="AK147" i="54820" s="1"/>
  <c r="AO145" i="54820"/>
  <c r="AP145" i="54820" s="1"/>
  <c r="AQ145" i="54820" s="1"/>
  <c r="AI145" i="54820"/>
  <c r="AJ145" i="54820" s="1"/>
  <c r="AK145" i="54820" s="1"/>
  <c r="AO143" i="54820"/>
  <c r="AP143" i="54820" s="1"/>
  <c r="AQ143" i="54820" s="1"/>
  <c r="AI143" i="54820"/>
  <c r="AJ143" i="54820" s="1"/>
  <c r="AK143" i="54820" s="1"/>
  <c r="AO141" i="54820"/>
  <c r="AP141" i="54820" s="1"/>
  <c r="AQ141" i="54820" s="1"/>
  <c r="AI141" i="54820"/>
  <c r="AJ141" i="54820" s="1"/>
  <c r="AK141" i="54820" s="1"/>
  <c r="AO139" i="54820"/>
  <c r="AP139" i="54820" s="1"/>
  <c r="AQ139" i="54820" s="1"/>
  <c r="AI139" i="54820"/>
  <c r="AJ139" i="54820" s="1"/>
  <c r="AK139" i="54820" s="1"/>
  <c r="AO137" i="54820"/>
  <c r="AP137" i="54820" s="1"/>
  <c r="AQ137" i="54820" s="1"/>
  <c r="AI137" i="54820"/>
  <c r="AJ137" i="54820" s="1"/>
  <c r="AK137" i="54820" s="1"/>
  <c r="AO135" i="54820"/>
  <c r="AP135" i="54820" s="1"/>
  <c r="AQ135" i="54820" s="1"/>
  <c r="AI135" i="54820"/>
  <c r="AJ135" i="54820" s="1"/>
  <c r="AK135" i="54820" s="1"/>
  <c r="AO133" i="54820"/>
  <c r="AP133" i="54820" s="1"/>
  <c r="AQ133" i="54820" s="1"/>
  <c r="AI133" i="54820"/>
  <c r="AJ133" i="54820" s="1"/>
  <c r="AK133" i="54820" s="1"/>
  <c r="AO131" i="54820"/>
  <c r="AP131" i="54820" s="1"/>
  <c r="AQ131" i="54820" s="1"/>
  <c r="AI131" i="54820"/>
  <c r="AJ131" i="54820" s="1"/>
  <c r="AK131" i="54820" s="1"/>
  <c r="AO129" i="54820"/>
  <c r="AP129" i="54820" s="1"/>
  <c r="AQ129" i="54820" s="1"/>
  <c r="AI129" i="54820"/>
  <c r="AJ129" i="54820" s="1"/>
  <c r="AK129" i="54820" s="1"/>
  <c r="AO126" i="54820"/>
  <c r="AP126" i="54820" s="1"/>
  <c r="AQ126" i="54820" s="1"/>
  <c r="AI126" i="54820"/>
  <c r="AJ126" i="54820" s="1"/>
  <c r="AK126" i="54820" s="1"/>
  <c r="AO125" i="54820"/>
  <c r="AP125" i="54820" s="1"/>
  <c r="AQ125" i="54820" s="1"/>
  <c r="AI125" i="54820"/>
  <c r="AJ125" i="54820" s="1"/>
  <c r="AK125" i="54820" s="1"/>
  <c r="AO122" i="54820"/>
  <c r="AP122" i="54820" s="1"/>
  <c r="AQ122" i="54820" s="1"/>
  <c r="AI122" i="54820"/>
  <c r="AJ122" i="54820" s="1"/>
  <c r="AK122" i="54820" s="1"/>
  <c r="AO121" i="54820"/>
  <c r="AP121" i="54820" s="1"/>
  <c r="AQ121" i="54820" s="1"/>
  <c r="AI121" i="54820"/>
  <c r="AJ121" i="54820" s="1"/>
  <c r="AK121" i="54820" s="1"/>
  <c r="AO118" i="54820"/>
  <c r="AP118" i="54820" s="1"/>
  <c r="AQ118" i="54820" s="1"/>
  <c r="AI118" i="54820"/>
  <c r="AJ118" i="54820" s="1"/>
  <c r="AK118" i="54820" s="1"/>
  <c r="AO117" i="54820"/>
  <c r="AP117" i="54820" s="1"/>
  <c r="AQ117" i="54820" s="1"/>
  <c r="AI117" i="54820"/>
  <c r="AJ117" i="54820" s="1"/>
  <c r="AK117" i="54820" s="1"/>
  <c r="AO114" i="54820"/>
  <c r="AP114" i="54820" s="1"/>
  <c r="AQ114" i="54820" s="1"/>
  <c r="AI114" i="54820"/>
  <c r="AJ114" i="54820" s="1"/>
  <c r="AK114" i="54820" s="1"/>
  <c r="AO113" i="54820"/>
  <c r="AP113" i="54820" s="1"/>
  <c r="AQ113" i="54820" s="1"/>
  <c r="AI113" i="54820"/>
  <c r="AJ113" i="54820" s="1"/>
  <c r="AK113" i="54820" s="1"/>
  <c r="AO110" i="54820"/>
  <c r="AP110" i="54820" s="1"/>
  <c r="AQ110" i="54820" s="1"/>
  <c r="AI110" i="54820"/>
  <c r="AJ110" i="54820" s="1"/>
  <c r="AK110" i="54820" s="1"/>
  <c r="AO109" i="54820"/>
  <c r="AP109" i="54820" s="1"/>
  <c r="AQ109" i="54820" s="1"/>
  <c r="AI109" i="54820"/>
  <c r="AJ109" i="54820" s="1"/>
  <c r="AK109" i="54820" s="1"/>
  <c r="AO106" i="54820"/>
  <c r="AP106" i="54820" s="1"/>
  <c r="AQ106" i="54820" s="1"/>
  <c r="AI106" i="54820"/>
  <c r="AJ106" i="54820" s="1"/>
  <c r="AK106" i="54820" s="1"/>
  <c r="AO105" i="54820"/>
  <c r="AP105" i="54820" s="1"/>
  <c r="AQ105" i="54820" s="1"/>
  <c r="AI105" i="54820"/>
  <c r="AJ105" i="54820" s="1"/>
  <c r="AK105" i="54820" s="1"/>
  <c r="AO102" i="54820"/>
  <c r="AP102" i="54820" s="1"/>
  <c r="AQ102" i="54820" s="1"/>
  <c r="AI102" i="54820"/>
  <c r="AJ102" i="54820" s="1"/>
  <c r="AK102" i="54820" s="1"/>
  <c r="AO101" i="54820"/>
  <c r="AP101" i="54820" s="1"/>
  <c r="AQ101" i="54820" s="1"/>
  <c r="AI101" i="54820"/>
  <c r="AJ101" i="54820" s="1"/>
  <c r="AK101" i="54820" s="1"/>
  <c r="AO98" i="54820"/>
  <c r="AP98" i="54820" s="1"/>
  <c r="AQ98" i="54820" s="1"/>
  <c r="AI98" i="54820"/>
  <c r="AJ98" i="54820" s="1"/>
  <c r="AK98" i="54820" s="1"/>
  <c r="AO97" i="54820"/>
  <c r="AP97" i="54820" s="1"/>
  <c r="AQ97" i="54820" s="1"/>
  <c r="AI97" i="54820"/>
  <c r="AJ97" i="54820" s="1"/>
  <c r="AK97" i="54820" s="1"/>
  <c r="AO94" i="54820"/>
  <c r="AP94" i="54820" s="1"/>
  <c r="AQ94" i="54820" s="1"/>
  <c r="AI94" i="54820"/>
  <c r="AJ94" i="54820" s="1"/>
  <c r="AK94" i="54820" s="1"/>
  <c r="AO93" i="54820"/>
  <c r="AP93" i="54820" s="1"/>
  <c r="AQ93" i="54820" s="1"/>
  <c r="AI93" i="54820"/>
  <c r="AJ93" i="54820" s="1"/>
  <c r="AK93" i="54820" s="1"/>
  <c r="AO60" i="54820"/>
  <c r="AP60" i="54820" s="1"/>
  <c r="AQ60" i="54820" s="1"/>
  <c r="AI60" i="54820"/>
  <c r="AJ60" i="54820" s="1"/>
  <c r="AK60" i="54820" s="1"/>
  <c r="AO58" i="54820"/>
  <c r="AP58" i="54820" s="1"/>
  <c r="AQ58" i="54820" s="1"/>
  <c r="AI58" i="54820"/>
  <c r="AJ58" i="54820" s="1"/>
  <c r="AK58" i="54820" s="1"/>
  <c r="AO56" i="54820"/>
  <c r="AP56" i="54820" s="1"/>
  <c r="AQ56" i="54820" s="1"/>
  <c r="AI56" i="54820"/>
  <c r="AJ56" i="54820" s="1"/>
  <c r="AK56" i="54820" s="1"/>
  <c r="AO54" i="54820"/>
  <c r="AP54" i="54820" s="1"/>
  <c r="AQ54" i="54820" s="1"/>
  <c r="AI54" i="54820"/>
  <c r="AJ54" i="54820" s="1"/>
  <c r="AK54" i="54820" s="1"/>
  <c r="AO52" i="54820"/>
  <c r="AP52" i="54820" s="1"/>
  <c r="AQ52" i="54820" s="1"/>
  <c r="AI52" i="54820"/>
  <c r="AJ52" i="54820" s="1"/>
  <c r="AK52" i="54820" s="1"/>
  <c r="AO371" i="54820"/>
  <c r="AP371" i="54820" s="1"/>
  <c r="AQ371" i="54820" s="1"/>
  <c r="AI371" i="54820"/>
  <c r="AJ371" i="54820" s="1"/>
  <c r="AK371" i="54820" s="1"/>
  <c r="AO44" i="54820"/>
  <c r="AP44" i="54820" s="1"/>
  <c r="AQ44" i="54820" s="1"/>
  <c r="AI44" i="54820"/>
  <c r="AJ44" i="54820" s="1"/>
  <c r="AK44" i="54820" s="1"/>
  <c r="AO39" i="54820"/>
  <c r="AP39" i="54820" s="1"/>
  <c r="AQ39" i="54820" s="1"/>
  <c r="AI39" i="54820"/>
  <c r="AJ39" i="54820" s="1"/>
  <c r="AK39" i="54820" s="1"/>
  <c r="AO36" i="54820"/>
  <c r="AP36" i="54820" s="1"/>
  <c r="AQ36" i="54820" s="1"/>
  <c r="AI36" i="54820"/>
  <c r="AJ36" i="54820" s="1"/>
  <c r="AK36" i="54820" s="1"/>
  <c r="AO35" i="54820"/>
  <c r="AP35" i="54820" s="1"/>
  <c r="AQ35" i="54820" s="1"/>
  <c r="AI35" i="54820"/>
  <c r="AJ35" i="54820" s="1"/>
  <c r="AK35" i="54820" s="1"/>
  <c r="AO32" i="54820"/>
  <c r="AP32" i="54820" s="1"/>
  <c r="AQ32" i="54820" s="1"/>
  <c r="AI32" i="54820"/>
  <c r="AJ32" i="54820" s="1"/>
  <c r="AK32" i="54820" s="1"/>
  <c r="AO31" i="54820"/>
  <c r="AP31" i="54820" s="1"/>
  <c r="AQ31" i="54820" s="1"/>
  <c r="AI31" i="54820"/>
  <c r="AJ31" i="54820" s="1"/>
  <c r="AK31" i="54820" s="1"/>
  <c r="AO28" i="54820"/>
  <c r="AP28" i="54820" s="1"/>
  <c r="AQ28" i="54820" s="1"/>
  <c r="AI28" i="54820"/>
  <c r="AJ28" i="54820" s="1"/>
  <c r="AK28" i="54820" s="1"/>
  <c r="AO27" i="54820"/>
  <c r="AP27" i="54820" s="1"/>
  <c r="AQ27" i="54820" s="1"/>
  <c r="AI27" i="54820"/>
  <c r="AJ27" i="54820" s="1"/>
  <c r="AK27" i="54820" s="1"/>
  <c r="AO24" i="54820"/>
  <c r="AP24" i="54820" s="1"/>
  <c r="AQ24" i="54820" s="1"/>
  <c r="AI24" i="54820"/>
  <c r="AJ24" i="54820" s="1"/>
  <c r="AK24" i="54820" s="1"/>
  <c r="AO23" i="54820"/>
  <c r="AP23" i="54820" s="1"/>
  <c r="AQ23" i="54820" s="1"/>
  <c r="AI23" i="54820"/>
  <c r="AJ23" i="54820" s="1"/>
  <c r="AK23" i="54820" s="1"/>
  <c r="AO20" i="54820"/>
  <c r="AP20" i="54820" s="1"/>
  <c r="AQ20" i="54820" s="1"/>
  <c r="AI20" i="54820"/>
  <c r="AJ20" i="54820" s="1"/>
  <c r="AK20" i="54820" s="1"/>
  <c r="AO19" i="54820"/>
  <c r="AP19" i="54820" s="1"/>
  <c r="AQ19" i="54820" s="1"/>
  <c r="AI19" i="54820"/>
  <c r="AJ19" i="54820" s="1"/>
  <c r="AK19" i="54820" s="1"/>
  <c r="AO16" i="54820"/>
  <c r="AP16" i="54820" s="1"/>
  <c r="AQ16" i="54820" s="1"/>
  <c r="AI16" i="54820"/>
  <c r="AJ16" i="54820" s="1"/>
  <c r="AK16" i="54820" s="1"/>
  <c r="AO15" i="54820"/>
  <c r="AP15" i="54820" s="1"/>
  <c r="AQ15" i="54820" s="1"/>
  <c r="AI15" i="54820"/>
  <c r="AJ15" i="54820" s="1"/>
  <c r="AK15" i="54820" s="1"/>
  <c r="AO14" i="54820"/>
  <c r="AP14" i="54820" s="1"/>
  <c r="AQ14" i="54820" s="1"/>
  <c r="AI14" i="54820"/>
  <c r="AJ14" i="54820" s="1"/>
  <c r="AK14" i="54820" s="1"/>
  <c r="AO13" i="54820"/>
  <c r="AP13" i="54820" s="1"/>
  <c r="AQ13" i="54820" s="1"/>
  <c r="AI13" i="54820"/>
  <c r="AJ13" i="54820" s="1"/>
  <c r="AK13" i="54820" s="1"/>
  <c r="AO260" i="54820"/>
  <c r="AP260" i="54820" s="1"/>
  <c r="AQ260" i="54820" s="1"/>
  <c r="AI260" i="54820"/>
  <c r="AJ260" i="54820" s="1"/>
  <c r="AK260" i="54820" s="1"/>
  <c r="AO258" i="54820"/>
  <c r="AP258" i="54820" s="1"/>
  <c r="AQ258" i="54820" s="1"/>
  <c r="AI258" i="54820"/>
  <c r="AJ258" i="54820" s="1"/>
  <c r="AK258" i="54820" s="1"/>
  <c r="AO256" i="54820"/>
  <c r="AP256" i="54820" s="1"/>
  <c r="AQ256" i="54820" s="1"/>
  <c r="AI256" i="54820"/>
  <c r="AJ256" i="54820" s="1"/>
  <c r="AK256" i="54820" s="1"/>
  <c r="AO254" i="54820"/>
  <c r="AP254" i="54820" s="1"/>
  <c r="AQ254" i="54820" s="1"/>
  <c r="AI254" i="54820"/>
  <c r="AJ254" i="54820" s="1"/>
  <c r="AK254" i="54820" s="1"/>
  <c r="AO252" i="54820"/>
  <c r="AP252" i="54820" s="1"/>
  <c r="AQ252" i="54820" s="1"/>
  <c r="AI252" i="54820"/>
  <c r="AJ252" i="54820" s="1"/>
  <c r="AK252" i="54820" s="1"/>
  <c r="AO250" i="54820"/>
  <c r="AP250" i="54820" s="1"/>
  <c r="AQ250" i="54820" s="1"/>
  <c r="AI250" i="54820"/>
  <c r="AJ250" i="54820" s="1"/>
  <c r="AK250" i="54820" s="1"/>
  <c r="AO248" i="54820"/>
  <c r="AP248" i="54820" s="1"/>
  <c r="AQ248" i="54820" s="1"/>
  <c r="AI248" i="54820"/>
  <c r="AJ248" i="54820" s="1"/>
  <c r="AK248" i="54820" s="1"/>
  <c r="AO246" i="54820"/>
  <c r="AP246" i="54820" s="1"/>
  <c r="AQ246" i="54820" s="1"/>
  <c r="AI246" i="54820"/>
  <c r="AJ246" i="54820" s="1"/>
  <c r="AK246" i="54820" s="1"/>
  <c r="AO244" i="54820"/>
  <c r="AP244" i="54820" s="1"/>
  <c r="AQ244" i="54820" s="1"/>
  <c r="AI244" i="54820"/>
  <c r="AJ244" i="54820" s="1"/>
  <c r="AK244" i="54820" s="1"/>
  <c r="AO242" i="54820"/>
  <c r="AP242" i="54820" s="1"/>
  <c r="AQ242" i="54820" s="1"/>
  <c r="AI242" i="54820"/>
  <c r="AJ242" i="54820" s="1"/>
  <c r="AK242" i="54820" s="1"/>
  <c r="AO240" i="54820"/>
  <c r="AP240" i="54820" s="1"/>
  <c r="AQ240" i="54820" s="1"/>
  <c r="AI240" i="54820"/>
  <c r="AJ240" i="54820" s="1"/>
  <c r="AK240" i="54820" s="1"/>
  <c r="AO238" i="54820"/>
  <c r="AP238" i="54820" s="1"/>
  <c r="AQ238" i="54820" s="1"/>
  <c r="AI238" i="54820"/>
  <c r="AJ238" i="54820" s="1"/>
  <c r="AK238" i="54820" s="1"/>
  <c r="AO236" i="54820"/>
  <c r="AP236" i="54820" s="1"/>
  <c r="AQ236" i="54820" s="1"/>
  <c r="AI236" i="54820"/>
  <c r="AJ236" i="54820" s="1"/>
  <c r="AK236" i="54820" s="1"/>
  <c r="AO234" i="54820"/>
  <c r="AP234" i="54820" s="1"/>
  <c r="AQ234" i="54820" s="1"/>
  <c r="AI234" i="54820"/>
  <c r="AJ234" i="54820" s="1"/>
  <c r="AK234" i="54820" s="1"/>
  <c r="AO232" i="54820"/>
  <c r="AP232" i="54820" s="1"/>
  <c r="AQ232" i="54820" s="1"/>
  <c r="AI232" i="54820"/>
  <c r="AJ232" i="54820" s="1"/>
  <c r="AK232" i="54820" s="1"/>
  <c r="AO230" i="54820"/>
  <c r="AP230" i="54820" s="1"/>
  <c r="AQ230" i="54820" s="1"/>
  <c r="AI230" i="54820"/>
  <c r="AJ230" i="54820" s="1"/>
  <c r="AK230" i="54820" s="1"/>
  <c r="AO228" i="54820"/>
  <c r="AP228" i="54820" s="1"/>
  <c r="AQ228" i="54820" s="1"/>
  <c r="AI228" i="54820"/>
  <c r="AJ228" i="54820" s="1"/>
  <c r="AK228" i="54820" s="1"/>
  <c r="AO226" i="54820"/>
  <c r="AP226" i="54820" s="1"/>
  <c r="AQ226" i="54820" s="1"/>
  <c r="AI226" i="54820"/>
  <c r="AJ226" i="54820" s="1"/>
  <c r="AK226" i="54820" s="1"/>
  <c r="AO224" i="54820"/>
  <c r="AP224" i="54820" s="1"/>
  <c r="AQ224" i="54820" s="1"/>
  <c r="AI224" i="54820"/>
  <c r="AJ224" i="54820" s="1"/>
  <c r="AK224" i="54820" s="1"/>
  <c r="AO222" i="54820"/>
  <c r="AP222" i="54820" s="1"/>
  <c r="AQ222" i="54820" s="1"/>
  <c r="AI222" i="54820"/>
  <c r="AJ222" i="54820" s="1"/>
  <c r="AK222" i="54820" s="1"/>
  <c r="AO220" i="54820"/>
  <c r="AP220" i="54820" s="1"/>
  <c r="AQ220" i="54820" s="1"/>
  <c r="AI220" i="54820"/>
  <c r="AJ220" i="54820" s="1"/>
  <c r="AK220" i="54820" s="1"/>
  <c r="AO218" i="54820"/>
  <c r="AP218" i="54820" s="1"/>
  <c r="AQ218" i="54820" s="1"/>
  <c r="AI218" i="54820"/>
  <c r="AJ218" i="54820" s="1"/>
  <c r="AK218" i="54820" s="1"/>
  <c r="AO216" i="54820"/>
  <c r="AP216" i="54820" s="1"/>
  <c r="AQ216" i="54820" s="1"/>
  <c r="AI216" i="54820"/>
  <c r="AJ216" i="54820" s="1"/>
  <c r="AK216" i="54820" s="1"/>
  <c r="AO214" i="54820"/>
  <c r="AP214" i="54820" s="1"/>
  <c r="AQ214" i="54820" s="1"/>
  <c r="AI214" i="54820"/>
  <c r="AJ214" i="54820" s="1"/>
  <c r="AK214" i="54820" s="1"/>
  <c r="AO212" i="54820"/>
  <c r="AP212" i="54820" s="1"/>
  <c r="AQ212" i="54820" s="1"/>
  <c r="AI212" i="54820"/>
  <c r="AJ212" i="54820" s="1"/>
  <c r="AK212" i="54820" s="1"/>
  <c r="AO210" i="54820"/>
  <c r="AP210" i="54820" s="1"/>
  <c r="AQ210" i="54820" s="1"/>
  <c r="AI210" i="54820"/>
  <c r="AJ210" i="54820" s="1"/>
  <c r="AK210" i="54820" s="1"/>
  <c r="AO208" i="54820"/>
  <c r="AP208" i="54820" s="1"/>
  <c r="AQ208" i="54820" s="1"/>
  <c r="AI208" i="54820"/>
  <c r="AJ208" i="54820" s="1"/>
  <c r="AK208" i="54820" s="1"/>
  <c r="AO206" i="54820"/>
  <c r="AP206" i="54820" s="1"/>
  <c r="AQ206" i="54820" s="1"/>
  <c r="AI206" i="54820"/>
  <c r="AJ206" i="54820" s="1"/>
  <c r="AK206" i="54820" s="1"/>
  <c r="AO204" i="54820"/>
  <c r="AP204" i="54820" s="1"/>
  <c r="AQ204" i="54820" s="1"/>
  <c r="AI204" i="54820"/>
  <c r="AJ204" i="54820" s="1"/>
  <c r="AK204" i="54820" s="1"/>
  <c r="AO202" i="54820"/>
  <c r="AP202" i="54820" s="1"/>
  <c r="AQ202" i="54820" s="1"/>
  <c r="AI202" i="54820"/>
  <c r="AJ202" i="54820" s="1"/>
  <c r="AK202" i="54820" s="1"/>
  <c r="AO200" i="54820"/>
  <c r="AP200" i="54820" s="1"/>
  <c r="AQ200" i="54820" s="1"/>
  <c r="AI200" i="54820"/>
  <c r="AJ200" i="54820" s="1"/>
  <c r="AK200" i="54820" s="1"/>
  <c r="AO198" i="54820"/>
  <c r="AP198" i="54820" s="1"/>
  <c r="AQ198" i="54820" s="1"/>
  <c r="AI198" i="54820"/>
  <c r="AJ198" i="54820" s="1"/>
  <c r="AK198" i="54820" s="1"/>
  <c r="AO196" i="54820"/>
  <c r="AP196" i="54820" s="1"/>
  <c r="AQ196" i="54820" s="1"/>
  <c r="AI196" i="54820"/>
  <c r="AJ196" i="54820" s="1"/>
  <c r="AK196" i="54820" s="1"/>
  <c r="AO194" i="54820"/>
  <c r="AP194" i="54820" s="1"/>
  <c r="AQ194" i="54820" s="1"/>
  <c r="AI194" i="54820"/>
  <c r="AJ194" i="54820" s="1"/>
  <c r="AK194" i="54820" s="1"/>
  <c r="AO192" i="54820"/>
  <c r="AP192" i="54820" s="1"/>
  <c r="AQ192" i="54820" s="1"/>
  <c r="AI192" i="54820"/>
  <c r="AJ192" i="54820" s="1"/>
  <c r="AK192" i="54820" s="1"/>
  <c r="AO190" i="54820"/>
  <c r="AP190" i="54820" s="1"/>
  <c r="AQ190" i="54820" s="1"/>
  <c r="AI190" i="54820"/>
  <c r="AJ190" i="54820" s="1"/>
  <c r="AK190" i="54820" s="1"/>
  <c r="AO188" i="54820"/>
  <c r="AP188" i="54820" s="1"/>
  <c r="AQ188" i="54820" s="1"/>
  <c r="AI188" i="54820"/>
  <c r="AJ188" i="54820" s="1"/>
  <c r="AK188" i="54820" s="1"/>
  <c r="AO186" i="54820"/>
  <c r="AP186" i="54820" s="1"/>
  <c r="AQ186" i="54820" s="1"/>
  <c r="AI186" i="54820"/>
  <c r="AJ186" i="54820" s="1"/>
  <c r="AK186" i="54820" s="1"/>
  <c r="AO184" i="54820"/>
  <c r="AP184" i="54820" s="1"/>
  <c r="AQ184" i="54820" s="1"/>
  <c r="AI184" i="54820"/>
  <c r="AJ184" i="54820" s="1"/>
  <c r="AK184" i="54820" s="1"/>
  <c r="AO182" i="54820"/>
  <c r="AP182" i="54820" s="1"/>
  <c r="AQ182" i="54820" s="1"/>
  <c r="AI182" i="54820"/>
  <c r="AJ182" i="54820" s="1"/>
  <c r="AK182" i="54820" s="1"/>
  <c r="AO180" i="54820"/>
  <c r="AP180" i="54820" s="1"/>
  <c r="AQ180" i="54820" s="1"/>
  <c r="AI180" i="54820"/>
  <c r="AJ180" i="54820" s="1"/>
  <c r="AK180" i="54820" s="1"/>
  <c r="AO178" i="54820"/>
  <c r="AP178" i="54820" s="1"/>
  <c r="AQ178" i="54820" s="1"/>
  <c r="AI178" i="54820"/>
  <c r="AJ178" i="54820" s="1"/>
  <c r="AK178" i="54820" s="1"/>
  <c r="AO176" i="54820"/>
  <c r="AP176" i="54820" s="1"/>
  <c r="AQ176" i="54820" s="1"/>
  <c r="AI176" i="54820"/>
  <c r="AJ176" i="54820" s="1"/>
  <c r="AK176" i="54820" s="1"/>
  <c r="AO174" i="54820"/>
  <c r="AP174" i="54820" s="1"/>
  <c r="AQ174" i="54820" s="1"/>
  <c r="AI174" i="54820"/>
  <c r="AJ174" i="54820" s="1"/>
  <c r="AK174" i="54820" s="1"/>
  <c r="AO172" i="54820"/>
  <c r="AP172" i="54820" s="1"/>
  <c r="AQ172" i="54820" s="1"/>
  <c r="AI172" i="54820"/>
  <c r="AJ172" i="54820" s="1"/>
  <c r="AK172" i="54820" s="1"/>
  <c r="AO170" i="54820"/>
  <c r="AP170" i="54820" s="1"/>
  <c r="AQ170" i="54820" s="1"/>
  <c r="AI170" i="54820"/>
  <c r="AJ170" i="54820" s="1"/>
  <c r="AK170" i="54820" s="1"/>
  <c r="AO168" i="54820"/>
  <c r="AP168" i="54820" s="1"/>
  <c r="AQ168" i="54820" s="1"/>
  <c r="AI168" i="54820"/>
  <c r="AJ168" i="54820" s="1"/>
  <c r="AK168" i="54820" s="1"/>
  <c r="AO166" i="54820"/>
  <c r="AP166" i="54820" s="1"/>
  <c r="AQ166" i="54820" s="1"/>
  <c r="AI166" i="54820"/>
  <c r="AJ166" i="54820" s="1"/>
  <c r="AK166" i="54820" s="1"/>
  <c r="AO164" i="54820"/>
  <c r="AP164" i="54820" s="1"/>
  <c r="AQ164" i="54820" s="1"/>
  <c r="AI164" i="54820"/>
  <c r="AJ164" i="54820" s="1"/>
  <c r="AK164" i="54820" s="1"/>
  <c r="AO162" i="54820"/>
  <c r="AP162" i="54820" s="1"/>
  <c r="AQ162" i="54820" s="1"/>
  <c r="AI162" i="54820"/>
  <c r="AJ162" i="54820" s="1"/>
  <c r="AK162" i="54820" s="1"/>
  <c r="AO160" i="54820"/>
  <c r="AP160" i="54820" s="1"/>
  <c r="AQ160" i="54820" s="1"/>
  <c r="AI160" i="54820"/>
  <c r="AJ160" i="54820" s="1"/>
  <c r="AK160" i="54820" s="1"/>
  <c r="AO158" i="54820"/>
  <c r="AP158" i="54820" s="1"/>
  <c r="AQ158" i="54820" s="1"/>
  <c r="AI158" i="54820"/>
  <c r="AJ158" i="54820" s="1"/>
  <c r="AK158" i="54820" s="1"/>
  <c r="AO156" i="54820"/>
  <c r="AP156" i="54820" s="1"/>
  <c r="AQ156" i="54820" s="1"/>
  <c r="AI156" i="54820"/>
  <c r="AJ156" i="54820" s="1"/>
  <c r="AK156" i="54820" s="1"/>
  <c r="AO154" i="54820"/>
  <c r="AP154" i="54820" s="1"/>
  <c r="AQ154" i="54820" s="1"/>
  <c r="AI154" i="54820"/>
  <c r="AJ154" i="54820" s="1"/>
  <c r="AK154" i="54820" s="1"/>
  <c r="AO152" i="54820"/>
  <c r="AP152" i="54820" s="1"/>
  <c r="AQ152" i="54820" s="1"/>
  <c r="AI152" i="54820"/>
  <c r="AJ152" i="54820" s="1"/>
  <c r="AK152" i="54820" s="1"/>
  <c r="AO150" i="54820"/>
  <c r="AP150" i="54820" s="1"/>
  <c r="AQ150" i="54820" s="1"/>
  <c r="AI150" i="54820"/>
  <c r="AJ150" i="54820" s="1"/>
  <c r="AK150" i="54820" s="1"/>
  <c r="AO148" i="54820"/>
  <c r="AP148" i="54820" s="1"/>
  <c r="AQ148" i="54820" s="1"/>
  <c r="AI148" i="54820"/>
  <c r="AJ148" i="54820" s="1"/>
  <c r="AK148" i="54820" s="1"/>
  <c r="AO146" i="54820"/>
  <c r="AP146" i="54820" s="1"/>
  <c r="AQ146" i="54820" s="1"/>
  <c r="AI146" i="54820"/>
  <c r="AJ146" i="54820" s="1"/>
  <c r="AK146" i="54820" s="1"/>
  <c r="AO144" i="54820"/>
  <c r="AP144" i="54820" s="1"/>
  <c r="AQ144" i="54820" s="1"/>
  <c r="AI144" i="54820"/>
  <c r="AJ144" i="54820" s="1"/>
  <c r="AK144" i="54820" s="1"/>
  <c r="AO142" i="54820"/>
  <c r="AP142" i="54820" s="1"/>
  <c r="AQ142" i="54820" s="1"/>
  <c r="AI142" i="54820"/>
  <c r="AJ142" i="54820" s="1"/>
  <c r="AK142" i="54820" s="1"/>
  <c r="AO140" i="54820"/>
  <c r="AP140" i="54820" s="1"/>
  <c r="AQ140" i="54820" s="1"/>
  <c r="AI140" i="54820"/>
  <c r="AJ140" i="54820" s="1"/>
  <c r="AK140" i="54820" s="1"/>
  <c r="AO138" i="54820"/>
  <c r="AP138" i="54820" s="1"/>
  <c r="AQ138" i="54820" s="1"/>
  <c r="AI138" i="54820"/>
  <c r="AJ138" i="54820" s="1"/>
  <c r="AK138" i="54820" s="1"/>
  <c r="AO136" i="54820"/>
  <c r="AP136" i="54820" s="1"/>
  <c r="AQ136" i="54820" s="1"/>
  <c r="AI136" i="54820"/>
  <c r="AJ136" i="54820" s="1"/>
  <c r="AK136" i="54820" s="1"/>
  <c r="AO134" i="54820"/>
  <c r="AP134" i="54820" s="1"/>
  <c r="AQ134" i="54820" s="1"/>
  <c r="AI134" i="54820"/>
  <c r="AJ134" i="54820" s="1"/>
  <c r="AK134" i="54820" s="1"/>
  <c r="AO132" i="54820"/>
  <c r="AP132" i="54820" s="1"/>
  <c r="AQ132" i="54820" s="1"/>
  <c r="AI132" i="54820"/>
  <c r="AJ132" i="54820" s="1"/>
  <c r="AK132" i="54820" s="1"/>
  <c r="AO130" i="54820"/>
  <c r="AP130" i="54820" s="1"/>
  <c r="AQ130" i="54820" s="1"/>
  <c r="AI130" i="54820"/>
  <c r="AJ130" i="54820" s="1"/>
  <c r="AK130" i="54820" s="1"/>
  <c r="AO128" i="54820"/>
  <c r="AP128" i="54820" s="1"/>
  <c r="AQ128" i="54820" s="1"/>
  <c r="AI128" i="54820"/>
  <c r="AJ128" i="54820" s="1"/>
  <c r="AK128" i="54820" s="1"/>
  <c r="AO127" i="54820"/>
  <c r="AP127" i="54820" s="1"/>
  <c r="AQ127" i="54820" s="1"/>
  <c r="AI127" i="54820"/>
  <c r="AJ127" i="54820" s="1"/>
  <c r="AK127" i="54820" s="1"/>
  <c r="AO124" i="54820"/>
  <c r="AP124" i="54820" s="1"/>
  <c r="AQ124" i="54820" s="1"/>
  <c r="AI124" i="54820"/>
  <c r="AJ124" i="54820" s="1"/>
  <c r="AK124" i="54820" s="1"/>
  <c r="AO123" i="54820"/>
  <c r="AP123" i="54820" s="1"/>
  <c r="AQ123" i="54820" s="1"/>
  <c r="AI123" i="54820"/>
  <c r="AJ123" i="54820" s="1"/>
  <c r="AK123" i="54820" s="1"/>
  <c r="AO120" i="54820"/>
  <c r="AP120" i="54820" s="1"/>
  <c r="AQ120" i="54820" s="1"/>
  <c r="AI120" i="54820"/>
  <c r="AJ120" i="54820" s="1"/>
  <c r="AK120" i="54820" s="1"/>
  <c r="AO119" i="54820"/>
  <c r="AP119" i="54820" s="1"/>
  <c r="AQ119" i="54820" s="1"/>
  <c r="AI119" i="54820"/>
  <c r="AJ119" i="54820" s="1"/>
  <c r="AK119" i="54820" s="1"/>
  <c r="AO116" i="54820"/>
  <c r="AP116" i="54820" s="1"/>
  <c r="AQ116" i="54820" s="1"/>
  <c r="AI116" i="54820"/>
  <c r="AJ116" i="54820" s="1"/>
  <c r="AK116" i="54820" s="1"/>
  <c r="AO115" i="54820"/>
  <c r="AP115" i="54820" s="1"/>
  <c r="AQ115" i="54820" s="1"/>
  <c r="AI115" i="54820"/>
  <c r="AJ115" i="54820" s="1"/>
  <c r="AK115" i="54820" s="1"/>
  <c r="AO112" i="54820"/>
  <c r="AP112" i="54820" s="1"/>
  <c r="AQ112" i="54820" s="1"/>
  <c r="AI112" i="54820"/>
  <c r="AJ112" i="54820" s="1"/>
  <c r="AK112" i="54820" s="1"/>
  <c r="AO111" i="54820"/>
  <c r="AP111" i="54820" s="1"/>
  <c r="AQ111" i="54820" s="1"/>
  <c r="AI111" i="54820"/>
  <c r="AJ111" i="54820" s="1"/>
  <c r="AK111" i="54820" s="1"/>
  <c r="AO108" i="54820"/>
  <c r="AP108" i="54820" s="1"/>
  <c r="AQ108" i="54820" s="1"/>
  <c r="AI108" i="54820"/>
  <c r="AJ108" i="54820" s="1"/>
  <c r="AK108" i="54820" s="1"/>
  <c r="AO107" i="54820"/>
  <c r="AP107" i="54820" s="1"/>
  <c r="AQ107" i="54820" s="1"/>
  <c r="AI107" i="54820"/>
  <c r="AJ107" i="54820" s="1"/>
  <c r="AK107" i="54820" s="1"/>
  <c r="AO104" i="54820"/>
  <c r="AP104" i="54820" s="1"/>
  <c r="AQ104" i="54820" s="1"/>
  <c r="AI104" i="54820"/>
  <c r="AJ104" i="54820" s="1"/>
  <c r="AK104" i="54820" s="1"/>
  <c r="AO103" i="54820"/>
  <c r="AP103" i="54820" s="1"/>
  <c r="AQ103" i="54820" s="1"/>
  <c r="AI103" i="54820"/>
  <c r="AJ103" i="54820" s="1"/>
  <c r="AK103" i="54820" s="1"/>
  <c r="AO100" i="54820"/>
  <c r="AP100" i="54820" s="1"/>
  <c r="AQ100" i="54820" s="1"/>
  <c r="AI100" i="54820"/>
  <c r="AJ100" i="54820" s="1"/>
  <c r="AK100" i="54820" s="1"/>
  <c r="AO99" i="54820"/>
  <c r="AP99" i="54820" s="1"/>
  <c r="AQ99" i="54820" s="1"/>
  <c r="AI99" i="54820"/>
  <c r="AJ99" i="54820" s="1"/>
  <c r="AK99" i="54820" s="1"/>
  <c r="AO96" i="54820"/>
  <c r="AP96" i="54820" s="1"/>
  <c r="AQ96" i="54820" s="1"/>
  <c r="AI96" i="54820"/>
  <c r="AJ96" i="54820" s="1"/>
  <c r="AK96" i="54820" s="1"/>
  <c r="AO95" i="54820"/>
  <c r="AP95" i="54820" s="1"/>
  <c r="AQ95" i="54820" s="1"/>
  <c r="AI95" i="54820"/>
  <c r="AJ95" i="54820" s="1"/>
  <c r="AK95" i="54820" s="1"/>
  <c r="AO92" i="54820"/>
  <c r="AP92" i="54820" s="1"/>
  <c r="AQ92" i="54820" s="1"/>
  <c r="AI92" i="54820"/>
  <c r="AJ92" i="54820" s="1"/>
  <c r="AK92" i="54820" s="1"/>
  <c r="AO91" i="54820"/>
  <c r="AP91" i="54820" s="1"/>
  <c r="AI91" i="54820"/>
  <c r="AJ91" i="54820" s="1"/>
  <c r="AK91" i="54820" s="1"/>
  <c r="AO90" i="54820"/>
  <c r="AP90" i="54820" s="1"/>
  <c r="AI90" i="54820"/>
  <c r="AJ90" i="54820" s="1"/>
  <c r="AK90" i="54820" s="1"/>
  <c r="AO89" i="54820"/>
  <c r="AP89" i="54820" s="1"/>
  <c r="AQ89" i="54820" s="1"/>
  <c r="AI89" i="54820"/>
  <c r="AJ89" i="54820" s="1"/>
  <c r="AK89" i="54820" s="1"/>
  <c r="AO88" i="54820"/>
  <c r="AP88" i="54820" s="1"/>
  <c r="AI88" i="54820"/>
  <c r="AJ88" i="54820" s="1"/>
  <c r="AK88" i="54820" s="1"/>
  <c r="AO87" i="54820"/>
  <c r="AP87" i="54820" s="1"/>
  <c r="AQ87" i="54820" s="1"/>
  <c r="AI87" i="54820"/>
  <c r="AJ87" i="54820" s="1"/>
  <c r="AK87" i="54820" s="1"/>
  <c r="AO86" i="54820"/>
  <c r="AP86" i="54820" s="1"/>
  <c r="AI86" i="54820"/>
  <c r="AJ86" i="54820" s="1"/>
  <c r="AK86" i="54820" s="1"/>
  <c r="AO85" i="54820"/>
  <c r="AP85" i="54820" s="1"/>
  <c r="AI85" i="54820"/>
  <c r="AJ85" i="54820" s="1"/>
  <c r="AK85" i="54820" s="1"/>
  <c r="AO84" i="54820"/>
  <c r="AP84" i="54820" s="1"/>
  <c r="AI84" i="54820"/>
  <c r="AJ84" i="54820" s="1"/>
  <c r="AO83" i="54820"/>
  <c r="AP83" i="54820" s="1"/>
  <c r="AI83" i="54820"/>
  <c r="AJ83" i="54820" s="1"/>
  <c r="AK83" i="54820" s="1"/>
  <c r="AO82" i="54820"/>
  <c r="AP82" i="54820" s="1"/>
  <c r="AI82" i="54820"/>
  <c r="AJ82" i="54820" s="1"/>
  <c r="AK82" i="54820" s="1"/>
  <c r="AO81" i="54820"/>
  <c r="AP81" i="54820" s="1"/>
  <c r="AI81" i="54820"/>
  <c r="AJ81" i="54820" s="1"/>
  <c r="AK81" i="54820" s="1"/>
  <c r="AO80" i="54820"/>
  <c r="AP80" i="54820" s="1"/>
  <c r="AI80" i="54820"/>
  <c r="AJ80" i="54820" s="1"/>
  <c r="AK80" i="54820" s="1"/>
  <c r="AO79" i="54820"/>
  <c r="AP79" i="54820" s="1"/>
  <c r="AQ79" i="54820" s="1"/>
  <c r="AI79" i="54820"/>
  <c r="AJ79" i="54820" s="1"/>
  <c r="AK79" i="54820" s="1"/>
  <c r="AO78" i="54820"/>
  <c r="AP78" i="54820" s="1"/>
  <c r="AI78" i="54820"/>
  <c r="AJ78" i="54820" s="1"/>
  <c r="AK78" i="54820" s="1"/>
  <c r="AO77" i="54820"/>
  <c r="AP77" i="54820" s="1"/>
  <c r="AI77" i="54820"/>
  <c r="AJ77" i="54820" s="1"/>
  <c r="AK77" i="54820" s="1"/>
  <c r="AO76" i="54820"/>
  <c r="AP76" i="54820" s="1"/>
  <c r="AI76" i="54820"/>
  <c r="AJ76" i="54820" s="1"/>
  <c r="AK76" i="54820" s="1"/>
  <c r="AO75" i="54820"/>
  <c r="AP75" i="54820" s="1"/>
  <c r="AI75" i="54820"/>
  <c r="AJ75" i="54820" s="1"/>
  <c r="AK75" i="54820" s="1"/>
  <c r="AO74" i="54820"/>
  <c r="AP74" i="54820" s="1"/>
  <c r="AI74" i="54820"/>
  <c r="AJ74" i="54820" s="1"/>
  <c r="AK74" i="54820" s="1"/>
  <c r="AO73" i="54820"/>
  <c r="AP73" i="54820" s="1"/>
  <c r="AI73" i="54820"/>
  <c r="AJ73" i="54820" s="1"/>
  <c r="AK73" i="54820" s="1"/>
  <c r="AO72" i="54820"/>
  <c r="AP72" i="54820" s="1"/>
  <c r="AI72" i="54820"/>
  <c r="AJ72" i="54820" s="1"/>
  <c r="AK72" i="54820" s="1"/>
  <c r="AO71" i="54820"/>
  <c r="AP71" i="54820" s="1"/>
  <c r="AQ71" i="54820" s="1"/>
  <c r="AI71" i="54820"/>
  <c r="AJ71" i="54820" s="1"/>
  <c r="AK71" i="54820" s="1"/>
  <c r="AO70" i="54820"/>
  <c r="AP70" i="54820" s="1"/>
  <c r="AI70" i="54820"/>
  <c r="AJ70" i="54820" s="1"/>
  <c r="AO69" i="54820"/>
  <c r="AP69" i="54820" s="1"/>
  <c r="AI69" i="54820"/>
  <c r="AJ69" i="54820" s="1"/>
  <c r="AK69" i="54820" s="1"/>
  <c r="AO68" i="54820"/>
  <c r="AP68" i="54820" s="1"/>
  <c r="AI68" i="54820"/>
  <c r="AJ68" i="54820" s="1"/>
  <c r="AK68" i="54820" s="1"/>
  <c r="AO67" i="54820"/>
  <c r="AP67" i="54820" s="1"/>
  <c r="AI67" i="54820"/>
  <c r="AJ67" i="54820" s="1"/>
  <c r="AK67" i="54820" s="1"/>
  <c r="AO66" i="54820"/>
  <c r="AP66" i="54820" s="1"/>
  <c r="AI66" i="54820"/>
  <c r="AJ66" i="54820" s="1"/>
  <c r="AO65" i="54820"/>
  <c r="AP65" i="54820" s="1"/>
  <c r="AQ65" i="54820" s="1"/>
  <c r="AI65" i="54820"/>
  <c r="AJ65" i="54820" s="1"/>
  <c r="AK65" i="54820" s="1"/>
  <c r="AO64" i="54820"/>
  <c r="AP64" i="54820" s="1"/>
  <c r="AI64" i="54820"/>
  <c r="AJ64" i="54820" s="1"/>
  <c r="AK64" i="54820" s="1"/>
  <c r="AO63" i="54820"/>
  <c r="AP63" i="54820" s="1"/>
  <c r="AQ63" i="54820" s="1"/>
  <c r="AI63" i="54820"/>
  <c r="AJ63" i="54820" s="1"/>
  <c r="AK63" i="54820" s="1"/>
  <c r="AO62" i="54820"/>
  <c r="AP62" i="54820" s="1"/>
  <c r="AI62" i="54820"/>
  <c r="AJ62" i="54820" s="1"/>
  <c r="AO61" i="54820"/>
  <c r="AP61" i="54820" s="1"/>
  <c r="AI61" i="54820"/>
  <c r="AJ61" i="54820" s="1"/>
  <c r="AK61" i="54820" s="1"/>
  <c r="AO59" i="54820"/>
  <c r="AP59" i="54820" s="1"/>
  <c r="AQ59" i="54820" s="1"/>
  <c r="AI59" i="54820"/>
  <c r="AJ59" i="54820" s="1"/>
  <c r="AK59" i="54820" s="1"/>
  <c r="AO57" i="54820"/>
  <c r="AP57" i="54820" s="1"/>
  <c r="AQ57" i="54820" s="1"/>
  <c r="AI57" i="54820"/>
  <c r="AJ57" i="54820" s="1"/>
  <c r="AK57" i="54820" s="1"/>
  <c r="AO55" i="54820"/>
  <c r="AP55" i="54820" s="1"/>
  <c r="AQ55" i="54820" s="1"/>
  <c r="AI55" i="54820"/>
  <c r="AJ55" i="54820" s="1"/>
  <c r="AK55" i="54820" s="1"/>
  <c r="AO53" i="54820"/>
  <c r="AP53" i="54820" s="1"/>
  <c r="AQ53" i="54820" s="1"/>
  <c r="AI53" i="54820"/>
  <c r="AJ53" i="54820" s="1"/>
  <c r="AK53" i="54820" s="1"/>
  <c r="AO51" i="54820"/>
  <c r="AP51" i="54820" s="1"/>
  <c r="AQ51" i="54820" s="1"/>
  <c r="AI51" i="54820"/>
  <c r="AJ51" i="54820" s="1"/>
  <c r="AK51" i="54820" s="1"/>
  <c r="AO370" i="54820"/>
  <c r="AP370" i="54820" s="1"/>
  <c r="AQ370" i="54820" s="1"/>
  <c r="AO368" i="54820"/>
  <c r="AP368" i="54820" s="1"/>
  <c r="AQ368" i="54820" s="1"/>
  <c r="AO366" i="54820"/>
  <c r="AP366" i="54820" s="1"/>
  <c r="AQ366" i="54820" s="1"/>
  <c r="AO364" i="54820"/>
  <c r="AP364" i="54820" s="1"/>
  <c r="AQ364" i="54820" s="1"/>
  <c r="AO362" i="54820"/>
  <c r="AP362" i="54820" s="1"/>
  <c r="AQ362" i="54820" s="1"/>
  <c r="AO360" i="54820"/>
  <c r="AP360" i="54820" s="1"/>
  <c r="AQ360" i="54820" s="1"/>
  <c r="AO358" i="54820"/>
  <c r="AP358" i="54820" s="1"/>
  <c r="AQ358" i="54820" s="1"/>
  <c r="AO356" i="54820"/>
  <c r="AP356" i="54820" s="1"/>
  <c r="AQ356" i="54820" s="1"/>
  <c r="AO354" i="54820"/>
  <c r="AP354" i="54820" s="1"/>
  <c r="AQ354" i="54820" s="1"/>
  <c r="AO352" i="54820"/>
  <c r="AP352" i="54820" s="1"/>
  <c r="AQ352" i="54820" s="1"/>
  <c r="AO350" i="54820"/>
  <c r="AP350" i="54820" s="1"/>
  <c r="AQ350" i="54820" s="1"/>
  <c r="AO348" i="54820"/>
  <c r="AP348" i="54820" s="1"/>
  <c r="AQ348" i="54820" s="1"/>
  <c r="AO346" i="54820"/>
  <c r="AP346" i="54820" s="1"/>
  <c r="AQ346" i="54820" s="1"/>
  <c r="AO344" i="54820"/>
  <c r="AP344" i="54820" s="1"/>
  <c r="AQ344" i="54820" s="1"/>
  <c r="AO342" i="54820"/>
  <c r="AP342" i="54820" s="1"/>
  <c r="AQ342" i="54820" s="1"/>
  <c r="AO340" i="54820"/>
  <c r="AP340" i="54820" s="1"/>
  <c r="AQ340" i="54820" s="1"/>
  <c r="AO338" i="54820"/>
  <c r="AP338" i="54820" s="1"/>
  <c r="AQ338" i="54820" s="1"/>
  <c r="AO336" i="54820"/>
  <c r="AP336" i="54820" s="1"/>
  <c r="AQ336" i="54820" s="1"/>
  <c r="AO334" i="54820"/>
  <c r="AP334" i="54820" s="1"/>
  <c r="AQ334" i="54820" s="1"/>
  <c r="AO332" i="54820"/>
  <c r="AP332" i="54820" s="1"/>
  <c r="AQ332" i="54820" s="1"/>
  <c r="AO330" i="54820"/>
  <c r="AP330" i="54820" s="1"/>
  <c r="AQ330" i="54820" s="1"/>
  <c r="AO328" i="54820"/>
  <c r="AP328" i="54820" s="1"/>
  <c r="AQ328" i="54820" s="1"/>
  <c r="AO326" i="54820"/>
  <c r="AP326" i="54820" s="1"/>
  <c r="AQ326" i="54820" s="1"/>
  <c r="AO324" i="54820"/>
  <c r="AP324" i="54820" s="1"/>
  <c r="AQ324" i="54820" s="1"/>
  <c r="AO322" i="54820"/>
  <c r="AP322" i="54820" s="1"/>
  <c r="AQ322" i="54820" s="1"/>
  <c r="AO320" i="54820"/>
  <c r="AP320" i="54820" s="1"/>
  <c r="AQ320" i="54820" s="1"/>
  <c r="AO318" i="54820"/>
  <c r="AP318" i="54820" s="1"/>
  <c r="AQ318" i="54820" s="1"/>
  <c r="AO316" i="54820"/>
  <c r="AP316" i="54820" s="1"/>
  <c r="AQ316" i="54820" s="1"/>
  <c r="AO314" i="54820"/>
  <c r="AP314" i="54820" s="1"/>
  <c r="AQ314" i="54820" s="1"/>
  <c r="AO312" i="54820"/>
  <c r="AP312" i="54820" s="1"/>
  <c r="AQ312" i="54820" s="1"/>
  <c r="AO310" i="54820"/>
  <c r="AO308" i="54820"/>
  <c r="AP308" i="54820" s="1"/>
  <c r="AQ308" i="54820" s="1"/>
  <c r="AO306" i="54820"/>
  <c r="AO304" i="54820"/>
  <c r="AP304" i="54820" s="1"/>
  <c r="AQ304" i="54820" s="1"/>
  <c r="AO302" i="54820"/>
  <c r="AO300" i="54820"/>
  <c r="AP300" i="54820" s="1"/>
  <c r="AQ300" i="54820" s="1"/>
  <c r="AO298" i="54820"/>
  <c r="AO296" i="54820"/>
  <c r="AP296" i="54820" s="1"/>
  <c r="AQ296" i="54820" s="1"/>
  <c r="AO294" i="54820"/>
  <c r="AO292" i="54820"/>
  <c r="AP292" i="54820" s="1"/>
  <c r="AQ292" i="54820" s="1"/>
  <c r="AO290" i="54820"/>
  <c r="AO288" i="54820"/>
  <c r="AP288" i="54820" s="1"/>
  <c r="AQ288" i="54820" s="1"/>
  <c r="AO286" i="54820"/>
  <c r="AO284" i="54820"/>
  <c r="AP284" i="54820" s="1"/>
  <c r="AQ284" i="54820" s="1"/>
  <c r="AO282" i="54820"/>
  <c r="AO280" i="54820"/>
  <c r="AP280" i="54820" s="1"/>
  <c r="AQ280" i="54820" s="1"/>
  <c r="P369" i="54808"/>
  <c r="AO278" i="54820"/>
  <c r="AP278" i="54820" s="1"/>
  <c r="AQ278" i="54820" s="1"/>
  <c r="AO276" i="54820"/>
  <c r="AP276" i="54820" s="1"/>
  <c r="AQ276" i="54820" s="1"/>
  <c r="AO274" i="54820"/>
  <c r="AP274" i="54820" s="1"/>
  <c r="AQ274" i="54820" s="1"/>
  <c r="AO272" i="54820"/>
  <c r="AP272" i="54820" s="1"/>
  <c r="AQ272" i="54820" s="1"/>
  <c r="AO270" i="54820"/>
  <c r="AP270" i="54820" s="1"/>
  <c r="AQ270" i="54820" s="1"/>
  <c r="AO268" i="54820"/>
  <c r="AP268" i="54820" s="1"/>
  <c r="AQ268" i="54820" s="1"/>
  <c r="AO266" i="54820"/>
  <c r="AP266" i="54820" s="1"/>
  <c r="AQ266" i="54820" s="1"/>
  <c r="AO264" i="54820"/>
  <c r="AP264" i="54820" s="1"/>
  <c r="AQ264" i="54820" s="1"/>
  <c r="AO262" i="54820"/>
  <c r="AP262" i="54820" s="1"/>
  <c r="AQ262" i="54820" s="1"/>
  <c r="AU280" i="54820"/>
  <c r="BO23" i="54820" s="1"/>
  <c r="N369" i="54808"/>
  <c r="L369" i="54808"/>
  <c r="J369" i="54808"/>
  <c r="H369" i="54808"/>
  <c r="F369" i="54808"/>
  <c r="R369" i="54808"/>
  <c r="AL280" i="54820"/>
  <c r="AM280" i="54820" s="1"/>
  <c r="AN280" i="54820" s="1"/>
  <c r="I369" i="54808"/>
  <c r="Q369" i="54808"/>
  <c r="O369" i="54808"/>
  <c r="M369" i="54808"/>
  <c r="K369" i="54808"/>
  <c r="G369" i="54808"/>
  <c r="E369" i="54808"/>
  <c r="U369" i="54808"/>
  <c r="S369" i="54808"/>
  <c r="AJ370" i="54820"/>
  <c r="AK370" i="54820" s="1"/>
  <c r="AJ368" i="54820"/>
  <c r="AK368" i="54820" s="1"/>
  <c r="AJ366" i="54820"/>
  <c r="AK366" i="54820" s="1"/>
  <c r="AJ364" i="54820"/>
  <c r="AK364" i="54820" s="1"/>
  <c r="AJ362" i="54820"/>
  <c r="AK362" i="54820" s="1"/>
  <c r="AJ358" i="54820"/>
  <c r="AK358" i="54820" s="1"/>
  <c r="AJ356" i="54820"/>
  <c r="AK356" i="54820" s="1"/>
  <c r="AJ354" i="54820"/>
  <c r="AK354" i="54820" s="1"/>
  <c r="AJ352" i="54820"/>
  <c r="AK352" i="54820" s="1"/>
  <c r="AJ350" i="54820"/>
  <c r="AK350" i="54820" s="1"/>
  <c r="AJ348" i="54820"/>
  <c r="AK348" i="54820" s="1"/>
  <c r="AJ346" i="54820"/>
  <c r="AK346" i="54820" s="1"/>
  <c r="AJ344" i="54820"/>
  <c r="AK344" i="54820" s="1"/>
  <c r="AJ342" i="54820"/>
  <c r="AK342" i="54820" s="1"/>
  <c r="AJ340" i="54820"/>
  <c r="AK340" i="54820" s="1"/>
  <c r="AJ336" i="54820"/>
  <c r="AK336" i="54820" s="1"/>
  <c r="AJ332" i="54820"/>
  <c r="AK332" i="54820" s="1"/>
  <c r="AJ330" i="54820"/>
  <c r="AK330" i="54820" s="1"/>
  <c r="AJ328" i="54820"/>
  <c r="AK328" i="54820" s="1"/>
  <c r="AJ326" i="54820"/>
  <c r="AK326" i="54820" s="1"/>
  <c r="AJ324" i="54820"/>
  <c r="AK324" i="54820" s="1"/>
  <c r="AJ322" i="54820"/>
  <c r="AK322" i="54820" s="1"/>
  <c r="AJ320" i="54820"/>
  <c r="AK320" i="54820" s="1"/>
  <c r="AJ318" i="54820"/>
  <c r="AK318" i="54820" s="1"/>
  <c r="AJ316" i="54820"/>
  <c r="AK316" i="54820" s="1"/>
  <c r="AJ314" i="54820"/>
  <c r="AK314" i="54820" s="1"/>
  <c r="AJ312" i="54820"/>
  <c r="AK312" i="54820" s="1"/>
  <c r="AJ310" i="54820"/>
  <c r="AK310" i="54820" s="1"/>
  <c r="AJ308" i="54820"/>
  <c r="AK308" i="54820" s="1"/>
  <c r="AJ306" i="54820"/>
  <c r="AK306" i="54820" s="1"/>
  <c r="AJ304" i="54820"/>
  <c r="AK304" i="54820" s="1"/>
  <c r="AJ300" i="54820"/>
  <c r="AK300" i="54820" s="1"/>
  <c r="AJ298" i="54820"/>
  <c r="AK298" i="54820" s="1"/>
  <c r="AJ296" i="54820"/>
  <c r="AK296" i="54820" s="1"/>
  <c r="AJ292" i="54820"/>
  <c r="AK292" i="54820" s="1"/>
  <c r="AJ290" i="54820"/>
  <c r="AJ286" i="54820"/>
  <c r="AK286" i="54820" s="1"/>
  <c r="AJ284" i="54820"/>
  <c r="AK284" i="54820" s="1"/>
  <c r="AJ282" i="54820"/>
  <c r="AK282" i="54820" s="1"/>
  <c r="AJ280" i="54820"/>
  <c r="AK280" i="54820" s="1"/>
  <c r="AJ278" i="54820"/>
  <c r="AK278" i="54820" s="1"/>
  <c r="AJ276" i="54820"/>
  <c r="AK276" i="54820" s="1"/>
  <c r="AJ274" i="54820"/>
  <c r="AK274" i="54820" s="1"/>
  <c r="AJ270" i="54820"/>
  <c r="AK270" i="54820" s="1"/>
  <c r="AJ268" i="54820"/>
  <c r="AK268" i="54820" s="1"/>
  <c r="AJ266" i="54820"/>
  <c r="AK266" i="54820" s="1"/>
  <c r="AJ264" i="54820"/>
  <c r="AK264" i="54820" s="1"/>
  <c r="AJ262" i="54820"/>
  <c r="AK262" i="54820" s="1"/>
  <c r="BB30" i="54820"/>
  <c r="BB16" i="54820"/>
  <c r="BB12" i="54820"/>
  <c r="BB8" i="54820"/>
  <c r="AV91" i="54820"/>
  <c r="AW91" i="54820" s="1"/>
  <c r="AV89" i="54820"/>
  <c r="AW89" i="54820" s="1"/>
  <c r="AV87" i="54820"/>
  <c r="AW87" i="54820" s="1"/>
  <c r="AV85" i="54820"/>
  <c r="AW85" i="54820" s="1"/>
  <c r="AV83" i="54820"/>
  <c r="AW83" i="54820" s="1"/>
  <c r="AV81" i="54820"/>
  <c r="AW81" i="54820" s="1"/>
  <c r="AV79" i="54820"/>
  <c r="AW79" i="54820" s="1"/>
  <c r="AV77" i="54820"/>
  <c r="AW77" i="54820" s="1"/>
  <c r="AV75" i="54820"/>
  <c r="AW75" i="54820" s="1"/>
  <c r="AV73" i="54820"/>
  <c r="AW73" i="54820" s="1"/>
  <c r="AV71" i="54820"/>
  <c r="AW71" i="54820" s="1"/>
  <c r="BO17" i="54820"/>
  <c r="AV69" i="54820"/>
  <c r="AW69" i="54820" s="1"/>
  <c r="BO15" i="54820"/>
  <c r="AV67" i="54820"/>
  <c r="AW67" i="54820" s="1"/>
  <c r="BO13" i="54820"/>
  <c r="AV65" i="54820"/>
  <c r="AW65" i="54820" s="1"/>
  <c r="BO11" i="54820"/>
  <c r="AV63" i="54820"/>
  <c r="AW63" i="54820" s="1"/>
  <c r="BO9" i="54820"/>
  <c r="AV61" i="54820"/>
  <c r="AW61" i="54820" s="1"/>
  <c r="BB37" i="54820"/>
  <c r="BB35" i="54820"/>
  <c r="BB31" i="54820"/>
  <c r="BB29" i="54820"/>
  <c r="BB27" i="54820"/>
  <c r="BB25" i="54820"/>
  <c r="BB23" i="54820"/>
  <c r="BB21" i="54820"/>
  <c r="BB19" i="54820"/>
  <c r="BB17" i="54820"/>
  <c r="BB15" i="54820"/>
  <c r="BB13" i="54820"/>
  <c r="BB11" i="54820"/>
  <c r="BB9" i="54820"/>
  <c r="BB7" i="54820"/>
  <c r="AV90" i="54820"/>
  <c r="AW90" i="54820" s="1"/>
  <c r="AV88" i="54820"/>
  <c r="AW88" i="54820" s="1"/>
  <c r="BO34" i="54820"/>
  <c r="AV86" i="54820"/>
  <c r="AW86" i="54820" s="1"/>
  <c r="AV84" i="54820"/>
  <c r="AW84" i="54820" s="1"/>
  <c r="BO30" i="54820"/>
  <c r="AV82" i="54820"/>
  <c r="AW82" i="54820" s="1"/>
  <c r="BO28" i="54820"/>
  <c r="AV80" i="54820"/>
  <c r="AW80" i="54820" s="1"/>
  <c r="AV78" i="54820"/>
  <c r="AW78" i="54820" s="1"/>
  <c r="AV76" i="54820"/>
  <c r="AW76" i="54820" s="1"/>
  <c r="AV74" i="54820"/>
  <c r="AW74" i="54820" s="1"/>
  <c r="AV72" i="54820"/>
  <c r="AW72" i="54820" s="1"/>
  <c r="AV70" i="54820"/>
  <c r="AW70" i="54820" s="1"/>
  <c r="AV68" i="54820"/>
  <c r="AW68" i="54820" s="1"/>
  <c r="BO14" i="54820"/>
  <c r="AV66" i="54820"/>
  <c r="AW66" i="54820" s="1"/>
  <c r="BO12" i="54820"/>
  <c r="AV64" i="54820"/>
  <c r="AW64" i="54820" s="1"/>
  <c r="BO10" i="54820"/>
  <c r="AV62" i="54820"/>
  <c r="AW62" i="54820" s="1"/>
  <c r="BO8" i="54820"/>
  <c r="BB36" i="54820"/>
  <c r="BB34" i="54820"/>
  <c r="BB32" i="54820"/>
  <c r="BB28" i="54820"/>
  <c r="BB26" i="54820"/>
  <c r="BB24" i="54820"/>
  <c r="BB22" i="54820"/>
  <c r="BB20" i="54820"/>
  <c r="BB18" i="54820"/>
  <c r="BB14" i="54820"/>
  <c r="BB10" i="54820"/>
  <c r="AV14" i="54820"/>
  <c r="AW14" i="54820" s="1"/>
  <c r="AV10" i="54820"/>
  <c r="AW10" i="54820" s="1"/>
  <c r="AV17" i="54820"/>
  <c r="AW17" i="54820" s="1"/>
  <c r="AV15" i="54820"/>
  <c r="AW15" i="54820" s="1"/>
  <c r="AV13" i="54820"/>
  <c r="AW13" i="54820" s="1"/>
  <c r="AV11" i="54820"/>
  <c r="AW11" i="54820" s="1"/>
  <c r="AV9" i="54820"/>
  <c r="AW9" i="54820" s="1"/>
  <c r="AV371" i="54820"/>
  <c r="AW371" i="54820" s="1"/>
  <c r="AV369" i="54820"/>
  <c r="AW369" i="54820" s="1"/>
  <c r="AV367" i="54820"/>
  <c r="AW367" i="54820" s="1"/>
  <c r="AV365" i="54820"/>
  <c r="AW365" i="54820" s="1"/>
  <c r="AV363" i="54820"/>
  <c r="AW363" i="54820" s="1"/>
  <c r="AV361" i="54820"/>
  <c r="AW361" i="54820" s="1"/>
  <c r="AV359" i="54820"/>
  <c r="AW359" i="54820" s="1"/>
  <c r="AV357" i="54820"/>
  <c r="AW357" i="54820" s="1"/>
  <c r="AV355" i="54820"/>
  <c r="AW355" i="54820" s="1"/>
  <c r="AV353" i="54820"/>
  <c r="AW353" i="54820" s="1"/>
  <c r="AV351" i="54820"/>
  <c r="AW351" i="54820" s="1"/>
  <c r="AV349" i="54820"/>
  <c r="AW349" i="54820" s="1"/>
  <c r="AV347" i="54820"/>
  <c r="AW347" i="54820" s="1"/>
  <c r="AV345" i="54820"/>
  <c r="AW345" i="54820" s="1"/>
  <c r="AV343" i="54820"/>
  <c r="AW343" i="54820" s="1"/>
  <c r="AV341" i="54820"/>
  <c r="AW341" i="54820" s="1"/>
  <c r="AV339" i="54820"/>
  <c r="AW339" i="54820" s="1"/>
  <c r="AV337" i="54820"/>
  <c r="AW337" i="54820" s="1"/>
  <c r="AV335" i="54820"/>
  <c r="AW335" i="54820" s="1"/>
  <c r="AV333" i="54820"/>
  <c r="AW333" i="54820" s="1"/>
  <c r="AV331" i="54820"/>
  <c r="AW331" i="54820" s="1"/>
  <c r="AV329" i="54820"/>
  <c r="AW329" i="54820" s="1"/>
  <c r="AV327" i="54820"/>
  <c r="AW327" i="54820" s="1"/>
  <c r="AV325" i="54820"/>
  <c r="AW325" i="54820" s="1"/>
  <c r="AV323" i="54820"/>
  <c r="AW323" i="54820" s="1"/>
  <c r="AV321" i="54820"/>
  <c r="AW321" i="54820" s="1"/>
  <c r="AV319" i="54820"/>
  <c r="AW319" i="54820" s="1"/>
  <c r="AV317" i="54820"/>
  <c r="AW317" i="54820" s="1"/>
  <c r="AV315" i="54820"/>
  <c r="AW315" i="54820" s="1"/>
  <c r="AV313" i="54820"/>
  <c r="AW313" i="54820" s="1"/>
  <c r="AV311" i="54820"/>
  <c r="AW311" i="54820" s="1"/>
  <c r="AV309" i="54820"/>
  <c r="AW309" i="54820" s="1"/>
  <c r="AV307" i="54820"/>
  <c r="AW307" i="54820" s="1"/>
  <c r="AV305" i="54820"/>
  <c r="AW305" i="54820" s="1"/>
  <c r="AV303" i="54820"/>
  <c r="AW303" i="54820" s="1"/>
  <c r="AV301" i="54820"/>
  <c r="AW301" i="54820" s="1"/>
  <c r="AV299" i="54820"/>
  <c r="AW299" i="54820" s="1"/>
  <c r="AV297" i="54820"/>
  <c r="AW297" i="54820" s="1"/>
  <c r="AV295" i="54820"/>
  <c r="AW295" i="54820" s="1"/>
  <c r="AV293" i="54820"/>
  <c r="AW293" i="54820" s="1"/>
  <c r="AV291" i="54820"/>
  <c r="AW291" i="54820" s="1"/>
  <c r="AV289" i="54820"/>
  <c r="AW289" i="54820" s="1"/>
  <c r="AV287" i="54820"/>
  <c r="AW287" i="54820" s="1"/>
  <c r="AV285" i="54820"/>
  <c r="AW285" i="54820" s="1"/>
  <c r="AV283" i="54820"/>
  <c r="AW283" i="54820" s="1"/>
  <c r="AV281" i="54820"/>
  <c r="AW281" i="54820" s="1"/>
  <c r="AV279" i="54820"/>
  <c r="AW279" i="54820" s="1"/>
  <c r="AV277" i="54820"/>
  <c r="AW277" i="54820" s="1"/>
  <c r="AV275" i="54820"/>
  <c r="AW275" i="54820" s="1"/>
  <c r="AV273" i="54820"/>
  <c r="AW273" i="54820" s="1"/>
  <c r="AV271" i="54820"/>
  <c r="AW271" i="54820" s="1"/>
  <c r="AV269" i="54820"/>
  <c r="AW269" i="54820" s="1"/>
  <c r="AV267" i="54820"/>
  <c r="AW267" i="54820" s="1"/>
  <c r="AV265" i="54820"/>
  <c r="AW265" i="54820" s="1"/>
  <c r="AV263" i="54820"/>
  <c r="AW263" i="54820" s="1"/>
  <c r="AV261" i="54820"/>
  <c r="AW261" i="54820" s="1"/>
  <c r="AV8" i="54820"/>
  <c r="AW8" i="54820" s="1"/>
  <c r="AV127" i="54820"/>
  <c r="AW127" i="54820" s="1"/>
  <c r="AV260" i="54820"/>
  <c r="AW260" i="54820" s="1"/>
  <c r="AV259" i="54820"/>
  <c r="AW259" i="54820" s="1"/>
  <c r="AV258" i="54820"/>
  <c r="AW258" i="54820" s="1"/>
  <c r="AV257" i="54820"/>
  <c r="AW257" i="54820" s="1"/>
  <c r="AV256" i="54820"/>
  <c r="AW256" i="54820" s="1"/>
  <c r="AV255" i="54820"/>
  <c r="AW255" i="54820" s="1"/>
  <c r="AV254" i="54820"/>
  <c r="AW254" i="54820" s="1"/>
  <c r="AV253" i="54820"/>
  <c r="AW253" i="54820" s="1"/>
  <c r="AV252" i="54820"/>
  <c r="AW252" i="54820" s="1"/>
  <c r="AV251" i="54820"/>
  <c r="AW251" i="54820" s="1"/>
  <c r="AV250" i="54820"/>
  <c r="AW250" i="54820" s="1"/>
  <c r="AV249" i="54820"/>
  <c r="AW249" i="54820" s="1"/>
  <c r="AV248" i="54820"/>
  <c r="AW248" i="54820" s="1"/>
  <c r="AV247" i="54820"/>
  <c r="AW247" i="54820" s="1"/>
  <c r="AV246" i="54820"/>
  <c r="AW246" i="54820" s="1"/>
  <c r="AV245" i="54820"/>
  <c r="AW245" i="54820" s="1"/>
  <c r="AV244" i="54820"/>
  <c r="AW244" i="54820" s="1"/>
  <c r="AV243" i="54820"/>
  <c r="AW243" i="54820" s="1"/>
  <c r="AV242" i="54820"/>
  <c r="AW242" i="54820" s="1"/>
  <c r="AV241" i="54820"/>
  <c r="AW241" i="54820" s="1"/>
  <c r="AV240" i="54820"/>
  <c r="AW240" i="54820" s="1"/>
  <c r="AV239" i="54820"/>
  <c r="AW239" i="54820" s="1"/>
  <c r="AV238" i="54820"/>
  <c r="AW238" i="54820" s="1"/>
  <c r="AV237" i="54820"/>
  <c r="AW237" i="54820" s="1"/>
  <c r="AV236" i="54820"/>
  <c r="AW236" i="54820" s="1"/>
  <c r="AV235" i="54820"/>
  <c r="AW235" i="54820" s="1"/>
  <c r="AV234" i="54820"/>
  <c r="AW234" i="54820" s="1"/>
  <c r="AV233" i="54820"/>
  <c r="AW233" i="54820" s="1"/>
  <c r="AV232" i="54820"/>
  <c r="AW232" i="54820" s="1"/>
  <c r="AV231" i="54820"/>
  <c r="AW231" i="54820" s="1"/>
  <c r="AV230" i="54820"/>
  <c r="AW230" i="54820" s="1"/>
  <c r="AV229" i="54820"/>
  <c r="AW229" i="54820" s="1"/>
  <c r="AV228" i="54820"/>
  <c r="AW228" i="54820" s="1"/>
  <c r="AV227" i="54820"/>
  <c r="AW227" i="54820" s="1"/>
  <c r="AV226" i="54820"/>
  <c r="AW226" i="54820" s="1"/>
  <c r="AV225" i="54820"/>
  <c r="AW225" i="54820" s="1"/>
  <c r="AV224" i="54820"/>
  <c r="AW224" i="54820" s="1"/>
  <c r="AV223" i="54820"/>
  <c r="AW223" i="54820" s="1"/>
  <c r="AV222" i="54820"/>
  <c r="AW222" i="54820" s="1"/>
  <c r="AV221" i="54820"/>
  <c r="AW221" i="54820" s="1"/>
  <c r="AV220" i="54820"/>
  <c r="AW220" i="54820" s="1"/>
  <c r="AV219" i="54820"/>
  <c r="AW219" i="54820" s="1"/>
  <c r="AV218" i="54820"/>
  <c r="AW218" i="54820" s="1"/>
  <c r="AV217" i="54820"/>
  <c r="AW217" i="54820" s="1"/>
  <c r="AV216" i="54820"/>
  <c r="AW216" i="54820" s="1"/>
  <c r="AV215" i="54820"/>
  <c r="AW215" i="54820" s="1"/>
  <c r="AV214" i="54820"/>
  <c r="AW214" i="54820" s="1"/>
  <c r="AV213" i="54820"/>
  <c r="AW213" i="54820" s="1"/>
  <c r="AV212" i="54820"/>
  <c r="AW212" i="54820" s="1"/>
  <c r="AV211" i="54820"/>
  <c r="AW211" i="54820" s="1"/>
  <c r="AV210" i="54820"/>
  <c r="AW210" i="54820" s="1"/>
  <c r="AV209" i="54820"/>
  <c r="AW209" i="54820" s="1"/>
  <c r="AV208" i="54820"/>
  <c r="AW208" i="54820" s="1"/>
  <c r="AV207" i="54820"/>
  <c r="AW207" i="54820" s="1"/>
  <c r="AV206" i="54820"/>
  <c r="AW206" i="54820" s="1"/>
  <c r="AV205" i="54820"/>
  <c r="AW205" i="54820" s="1"/>
  <c r="AV204" i="54820"/>
  <c r="AW204" i="54820" s="1"/>
  <c r="AV203" i="54820"/>
  <c r="AW203" i="54820" s="1"/>
  <c r="AV202" i="54820"/>
  <c r="AW202" i="54820" s="1"/>
  <c r="AV201" i="54820"/>
  <c r="AW201" i="54820" s="1"/>
  <c r="AV200" i="54820"/>
  <c r="AW200" i="54820" s="1"/>
  <c r="AV199" i="54820"/>
  <c r="AW199" i="54820" s="1"/>
  <c r="AV198" i="54820"/>
  <c r="AW198" i="54820" s="1"/>
  <c r="AV197" i="54820"/>
  <c r="AW197" i="54820" s="1"/>
  <c r="AV196" i="54820"/>
  <c r="AW196" i="54820" s="1"/>
  <c r="AV195" i="54820"/>
  <c r="AW195" i="54820" s="1"/>
  <c r="AV194" i="54820"/>
  <c r="AW194" i="54820" s="1"/>
  <c r="AV193" i="54820"/>
  <c r="AW193" i="54820" s="1"/>
  <c r="AV192" i="54820"/>
  <c r="AW192" i="54820" s="1"/>
  <c r="AV191" i="54820"/>
  <c r="AW191" i="54820" s="1"/>
  <c r="AV190" i="54820"/>
  <c r="AW190" i="54820" s="1"/>
  <c r="AV189" i="54820"/>
  <c r="AW189" i="54820" s="1"/>
  <c r="AV188" i="54820"/>
  <c r="AW188" i="54820" s="1"/>
  <c r="AV187" i="54820"/>
  <c r="AW187" i="54820" s="1"/>
  <c r="AV186" i="54820"/>
  <c r="AW186" i="54820" s="1"/>
  <c r="AV185" i="54820"/>
  <c r="AW185" i="54820" s="1"/>
  <c r="AV184" i="54820"/>
  <c r="AW184" i="54820" s="1"/>
  <c r="AV183" i="54820"/>
  <c r="AW183" i="54820" s="1"/>
  <c r="AV182" i="54820"/>
  <c r="AW182" i="54820" s="1"/>
  <c r="AV181" i="54820"/>
  <c r="AW181" i="54820" s="1"/>
  <c r="AV180" i="54820"/>
  <c r="AW180" i="54820" s="1"/>
  <c r="AV179" i="54820"/>
  <c r="AW179" i="54820" s="1"/>
  <c r="AV178" i="54820"/>
  <c r="AW178" i="54820" s="1"/>
  <c r="AV177" i="54820"/>
  <c r="AW177" i="54820" s="1"/>
  <c r="AV176" i="54820"/>
  <c r="AW176" i="54820" s="1"/>
  <c r="AV175" i="54820"/>
  <c r="AW175" i="54820" s="1"/>
  <c r="AV174" i="54820"/>
  <c r="AW174" i="54820" s="1"/>
  <c r="AV173" i="54820"/>
  <c r="AW173" i="54820" s="1"/>
  <c r="AV172" i="54820"/>
  <c r="AW172" i="54820" s="1"/>
  <c r="AV171" i="54820"/>
  <c r="AW171" i="54820" s="1"/>
  <c r="AV170" i="54820"/>
  <c r="AW170" i="54820" s="1"/>
  <c r="AV169" i="54820"/>
  <c r="AW169" i="54820" s="1"/>
  <c r="AV168" i="54820"/>
  <c r="AW168" i="54820" s="1"/>
  <c r="AV167" i="54820"/>
  <c r="AW167" i="54820" s="1"/>
  <c r="AV166" i="54820"/>
  <c r="AW166" i="54820" s="1"/>
  <c r="AV165" i="54820"/>
  <c r="AW165" i="54820" s="1"/>
  <c r="AV164" i="54820"/>
  <c r="AW164" i="54820" s="1"/>
  <c r="AV163" i="54820"/>
  <c r="AW163" i="54820" s="1"/>
  <c r="AV162" i="54820"/>
  <c r="AW162" i="54820" s="1"/>
  <c r="AV161" i="54820"/>
  <c r="AW161" i="54820" s="1"/>
  <c r="AV160" i="54820"/>
  <c r="AW160" i="54820" s="1"/>
  <c r="AV159" i="54820"/>
  <c r="AW159" i="54820" s="1"/>
  <c r="AV158" i="54820"/>
  <c r="AW158" i="54820" s="1"/>
  <c r="AV157" i="54820"/>
  <c r="AW157" i="54820" s="1"/>
  <c r="AV156" i="54820"/>
  <c r="AW156" i="54820" s="1"/>
  <c r="AV155" i="54820"/>
  <c r="AW155" i="54820" s="1"/>
  <c r="AV154" i="54820"/>
  <c r="AW154" i="54820" s="1"/>
  <c r="AV153" i="54820"/>
  <c r="AW153" i="54820" s="1"/>
  <c r="AV152" i="54820"/>
  <c r="AW152" i="54820" s="1"/>
  <c r="AV151" i="54820"/>
  <c r="AW151" i="54820" s="1"/>
  <c r="AV150" i="54820"/>
  <c r="AW150" i="54820" s="1"/>
  <c r="AV149" i="54820"/>
  <c r="AW149" i="54820" s="1"/>
  <c r="AV148" i="54820"/>
  <c r="AW148" i="54820" s="1"/>
  <c r="AV147" i="54820"/>
  <c r="AW147" i="54820" s="1"/>
  <c r="AV146" i="54820"/>
  <c r="AW146" i="54820" s="1"/>
  <c r="AV145" i="54820"/>
  <c r="AW145" i="54820" s="1"/>
  <c r="AV144" i="54820"/>
  <c r="AW144" i="54820" s="1"/>
  <c r="AV143" i="54820"/>
  <c r="AW143" i="54820" s="1"/>
  <c r="AV142" i="54820"/>
  <c r="AW142" i="54820" s="1"/>
  <c r="AV141" i="54820"/>
  <c r="AW141" i="54820" s="1"/>
  <c r="AV140" i="54820"/>
  <c r="AW140" i="54820" s="1"/>
  <c r="AV139" i="54820"/>
  <c r="AW139" i="54820" s="1"/>
  <c r="AV138" i="54820"/>
  <c r="AW138" i="54820" s="1"/>
  <c r="AV137" i="54820"/>
  <c r="AW137" i="54820" s="1"/>
  <c r="AV136" i="54820"/>
  <c r="AW136" i="54820" s="1"/>
  <c r="AV135" i="54820"/>
  <c r="AW135" i="54820" s="1"/>
  <c r="AV134" i="54820"/>
  <c r="AW134" i="54820" s="1"/>
  <c r="AV133" i="54820"/>
  <c r="AW133" i="54820" s="1"/>
  <c r="AV132" i="54820"/>
  <c r="AW132" i="54820" s="1"/>
  <c r="AV131" i="54820"/>
  <c r="AW131" i="54820" s="1"/>
  <c r="AV130" i="54820"/>
  <c r="AW130" i="54820" s="1"/>
  <c r="AV129" i="54820"/>
  <c r="AW129" i="54820" s="1"/>
  <c r="AV128" i="54820"/>
  <c r="AW128" i="54820" s="1"/>
  <c r="AV370" i="54820"/>
  <c r="AW370" i="54820" s="1"/>
  <c r="AV368" i="54820"/>
  <c r="AW368" i="54820" s="1"/>
  <c r="AV366" i="54820"/>
  <c r="AW366" i="54820" s="1"/>
  <c r="AV364" i="54820"/>
  <c r="AW364" i="54820" s="1"/>
  <c r="AV362" i="54820"/>
  <c r="AW362" i="54820" s="1"/>
  <c r="AV360" i="54820"/>
  <c r="AW360" i="54820" s="1"/>
  <c r="AV358" i="54820"/>
  <c r="AW358" i="54820" s="1"/>
  <c r="AV356" i="54820"/>
  <c r="AW356" i="54820" s="1"/>
  <c r="AV354" i="54820"/>
  <c r="AW354" i="54820" s="1"/>
  <c r="AV352" i="54820"/>
  <c r="AW352" i="54820" s="1"/>
  <c r="AV350" i="54820"/>
  <c r="AW350" i="54820" s="1"/>
  <c r="AV348" i="54820"/>
  <c r="AW348" i="54820" s="1"/>
  <c r="AV346" i="54820"/>
  <c r="AW346" i="54820" s="1"/>
  <c r="AV344" i="54820"/>
  <c r="AW344" i="54820" s="1"/>
  <c r="AV342" i="54820"/>
  <c r="AW342" i="54820" s="1"/>
  <c r="AV340" i="54820"/>
  <c r="AW340" i="54820" s="1"/>
  <c r="AV338" i="54820"/>
  <c r="AW338" i="54820" s="1"/>
  <c r="AV336" i="54820"/>
  <c r="AW336" i="54820" s="1"/>
  <c r="AV334" i="54820"/>
  <c r="AW334" i="54820" s="1"/>
  <c r="AV332" i="54820"/>
  <c r="AW332" i="54820" s="1"/>
  <c r="AV330" i="54820"/>
  <c r="AW330" i="54820" s="1"/>
  <c r="AV328" i="54820"/>
  <c r="AW328" i="54820" s="1"/>
  <c r="AV326" i="54820"/>
  <c r="AW326" i="54820" s="1"/>
  <c r="AV324" i="54820"/>
  <c r="AW324" i="54820" s="1"/>
  <c r="AV322" i="54820"/>
  <c r="AW322" i="54820" s="1"/>
  <c r="AV320" i="54820"/>
  <c r="AW320" i="54820" s="1"/>
  <c r="AV318" i="54820"/>
  <c r="AW318" i="54820" s="1"/>
  <c r="AV316" i="54820"/>
  <c r="AW316" i="54820" s="1"/>
  <c r="AV314" i="54820"/>
  <c r="AW314" i="54820" s="1"/>
  <c r="AV312" i="54820"/>
  <c r="AW312" i="54820" s="1"/>
  <c r="AV310" i="54820"/>
  <c r="AW310" i="54820" s="1"/>
  <c r="AV308" i="54820"/>
  <c r="AW308" i="54820" s="1"/>
  <c r="AV306" i="54820"/>
  <c r="AW306" i="54820" s="1"/>
  <c r="AV304" i="54820"/>
  <c r="AW304" i="54820" s="1"/>
  <c r="AV302" i="54820"/>
  <c r="AW302" i="54820" s="1"/>
  <c r="AV300" i="54820"/>
  <c r="AW300" i="54820" s="1"/>
  <c r="AV298" i="54820"/>
  <c r="AW298" i="54820" s="1"/>
  <c r="AV296" i="54820"/>
  <c r="AW296" i="54820" s="1"/>
  <c r="AV294" i="54820"/>
  <c r="AW294" i="54820" s="1"/>
  <c r="AV292" i="54820"/>
  <c r="AW292" i="54820" s="1"/>
  <c r="AV290" i="54820"/>
  <c r="AW290" i="54820" s="1"/>
  <c r="AV288" i="54820"/>
  <c r="AW288" i="54820" s="1"/>
  <c r="AV286" i="54820"/>
  <c r="AW286" i="54820" s="1"/>
  <c r="AV284" i="54820"/>
  <c r="AW284" i="54820" s="1"/>
  <c r="AV282" i="54820"/>
  <c r="AW282" i="54820" s="1"/>
  <c r="AV278" i="54820"/>
  <c r="AW278" i="54820" s="1"/>
  <c r="AV276" i="54820"/>
  <c r="AW276" i="54820" s="1"/>
  <c r="AV274" i="54820"/>
  <c r="AW274" i="54820" s="1"/>
  <c r="AV272" i="54820"/>
  <c r="AW272" i="54820" s="1"/>
  <c r="AV270" i="54820"/>
  <c r="AW270" i="54820" s="1"/>
  <c r="AV268" i="54820"/>
  <c r="AW268" i="54820" s="1"/>
  <c r="AV266" i="54820"/>
  <c r="AW266" i="54820" s="1"/>
  <c r="AV264" i="54820"/>
  <c r="AW264" i="54820" s="1"/>
  <c r="AV262" i="54820"/>
  <c r="AW262" i="54820" s="1"/>
  <c r="AJ272" i="54820"/>
  <c r="AK272" i="54820" s="1"/>
  <c r="AJ288" i="54820"/>
  <c r="AK288" i="54820" s="1"/>
  <c r="AJ360" i="54820"/>
  <c r="AK360" i="54820" s="1"/>
  <c r="AJ302" i="54820"/>
  <c r="AK302" i="54820" s="1"/>
  <c r="AJ334" i="54820"/>
  <c r="AK334" i="54820" s="1"/>
  <c r="AJ338" i="54820"/>
  <c r="AK338" i="54820" s="1"/>
  <c r="AW125" i="54820"/>
  <c r="AW123" i="54820"/>
  <c r="AW121" i="54820"/>
  <c r="AW119" i="54820"/>
  <c r="AW117" i="54820"/>
  <c r="AW115" i="54820"/>
  <c r="AW113" i="54820"/>
  <c r="AW111" i="54820"/>
  <c r="AW109" i="54820"/>
  <c r="AW107" i="54820"/>
  <c r="AW105" i="54820"/>
  <c r="AW103" i="54820"/>
  <c r="AW101" i="54820"/>
  <c r="AW99" i="54820"/>
  <c r="AW97" i="54820"/>
  <c r="AW95" i="54820"/>
  <c r="AW93" i="54820"/>
  <c r="AW59" i="54820"/>
  <c r="AW57" i="54820"/>
  <c r="AW55" i="54820"/>
  <c r="AW53" i="54820"/>
  <c r="AW51" i="54820"/>
  <c r="AW49" i="54820"/>
  <c r="AW45" i="54820"/>
  <c r="AW43" i="54820"/>
  <c r="AW39" i="54820"/>
  <c r="AW37" i="54820"/>
  <c r="AW35" i="54820"/>
  <c r="AW33" i="54820"/>
  <c r="AW31" i="54820"/>
  <c r="AW29" i="54820"/>
  <c r="AW27" i="54820"/>
  <c r="AW25" i="54820"/>
  <c r="AW23" i="54820"/>
  <c r="AW21" i="54820"/>
  <c r="AW19" i="54820"/>
  <c r="AW58" i="54820"/>
  <c r="AW12" i="54820"/>
  <c r="AW100" i="54820"/>
  <c r="AW126" i="54820"/>
  <c r="AW124" i="54820"/>
  <c r="AW122" i="54820"/>
  <c r="AW120" i="54820"/>
  <c r="AW118" i="54820"/>
  <c r="AW114" i="54820"/>
  <c r="AW110" i="54820"/>
  <c r="AW108" i="54820"/>
  <c r="AW104" i="54820"/>
  <c r="AW102" i="54820"/>
  <c r="AW98" i="54820"/>
  <c r="AW94" i="54820"/>
  <c r="AW92" i="54820"/>
  <c r="AW60" i="54820"/>
  <c r="AW56" i="54820"/>
  <c r="AW54" i="54820"/>
  <c r="AW52" i="54820"/>
  <c r="AW50" i="54820"/>
  <c r="AW48" i="54820"/>
  <c r="AW46" i="54820"/>
  <c r="AW44" i="54820"/>
  <c r="AW40" i="54820"/>
  <c r="AW38" i="54820"/>
  <c r="AW36" i="54820"/>
  <c r="AW34" i="54820"/>
  <c r="AW32" i="54820"/>
  <c r="AW30" i="54820"/>
  <c r="AW28" i="54820"/>
  <c r="AW26" i="54820"/>
  <c r="AW24" i="54820"/>
  <c r="AW22" i="54820"/>
  <c r="AW20" i="54820"/>
  <c r="AW18" i="54820"/>
  <c r="AW16" i="54820"/>
  <c r="AW41" i="54820"/>
  <c r="AW42" i="54820"/>
  <c r="AW47" i="54820"/>
  <c r="AW96" i="54820"/>
  <c r="AW106" i="54820"/>
  <c r="AW112" i="54820"/>
  <c r="AW116" i="54820"/>
  <c r="BO32" i="54820" l="1"/>
  <c r="AM7" i="54820"/>
  <c r="AN7" i="54820" s="1"/>
  <c r="AK229" i="54820"/>
  <c r="BO35" i="54820"/>
  <c r="AS7" i="54820"/>
  <c r="AT7" i="54820" s="1"/>
  <c r="BO29" i="54820"/>
  <c r="BO25" i="54820"/>
  <c r="BO27" i="54820"/>
  <c r="BO21" i="54820"/>
  <c r="BO16" i="54820"/>
  <c r="BO36" i="54820"/>
  <c r="BO33" i="54820"/>
  <c r="AK290" i="54820"/>
  <c r="BO24" i="54820"/>
  <c r="BO22" i="54820"/>
  <c r="BO26" i="54820"/>
  <c r="D371" i="54808"/>
  <c r="D370" i="54808"/>
  <c r="BO31" i="54820"/>
  <c r="BO37" i="54820"/>
  <c r="BO20" i="54820"/>
  <c r="BC29" i="54820"/>
  <c r="BO18" i="54820"/>
  <c r="BO19" i="54820"/>
  <c r="BF11" i="54820"/>
  <c r="BC22" i="54820"/>
  <c r="BF35" i="54820"/>
  <c r="BC19" i="54820"/>
  <c r="BF8" i="54820"/>
  <c r="BF12" i="54820"/>
  <c r="BC35" i="54820"/>
  <c r="BC23" i="54820"/>
  <c r="BC33" i="54820"/>
  <c r="BF23" i="54820"/>
  <c r="BF16" i="54820"/>
  <c r="BF24" i="54820"/>
  <c r="BF32" i="54820"/>
  <c r="BF7" i="54820"/>
  <c r="BF19" i="54820"/>
  <c r="BF27" i="54820"/>
  <c r="BC17" i="54820"/>
  <c r="BC11" i="54820"/>
  <c r="AM247" i="54820"/>
  <c r="AN247" i="54820" s="1"/>
  <c r="AM263" i="54820"/>
  <c r="AN263" i="54820" s="1"/>
  <c r="BC13" i="54820"/>
  <c r="BC25" i="54820"/>
  <c r="BC9" i="54820"/>
  <c r="BC15" i="54820"/>
  <c r="BC21" i="54820"/>
  <c r="BC27" i="54820"/>
  <c r="BC31" i="54820"/>
  <c r="BC37" i="54820"/>
  <c r="BF31" i="54820"/>
  <c r="BC7" i="54820"/>
  <c r="BF15" i="54820"/>
  <c r="BC8" i="54820"/>
  <c r="BC10" i="54820"/>
  <c r="BC12" i="54820"/>
  <c r="BC16" i="54820"/>
  <c r="BC18" i="54820"/>
  <c r="BC20" i="54820"/>
  <c r="BC24" i="54820"/>
  <c r="BC26" i="54820"/>
  <c r="BC28" i="54820"/>
  <c r="BC32" i="54820"/>
  <c r="BC34" i="54820"/>
  <c r="BI7" i="54820"/>
  <c r="BI11" i="54820"/>
  <c r="BI10" i="54820"/>
  <c r="BF34" i="54820"/>
  <c r="AJ249" i="54820"/>
  <c r="AK249" i="54820" s="1"/>
  <c r="BE26" i="54820" s="1"/>
  <c r="BF26" i="54820"/>
  <c r="BF9" i="54820"/>
  <c r="BF13" i="54820"/>
  <c r="BF17" i="54820"/>
  <c r="BF21" i="54820"/>
  <c r="BF25" i="54820"/>
  <c r="BF29" i="54820"/>
  <c r="BF33" i="54820"/>
  <c r="BF37" i="54820"/>
  <c r="AJ307" i="54820"/>
  <c r="AK307" i="54820" s="1"/>
  <c r="AJ309" i="54820"/>
  <c r="AK309" i="54820" s="1"/>
  <c r="AJ311" i="54820"/>
  <c r="AK311" i="54820" s="1"/>
  <c r="AJ315" i="54820"/>
  <c r="AK315" i="54820" s="1"/>
  <c r="AJ317" i="54820"/>
  <c r="AK317" i="54820" s="1"/>
  <c r="AJ319" i="54820"/>
  <c r="AK319" i="54820" s="1"/>
  <c r="AJ323" i="54820"/>
  <c r="AK323" i="54820" s="1"/>
  <c r="AJ325" i="54820"/>
  <c r="AK325" i="54820" s="1"/>
  <c r="BE22" i="54820" s="1"/>
  <c r="AJ327" i="54820"/>
  <c r="AK327" i="54820" s="1"/>
  <c r="BE24" i="54820" s="1"/>
  <c r="AJ331" i="54820"/>
  <c r="AK331" i="54820" s="1"/>
  <c r="AJ333" i="54820"/>
  <c r="AK333" i="54820" s="1"/>
  <c r="BF18" i="54820"/>
  <c r="AM333" i="54820"/>
  <c r="AN333" i="54820" s="1"/>
  <c r="BC14" i="54820"/>
  <c r="BC30" i="54820"/>
  <c r="BF10" i="54820"/>
  <c r="BF14" i="54820"/>
  <c r="BF22" i="54820"/>
  <c r="BC36" i="54820"/>
  <c r="AJ335" i="54820"/>
  <c r="AK335" i="54820" s="1"/>
  <c r="BI23" i="54820"/>
  <c r="BI15" i="54820"/>
  <c r="BI31" i="54820"/>
  <c r="BI19" i="54820"/>
  <c r="BI27" i="54820"/>
  <c r="BI35" i="54820"/>
  <c r="BI18" i="54820"/>
  <c r="AP282" i="54820"/>
  <c r="AQ282" i="54820" s="1"/>
  <c r="BI9" i="54820"/>
  <c r="AP290" i="54820"/>
  <c r="AQ290" i="54820" s="1"/>
  <c r="BI17" i="54820"/>
  <c r="AP298" i="54820"/>
  <c r="AQ298" i="54820" s="1"/>
  <c r="BI25" i="54820"/>
  <c r="AP306" i="54820"/>
  <c r="AQ306" i="54820" s="1"/>
  <c r="BI33" i="54820"/>
  <c r="AP310" i="54820"/>
  <c r="AQ310" i="54820" s="1"/>
  <c r="BI37" i="54820"/>
  <c r="AP293" i="54820"/>
  <c r="AQ293" i="54820" s="1"/>
  <c r="BI20" i="54820"/>
  <c r="AP301" i="54820"/>
  <c r="AQ301" i="54820" s="1"/>
  <c r="BI28" i="54820"/>
  <c r="AP309" i="54820"/>
  <c r="AQ309" i="54820" s="1"/>
  <c r="BI36" i="54820"/>
  <c r="AV280" i="54820"/>
  <c r="AW280" i="54820" s="1"/>
  <c r="AW372" i="54820" s="1"/>
  <c r="H24" i="54820" s="1"/>
  <c r="BO7" i="54820"/>
  <c r="AP286" i="54820"/>
  <c r="AQ286" i="54820" s="1"/>
  <c r="BI13" i="54820"/>
  <c r="AP294" i="54820"/>
  <c r="AQ294" i="54820" s="1"/>
  <c r="BI21" i="54820"/>
  <c r="AP302" i="54820"/>
  <c r="AQ302" i="54820" s="1"/>
  <c r="BI29" i="54820"/>
  <c r="AP285" i="54820"/>
  <c r="AQ285" i="54820" s="1"/>
  <c r="BI12" i="54820"/>
  <c r="BI14" i="54820"/>
  <c r="BI22" i="54820"/>
  <c r="BI26" i="54820"/>
  <c r="BI30" i="54820"/>
  <c r="BI34" i="54820"/>
  <c r="AM249" i="54820"/>
  <c r="AN249" i="54820" s="1"/>
  <c r="BI8" i="54820"/>
  <c r="BI16" i="54820"/>
  <c r="BF20" i="54820"/>
  <c r="BI24" i="54820"/>
  <c r="BF28" i="54820"/>
  <c r="BI32" i="54820"/>
  <c r="BF36" i="54820"/>
  <c r="BF30" i="54820"/>
  <c r="BL34" i="54820"/>
  <c r="AQ84" i="54820"/>
  <c r="AQ74" i="54820"/>
  <c r="AQ88" i="54820"/>
  <c r="AQ62" i="54820"/>
  <c r="AS131" i="54820"/>
  <c r="AT131" i="54820" s="1"/>
  <c r="BL28" i="54820"/>
  <c r="BQ8" i="54820"/>
  <c r="BD24" i="54820"/>
  <c r="BD18" i="54820"/>
  <c r="BL33" i="54820"/>
  <c r="BL37" i="54820"/>
  <c r="BL29" i="54820"/>
  <c r="BL16" i="54820"/>
  <c r="BL31" i="54820"/>
  <c r="BL35" i="54820"/>
  <c r="BP8" i="54820"/>
  <c r="BL7" i="54820"/>
  <c r="BL8" i="54820"/>
  <c r="BQ16" i="54820"/>
  <c r="BL9" i="54820"/>
  <c r="BP10" i="54820"/>
  <c r="BP12" i="54820"/>
  <c r="BP14" i="54820"/>
  <c r="BP16" i="54820"/>
  <c r="BL13" i="54820"/>
  <c r="BL17" i="54820"/>
  <c r="BL14" i="54820"/>
  <c r="BL18" i="54820"/>
  <c r="BQ18" i="54820"/>
  <c r="BL20" i="54820"/>
  <c r="BL12" i="54820"/>
  <c r="BL11" i="54820"/>
  <c r="BL15" i="54820"/>
  <c r="BL19" i="54820"/>
  <c r="BL10" i="54820"/>
  <c r="BL36" i="54820"/>
  <c r="BP20" i="54820"/>
  <c r="BP22" i="54820"/>
  <c r="BP28" i="54820"/>
  <c r="BL27" i="54820"/>
  <c r="BL23" i="54820"/>
  <c r="BQ28" i="54820"/>
  <c r="BQ34" i="54820"/>
  <c r="BL30" i="54820"/>
  <c r="BL22" i="54820"/>
  <c r="BL24" i="54820"/>
  <c r="BL21" i="54820"/>
  <c r="BL25" i="54820"/>
  <c r="BL26" i="54820"/>
  <c r="BE34" i="54820"/>
  <c r="BD36" i="54820"/>
  <c r="BP30" i="54820"/>
  <c r="BP34" i="54820"/>
  <c r="BL32" i="54820"/>
  <c r="BQ10" i="54820"/>
  <c r="BQ14" i="54820"/>
  <c r="BQ20" i="54820"/>
  <c r="BN37" i="54820"/>
  <c r="BQ30" i="54820"/>
  <c r="BQ19" i="54820"/>
  <c r="BQ21" i="54820"/>
  <c r="BQ29" i="54820"/>
  <c r="BQ35" i="54820"/>
  <c r="BQ7" i="54820"/>
  <c r="BQ9" i="54820"/>
  <c r="BQ15" i="54820"/>
  <c r="BQ17" i="54820"/>
  <c r="BE21" i="54820"/>
  <c r="BM12" i="54820"/>
  <c r="BM22" i="54820"/>
  <c r="BM24" i="54820"/>
  <c r="BM34" i="54820"/>
  <c r="BD9" i="54820"/>
  <c r="BD17" i="54820"/>
  <c r="BP9" i="54820"/>
  <c r="BP11" i="54820"/>
  <c r="BP15" i="54820"/>
  <c r="BP17" i="54820"/>
  <c r="BP19" i="54820"/>
  <c r="BP21" i="54820"/>
  <c r="BM27" i="54820"/>
  <c r="BP29" i="54820"/>
  <c r="BM31" i="54820"/>
  <c r="BP35" i="54820"/>
  <c r="BM37" i="54820"/>
  <c r="AN63" i="54820"/>
  <c r="AN67" i="54820"/>
  <c r="AN71" i="54820"/>
  <c r="AN75" i="54820"/>
  <c r="AN79" i="54820"/>
  <c r="AN83" i="54820"/>
  <c r="AN87" i="54820"/>
  <c r="AN91" i="54820"/>
  <c r="AN68" i="54820"/>
  <c r="AN72" i="54820"/>
  <c r="AN82" i="54820"/>
  <c r="AN86" i="54820"/>
  <c r="AN74" i="54820"/>
  <c r="AK66" i="54820"/>
  <c r="AN78" i="54820"/>
  <c r="AQ64" i="54820"/>
  <c r="AQ68" i="54820"/>
  <c r="AQ72" i="54820"/>
  <c r="AQ76" i="54820"/>
  <c r="AQ80" i="54820"/>
  <c r="AQ86" i="54820"/>
  <c r="AQ90" i="54820"/>
  <c r="AT64" i="54820"/>
  <c r="BM10" i="54820"/>
  <c r="AT70" i="54820"/>
  <c r="BM16" i="54820"/>
  <c r="AT74" i="54820"/>
  <c r="BM20" i="54820"/>
  <c r="AT82" i="54820"/>
  <c r="BM28" i="54820"/>
  <c r="AT86" i="54820"/>
  <c r="BM32" i="54820"/>
  <c r="AT63" i="54820"/>
  <c r="BM9" i="54820"/>
  <c r="AT67" i="54820"/>
  <c r="BM13" i="54820"/>
  <c r="AT71" i="54820"/>
  <c r="BM17" i="54820"/>
  <c r="AT75" i="54820"/>
  <c r="BM21" i="54820"/>
  <c r="AT79" i="54820"/>
  <c r="BM25" i="54820"/>
  <c r="AT87" i="54820"/>
  <c r="BM33" i="54820"/>
  <c r="AQ61" i="54820"/>
  <c r="BK7" i="54820" s="1"/>
  <c r="AQ69" i="54820"/>
  <c r="AQ73" i="54820"/>
  <c r="AQ77" i="54820"/>
  <c r="AQ81" i="54820"/>
  <c r="AQ85" i="54820"/>
  <c r="AN61" i="54820"/>
  <c r="AN65" i="54820"/>
  <c r="AN69" i="54820"/>
  <c r="AN73" i="54820"/>
  <c r="AN77" i="54820"/>
  <c r="AN81" i="54820"/>
  <c r="AN85" i="54820"/>
  <c r="AN89" i="54820"/>
  <c r="AN62" i="54820"/>
  <c r="AN66" i="54820"/>
  <c r="AN70" i="54820"/>
  <c r="AN80" i="54820"/>
  <c r="AN84" i="54820"/>
  <c r="AN90" i="54820"/>
  <c r="AK70" i="54820"/>
  <c r="BD16" i="54820"/>
  <c r="AK62" i="54820"/>
  <c r="AK84" i="54820"/>
  <c r="AQ66" i="54820"/>
  <c r="BJ12" i="54820"/>
  <c r="AQ70" i="54820"/>
  <c r="BJ16" i="54820"/>
  <c r="AQ78" i="54820"/>
  <c r="AQ82" i="54820"/>
  <c r="AT62" i="54820"/>
  <c r="BM8" i="54820"/>
  <c r="AT68" i="54820"/>
  <c r="BM14" i="54820"/>
  <c r="AT72" i="54820"/>
  <c r="BM18" i="54820"/>
  <c r="AT80" i="54820"/>
  <c r="BM26" i="54820"/>
  <c r="AT84" i="54820"/>
  <c r="BM30" i="54820"/>
  <c r="AT90" i="54820"/>
  <c r="BN36" i="54820" s="1"/>
  <c r="BM36" i="54820"/>
  <c r="AT61" i="54820"/>
  <c r="BN7" i="54820" s="1"/>
  <c r="BM7" i="54820"/>
  <c r="AT65" i="54820"/>
  <c r="BN11" i="54820" s="1"/>
  <c r="BM11" i="54820"/>
  <c r="AT69" i="54820"/>
  <c r="BN15" i="54820" s="1"/>
  <c r="BM15" i="54820"/>
  <c r="AT73" i="54820"/>
  <c r="BN19" i="54820" s="1"/>
  <c r="BM19" i="54820"/>
  <c r="AT77" i="54820"/>
  <c r="BN23" i="54820" s="1"/>
  <c r="BM23" i="54820"/>
  <c r="AT83" i="54820"/>
  <c r="BN29" i="54820" s="1"/>
  <c r="BM29" i="54820"/>
  <c r="AT89" i="54820"/>
  <c r="BN35" i="54820" s="1"/>
  <c r="BM35" i="54820"/>
  <c r="AQ67" i="54820"/>
  <c r="AQ75" i="54820"/>
  <c r="AQ83" i="54820"/>
  <c r="AQ91" i="54820"/>
  <c r="AT373" i="54820"/>
  <c r="AK372" i="54820" l="1"/>
  <c r="D24" i="54820" s="1"/>
  <c r="BD7" i="54820"/>
  <c r="BE25" i="54820"/>
  <c r="BD25" i="54820"/>
  <c r="BD37" i="54820"/>
  <c r="BE37" i="54820"/>
  <c r="BG31" i="54820"/>
  <c r="BG25" i="54820"/>
  <c r="BG22" i="54820"/>
  <c r="BG35" i="54820"/>
  <c r="BG34" i="54820"/>
  <c r="BG17" i="54820"/>
  <c r="BH16" i="54820"/>
  <c r="BG16" i="54820"/>
  <c r="BP33" i="54820"/>
  <c r="BQ32" i="54820"/>
  <c r="BP32" i="54820"/>
  <c r="BG14" i="54820"/>
  <c r="BQ22" i="54820"/>
  <c r="BP27" i="54820"/>
  <c r="BQ27" i="54820"/>
  <c r="BJ21" i="54820"/>
  <c r="BD33" i="54820"/>
  <c r="BE33" i="54820"/>
  <c r="BH19" i="54820"/>
  <c r="BG19" i="54820"/>
  <c r="BP36" i="54820"/>
  <c r="BQ36" i="54820"/>
  <c r="BG27" i="54820"/>
  <c r="BG11" i="54820"/>
  <c r="BG28" i="54820"/>
  <c r="BG33" i="54820"/>
  <c r="BG18" i="54820"/>
  <c r="BG8" i="54820"/>
  <c r="BG7" i="54820"/>
  <c r="BP24" i="54820"/>
  <c r="BQ24" i="54820"/>
  <c r="BJ30" i="54820"/>
  <c r="BJ24" i="54820"/>
  <c r="BQ23" i="54820"/>
  <c r="AN373" i="54820"/>
  <c r="AK373" i="54820"/>
  <c r="BP23" i="54820"/>
  <c r="BP26" i="54820"/>
  <c r="BQ26" i="54820"/>
  <c r="AQ373" i="54820"/>
  <c r="BH12" i="54820"/>
  <c r="BG12" i="54820"/>
  <c r="BQ31" i="54820"/>
  <c r="BQ37" i="54820"/>
  <c r="BP37" i="54820"/>
  <c r="BE12" i="54820"/>
  <c r="BP13" i="54820"/>
  <c r="BQ13" i="54820"/>
  <c r="BJ19" i="54820"/>
  <c r="BE19" i="54820"/>
  <c r="BD21" i="54820"/>
  <c r="BD11" i="54820"/>
  <c r="BE31" i="54820"/>
  <c r="BD23" i="54820"/>
  <c r="BD19" i="54820"/>
  <c r="BD13" i="54820"/>
  <c r="BE20" i="54820"/>
  <c r="BE32" i="54820"/>
  <c r="BJ32" i="54820"/>
  <c r="BQ11" i="54820"/>
  <c r="BJ36" i="54820"/>
  <c r="BP31" i="54820"/>
  <c r="BG10" i="54820"/>
  <c r="BD10" i="54820"/>
  <c r="BN30" i="54820"/>
  <c r="BH31" i="54820"/>
  <c r="BE23" i="54820"/>
  <c r="BG23" i="54820"/>
  <c r="BG21" i="54820"/>
  <c r="BE18" i="54820"/>
  <c r="BD28" i="54820"/>
  <c r="BE16" i="54820"/>
  <c r="BD12" i="54820"/>
  <c r="BD32" i="54820"/>
  <c r="BD22" i="54820"/>
  <c r="BH30" i="54820"/>
  <c r="BD14" i="54820"/>
  <c r="BD30" i="54820"/>
  <c r="BD8" i="54820"/>
  <c r="BE30" i="54820"/>
  <c r="BE8" i="54820"/>
  <c r="BG30" i="54820"/>
  <c r="BD20" i="54820"/>
  <c r="BE7" i="54820"/>
  <c r="BG37" i="54820"/>
  <c r="BH37" i="54820"/>
  <c r="BD27" i="54820"/>
  <c r="BJ13" i="54820"/>
  <c r="BD35" i="54820"/>
  <c r="BE36" i="54820"/>
  <c r="BJ10" i="54820"/>
  <c r="BD31" i="54820"/>
  <c r="BE35" i="54820"/>
  <c r="BJ9" i="54820"/>
  <c r="BJ18" i="54820"/>
  <c r="BQ12" i="54820"/>
  <c r="BJ26" i="54820"/>
  <c r="BK32" i="54820"/>
  <c r="BP18" i="54820"/>
  <c r="BJ27" i="54820"/>
  <c r="BH8" i="54820"/>
  <c r="BK31" i="54820"/>
  <c r="BP25" i="54820"/>
  <c r="BJ31" i="54820"/>
  <c r="BQ25" i="54820"/>
  <c r="BJ35" i="54820"/>
  <c r="BQ33" i="54820"/>
  <c r="BG9" i="54820"/>
  <c r="BG13" i="54820"/>
  <c r="BG15" i="54820"/>
  <c r="BD15" i="54820"/>
  <c r="BG29" i="54820"/>
  <c r="BH36" i="54820"/>
  <c r="BG20" i="54820"/>
  <c r="BG36" i="54820"/>
  <c r="BG24" i="54820"/>
  <c r="BG26" i="54820"/>
  <c r="BD26" i="54820"/>
  <c r="BJ23" i="54820"/>
  <c r="BJ15" i="54820"/>
  <c r="BJ7" i="54820"/>
  <c r="BJ22" i="54820"/>
  <c r="BJ14" i="54820"/>
  <c r="BJ11" i="54820"/>
  <c r="AW373" i="54820"/>
  <c r="BD34" i="54820"/>
  <c r="BJ25" i="54820"/>
  <c r="BJ37" i="54820"/>
  <c r="BJ29" i="54820"/>
  <c r="BJ28" i="54820"/>
  <c r="BJ34" i="54820"/>
  <c r="BG32" i="54820"/>
  <c r="BH26" i="54820"/>
  <c r="BD29" i="54820"/>
  <c r="BJ8" i="54820"/>
  <c r="BK37" i="54820"/>
  <c r="BK29" i="54820"/>
  <c r="BK21" i="54820"/>
  <c r="BK13" i="54820"/>
  <c r="BP7" i="54820"/>
  <c r="BJ33" i="54820"/>
  <c r="BJ17" i="54820"/>
  <c r="BJ20" i="54820"/>
  <c r="AT372" i="54820"/>
  <c r="G24" i="54820" s="1"/>
  <c r="AN372" i="54820"/>
  <c r="E24" i="54820" s="1"/>
  <c r="BK24" i="54820"/>
  <c r="BK16" i="54820"/>
  <c r="BK8" i="54820"/>
  <c r="BE17" i="54820"/>
  <c r="BN26" i="54820"/>
  <c r="BN8" i="54820"/>
  <c r="BH27" i="54820"/>
  <c r="BH23" i="54820"/>
  <c r="BK34" i="54820"/>
  <c r="BH20" i="54820"/>
  <c r="BH32" i="54820"/>
  <c r="BK33" i="54820"/>
  <c r="BE13" i="54820"/>
  <c r="AQ372" i="54820"/>
  <c r="F24" i="54820" s="1"/>
  <c r="BE27" i="54820"/>
  <c r="BE9" i="54820"/>
  <c r="BE10" i="54820"/>
  <c r="BE28" i="54820"/>
  <c r="BH10" i="54820"/>
  <c r="BK19" i="54820"/>
  <c r="BN33" i="54820"/>
  <c r="BN24" i="54820"/>
  <c r="BN21" i="54820"/>
  <c r="BN9" i="54820"/>
  <c r="BN31" i="54820"/>
  <c r="BK25" i="54820"/>
  <c r="BK17" i="54820"/>
  <c r="BK10" i="54820"/>
  <c r="BH24" i="54820"/>
  <c r="BH28" i="54820"/>
  <c r="BH33" i="54820"/>
  <c r="BH21" i="54820"/>
  <c r="BH9" i="54820"/>
  <c r="BE14" i="54820"/>
  <c r="BK20" i="54820"/>
  <c r="BE11" i="54820"/>
  <c r="BK30" i="54820"/>
  <c r="BN18" i="54820"/>
  <c r="BN14" i="54820"/>
  <c r="BK28" i="54820"/>
  <c r="BK12" i="54820"/>
  <c r="BH35" i="54820"/>
  <c r="BH15" i="54820"/>
  <c r="BH11" i="54820"/>
  <c r="BH7" i="54820"/>
  <c r="BK27" i="54820"/>
  <c r="BK23" i="54820"/>
  <c r="BK15" i="54820"/>
  <c r="BN25" i="54820"/>
  <c r="BN17" i="54820"/>
  <c r="BN13" i="54820"/>
  <c r="BN32" i="54820"/>
  <c r="BN28" i="54820"/>
  <c r="BN20" i="54820"/>
  <c r="BN16" i="54820"/>
  <c r="BN10" i="54820"/>
  <c r="BK36" i="54820"/>
  <c r="BK26" i="54820"/>
  <c r="BK22" i="54820"/>
  <c r="BK18" i="54820"/>
  <c r="BK14" i="54820"/>
  <c r="BH18" i="54820"/>
  <c r="BH14" i="54820"/>
  <c r="BH29" i="54820"/>
  <c r="BH25" i="54820"/>
  <c r="BH17" i="54820"/>
  <c r="BH13" i="54820"/>
  <c r="BH34" i="54820"/>
  <c r="BK35" i="54820"/>
  <c r="BE29" i="54820"/>
  <c r="BK11" i="54820"/>
  <c r="BN27" i="54820"/>
  <c r="BN12" i="54820"/>
  <c r="BH22" i="54820"/>
  <c r="BE15" i="54820"/>
  <c r="BK9" i="54820"/>
  <c r="BN22" i="54820"/>
  <c r="BN34" i="54820"/>
  <c r="BE38" i="54820" l="1"/>
  <c r="D25" i="54820" s="1"/>
  <c r="BN39" i="54820"/>
  <c r="G26" i="54820" s="1"/>
  <c r="BK39" i="54820"/>
  <c r="F26" i="54820" s="1"/>
  <c r="BQ39" i="54820"/>
  <c r="H26" i="54820" s="1"/>
  <c r="BH39" i="54820"/>
  <c r="E26" i="54820" s="1"/>
  <c r="BE39" i="54820"/>
  <c r="D26" i="54820" s="1"/>
  <c r="BQ38" i="54820"/>
  <c r="H25" i="54820" s="1"/>
  <c r="BN38" i="54820"/>
  <c r="G25" i="54820" s="1"/>
  <c r="BK38" i="54820"/>
  <c r="F25" i="54820" s="1"/>
  <c r="BH38" i="54820"/>
  <c r="E25" i="548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00000000-0006-0000-0800-000001000000}">
      <text>
        <r>
          <rPr>
            <b/>
            <sz val="12"/>
            <color indexed="81"/>
            <rFont val="Tahoma"/>
            <family val="2"/>
          </rPr>
          <t>This worksheet assists in the selection of an analog year for Blackfoot to Milner reach gains.  First, select the current water year.  Next, toggle between historic years with the "comparison year" scroll bar.  Bookmark up to four comparison years with the dropdown menus (1-4) for side-by-side comparison of likely candidates for the analog year selection.</t>
        </r>
      </text>
    </comment>
    <comment ref="A23" authorId="0" shapeId="0" xr:uid="{00000000-0006-0000-0800-000002000000}">
      <text>
        <r>
          <rPr>
            <b/>
            <sz val="12"/>
            <color indexed="81"/>
            <rFont val="Tahoma"/>
            <family val="2"/>
          </rPr>
          <t>Average percent residual is the average of the daily residual (defined as the difference between the Blackfoot to Milner Reach gains from the current water year and the candidiates under consideration for analog year selection).  The daily percent residual graphs plot the daily residuals with respect to time.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1" authorId="0" shapeId="0" xr:uid="{2164687E-C97E-422B-B1A2-AAA75B12F0D9}">
      <text>
        <r>
          <rPr>
            <b/>
            <sz val="12"/>
            <color indexed="81"/>
            <rFont val="Tahoma"/>
            <family val="2"/>
          </rPr>
          <t>This worksheet assists in the selection of an analog year for Blackfoot to Milner reach gains.  First, select the current water year.  Next, toggle between historic years with the "comparison year" scroll bar.  Bookmark up to four comparison years with the dropdown menus (1-4) for side-by-side comparison of likely candidates for the analog year selection.</t>
        </r>
      </text>
    </comment>
    <comment ref="A23" authorId="0" shapeId="0" xr:uid="{8CD42D7D-7C2C-4B87-8B40-3F7692679735}">
      <text>
        <r>
          <rPr>
            <b/>
            <sz val="12"/>
            <color indexed="81"/>
            <rFont val="Tahoma"/>
            <family val="2"/>
          </rPr>
          <t>Average percent residual is the average of the daily residual (defined as the difference between the Blackfoot to Milner Reach gains from the current water year and the candidiates under consideration for analog year selection).  The daily percent residual graphs plot the daily residuals with respect to time.</t>
        </r>
      </text>
    </comment>
  </commentList>
</comments>
</file>

<file path=xl/sharedStrings.xml><?xml version="1.0" encoding="utf-8"?>
<sst xmlns="http://schemas.openxmlformats.org/spreadsheetml/2006/main" count="187" uniqueCount="56">
  <si>
    <t>Current Year</t>
  </si>
  <si>
    <t>CY 1</t>
  </si>
  <si>
    <t>% Resid.</t>
  </si>
  <si>
    <t>Resid.</t>
  </si>
  <si>
    <t>None</t>
  </si>
  <si>
    <t>BMY1</t>
  </si>
  <si>
    <t>BMY2</t>
  </si>
  <si>
    <t>BMY3</t>
  </si>
  <si>
    <t>BMY4</t>
  </si>
  <si>
    <t>Bookmark Year 1</t>
  </si>
  <si>
    <t>Bookmark Year 2</t>
  </si>
  <si>
    <t>Bookmark Year 3</t>
  </si>
  <si>
    <t>Bookmark Year 4</t>
  </si>
  <si>
    <t>Comparison Year</t>
  </si>
  <si>
    <t>Graph &amp; Chart Controls</t>
  </si>
  <si>
    <t>Input Tables for Entire Water Year Evaluation Charts</t>
  </si>
  <si>
    <t>Input Tables for Month Detail Evaluation Charts</t>
  </si>
  <si>
    <t>Detail Window Control</t>
  </si>
  <si>
    <t>Day of the</t>
  </si>
  <si>
    <t>Year</t>
  </si>
  <si>
    <t>Scroll Bar Specifies 31-Day Detailed Review Period</t>
  </si>
  <si>
    <t>Detail</t>
  </si>
  <si>
    <t>Window</t>
  </si>
  <si>
    <t>Select</t>
  </si>
  <si>
    <t>Comparison Yr.</t>
  </si>
  <si>
    <t>First</t>
  </si>
  <si>
    <t>Bookmark Year</t>
  </si>
  <si>
    <t>Second</t>
  </si>
  <si>
    <t>Third</t>
  </si>
  <si>
    <t>Fourth</t>
  </si>
  <si>
    <t>Select Current</t>
  </si>
  <si>
    <t>Water Year</t>
  </si>
  <si>
    <t>31 Day Detail</t>
  </si>
  <si>
    <t>Entire Water Yr.</t>
  </si>
  <si>
    <t>Avg. % Resid.</t>
  </si>
  <si>
    <t>Slope</t>
  </si>
  <si>
    <t>Day</t>
  </si>
  <si>
    <t>Time Period</t>
  </si>
  <si>
    <t>Summary of Residual Analysis of Candidate Years</t>
  </si>
  <si>
    <t>7 Day Detail</t>
  </si>
  <si>
    <t xml:space="preserve">31 day detail </t>
  </si>
  <si>
    <t>7 day detail</t>
  </si>
  <si>
    <t>Graph &amp; Table for August 2021 Order.</t>
  </si>
  <si>
    <t>8/09 - 8/15</t>
  </si>
  <si>
    <t>7/16 - 8/15</t>
  </si>
  <si>
    <t>Date</t>
  </si>
  <si>
    <t>Minimum of Record (1991-2023)</t>
  </si>
  <si>
    <t>Minimum of Record (2002-2023)</t>
  </si>
  <si>
    <t>Median of Record (2002-2023)</t>
  </si>
  <si>
    <t>10th Percentile of Record (2002-2023)</t>
  </si>
  <si>
    <t>30th Percentile of Record (2002-2023)</t>
  </si>
  <si>
    <t/>
  </si>
  <si>
    <t>SiteID</t>
  </si>
  <si>
    <t>DataDate</t>
  </si>
  <si>
    <t>Reach Gain (CFS)</t>
  </si>
  <si>
    <t>Irrigation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</si>
</sst>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
    <numFmt numFmtId="166" formatCode="[$-409]d\-mmm;@"/>
    <numFmt numFmtId="167" formatCode="dd\-mmm\-yy"/>
    <numFmt numFmtId="168" formatCode="0.000"/>
  </numFmts>
  <fonts count="12" x14ac:knownFonts="1">
    <font>
      <sz val="10"/>
      <name val="Arial"/>
    </font>
    <font>
      <sz val="8"/>
      <name val="Arial"/>
      <family val="2"/>
    </font>
    <font>
      <sz val="8"/>
      <color rgb="FF000000"/>
      <name val="Arial"/>
      <family val="2"/>
    </font>
    <font>
      <sz val="10"/>
      <name val="Arial"/>
      <family val="2"/>
    </font>
    <font>
      <sz val="10"/>
      <name val="Arial"/>
      <family val="2"/>
    </font>
    <font>
      <b/>
      <sz val="12"/>
      <name val="Arial"/>
      <family val="2"/>
    </font>
    <font>
      <b/>
      <sz val="14"/>
      <name val="Arial"/>
      <family val="2"/>
    </font>
    <font>
      <b/>
      <sz val="12"/>
      <color indexed="81"/>
      <name val="Tahoma"/>
      <family val="2"/>
    </font>
    <font>
      <sz val="10"/>
      <color indexed="8"/>
      <name val="Arial"/>
      <family val="2"/>
    </font>
    <font>
      <sz val="11"/>
      <color indexed="8"/>
      <name val="Calibri"/>
      <family val="2"/>
    </font>
    <font>
      <sz val="11"/>
      <color indexed="8"/>
      <name val="Calibri"/>
      <family val="2"/>
    </font>
    <font>
      <sz val="10"/>
      <color indexed="8"/>
      <name val="Arial"/>
      <family val="2"/>
    </font>
  </fonts>
  <fills count="6">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
      <patternFill patternType="solid">
        <fgColor theme="0" tint="-0.499984740745262"/>
        <bgColor indexed="64"/>
      </patternFill>
    </fill>
    <fill>
      <patternFill patternType="solid">
        <fgColor indexed="22"/>
        <bgColor indexed="0"/>
      </patternFill>
    </fill>
  </fills>
  <borders count="21">
    <border>
      <left/>
      <right/>
      <top/>
      <bottom/>
      <diagonal/>
    </border>
    <border>
      <left/>
      <right/>
      <top style="thin">
        <color indexed="64"/>
      </top>
      <bottom style="double">
        <color indexed="64"/>
      </bottom>
      <diagonal/>
    </border>
    <border>
      <left/>
      <right/>
      <top style="thin">
        <color indexed="64"/>
      </top>
      <bottom/>
      <diagonal/>
    </border>
    <border>
      <left/>
      <right/>
      <top/>
      <bottom style="double">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double">
        <color indexed="64"/>
      </top>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9" fontId="4" fillId="0" borderId="0" applyFont="0" applyFill="0" applyBorder="0" applyAlignment="0" applyProtection="0"/>
    <xf numFmtId="0" fontId="8" fillId="0" borderId="0"/>
    <xf numFmtId="0" fontId="11" fillId="0" borderId="0"/>
  </cellStyleXfs>
  <cellXfs count="95">
    <xf numFmtId="0" fontId="0" fillId="0" borderId="0" xfId="0"/>
    <xf numFmtId="16" fontId="0" fillId="0" borderId="0" xfId="0" applyNumberFormat="1"/>
    <xf numFmtId="0" fontId="0" fillId="0" borderId="0" xfId="0" applyAlignment="1">
      <alignment horizontal="right"/>
    </xf>
    <xf numFmtId="0" fontId="2" fillId="0" borderId="0" xfId="0" applyFont="1" applyAlignment="1">
      <alignment horizontal="right" wrapText="1"/>
    </xf>
    <xf numFmtId="0" fontId="0" fillId="0" borderId="0" xfId="0" applyAlignment="1">
      <alignment horizontal="center"/>
    </xf>
    <xf numFmtId="0" fontId="3" fillId="0" borderId="0" xfId="0" applyFont="1"/>
    <xf numFmtId="0" fontId="0" fillId="0" borderId="2" xfId="0" applyBorder="1"/>
    <xf numFmtId="0" fontId="3" fillId="0" borderId="2" xfId="0" applyFont="1" applyBorder="1" applyAlignment="1">
      <alignment horizontal="center"/>
    </xf>
    <xf numFmtId="0" fontId="0" fillId="0" borderId="3" xfId="0" applyBorder="1" applyAlignment="1">
      <alignment horizontal="center"/>
    </xf>
    <xf numFmtId="165" fontId="0" fillId="0" borderId="0" xfId="1" applyNumberFormat="1" applyFont="1" applyAlignment="1">
      <alignment horizontal="center"/>
    </xf>
    <xf numFmtId="16" fontId="3" fillId="0" borderId="0" xfId="0" applyNumberFormat="1" applyFont="1" applyAlignment="1">
      <alignment horizontal="center"/>
    </xf>
    <xf numFmtId="16" fontId="0" fillId="0" borderId="4" xfId="0" applyNumberFormat="1" applyBorder="1" applyAlignment="1">
      <alignment horizontal="center"/>
    </xf>
    <xf numFmtId="3" fontId="0" fillId="0" borderId="4" xfId="0" applyNumberFormat="1" applyBorder="1" applyAlignment="1">
      <alignment horizontal="center"/>
    </xf>
    <xf numFmtId="165" fontId="0" fillId="0" borderId="4" xfId="1" applyNumberFormat="1" applyFont="1" applyBorder="1" applyAlignment="1">
      <alignment horizontal="center"/>
    </xf>
    <xf numFmtId="165" fontId="0" fillId="0" borderId="0" xfId="1" applyNumberFormat="1" applyFont="1" applyFill="1" applyBorder="1" applyAlignment="1">
      <alignment horizontal="center"/>
    </xf>
    <xf numFmtId="165" fontId="0" fillId="0" borderId="0" xfId="0" applyNumberFormat="1" applyAlignment="1">
      <alignment horizontal="center"/>
    </xf>
    <xf numFmtId="16" fontId="0" fillId="2" borderId="0" xfId="0" applyNumberFormat="1" applyFill="1" applyAlignment="1">
      <alignment horizontal="center"/>
    </xf>
    <xf numFmtId="3" fontId="0" fillId="2" borderId="0" xfId="0" applyNumberFormat="1" applyFill="1" applyAlignment="1">
      <alignment horizontal="center"/>
    </xf>
    <xf numFmtId="165" fontId="0" fillId="2" borderId="0" xfId="1" applyNumberFormat="1" applyFont="1" applyFill="1" applyAlignment="1">
      <alignment horizontal="center"/>
    </xf>
    <xf numFmtId="165" fontId="0" fillId="0" borderId="0" xfId="1" applyNumberFormat="1" applyFont="1" applyFill="1" applyAlignment="1">
      <alignment horizontal="center"/>
    </xf>
    <xf numFmtId="0" fontId="0" fillId="0" borderId="5" xfId="0" applyBorder="1"/>
    <xf numFmtId="0" fontId="3" fillId="0" borderId="6" xfId="0" applyFont="1" applyBorder="1" applyAlignment="1">
      <alignment horizontal="center"/>
    </xf>
    <xf numFmtId="0" fontId="0" fillId="0" borderId="6" xfId="0" applyBorder="1" applyAlignment="1">
      <alignment horizontal="center"/>
    </xf>
    <xf numFmtId="0" fontId="3" fillId="0" borderId="6" xfId="0" applyFont="1" applyBorder="1"/>
    <xf numFmtId="0" fontId="0" fillId="0" borderId="7" xfId="0" applyBorder="1"/>
    <xf numFmtId="0" fontId="0" fillId="0" borderId="8" xfId="0" applyBorder="1"/>
    <xf numFmtId="0" fontId="0" fillId="0" borderId="9" xfId="0" applyBorder="1"/>
    <xf numFmtId="0" fontId="0" fillId="0" borderId="10" xfId="0" applyBorder="1"/>
    <xf numFmtId="0" fontId="0" fillId="0" borderId="11" xfId="0" applyBorder="1" applyAlignment="1">
      <alignment horizontal="center"/>
    </xf>
    <xf numFmtId="0" fontId="0" fillId="0" borderId="11" xfId="0" applyBorder="1"/>
    <xf numFmtId="0" fontId="0" fillId="0" borderId="12" xfId="0" applyBorder="1"/>
    <xf numFmtId="0" fontId="6" fillId="3" borderId="1" xfId="0" applyFont="1" applyFill="1" applyBorder="1" applyAlignment="1">
      <alignment horizontal="center"/>
    </xf>
    <xf numFmtId="165" fontId="6" fillId="3" borderId="0" xfId="0" applyNumberFormat="1" applyFont="1" applyFill="1" applyAlignment="1">
      <alignment horizontal="center"/>
    </xf>
    <xf numFmtId="165" fontId="6" fillId="3" borderId="4" xfId="0" applyNumberFormat="1" applyFont="1" applyFill="1" applyBorder="1" applyAlignment="1">
      <alignment horizontal="center"/>
    </xf>
    <xf numFmtId="0" fontId="0" fillId="4" borderId="0" xfId="0" applyFill="1"/>
    <xf numFmtId="16" fontId="0" fillId="4" borderId="0" xfId="0" applyNumberFormat="1" applyFill="1" applyAlignment="1">
      <alignment horizontal="center"/>
    </xf>
    <xf numFmtId="1" fontId="0" fillId="4" borderId="0" xfId="0" applyNumberFormat="1" applyFill="1" applyAlignment="1">
      <alignment horizontal="center"/>
    </xf>
    <xf numFmtId="0" fontId="0" fillId="4" borderId="1" xfId="0" applyFill="1" applyBorder="1"/>
    <xf numFmtId="0" fontId="6" fillId="4" borderId="1" xfId="0" applyFont="1" applyFill="1" applyBorder="1" applyAlignment="1">
      <alignment horizontal="right"/>
    </xf>
    <xf numFmtId="0" fontId="6" fillId="4" borderId="1" xfId="0" applyFont="1" applyFill="1" applyBorder="1" applyAlignment="1">
      <alignment horizontal="center"/>
    </xf>
    <xf numFmtId="0" fontId="6" fillId="4" borderId="0" xfId="0" applyFont="1" applyFill="1" applyAlignment="1">
      <alignment horizontal="right"/>
    </xf>
    <xf numFmtId="165" fontId="6" fillId="4" borderId="0" xfId="0" applyNumberFormat="1" applyFont="1" applyFill="1" applyAlignment="1">
      <alignment horizontal="center"/>
    </xf>
    <xf numFmtId="0" fontId="0" fillId="4" borderId="4" xfId="0" applyFill="1" applyBorder="1"/>
    <xf numFmtId="165" fontId="6" fillId="4" borderId="4" xfId="0" applyNumberFormat="1" applyFont="1" applyFill="1" applyBorder="1" applyAlignment="1">
      <alignment horizontal="center"/>
    </xf>
    <xf numFmtId="0" fontId="5" fillId="4" borderId="0" xfId="0" applyFont="1" applyFill="1"/>
    <xf numFmtId="0" fontId="5" fillId="4" borderId="0" xfId="0" applyFont="1" applyFill="1" applyAlignment="1">
      <alignment horizontal="left"/>
    </xf>
    <xf numFmtId="0" fontId="3" fillId="0" borderId="0" xfId="0" applyFont="1" applyAlignment="1">
      <alignment horizontal="center"/>
    </xf>
    <xf numFmtId="165" fontId="0" fillId="0" borderId="0" xfId="1" applyNumberFormat="1" applyFont="1" applyBorder="1" applyAlignment="1">
      <alignment horizontal="center"/>
    </xf>
    <xf numFmtId="0" fontId="3" fillId="0" borderId="2" xfId="0" applyFont="1" applyBorder="1"/>
    <xf numFmtId="0" fontId="3" fillId="0" borderId="3" xfId="0" applyFont="1" applyBorder="1" applyAlignment="1">
      <alignment horizontal="center"/>
    </xf>
    <xf numFmtId="1" fontId="0" fillId="2" borderId="0" xfId="0" applyNumberFormat="1" applyFill="1" applyAlignment="1">
      <alignment horizontal="center"/>
    </xf>
    <xf numFmtId="16" fontId="0" fillId="2" borderId="4" xfId="0" applyNumberFormat="1" applyFill="1" applyBorder="1" applyAlignment="1">
      <alignment horizontal="center"/>
    </xf>
    <xf numFmtId="1" fontId="0" fillId="2" borderId="4" xfId="0" applyNumberFormat="1" applyFill="1" applyBorder="1" applyAlignment="1">
      <alignment horizontal="center"/>
    </xf>
    <xf numFmtId="3" fontId="0" fillId="2" borderId="4" xfId="0" applyNumberFormat="1" applyFill="1" applyBorder="1" applyAlignment="1">
      <alignment horizontal="center"/>
    </xf>
    <xf numFmtId="165" fontId="0" fillId="2" borderId="4" xfId="1" applyNumberFormat="1" applyFont="1" applyFill="1" applyBorder="1" applyAlignment="1">
      <alignment horizontal="center"/>
    </xf>
    <xf numFmtId="166" fontId="6" fillId="4" borderId="4" xfId="0" applyNumberFormat="1" applyFont="1" applyFill="1" applyBorder="1" applyAlignment="1">
      <alignment horizontal="right"/>
    </xf>
    <xf numFmtId="16" fontId="3" fillId="0" borderId="0" xfId="0" applyNumberFormat="1" applyFont="1"/>
    <xf numFmtId="1" fontId="0" fillId="0" borderId="0" xfId="0" applyNumberFormat="1"/>
    <xf numFmtId="164" fontId="0" fillId="0" borderId="0" xfId="0" applyNumberFormat="1" applyAlignment="1">
      <alignment horizontal="center"/>
    </xf>
    <xf numFmtId="0" fontId="0" fillId="0" borderId="13" xfId="0" applyBorder="1" applyAlignment="1">
      <alignment horizontal="center"/>
    </xf>
    <xf numFmtId="3" fontId="0" fillId="0" borderId="13" xfId="0" applyNumberFormat="1" applyBorder="1" applyAlignment="1">
      <alignment horizontal="center"/>
    </xf>
    <xf numFmtId="165" fontId="0" fillId="0" borderId="13" xfId="1" applyNumberFormat="1" applyFont="1" applyBorder="1" applyAlignment="1">
      <alignment horizontal="center"/>
    </xf>
    <xf numFmtId="16" fontId="0" fillId="0" borderId="13" xfId="0" applyNumberFormat="1" applyBorder="1" applyAlignment="1">
      <alignment horizontal="center"/>
    </xf>
    <xf numFmtId="16" fontId="0" fillId="0" borderId="0" xfId="0" applyNumberFormat="1" applyAlignment="1">
      <alignment horizontal="center"/>
    </xf>
    <xf numFmtId="3" fontId="0" fillId="0" borderId="0" xfId="0" applyNumberFormat="1" applyAlignment="1">
      <alignment horizontal="center"/>
    </xf>
    <xf numFmtId="165" fontId="0" fillId="2" borderId="0" xfId="1" applyNumberFormat="1" applyFont="1" applyFill="1" applyBorder="1" applyAlignment="1">
      <alignment horizontal="center"/>
    </xf>
    <xf numFmtId="0" fontId="0" fillId="0" borderId="4" xfId="0" applyBorder="1" applyAlignment="1">
      <alignment horizontal="center"/>
    </xf>
    <xf numFmtId="0" fontId="0" fillId="0" borderId="1" xfId="0" applyBorder="1" applyAlignment="1">
      <alignment horizontal="center"/>
    </xf>
    <xf numFmtId="0" fontId="3" fillId="0" borderId="4" xfId="0" applyFont="1" applyBorder="1" applyAlignment="1">
      <alignment horizontal="center"/>
    </xf>
    <xf numFmtId="166" fontId="6" fillId="4" borderId="0" xfId="0" applyNumberFormat="1" applyFont="1" applyFill="1" applyAlignment="1">
      <alignment horizontal="right"/>
    </xf>
    <xf numFmtId="165" fontId="3" fillId="0" borderId="0" xfId="1" applyNumberFormat="1" applyFont="1" applyAlignment="1">
      <alignment horizontal="center"/>
    </xf>
    <xf numFmtId="0" fontId="0" fillId="0" borderId="0" xfId="1" applyNumberFormat="1" applyFont="1" applyAlignment="1">
      <alignment horizontal="center"/>
    </xf>
    <xf numFmtId="14" fontId="0" fillId="0" borderId="0" xfId="1" applyNumberFormat="1" applyFont="1" applyAlignment="1">
      <alignment horizontal="center"/>
    </xf>
    <xf numFmtId="0" fontId="0" fillId="0" borderId="0" xfId="0" applyAlignment="1">
      <alignment horizontal="center" vertical="center" wrapText="1"/>
    </xf>
    <xf numFmtId="16" fontId="0" fillId="0" borderId="0" xfId="0" applyNumberFormat="1" applyAlignment="1">
      <alignment horizontal="center" vertical="center" wrapText="1"/>
    </xf>
    <xf numFmtId="0" fontId="0" fillId="0" borderId="0" xfId="0" applyAlignment="1">
      <alignment horizontal="center" vertical="center"/>
    </xf>
    <xf numFmtId="3" fontId="0" fillId="0" borderId="0" xfId="0" applyNumberFormat="1" applyAlignment="1">
      <alignment horizontal="center" vertical="center" wrapText="1"/>
    </xf>
    <xf numFmtId="3" fontId="0" fillId="0" borderId="0" xfId="0" applyNumberFormat="1"/>
    <xf numFmtId="3" fontId="0" fillId="0" borderId="0" xfId="0" applyNumberFormat="1" applyAlignment="1">
      <alignment horizontal="center" vertical="center"/>
    </xf>
    <xf numFmtId="16" fontId="0" fillId="0" borderId="0" xfId="0" applyNumberFormat="1" applyAlignment="1">
      <alignment horizontal="center" vertical="center"/>
    </xf>
    <xf numFmtId="0" fontId="3" fillId="0" borderId="0" xfId="0" applyFont="1" applyAlignment="1">
      <alignment horizontal="center" vertical="center" wrapText="1"/>
    </xf>
    <xf numFmtId="0" fontId="9" fillId="0" borderId="14" xfId="2" applyFont="1" applyBorder="1" applyAlignment="1">
      <alignment horizontal="right" wrapText="1"/>
    </xf>
    <xf numFmtId="167" fontId="9" fillId="0" borderId="14" xfId="2" applyNumberFormat="1" applyFont="1" applyBorder="1" applyAlignment="1">
      <alignment horizontal="right" wrapText="1"/>
    </xf>
    <xf numFmtId="166" fontId="6" fillId="4" borderId="16" xfId="0" applyNumberFormat="1" applyFont="1" applyFill="1" applyBorder="1" applyAlignment="1">
      <alignment horizontal="right"/>
    </xf>
    <xf numFmtId="165" fontId="6" fillId="3" borderId="16" xfId="0" applyNumberFormat="1" applyFont="1" applyFill="1" applyBorder="1" applyAlignment="1">
      <alignment horizontal="center"/>
    </xf>
    <xf numFmtId="165" fontId="6" fillId="4" borderId="16" xfId="0" applyNumberFormat="1" applyFont="1" applyFill="1" applyBorder="1" applyAlignment="1">
      <alignment horizontal="center"/>
    </xf>
    <xf numFmtId="0" fontId="0" fillId="4" borderId="17" xfId="0" applyFill="1" applyBorder="1"/>
    <xf numFmtId="165" fontId="6" fillId="4" borderId="18" xfId="0" applyNumberFormat="1" applyFont="1" applyFill="1" applyBorder="1" applyAlignment="1">
      <alignment horizontal="center"/>
    </xf>
    <xf numFmtId="0" fontId="0" fillId="4" borderId="19" xfId="0" applyFill="1" applyBorder="1"/>
    <xf numFmtId="165" fontId="6" fillId="4" borderId="20" xfId="0" applyNumberFormat="1" applyFont="1" applyFill="1" applyBorder="1" applyAlignment="1">
      <alignment horizontal="center"/>
    </xf>
    <xf numFmtId="0" fontId="10" fillId="5" borderId="15" xfId="3" applyFont="1" applyFill="1" applyBorder="1" applyAlignment="1">
      <alignment horizontal="center"/>
    </xf>
    <xf numFmtId="0" fontId="10" fillId="0" borderId="14" xfId="3" applyFont="1" applyBorder="1" applyAlignment="1">
      <alignment horizontal="right" wrapText="1"/>
    </xf>
    <xf numFmtId="167" fontId="10" fillId="0" borderId="14" xfId="3" applyNumberFormat="1" applyFont="1" applyBorder="1" applyAlignment="1">
      <alignment horizontal="right" wrapText="1"/>
    </xf>
    <xf numFmtId="168" fontId="0" fillId="4" borderId="0" xfId="0" applyNumberFormat="1" applyFill="1"/>
    <xf numFmtId="0" fontId="6" fillId="4" borderId="0" xfId="0" applyFont="1" applyFill="1" applyAlignment="1">
      <alignment horizontal="center"/>
    </xf>
  </cellXfs>
  <cellStyles count="4">
    <cellStyle name="Normal" xfId="0" builtinId="0"/>
    <cellStyle name="Normal_scratch" xfId="2" xr:uid="{9A111057-A4D0-4EFB-9450-094597488AE6}"/>
    <cellStyle name="Normal_scratch_1" xfId="3" xr:uid="{96562BC1-DC38-4126-BF8A-068903BCC057}"/>
    <cellStyle name="Percent" xfId="1" builtinId="5"/>
  </cellStyles>
  <dxfs count="0"/>
  <tableStyles count="0" defaultTableStyle="TableStyleMedium9" defaultPivotStyle="PivotStyleLight16"/>
  <colors>
    <mruColors>
      <color rgb="FFFFFFCC"/>
      <color rgb="FFF773E4"/>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5.xml"/><Relationship Id="rId13" Type="http://schemas.openxmlformats.org/officeDocument/2006/relationships/worksheet" Target="worksheets/sheet10.xml"/><Relationship Id="rId3" Type="http://schemas.openxmlformats.org/officeDocument/2006/relationships/chartsheet" Target="chartsheets/sheet3.xml"/><Relationship Id="rId7" Type="http://schemas.openxmlformats.org/officeDocument/2006/relationships/worksheet" Target="worksheets/sheet4.xml"/><Relationship Id="rId12" Type="http://schemas.openxmlformats.org/officeDocument/2006/relationships/worksheet" Target="worksheets/sheet9.xml"/><Relationship Id="rId17" Type="http://schemas.openxmlformats.org/officeDocument/2006/relationships/calcChain" Target="calcChain.xml"/><Relationship Id="rId2" Type="http://schemas.openxmlformats.org/officeDocument/2006/relationships/chartsheet" Target="chartsheets/sheet2.xml"/><Relationship Id="rId16" Type="http://schemas.openxmlformats.org/officeDocument/2006/relationships/sharedStrings" Target="sharedStrings.xml"/><Relationship Id="rId1" Type="http://schemas.openxmlformats.org/officeDocument/2006/relationships/chartsheet" Target="chartsheets/sheet1.xml"/><Relationship Id="rId6" Type="http://schemas.openxmlformats.org/officeDocument/2006/relationships/worksheet" Target="worksheets/sheet3.xml"/><Relationship Id="rId11" Type="http://schemas.openxmlformats.org/officeDocument/2006/relationships/worksheet" Target="worksheets/sheet8.xml"/><Relationship Id="rId5" Type="http://schemas.openxmlformats.org/officeDocument/2006/relationships/worksheet" Target="worksheets/sheet2.xml"/><Relationship Id="rId15" Type="http://schemas.openxmlformats.org/officeDocument/2006/relationships/styles" Target="styles.xml"/><Relationship Id="rId10" Type="http://schemas.openxmlformats.org/officeDocument/2006/relationships/worksheet" Target="worksheets/sheet7.xml"/><Relationship Id="rId4" Type="http://schemas.openxmlformats.org/officeDocument/2006/relationships/worksheet" Target="worksheets/sheet1.xml"/><Relationship Id="rId9" Type="http://schemas.openxmlformats.org/officeDocument/2006/relationships/worksheet" Target="worksheets/sheet6.xml"/><Relationship Id="rId14"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activeX1.xml><?xml version="1.0" encoding="utf-8"?>
<ax:ocx xmlns:ax="http://schemas.microsoft.com/office/2006/activeX" xmlns:r="http://schemas.openxmlformats.org/officeDocument/2006/relationships" ax:classid="{5512D110-5CC6-11CF-8D67-00AA00BDCE1D}" ax:persistence="persistStreamInit" r:id="rId1"/>
</file>

<file path=xl/activeX/activeX2.xml><?xml version="1.0" encoding="utf-8"?>
<ax:ocx xmlns:ax="http://schemas.microsoft.com/office/2006/activeX" xmlns:r="http://schemas.openxmlformats.org/officeDocument/2006/relationships" ax:classid="{5512D110-5CC6-11CF-8D67-00AA00BDCE1D}" ax:persistence="persistStreamInit" r:id="rId1"/>
</file>

<file path=xl/activeX/activeX3.xml><?xml version="1.0" encoding="utf-8"?>
<ax:ocx xmlns:ax="http://schemas.microsoft.com/office/2006/activeX" xmlns:r="http://schemas.openxmlformats.org/officeDocument/2006/relationships" ax:classid="{5512D116-5CC6-11CF-8D67-00AA00BDCE1D}" ax:persistence="persistStreamInit" r:id="rId1"/>
</file>

<file path=xl/activeX/activeX4.xml><?xml version="1.0" encoding="utf-8"?>
<ax:ocx xmlns:ax="http://schemas.microsoft.com/office/2006/activeX" xmlns:r="http://schemas.openxmlformats.org/officeDocument/2006/relationships" ax:classid="{5512D116-5CC6-11CF-8D67-00AA00BDCE1D}" ax:persistence="persistStreamInit" r:id="rId1"/>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18.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1"/>
            </a:pPr>
            <a:r>
              <a:rPr lang="en-US" b="1"/>
              <a:t>Reach Gains Blackfoot to Milner</a:t>
            </a:r>
          </a:p>
        </c:rich>
      </c:tx>
      <c:layout>
        <c:manualLayout>
          <c:xMode val="edge"/>
          <c:yMode val="edge"/>
          <c:x val="0.37611059505966893"/>
          <c:y val="1.4514854507252921E-3"/>
        </c:manualLayout>
      </c:layout>
      <c:overlay val="0"/>
      <c:spPr>
        <a:noFill/>
        <a:ln w="25400">
          <a:noFill/>
        </a:ln>
      </c:spPr>
    </c:title>
    <c:autoTitleDeleted val="0"/>
    <c:plotArea>
      <c:layout>
        <c:manualLayout>
          <c:layoutTarget val="inner"/>
          <c:xMode val="edge"/>
          <c:yMode val="edge"/>
          <c:x val="9.0819298698324849E-2"/>
          <c:y val="4.6437749128035784E-2"/>
          <c:w val="0.89634748272458065"/>
          <c:h val="0.73789005345346437"/>
        </c:manualLayout>
      </c:layout>
      <c:lineChart>
        <c:grouping val="standard"/>
        <c:varyColors val="0"/>
        <c:ser>
          <c:idx val="8"/>
          <c:order val="0"/>
          <c:tx>
            <c:strRef>
              <c:f>'Summary Neel2Milner'!$M$1</c:f>
              <c:strCache>
                <c:ptCount val="1"/>
                <c:pt idx="0">
                  <c:v>2000</c:v>
                </c:pt>
              </c:strCache>
            </c:strRef>
          </c:tx>
          <c:spPr>
            <a:ln w="25400">
              <a:solidFill>
                <a:srgbClr val="00CCFF"/>
              </a:solidFill>
              <a:prstDash val="solid"/>
            </a:ln>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Neel2Milner'!$M$183:$M$366</c:f>
              <c:numCache>
                <c:formatCode>General</c:formatCode>
                <c:ptCount val="184"/>
                <c:pt idx="0">
                  <c:v>2567.1999999999998</c:v>
                </c:pt>
                <c:pt idx="1">
                  <c:v>2937.5</c:v>
                </c:pt>
                <c:pt idx="2">
                  <c:v>2973.7</c:v>
                </c:pt>
                <c:pt idx="3">
                  <c:v>2723.8999999999996</c:v>
                </c:pt>
                <c:pt idx="4">
                  <c:v>2689.6000000000004</c:v>
                </c:pt>
                <c:pt idx="5">
                  <c:v>2825.3999999999996</c:v>
                </c:pt>
                <c:pt idx="6">
                  <c:v>2904.9</c:v>
                </c:pt>
                <c:pt idx="7">
                  <c:v>2880.2</c:v>
                </c:pt>
                <c:pt idx="8">
                  <c:v>2897.6</c:v>
                </c:pt>
                <c:pt idx="9">
                  <c:v>2811.5</c:v>
                </c:pt>
                <c:pt idx="10">
                  <c:v>2965.8</c:v>
                </c:pt>
                <c:pt idx="11">
                  <c:v>3125.4000000000005</c:v>
                </c:pt>
                <c:pt idx="12">
                  <c:v>3233.3</c:v>
                </c:pt>
                <c:pt idx="13">
                  <c:v>3309.1000000000004</c:v>
                </c:pt>
                <c:pt idx="14">
                  <c:v>2933.9</c:v>
                </c:pt>
                <c:pt idx="15">
                  <c:v>2818.6000000000004</c:v>
                </c:pt>
                <c:pt idx="16">
                  <c:v>2715</c:v>
                </c:pt>
                <c:pt idx="17">
                  <c:v>2893.3</c:v>
                </c:pt>
                <c:pt idx="18">
                  <c:v>2711.7999999999997</c:v>
                </c:pt>
                <c:pt idx="19">
                  <c:v>2643.7999999999997</c:v>
                </c:pt>
                <c:pt idx="20">
                  <c:v>2546.1999999999998</c:v>
                </c:pt>
                <c:pt idx="21">
                  <c:v>2474.6999999999998</c:v>
                </c:pt>
                <c:pt idx="22">
                  <c:v>2850.6</c:v>
                </c:pt>
                <c:pt idx="23">
                  <c:v>3018</c:v>
                </c:pt>
                <c:pt idx="24">
                  <c:v>2868.1</c:v>
                </c:pt>
                <c:pt idx="25">
                  <c:v>3097.8</c:v>
                </c:pt>
                <c:pt idx="26">
                  <c:v>2770.7999999999997</c:v>
                </c:pt>
                <c:pt idx="27">
                  <c:v>2584.3000000000002</c:v>
                </c:pt>
                <c:pt idx="28">
                  <c:v>2758.2</c:v>
                </c:pt>
                <c:pt idx="29">
                  <c:v>2596.8000000000002</c:v>
                </c:pt>
                <c:pt idx="30">
                  <c:v>2543.8000000000002</c:v>
                </c:pt>
                <c:pt idx="31">
                  <c:v>2504.6999999999998</c:v>
                </c:pt>
                <c:pt idx="32">
                  <c:v>2507.9</c:v>
                </c:pt>
                <c:pt idx="33">
                  <c:v>2482.5</c:v>
                </c:pt>
                <c:pt idx="34">
                  <c:v>2558.6000000000004</c:v>
                </c:pt>
                <c:pt idx="35">
                  <c:v>2796.9</c:v>
                </c:pt>
                <c:pt idx="36">
                  <c:v>2703.1</c:v>
                </c:pt>
                <c:pt idx="37">
                  <c:v>2863.5</c:v>
                </c:pt>
                <c:pt idx="38">
                  <c:v>2690.9</c:v>
                </c:pt>
                <c:pt idx="39">
                  <c:v>2598</c:v>
                </c:pt>
                <c:pt idx="40">
                  <c:v>2714.6</c:v>
                </c:pt>
                <c:pt idx="41">
                  <c:v>2626.3</c:v>
                </c:pt>
                <c:pt idx="42">
                  <c:v>2636.2999999999997</c:v>
                </c:pt>
                <c:pt idx="43">
                  <c:v>2879.7</c:v>
                </c:pt>
                <c:pt idx="44">
                  <c:v>2632.5</c:v>
                </c:pt>
                <c:pt idx="45">
                  <c:v>2514.5</c:v>
                </c:pt>
                <c:pt idx="46">
                  <c:v>2702.7</c:v>
                </c:pt>
                <c:pt idx="47">
                  <c:v>2526.2999999999997</c:v>
                </c:pt>
                <c:pt idx="48">
                  <c:v>2592.4</c:v>
                </c:pt>
                <c:pt idx="49">
                  <c:v>2470.2000000000003</c:v>
                </c:pt>
                <c:pt idx="50">
                  <c:v>2115.2000000000003</c:v>
                </c:pt>
                <c:pt idx="51">
                  <c:v>2261.6000000000004</c:v>
                </c:pt>
                <c:pt idx="52">
                  <c:v>2064.4</c:v>
                </c:pt>
                <c:pt idx="53">
                  <c:v>2009</c:v>
                </c:pt>
                <c:pt idx="54">
                  <c:v>1955.3</c:v>
                </c:pt>
                <c:pt idx="55">
                  <c:v>1902.3999999999999</c:v>
                </c:pt>
                <c:pt idx="56">
                  <c:v>1948.7</c:v>
                </c:pt>
                <c:pt idx="57">
                  <c:v>1878.7</c:v>
                </c:pt>
                <c:pt idx="58">
                  <c:v>1971</c:v>
                </c:pt>
                <c:pt idx="59">
                  <c:v>1706.8</c:v>
                </c:pt>
                <c:pt idx="60">
                  <c:v>1750.7</c:v>
                </c:pt>
                <c:pt idx="61">
                  <c:v>1759.2</c:v>
                </c:pt>
                <c:pt idx="62">
                  <c:v>1750.5</c:v>
                </c:pt>
                <c:pt idx="63">
                  <c:v>1800.1</c:v>
                </c:pt>
                <c:pt idx="64">
                  <c:v>1821.6</c:v>
                </c:pt>
                <c:pt idx="65">
                  <c:v>1832.2</c:v>
                </c:pt>
                <c:pt idx="66">
                  <c:v>1787.8999999999999</c:v>
                </c:pt>
                <c:pt idx="67">
                  <c:v>1860.5</c:v>
                </c:pt>
                <c:pt idx="68">
                  <c:v>1935.3</c:v>
                </c:pt>
                <c:pt idx="69">
                  <c:v>1972.5</c:v>
                </c:pt>
                <c:pt idx="70">
                  <c:v>1935</c:v>
                </c:pt>
                <c:pt idx="71">
                  <c:v>2246.9</c:v>
                </c:pt>
                <c:pt idx="72">
                  <c:v>2118.3999999999996</c:v>
                </c:pt>
                <c:pt idx="73">
                  <c:v>2045.5000000000002</c:v>
                </c:pt>
                <c:pt idx="74">
                  <c:v>2039.1000000000001</c:v>
                </c:pt>
                <c:pt idx="75">
                  <c:v>2061.6</c:v>
                </c:pt>
                <c:pt idx="76">
                  <c:v>1828.5000000000002</c:v>
                </c:pt>
                <c:pt idx="77">
                  <c:v>1894.8999999999999</c:v>
                </c:pt>
                <c:pt idx="78">
                  <c:v>2266.1999999999998</c:v>
                </c:pt>
                <c:pt idx="79">
                  <c:v>2114.9</c:v>
                </c:pt>
                <c:pt idx="80">
                  <c:v>2386.9</c:v>
                </c:pt>
                <c:pt idx="81">
                  <c:v>2280.6</c:v>
                </c:pt>
                <c:pt idx="82">
                  <c:v>2147.1999999999998</c:v>
                </c:pt>
                <c:pt idx="83">
                  <c:v>2160</c:v>
                </c:pt>
                <c:pt idx="84">
                  <c:v>1991.9999999999998</c:v>
                </c:pt>
                <c:pt idx="85">
                  <c:v>2265.1000000000004</c:v>
                </c:pt>
                <c:pt idx="86">
                  <c:v>2435.6</c:v>
                </c:pt>
                <c:pt idx="87">
                  <c:v>2499.8000000000002</c:v>
                </c:pt>
                <c:pt idx="88">
                  <c:v>2547.6999999999998</c:v>
                </c:pt>
                <c:pt idx="89">
                  <c:v>2510.1999999999998</c:v>
                </c:pt>
                <c:pt idx="90">
                  <c:v>2579.2999999999997</c:v>
                </c:pt>
                <c:pt idx="91">
                  <c:v>2635.9</c:v>
                </c:pt>
                <c:pt idx="92">
                  <c:v>2782.8</c:v>
                </c:pt>
                <c:pt idx="93">
                  <c:v>2661</c:v>
                </c:pt>
                <c:pt idx="94">
                  <c:v>2576.6999999999998</c:v>
                </c:pt>
                <c:pt idx="95">
                  <c:v>2793.2000000000003</c:v>
                </c:pt>
                <c:pt idx="96">
                  <c:v>2774.2000000000003</c:v>
                </c:pt>
                <c:pt idx="97">
                  <c:v>2760.8</c:v>
                </c:pt>
                <c:pt idx="98">
                  <c:v>2907.2</c:v>
                </c:pt>
                <c:pt idx="99">
                  <c:v>2791.5</c:v>
                </c:pt>
                <c:pt idx="100">
                  <c:v>2976.9</c:v>
                </c:pt>
                <c:pt idx="101">
                  <c:v>3033</c:v>
                </c:pt>
                <c:pt idx="102">
                  <c:v>2906</c:v>
                </c:pt>
                <c:pt idx="103">
                  <c:v>2833</c:v>
                </c:pt>
                <c:pt idx="104">
                  <c:v>2753.7999999999997</c:v>
                </c:pt>
                <c:pt idx="105">
                  <c:v>2651.6000000000004</c:v>
                </c:pt>
                <c:pt idx="106">
                  <c:v>2800.7000000000003</c:v>
                </c:pt>
                <c:pt idx="107">
                  <c:v>2758.6</c:v>
                </c:pt>
                <c:pt idx="108">
                  <c:v>2724.5</c:v>
                </c:pt>
                <c:pt idx="109">
                  <c:v>2873.8999999999996</c:v>
                </c:pt>
                <c:pt idx="110">
                  <c:v>2765</c:v>
                </c:pt>
                <c:pt idx="111">
                  <c:v>2720</c:v>
                </c:pt>
                <c:pt idx="112">
                  <c:v>2713.6</c:v>
                </c:pt>
                <c:pt idx="113">
                  <c:v>2726.6</c:v>
                </c:pt>
                <c:pt idx="114">
                  <c:v>2923.2</c:v>
                </c:pt>
                <c:pt idx="115">
                  <c:v>2987.2000000000003</c:v>
                </c:pt>
                <c:pt idx="116">
                  <c:v>3045.4</c:v>
                </c:pt>
                <c:pt idx="117">
                  <c:v>2949.7</c:v>
                </c:pt>
                <c:pt idx="118">
                  <c:v>2875.6</c:v>
                </c:pt>
                <c:pt idx="119">
                  <c:v>2848.6000000000004</c:v>
                </c:pt>
                <c:pt idx="120">
                  <c:v>2725</c:v>
                </c:pt>
                <c:pt idx="121">
                  <c:v>2696.6</c:v>
                </c:pt>
                <c:pt idx="122">
                  <c:v>2746.7</c:v>
                </c:pt>
                <c:pt idx="123">
                  <c:v>2862.9</c:v>
                </c:pt>
                <c:pt idx="124">
                  <c:v>2917.8</c:v>
                </c:pt>
                <c:pt idx="125">
                  <c:v>3069.8</c:v>
                </c:pt>
                <c:pt idx="126">
                  <c:v>2916.6000000000004</c:v>
                </c:pt>
                <c:pt idx="127">
                  <c:v>2994.9</c:v>
                </c:pt>
                <c:pt idx="128">
                  <c:v>2956.1000000000004</c:v>
                </c:pt>
                <c:pt idx="129">
                  <c:v>3123.4</c:v>
                </c:pt>
                <c:pt idx="130">
                  <c:v>3254.5000000000005</c:v>
                </c:pt>
                <c:pt idx="131">
                  <c:v>3131.5</c:v>
                </c:pt>
                <c:pt idx="132">
                  <c:v>3210.6</c:v>
                </c:pt>
                <c:pt idx="133">
                  <c:v>2950.2000000000003</c:v>
                </c:pt>
                <c:pt idx="134">
                  <c:v>3069.4</c:v>
                </c:pt>
                <c:pt idx="135">
                  <c:v>3126.7000000000003</c:v>
                </c:pt>
                <c:pt idx="136">
                  <c:v>3093.2</c:v>
                </c:pt>
                <c:pt idx="137">
                  <c:v>3059.9</c:v>
                </c:pt>
                <c:pt idx="138">
                  <c:v>2989.6</c:v>
                </c:pt>
                <c:pt idx="139">
                  <c:v>2950.5</c:v>
                </c:pt>
                <c:pt idx="140">
                  <c:v>2920.5</c:v>
                </c:pt>
                <c:pt idx="141">
                  <c:v>2923</c:v>
                </c:pt>
                <c:pt idx="142">
                  <c:v>2936</c:v>
                </c:pt>
                <c:pt idx="143">
                  <c:v>3046.9</c:v>
                </c:pt>
                <c:pt idx="144">
                  <c:v>3182</c:v>
                </c:pt>
                <c:pt idx="145">
                  <c:v>3169</c:v>
                </c:pt>
                <c:pt idx="146">
                  <c:v>3093.4</c:v>
                </c:pt>
                <c:pt idx="147">
                  <c:v>3103.9</c:v>
                </c:pt>
                <c:pt idx="148">
                  <c:v>3066.5</c:v>
                </c:pt>
                <c:pt idx="149">
                  <c:v>3401.2</c:v>
                </c:pt>
                <c:pt idx="150">
                  <c:v>3443.7</c:v>
                </c:pt>
                <c:pt idx="151">
                  <c:v>3201.5</c:v>
                </c:pt>
                <c:pt idx="152">
                  <c:v>3099.5</c:v>
                </c:pt>
                <c:pt idx="153">
                  <c:v>3180.7000000000003</c:v>
                </c:pt>
                <c:pt idx="154">
                  <c:v>3156.8999999999996</c:v>
                </c:pt>
                <c:pt idx="155">
                  <c:v>3086.4</c:v>
                </c:pt>
                <c:pt idx="156">
                  <c:v>3402</c:v>
                </c:pt>
                <c:pt idx="157">
                  <c:v>3082.6</c:v>
                </c:pt>
                <c:pt idx="158">
                  <c:v>3419.0000000000005</c:v>
                </c:pt>
                <c:pt idx="159">
                  <c:v>3500.8</c:v>
                </c:pt>
                <c:pt idx="160">
                  <c:v>3418.4</c:v>
                </c:pt>
                <c:pt idx="161">
                  <c:v>3384.1</c:v>
                </c:pt>
                <c:pt idx="162">
                  <c:v>3231.6000000000004</c:v>
                </c:pt>
                <c:pt idx="163">
                  <c:v>3234.3999999999996</c:v>
                </c:pt>
                <c:pt idx="164">
                  <c:v>3249.4</c:v>
                </c:pt>
                <c:pt idx="165">
                  <c:v>3335.7000000000003</c:v>
                </c:pt>
                <c:pt idx="166">
                  <c:v>3455.2000000000003</c:v>
                </c:pt>
                <c:pt idx="167">
                  <c:v>3463</c:v>
                </c:pt>
                <c:pt idx="168">
                  <c:v>3416.7999999999997</c:v>
                </c:pt>
                <c:pt idx="169">
                  <c:v>3401.2000000000003</c:v>
                </c:pt>
                <c:pt idx="170">
                  <c:v>3309.8999999999996</c:v>
                </c:pt>
                <c:pt idx="171">
                  <c:v>3242</c:v>
                </c:pt>
                <c:pt idx="172">
                  <c:v>3242.8999999999996</c:v>
                </c:pt>
                <c:pt idx="173">
                  <c:v>2987.2000000000003</c:v>
                </c:pt>
                <c:pt idx="174">
                  <c:v>3079.6</c:v>
                </c:pt>
                <c:pt idx="175">
                  <c:v>3143.6</c:v>
                </c:pt>
                <c:pt idx="176">
                  <c:v>3144.8</c:v>
                </c:pt>
                <c:pt idx="177">
                  <c:v>3198.4</c:v>
                </c:pt>
                <c:pt idx="178">
                  <c:v>3138.7</c:v>
                </c:pt>
                <c:pt idx="179">
                  <c:v>3321.9</c:v>
                </c:pt>
                <c:pt idx="180">
                  <c:v>3492.2000000000003</c:v>
                </c:pt>
                <c:pt idx="181">
                  <c:v>3687</c:v>
                </c:pt>
                <c:pt idx="182">
                  <c:v>3823.2</c:v>
                </c:pt>
                <c:pt idx="183">
                  <c:v>3743.2999999999997</c:v>
                </c:pt>
              </c:numCache>
            </c:numRef>
          </c:val>
          <c:smooth val="0"/>
          <c:extLst>
            <c:ext xmlns:c16="http://schemas.microsoft.com/office/drawing/2014/chart" uri="{C3380CC4-5D6E-409C-BE32-E72D297353CC}">
              <c16:uniqueId val="{00000000-23D5-475F-B61C-BF8C5060EE9C}"/>
            </c:ext>
          </c:extLst>
        </c:ser>
        <c:ser>
          <c:idx val="9"/>
          <c:order val="1"/>
          <c:tx>
            <c:strRef>
              <c:f>'Summary Neel2Milner'!$N$1</c:f>
              <c:strCache>
                <c:ptCount val="1"/>
                <c:pt idx="0">
                  <c:v>2001</c:v>
                </c:pt>
              </c:strCache>
            </c:strRef>
          </c:tx>
          <c:spPr>
            <a:ln w="25400">
              <a:solidFill>
                <a:schemeClr val="accent6">
                  <a:lumMod val="75000"/>
                </a:schemeClr>
              </a:solidFill>
              <a:prstDash val="solid"/>
            </a:ln>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Neel2Milner'!$N$183:$N$366</c:f>
              <c:numCache>
                <c:formatCode>General</c:formatCode>
                <c:ptCount val="184"/>
                <c:pt idx="0">
                  <c:v>2601.6</c:v>
                </c:pt>
                <c:pt idx="1">
                  <c:v>2683.5</c:v>
                </c:pt>
                <c:pt idx="2">
                  <c:v>2607.1</c:v>
                </c:pt>
                <c:pt idx="3">
                  <c:v>2576.3000000000002</c:v>
                </c:pt>
                <c:pt idx="4">
                  <c:v>2589.9</c:v>
                </c:pt>
                <c:pt idx="5">
                  <c:v>2402.1999999999998</c:v>
                </c:pt>
                <c:pt idx="6">
                  <c:v>2283.4</c:v>
                </c:pt>
                <c:pt idx="7">
                  <c:v>2407.8999999999996</c:v>
                </c:pt>
                <c:pt idx="8">
                  <c:v>2297</c:v>
                </c:pt>
                <c:pt idx="9">
                  <c:v>2262.6999999999998</c:v>
                </c:pt>
                <c:pt idx="10">
                  <c:v>2120.7999999999997</c:v>
                </c:pt>
                <c:pt idx="11">
                  <c:v>2005.3</c:v>
                </c:pt>
                <c:pt idx="12">
                  <c:v>1862.5</c:v>
                </c:pt>
                <c:pt idx="13">
                  <c:v>1770.2</c:v>
                </c:pt>
                <c:pt idx="14">
                  <c:v>1643.7</c:v>
                </c:pt>
                <c:pt idx="15">
                  <c:v>1726.9</c:v>
                </c:pt>
                <c:pt idx="16">
                  <c:v>1893.5</c:v>
                </c:pt>
                <c:pt idx="17">
                  <c:v>2088</c:v>
                </c:pt>
                <c:pt idx="18">
                  <c:v>1989.6000000000001</c:v>
                </c:pt>
                <c:pt idx="19">
                  <c:v>2090.9</c:v>
                </c:pt>
                <c:pt idx="20">
                  <c:v>2215.3000000000002</c:v>
                </c:pt>
                <c:pt idx="21">
                  <c:v>2124.2000000000003</c:v>
                </c:pt>
                <c:pt idx="22">
                  <c:v>2217.7000000000003</c:v>
                </c:pt>
                <c:pt idx="23">
                  <c:v>2237.6999999999998</c:v>
                </c:pt>
                <c:pt idx="24">
                  <c:v>2068.5</c:v>
                </c:pt>
                <c:pt idx="25">
                  <c:v>2049.3000000000002</c:v>
                </c:pt>
                <c:pt idx="26">
                  <c:v>2145.1</c:v>
                </c:pt>
                <c:pt idx="27">
                  <c:v>2104</c:v>
                </c:pt>
                <c:pt idx="28">
                  <c:v>2118.5</c:v>
                </c:pt>
                <c:pt idx="29">
                  <c:v>2208.3000000000002</c:v>
                </c:pt>
                <c:pt idx="30">
                  <c:v>2075.5</c:v>
                </c:pt>
                <c:pt idx="31">
                  <c:v>2139.3000000000002</c:v>
                </c:pt>
                <c:pt idx="32">
                  <c:v>2111.6</c:v>
                </c:pt>
                <c:pt idx="33">
                  <c:v>2051.6999999999998</c:v>
                </c:pt>
                <c:pt idx="34">
                  <c:v>2084.4</c:v>
                </c:pt>
                <c:pt idx="35">
                  <c:v>1963.3999999999999</c:v>
                </c:pt>
                <c:pt idx="36">
                  <c:v>1972.7</c:v>
                </c:pt>
                <c:pt idx="37">
                  <c:v>1914.8999999999999</c:v>
                </c:pt>
                <c:pt idx="38">
                  <c:v>1928.4</c:v>
                </c:pt>
                <c:pt idx="39">
                  <c:v>1960.5</c:v>
                </c:pt>
                <c:pt idx="40">
                  <c:v>2025</c:v>
                </c:pt>
                <c:pt idx="41">
                  <c:v>1938.3000000000002</c:v>
                </c:pt>
                <c:pt idx="42">
                  <c:v>1922.1</c:v>
                </c:pt>
                <c:pt idx="43">
                  <c:v>2145.4</c:v>
                </c:pt>
                <c:pt idx="44">
                  <c:v>1920.3</c:v>
                </c:pt>
                <c:pt idx="45">
                  <c:v>1743</c:v>
                </c:pt>
                <c:pt idx="46">
                  <c:v>1842.1999999999998</c:v>
                </c:pt>
                <c:pt idx="47">
                  <c:v>1834.8000000000002</c:v>
                </c:pt>
                <c:pt idx="48">
                  <c:v>1916.5</c:v>
                </c:pt>
                <c:pt idx="49">
                  <c:v>2059.7999999999997</c:v>
                </c:pt>
                <c:pt idx="50">
                  <c:v>1956.1999999999998</c:v>
                </c:pt>
                <c:pt idx="51">
                  <c:v>1871</c:v>
                </c:pt>
                <c:pt idx="52">
                  <c:v>1783.3</c:v>
                </c:pt>
                <c:pt idx="53">
                  <c:v>1740.1</c:v>
                </c:pt>
                <c:pt idx="54">
                  <c:v>1693</c:v>
                </c:pt>
                <c:pt idx="55">
                  <c:v>1542.9</c:v>
                </c:pt>
                <c:pt idx="56">
                  <c:v>1576.4</c:v>
                </c:pt>
                <c:pt idx="57">
                  <c:v>1917.1</c:v>
                </c:pt>
                <c:pt idx="58">
                  <c:v>1700.1</c:v>
                </c:pt>
                <c:pt idx="59">
                  <c:v>1792.4</c:v>
                </c:pt>
                <c:pt idx="60">
                  <c:v>1891.7000000000003</c:v>
                </c:pt>
                <c:pt idx="61">
                  <c:v>1981.5</c:v>
                </c:pt>
                <c:pt idx="62">
                  <c:v>1964.2999999999997</c:v>
                </c:pt>
                <c:pt idx="63">
                  <c:v>2041.6</c:v>
                </c:pt>
                <c:pt idx="64">
                  <c:v>2134.3999999999996</c:v>
                </c:pt>
                <c:pt idx="65">
                  <c:v>2084.8000000000002</c:v>
                </c:pt>
                <c:pt idx="66">
                  <c:v>2144.5</c:v>
                </c:pt>
                <c:pt idx="67">
                  <c:v>2188.1</c:v>
                </c:pt>
                <c:pt idx="68">
                  <c:v>2279.9</c:v>
                </c:pt>
                <c:pt idx="69">
                  <c:v>2289.3000000000002</c:v>
                </c:pt>
                <c:pt idx="70">
                  <c:v>2473.1</c:v>
                </c:pt>
                <c:pt idx="71">
                  <c:v>2525.5</c:v>
                </c:pt>
                <c:pt idx="72">
                  <c:v>2389.4</c:v>
                </c:pt>
                <c:pt idx="73">
                  <c:v>2402.2999999999997</c:v>
                </c:pt>
                <c:pt idx="74">
                  <c:v>2385.1999999999998</c:v>
                </c:pt>
                <c:pt idx="75">
                  <c:v>2496.1</c:v>
                </c:pt>
                <c:pt idx="76">
                  <c:v>2455.6</c:v>
                </c:pt>
                <c:pt idx="77">
                  <c:v>2307.3000000000002</c:v>
                </c:pt>
                <c:pt idx="78">
                  <c:v>2422.6999999999998</c:v>
                </c:pt>
                <c:pt idx="79">
                  <c:v>2320.7999999999997</c:v>
                </c:pt>
                <c:pt idx="80">
                  <c:v>2328.6000000000004</c:v>
                </c:pt>
                <c:pt idx="81">
                  <c:v>2412.9</c:v>
                </c:pt>
                <c:pt idx="82">
                  <c:v>2263.6</c:v>
                </c:pt>
                <c:pt idx="83">
                  <c:v>2256.4</c:v>
                </c:pt>
                <c:pt idx="84">
                  <c:v>2352.6999999999998</c:v>
                </c:pt>
                <c:pt idx="85">
                  <c:v>2379.6</c:v>
                </c:pt>
                <c:pt idx="86">
                  <c:v>2322.3000000000002</c:v>
                </c:pt>
                <c:pt idx="87">
                  <c:v>2359.6</c:v>
                </c:pt>
                <c:pt idx="88">
                  <c:v>2385.5</c:v>
                </c:pt>
                <c:pt idx="89">
                  <c:v>2349</c:v>
                </c:pt>
                <c:pt idx="90">
                  <c:v>2385.6000000000004</c:v>
                </c:pt>
                <c:pt idx="91">
                  <c:v>2320.5</c:v>
                </c:pt>
                <c:pt idx="92">
                  <c:v>2378.5</c:v>
                </c:pt>
                <c:pt idx="93">
                  <c:v>2374.8999999999996</c:v>
                </c:pt>
                <c:pt idx="94">
                  <c:v>2409.9</c:v>
                </c:pt>
                <c:pt idx="95">
                  <c:v>2394.3000000000002</c:v>
                </c:pt>
                <c:pt idx="96">
                  <c:v>2388.9</c:v>
                </c:pt>
                <c:pt idx="97">
                  <c:v>2491.5</c:v>
                </c:pt>
                <c:pt idx="98">
                  <c:v>2603.1</c:v>
                </c:pt>
                <c:pt idx="99">
                  <c:v>2587.7000000000003</c:v>
                </c:pt>
                <c:pt idx="100">
                  <c:v>2510</c:v>
                </c:pt>
                <c:pt idx="101">
                  <c:v>2628.5</c:v>
                </c:pt>
                <c:pt idx="102">
                  <c:v>2572.6</c:v>
                </c:pt>
                <c:pt idx="103">
                  <c:v>2682.4</c:v>
                </c:pt>
                <c:pt idx="104">
                  <c:v>2656.8</c:v>
                </c:pt>
                <c:pt idx="105">
                  <c:v>2800.5</c:v>
                </c:pt>
                <c:pt idx="106">
                  <c:v>2706.2000000000003</c:v>
                </c:pt>
                <c:pt idx="107">
                  <c:v>2711.2</c:v>
                </c:pt>
                <c:pt idx="108">
                  <c:v>2602.8000000000002</c:v>
                </c:pt>
                <c:pt idx="109">
                  <c:v>2580.8000000000002</c:v>
                </c:pt>
                <c:pt idx="110">
                  <c:v>2579.9</c:v>
                </c:pt>
                <c:pt idx="111">
                  <c:v>2563.3999999999996</c:v>
                </c:pt>
                <c:pt idx="112">
                  <c:v>2512.4</c:v>
                </c:pt>
                <c:pt idx="113">
                  <c:v>2545.7999999999997</c:v>
                </c:pt>
                <c:pt idx="114">
                  <c:v>2508.7999999999997</c:v>
                </c:pt>
                <c:pt idx="115">
                  <c:v>2582.7999999999997</c:v>
                </c:pt>
                <c:pt idx="116">
                  <c:v>2572.1</c:v>
                </c:pt>
                <c:pt idx="117">
                  <c:v>2619.5</c:v>
                </c:pt>
                <c:pt idx="118">
                  <c:v>2669.9</c:v>
                </c:pt>
                <c:pt idx="119">
                  <c:v>2658</c:v>
                </c:pt>
                <c:pt idx="120">
                  <c:v>2711.3</c:v>
                </c:pt>
                <c:pt idx="121">
                  <c:v>2733.2000000000003</c:v>
                </c:pt>
                <c:pt idx="122">
                  <c:v>2740.7000000000003</c:v>
                </c:pt>
                <c:pt idx="123">
                  <c:v>2762.7</c:v>
                </c:pt>
                <c:pt idx="124">
                  <c:v>2742.1000000000004</c:v>
                </c:pt>
                <c:pt idx="125">
                  <c:v>2726.7999999999997</c:v>
                </c:pt>
                <c:pt idx="126">
                  <c:v>2751.8</c:v>
                </c:pt>
                <c:pt idx="127">
                  <c:v>2751.1</c:v>
                </c:pt>
                <c:pt idx="128">
                  <c:v>2679.4</c:v>
                </c:pt>
                <c:pt idx="129">
                  <c:v>2694.5</c:v>
                </c:pt>
                <c:pt idx="130">
                  <c:v>2762.2</c:v>
                </c:pt>
                <c:pt idx="131">
                  <c:v>2750.5</c:v>
                </c:pt>
                <c:pt idx="132">
                  <c:v>2767.6</c:v>
                </c:pt>
                <c:pt idx="133">
                  <c:v>2794.4</c:v>
                </c:pt>
                <c:pt idx="134">
                  <c:v>2853.2</c:v>
                </c:pt>
                <c:pt idx="135">
                  <c:v>2869.3</c:v>
                </c:pt>
                <c:pt idx="136">
                  <c:v>2904</c:v>
                </c:pt>
                <c:pt idx="137">
                  <c:v>2890</c:v>
                </c:pt>
                <c:pt idx="138">
                  <c:v>2857.7999999999997</c:v>
                </c:pt>
                <c:pt idx="139">
                  <c:v>2847.4</c:v>
                </c:pt>
                <c:pt idx="140">
                  <c:v>2857.7</c:v>
                </c:pt>
                <c:pt idx="141">
                  <c:v>2826.7</c:v>
                </c:pt>
                <c:pt idx="142">
                  <c:v>2788.9</c:v>
                </c:pt>
                <c:pt idx="143">
                  <c:v>2814</c:v>
                </c:pt>
                <c:pt idx="144">
                  <c:v>2743.5</c:v>
                </c:pt>
                <c:pt idx="145">
                  <c:v>2833.3</c:v>
                </c:pt>
                <c:pt idx="146">
                  <c:v>2855.7000000000003</c:v>
                </c:pt>
                <c:pt idx="147">
                  <c:v>2898.8</c:v>
                </c:pt>
                <c:pt idx="148">
                  <c:v>2869</c:v>
                </c:pt>
                <c:pt idx="149">
                  <c:v>2902.3</c:v>
                </c:pt>
                <c:pt idx="150">
                  <c:v>2844.4</c:v>
                </c:pt>
                <c:pt idx="151">
                  <c:v>2892.4</c:v>
                </c:pt>
                <c:pt idx="152">
                  <c:v>2873.5</c:v>
                </c:pt>
                <c:pt idx="153">
                  <c:v>2912.7999999999997</c:v>
                </c:pt>
                <c:pt idx="154">
                  <c:v>2938.8</c:v>
                </c:pt>
                <c:pt idx="155">
                  <c:v>2971</c:v>
                </c:pt>
                <c:pt idx="156">
                  <c:v>2918.4</c:v>
                </c:pt>
                <c:pt idx="157">
                  <c:v>2942.7000000000003</c:v>
                </c:pt>
                <c:pt idx="158">
                  <c:v>2994.5</c:v>
                </c:pt>
                <c:pt idx="159">
                  <c:v>2970.5</c:v>
                </c:pt>
                <c:pt idx="160">
                  <c:v>2948.5</c:v>
                </c:pt>
                <c:pt idx="161">
                  <c:v>2903.7</c:v>
                </c:pt>
                <c:pt idx="162">
                  <c:v>2891.8</c:v>
                </c:pt>
                <c:pt idx="163">
                  <c:v>2776.8999999999996</c:v>
                </c:pt>
                <c:pt idx="164">
                  <c:v>2853.6</c:v>
                </c:pt>
                <c:pt idx="165">
                  <c:v>2793.3</c:v>
                </c:pt>
                <c:pt idx="166">
                  <c:v>2765.3</c:v>
                </c:pt>
                <c:pt idx="167">
                  <c:v>2795.9</c:v>
                </c:pt>
                <c:pt idx="168">
                  <c:v>2871.6</c:v>
                </c:pt>
                <c:pt idx="169">
                  <c:v>2699.1000000000004</c:v>
                </c:pt>
                <c:pt idx="170">
                  <c:v>2710.3</c:v>
                </c:pt>
                <c:pt idx="171">
                  <c:v>2630.7</c:v>
                </c:pt>
                <c:pt idx="172">
                  <c:v>2667.8999999999996</c:v>
                </c:pt>
                <c:pt idx="173">
                  <c:v>2688.2000000000003</c:v>
                </c:pt>
                <c:pt idx="174">
                  <c:v>2742.2999999999997</c:v>
                </c:pt>
                <c:pt idx="175">
                  <c:v>2718.2000000000003</c:v>
                </c:pt>
                <c:pt idx="176">
                  <c:v>2782.2</c:v>
                </c:pt>
                <c:pt idx="177">
                  <c:v>2789.3</c:v>
                </c:pt>
                <c:pt idx="178">
                  <c:v>2781.5</c:v>
                </c:pt>
                <c:pt idx="179">
                  <c:v>2719.6000000000004</c:v>
                </c:pt>
                <c:pt idx="180">
                  <c:v>2737.8</c:v>
                </c:pt>
                <c:pt idx="181">
                  <c:v>2778.2</c:v>
                </c:pt>
                <c:pt idx="182">
                  <c:v>2720.1</c:v>
                </c:pt>
                <c:pt idx="183">
                  <c:v>2684.3999999999996</c:v>
                </c:pt>
              </c:numCache>
            </c:numRef>
          </c:val>
          <c:smooth val="0"/>
          <c:extLst>
            <c:ext xmlns:c16="http://schemas.microsoft.com/office/drawing/2014/chart" uri="{C3380CC4-5D6E-409C-BE32-E72D297353CC}">
              <c16:uniqueId val="{00000001-23D5-475F-B61C-BF8C5060EE9C}"/>
            </c:ext>
          </c:extLst>
        </c:ser>
        <c:ser>
          <c:idx val="10"/>
          <c:order val="2"/>
          <c:tx>
            <c:strRef>
              <c:f>'Summary Neel2Milner'!$O$1</c:f>
              <c:strCache>
                <c:ptCount val="1"/>
                <c:pt idx="0">
                  <c:v>2002</c:v>
                </c:pt>
              </c:strCache>
            </c:strRef>
          </c:tx>
          <c:spPr>
            <a:ln w="25400">
              <a:solidFill>
                <a:schemeClr val="accent4">
                  <a:lumMod val="60000"/>
                  <a:lumOff val="40000"/>
                </a:schemeClr>
              </a:solidFill>
              <a:prstDash val="solid"/>
            </a:ln>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Neel2Milner'!$O$183:$O$366</c:f>
              <c:numCache>
                <c:formatCode>General</c:formatCode>
                <c:ptCount val="184"/>
                <c:pt idx="0">
                  <c:v>2486.6999999999998</c:v>
                </c:pt>
                <c:pt idx="1">
                  <c:v>2504.6999999999998</c:v>
                </c:pt>
                <c:pt idx="2">
                  <c:v>2381</c:v>
                </c:pt>
                <c:pt idx="3">
                  <c:v>2341.4</c:v>
                </c:pt>
                <c:pt idx="4">
                  <c:v>2233.6999999999998</c:v>
                </c:pt>
                <c:pt idx="5">
                  <c:v>2230.5</c:v>
                </c:pt>
                <c:pt idx="6">
                  <c:v>2145.8999999999996</c:v>
                </c:pt>
                <c:pt idx="7">
                  <c:v>2301.1</c:v>
                </c:pt>
                <c:pt idx="8">
                  <c:v>2093.1</c:v>
                </c:pt>
                <c:pt idx="9">
                  <c:v>2137.1</c:v>
                </c:pt>
                <c:pt idx="10">
                  <c:v>2228.0000000000005</c:v>
                </c:pt>
                <c:pt idx="11">
                  <c:v>2068.8000000000002</c:v>
                </c:pt>
                <c:pt idx="12">
                  <c:v>2161.9</c:v>
                </c:pt>
                <c:pt idx="13">
                  <c:v>1904.6999999999998</c:v>
                </c:pt>
                <c:pt idx="14">
                  <c:v>1859.7000000000003</c:v>
                </c:pt>
                <c:pt idx="15">
                  <c:v>1824.3000000000002</c:v>
                </c:pt>
                <c:pt idx="16">
                  <c:v>1851.1</c:v>
                </c:pt>
                <c:pt idx="17">
                  <c:v>1967.1000000000001</c:v>
                </c:pt>
                <c:pt idx="18">
                  <c:v>1974</c:v>
                </c:pt>
                <c:pt idx="19">
                  <c:v>1899.6</c:v>
                </c:pt>
                <c:pt idx="20">
                  <c:v>1966.7</c:v>
                </c:pt>
                <c:pt idx="21">
                  <c:v>2274.1</c:v>
                </c:pt>
                <c:pt idx="22">
                  <c:v>2438.6</c:v>
                </c:pt>
                <c:pt idx="23">
                  <c:v>2449.3000000000002</c:v>
                </c:pt>
                <c:pt idx="24">
                  <c:v>2362</c:v>
                </c:pt>
                <c:pt idx="25">
                  <c:v>2336.3000000000002</c:v>
                </c:pt>
                <c:pt idx="26">
                  <c:v>2343.1999999999998</c:v>
                </c:pt>
                <c:pt idx="27">
                  <c:v>2251.7000000000003</c:v>
                </c:pt>
                <c:pt idx="28">
                  <c:v>2190.5</c:v>
                </c:pt>
                <c:pt idx="29">
                  <c:v>2219.1</c:v>
                </c:pt>
                <c:pt idx="30">
                  <c:v>1992.7000000000003</c:v>
                </c:pt>
                <c:pt idx="31">
                  <c:v>2057.2999999999997</c:v>
                </c:pt>
                <c:pt idx="32">
                  <c:v>2322.4</c:v>
                </c:pt>
                <c:pt idx="33">
                  <c:v>2717.2000000000003</c:v>
                </c:pt>
                <c:pt idx="34">
                  <c:v>2496.3000000000002</c:v>
                </c:pt>
                <c:pt idx="35">
                  <c:v>2608.3000000000002</c:v>
                </c:pt>
                <c:pt idx="36">
                  <c:v>2388.5000000000005</c:v>
                </c:pt>
                <c:pt idx="37">
                  <c:v>2317.1</c:v>
                </c:pt>
                <c:pt idx="38">
                  <c:v>2242.7000000000003</c:v>
                </c:pt>
                <c:pt idx="39">
                  <c:v>2185</c:v>
                </c:pt>
                <c:pt idx="40">
                  <c:v>2125</c:v>
                </c:pt>
                <c:pt idx="41">
                  <c:v>2125.6000000000004</c:v>
                </c:pt>
                <c:pt idx="42">
                  <c:v>2075.9</c:v>
                </c:pt>
                <c:pt idx="43">
                  <c:v>2011.8999999999999</c:v>
                </c:pt>
                <c:pt idx="44">
                  <c:v>2020.4</c:v>
                </c:pt>
                <c:pt idx="45">
                  <c:v>1994.8</c:v>
                </c:pt>
                <c:pt idx="46">
                  <c:v>1815.2000000000003</c:v>
                </c:pt>
                <c:pt idx="47">
                  <c:v>1692</c:v>
                </c:pt>
                <c:pt idx="48">
                  <c:v>1709.5</c:v>
                </c:pt>
                <c:pt idx="49">
                  <c:v>1730.7</c:v>
                </c:pt>
                <c:pt idx="50">
                  <c:v>1625</c:v>
                </c:pt>
                <c:pt idx="51">
                  <c:v>1681.2</c:v>
                </c:pt>
                <c:pt idx="52">
                  <c:v>1519.6999999999998</c:v>
                </c:pt>
                <c:pt idx="53">
                  <c:v>1931.3999999999999</c:v>
                </c:pt>
                <c:pt idx="54">
                  <c:v>1882.1000000000001</c:v>
                </c:pt>
                <c:pt idx="55">
                  <c:v>1647.9999999999998</c:v>
                </c:pt>
                <c:pt idx="56">
                  <c:v>1837.1000000000001</c:v>
                </c:pt>
                <c:pt idx="57">
                  <c:v>1852.1000000000001</c:v>
                </c:pt>
                <c:pt idx="58">
                  <c:v>1956.1000000000001</c:v>
                </c:pt>
                <c:pt idx="59">
                  <c:v>1972.4</c:v>
                </c:pt>
                <c:pt idx="60">
                  <c:v>2021.3999999999999</c:v>
                </c:pt>
                <c:pt idx="61">
                  <c:v>2088.1</c:v>
                </c:pt>
                <c:pt idx="62">
                  <c:v>2193.1</c:v>
                </c:pt>
                <c:pt idx="63">
                  <c:v>2347</c:v>
                </c:pt>
                <c:pt idx="64">
                  <c:v>2473</c:v>
                </c:pt>
                <c:pt idx="65">
                  <c:v>2389.7000000000003</c:v>
                </c:pt>
                <c:pt idx="66">
                  <c:v>2383.3000000000002</c:v>
                </c:pt>
                <c:pt idx="67">
                  <c:v>2421.4</c:v>
                </c:pt>
                <c:pt idx="68">
                  <c:v>2342.5</c:v>
                </c:pt>
                <c:pt idx="69">
                  <c:v>2290.6</c:v>
                </c:pt>
                <c:pt idx="70">
                  <c:v>2309.8000000000002</c:v>
                </c:pt>
                <c:pt idx="71">
                  <c:v>2245.1999999999998</c:v>
                </c:pt>
                <c:pt idx="72">
                  <c:v>2243.1999999999998</c:v>
                </c:pt>
                <c:pt idx="73">
                  <c:v>2224.8000000000002</c:v>
                </c:pt>
                <c:pt idx="74">
                  <c:v>2195.6999999999998</c:v>
                </c:pt>
                <c:pt idx="75">
                  <c:v>2276.1</c:v>
                </c:pt>
                <c:pt idx="76">
                  <c:v>2258.6999999999998</c:v>
                </c:pt>
                <c:pt idx="77">
                  <c:v>2372.7999999999997</c:v>
                </c:pt>
                <c:pt idx="78">
                  <c:v>2219.1999999999998</c:v>
                </c:pt>
                <c:pt idx="79">
                  <c:v>2207.1999999999998</c:v>
                </c:pt>
                <c:pt idx="80">
                  <c:v>2143.4</c:v>
                </c:pt>
                <c:pt idx="81">
                  <c:v>2194.1999999999998</c:v>
                </c:pt>
                <c:pt idx="82">
                  <c:v>2188.1999999999998</c:v>
                </c:pt>
                <c:pt idx="83">
                  <c:v>2235.6</c:v>
                </c:pt>
                <c:pt idx="84">
                  <c:v>2187.1</c:v>
                </c:pt>
                <c:pt idx="85">
                  <c:v>2168.9</c:v>
                </c:pt>
                <c:pt idx="86">
                  <c:v>2264.8000000000002</c:v>
                </c:pt>
                <c:pt idx="87">
                  <c:v>2170.6</c:v>
                </c:pt>
                <c:pt idx="88">
                  <c:v>2192</c:v>
                </c:pt>
                <c:pt idx="89">
                  <c:v>2155.8000000000002</c:v>
                </c:pt>
                <c:pt idx="90">
                  <c:v>2244.3000000000002</c:v>
                </c:pt>
                <c:pt idx="91">
                  <c:v>2364.5</c:v>
                </c:pt>
                <c:pt idx="92">
                  <c:v>2383.3999999999996</c:v>
                </c:pt>
                <c:pt idx="93">
                  <c:v>2524.7000000000003</c:v>
                </c:pt>
                <c:pt idx="94">
                  <c:v>2580.2000000000003</c:v>
                </c:pt>
                <c:pt idx="95">
                  <c:v>2701.1</c:v>
                </c:pt>
                <c:pt idx="96">
                  <c:v>2653.8</c:v>
                </c:pt>
                <c:pt idx="97">
                  <c:v>2591.8000000000002</c:v>
                </c:pt>
                <c:pt idx="98">
                  <c:v>2525.1999999999998</c:v>
                </c:pt>
                <c:pt idx="99">
                  <c:v>2539.5</c:v>
                </c:pt>
                <c:pt idx="100">
                  <c:v>2453.6999999999998</c:v>
                </c:pt>
                <c:pt idx="101">
                  <c:v>2480.8000000000002</c:v>
                </c:pt>
                <c:pt idx="102">
                  <c:v>2385.5</c:v>
                </c:pt>
                <c:pt idx="103">
                  <c:v>2375.8000000000002</c:v>
                </c:pt>
                <c:pt idx="104">
                  <c:v>2460.2999999999997</c:v>
                </c:pt>
                <c:pt idx="105">
                  <c:v>2471.3000000000002</c:v>
                </c:pt>
                <c:pt idx="106">
                  <c:v>2349.9</c:v>
                </c:pt>
                <c:pt idx="107">
                  <c:v>2325.7999999999997</c:v>
                </c:pt>
                <c:pt idx="108">
                  <c:v>2239.6</c:v>
                </c:pt>
                <c:pt idx="109">
                  <c:v>2249.9</c:v>
                </c:pt>
                <c:pt idx="110">
                  <c:v>2347.6999999999998</c:v>
                </c:pt>
                <c:pt idx="111">
                  <c:v>2411</c:v>
                </c:pt>
                <c:pt idx="112">
                  <c:v>2412.8000000000002</c:v>
                </c:pt>
                <c:pt idx="113">
                  <c:v>2491.1</c:v>
                </c:pt>
                <c:pt idx="114">
                  <c:v>2506.8000000000002</c:v>
                </c:pt>
                <c:pt idx="115">
                  <c:v>2559.1</c:v>
                </c:pt>
                <c:pt idx="116">
                  <c:v>2560.1999999999998</c:v>
                </c:pt>
                <c:pt idx="117">
                  <c:v>2581.7999999999997</c:v>
                </c:pt>
                <c:pt idx="118">
                  <c:v>2654.5</c:v>
                </c:pt>
                <c:pt idx="119">
                  <c:v>2652.6</c:v>
                </c:pt>
                <c:pt idx="120">
                  <c:v>2592.5</c:v>
                </c:pt>
                <c:pt idx="121">
                  <c:v>2597.5</c:v>
                </c:pt>
                <c:pt idx="122">
                  <c:v>2577.6</c:v>
                </c:pt>
                <c:pt idx="123">
                  <c:v>2569.5</c:v>
                </c:pt>
                <c:pt idx="124">
                  <c:v>2540.6999999999998</c:v>
                </c:pt>
                <c:pt idx="125">
                  <c:v>2601</c:v>
                </c:pt>
                <c:pt idx="126">
                  <c:v>2614.1</c:v>
                </c:pt>
                <c:pt idx="127">
                  <c:v>2605.6</c:v>
                </c:pt>
                <c:pt idx="128">
                  <c:v>2636.7000000000003</c:v>
                </c:pt>
                <c:pt idx="129">
                  <c:v>2644</c:v>
                </c:pt>
                <c:pt idx="130">
                  <c:v>2698.6000000000004</c:v>
                </c:pt>
                <c:pt idx="131">
                  <c:v>2795.2000000000003</c:v>
                </c:pt>
                <c:pt idx="132">
                  <c:v>2821.2999999999997</c:v>
                </c:pt>
                <c:pt idx="133">
                  <c:v>2759.1</c:v>
                </c:pt>
                <c:pt idx="134">
                  <c:v>2702.2000000000003</c:v>
                </c:pt>
                <c:pt idx="135">
                  <c:v>2673.1000000000004</c:v>
                </c:pt>
                <c:pt idx="136">
                  <c:v>2667.1</c:v>
                </c:pt>
                <c:pt idx="137">
                  <c:v>2640</c:v>
                </c:pt>
                <c:pt idx="138">
                  <c:v>2613.2000000000003</c:v>
                </c:pt>
                <c:pt idx="139">
                  <c:v>2583</c:v>
                </c:pt>
                <c:pt idx="140">
                  <c:v>2531.4</c:v>
                </c:pt>
                <c:pt idx="141">
                  <c:v>2587.5</c:v>
                </c:pt>
                <c:pt idx="142">
                  <c:v>2621.1999999999998</c:v>
                </c:pt>
                <c:pt idx="143">
                  <c:v>2645.2</c:v>
                </c:pt>
                <c:pt idx="144">
                  <c:v>2655.5</c:v>
                </c:pt>
                <c:pt idx="145">
                  <c:v>2671.1000000000004</c:v>
                </c:pt>
                <c:pt idx="146">
                  <c:v>2706.8</c:v>
                </c:pt>
                <c:pt idx="147">
                  <c:v>2766.1</c:v>
                </c:pt>
                <c:pt idx="148">
                  <c:v>2748.7999999999997</c:v>
                </c:pt>
                <c:pt idx="149">
                  <c:v>2747.6</c:v>
                </c:pt>
                <c:pt idx="150">
                  <c:v>2754.7000000000003</c:v>
                </c:pt>
                <c:pt idx="151">
                  <c:v>2728.6</c:v>
                </c:pt>
                <c:pt idx="152">
                  <c:v>2677</c:v>
                </c:pt>
                <c:pt idx="153">
                  <c:v>2716.4</c:v>
                </c:pt>
                <c:pt idx="154">
                  <c:v>2775.7000000000003</c:v>
                </c:pt>
                <c:pt idx="155">
                  <c:v>2754</c:v>
                </c:pt>
                <c:pt idx="156">
                  <c:v>2702.7000000000003</c:v>
                </c:pt>
                <c:pt idx="157">
                  <c:v>2667.7</c:v>
                </c:pt>
                <c:pt idx="158">
                  <c:v>2739.2000000000003</c:v>
                </c:pt>
                <c:pt idx="159">
                  <c:v>2771.3</c:v>
                </c:pt>
                <c:pt idx="160">
                  <c:v>2688.7000000000003</c:v>
                </c:pt>
                <c:pt idx="161">
                  <c:v>2685.5</c:v>
                </c:pt>
                <c:pt idx="162">
                  <c:v>2692</c:v>
                </c:pt>
                <c:pt idx="163">
                  <c:v>2393.6</c:v>
                </c:pt>
                <c:pt idx="164">
                  <c:v>2491.5</c:v>
                </c:pt>
                <c:pt idx="165">
                  <c:v>2539.6999999999998</c:v>
                </c:pt>
                <c:pt idx="166">
                  <c:v>2531.1999999999998</c:v>
                </c:pt>
                <c:pt idx="167">
                  <c:v>2635.7</c:v>
                </c:pt>
                <c:pt idx="168">
                  <c:v>2703.8999999999996</c:v>
                </c:pt>
                <c:pt idx="169">
                  <c:v>2752.8</c:v>
                </c:pt>
                <c:pt idx="170">
                  <c:v>3038.7000000000003</c:v>
                </c:pt>
                <c:pt idx="171">
                  <c:v>2962.2</c:v>
                </c:pt>
                <c:pt idx="172">
                  <c:v>2916.7</c:v>
                </c:pt>
                <c:pt idx="173">
                  <c:v>2970.5000000000005</c:v>
                </c:pt>
                <c:pt idx="174">
                  <c:v>2950.9999999999995</c:v>
                </c:pt>
                <c:pt idx="175">
                  <c:v>2903.7</c:v>
                </c:pt>
                <c:pt idx="176">
                  <c:v>2838.7999999999997</c:v>
                </c:pt>
                <c:pt idx="177">
                  <c:v>2752.2000000000003</c:v>
                </c:pt>
                <c:pt idx="178">
                  <c:v>2691.3</c:v>
                </c:pt>
                <c:pt idx="179">
                  <c:v>2654.1</c:v>
                </c:pt>
                <c:pt idx="180">
                  <c:v>2610.4</c:v>
                </c:pt>
                <c:pt idx="181">
                  <c:v>2618.8000000000002</c:v>
                </c:pt>
                <c:pt idx="182">
                  <c:v>2587.4</c:v>
                </c:pt>
                <c:pt idx="183">
                  <c:v>2564.1</c:v>
                </c:pt>
              </c:numCache>
            </c:numRef>
          </c:val>
          <c:smooth val="0"/>
          <c:extLst>
            <c:ext xmlns:c16="http://schemas.microsoft.com/office/drawing/2014/chart" uri="{C3380CC4-5D6E-409C-BE32-E72D297353CC}">
              <c16:uniqueId val="{00000002-23D5-475F-B61C-BF8C5060EE9C}"/>
            </c:ext>
          </c:extLst>
        </c:ser>
        <c:ser>
          <c:idx val="11"/>
          <c:order val="3"/>
          <c:tx>
            <c:strRef>
              <c:f>'Summary Neel2Milner'!$P$1</c:f>
              <c:strCache>
                <c:ptCount val="1"/>
                <c:pt idx="0">
                  <c:v>2003</c:v>
                </c:pt>
              </c:strCache>
            </c:strRef>
          </c:tx>
          <c:spPr>
            <a:ln w="25400">
              <a:solidFill>
                <a:schemeClr val="accent3">
                  <a:lumMod val="50000"/>
                </a:schemeClr>
              </a:solidFill>
              <a:prstDash val="solid"/>
            </a:ln>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Neel2Milner'!$P$183:$P$366</c:f>
              <c:numCache>
                <c:formatCode>General</c:formatCode>
                <c:ptCount val="184"/>
                <c:pt idx="0">
                  <c:v>2438.6</c:v>
                </c:pt>
                <c:pt idx="1">
                  <c:v>2542.3000000000002</c:v>
                </c:pt>
                <c:pt idx="2">
                  <c:v>2463.7999999999997</c:v>
                </c:pt>
                <c:pt idx="3">
                  <c:v>2541.4</c:v>
                </c:pt>
                <c:pt idx="4">
                  <c:v>2349.1</c:v>
                </c:pt>
                <c:pt idx="5">
                  <c:v>2239.8000000000002</c:v>
                </c:pt>
                <c:pt idx="6">
                  <c:v>2372.2000000000003</c:v>
                </c:pt>
                <c:pt idx="7">
                  <c:v>2350.7000000000003</c:v>
                </c:pt>
                <c:pt idx="8">
                  <c:v>2405.4</c:v>
                </c:pt>
                <c:pt idx="9">
                  <c:v>2611.4999999999995</c:v>
                </c:pt>
                <c:pt idx="10">
                  <c:v>2545.1999999999998</c:v>
                </c:pt>
                <c:pt idx="11">
                  <c:v>2635.7</c:v>
                </c:pt>
                <c:pt idx="12">
                  <c:v>2506</c:v>
                </c:pt>
                <c:pt idx="13">
                  <c:v>2561.6</c:v>
                </c:pt>
                <c:pt idx="14">
                  <c:v>2611.6</c:v>
                </c:pt>
                <c:pt idx="15">
                  <c:v>2345.9</c:v>
                </c:pt>
                <c:pt idx="16">
                  <c:v>2350.4</c:v>
                </c:pt>
                <c:pt idx="17">
                  <c:v>2334</c:v>
                </c:pt>
                <c:pt idx="18">
                  <c:v>2448.6999999999998</c:v>
                </c:pt>
                <c:pt idx="19">
                  <c:v>2604.6</c:v>
                </c:pt>
                <c:pt idx="20">
                  <c:v>2593.1999999999998</c:v>
                </c:pt>
                <c:pt idx="21">
                  <c:v>2638.2000000000003</c:v>
                </c:pt>
                <c:pt idx="22">
                  <c:v>2615</c:v>
                </c:pt>
                <c:pt idx="23">
                  <c:v>2695.6</c:v>
                </c:pt>
                <c:pt idx="24">
                  <c:v>2683</c:v>
                </c:pt>
                <c:pt idx="25">
                  <c:v>2578.5</c:v>
                </c:pt>
                <c:pt idx="26">
                  <c:v>2613</c:v>
                </c:pt>
                <c:pt idx="27">
                  <c:v>2717.5999999999995</c:v>
                </c:pt>
                <c:pt idx="28">
                  <c:v>2514.4</c:v>
                </c:pt>
                <c:pt idx="29">
                  <c:v>2307.1</c:v>
                </c:pt>
                <c:pt idx="30">
                  <c:v>2315.6</c:v>
                </c:pt>
                <c:pt idx="31">
                  <c:v>2175.1999999999998</c:v>
                </c:pt>
                <c:pt idx="32">
                  <c:v>2142.1</c:v>
                </c:pt>
                <c:pt idx="33">
                  <c:v>2014.8000000000002</c:v>
                </c:pt>
                <c:pt idx="34">
                  <c:v>2083.9</c:v>
                </c:pt>
                <c:pt idx="35">
                  <c:v>2119.3000000000002</c:v>
                </c:pt>
                <c:pt idx="36">
                  <c:v>2117.3999999999996</c:v>
                </c:pt>
                <c:pt idx="37">
                  <c:v>2090.6</c:v>
                </c:pt>
                <c:pt idx="38">
                  <c:v>2084</c:v>
                </c:pt>
                <c:pt idx="39">
                  <c:v>2071.1</c:v>
                </c:pt>
                <c:pt idx="40">
                  <c:v>2081.4</c:v>
                </c:pt>
                <c:pt idx="41">
                  <c:v>1970.9</c:v>
                </c:pt>
                <c:pt idx="42">
                  <c:v>1812.6000000000001</c:v>
                </c:pt>
                <c:pt idx="43">
                  <c:v>1867.8</c:v>
                </c:pt>
                <c:pt idx="44">
                  <c:v>1870.3000000000002</c:v>
                </c:pt>
                <c:pt idx="45">
                  <c:v>1820.1</c:v>
                </c:pt>
                <c:pt idx="46">
                  <c:v>1852.5</c:v>
                </c:pt>
                <c:pt idx="47">
                  <c:v>1827.3</c:v>
                </c:pt>
                <c:pt idx="48">
                  <c:v>1931.3000000000002</c:v>
                </c:pt>
                <c:pt idx="49">
                  <c:v>1897.4</c:v>
                </c:pt>
                <c:pt idx="50">
                  <c:v>1861.4</c:v>
                </c:pt>
                <c:pt idx="51">
                  <c:v>1938</c:v>
                </c:pt>
                <c:pt idx="52">
                  <c:v>1842.8</c:v>
                </c:pt>
                <c:pt idx="53">
                  <c:v>1919.6000000000001</c:v>
                </c:pt>
                <c:pt idx="54">
                  <c:v>2040.7</c:v>
                </c:pt>
                <c:pt idx="55">
                  <c:v>2180</c:v>
                </c:pt>
                <c:pt idx="56">
                  <c:v>2121.3000000000002</c:v>
                </c:pt>
                <c:pt idx="57">
                  <c:v>2138.6999999999998</c:v>
                </c:pt>
                <c:pt idx="58">
                  <c:v>2240.2999999999997</c:v>
                </c:pt>
                <c:pt idx="59">
                  <c:v>2296</c:v>
                </c:pt>
                <c:pt idx="60">
                  <c:v>2335</c:v>
                </c:pt>
                <c:pt idx="61">
                  <c:v>2261.5</c:v>
                </c:pt>
                <c:pt idx="62">
                  <c:v>2247.5</c:v>
                </c:pt>
                <c:pt idx="63">
                  <c:v>2129</c:v>
                </c:pt>
                <c:pt idx="64">
                  <c:v>2064.6999999999998</c:v>
                </c:pt>
                <c:pt idx="65">
                  <c:v>2049.8000000000002</c:v>
                </c:pt>
                <c:pt idx="66">
                  <c:v>1943.1000000000001</c:v>
                </c:pt>
                <c:pt idx="67">
                  <c:v>1897</c:v>
                </c:pt>
                <c:pt idx="68">
                  <c:v>1919.5</c:v>
                </c:pt>
                <c:pt idx="69">
                  <c:v>1791.3999999999999</c:v>
                </c:pt>
                <c:pt idx="70">
                  <c:v>1802.9</c:v>
                </c:pt>
                <c:pt idx="71">
                  <c:v>1745.8</c:v>
                </c:pt>
                <c:pt idx="72">
                  <c:v>1647.1</c:v>
                </c:pt>
                <c:pt idx="73">
                  <c:v>1577.8</c:v>
                </c:pt>
                <c:pt idx="74">
                  <c:v>1533.9999999999998</c:v>
                </c:pt>
                <c:pt idx="75">
                  <c:v>1503.8</c:v>
                </c:pt>
                <c:pt idx="76">
                  <c:v>1623.4</c:v>
                </c:pt>
                <c:pt idx="77">
                  <c:v>1594.1000000000001</c:v>
                </c:pt>
                <c:pt idx="78">
                  <c:v>1598.6999999999998</c:v>
                </c:pt>
                <c:pt idx="79">
                  <c:v>1535</c:v>
                </c:pt>
                <c:pt idx="80">
                  <c:v>1544.6000000000001</c:v>
                </c:pt>
                <c:pt idx="81">
                  <c:v>1464.6000000000001</c:v>
                </c:pt>
                <c:pt idx="82">
                  <c:v>1489.1999999999998</c:v>
                </c:pt>
                <c:pt idx="83">
                  <c:v>1568.3999999999999</c:v>
                </c:pt>
                <c:pt idx="84">
                  <c:v>1573.5</c:v>
                </c:pt>
                <c:pt idx="85">
                  <c:v>1564.3999999999999</c:v>
                </c:pt>
                <c:pt idx="86">
                  <c:v>1592.4999999999998</c:v>
                </c:pt>
                <c:pt idx="87">
                  <c:v>1654.1</c:v>
                </c:pt>
                <c:pt idx="88">
                  <c:v>1623.8</c:v>
                </c:pt>
                <c:pt idx="89">
                  <c:v>1686.8</c:v>
                </c:pt>
                <c:pt idx="90">
                  <c:v>1709.8999999999999</c:v>
                </c:pt>
                <c:pt idx="91">
                  <c:v>1756</c:v>
                </c:pt>
                <c:pt idx="92">
                  <c:v>1726.6</c:v>
                </c:pt>
                <c:pt idx="93">
                  <c:v>1726.8000000000002</c:v>
                </c:pt>
                <c:pt idx="94">
                  <c:v>1781.5999999999997</c:v>
                </c:pt>
                <c:pt idx="95">
                  <c:v>2012.5</c:v>
                </c:pt>
                <c:pt idx="96">
                  <c:v>1848.4</c:v>
                </c:pt>
                <c:pt idx="97">
                  <c:v>1810.9</c:v>
                </c:pt>
                <c:pt idx="98">
                  <c:v>1763.6</c:v>
                </c:pt>
                <c:pt idx="99">
                  <c:v>1830.0000000000002</c:v>
                </c:pt>
                <c:pt idx="100">
                  <c:v>1942.3</c:v>
                </c:pt>
                <c:pt idx="101">
                  <c:v>2019.3999999999999</c:v>
                </c:pt>
                <c:pt idx="102">
                  <c:v>2004.6999999999998</c:v>
                </c:pt>
                <c:pt idx="103">
                  <c:v>2006.3999999999999</c:v>
                </c:pt>
                <c:pt idx="104">
                  <c:v>2102.6999999999998</c:v>
                </c:pt>
                <c:pt idx="105">
                  <c:v>2043.7</c:v>
                </c:pt>
                <c:pt idx="106">
                  <c:v>2071.3000000000002</c:v>
                </c:pt>
                <c:pt idx="107">
                  <c:v>2049.5</c:v>
                </c:pt>
                <c:pt idx="108">
                  <c:v>1964</c:v>
                </c:pt>
                <c:pt idx="109">
                  <c:v>2095.6</c:v>
                </c:pt>
                <c:pt idx="110">
                  <c:v>2190.8999999999996</c:v>
                </c:pt>
                <c:pt idx="111">
                  <c:v>2146.8000000000002</c:v>
                </c:pt>
                <c:pt idx="112">
                  <c:v>2130.6999999999998</c:v>
                </c:pt>
                <c:pt idx="113">
                  <c:v>2082.6</c:v>
                </c:pt>
                <c:pt idx="114">
                  <c:v>2130.7000000000003</c:v>
                </c:pt>
                <c:pt idx="115">
                  <c:v>2097.6</c:v>
                </c:pt>
                <c:pt idx="116">
                  <c:v>2032</c:v>
                </c:pt>
                <c:pt idx="117">
                  <c:v>2012.3</c:v>
                </c:pt>
                <c:pt idx="118">
                  <c:v>2062.2999999999997</c:v>
                </c:pt>
                <c:pt idx="119">
                  <c:v>2051.1999999999998</c:v>
                </c:pt>
                <c:pt idx="120">
                  <c:v>2088.3000000000002</c:v>
                </c:pt>
                <c:pt idx="121">
                  <c:v>2055.1000000000004</c:v>
                </c:pt>
                <c:pt idx="122">
                  <c:v>2155.6999999999998</c:v>
                </c:pt>
                <c:pt idx="123">
                  <c:v>2157.4</c:v>
                </c:pt>
                <c:pt idx="124">
                  <c:v>2065.1000000000004</c:v>
                </c:pt>
                <c:pt idx="125">
                  <c:v>2142.8999999999996</c:v>
                </c:pt>
                <c:pt idx="126">
                  <c:v>2127.1</c:v>
                </c:pt>
                <c:pt idx="127">
                  <c:v>2097.0999999999995</c:v>
                </c:pt>
                <c:pt idx="128">
                  <c:v>2117.9</c:v>
                </c:pt>
                <c:pt idx="129">
                  <c:v>2111.1000000000004</c:v>
                </c:pt>
                <c:pt idx="130">
                  <c:v>2136.3000000000002</c:v>
                </c:pt>
                <c:pt idx="131">
                  <c:v>2152.5000000000005</c:v>
                </c:pt>
                <c:pt idx="132">
                  <c:v>2026.8000000000002</c:v>
                </c:pt>
                <c:pt idx="133">
                  <c:v>1945.5999999999997</c:v>
                </c:pt>
                <c:pt idx="134">
                  <c:v>1970.2000000000003</c:v>
                </c:pt>
                <c:pt idx="135">
                  <c:v>1908.9</c:v>
                </c:pt>
                <c:pt idx="136">
                  <c:v>1890.3000000000002</c:v>
                </c:pt>
                <c:pt idx="137">
                  <c:v>1918.0000000000002</c:v>
                </c:pt>
                <c:pt idx="138">
                  <c:v>1989.6</c:v>
                </c:pt>
                <c:pt idx="139">
                  <c:v>1947.7000000000003</c:v>
                </c:pt>
                <c:pt idx="140">
                  <c:v>2087.8000000000002</c:v>
                </c:pt>
                <c:pt idx="141">
                  <c:v>2148.9999999999995</c:v>
                </c:pt>
                <c:pt idx="142">
                  <c:v>2182.3000000000002</c:v>
                </c:pt>
                <c:pt idx="143">
                  <c:v>2226.4</c:v>
                </c:pt>
                <c:pt idx="144">
                  <c:v>2256.3000000000002</c:v>
                </c:pt>
                <c:pt idx="145">
                  <c:v>2318.5</c:v>
                </c:pt>
                <c:pt idx="146">
                  <c:v>2383.4</c:v>
                </c:pt>
                <c:pt idx="147">
                  <c:v>2277.3000000000002</c:v>
                </c:pt>
                <c:pt idx="148">
                  <c:v>2295.2999999999997</c:v>
                </c:pt>
                <c:pt idx="149">
                  <c:v>2429.2000000000003</c:v>
                </c:pt>
                <c:pt idx="150">
                  <c:v>2460.1999999999998</c:v>
                </c:pt>
                <c:pt idx="151">
                  <c:v>2520.1</c:v>
                </c:pt>
                <c:pt idx="152">
                  <c:v>2584.1999999999998</c:v>
                </c:pt>
                <c:pt idx="153">
                  <c:v>2581.9</c:v>
                </c:pt>
                <c:pt idx="154">
                  <c:v>2646.6</c:v>
                </c:pt>
                <c:pt idx="155">
                  <c:v>2681.3999999999996</c:v>
                </c:pt>
                <c:pt idx="156">
                  <c:v>2611.1</c:v>
                </c:pt>
                <c:pt idx="157">
                  <c:v>2660.1</c:v>
                </c:pt>
                <c:pt idx="158">
                  <c:v>2605.9</c:v>
                </c:pt>
                <c:pt idx="159">
                  <c:v>2599.4</c:v>
                </c:pt>
                <c:pt idx="160">
                  <c:v>2609.4</c:v>
                </c:pt>
                <c:pt idx="161">
                  <c:v>2554.8000000000002</c:v>
                </c:pt>
                <c:pt idx="162">
                  <c:v>2576.2000000000003</c:v>
                </c:pt>
                <c:pt idx="163">
                  <c:v>2448.2999999999997</c:v>
                </c:pt>
                <c:pt idx="164">
                  <c:v>2321.7999999999997</c:v>
                </c:pt>
                <c:pt idx="165">
                  <c:v>2315.1</c:v>
                </c:pt>
                <c:pt idx="166">
                  <c:v>2284.8999999999996</c:v>
                </c:pt>
                <c:pt idx="167">
                  <c:v>2203.1000000000004</c:v>
                </c:pt>
                <c:pt idx="168">
                  <c:v>2287.7000000000003</c:v>
                </c:pt>
                <c:pt idx="169">
                  <c:v>2315.1000000000004</c:v>
                </c:pt>
                <c:pt idx="170">
                  <c:v>2441.6999999999998</c:v>
                </c:pt>
                <c:pt idx="171">
                  <c:v>2535</c:v>
                </c:pt>
                <c:pt idx="172">
                  <c:v>2546.3000000000002</c:v>
                </c:pt>
                <c:pt idx="173">
                  <c:v>2536.7000000000003</c:v>
                </c:pt>
                <c:pt idx="174">
                  <c:v>2623.6</c:v>
                </c:pt>
                <c:pt idx="175">
                  <c:v>2563.7999999999997</c:v>
                </c:pt>
                <c:pt idx="176">
                  <c:v>2449.8999999999996</c:v>
                </c:pt>
                <c:pt idx="177">
                  <c:v>2399.4</c:v>
                </c:pt>
                <c:pt idx="178">
                  <c:v>2402.5</c:v>
                </c:pt>
                <c:pt idx="179">
                  <c:v>2295.1</c:v>
                </c:pt>
                <c:pt idx="180">
                  <c:v>2327.7000000000003</c:v>
                </c:pt>
                <c:pt idx="181">
                  <c:v>2365.7000000000003</c:v>
                </c:pt>
                <c:pt idx="182">
                  <c:v>2402.9</c:v>
                </c:pt>
                <c:pt idx="183">
                  <c:v>2399.6</c:v>
                </c:pt>
              </c:numCache>
            </c:numRef>
          </c:val>
          <c:smooth val="0"/>
          <c:extLst>
            <c:ext xmlns:c16="http://schemas.microsoft.com/office/drawing/2014/chart" uri="{C3380CC4-5D6E-409C-BE32-E72D297353CC}">
              <c16:uniqueId val="{00000003-23D5-475F-B61C-BF8C5060EE9C}"/>
            </c:ext>
          </c:extLst>
        </c:ser>
        <c:ser>
          <c:idx val="12"/>
          <c:order val="4"/>
          <c:tx>
            <c:strRef>
              <c:f>'Summary Neel2Milner'!$Q$1</c:f>
              <c:strCache>
                <c:ptCount val="1"/>
                <c:pt idx="0">
                  <c:v>2004</c:v>
                </c:pt>
              </c:strCache>
            </c:strRef>
          </c:tx>
          <c:spPr>
            <a:ln w="34925">
              <a:solidFill>
                <a:schemeClr val="tx1"/>
              </a:solidFill>
              <a:prstDash val="solid"/>
            </a:ln>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Neel2Milner'!$Q$183:$Q$252</c:f>
              <c:numCache>
                <c:formatCode>General</c:formatCode>
                <c:ptCount val="70"/>
                <c:pt idx="0">
                  <c:v>2179.6</c:v>
                </c:pt>
                <c:pt idx="1">
                  <c:v>2214.7000000000003</c:v>
                </c:pt>
                <c:pt idx="2">
                  <c:v>2200.1000000000004</c:v>
                </c:pt>
                <c:pt idx="3">
                  <c:v>2179.5</c:v>
                </c:pt>
                <c:pt idx="4">
                  <c:v>2222.5</c:v>
                </c:pt>
                <c:pt idx="5">
                  <c:v>2306</c:v>
                </c:pt>
                <c:pt idx="6">
                  <c:v>2381.6999999999998</c:v>
                </c:pt>
                <c:pt idx="7">
                  <c:v>2391.5</c:v>
                </c:pt>
                <c:pt idx="8">
                  <c:v>2419.8000000000002</c:v>
                </c:pt>
                <c:pt idx="9">
                  <c:v>2252.7999999999997</c:v>
                </c:pt>
                <c:pt idx="10">
                  <c:v>2194.1000000000004</c:v>
                </c:pt>
                <c:pt idx="11">
                  <c:v>2324.3000000000002</c:v>
                </c:pt>
                <c:pt idx="12">
                  <c:v>2219.7000000000003</c:v>
                </c:pt>
                <c:pt idx="13">
                  <c:v>2126</c:v>
                </c:pt>
                <c:pt idx="14">
                  <c:v>1986.1999999999998</c:v>
                </c:pt>
                <c:pt idx="15">
                  <c:v>2057.9</c:v>
                </c:pt>
                <c:pt idx="16">
                  <c:v>2051.9</c:v>
                </c:pt>
                <c:pt idx="17">
                  <c:v>2042.1</c:v>
                </c:pt>
                <c:pt idx="18">
                  <c:v>2104</c:v>
                </c:pt>
                <c:pt idx="19">
                  <c:v>1917.2</c:v>
                </c:pt>
                <c:pt idx="20">
                  <c:v>1995.8</c:v>
                </c:pt>
                <c:pt idx="21">
                  <c:v>1958.8</c:v>
                </c:pt>
                <c:pt idx="22">
                  <c:v>2048.1</c:v>
                </c:pt>
                <c:pt idx="23">
                  <c:v>2078.1</c:v>
                </c:pt>
                <c:pt idx="24">
                  <c:v>1965</c:v>
                </c:pt>
                <c:pt idx="25">
                  <c:v>1978.8000000000002</c:v>
                </c:pt>
                <c:pt idx="26">
                  <c:v>2008.8000000000002</c:v>
                </c:pt>
                <c:pt idx="27">
                  <c:v>1991.4</c:v>
                </c:pt>
                <c:pt idx="28">
                  <c:v>1990</c:v>
                </c:pt>
                <c:pt idx="29">
                  <c:v>1707.2</c:v>
                </c:pt>
                <c:pt idx="30">
                  <c:v>1669.1</c:v>
                </c:pt>
                <c:pt idx="31">
                  <c:v>1721.7</c:v>
                </c:pt>
                <c:pt idx="32">
                  <c:v>1719.4</c:v>
                </c:pt>
                <c:pt idx="33">
                  <c:v>1721.3999999999999</c:v>
                </c:pt>
                <c:pt idx="34">
                  <c:v>1747.1999999999998</c:v>
                </c:pt>
                <c:pt idx="35">
                  <c:v>1794.1</c:v>
                </c:pt>
                <c:pt idx="36">
                  <c:v>1773.9</c:v>
                </c:pt>
                <c:pt idx="37">
                  <c:v>1504.3</c:v>
                </c:pt>
                <c:pt idx="38">
                  <c:v>1475.9</c:v>
                </c:pt>
                <c:pt idx="39">
                  <c:v>1470.1999999999998</c:v>
                </c:pt>
                <c:pt idx="40">
                  <c:v>1397.8000000000002</c:v>
                </c:pt>
                <c:pt idx="41">
                  <c:v>1539.7999999999997</c:v>
                </c:pt>
                <c:pt idx="42">
                  <c:v>1202.4000000000001</c:v>
                </c:pt>
                <c:pt idx="43">
                  <c:v>1267.5000000000002</c:v>
                </c:pt>
                <c:pt idx="44">
                  <c:v>1411.1000000000001</c:v>
                </c:pt>
                <c:pt idx="45">
                  <c:v>1530.8999999999999</c:v>
                </c:pt>
                <c:pt idx="46">
                  <c:v>1679.1</c:v>
                </c:pt>
                <c:pt idx="47">
                  <c:v>1667.9999999999998</c:v>
                </c:pt>
                <c:pt idx="48">
                  <c:v>1661</c:v>
                </c:pt>
                <c:pt idx="49">
                  <c:v>1812.1000000000001</c:v>
                </c:pt>
                <c:pt idx="50">
                  <c:v>1799.6999999999998</c:v>
                </c:pt>
                <c:pt idx="51">
                  <c:v>1899.5</c:v>
                </c:pt>
                <c:pt idx="52">
                  <c:v>2044.7000000000003</c:v>
                </c:pt>
                <c:pt idx="53">
                  <c:v>2061.6999999999998</c:v>
                </c:pt>
                <c:pt idx="54">
                  <c:v>2060.6999999999998</c:v>
                </c:pt>
                <c:pt idx="55">
                  <c:v>2102.7000000000003</c:v>
                </c:pt>
                <c:pt idx="56">
                  <c:v>2218</c:v>
                </c:pt>
                <c:pt idx="57">
                  <c:v>2204</c:v>
                </c:pt>
                <c:pt idx="58">
                  <c:v>2213.2999999999997</c:v>
                </c:pt>
                <c:pt idx="59">
                  <c:v>2188.5</c:v>
                </c:pt>
                <c:pt idx="60">
                  <c:v>2342.2999999999997</c:v>
                </c:pt>
                <c:pt idx="61">
                  <c:v>2362.9</c:v>
                </c:pt>
                <c:pt idx="62">
                  <c:v>2260.1999999999998</c:v>
                </c:pt>
                <c:pt idx="63">
                  <c:v>2273.9</c:v>
                </c:pt>
                <c:pt idx="64">
                  <c:v>2246.6</c:v>
                </c:pt>
                <c:pt idx="65">
                  <c:v>2190.3999999999996</c:v>
                </c:pt>
                <c:pt idx="66">
                  <c:v>2195.1999999999998</c:v>
                </c:pt>
                <c:pt idx="67">
                  <c:v>2092.1</c:v>
                </c:pt>
                <c:pt idx="68">
                  <c:v>2009.6</c:v>
                </c:pt>
                <c:pt idx="69">
                  <c:v>1971.9999999999998</c:v>
                </c:pt>
              </c:numCache>
            </c:numRef>
          </c:val>
          <c:smooth val="0"/>
          <c:extLst>
            <c:ext xmlns:c16="http://schemas.microsoft.com/office/drawing/2014/chart" uri="{C3380CC4-5D6E-409C-BE32-E72D297353CC}">
              <c16:uniqueId val="{00000004-23D5-475F-B61C-BF8C5060EE9C}"/>
            </c:ext>
          </c:extLst>
        </c:ser>
        <c:dLbls>
          <c:showLegendKey val="0"/>
          <c:showVal val="0"/>
          <c:showCatName val="0"/>
          <c:showSerName val="0"/>
          <c:showPercent val="0"/>
          <c:showBubbleSize val="0"/>
        </c:dLbls>
        <c:smooth val="0"/>
        <c:axId val="596411528"/>
        <c:axId val="596413096"/>
      </c:lineChart>
      <c:dateAx>
        <c:axId val="596411528"/>
        <c:scaling>
          <c:orientation val="minMax"/>
        </c:scaling>
        <c:delete val="0"/>
        <c:axPos val="b"/>
        <c:majorGridlines>
          <c:spPr>
            <a:ln>
              <a:prstDash val="sysDash"/>
            </a:ln>
          </c:spPr>
        </c:majorGridlines>
        <c:numFmt formatCode="d\-mmm" sourceLinked="0"/>
        <c:majorTickMark val="out"/>
        <c:minorTickMark val="none"/>
        <c:tickLblPos val="nextTo"/>
        <c:spPr>
          <a:ln w="3175">
            <a:solidFill>
              <a:srgbClr val="000000"/>
            </a:solidFill>
            <a:prstDash val="solid"/>
          </a:ln>
        </c:spPr>
        <c:txPr>
          <a:bodyPr rot="-5400000" vert="horz"/>
          <a:lstStyle/>
          <a:p>
            <a:pPr>
              <a:defRPr/>
            </a:pPr>
            <a:endParaRPr lang="en-US"/>
          </a:p>
        </c:txPr>
        <c:crossAx val="596413096"/>
        <c:crosses val="autoZero"/>
        <c:auto val="1"/>
        <c:lblOffset val="100"/>
        <c:baseTimeUnit val="days"/>
        <c:majorUnit val="31"/>
        <c:majorTimeUnit val="days"/>
        <c:minorUnit val="7"/>
        <c:minorTimeUnit val="days"/>
      </c:dateAx>
      <c:valAx>
        <c:axId val="596413096"/>
        <c:scaling>
          <c:orientation val="minMax"/>
          <c:min val="0"/>
        </c:scaling>
        <c:delete val="0"/>
        <c:axPos val="l"/>
        <c:majorGridlines>
          <c:spPr>
            <a:ln w="3175">
              <a:solidFill>
                <a:srgbClr val="000000"/>
              </a:solidFill>
              <a:prstDash val="solid"/>
            </a:ln>
          </c:spPr>
        </c:majorGridlines>
        <c:title>
          <c:tx>
            <c:rich>
              <a:bodyPr/>
              <a:lstStyle/>
              <a:p>
                <a:pPr>
                  <a:defRPr b="1"/>
                </a:pPr>
                <a:r>
                  <a:rPr lang="en-US" b="1"/>
                  <a:t>Gain (cfs)</a:t>
                </a:r>
              </a:p>
            </c:rich>
          </c:tx>
          <c:layout>
            <c:manualLayout>
              <c:xMode val="edge"/>
              <c:yMode val="edge"/>
              <c:x val="1.0858788597507541E-2"/>
              <c:y val="0.40928885453163028"/>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596411528"/>
        <c:crosses val="autoZero"/>
        <c:crossBetween val="between"/>
      </c:valAx>
      <c:spPr>
        <a:solidFill>
          <a:schemeClr val="bg1"/>
        </a:solidFill>
        <a:ln w="12700">
          <a:solidFill>
            <a:srgbClr val="808080"/>
          </a:solidFill>
          <a:prstDash val="solid"/>
        </a:ln>
      </c:spPr>
    </c:plotArea>
    <c:legend>
      <c:legendPos val="r"/>
      <c:layout>
        <c:manualLayout>
          <c:xMode val="edge"/>
          <c:yMode val="edge"/>
          <c:x val="8.0446722773695092E-2"/>
          <c:y val="0.91415755389594566"/>
          <c:w val="0.89496043949143966"/>
          <c:h val="5.5063400987490886E-2"/>
        </c:manualLayout>
      </c:layout>
      <c:overlay val="0"/>
      <c:spPr>
        <a:solidFill>
          <a:schemeClr val="bg1"/>
        </a:solidFill>
        <a:ln w="3175">
          <a:noFill/>
          <a:prstDash val="solid"/>
        </a:ln>
      </c:spPr>
    </c:legend>
    <c:plotVisOnly val="1"/>
    <c:dispBlanksAs val="gap"/>
    <c:showDLblsOverMax val="0"/>
  </c:chart>
  <c:spPr>
    <a:noFill/>
    <a:ln w="9525">
      <a:noFill/>
    </a:ln>
  </c:spPr>
  <c:txPr>
    <a:bodyPr/>
    <a:lstStyle/>
    <a:p>
      <a:pPr>
        <a:defRPr sz="1050" b="0" i="0" u="none" strike="noStrike" baseline="0">
          <a:solidFill>
            <a:srgbClr val="000000"/>
          </a:solidFill>
          <a:latin typeface="Arial"/>
          <a:ea typeface="Arial"/>
          <a:cs typeface="Arial"/>
        </a:defRPr>
      </a:pPr>
      <a:endParaRPr lang="en-US"/>
    </a:p>
  </c:txPr>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a:t>Reach Gains Blackfoot to Milner</a:t>
            </a:r>
          </a:p>
        </c:rich>
      </c:tx>
      <c:layout>
        <c:manualLayout>
          <c:xMode val="edge"/>
          <c:yMode val="edge"/>
          <c:x val="0.37611059505966876"/>
          <c:y val="1.4514854507252921E-3"/>
        </c:manualLayout>
      </c:layout>
      <c:overlay val="0"/>
      <c:spPr>
        <a:noFill/>
        <a:ln w="25400">
          <a:noFill/>
        </a:ln>
      </c:spPr>
    </c:title>
    <c:autoTitleDeleted val="0"/>
    <c:plotArea>
      <c:layout>
        <c:manualLayout>
          <c:layoutTarget val="inner"/>
          <c:xMode val="edge"/>
          <c:yMode val="edge"/>
          <c:x val="9.0819348469894076E-2"/>
          <c:y val="5.0798258345428934E-2"/>
          <c:w val="0.89634748272458065"/>
          <c:h val="0.69646563721928123"/>
        </c:manualLayout>
      </c:layout>
      <c:lineChart>
        <c:grouping val="standard"/>
        <c:varyColors val="0"/>
        <c:ser>
          <c:idx val="0"/>
          <c:order val="0"/>
          <c:tx>
            <c:strRef>
              <c:f>'Summary Neel2Milner'!$E$1</c:f>
              <c:strCache>
                <c:ptCount val="1"/>
                <c:pt idx="0">
                  <c:v>1992</c:v>
                </c:pt>
              </c:strCache>
            </c:strRef>
          </c:tx>
          <c:spPr>
            <a:ln w="25400">
              <a:solidFill>
                <a:srgbClr val="000080"/>
              </a:solidFill>
              <a:prstDash val="solid"/>
            </a:ln>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Neel2Milner'!$E$183:$E$366</c:f>
              <c:numCache>
                <c:formatCode>General</c:formatCode>
                <c:ptCount val="184"/>
                <c:pt idx="0">
                  <c:v>1597.1000000000001</c:v>
                </c:pt>
                <c:pt idx="1">
                  <c:v>1681.1000000000001</c:v>
                </c:pt>
                <c:pt idx="2">
                  <c:v>1790.9</c:v>
                </c:pt>
                <c:pt idx="3">
                  <c:v>1939.5</c:v>
                </c:pt>
                <c:pt idx="4">
                  <c:v>1854.1</c:v>
                </c:pt>
                <c:pt idx="5">
                  <c:v>1873.8999999999999</c:v>
                </c:pt>
                <c:pt idx="6">
                  <c:v>1721.5</c:v>
                </c:pt>
                <c:pt idx="7">
                  <c:v>1847.1999999999998</c:v>
                </c:pt>
                <c:pt idx="8">
                  <c:v>1990.2</c:v>
                </c:pt>
                <c:pt idx="9">
                  <c:v>2065.3999999999996</c:v>
                </c:pt>
                <c:pt idx="10">
                  <c:v>2057.1000000000004</c:v>
                </c:pt>
                <c:pt idx="11">
                  <c:v>2004</c:v>
                </c:pt>
                <c:pt idx="12">
                  <c:v>2086</c:v>
                </c:pt>
                <c:pt idx="13">
                  <c:v>1926.1</c:v>
                </c:pt>
                <c:pt idx="14">
                  <c:v>1819.1000000000001</c:v>
                </c:pt>
                <c:pt idx="15">
                  <c:v>1875.8000000000002</c:v>
                </c:pt>
                <c:pt idx="16">
                  <c:v>1763.5</c:v>
                </c:pt>
                <c:pt idx="17">
                  <c:v>1844.6000000000001</c:v>
                </c:pt>
                <c:pt idx="18">
                  <c:v>1779.5</c:v>
                </c:pt>
                <c:pt idx="19">
                  <c:v>1671.4</c:v>
                </c:pt>
                <c:pt idx="20">
                  <c:v>1710.6999999999998</c:v>
                </c:pt>
                <c:pt idx="21">
                  <c:v>1628.6999999999998</c:v>
                </c:pt>
                <c:pt idx="22">
                  <c:v>1354.7000000000003</c:v>
                </c:pt>
                <c:pt idx="23">
                  <c:v>1470.8999999999999</c:v>
                </c:pt>
                <c:pt idx="24">
                  <c:v>1324</c:v>
                </c:pt>
                <c:pt idx="25">
                  <c:v>1239.9000000000001</c:v>
                </c:pt>
                <c:pt idx="26">
                  <c:v>1367.8</c:v>
                </c:pt>
                <c:pt idx="27">
                  <c:v>1265.4000000000001</c:v>
                </c:pt>
                <c:pt idx="28">
                  <c:v>1153.3000000000002</c:v>
                </c:pt>
                <c:pt idx="29">
                  <c:v>1242.8999999999999</c:v>
                </c:pt>
                <c:pt idx="30">
                  <c:v>1279.4000000000001</c:v>
                </c:pt>
                <c:pt idx="31">
                  <c:v>1316.4999999999998</c:v>
                </c:pt>
                <c:pt idx="32">
                  <c:v>1405.5</c:v>
                </c:pt>
                <c:pt idx="33">
                  <c:v>1583.1999999999998</c:v>
                </c:pt>
                <c:pt idx="34">
                  <c:v>1606.1</c:v>
                </c:pt>
                <c:pt idx="35">
                  <c:v>1661.1000000000001</c:v>
                </c:pt>
                <c:pt idx="36">
                  <c:v>1775.4</c:v>
                </c:pt>
                <c:pt idx="37">
                  <c:v>1940.8</c:v>
                </c:pt>
                <c:pt idx="38">
                  <c:v>1930.9</c:v>
                </c:pt>
                <c:pt idx="39">
                  <c:v>2102.1</c:v>
                </c:pt>
                <c:pt idx="40">
                  <c:v>2159.7999999999997</c:v>
                </c:pt>
                <c:pt idx="41">
                  <c:v>2260.9</c:v>
                </c:pt>
                <c:pt idx="42">
                  <c:v>2214.8000000000002</c:v>
                </c:pt>
                <c:pt idx="43">
                  <c:v>2150.7999999999997</c:v>
                </c:pt>
                <c:pt idx="44">
                  <c:v>2263.8000000000002</c:v>
                </c:pt>
                <c:pt idx="45">
                  <c:v>2410.7000000000003</c:v>
                </c:pt>
                <c:pt idx="46">
                  <c:v>2557.7000000000003</c:v>
                </c:pt>
                <c:pt idx="47">
                  <c:v>2635.4</c:v>
                </c:pt>
                <c:pt idx="48">
                  <c:v>2699.2999999999997</c:v>
                </c:pt>
                <c:pt idx="49">
                  <c:v>2721.1</c:v>
                </c:pt>
                <c:pt idx="50">
                  <c:v>2677.7</c:v>
                </c:pt>
                <c:pt idx="51">
                  <c:v>2819.8</c:v>
                </c:pt>
                <c:pt idx="52">
                  <c:v>2794.7000000000003</c:v>
                </c:pt>
                <c:pt idx="53">
                  <c:v>2434.3000000000002</c:v>
                </c:pt>
                <c:pt idx="54">
                  <c:v>2325.2999999999997</c:v>
                </c:pt>
                <c:pt idx="55">
                  <c:v>2237.6</c:v>
                </c:pt>
                <c:pt idx="56">
                  <c:v>2301.2000000000003</c:v>
                </c:pt>
                <c:pt idx="57">
                  <c:v>2195.1999999999998</c:v>
                </c:pt>
                <c:pt idx="58">
                  <c:v>2111.5</c:v>
                </c:pt>
                <c:pt idx="59">
                  <c:v>2172.3000000000002</c:v>
                </c:pt>
                <c:pt idx="60">
                  <c:v>2342.2000000000003</c:v>
                </c:pt>
                <c:pt idx="61">
                  <c:v>2162</c:v>
                </c:pt>
                <c:pt idx="62">
                  <c:v>2068.9</c:v>
                </c:pt>
                <c:pt idx="63">
                  <c:v>1831.8</c:v>
                </c:pt>
                <c:pt idx="64">
                  <c:v>1814.4999999999998</c:v>
                </c:pt>
                <c:pt idx="65">
                  <c:v>1808</c:v>
                </c:pt>
                <c:pt idx="66">
                  <c:v>1706.5</c:v>
                </c:pt>
                <c:pt idx="67">
                  <c:v>1584.8</c:v>
                </c:pt>
                <c:pt idx="68">
                  <c:v>1510</c:v>
                </c:pt>
                <c:pt idx="69">
                  <c:v>1410.5</c:v>
                </c:pt>
                <c:pt idx="70">
                  <c:v>1490.6999999999998</c:v>
                </c:pt>
                <c:pt idx="71">
                  <c:v>1579.3999999999999</c:v>
                </c:pt>
                <c:pt idx="72">
                  <c:v>1633.7</c:v>
                </c:pt>
                <c:pt idx="73">
                  <c:v>1746.3999999999999</c:v>
                </c:pt>
                <c:pt idx="74">
                  <c:v>1799</c:v>
                </c:pt>
                <c:pt idx="75">
                  <c:v>1830.8000000000002</c:v>
                </c:pt>
                <c:pt idx="76">
                  <c:v>1838.2999999999997</c:v>
                </c:pt>
                <c:pt idx="77">
                  <c:v>1936.4</c:v>
                </c:pt>
                <c:pt idx="78">
                  <c:v>1959.8000000000002</c:v>
                </c:pt>
                <c:pt idx="79">
                  <c:v>1998.8000000000002</c:v>
                </c:pt>
                <c:pt idx="80">
                  <c:v>1967.4</c:v>
                </c:pt>
                <c:pt idx="81">
                  <c:v>1953.4999999999998</c:v>
                </c:pt>
                <c:pt idx="82">
                  <c:v>1949.4</c:v>
                </c:pt>
                <c:pt idx="83">
                  <c:v>1881.0999999999997</c:v>
                </c:pt>
                <c:pt idx="84">
                  <c:v>2012.8000000000002</c:v>
                </c:pt>
                <c:pt idx="85">
                  <c:v>1972.7999999999997</c:v>
                </c:pt>
                <c:pt idx="86">
                  <c:v>1976.8999999999996</c:v>
                </c:pt>
                <c:pt idx="87">
                  <c:v>1929.8</c:v>
                </c:pt>
                <c:pt idx="88">
                  <c:v>2029.2</c:v>
                </c:pt>
                <c:pt idx="89">
                  <c:v>1976.9999999999998</c:v>
                </c:pt>
                <c:pt idx="90">
                  <c:v>2018.1000000000001</c:v>
                </c:pt>
                <c:pt idx="91">
                  <c:v>2134.8000000000002</c:v>
                </c:pt>
                <c:pt idx="92">
                  <c:v>2191.9999999999995</c:v>
                </c:pt>
                <c:pt idx="93">
                  <c:v>2180.8000000000002</c:v>
                </c:pt>
                <c:pt idx="94">
                  <c:v>2182.6</c:v>
                </c:pt>
                <c:pt idx="95">
                  <c:v>2119.7999999999997</c:v>
                </c:pt>
                <c:pt idx="96">
                  <c:v>2124</c:v>
                </c:pt>
                <c:pt idx="97">
                  <c:v>2180.7999999999997</c:v>
                </c:pt>
                <c:pt idx="98">
                  <c:v>2312.6</c:v>
                </c:pt>
                <c:pt idx="99">
                  <c:v>2429.4</c:v>
                </c:pt>
                <c:pt idx="100">
                  <c:v>2447.6000000000004</c:v>
                </c:pt>
                <c:pt idx="101">
                  <c:v>2423.2000000000003</c:v>
                </c:pt>
                <c:pt idx="102">
                  <c:v>2441.6</c:v>
                </c:pt>
                <c:pt idx="103">
                  <c:v>2451.2000000000003</c:v>
                </c:pt>
                <c:pt idx="104">
                  <c:v>2534.8000000000002</c:v>
                </c:pt>
                <c:pt idx="105">
                  <c:v>2565.9</c:v>
                </c:pt>
                <c:pt idx="106">
                  <c:v>2510.5</c:v>
                </c:pt>
                <c:pt idx="107">
                  <c:v>2578.9</c:v>
                </c:pt>
                <c:pt idx="108">
                  <c:v>2584.8000000000002</c:v>
                </c:pt>
                <c:pt idx="109">
                  <c:v>2625.4</c:v>
                </c:pt>
                <c:pt idx="110">
                  <c:v>2751.1</c:v>
                </c:pt>
                <c:pt idx="111">
                  <c:v>2725.2999999999997</c:v>
                </c:pt>
                <c:pt idx="112">
                  <c:v>2751</c:v>
                </c:pt>
                <c:pt idx="113">
                  <c:v>2651.3</c:v>
                </c:pt>
                <c:pt idx="114">
                  <c:v>2501.9999999999995</c:v>
                </c:pt>
                <c:pt idx="115">
                  <c:v>2456.3000000000002</c:v>
                </c:pt>
                <c:pt idx="116">
                  <c:v>2373.6000000000004</c:v>
                </c:pt>
                <c:pt idx="117">
                  <c:v>2330.5</c:v>
                </c:pt>
                <c:pt idx="118">
                  <c:v>2386.9000000000005</c:v>
                </c:pt>
                <c:pt idx="119">
                  <c:v>2320.8999999999996</c:v>
                </c:pt>
                <c:pt idx="120">
                  <c:v>1936.2999999999997</c:v>
                </c:pt>
                <c:pt idx="121">
                  <c:v>2036.8999999999999</c:v>
                </c:pt>
                <c:pt idx="122">
                  <c:v>2159.9000000000005</c:v>
                </c:pt>
                <c:pt idx="123">
                  <c:v>2441.5</c:v>
                </c:pt>
                <c:pt idx="124">
                  <c:v>3048.4</c:v>
                </c:pt>
                <c:pt idx="125">
                  <c:v>3184.3999999999996</c:v>
                </c:pt>
                <c:pt idx="126">
                  <c:v>3068</c:v>
                </c:pt>
                <c:pt idx="127">
                  <c:v>2911.8</c:v>
                </c:pt>
                <c:pt idx="128">
                  <c:v>2771.2999999999997</c:v>
                </c:pt>
                <c:pt idx="129">
                  <c:v>2803.1</c:v>
                </c:pt>
                <c:pt idx="130">
                  <c:v>2836.7</c:v>
                </c:pt>
                <c:pt idx="131">
                  <c:v>2811.6</c:v>
                </c:pt>
                <c:pt idx="132">
                  <c:v>2969.4999999999995</c:v>
                </c:pt>
                <c:pt idx="133">
                  <c:v>2809.4</c:v>
                </c:pt>
                <c:pt idx="134">
                  <c:v>2622.2</c:v>
                </c:pt>
                <c:pt idx="135">
                  <c:v>2363</c:v>
                </c:pt>
                <c:pt idx="136">
                  <c:v>2221.1000000000004</c:v>
                </c:pt>
                <c:pt idx="137">
                  <c:v>2299.8000000000002</c:v>
                </c:pt>
                <c:pt idx="138">
                  <c:v>2352.9</c:v>
                </c:pt>
                <c:pt idx="139">
                  <c:v>2082.7000000000003</c:v>
                </c:pt>
                <c:pt idx="140">
                  <c:v>2240.6000000000004</c:v>
                </c:pt>
                <c:pt idx="141">
                  <c:v>2088.1000000000004</c:v>
                </c:pt>
                <c:pt idx="142">
                  <c:v>2159.3000000000002</c:v>
                </c:pt>
                <c:pt idx="143">
                  <c:v>2362</c:v>
                </c:pt>
                <c:pt idx="144">
                  <c:v>2337.2000000000003</c:v>
                </c:pt>
                <c:pt idx="145">
                  <c:v>2441.5</c:v>
                </c:pt>
                <c:pt idx="146">
                  <c:v>2483.1</c:v>
                </c:pt>
                <c:pt idx="147">
                  <c:v>2529.3000000000002</c:v>
                </c:pt>
                <c:pt idx="148">
                  <c:v>2454.1</c:v>
                </c:pt>
                <c:pt idx="149">
                  <c:v>2401.2000000000003</c:v>
                </c:pt>
                <c:pt idx="150">
                  <c:v>2377.5</c:v>
                </c:pt>
                <c:pt idx="151">
                  <c:v>2448.3999999999996</c:v>
                </c:pt>
                <c:pt idx="152">
                  <c:v>2426.3000000000002</c:v>
                </c:pt>
                <c:pt idx="153">
                  <c:v>2480.9</c:v>
                </c:pt>
                <c:pt idx="154">
                  <c:v>2515.2999999999997</c:v>
                </c:pt>
                <c:pt idx="155">
                  <c:v>2453.7999999999997</c:v>
                </c:pt>
                <c:pt idx="156">
                  <c:v>2462.6999999999998</c:v>
                </c:pt>
                <c:pt idx="157">
                  <c:v>2547.6000000000004</c:v>
                </c:pt>
                <c:pt idx="158">
                  <c:v>2678</c:v>
                </c:pt>
                <c:pt idx="159">
                  <c:v>2591.2999999999997</c:v>
                </c:pt>
                <c:pt idx="160">
                  <c:v>2692.1</c:v>
                </c:pt>
                <c:pt idx="161">
                  <c:v>2652.4000000000005</c:v>
                </c:pt>
                <c:pt idx="162">
                  <c:v>2715</c:v>
                </c:pt>
                <c:pt idx="163">
                  <c:v>2558.3000000000002</c:v>
                </c:pt>
                <c:pt idx="164">
                  <c:v>2576.8999999999996</c:v>
                </c:pt>
                <c:pt idx="165">
                  <c:v>2707.4999999999995</c:v>
                </c:pt>
                <c:pt idx="166">
                  <c:v>2676</c:v>
                </c:pt>
                <c:pt idx="167">
                  <c:v>2884.9</c:v>
                </c:pt>
                <c:pt idx="168">
                  <c:v>2856.4</c:v>
                </c:pt>
                <c:pt idx="169">
                  <c:v>2767.7</c:v>
                </c:pt>
                <c:pt idx="170">
                  <c:v>2863.7000000000003</c:v>
                </c:pt>
                <c:pt idx="171">
                  <c:v>2810</c:v>
                </c:pt>
                <c:pt idx="172">
                  <c:v>2654.6</c:v>
                </c:pt>
                <c:pt idx="173">
                  <c:v>2460.4999999999995</c:v>
                </c:pt>
                <c:pt idx="174">
                  <c:v>2277.5</c:v>
                </c:pt>
                <c:pt idx="175">
                  <c:v>2220.3000000000002</c:v>
                </c:pt>
                <c:pt idx="176">
                  <c:v>2200.3000000000002</c:v>
                </c:pt>
                <c:pt idx="177">
                  <c:v>2181.6000000000004</c:v>
                </c:pt>
                <c:pt idx="178">
                  <c:v>2191.6999999999998</c:v>
                </c:pt>
                <c:pt idx="179">
                  <c:v>2068.2000000000003</c:v>
                </c:pt>
                <c:pt idx="180">
                  <c:v>1965.8999999999996</c:v>
                </c:pt>
                <c:pt idx="181">
                  <c:v>1759.9</c:v>
                </c:pt>
                <c:pt idx="182">
                  <c:v>1643.3999999999999</c:v>
                </c:pt>
                <c:pt idx="183">
                  <c:v>1596.5</c:v>
                </c:pt>
              </c:numCache>
            </c:numRef>
          </c:val>
          <c:smooth val="0"/>
          <c:extLst>
            <c:ext xmlns:c16="http://schemas.microsoft.com/office/drawing/2014/chart" uri="{C3380CC4-5D6E-409C-BE32-E72D297353CC}">
              <c16:uniqueId val="{00000000-9C4F-41BF-913B-041640A5758D}"/>
            </c:ext>
          </c:extLst>
        </c:ser>
        <c:ser>
          <c:idx val="1"/>
          <c:order val="1"/>
          <c:tx>
            <c:strRef>
              <c:f>'Summary Neel2Milner'!$F$1</c:f>
              <c:strCache>
                <c:ptCount val="1"/>
                <c:pt idx="0">
                  <c:v>1993</c:v>
                </c:pt>
              </c:strCache>
            </c:strRef>
          </c:tx>
          <c:spPr>
            <a:ln w="25400">
              <a:solidFill>
                <a:srgbClr val="FF99CC"/>
              </a:solidFill>
              <a:prstDash val="solid"/>
            </a:ln>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Neel2Milner'!$F$183:$F$366</c:f>
              <c:numCache>
                <c:formatCode>General</c:formatCode>
                <c:ptCount val="184"/>
                <c:pt idx="0">
                  <c:v>2619.6999999999998</c:v>
                </c:pt>
                <c:pt idx="1">
                  <c:v>2464.1</c:v>
                </c:pt>
                <c:pt idx="2">
                  <c:v>2545</c:v>
                </c:pt>
                <c:pt idx="3">
                  <c:v>2573.8000000000002</c:v>
                </c:pt>
                <c:pt idx="4">
                  <c:v>2907.9</c:v>
                </c:pt>
                <c:pt idx="5">
                  <c:v>2839.9</c:v>
                </c:pt>
                <c:pt idx="6">
                  <c:v>3082.3999999999996</c:v>
                </c:pt>
                <c:pt idx="7">
                  <c:v>2648.7999999999997</c:v>
                </c:pt>
                <c:pt idx="8">
                  <c:v>2469.6</c:v>
                </c:pt>
                <c:pt idx="9">
                  <c:v>2864</c:v>
                </c:pt>
                <c:pt idx="10">
                  <c:v>2997.9</c:v>
                </c:pt>
                <c:pt idx="11">
                  <c:v>3359</c:v>
                </c:pt>
                <c:pt idx="12">
                  <c:v>3549.2</c:v>
                </c:pt>
                <c:pt idx="13">
                  <c:v>3336.9000000000005</c:v>
                </c:pt>
                <c:pt idx="14">
                  <c:v>3494.7</c:v>
                </c:pt>
                <c:pt idx="15">
                  <c:v>3412.7000000000003</c:v>
                </c:pt>
                <c:pt idx="16">
                  <c:v>3405.2000000000003</c:v>
                </c:pt>
                <c:pt idx="17">
                  <c:v>3679.8999999999996</c:v>
                </c:pt>
                <c:pt idx="18">
                  <c:v>4207.8999999999996</c:v>
                </c:pt>
                <c:pt idx="19">
                  <c:v>4292.2000000000007</c:v>
                </c:pt>
                <c:pt idx="20">
                  <c:v>4108.7</c:v>
                </c:pt>
                <c:pt idx="21">
                  <c:v>3526.3</c:v>
                </c:pt>
                <c:pt idx="22">
                  <c:v>2661</c:v>
                </c:pt>
                <c:pt idx="23">
                  <c:v>2318.1000000000004</c:v>
                </c:pt>
                <c:pt idx="24">
                  <c:v>2249.6</c:v>
                </c:pt>
                <c:pt idx="25">
                  <c:v>2416.1999999999998</c:v>
                </c:pt>
                <c:pt idx="26">
                  <c:v>2523.6999999999998</c:v>
                </c:pt>
                <c:pt idx="27">
                  <c:v>2685.6</c:v>
                </c:pt>
                <c:pt idx="28">
                  <c:v>3442</c:v>
                </c:pt>
                <c:pt idx="29">
                  <c:v>3093.8</c:v>
                </c:pt>
                <c:pt idx="30">
                  <c:v>3376.1</c:v>
                </c:pt>
                <c:pt idx="31">
                  <c:v>3269</c:v>
                </c:pt>
                <c:pt idx="32">
                  <c:v>1892.3</c:v>
                </c:pt>
                <c:pt idx="33">
                  <c:v>1841.2</c:v>
                </c:pt>
                <c:pt idx="34">
                  <c:v>1733.3000000000002</c:v>
                </c:pt>
                <c:pt idx="35">
                  <c:v>2062.3000000000002</c:v>
                </c:pt>
                <c:pt idx="36">
                  <c:v>3696.3</c:v>
                </c:pt>
                <c:pt idx="37">
                  <c:v>4928.5</c:v>
                </c:pt>
                <c:pt idx="38">
                  <c:v>4914.1000000000004</c:v>
                </c:pt>
                <c:pt idx="39">
                  <c:v>5014.4000000000005</c:v>
                </c:pt>
                <c:pt idx="40">
                  <c:v>4036.8999999999996</c:v>
                </c:pt>
                <c:pt idx="41">
                  <c:v>3141.9</c:v>
                </c:pt>
                <c:pt idx="42">
                  <c:v>3152.5000000000005</c:v>
                </c:pt>
                <c:pt idx="43">
                  <c:v>2870.3999999999996</c:v>
                </c:pt>
                <c:pt idx="44">
                  <c:v>2881</c:v>
                </c:pt>
                <c:pt idx="45">
                  <c:v>2749.9999999999995</c:v>
                </c:pt>
                <c:pt idx="46">
                  <c:v>1450.0000000000002</c:v>
                </c:pt>
                <c:pt idx="47">
                  <c:v>991.80000000000018</c:v>
                </c:pt>
                <c:pt idx="48">
                  <c:v>1062.1000000000004</c:v>
                </c:pt>
                <c:pt idx="49">
                  <c:v>1508.6000000000004</c:v>
                </c:pt>
                <c:pt idx="50">
                  <c:v>2606.2999999999997</c:v>
                </c:pt>
                <c:pt idx="51">
                  <c:v>2615</c:v>
                </c:pt>
                <c:pt idx="52">
                  <c:v>2165.6</c:v>
                </c:pt>
                <c:pt idx="53">
                  <c:v>1822.3999999999996</c:v>
                </c:pt>
                <c:pt idx="54">
                  <c:v>1778.3000000000002</c:v>
                </c:pt>
                <c:pt idx="55">
                  <c:v>1876.4</c:v>
                </c:pt>
                <c:pt idx="56">
                  <c:v>2056.2000000000003</c:v>
                </c:pt>
                <c:pt idx="57">
                  <c:v>2162.3999999999996</c:v>
                </c:pt>
                <c:pt idx="58">
                  <c:v>2384.9</c:v>
                </c:pt>
                <c:pt idx="59">
                  <c:v>2136.5</c:v>
                </c:pt>
                <c:pt idx="60">
                  <c:v>2046.1</c:v>
                </c:pt>
                <c:pt idx="61">
                  <c:v>984.99999999999989</c:v>
                </c:pt>
                <c:pt idx="62">
                  <c:v>759.49999999999977</c:v>
                </c:pt>
                <c:pt idx="63">
                  <c:v>1720.9</c:v>
                </c:pt>
                <c:pt idx="64">
                  <c:v>1604.6000000000001</c:v>
                </c:pt>
                <c:pt idx="65">
                  <c:v>1690.6000000000001</c:v>
                </c:pt>
                <c:pt idx="66">
                  <c:v>1002.9000000000001</c:v>
                </c:pt>
                <c:pt idx="67">
                  <c:v>1012.8</c:v>
                </c:pt>
                <c:pt idx="68">
                  <c:v>1146.0999999999997</c:v>
                </c:pt>
                <c:pt idx="69">
                  <c:v>1843.6999999999998</c:v>
                </c:pt>
                <c:pt idx="70">
                  <c:v>2319.3999999999996</c:v>
                </c:pt>
                <c:pt idx="71">
                  <c:v>1343.7</c:v>
                </c:pt>
                <c:pt idx="72">
                  <c:v>1470.4</c:v>
                </c:pt>
                <c:pt idx="73">
                  <c:v>1342.1</c:v>
                </c:pt>
                <c:pt idx="74">
                  <c:v>1664.2</c:v>
                </c:pt>
                <c:pt idx="75">
                  <c:v>1788.7</c:v>
                </c:pt>
                <c:pt idx="76">
                  <c:v>1918.8999999999999</c:v>
                </c:pt>
                <c:pt idx="77">
                  <c:v>2222.8999999999996</c:v>
                </c:pt>
                <c:pt idx="78">
                  <c:v>2104.2000000000003</c:v>
                </c:pt>
                <c:pt idx="79">
                  <c:v>2278</c:v>
                </c:pt>
                <c:pt idx="80">
                  <c:v>2350.6999999999998</c:v>
                </c:pt>
                <c:pt idx="81">
                  <c:v>2314.6999999999998</c:v>
                </c:pt>
                <c:pt idx="82">
                  <c:v>2316.9</c:v>
                </c:pt>
                <c:pt idx="83">
                  <c:v>2259.8000000000002</c:v>
                </c:pt>
                <c:pt idx="84">
                  <c:v>2317.9</c:v>
                </c:pt>
                <c:pt idx="85">
                  <c:v>2392.1</c:v>
                </c:pt>
                <c:pt idx="86">
                  <c:v>2492</c:v>
                </c:pt>
                <c:pt idx="87">
                  <c:v>2697.2999999999997</c:v>
                </c:pt>
                <c:pt idx="88">
                  <c:v>2778.5</c:v>
                </c:pt>
                <c:pt idx="89">
                  <c:v>2884.2999999999997</c:v>
                </c:pt>
                <c:pt idx="90">
                  <c:v>3049</c:v>
                </c:pt>
                <c:pt idx="91">
                  <c:v>2815</c:v>
                </c:pt>
                <c:pt idx="92">
                  <c:v>2662.7000000000003</c:v>
                </c:pt>
                <c:pt idx="93">
                  <c:v>2375.7999999999997</c:v>
                </c:pt>
                <c:pt idx="94">
                  <c:v>2556.2999999999997</c:v>
                </c:pt>
                <c:pt idx="95">
                  <c:v>2594.1999999999998</c:v>
                </c:pt>
                <c:pt idx="96">
                  <c:v>2745.2</c:v>
                </c:pt>
                <c:pt idx="97">
                  <c:v>2473</c:v>
                </c:pt>
                <c:pt idx="98">
                  <c:v>2332.4</c:v>
                </c:pt>
                <c:pt idx="99">
                  <c:v>2602.7999999999997</c:v>
                </c:pt>
                <c:pt idx="100">
                  <c:v>2492.8000000000002</c:v>
                </c:pt>
                <c:pt idx="101">
                  <c:v>2634</c:v>
                </c:pt>
                <c:pt idx="102">
                  <c:v>2577.6999999999998</c:v>
                </c:pt>
                <c:pt idx="103">
                  <c:v>2386.3000000000002</c:v>
                </c:pt>
                <c:pt idx="104">
                  <c:v>2458.7000000000003</c:v>
                </c:pt>
                <c:pt idx="105">
                  <c:v>2333.1000000000004</c:v>
                </c:pt>
                <c:pt idx="106">
                  <c:v>2434.4</c:v>
                </c:pt>
                <c:pt idx="107">
                  <c:v>2427.5</c:v>
                </c:pt>
                <c:pt idx="108">
                  <c:v>2359.9</c:v>
                </c:pt>
                <c:pt idx="109">
                  <c:v>2498.8999999999996</c:v>
                </c:pt>
                <c:pt idx="110">
                  <c:v>2596.3999999999996</c:v>
                </c:pt>
                <c:pt idx="111">
                  <c:v>2664.2000000000003</c:v>
                </c:pt>
                <c:pt idx="112">
                  <c:v>2825.4</c:v>
                </c:pt>
                <c:pt idx="113">
                  <c:v>2709.4</c:v>
                </c:pt>
                <c:pt idx="114">
                  <c:v>2725.5</c:v>
                </c:pt>
                <c:pt idx="115">
                  <c:v>2615.5</c:v>
                </c:pt>
                <c:pt idx="116">
                  <c:v>2585</c:v>
                </c:pt>
                <c:pt idx="117">
                  <c:v>2621.6</c:v>
                </c:pt>
                <c:pt idx="118">
                  <c:v>2760.2</c:v>
                </c:pt>
                <c:pt idx="119">
                  <c:v>2847.9000000000005</c:v>
                </c:pt>
                <c:pt idx="120">
                  <c:v>2472.2999999999997</c:v>
                </c:pt>
                <c:pt idx="121">
                  <c:v>2581.5</c:v>
                </c:pt>
                <c:pt idx="122">
                  <c:v>2484.5</c:v>
                </c:pt>
                <c:pt idx="123">
                  <c:v>2453.9</c:v>
                </c:pt>
                <c:pt idx="124">
                  <c:v>2575.4</c:v>
                </c:pt>
                <c:pt idx="125">
                  <c:v>2368.2999999999997</c:v>
                </c:pt>
                <c:pt idx="126">
                  <c:v>2408.1000000000004</c:v>
                </c:pt>
                <c:pt idx="127">
                  <c:v>2455.7999999999997</c:v>
                </c:pt>
                <c:pt idx="128">
                  <c:v>2367.6999999999998</c:v>
                </c:pt>
                <c:pt idx="129">
                  <c:v>2280.8000000000002</c:v>
                </c:pt>
                <c:pt idx="130">
                  <c:v>2214.1</c:v>
                </c:pt>
                <c:pt idx="131">
                  <c:v>2216.6</c:v>
                </c:pt>
                <c:pt idx="132">
                  <c:v>2198.3000000000002</c:v>
                </c:pt>
                <c:pt idx="133">
                  <c:v>2307.7999999999997</c:v>
                </c:pt>
                <c:pt idx="134">
                  <c:v>2303.3000000000002</c:v>
                </c:pt>
                <c:pt idx="135">
                  <c:v>2297.3000000000002</c:v>
                </c:pt>
                <c:pt idx="136">
                  <c:v>2179</c:v>
                </c:pt>
                <c:pt idx="137">
                  <c:v>2168.5</c:v>
                </c:pt>
                <c:pt idx="138">
                  <c:v>2205.6</c:v>
                </c:pt>
                <c:pt idx="139">
                  <c:v>2095.6000000000004</c:v>
                </c:pt>
                <c:pt idx="140">
                  <c:v>2111.1</c:v>
                </c:pt>
                <c:pt idx="141">
                  <c:v>2076.6000000000004</c:v>
                </c:pt>
                <c:pt idx="142">
                  <c:v>2125.1</c:v>
                </c:pt>
                <c:pt idx="143">
                  <c:v>2081.9</c:v>
                </c:pt>
                <c:pt idx="144">
                  <c:v>2086.8000000000002</c:v>
                </c:pt>
                <c:pt idx="145">
                  <c:v>2059.3000000000002</c:v>
                </c:pt>
                <c:pt idx="146">
                  <c:v>2136.6000000000004</c:v>
                </c:pt>
                <c:pt idx="147">
                  <c:v>2184.6</c:v>
                </c:pt>
                <c:pt idx="148">
                  <c:v>2140.3999999999996</c:v>
                </c:pt>
                <c:pt idx="149">
                  <c:v>2247.2000000000003</c:v>
                </c:pt>
                <c:pt idx="150">
                  <c:v>2239.5</c:v>
                </c:pt>
                <c:pt idx="151">
                  <c:v>2411.8000000000002</c:v>
                </c:pt>
                <c:pt idx="152">
                  <c:v>2404.4</c:v>
                </c:pt>
                <c:pt idx="153">
                  <c:v>2371.5</c:v>
                </c:pt>
                <c:pt idx="154">
                  <c:v>2592.9</c:v>
                </c:pt>
                <c:pt idx="155">
                  <c:v>2810.1000000000004</c:v>
                </c:pt>
                <c:pt idx="156">
                  <c:v>3117.2000000000003</c:v>
                </c:pt>
                <c:pt idx="157">
                  <c:v>3312.5</c:v>
                </c:pt>
                <c:pt idx="158">
                  <c:v>3354.3</c:v>
                </c:pt>
                <c:pt idx="159">
                  <c:v>3406.4000000000005</c:v>
                </c:pt>
                <c:pt idx="160">
                  <c:v>3594.6</c:v>
                </c:pt>
                <c:pt idx="161">
                  <c:v>3639.3</c:v>
                </c:pt>
                <c:pt idx="162">
                  <c:v>3655.2999999999997</c:v>
                </c:pt>
                <c:pt idx="163">
                  <c:v>3603.8</c:v>
                </c:pt>
                <c:pt idx="164">
                  <c:v>3796</c:v>
                </c:pt>
                <c:pt idx="165">
                  <c:v>3925.7</c:v>
                </c:pt>
                <c:pt idx="166">
                  <c:v>4078.8</c:v>
                </c:pt>
                <c:pt idx="167">
                  <c:v>4199.3</c:v>
                </c:pt>
                <c:pt idx="168">
                  <c:v>4179.2999999999993</c:v>
                </c:pt>
                <c:pt idx="169">
                  <c:v>4195.3999999999996</c:v>
                </c:pt>
                <c:pt idx="170">
                  <c:v>4058.8</c:v>
                </c:pt>
                <c:pt idx="171">
                  <c:v>4174.3</c:v>
                </c:pt>
                <c:pt idx="172">
                  <c:v>4178.8</c:v>
                </c:pt>
                <c:pt idx="173">
                  <c:v>4489.8</c:v>
                </c:pt>
                <c:pt idx="174">
                  <c:v>3882.6000000000004</c:v>
                </c:pt>
                <c:pt idx="175">
                  <c:v>3539.7</c:v>
                </c:pt>
                <c:pt idx="176">
                  <c:v>3428.4</c:v>
                </c:pt>
                <c:pt idx="177">
                  <c:v>2977</c:v>
                </c:pt>
                <c:pt idx="178">
                  <c:v>3120.3</c:v>
                </c:pt>
                <c:pt idx="179">
                  <c:v>3062.5</c:v>
                </c:pt>
                <c:pt idx="180">
                  <c:v>3032.1000000000004</c:v>
                </c:pt>
                <c:pt idx="181">
                  <c:v>2856.2</c:v>
                </c:pt>
                <c:pt idx="182">
                  <c:v>3018.7</c:v>
                </c:pt>
                <c:pt idx="183">
                  <c:v>2969.2</c:v>
                </c:pt>
              </c:numCache>
            </c:numRef>
          </c:val>
          <c:smooth val="0"/>
          <c:extLst>
            <c:ext xmlns:c16="http://schemas.microsoft.com/office/drawing/2014/chart" uri="{C3380CC4-5D6E-409C-BE32-E72D297353CC}">
              <c16:uniqueId val="{00000001-9C4F-41BF-913B-041640A5758D}"/>
            </c:ext>
          </c:extLst>
        </c:ser>
        <c:ser>
          <c:idx val="2"/>
          <c:order val="2"/>
          <c:tx>
            <c:strRef>
              <c:f>'Summary Neel2Milner'!$G$1</c:f>
              <c:strCache>
                <c:ptCount val="1"/>
                <c:pt idx="0">
                  <c:v>1994</c:v>
                </c:pt>
              </c:strCache>
            </c:strRef>
          </c:tx>
          <c:spPr>
            <a:ln w="25400">
              <a:solidFill>
                <a:srgbClr val="FFFF00"/>
              </a:solidFill>
              <a:prstDash val="solid"/>
            </a:ln>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Neel2Milner'!$G$183:$G$366</c:f>
              <c:numCache>
                <c:formatCode>General</c:formatCode>
                <c:ptCount val="184"/>
                <c:pt idx="0">
                  <c:v>2590</c:v>
                </c:pt>
                <c:pt idx="1">
                  <c:v>2491</c:v>
                </c:pt>
                <c:pt idx="2">
                  <c:v>2265.6999999999998</c:v>
                </c:pt>
                <c:pt idx="3">
                  <c:v>2189.8000000000002</c:v>
                </c:pt>
                <c:pt idx="4">
                  <c:v>1964.8000000000002</c:v>
                </c:pt>
                <c:pt idx="5">
                  <c:v>1997.5</c:v>
                </c:pt>
                <c:pt idx="6">
                  <c:v>2032.2</c:v>
                </c:pt>
                <c:pt idx="7">
                  <c:v>2061.1</c:v>
                </c:pt>
                <c:pt idx="8">
                  <c:v>1976.4</c:v>
                </c:pt>
                <c:pt idx="9">
                  <c:v>2181.5</c:v>
                </c:pt>
                <c:pt idx="10">
                  <c:v>2238.6</c:v>
                </c:pt>
                <c:pt idx="11">
                  <c:v>2202.3000000000002</c:v>
                </c:pt>
                <c:pt idx="12">
                  <c:v>2139.5</c:v>
                </c:pt>
                <c:pt idx="13">
                  <c:v>2017.3000000000002</c:v>
                </c:pt>
                <c:pt idx="14">
                  <c:v>2127.4</c:v>
                </c:pt>
                <c:pt idx="15">
                  <c:v>2279.8000000000002</c:v>
                </c:pt>
                <c:pt idx="16">
                  <c:v>2421.5</c:v>
                </c:pt>
                <c:pt idx="17">
                  <c:v>2535.5</c:v>
                </c:pt>
                <c:pt idx="18">
                  <c:v>2305.5</c:v>
                </c:pt>
                <c:pt idx="19">
                  <c:v>2370.4</c:v>
                </c:pt>
                <c:pt idx="20">
                  <c:v>2170.3000000000002</c:v>
                </c:pt>
                <c:pt idx="21">
                  <c:v>2160.3000000000002</c:v>
                </c:pt>
                <c:pt idx="22">
                  <c:v>2107.4</c:v>
                </c:pt>
                <c:pt idx="23">
                  <c:v>2004.8999999999999</c:v>
                </c:pt>
                <c:pt idx="24">
                  <c:v>1860.9</c:v>
                </c:pt>
                <c:pt idx="25">
                  <c:v>1878.5</c:v>
                </c:pt>
                <c:pt idx="26">
                  <c:v>1845.1000000000001</c:v>
                </c:pt>
                <c:pt idx="27">
                  <c:v>1872.8999999999999</c:v>
                </c:pt>
                <c:pt idx="28">
                  <c:v>2018.1999999999998</c:v>
                </c:pt>
                <c:pt idx="29">
                  <c:v>1954.1</c:v>
                </c:pt>
                <c:pt idx="30">
                  <c:v>2045.2</c:v>
                </c:pt>
                <c:pt idx="31">
                  <c:v>2071.9</c:v>
                </c:pt>
                <c:pt idx="32">
                  <c:v>1973.1999999999998</c:v>
                </c:pt>
                <c:pt idx="33">
                  <c:v>1872.9999999999998</c:v>
                </c:pt>
                <c:pt idx="34">
                  <c:v>2057.3000000000002</c:v>
                </c:pt>
                <c:pt idx="35">
                  <c:v>1921.1000000000001</c:v>
                </c:pt>
                <c:pt idx="36">
                  <c:v>1994.7000000000003</c:v>
                </c:pt>
                <c:pt idx="37">
                  <c:v>2185.3000000000002</c:v>
                </c:pt>
                <c:pt idx="38">
                  <c:v>1976.3000000000002</c:v>
                </c:pt>
                <c:pt idx="39">
                  <c:v>1800.3999999999999</c:v>
                </c:pt>
                <c:pt idx="40">
                  <c:v>1904.3999999999999</c:v>
                </c:pt>
                <c:pt idx="41">
                  <c:v>1933.2999999999997</c:v>
                </c:pt>
                <c:pt idx="42">
                  <c:v>2082.5</c:v>
                </c:pt>
                <c:pt idx="43">
                  <c:v>2185.5</c:v>
                </c:pt>
                <c:pt idx="44">
                  <c:v>2156.8000000000002</c:v>
                </c:pt>
                <c:pt idx="45">
                  <c:v>2038.4999999999998</c:v>
                </c:pt>
                <c:pt idx="46">
                  <c:v>1921.6000000000001</c:v>
                </c:pt>
                <c:pt idx="47">
                  <c:v>1811.9</c:v>
                </c:pt>
                <c:pt idx="48">
                  <c:v>1827.6</c:v>
                </c:pt>
                <c:pt idx="49">
                  <c:v>1822.7</c:v>
                </c:pt>
                <c:pt idx="50">
                  <c:v>1743.8999999999999</c:v>
                </c:pt>
                <c:pt idx="51">
                  <c:v>1801.9</c:v>
                </c:pt>
                <c:pt idx="52">
                  <c:v>1792.4</c:v>
                </c:pt>
                <c:pt idx="53">
                  <c:v>1762.6</c:v>
                </c:pt>
                <c:pt idx="54">
                  <c:v>1846.5</c:v>
                </c:pt>
                <c:pt idx="55">
                  <c:v>1801.5</c:v>
                </c:pt>
                <c:pt idx="56">
                  <c:v>1811.2</c:v>
                </c:pt>
                <c:pt idx="57">
                  <c:v>1796.1</c:v>
                </c:pt>
                <c:pt idx="58">
                  <c:v>1788.2</c:v>
                </c:pt>
                <c:pt idx="59">
                  <c:v>1791.4</c:v>
                </c:pt>
                <c:pt idx="60">
                  <c:v>1663.5</c:v>
                </c:pt>
                <c:pt idx="61">
                  <c:v>1691.5</c:v>
                </c:pt>
                <c:pt idx="62">
                  <c:v>1725.4</c:v>
                </c:pt>
                <c:pt idx="63">
                  <c:v>1711.9</c:v>
                </c:pt>
                <c:pt idx="64">
                  <c:v>1703.5</c:v>
                </c:pt>
                <c:pt idx="65">
                  <c:v>1639.0000000000002</c:v>
                </c:pt>
                <c:pt idx="66">
                  <c:v>1513.5</c:v>
                </c:pt>
                <c:pt idx="67">
                  <c:v>1819.8999999999999</c:v>
                </c:pt>
                <c:pt idx="68">
                  <c:v>1665.7</c:v>
                </c:pt>
                <c:pt idx="69">
                  <c:v>1774.8999999999999</c:v>
                </c:pt>
                <c:pt idx="70">
                  <c:v>1776.8</c:v>
                </c:pt>
                <c:pt idx="71">
                  <c:v>1695.4</c:v>
                </c:pt>
                <c:pt idx="72">
                  <c:v>1503</c:v>
                </c:pt>
                <c:pt idx="73">
                  <c:v>1535.6</c:v>
                </c:pt>
                <c:pt idx="74">
                  <c:v>1603.3000000000002</c:v>
                </c:pt>
                <c:pt idx="75">
                  <c:v>1731.8</c:v>
                </c:pt>
                <c:pt idx="76">
                  <c:v>1891.1999999999998</c:v>
                </c:pt>
                <c:pt idx="77">
                  <c:v>1983.1999999999998</c:v>
                </c:pt>
                <c:pt idx="78">
                  <c:v>1963.3000000000002</c:v>
                </c:pt>
                <c:pt idx="79">
                  <c:v>2067.2999999999997</c:v>
                </c:pt>
                <c:pt idx="80">
                  <c:v>1993.7</c:v>
                </c:pt>
                <c:pt idx="81">
                  <c:v>1948.1</c:v>
                </c:pt>
                <c:pt idx="82">
                  <c:v>2048.2000000000003</c:v>
                </c:pt>
                <c:pt idx="83">
                  <c:v>2092.5</c:v>
                </c:pt>
                <c:pt idx="84">
                  <c:v>2069.9</c:v>
                </c:pt>
                <c:pt idx="85">
                  <c:v>2135.6999999999998</c:v>
                </c:pt>
                <c:pt idx="86">
                  <c:v>2195.2000000000003</c:v>
                </c:pt>
                <c:pt idx="87">
                  <c:v>2055.6999999999998</c:v>
                </c:pt>
                <c:pt idx="88">
                  <c:v>2236.5</c:v>
                </c:pt>
                <c:pt idx="89">
                  <c:v>2315.3999999999996</c:v>
                </c:pt>
                <c:pt idx="90">
                  <c:v>2316.9</c:v>
                </c:pt>
                <c:pt idx="91">
                  <c:v>2380.1999999999998</c:v>
                </c:pt>
                <c:pt idx="92">
                  <c:v>2396.6999999999998</c:v>
                </c:pt>
                <c:pt idx="93">
                  <c:v>2386</c:v>
                </c:pt>
                <c:pt idx="94">
                  <c:v>2451.4</c:v>
                </c:pt>
                <c:pt idx="95">
                  <c:v>2449.4</c:v>
                </c:pt>
                <c:pt idx="96">
                  <c:v>2382.4</c:v>
                </c:pt>
                <c:pt idx="97">
                  <c:v>2437.3000000000002</c:v>
                </c:pt>
                <c:pt idx="98">
                  <c:v>2360.2999999999997</c:v>
                </c:pt>
                <c:pt idx="99">
                  <c:v>2379</c:v>
                </c:pt>
                <c:pt idx="100">
                  <c:v>2423.8999999999996</c:v>
                </c:pt>
                <c:pt idx="101">
                  <c:v>2412.9</c:v>
                </c:pt>
                <c:pt idx="102">
                  <c:v>2267.1</c:v>
                </c:pt>
                <c:pt idx="103">
                  <c:v>2202</c:v>
                </c:pt>
                <c:pt idx="104">
                  <c:v>2223.1999999999998</c:v>
                </c:pt>
                <c:pt idx="105">
                  <c:v>2278.9</c:v>
                </c:pt>
                <c:pt idx="106">
                  <c:v>2236.7999999999997</c:v>
                </c:pt>
                <c:pt idx="107">
                  <c:v>2212.9</c:v>
                </c:pt>
                <c:pt idx="108">
                  <c:v>2167.6999999999998</c:v>
                </c:pt>
                <c:pt idx="109">
                  <c:v>2141.8000000000002</c:v>
                </c:pt>
                <c:pt idx="110">
                  <c:v>2208.7999999999997</c:v>
                </c:pt>
                <c:pt idx="111">
                  <c:v>2213.2000000000003</c:v>
                </c:pt>
                <c:pt idx="112">
                  <c:v>2278.1999999999998</c:v>
                </c:pt>
                <c:pt idx="113">
                  <c:v>2306.4</c:v>
                </c:pt>
                <c:pt idx="114">
                  <c:v>2308.9</c:v>
                </c:pt>
                <c:pt idx="115">
                  <c:v>2335.8000000000002</c:v>
                </c:pt>
                <c:pt idx="116">
                  <c:v>2344.9</c:v>
                </c:pt>
                <c:pt idx="117">
                  <c:v>2328.1000000000004</c:v>
                </c:pt>
                <c:pt idx="118">
                  <c:v>2319.9</c:v>
                </c:pt>
                <c:pt idx="119">
                  <c:v>2354.2999999999997</c:v>
                </c:pt>
                <c:pt idx="120">
                  <c:v>2265.9</c:v>
                </c:pt>
                <c:pt idx="121">
                  <c:v>2292.2999999999997</c:v>
                </c:pt>
                <c:pt idx="122">
                  <c:v>2309.6999999999998</c:v>
                </c:pt>
                <c:pt idx="123">
                  <c:v>2272.6</c:v>
                </c:pt>
                <c:pt idx="124">
                  <c:v>2382</c:v>
                </c:pt>
                <c:pt idx="125">
                  <c:v>2423.6</c:v>
                </c:pt>
                <c:pt idx="126">
                  <c:v>2444.6999999999998</c:v>
                </c:pt>
                <c:pt idx="127">
                  <c:v>2467.9</c:v>
                </c:pt>
                <c:pt idx="128">
                  <c:v>2498</c:v>
                </c:pt>
                <c:pt idx="129">
                  <c:v>2617.6999999999998</c:v>
                </c:pt>
                <c:pt idx="130">
                  <c:v>2596.3000000000002</c:v>
                </c:pt>
                <c:pt idx="131">
                  <c:v>2669.2999999999997</c:v>
                </c:pt>
                <c:pt idx="132">
                  <c:v>2599.5</c:v>
                </c:pt>
                <c:pt idx="133">
                  <c:v>2645.6000000000004</c:v>
                </c:pt>
                <c:pt idx="134">
                  <c:v>2649.6000000000004</c:v>
                </c:pt>
                <c:pt idx="135">
                  <c:v>2687.2000000000003</c:v>
                </c:pt>
                <c:pt idx="136">
                  <c:v>2758.8</c:v>
                </c:pt>
                <c:pt idx="137">
                  <c:v>2766.9</c:v>
                </c:pt>
                <c:pt idx="138">
                  <c:v>2825</c:v>
                </c:pt>
                <c:pt idx="139">
                  <c:v>2811.9</c:v>
                </c:pt>
                <c:pt idx="140">
                  <c:v>2827.9</c:v>
                </c:pt>
                <c:pt idx="141">
                  <c:v>2813.7999999999997</c:v>
                </c:pt>
                <c:pt idx="142">
                  <c:v>2852.6</c:v>
                </c:pt>
                <c:pt idx="143">
                  <c:v>2884</c:v>
                </c:pt>
                <c:pt idx="144">
                  <c:v>2915.6</c:v>
                </c:pt>
                <c:pt idx="145">
                  <c:v>2881.5</c:v>
                </c:pt>
                <c:pt idx="146">
                  <c:v>2851.6</c:v>
                </c:pt>
                <c:pt idx="147">
                  <c:v>2891.6</c:v>
                </c:pt>
                <c:pt idx="148">
                  <c:v>2878.4</c:v>
                </c:pt>
                <c:pt idx="149">
                  <c:v>2913.8</c:v>
                </c:pt>
                <c:pt idx="150">
                  <c:v>2937.1</c:v>
                </c:pt>
                <c:pt idx="151">
                  <c:v>2938.4</c:v>
                </c:pt>
                <c:pt idx="152">
                  <c:v>2999.3</c:v>
                </c:pt>
                <c:pt idx="153">
                  <c:v>3080.7000000000003</c:v>
                </c:pt>
                <c:pt idx="154">
                  <c:v>3092.7</c:v>
                </c:pt>
                <c:pt idx="155">
                  <c:v>3166.7</c:v>
                </c:pt>
                <c:pt idx="156">
                  <c:v>3018.7999999999997</c:v>
                </c:pt>
                <c:pt idx="157">
                  <c:v>3051.6</c:v>
                </c:pt>
                <c:pt idx="158">
                  <c:v>3047.4</c:v>
                </c:pt>
                <c:pt idx="159">
                  <c:v>3173.8999999999996</c:v>
                </c:pt>
                <c:pt idx="160">
                  <c:v>3325.1</c:v>
                </c:pt>
                <c:pt idx="161">
                  <c:v>3414.7</c:v>
                </c:pt>
                <c:pt idx="162">
                  <c:v>3386.1000000000004</c:v>
                </c:pt>
                <c:pt idx="163">
                  <c:v>3201.7000000000003</c:v>
                </c:pt>
                <c:pt idx="164">
                  <c:v>3164.3</c:v>
                </c:pt>
                <c:pt idx="165">
                  <c:v>3112.3</c:v>
                </c:pt>
                <c:pt idx="166">
                  <c:v>3094.2000000000003</c:v>
                </c:pt>
                <c:pt idx="167">
                  <c:v>3325.7999999999997</c:v>
                </c:pt>
                <c:pt idx="168">
                  <c:v>3441.1</c:v>
                </c:pt>
                <c:pt idx="169">
                  <c:v>3496.1</c:v>
                </c:pt>
                <c:pt idx="170">
                  <c:v>3554.4999999999995</c:v>
                </c:pt>
                <c:pt idx="171">
                  <c:v>3340.6</c:v>
                </c:pt>
                <c:pt idx="172">
                  <c:v>3176</c:v>
                </c:pt>
                <c:pt idx="173">
                  <c:v>2684.2</c:v>
                </c:pt>
                <c:pt idx="174">
                  <c:v>2622.9999999999995</c:v>
                </c:pt>
                <c:pt idx="175">
                  <c:v>2661.7</c:v>
                </c:pt>
                <c:pt idx="176">
                  <c:v>2675.2000000000003</c:v>
                </c:pt>
                <c:pt idx="177">
                  <c:v>3096.7</c:v>
                </c:pt>
                <c:pt idx="178">
                  <c:v>3043.5</c:v>
                </c:pt>
                <c:pt idx="179">
                  <c:v>2889.8</c:v>
                </c:pt>
                <c:pt idx="180">
                  <c:v>2771.9</c:v>
                </c:pt>
                <c:pt idx="181">
                  <c:v>2835.8</c:v>
                </c:pt>
                <c:pt idx="182">
                  <c:v>2801.4</c:v>
                </c:pt>
                <c:pt idx="183">
                  <c:v>2716.3</c:v>
                </c:pt>
              </c:numCache>
            </c:numRef>
          </c:val>
          <c:smooth val="0"/>
          <c:extLst>
            <c:ext xmlns:c16="http://schemas.microsoft.com/office/drawing/2014/chart" uri="{C3380CC4-5D6E-409C-BE32-E72D297353CC}">
              <c16:uniqueId val="{00000002-9C4F-41BF-913B-041640A5758D}"/>
            </c:ext>
          </c:extLst>
        </c:ser>
        <c:ser>
          <c:idx val="3"/>
          <c:order val="3"/>
          <c:tx>
            <c:strRef>
              <c:f>'Summary Neel2Milner'!$H$1</c:f>
              <c:strCache>
                <c:ptCount val="1"/>
                <c:pt idx="0">
                  <c:v>1995</c:v>
                </c:pt>
              </c:strCache>
            </c:strRef>
          </c:tx>
          <c:spPr>
            <a:ln w="25400">
              <a:solidFill>
                <a:srgbClr val="00FF00"/>
              </a:solidFill>
              <a:prstDash val="solid"/>
            </a:ln>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Neel2Milner'!$H$183:$H$366</c:f>
              <c:numCache>
                <c:formatCode>General</c:formatCode>
                <c:ptCount val="184"/>
                <c:pt idx="0">
                  <c:v>3034.3</c:v>
                </c:pt>
                <c:pt idx="1">
                  <c:v>2917.8</c:v>
                </c:pt>
                <c:pt idx="2">
                  <c:v>2844.7000000000003</c:v>
                </c:pt>
                <c:pt idx="3">
                  <c:v>2590.4</c:v>
                </c:pt>
                <c:pt idx="4">
                  <c:v>2645.9</c:v>
                </c:pt>
                <c:pt idx="5">
                  <c:v>2870.2</c:v>
                </c:pt>
                <c:pt idx="6">
                  <c:v>3057.7</c:v>
                </c:pt>
                <c:pt idx="7">
                  <c:v>3600.1</c:v>
                </c:pt>
                <c:pt idx="8">
                  <c:v>3453.2999999999997</c:v>
                </c:pt>
                <c:pt idx="9">
                  <c:v>3256.2</c:v>
                </c:pt>
                <c:pt idx="10">
                  <c:v>3386.5999999999995</c:v>
                </c:pt>
                <c:pt idx="11">
                  <c:v>3076.3</c:v>
                </c:pt>
                <c:pt idx="12">
                  <c:v>3327.5</c:v>
                </c:pt>
                <c:pt idx="13">
                  <c:v>3706.1000000000004</c:v>
                </c:pt>
                <c:pt idx="14">
                  <c:v>3470.8999999999996</c:v>
                </c:pt>
                <c:pt idx="15">
                  <c:v>3249.3</c:v>
                </c:pt>
                <c:pt idx="16">
                  <c:v>2590</c:v>
                </c:pt>
                <c:pt idx="17">
                  <c:v>2239.3000000000002</c:v>
                </c:pt>
                <c:pt idx="18">
                  <c:v>2619.1</c:v>
                </c:pt>
                <c:pt idx="19">
                  <c:v>3401.9</c:v>
                </c:pt>
                <c:pt idx="20">
                  <c:v>4151.7</c:v>
                </c:pt>
                <c:pt idx="21">
                  <c:v>4657</c:v>
                </c:pt>
                <c:pt idx="22">
                  <c:v>4849.1000000000004</c:v>
                </c:pt>
                <c:pt idx="23">
                  <c:v>4546.2</c:v>
                </c:pt>
                <c:pt idx="24">
                  <c:v>4078.3</c:v>
                </c:pt>
                <c:pt idx="25">
                  <c:v>3556.1</c:v>
                </c:pt>
                <c:pt idx="26">
                  <c:v>2824.4</c:v>
                </c:pt>
                <c:pt idx="27">
                  <c:v>2525.6000000000004</c:v>
                </c:pt>
                <c:pt idx="28">
                  <c:v>2329.4</c:v>
                </c:pt>
                <c:pt idx="29">
                  <c:v>2199.6</c:v>
                </c:pt>
                <c:pt idx="30">
                  <c:v>2032.0000000000005</c:v>
                </c:pt>
                <c:pt idx="31">
                  <c:v>1832.8</c:v>
                </c:pt>
                <c:pt idx="32">
                  <c:v>1575.7000000000003</c:v>
                </c:pt>
                <c:pt idx="33">
                  <c:v>1450.1</c:v>
                </c:pt>
                <c:pt idx="34">
                  <c:v>1855.0000000000002</c:v>
                </c:pt>
                <c:pt idx="35">
                  <c:v>2200.2999999999997</c:v>
                </c:pt>
                <c:pt idx="36">
                  <c:v>2741.5</c:v>
                </c:pt>
                <c:pt idx="37">
                  <c:v>3322</c:v>
                </c:pt>
                <c:pt idx="38">
                  <c:v>3598.8999999999996</c:v>
                </c:pt>
                <c:pt idx="39">
                  <c:v>4011</c:v>
                </c:pt>
                <c:pt idx="40">
                  <c:v>4061.1</c:v>
                </c:pt>
                <c:pt idx="41">
                  <c:v>3434.6</c:v>
                </c:pt>
                <c:pt idx="42">
                  <c:v>2001</c:v>
                </c:pt>
                <c:pt idx="43">
                  <c:v>-328.80000000000018</c:v>
                </c:pt>
                <c:pt idx="44">
                  <c:v>-2589.6</c:v>
                </c:pt>
                <c:pt idx="45">
                  <c:v>-3677.1</c:v>
                </c:pt>
                <c:pt idx="46">
                  <c:v>-3222.7</c:v>
                </c:pt>
                <c:pt idx="47">
                  <c:v>-1653.5000000000005</c:v>
                </c:pt>
                <c:pt idx="48">
                  <c:v>85.700000000000273</c:v>
                </c:pt>
                <c:pt idx="49">
                  <c:v>1832.8</c:v>
                </c:pt>
                <c:pt idx="50">
                  <c:v>2232.2999999999997</c:v>
                </c:pt>
                <c:pt idx="51">
                  <c:v>2635.7</c:v>
                </c:pt>
                <c:pt idx="52">
                  <c:v>3303.7999999999997</c:v>
                </c:pt>
                <c:pt idx="53">
                  <c:v>3213.4000000000005</c:v>
                </c:pt>
                <c:pt idx="54">
                  <c:v>3151.3</c:v>
                </c:pt>
                <c:pt idx="55">
                  <c:v>2832.7000000000003</c:v>
                </c:pt>
                <c:pt idx="56">
                  <c:v>2702.2</c:v>
                </c:pt>
                <c:pt idx="57">
                  <c:v>2548.1999999999998</c:v>
                </c:pt>
                <c:pt idx="58">
                  <c:v>2313.1</c:v>
                </c:pt>
                <c:pt idx="59">
                  <c:v>2481</c:v>
                </c:pt>
                <c:pt idx="60">
                  <c:v>2521.6</c:v>
                </c:pt>
                <c:pt idx="61">
                  <c:v>2641.4</c:v>
                </c:pt>
                <c:pt idx="62">
                  <c:v>2826.5</c:v>
                </c:pt>
                <c:pt idx="63">
                  <c:v>1998.7</c:v>
                </c:pt>
                <c:pt idx="64">
                  <c:v>2478.1</c:v>
                </c:pt>
                <c:pt idx="65">
                  <c:v>2723.2</c:v>
                </c:pt>
                <c:pt idx="66">
                  <c:v>3035.8999999999996</c:v>
                </c:pt>
                <c:pt idx="67">
                  <c:v>3069.5</c:v>
                </c:pt>
                <c:pt idx="68">
                  <c:v>3208.4</c:v>
                </c:pt>
                <c:pt idx="69">
                  <c:v>3091.2</c:v>
                </c:pt>
                <c:pt idx="70">
                  <c:v>3411.1</c:v>
                </c:pt>
                <c:pt idx="71">
                  <c:v>3212.6000000000004</c:v>
                </c:pt>
                <c:pt idx="72">
                  <c:v>2773.2000000000003</c:v>
                </c:pt>
                <c:pt idx="73">
                  <c:v>2584.6999999999998</c:v>
                </c:pt>
                <c:pt idx="74">
                  <c:v>2382.6000000000004</c:v>
                </c:pt>
                <c:pt idx="75">
                  <c:v>2361.6999999999998</c:v>
                </c:pt>
                <c:pt idx="76">
                  <c:v>2425</c:v>
                </c:pt>
                <c:pt idx="77">
                  <c:v>2431.6999999999998</c:v>
                </c:pt>
                <c:pt idx="78">
                  <c:v>2488.6</c:v>
                </c:pt>
                <c:pt idx="79">
                  <c:v>2290.6999999999998</c:v>
                </c:pt>
                <c:pt idx="80">
                  <c:v>2081.9000000000005</c:v>
                </c:pt>
                <c:pt idx="81">
                  <c:v>1820.8000000000002</c:v>
                </c:pt>
                <c:pt idx="82">
                  <c:v>1729.7999999999997</c:v>
                </c:pt>
                <c:pt idx="83">
                  <c:v>1638.3</c:v>
                </c:pt>
                <c:pt idx="84">
                  <c:v>1670.7</c:v>
                </c:pt>
                <c:pt idx="85">
                  <c:v>1974.2000000000003</c:v>
                </c:pt>
                <c:pt idx="86">
                  <c:v>1936.8</c:v>
                </c:pt>
                <c:pt idx="87">
                  <c:v>1649.2000000000003</c:v>
                </c:pt>
                <c:pt idx="88">
                  <c:v>1507.9</c:v>
                </c:pt>
                <c:pt idx="89">
                  <c:v>1264.5</c:v>
                </c:pt>
                <c:pt idx="90">
                  <c:v>1290.2</c:v>
                </c:pt>
                <c:pt idx="91">
                  <c:v>1101.4999999999998</c:v>
                </c:pt>
                <c:pt idx="92">
                  <c:v>1245.7</c:v>
                </c:pt>
                <c:pt idx="93">
                  <c:v>1348.3</c:v>
                </c:pt>
                <c:pt idx="94">
                  <c:v>1421.3000000000002</c:v>
                </c:pt>
                <c:pt idx="95">
                  <c:v>1562.3</c:v>
                </c:pt>
                <c:pt idx="96">
                  <c:v>1647.3999999999999</c:v>
                </c:pt>
                <c:pt idx="97">
                  <c:v>1636.8000000000002</c:v>
                </c:pt>
                <c:pt idx="98">
                  <c:v>1680.9</c:v>
                </c:pt>
                <c:pt idx="99">
                  <c:v>1714.3</c:v>
                </c:pt>
                <c:pt idx="100">
                  <c:v>1781.7</c:v>
                </c:pt>
                <c:pt idx="101">
                  <c:v>1842.1000000000001</c:v>
                </c:pt>
                <c:pt idx="102">
                  <c:v>1819.8</c:v>
                </c:pt>
                <c:pt idx="103">
                  <c:v>1832.6</c:v>
                </c:pt>
                <c:pt idx="104">
                  <c:v>1923.7</c:v>
                </c:pt>
                <c:pt idx="105">
                  <c:v>1982.5</c:v>
                </c:pt>
                <c:pt idx="106">
                  <c:v>2226.1999999999998</c:v>
                </c:pt>
                <c:pt idx="107">
                  <c:v>2247.1999999999998</c:v>
                </c:pt>
                <c:pt idx="108">
                  <c:v>1997.6000000000001</c:v>
                </c:pt>
                <c:pt idx="109">
                  <c:v>2151.1999999999998</c:v>
                </c:pt>
                <c:pt idx="110">
                  <c:v>2156</c:v>
                </c:pt>
                <c:pt idx="111">
                  <c:v>2149</c:v>
                </c:pt>
                <c:pt idx="112">
                  <c:v>2259.1999999999998</c:v>
                </c:pt>
                <c:pt idx="113">
                  <c:v>2160.8000000000002</c:v>
                </c:pt>
                <c:pt idx="114">
                  <c:v>1921.1999999999998</c:v>
                </c:pt>
                <c:pt idx="115">
                  <c:v>1944.6999999999998</c:v>
                </c:pt>
                <c:pt idx="116">
                  <c:v>1848</c:v>
                </c:pt>
                <c:pt idx="117">
                  <c:v>1886.9</c:v>
                </c:pt>
                <c:pt idx="118">
                  <c:v>1918.9</c:v>
                </c:pt>
                <c:pt idx="119">
                  <c:v>1751.1</c:v>
                </c:pt>
                <c:pt idx="120">
                  <c:v>1690.1</c:v>
                </c:pt>
                <c:pt idx="121">
                  <c:v>1565.1</c:v>
                </c:pt>
                <c:pt idx="122">
                  <c:v>1452</c:v>
                </c:pt>
                <c:pt idx="123">
                  <c:v>1537.6000000000001</c:v>
                </c:pt>
                <c:pt idx="124">
                  <c:v>1577.6000000000001</c:v>
                </c:pt>
                <c:pt idx="125">
                  <c:v>1652.4</c:v>
                </c:pt>
                <c:pt idx="126">
                  <c:v>1536.8</c:v>
                </c:pt>
                <c:pt idx="127">
                  <c:v>1753.2</c:v>
                </c:pt>
                <c:pt idx="128">
                  <c:v>1741.3999999999999</c:v>
                </c:pt>
                <c:pt idx="129">
                  <c:v>1962.3</c:v>
                </c:pt>
                <c:pt idx="130">
                  <c:v>1843.8</c:v>
                </c:pt>
                <c:pt idx="131">
                  <c:v>1777.4</c:v>
                </c:pt>
                <c:pt idx="132">
                  <c:v>1795</c:v>
                </c:pt>
                <c:pt idx="133">
                  <c:v>1677.8</c:v>
                </c:pt>
                <c:pt idx="134">
                  <c:v>1884.1</c:v>
                </c:pt>
                <c:pt idx="135">
                  <c:v>1899.8999999999999</c:v>
                </c:pt>
                <c:pt idx="136">
                  <c:v>1913.0000000000002</c:v>
                </c:pt>
                <c:pt idx="137">
                  <c:v>1942.3</c:v>
                </c:pt>
                <c:pt idx="138">
                  <c:v>2023.1000000000001</c:v>
                </c:pt>
                <c:pt idx="139">
                  <c:v>2005</c:v>
                </c:pt>
                <c:pt idx="140">
                  <c:v>2053.2000000000003</c:v>
                </c:pt>
                <c:pt idx="141">
                  <c:v>2030.1000000000001</c:v>
                </c:pt>
                <c:pt idx="142">
                  <c:v>2029.3</c:v>
                </c:pt>
                <c:pt idx="143">
                  <c:v>2170.7000000000003</c:v>
                </c:pt>
                <c:pt idx="144">
                  <c:v>1985.1999999999998</c:v>
                </c:pt>
                <c:pt idx="145">
                  <c:v>2149.6000000000004</c:v>
                </c:pt>
                <c:pt idx="146">
                  <c:v>2363.5</c:v>
                </c:pt>
                <c:pt idx="147">
                  <c:v>2172.1999999999998</c:v>
                </c:pt>
                <c:pt idx="148">
                  <c:v>2310.6000000000004</c:v>
                </c:pt>
                <c:pt idx="149">
                  <c:v>2297.7999999999997</c:v>
                </c:pt>
                <c:pt idx="150">
                  <c:v>2092.9</c:v>
                </c:pt>
                <c:pt idx="151">
                  <c:v>2069.3999999999996</c:v>
                </c:pt>
                <c:pt idx="152">
                  <c:v>2198.1</c:v>
                </c:pt>
                <c:pt idx="153">
                  <c:v>2407</c:v>
                </c:pt>
                <c:pt idx="154">
                  <c:v>2482.6</c:v>
                </c:pt>
                <c:pt idx="155">
                  <c:v>2603</c:v>
                </c:pt>
                <c:pt idx="156">
                  <c:v>2459.1</c:v>
                </c:pt>
                <c:pt idx="157">
                  <c:v>2470.5</c:v>
                </c:pt>
                <c:pt idx="158">
                  <c:v>3030.6000000000004</c:v>
                </c:pt>
                <c:pt idx="159">
                  <c:v>3133.7</c:v>
                </c:pt>
                <c:pt idx="160">
                  <c:v>3387</c:v>
                </c:pt>
                <c:pt idx="161">
                  <c:v>3287.9</c:v>
                </c:pt>
                <c:pt idx="162">
                  <c:v>3140.9</c:v>
                </c:pt>
                <c:pt idx="163">
                  <c:v>3147.6</c:v>
                </c:pt>
                <c:pt idx="164">
                  <c:v>3067.2000000000003</c:v>
                </c:pt>
                <c:pt idx="165">
                  <c:v>3277.1</c:v>
                </c:pt>
                <c:pt idx="166">
                  <c:v>3321.7</c:v>
                </c:pt>
                <c:pt idx="167">
                  <c:v>3462.3</c:v>
                </c:pt>
                <c:pt idx="168">
                  <c:v>3650.7999999999997</c:v>
                </c:pt>
                <c:pt idx="169">
                  <c:v>3621.8</c:v>
                </c:pt>
                <c:pt idx="170">
                  <c:v>3690.3999999999996</c:v>
                </c:pt>
                <c:pt idx="171">
                  <c:v>3652.4</c:v>
                </c:pt>
                <c:pt idx="172">
                  <c:v>3646.8</c:v>
                </c:pt>
                <c:pt idx="173">
                  <c:v>3507.7999999999997</c:v>
                </c:pt>
                <c:pt idx="174">
                  <c:v>3538.8</c:v>
                </c:pt>
                <c:pt idx="175">
                  <c:v>3395.2</c:v>
                </c:pt>
                <c:pt idx="176">
                  <c:v>3242.7000000000003</c:v>
                </c:pt>
                <c:pt idx="177">
                  <c:v>3404.7999999999997</c:v>
                </c:pt>
                <c:pt idx="178">
                  <c:v>3254.8</c:v>
                </c:pt>
                <c:pt idx="179">
                  <c:v>3240.8</c:v>
                </c:pt>
                <c:pt idx="180">
                  <c:v>3381</c:v>
                </c:pt>
                <c:pt idx="181">
                  <c:v>3188.4</c:v>
                </c:pt>
                <c:pt idx="182">
                  <c:v>3269.7000000000003</c:v>
                </c:pt>
                <c:pt idx="183">
                  <c:v>3220.7000000000003</c:v>
                </c:pt>
              </c:numCache>
            </c:numRef>
          </c:val>
          <c:smooth val="0"/>
          <c:extLst>
            <c:ext xmlns:c16="http://schemas.microsoft.com/office/drawing/2014/chart" uri="{C3380CC4-5D6E-409C-BE32-E72D297353CC}">
              <c16:uniqueId val="{00000003-9C4F-41BF-913B-041640A5758D}"/>
            </c:ext>
          </c:extLst>
        </c:ser>
        <c:ser>
          <c:idx val="4"/>
          <c:order val="4"/>
          <c:tx>
            <c:strRef>
              <c:f>'Summary Neel2Milner'!$I$1</c:f>
              <c:strCache>
                <c:ptCount val="1"/>
                <c:pt idx="0">
                  <c:v>1996</c:v>
                </c:pt>
              </c:strCache>
            </c:strRef>
          </c:tx>
          <c:spPr>
            <a:ln w="25400">
              <a:solidFill>
                <a:srgbClr val="800080"/>
              </a:solidFill>
              <a:prstDash val="solid"/>
            </a:ln>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Neel2Milner'!$I$183:$I$366</c:f>
              <c:numCache>
                <c:formatCode>General</c:formatCode>
                <c:ptCount val="184"/>
                <c:pt idx="0">
                  <c:v>2565.1999999999998</c:v>
                </c:pt>
                <c:pt idx="1">
                  <c:v>2475</c:v>
                </c:pt>
                <c:pt idx="2">
                  <c:v>2428.6</c:v>
                </c:pt>
                <c:pt idx="3">
                  <c:v>2565.9</c:v>
                </c:pt>
                <c:pt idx="4">
                  <c:v>2600.9999999999995</c:v>
                </c:pt>
                <c:pt idx="5">
                  <c:v>2599.3000000000002</c:v>
                </c:pt>
                <c:pt idx="6">
                  <c:v>2557.3999999999996</c:v>
                </c:pt>
                <c:pt idx="7">
                  <c:v>2521.3000000000002</c:v>
                </c:pt>
                <c:pt idx="8">
                  <c:v>2328.5</c:v>
                </c:pt>
                <c:pt idx="9">
                  <c:v>2267.1999999999998</c:v>
                </c:pt>
                <c:pt idx="10">
                  <c:v>2262.1999999999998</c:v>
                </c:pt>
                <c:pt idx="11">
                  <c:v>2173.9</c:v>
                </c:pt>
                <c:pt idx="12">
                  <c:v>2174</c:v>
                </c:pt>
                <c:pt idx="13">
                  <c:v>2126.9</c:v>
                </c:pt>
                <c:pt idx="14">
                  <c:v>2193.2999999999997</c:v>
                </c:pt>
                <c:pt idx="15">
                  <c:v>2466.7999999999997</c:v>
                </c:pt>
                <c:pt idx="16">
                  <c:v>2899.9</c:v>
                </c:pt>
                <c:pt idx="17">
                  <c:v>3169</c:v>
                </c:pt>
                <c:pt idx="18">
                  <c:v>3203.8999999999996</c:v>
                </c:pt>
                <c:pt idx="19">
                  <c:v>3163.8</c:v>
                </c:pt>
                <c:pt idx="20">
                  <c:v>2912.7000000000003</c:v>
                </c:pt>
                <c:pt idx="21">
                  <c:v>2753.6</c:v>
                </c:pt>
                <c:pt idx="22">
                  <c:v>2574.8000000000002</c:v>
                </c:pt>
                <c:pt idx="23">
                  <c:v>2697.2000000000003</c:v>
                </c:pt>
                <c:pt idx="24">
                  <c:v>3074.6</c:v>
                </c:pt>
                <c:pt idx="25">
                  <c:v>3125.6</c:v>
                </c:pt>
                <c:pt idx="26">
                  <c:v>3505</c:v>
                </c:pt>
                <c:pt idx="27">
                  <c:v>3162.7</c:v>
                </c:pt>
                <c:pt idx="28">
                  <c:v>3302.9</c:v>
                </c:pt>
                <c:pt idx="29">
                  <c:v>3872.8999999999996</c:v>
                </c:pt>
                <c:pt idx="30">
                  <c:v>3775.1</c:v>
                </c:pt>
                <c:pt idx="31">
                  <c:v>3681.3999999999996</c:v>
                </c:pt>
                <c:pt idx="32">
                  <c:v>3380.7</c:v>
                </c:pt>
                <c:pt idx="33">
                  <c:v>2760.2000000000003</c:v>
                </c:pt>
                <c:pt idx="34">
                  <c:v>2376.6999999999998</c:v>
                </c:pt>
                <c:pt idx="35">
                  <c:v>1946.0000000000002</c:v>
                </c:pt>
                <c:pt idx="36">
                  <c:v>1694.7999999999997</c:v>
                </c:pt>
                <c:pt idx="37">
                  <c:v>1850.7</c:v>
                </c:pt>
                <c:pt idx="38">
                  <c:v>1941.4</c:v>
                </c:pt>
                <c:pt idx="39">
                  <c:v>2144</c:v>
                </c:pt>
                <c:pt idx="40">
                  <c:v>2233.1</c:v>
                </c:pt>
                <c:pt idx="41">
                  <c:v>1908.4999999999998</c:v>
                </c:pt>
                <c:pt idx="42">
                  <c:v>1856.8000000000002</c:v>
                </c:pt>
                <c:pt idx="43">
                  <c:v>1708</c:v>
                </c:pt>
                <c:pt idx="44">
                  <c:v>1878.9999999999998</c:v>
                </c:pt>
                <c:pt idx="45">
                  <c:v>2227.5</c:v>
                </c:pt>
                <c:pt idx="46">
                  <c:v>2487.5</c:v>
                </c:pt>
                <c:pt idx="47">
                  <c:v>2456.2999999999997</c:v>
                </c:pt>
                <c:pt idx="48">
                  <c:v>2064.3000000000002</c:v>
                </c:pt>
                <c:pt idx="49">
                  <c:v>2146.1999999999998</c:v>
                </c:pt>
                <c:pt idx="50">
                  <c:v>2169.6999999999998</c:v>
                </c:pt>
                <c:pt idx="51">
                  <c:v>2165</c:v>
                </c:pt>
                <c:pt idx="52">
                  <c:v>2263.1000000000004</c:v>
                </c:pt>
                <c:pt idx="53">
                  <c:v>2162.6</c:v>
                </c:pt>
                <c:pt idx="54">
                  <c:v>2118.6</c:v>
                </c:pt>
                <c:pt idx="55">
                  <c:v>2170.6999999999998</c:v>
                </c:pt>
                <c:pt idx="56">
                  <c:v>2260.3000000000002</c:v>
                </c:pt>
                <c:pt idx="57">
                  <c:v>2274.6000000000004</c:v>
                </c:pt>
                <c:pt idx="58">
                  <c:v>2423.4</c:v>
                </c:pt>
                <c:pt idx="59">
                  <c:v>2432.5</c:v>
                </c:pt>
                <c:pt idx="60">
                  <c:v>2384.8000000000002</c:v>
                </c:pt>
                <c:pt idx="61">
                  <c:v>2287.6</c:v>
                </c:pt>
                <c:pt idx="62">
                  <c:v>1969.8000000000002</c:v>
                </c:pt>
                <c:pt idx="63">
                  <c:v>1657.9</c:v>
                </c:pt>
                <c:pt idx="64">
                  <c:v>1377.6999999999998</c:v>
                </c:pt>
                <c:pt idx="65">
                  <c:v>1316.8</c:v>
                </c:pt>
                <c:pt idx="66">
                  <c:v>1296.0999999999999</c:v>
                </c:pt>
                <c:pt idx="67">
                  <c:v>1800.6</c:v>
                </c:pt>
                <c:pt idx="68">
                  <c:v>1715.6999999999998</c:v>
                </c:pt>
                <c:pt idx="69">
                  <c:v>1744.6999999999998</c:v>
                </c:pt>
                <c:pt idx="70">
                  <c:v>1869.5</c:v>
                </c:pt>
                <c:pt idx="71">
                  <c:v>1767.8</c:v>
                </c:pt>
                <c:pt idx="72">
                  <c:v>1848.9</c:v>
                </c:pt>
                <c:pt idx="73">
                  <c:v>1655.7</c:v>
                </c:pt>
                <c:pt idx="74">
                  <c:v>1736.2</c:v>
                </c:pt>
                <c:pt idx="75">
                  <c:v>1441.3</c:v>
                </c:pt>
                <c:pt idx="76">
                  <c:v>1405.1000000000001</c:v>
                </c:pt>
                <c:pt idx="77">
                  <c:v>1267.6999999999998</c:v>
                </c:pt>
                <c:pt idx="78">
                  <c:v>1199.1999999999998</c:v>
                </c:pt>
                <c:pt idx="79">
                  <c:v>1231</c:v>
                </c:pt>
                <c:pt idx="80">
                  <c:v>1450.0000000000002</c:v>
                </c:pt>
                <c:pt idx="81">
                  <c:v>1492.3000000000002</c:v>
                </c:pt>
                <c:pt idx="82">
                  <c:v>1574.8</c:v>
                </c:pt>
                <c:pt idx="83">
                  <c:v>1741.3</c:v>
                </c:pt>
                <c:pt idx="84">
                  <c:v>1546.4</c:v>
                </c:pt>
                <c:pt idx="85">
                  <c:v>1318.3</c:v>
                </c:pt>
                <c:pt idx="86">
                  <c:v>1295.3000000000002</c:v>
                </c:pt>
                <c:pt idx="87">
                  <c:v>1319</c:v>
                </c:pt>
                <c:pt idx="88">
                  <c:v>1422.8999999999999</c:v>
                </c:pt>
                <c:pt idx="89">
                  <c:v>1581.6</c:v>
                </c:pt>
                <c:pt idx="90">
                  <c:v>1649.2</c:v>
                </c:pt>
                <c:pt idx="91">
                  <c:v>1534.6999999999998</c:v>
                </c:pt>
                <c:pt idx="92">
                  <c:v>1680.8</c:v>
                </c:pt>
                <c:pt idx="93">
                  <c:v>1710.8</c:v>
                </c:pt>
                <c:pt idx="94">
                  <c:v>1572.1000000000001</c:v>
                </c:pt>
                <c:pt idx="95">
                  <c:v>1487.3999999999999</c:v>
                </c:pt>
                <c:pt idx="96">
                  <c:v>1445.6999999999998</c:v>
                </c:pt>
                <c:pt idx="97">
                  <c:v>1469.1</c:v>
                </c:pt>
                <c:pt idx="98">
                  <c:v>1653.6</c:v>
                </c:pt>
                <c:pt idx="99">
                  <c:v>1716.8999999999999</c:v>
                </c:pt>
                <c:pt idx="100">
                  <c:v>1673.4</c:v>
                </c:pt>
                <c:pt idx="101">
                  <c:v>1678.6</c:v>
                </c:pt>
                <c:pt idx="102">
                  <c:v>1754.4</c:v>
                </c:pt>
                <c:pt idx="103">
                  <c:v>1781.5</c:v>
                </c:pt>
                <c:pt idx="104">
                  <c:v>1822.9</c:v>
                </c:pt>
                <c:pt idx="105">
                  <c:v>1913.8999999999999</c:v>
                </c:pt>
                <c:pt idx="106">
                  <c:v>1817.8</c:v>
                </c:pt>
                <c:pt idx="107">
                  <c:v>1889.8000000000002</c:v>
                </c:pt>
                <c:pt idx="108">
                  <c:v>1877.8</c:v>
                </c:pt>
                <c:pt idx="109">
                  <c:v>1977.1</c:v>
                </c:pt>
                <c:pt idx="110">
                  <c:v>1934.1000000000001</c:v>
                </c:pt>
                <c:pt idx="111">
                  <c:v>2026.3999999999999</c:v>
                </c:pt>
                <c:pt idx="112">
                  <c:v>2004.6000000000001</c:v>
                </c:pt>
                <c:pt idx="113">
                  <c:v>1941.3</c:v>
                </c:pt>
                <c:pt idx="114">
                  <c:v>1937.3000000000002</c:v>
                </c:pt>
                <c:pt idx="115">
                  <c:v>1801.8</c:v>
                </c:pt>
                <c:pt idx="116">
                  <c:v>1863.8999999999999</c:v>
                </c:pt>
                <c:pt idx="117">
                  <c:v>1865.5</c:v>
                </c:pt>
                <c:pt idx="118">
                  <c:v>1965.8000000000002</c:v>
                </c:pt>
                <c:pt idx="119">
                  <c:v>2105.2000000000003</c:v>
                </c:pt>
                <c:pt idx="120">
                  <c:v>2048.8000000000002</c:v>
                </c:pt>
                <c:pt idx="121">
                  <c:v>2144</c:v>
                </c:pt>
                <c:pt idx="122">
                  <c:v>2108.3999999999996</c:v>
                </c:pt>
                <c:pt idx="123">
                  <c:v>1962.2000000000003</c:v>
                </c:pt>
                <c:pt idx="124">
                  <c:v>1932.6</c:v>
                </c:pt>
                <c:pt idx="125">
                  <c:v>1966.9</c:v>
                </c:pt>
                <c:pt idx="126">
                  <c:v>2080.8000000000002</c:v>
                </c:pt>
                <c:pt idx="127">
                  <c:v>2528.8000000000002</c:v>
                </c:pt>
                <c:pt idx="128">
                  <c:v>2371.1999999999998</c:v>
                </c:pt>
                <c:pt idx="129">
                  <c:v>2616.9</c:v>
                </c:pt>
                <c:pt idx="130">
                  <c:v>2491.1999999999998</c:v>
                </c:pt>
                <c:pt idx="131">
                  <c:v>1871.3000000000002</c:v>
                </c:pt>
                <c:pt idx="132">
                  <c:v>2136.6000000000004</c:v>
                </c:pt>
                <c:pt idx="133">
                  <c:v>2024.6</c:v>
                </c:pt>
                <c:pt idx="134">
                  <c:v>2381.5</c:v>
                </c:pt>
                <c:pt idx="135">
                  <c:v>2443.2999999999997</c:v>
                </c:pt>
                <c:pt idx="136">
                  <c:v>2473.9</c:v>
                </c:pt>
                <c:pt idx="137">
                  <c:v>2422.6</c:v>
                </c:pt>
                <c:pt idx="138">
                  <c:v>2387.2000000000003</c:v>
                </c:pt>
                <c:pt idx="139">
                  <c:v>2467.2000000000003</c:v>
                </c:pt>
                <c:pt idx="140">
                  <c:v>2480.4</c:v>
                </c:pt>
                <c:pt idx="141">
                  <c:v>2457.6</c:v>
                </c:pt>
                <c:pt idx="142">
                  <c:v>2734.3</c:v>
                </c:pt>
                <c:pt idx="143">
                  <c:v>2913.6</c:v>
                </c:pt>
                <c:pt idx="144">
                  <c:v>3066.3999999999996</c:v>
                </c:pt>
                <c:pt idx="145">
                  <c:v>3172.8</c:v>
                </c:pt>
                <c:pt idx="146">
                  <c:v>3164.4999999999995</c:v>
                </c:pt>
                <c:pt idx="147">
                  <c:v>3231.3</c:v>
                </c:pt>
                <c:pt idx="148">
                  <c:v>3292.2</c:v>
                </c:pt>
                <c:pt idx="149">
                  <c:v>3187.2</c:v>
                </c:pt>
                <c:pt idx="150">
                  <c:v>3154.5000000000005</c:v>
                </c:pt>
                <c:pt idx="151">
                  <c:v>3074.2</c:v>
                </c:pt>
                <c:pt idx="152">
                  <c:v>3103</c:v>
                </c:pt>
                <c:pt idx="153">
                  <c:v>3123.0000000000005</c:v>
                </c:pt>
                <c:pt idx="154">
                  <c:v>3141.2000000000003</c:v>
                </c:pt>
                <c:pt idx="155">
                  <c:v>3213.2999999999997</c:v>
                </c:pt>
                <c:pt idx="156">
                  <c:v>3165.4</c:v>
                </c:pt>
                <c:pt idx="157">
                  <c:v>3090</c:v>
                </c:pt>
                <c:pt idx="158">
                  <c:v>2946.7000000000003</c:v>
                </c:pt>
                <c:pt idx="159">
                  <c:v>2895.8</c:v>
                </c:pt>
                <c:pt idx="160">
                  <c:v>2920.7</c:v>
                </c:pt>
                <c:pt idx="161">
                  <c:v>2967.2999999999997</c:v>
                </c:pt>
                <c:pt idx="162">
                  <c:v>3008.7</c:v>
                </c:pt>
                <c:pt idx="163">
                  <c:v>3033.6</c:v>
                </c:pt>
                <c:pt idx="164">
                  <c:v>3058.6000000000004</c:v>
                </c:pt>
                <c:pt idx="165">
                  <c:v>3047.8</c:v>
                </c:pt>
                <c:pt idx="166">
                  <c:v>3068</c:v>
                </c:pt>
                <c:pt idx="167">
                  <c:v>3076.4</c:v>
                </c:pt>
                <c:pt idx="168">
                  <c:v>2876.4</c:v>
                </c:pt>
                <c:pt idx="169">
                  <c:v>3137</c:v>
                </c:pt>
                <c:pt idx="170">
                  <c:v>3232.6</c:v>
                </c:pt>
                <c:pt idx="171">
                  <c:v>3189.5</c:v>
                </c:pt>
                <c:pt idx="172">
                  <c:v>3310.2999999999997</c:v>
                </c:pt>
                <c:pt idx="173">
                  <c:v>3093.1000000000004</c:v>
                </c:pt>
                <c:pt idx="174">
                  <c:v>2990.2</c:v>
                </c:pt>
                <c:pt idx="175">
                  <c:v>3001.4</c:v>
                </c:pt>
                <c:pt idx="176">
                  <c:v>3238.7999999999997</c:v>
                </c:pt>
                <c:pt idx="177">
                  <c:v>3278.3</c:v>
                </c:pt>
                <c:pt idx="178">
                  <c:v>3349</c:v>
                </c:pt>
                <c:pt idx="179">
                  <c:v>3354.2000000000003</c:v>
                </c:pt>
                <c:pt idx="180">
                  <c:v>3215.1</c:v>
                </c:pt>
                <c:pt idx="181">
                  <c:v>3207.9</c:v>
                </c:pt>
                <c:pt idx="182">
                  <c:v>3190.4</c:v>
                </c:pt>
                <c:pt idx="183">
                  <c:v>3430.4</c:v>
                </c:pt>
              </c:numCache>
            </c:numRef>
          </c:val>
          <c:smooth val="0"/>
          <c:extLst>
            <c:ext xmlns:c16="http://schemas.microsoft.com/office/drawing/2014/chart" uri="{C3380CC4-5D6E-409C-BE32-E72D297353CC}">
              <c16:uniqueId val="{00000004-9C4F-41BF-913B-041640A5758D}"/>
            </c:ext>
          </c:extLst>
        </c:ser>
        <c:ser>
          <c:idx val="5"/>
          <c:order val="5"/>
          <c:tx>
            <c:strRef>
              <c:f>'Summary Neel2Milner'!$J$1</c:f>
              <c:strCache>
                <c:ptCount val="1"/>
                <c:pt idx="0">
                  <c:v>1997</c:v>
                </c:pt>
              </c:strCache>
            </c:strRef>
          </c:tx>
          <c:spPr>
            <a:ln w="25400">
              <a:solidFill>
                <a:srgbClr val="800000"/>
              </a:solidFill>
              <a:prstDash val="solid"/>
            </a:ln>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Neel2Milner'!$J$183:$J$366</c:f>
              <c:numCache>
                <c:formatCode>General</c:formatCode>
                <c:ptCount val="184"/>
                <c:pt idx="0">
                  <c:v>2969.9</c:v>
                </c:pt>
                <c:pt idx="1">
                  <c:v>3201.3999999999996</c:v>
                </c:pt>
                <c:pt idx="2">
                  <c:v>3411.7</c:v>
                </c:pt>
                <c:pt idx="3">
                  <c:v>3395</c:v>
                </c:pt>
                <c:pt idx="4">
                  <c:v>3448.4</c:v>
                </c:pt>
                <c:pt idx="5">
                  <c:v>3307.7</c:v>
                </c:pt>
                <c:pt idx="6">
                  <c:v>2907.7999999999997</c:v>
                </c:pt>
                <c:pt idx="7">
                  <c:v>2803.2000000000003</c:v>
                </c:pt>
                <c:pt idx="8">
                  <c:v>2936.4999999999995</c:v>
                </c:pt>
                <c:pt idx="9">
                  <c:v>2835.5</c:v>
                </c:pt>
                <c:pt idx="10">
                  <c:v>3050.8</c:v>
                </c:pt>
                <c:pt idx="11">
                  <c:v>3109.8999999999996</c:v>
                </c:pt>
                <c:pt idx="12">
                  <c:v>2941.7999999999997</c:v>
                </c:pt>
                <c:pt idx="13">
                  <c:v>2965.7999999999997</c:v>
                </c:pt>
                <c:pt idx="14">
                  <c:v>2923.7</c:v>
                </c:pt>
                <c:pt idx="15">
                  <c:v>2666.3999999999996</c:v>
                </c:pt>
                <c:pt idx="16">
                  <c:v>2577.9</c:v>
                </c:pt>
                <c:pt idx="17">
                  <c:v>2310.9</c:v>
                </c:pt>
                <c:pt idx="18">
                  <c:v>2257.3999999999996</c:v>
                </c:pt>
                <c:pt idx="19">
                  <c:v>2373.4</c:v>
                </c:pt>
                <c:pt idx="20">
                  <c:v>2433.9</c:v>
                </c:pt>
                <c:pt idx="21">
                  <c:v>2468.9999999999995</c:v>
                </c:pt>
                <c:pt idx="22">
                  <c:v>2217.6</c:v>
                </c:pt>
                <c:pt idx="23">
                  <c:v>2031.3</c:v>
                </c:pt>
                <c:pt idx="24">
                  <c:v>1870.5</c:v>
                </c:pt>
                <c:pt idx="25">
                  <c:v>1979.5</c:v>
                </c:pt>
                <c:pt idx="26">
                  <c:v>1938.1999999999998</c:v>
                </c:pt>
                <c:pt idx="27">
                  <c:v>1981.6</c:v>
                </c:pt>
                <c:pt idx="28">
                  <c:v>2340</c:v>
                </c:pt>
                <c:pt idx="29">
                  <c:v>2436.7000000000003</c:v>
                </c:pt>
                <c:pt idx="30">
                  <c:v>2384.6999999999998</c:v>
                </c:pt>
                <c:pt idx="31">
                  <c:v>2516</c:v>
                </c:pt>
                <c:pt idx="32">
                  <c:v>2281.1</c:v>
                </c:pt>
                <c:pt idx="33">
                  <c:v>2143.6999999999998</c:v>
                </c:pt>
                <c:pt idx="34">
                  <c:v>1873.7000000000003</c:v>
                </c:pt>
                <c:pt idx="35">
                  <c:v>1819.4</c:v>
                </c:pt>
                <c:pt idx="36">
                  <c:v>1983.8999999999996</c:v>
                </c:pt>
                <c:pt idx="37">
                  <c:v>1828.8999999999999</c:v>
                </c:pt>
                <c:pt idx="38">
                  <c:v>2005.9999999999998</c:v>
                </c:pt>
                <c:pt idx="39">
                  <c:v>2392</c:v>
                </c:pt>
                <c:pt idx="40">
                  <c:v>2865.6000000000004</c:v>
                </c:pt>
                <c:pt idx="41">
                  <c:v>3328.2</c:v>
                </c:pt>
                <c:pt idx="42">
                  <c:v>3728.1</c:v>
                </c:pt>
                <c:pt idx="43">
                  <c:v>4142.8</c:v>
                </c:pt>
                <c:pt idx="44">
                  <c:v>4071.0000000000005</c:v>
                </c:pt>
                <c:pt idx="45">
                  <c:v>3762.4</c:v>
                </c:pt>
                <c:pt idx="46">
                  <c:v>3028.4</c:v>
                </c:pt>
                <c:pt idx="47">
                  <c:v>2434</c:v>
                </c:pt>
                <c:pt idx="48">
                  <c:v>1907.7</c:v>
                </c:pt>
                <c:pt idx="49">
                  <c:v>1545.1</c:v>
                </c:pt>
                <c:pt idx="50">
                  <c:v>1413.8000000000002</c:v>
                </c:pt>
                <c:pt idx="51">
                  <c:v>1006.1999999999998</c:v>
                </c:pt>
                <c:pt idx="52">
                  <c:v>743.5</c:v>
                </c:pt>
                <c:pt idx="53">
                  <c:v>907.30000000000018</c:v>
                </c:pt>
                <c:pt idx="54">
                  <c:v>813</c:v>
                </c:pt>
                <c:pt idx="55">
                  <c:v>833.59999999999945</c:v>
                </c:pt>
                <c:pt idx="56">
                  <c:v>886.49999999999955</c:v>
                </c:pt>
                <c:pt idx="57">
                  <c:v>769.40000000000009</c:v>
                </c:pt>
                <c:pt idx="58">
                  <c:v>141.5</c:v>
                </c:pt>
                <c:pt idx="59">
                  <c:v>-52</c:v>
                </c:pt>
                <c:pt idx="60">
                  <c:v>314.40000000000009</c:v>
                </c:pt>
                <c:pt idx="61">
                  <c:v>364.30000000000018</c:v>
                </c:pt>
                <c:pt idx="62">
                  <c:v>850.5</c:v>
                </c:pt>
                <c:pt idx="63">
                  <c:v>770.5</c:v>
                </c:pt>
                <c:pt idx="64">
                  <c:v>718.09999999999991</c:v>
                </c:pt>
                <c:pt idx="65">
                  <c:v>697.69999999999982</c:v>
                </c:pt>
                <c:pt idx="66">
                  <c:v>888.90000000000009</c:v>
                </c:pt>
                <c:pt idx="67">
                  <c:v>924.19999999999982</c:v>
                </c:pt>
                <c:pt idx="68">
                  <c:v>644.5</c:v>
                </c:pt>
                <c:pt idx="69">
                  <c:v>539.79999999999995</c:v>
                </c:pt>
                <c:pt idx="70">
                  <c:v>561.79999999999995</c:v>
                </c:pt>
                <c:pt idx="71">
                  <c:v>442.3</c:v>
                </c:pt>
                <c:pt idx="72">
                  <c:v>603.6</c:v>
                </c:pt>
                <c:pt idx="73">
                  <c:v>551.20000000000005</c:v>
                </c:pt>
                <c:pt idx="74">
                  <c:v>1036.4000000000001</c:v>
                </c:pt>
                <c:pt idx="75">
                  <c:v>1284.8999999999999</c:v>
                </c:pt>
                <c:pt idx="76">
                  <c:v>1479.4</c:v>
                </c:pt>
                <c:pt idx="77">
                  <c:v>1682.7000000000003</c:v>
                </c:pt>
                <c:pt idx="78">
                  <c:v>1575.1</c:v>
                </c:pt>
                <c:pt idx="79">
                  <c:v>1295.9000000000001</c:v>
                </c:pt>
                <c:pt idx="80">
                  <c:v>1123.4000000000001</c:v>
                </c:pt>
                <c:pt idx="81">
                  <c:v>1331.8</c:v>
                </c:pt>
                <c:pt idx="82">
                  <c:v>1693.3</c:v>
                </c:pt>
                <c:pt idx="83">
                  <c:v>1718.6000000000001</c:v>
                </c:pt>
                <c:pt idx="84">
                  <c:v>1933.9</c:v>
                </c:pt>
                <c:pt idx="85">
                  <c:v>1829.6000000000001</c:v>
                </c:pt>
                <c:pt idx="86">
                  <c:v>1787.1</c:v>
                </c:pt>
                <c:pt idx="87">
                  <c:v>1970.3</c:v>
                </c:pt>
                <c:pt idx="88">
                  <c:v>1941.8999999999999</c:v>
                </c:pt>
                <c:pt idx="89">
                  <c:v>2161</c:v>
                </c:pt>
                <c:pt idx="90">
                  <c:v>2416.1</c:v>
                </c:pt>
                <c:pt idx="91">
                  <c:v>2218.8000000000002</c:v>
                </c:pt>
                <c:pt idx="92">
                  <c:v>2332.3000000000002</c:v>
                </c:pt>
                <c:pt idx="93">
                  <c:v>2126.9</c:v>
                </c:pt>
                <c:pt idx="94">
                  <c:v>2177.5</c:v>
                </c:pt>
                <c:pt idx="95">
                  <c:v>2386.9</c:v>
                </c:pt>
                <c:pt idx="96">
                  <c:v>2560.2000000000003</c:v>
                </c:pt>
                <c:pt idx="97">
                  <c:v>2655.6000000000004</c:v>
                </c:pt>
                <c:pt idx="98">
                  <c:v>2743.5</c:v>
                </c:pt>
                <c:pt idx="99">
                  <c:v>2719.6000000000004</c:v>
                </c:pt>
                <c:pt idx="100">
                  <c:v>2580.6</c:v>
                </c:pt>
                <c:pt idx="101">
                  <c:v>2808.3999999999996</c:v>
                </c:pt>
                <c:pt idx="102">
                  <c:v>2894.3999999999996</c:v>
                </c:pt>
                <c:pt idx="103">
                  <c:v>3029.3</c:v>
                </c:pt>
                <c:pt idx="104">
                  <c:v>3393.7</c:v>
                </c:pt>
                <c:pt idx="105">
                  <c:v>3474.1000000000004</c:v>
                </c:pt>
                <c:pt idx="106">
                  <c:v>3518.5</c:v>
                </c:pt>
                <c:pt idx="107">
                  <c:v>3607.6</c:v>
                </c:pt>
                <c:pt idx="108">
                  <c:v>3508.3</c:v>
                </c:pt>
                <c:pt idx="109">
                  <c:v>3292.5</c:v>
                </c:pt>
                <c:pt idx="110">
                  <c:v>3050.2</c:v>
                </c:pt>
                <c:pt idx="111">
                  <c:v>3013.1</c:v>
                </c:pt>
                <c:pt idx="112">
                  <c:v>2743.8</c:v>
                </c:pt>
                <c:pt idx="113">
                  <c:v>2684.3</c:v>
                </c:pt>
                <c:pt idx="114">
                  <c:v>2502</c:v>
                </c:pt>
                <c:pt idx="115">
                  <c:v>2366.2999999999997</c:v>
                </c:pt>
                <c:pt idx="116">
                  <c:v>2374.8000000000002</c:v>
                </c:pt>
                <c:pt idx="117">
                  <c:v>1984.6999999999998</c:v>
                </c:pt>
                <c:pt idx="118">
                  <c:v>1991</c:v>
                </c:pt>
                <c:pt idx="119">
                  <c:v>1898.9</c:v>
                </c:pt>
                <c:pt idx="120">
                  <c:v>1877.9</c:v>
                </c:pt>
                <c:pt idx="121">
                  <c:v>1871.4</c:v>
                </c:pt>
                <c:pt idx="122">
                  <c:v>1875.8999999999999</c:v>
                </c:pt>
                <c:pt idx="123">
                  <c:v>1862.1</c:v>
                </c:pt>
                <c:pt idx="124">
                  <c:v>1944.7</c:v>
                </c:pt>
                <c:pt idx="125">
                  <c:v>1956.2</c:v>
                </c:pt>
                <c:pt idx="126">
                  <c:v>1977.5000000000002</c:v>
                </c:pt>
                <c:pt idx="127">
                  <c:v>2229</c:v>
                </c:pt>
                <c:pt idx="128">
                  <c:v>2352.3000000000002</c:v>
                </c:pt>
                <c:pt idx="129">
                  <c:v>2445.4</c:v>
                </c:pt>
                <c:pt idx="130">
                  <c:v>2340.1</c:v>
                </c:pt>
                <c:pt idx="131">
                  <c:v>2332.9</c:v>
                </c:pt>
                <c:pt idx="132">
                  <c:v>2270.3000000000002</c:v>
                </c:pt>
                <c:pt idx="133">
                  <c:v>2476.9</c:v>
                </c:pt>
                <c:pt idx="134">
                  <c:v>2512.3000000000002</c:v>
                </c:pt>
                <c:pt idx="135">
                  <c:v>2718.3</c:v>
                </c:pt>
                <c:pt idx="136">
                  <c:v>2854.6</c:v>
                </c:pt>
                <c:pt idx="137">
                  <c:v>2794.3999999999996</c:v>
                </c:pt>
                <c:pt idx="138">
                  <c:v>2704.7</c:v>
                </c:pt>
                <c:pt idx="139">
                  <c:v>2685.7999999999997</c:v>
                </c:pt>
                <c:pt idx="140">
                  <c:v>2720.8</c:v>
                </c:pt>
                <c:pt idx="141">
                  <c:v>2883.2999999999997</c:v>
                </c:pt>
                <c:pt idx="142">
                  <c:v>2893.4</c:v>
                </c:pt>
                <c:pt idx="143">
                  <c:v>2927.6</c:v>
                </c:pt>
                <c:pt idx="144">
                  <c:v>3008.7000000000003</c:v>
                </c:pt>
                <c:pt idx="145">
                  <c:v>3217.2000000000003</c:v>
                </c:pt>
                <c:pt idx="146">
                  <c:v>3288.2</c:v>
                </c:pt>
                <c:pt idx="147">
                  <c:v>3368.8</c:v>
                </c:pt>
                <c:pt idx="148">
                  <c:v>3267.7000000000003</c:v>
                </c:pt>
                <c:pt idx="149">
                  <c:v>3146.7</c:v>
                </c:pt>
                <c:pt idx="150">
                  <c:v>2906.6</c:v>
                </c:pt>
                <c:pt idx="151">
                  <c:v>3001.5</c:v>
                </c:pt>
                <c:pt idx="152">
                  <c:v>2982.9</c:v>
                </c:pt>
                <c:pt idx="153">
                  <c:v>3239.2999999999997</c:v>
                </c:pt>
                <c:pt idx="154">
                  <c:v>3280.5</c:v>
                </c:pt>
                <c:pt idx="155">
                  <c:v>3160.7999999999997</c:v>
                </c:pt>
                <c:pt idx="156">
                  <c:v>3400.2000000000003</c:v>
                </c:pt>
                <c:pt idx="157">
                  <c:v>3304.6</c:v>
                </c:pt>
                <c:pt idx="158">
                  <c:v>3269.8999999999996</c:v>
                </c:pt>
                <c:pt idx="159">
                  <c:v>3223.8</c:v>
                </c:pt>
                <c:pt idx="160">
                  <c:v>3171.7</c:v>
                </c:pt>
                <c:pt idx="161">
                  <c:v>3230.5</c:v>
                </c:pt>
                <c:pt idx="162">
                  <c:v>3264.9999999999995</c:v>
                </c:pt>
                <c:pt idx="163">
                  <c:v>2916.7</c:v>
                </c:pt>
                <c:pt idx="164">
                  <c:v>3085.1</c:v>
                </c:pt>
                <c:pt idx="165">
                  <c:v>3214.3</c:v>
                </c:pt>
                <c:pt idx="166">
                  <c:v>3443.5</c:v>
                </c:pt>
                <c:pt idx="167">
                  <c:v>3793.0999999999995</c:v>
                </c:pt>
                <c:pt idx="168">
                  <c:v>3694.7</c:v>
                </c:pt>
                <c:pt idx="169">
                  <c:v>3543.7</c:v>
                </c:pt>
                <c:pt idx="170">
                  <c:v>3366.9</c:v>
                </c:pt>
                <c:pt idx="171">
                  <c:v>3264</c:v>
                </c:pt>
                <c:pt idx="172">
                  <c:v>3183.6000000000004</c:v>
                </c:pt>
                <c:pt idx="173">
                  <c:v>3207.2</c:v>
                </c:pt>
                <c:pt idx="174">
                  <c:v>3191.7999999999997</c:v>
                </c:pt>
                <c:pt idx="175">
                  <c:v>3085</c:v>
                </c:pt>
                <c:pt idx="176">
                  <c:v>3091.6</c:v>
                </c:pt>
                <c:pt idx="177">
                  <c:v>3355.2</c:v>
                </c:pt>
                <c:pt idx="178">
                  <c:v>3525.8</c:v>
                </c:pt>
                <c:pt idx="179">
                  <c:v>3430.2</c:v>
                </c:pt>
                <c:pt idx="180">
                  <c:v>3410.2</c:v>
                </c:pt>
                <c:pt idx="181">
                  <c:v>3123.2999999999997</c:v>
                </c:pt>
                <c:pt idx="182">
                  <c:v>2667.9</c:v>
                </c:pt>
                <c:pt idx="183">
                  <c:v>2628.7000000000003</c:v>
                </c:pt>
              </c:numCache>
            </c:numRef>
          </c:val>
          <c:smooth val="0"/>
          <c:extLst>
            <c:ext xmlns:c16="http://schemas.microsoft.com/office/drawing/2014/chart" uri="{C3380CC4-5D6E-409C-BE32-E72D297353CC}">
              <c16:uniqueId val="{00000005-9C4F-41BF-913B-041640A5758D}"/>
            </c:ext>
          </c:extLst>
        </c:ser>
        <c:ser>
          <c:idx val="6"/>
          <c:order val="6"/>
          <c:tx>
            <c:strRef>
              <c:f>'Summary Neel2Milner'!$K$1</c:f>
              <c:strCache>
                <c:ptCount val="1"/>
                <c:pt idx="0">
                  <c:v>1998</c:v>
                </c:pt>
              </c:strCache>
            </c:strRef>
          </c:tx>
          <c:spPr>
            <a:ln w="25400">
              <a:solidFill>
                <a:srgbClr val="FFCC99"/>
              </a:solidFill>
              <a:prstDash val="solid"/>
            </a:ln>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Neel2Milner'!$K$183:$K$366</c:f>
              <c:numCache>
                <c:formatCode>General</c:formatCode>
                <c:ptCount val="184"/>
                <c:pt idx="0">
                  <c:v>3117.5</c:v>
                </c:pt>
                <c:pt idx="1">
                  <c:v>3002.7</c:v>
                </c:pt>
                <c:pt idx="2">
                  <c:v>2955.6</c:v>
                </c:pt>
                <c:pt idx="3">
                  <c:v>2909.5000000000005</c:v>
                </c:pt>
                <c:pt idx="4">
                  <c:v>2991.7000000000003</c:v>
                </c:pt>
                <c:pt idx="5">
                  <c:v>3260</c:v>
                </c:pt>
                <c:pt idx="6">
                  <c:v>3134</c:v>
                </c:pt>
                <c:pt idx="7">
                  <c:v>3405.7</c:v>
                </c:pt>
                <c:pt idx="8">
                  <c:v>3394.2</c:v>
                </c:pt>
                <c:pt idx="9">
                  <c:v>3675</c:v>
                </c:pt>
                <c:pt idx="10">
                  <c:v>4084.2000000000003</c:v>
                </c:pt>
                <c:pt idx="11">
                  <c:v>4546.1000000000004</c:v>
                </c:pt>
                <c:pt idx="12">
                  <c:v>5176.8</c:v>
                </c:pt>
                <c:pt idx="13">
                  <c:v>5385.5</c:v>
                </c:pt>
                <c:pt idx="14">
                  <c:v>5348.4</c:v>
                </c:pt>
                <c:pt idx="15">
                  <c:v>4692.3</c:v>
                </c:pt>
                <c:pt idx="16">
                  <c:v>4377.8999999999996</c:v>
                </c:pt>
                <c:pt idx="17">
                  <c:v>4015.5</c:v>
                </c:pt>
                <c:pt idx="18">
                  <c:v>3503.4</c:v>
                </c:pt>
                <c:pt idx="19">
                  <c:v>3281.7999999999997</c:v>
                </c:pt>
                <c:pt idx="20">
                  <c:v>3012</c:v>
                </c:pt>
                <c:pt idx="21">
                  <c:v>3222.7</c:v>
                </c:pt>
                <c:pt idx="22">
                  <c:v>3078</c:v>
                </c:pt>
                <c:pt idx="23">
                  <c:v>3208.8999999999996</c:v>
                </c:pt>
                <c:pt idx="24">
                  <c:v>3390.1000000000004</c:v>
                </c:pt>
                <c:pt idx="25">
                  <c:v>3189.8</c:v>
                </c:pt>
                <c:pt idx="26">
                  <c:v>3162.7000000000003</c:v>
                </c:pt>
                <c:pt idx="27">
                  <c:v>2934.6</c:v>
                </c:pt>
                <c:pt idx="28">
                  <c:v>2657.5</c:v>
                </c:pt>
                <c:pt idx="29">
                  <c:v>2461.4</c:v>
                </c:pt>
                <c:pt idx="30">
                  <c:v>2312.5</c:v>
                </c:pt>
                <c:pt idx="31">
                  <c:v>2029.9</c:v>
                </c:pt>
                <c:pt idx="32">
                  <c:v>1614</c:v>
                </c:pt>
                <c:pt idx="33">
                  <c:v>1642.8000000000002</c:v>
                </c:pt>
                <c:pt idx="34">
                  <c:v>1600.5000000000002</c:v>
                </c:pt>
                <c:pt idx="35">
                  <c:v>1702</c:v>
                </c:pt>
                <c:pt idx="36">
                  <c:v>1972</c:v>
                </c:pt>
                <c:pt idx="37">
                  <c:v>2330.1999999999998</c:v>
                </c:pt>
                <c:pt idx="38">
                  <c:v>2379.6</c:v>
                </c:pt>
                <c:pt idx="39">
                  <c:v>2557.5</c:v>
                </c:pt>
                <c:pt idx="40">
                  <c:v>2444</c:v>
                </c:pt>
                <c:pt idx="41">
                  <c:v>2276.4</c:v>
                </c:pt>
                <c:pt idx="42">
                  <c:v>2169.7000000000003</c:v>
                </c:pt>
                <c:pt idx="43">
                  <c:v>1767.2999999999997</c:v>
                </c:pt>
                <c:pt idx="44">
                  <c:v>1555.2000000000003</c:v>
                </c:pt>
                <c:pt idx="45">
                  <c:v>1557.8</c:v>
                </c:pt>
                <c:pt idx="46">
                  <c:v>1432.6999999999998</c:v>
                </c:pt>
                <c:pt idx="47">
                  <c:v>1757.6999999999998</c:v>
                </c:pt>
                <c:pt idx="48">
                  <c:v>2141.5</c:v>
                </c:pt>
                <c:pt idx="49">
                  <c:v>2236.1000000000004</c:v>
                </c:pt>
                <c:pt idx="50">
                  <c:v>2291.4</c:v>
                </c:pt>
                <c:pt idx="51">
                  <c:v>2349</c:v>
                </c:pt>
                <c:pt idx="52">
                  <c:v>2248.7000000000003</c:v>
                </c:pt>
                <c:pt idx="53">
                  <c:v>2085.4</c:v>
                </c:pt>
                <c:pt idx="54">
                  <c:v>1776.4999999999998</c:v>
                </c:pt>
                <c:pt idx="55">
                  <c:v>1741.0000000000002</c:v>
                </c:pt>
                <c:pt idx="56">
                  <c:v>1780.5000000000002</c:v>
                </c:pt>
                <c:pt idx="57">
                  <c:v>2576.6000000000004</c:v>
                </c:pt>
                <c:pt idx="58">
                  <c:v>3397</c:v>
                </c:pt>
                <c:pt idx="59">
                  <c:v>3898.3</c:v>
                </c:pt>
                <c:pt idx="60">
                  <c:v>4239</c:v>
                </c:pt>
                <c:pt idx="61">
                  <c:v>3840.9</c:v>
                </c:pt>
                <c:pt idx="62">
                  <c:v>2411.8000000000002</c:v>
                </c:pt>
                <c:pt idx="63">
                  <c:v>1508.8999999999999</c:v>
                </c:pt>
                <c:pt idx="64">
                  <c:v>1303.8999999999999</c:v>
                </c:pt>
                <c:pt idx="65">
                  <c:v>1538.6</c:v>
                </c:pt>
                <c:pt idx="66">
                  <c:v>2391.6000000000004</c:v>
                </c:pt>
                <c:pt idx="67">
                  <c:v>2350.6</c:v>
                </c:pt>
                <c:pt idx="68">
                  <c:v>2264.5000000000005</c:v>
                </c:pt>
                <c:pt idx="69">
                  <c:v>2361.8999999999996</c:v>
                </c:pt>
                <c:pt idx="70">
                  <c:v>2444.8000000000002</c:v>
                </c:pt>
                <c:pt idx="71">
                  <c:v>2734.0000000000005</c:v>
                </c:pt>
                <c:pt idx="72">
                  <c:v>2600.9</c:v>
                </c:pt>
                <c:pt idx="73">
                  <c:v>2430.7999999999997</c:v>
                </c:pt>
                <c:pt idx="74">
                  <c:v>2242.8000000000002</c:v>
                </c:pt>
                <c:pt idx="75">
                  <c:v>2213.3999999999996</c:v>
                </c:pt>
                <c:pt idx="76">
                  <c:v>2281.1999999999998</c:v>
                </c:pt>
                <c:pt idx="77">
                  <c:v>2318.6999999999998</c:v>
                </c:pt>
                <c:pt idx="78">
                  <c:v>2243.5</c:v>
                </c:pt>
                <c:pt idx="79">
                  <c:v>2144.2999999999997</c:v>
                </c:pt>
                <c:pt idx="80">
                  <c:v>1838</c:v>
                </c:pt>
                <c:pt idx="81">
                  <c:v>1834.6999999999998</c:v>
                </c:pt>
                <c:pt idx="82">
                  <c:v>1835.4</c:v>
                </c:pt>
                <c:pt idx="83">
                  <c:v>1936.7</c:v>
                </c:pt>
                <c:pt idx="84">
                  <c:v>1968.6</c:v>
                </c:pt>
                <c:pt idx="85">
                  <c:v>2024.6000000000001</c:v>
                </c:pt>
                <c:pt idx="86">
                  <c:v>2004.4</c:v>
                </c:pt>
                <c:pt idx="87">
                  <c:v>2002.7</c:v>
                </c:pt>
                <c:pt idx="88">
                  <c:v>2053</c:v>
                </c:pt>
                <c:pt idx="89">
                  <c:v>2261.3000000000002</c:v>
                </c:pt>
                <c:pt idx="90">
                  <c:v>2009.6</c:v>
                </c:pt>
                <c:pt idx="91">
                  <c:v>1863.8</c:v>
                </c:pt>
                <c:pt idx="92">
                  <c:v>1979.1000000000001</c:v>
                </c:pt>
                <c:pt idx="93">
                  <c:v>1894.6999999999998</c:v>
                </c:pt>
                <c:pt idx="94">
                  <c:v>2060.7000000000003</c:v>
                </c:pt>
                <c:pt idx="95">
                  <c:v>2167.3000000000002</c:v>
                </c:pt>
                <c:pt idx="96">
                  <c:v>2146.1999999999998</c:v>
                </c:pt>
                <c:pt idx="97">
                  <c:v>2213.9</c:v>
                </c:pt>
                <c:pt idx="98">
                  <c:v>2148.9</c:v>
                </c:pt>
                <c:pt idx="99">
                  <c:v>2087.2000000000003</c:v>
                </c:pt>
                <c:pt idx="100">
                  <c:v>2269.6</c:v>
                </c:pt>
                <c:pt idx="101">
                  <c:v>2354.6</c:v>
                </c:pt>
                <c:pt idx="102">
                  <c:v>2341.1999999999998</c:v>
                </c:pt>
                <c:pt idx="103">
                  <c:v>2434.3999999999996</c:v>
                </c:pt>
                <c:pt idx="104">
                  <c:v>2313</c:v>
                </c:pt>
                <c:pt idx="105">
                  <c:v>2249.7999999999997</c:v>
                </c:pt>
                <c:pt idx="106">
                  <c:v>2329.6</c:v>
                </c:pt>
                <c:pt idx="107">
                  <c:v>2473</c:v>
                </c:pt>
                <c:pt idx="108">
                  <c:v>2506.9</c:v>
                </c:pt>
                <c:pt idx="109">
                  <c:v>2550.3000000000002</c:v>
                </c:pt>
                <c:pt idx="110">
                  <c:v>2492.1</c:v>
                </c:pt>
                <c:pt idx="111">
                  <c:v>2605.6</c:v>
                </c:pt>
                <c:pt idx="112">
                  <c:v>2480.6000000000004</c:v>
                </c:pt>
                <c:pt idx="113">
                  <c:v>2505.2000000000003</c:v>
                </c:pt>
                <c:pt idx="114">
                  <c:v>2614.1</c:v>
                </c:pt>
                <c:pt idx="115">
                  <c:v>2423.7000000000003</c:v>
                </c:pt>
                <c:pt idx="116">
                  <c:v>2550.8000000000002</c:v>
                </c:pt>
                <c:pt idx="117">
                  <c:v>2586.6999999999998</c:v>
                </c:pt>
                <c:pt idx="118">
                  <c:v>2690.4</c:v>
                </c:pt>
                <c:pt idx="119">
                  <c:v>2588.8000000000002</c:v>
                </c:pt>
                <c:pt idx="120">
                  <c:v>2473.4</c:v>
                </c:pt>
                <c:pt idx="121">
                  <c:v>2444.9</c:v>
                </c:pt>
                <c:pt idx="122">
                  <c:v>2436.6</c:v>
                </c:pt>
                <c:pt idx="123">
                  <c:v>2389.7000000000003</c:v>
                </c:pt>
                <c:pt idx="124">
                  <c:v>2440.1000000000004</c:v>
                </c:pt>
                <c:pt idx="125">
                  <c:v>2500.2999999999997</c:v>
                </c:pt>
                <c:pt idx="126">
                  <c:v>2511.1999999999998</c:v>
                </c:pt>
                <c:pt idx="127">
                  <c:v>2540.8000000000002</c:v>
                </c:pt>
                <c:pt idx="128">
                  <c:v>2663.5</c:v>
                </c:pt>
                <c:pt idx="129">
                  <c:v>2652.2</c:v>
                </c:pt>
                <c:pt idx="130">
                  <c:v>2593.8000000000002</c:v>
                </c:pt>
                <c:pt idx="131">
                  <c:v>2739.8</c:v>
                </c:pt>
                <c:pt idx="132">
                  <c:v>2706.1</c:v>
                </c:pt>
                <c:pt idx="133">
                  <c:v>2810.4</c:v>
                </c:pt>
                <c:pt idx="134">
                  <c:v>2947.2999999999997</c:v>
                </c:pt>
                <c:pt idx="135">
                  <c:v>3150.7</c:v>
                </c:pt>
                <c:pt idx="136">
                  <c:v>3375.7</c:v>
                </c:pt>
                <c:pt idx="137">
                  <c:v>3374.9</c:v>
                </c:pt>
                <c:pt idx="138">
                  <c:v>3323.5000000000005</c:v>
                </c:pt>
                <c:pt idx="139">
                  <c:v>3205</c:v>
                </c:pt>
                <c:pt idx="140">
                  <c:v>3276.5</c:v>
                </c:pt>
                <c:pt idx="141">
                  <c:v>3223.7</c:v>
                </c:pt>
                <c:pt idx="142">
                  <c:v>3259.1</c:v>
                </c:pt>
                <c:pt idx="143">
                  <c:v>3351.5</c:v>
                </c:pt>
                <c:pt idx="144">
                  <c:v>3333.2000000000003</c:v>
                </c:pt>
                <c:pt idx="145">
                  <c:v>3361.2000000000003</c:v>
                </c:pt>
                <c:pt idx="146">
                  <c:v>3234</c:v>
                </c:pt>
                <c:pt idx="147">
                  <c:v>3306.2999999999997</c:v>
                </c:pt>
                <c:pt idx="148">
                  <c:v>3473</c:v>
                </c:pt>
                <c:pt idx="149">
                  <c:v>3501.4</c:v>
                </c:pt>
                <c:pt idx="150">
                  <c:v>3535.5000000000005</c:v>
                </c:pt>
                <c:pt idx="151">
                  <c:v>3400.6</c:v>
                </c:pt>
                <c:pt idx="152">
                  <c:v>3215.4</c:v>
                </c:pt>
                <c:pt idx="153">
                  <c:v>3204.9</c:v>
                </c:pt>
                <c:pt idx="154">
                  <c:v>3129.7</c:v>
                </c:pt>
                <c:pt idx="155">
                  <c:v>3010.4</c:v>
                </c:pt>
                <c:pt idx="156">
                  <c:v>2943.2000000000003</c:v>
                </c:pt>
                <c:pt idx="157">
                  <c:v>2963.3999999999996</c:v>
                </c:pt>
                <c:pt idx="158">
                  <c:v>3160.7000000000003</c:v>
                </c:pt>
                <c:pt idx="159">
                  <c:v>3482.7000000000003</c:v>
                </c:pt>
                <c:pt idx="160">
                  <c:v>3765.5</c:v>
                </c:pt>
                <c:pt idx="161">
                  <c:v>3881.6000000000004</c:v>
                </c:pt>
                <c:pt idx="162">
                  <c:v>4005.2</c:v>
                </c:pt>
                <c:pt idx="163">
                  <c:v>4025.1</c:v>
                </c:pt>
                <c:pt idx="164">
                  <c:v>4014.2</c:v>
                </c:pt>
                <c:pt idx="165">
                  <c:v>4042.3</c:v>
                </c:pt>
                <c:pt idx="166">
                  <c:v>3965.7000000000003</c:v>
                </c:pt>
                <c:pt idx="167">
                  <c:v>3856.6000000000004</c:v>
                </c:pt>
                <c:pt idx="168">
                  <c:v>3795.2</c:v>
                </c:pt>
                <c:pt idx="169">
                  <c:v>3922.5</c:v>
                </c:pt>
                <c:pt idx="170">
                  <c:v>3866.6</c:v>
                </c:pt>
                <c:pt idx="171">
                  <c:v>4012.9000000000005</c:v>
                </c:pt>
                <c:pt idx="172">
                  <c:v>3989.8</c:v>
                </c:pt>
                <c:pt idx="173">
                  <c:v>3785</c:v>
                </c:pt>
                <c:pt idx="174">
                  <c:v>3666.4</c:v>
                </c:pt>
                <c:pt idx="175">
                  <c:v>3530.2</c:v>
                </c:pt>
                <c:pt idx="176">
                  <c:v>3498.5000000000005</c:v>
                </c:pt>
                <c:pt idx="177">
                  <c:v>3629.1000000000004</c:v>
                </c:pt>
                <c:pt idx="178">
                  <c:v>3630.3999999999996</c:v>
                </c:pt>
                <c:pt idx="179">
                  <c:v>3621.7999999999997</c:v>
                </c:pt>
                <c:pt idx="180">
                  <c:v>3622.5</c:v>
                </c:pt>
                <c:pt idx="181">
                  <c:v>3658.7000000000003</c:v>
                </c:pt>
                <c:pt idx="182">
                  <c:v>3210</c:v>
                </c:pt>
                <c:pt idx="183">
                  <c:v>3129.1000000000004</c:v>
                </c:pt>
              </c:numCache>
            </c:numRef>
          </c:val>
          <c:smooth val="0"/>
          <c:extLst>
            <c:ext xmlns:c16="http://schemas.microsoft.com/office/drawing/2014/chart" uri="{C3380CC4-5D6E-409C-BE32-E72D297353CC}">
              <c16:uniqueId val="{00000006-9C4F-41BF-913B-041640A5758D}"/>
            </c:ext>
          </c:extLst>
        </c:ser>
        <c:ser>
          <c:idx val="7"/>
          <c:order val="7"/>
          <c:tx>
            <c:strRef>
              <c:f>'Summary Neel2Milner'!$L$1</c:f>
              <c:strCache>
                <c:ptCount val="1"/>
                <c:pt idx="0">
                  <c:v>1999</c:v>
                </c:pt>
              </c:strCache>
            </c:strRef>
          </c:tx>
          <c:spPr>
            <a:ln w="25400">
              <a:solidFill>
                <a:srgbClr val="0000FF"/>
              </a:solidFill>
              <a:prstDash val="solid"/>
            </a:ln>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Neel2Milner'!$L$183:$L$366</c:f>
              <c:numCache>
                <c:formatCode>General</c:formatCode>
                <c:ptCount val="184"/>
                <c:pt idx="0">
                  <c:v>3849.2000000000003</c:v>
                </c:pt>
                <c:pt idx="1">
                  <c:v>4172.1000000000004</c:v>
                </c:pt>
                <c:pt idx="2">
                  <c:v>4244.5</c:v>
                </c:pt>
                <c:pt idx="3">
                  <c:v>3703.2</c:v>
                </c:pt>
                <c:pt idx="4">
                  <c:v>3759.9</c:v>
                </c:pt>
                <c:pt idx="5">
                  <c:v>4332.8999999999996</c:v>
                </c:pt>
                <c:pt idx="6">
                  <c:v>4627.6000000000004</c:v>
                </c:pt>
                <c:pt idx="7">
                  <c:v>5007.8999999999996</c:v>
                </c:pt>
                <c:pt idx="8">
                  <c:v>4321.7000000000007</c:v>
                </c:pt>
                <c:pt idx="9">
                  <c:v>3471.5999999999995</c:v>
                </c:pt>
                <c:pt idx="10">
                  <c:v>3117.5</c:v>
                </c:pt>
                <c:pt idx="11">
                  <c:v>3203.3</c:v>
                </c:pt>
                <c:pt idx="12">
                  <c:v>3299.5</c:v>
                </c:pt>
                <c:pt idx="13">
                  <c:v>3145.6</c:v>
                </c:pt>
                <c:pt idx="14">
                  <c:v>2908.0999999999995</c:v>
                </c:pt>
                <c:pt idx="15">
                  <c:v>3093.8</c:v>
                </c:pt>
                <c:pt idx="16">
                  <c:v>3436.2999999999997</c:v>
                </c:pt>
                <c:pt idx="17">
                  <c:v>3272.6000000000004</c:v>
                </c:pt>
                <c:pt idx="18">
                  <c:v>3426</c:v>
                </c:pt>
                <c:pt idx="19">
                  <c:v>3110.7</c:v>
                </c:pt>
                <c:pt idx="20">
                  <c:v>3029.1</c:v>
                </c:pt>
                <c:pt idx="21">
                  <c:v>2906.1000000000004</c:v>
                </c:pt>
                <c:pt idx="22">
                  <c:v>2655.1</c:v>
                </c:pt>
                <c:pt idx="23">
                  <c:v>2332</c:v>
                </c:pt>
                <c:pt idx="24">
                  <c:v>2138.6</c:v>
                </c:pt>
                <c:pt idx="25">
                  <c:v>1937.8</c:v>
                </c:pt>
                <c:pt idx="26">
                  <c:v>1869.6999999999998</c:v>
                </c:pt>
                <c:pt idx="27">
                  <c:v>2269.8999999999996</c:v>
                </c:pt>
                <c:pt idx="28">
                  <c:v>2751.3999999999996</c:v>
                </c:pt>
                <c:pt idx="29">
                  <c:v>3136</c:v>
                </c:pt>
                <c:pt idx="30">
                  <c:v>3408.4</c:v>
                </c:pt>
                <c:pt idx="31">
                  <c:v>3567.1</c:v>
                </c:pt>
                <c:pt idx="32">
                  <c:v>3563.6000000000004</c:v>
                </c:pt>
                <c:pt idx="33">
                  <c:v>3785</c:v>
                </c:pt>
                <c:pt idx="34">
                  <c:v>4028.3</c:v>
                </c:pt>
                <c:pt idx="35">
                  <c:v>3564.5</c:v>
                </c:pt>
                <c:pt idx="36">
                  <c:v>3399.4</c:v>
                </c:pt>
                <c:pt idx="37">
                  <c:v>3212.5</c:v>
                </c:pt>
                <c:pt idx="38">
                  <c:v>3152.2</c:v>
                </c:pt>
                <c:pt idx="39">
                  <c:v>3164.1</c:v>
                </c:pt>
                <c:pt idx="40">
                  <c:v>2964.2</c:v>
                </c:pt>
                <c:pt idx="41">
                  <c:v>2834.3</c:v>
                </c:pt>
                <c:pt idx="42">
                  <c:v>2666</c:v>
                </c:pt>
                <c:pt idx="43">
                  <c:v>2519.5</c:v>
                </c:pt>
                <c:pt idx="44">
                  <c:v>2495.9</c:v>
                </c:pt>
                <c:pt idx="45">
                  <c:v>2300.1999999999998</c:v>
                </c:pt>
                <c:pt idx="46">
                  <c:v>1768.3</c:v>
                </c:pt>
                <c:pt idx="47">
                  <c:v>1280.2000000000003</c:v>
                </c:pt>
                <c:pt idx="48">
                  <c:v>976.30000000000041</c:v>
                </c:pt>
                <c:pt idx="49">
                  <c:v>973.89999999999964</c:v>
                </c:pt>
                <c:pt idx="50">
                  <c:v>1706.7999999999997</c:v>
                </c:pt>
                <c:pt idx="51">
                  <c:v>2286.1000000000004</c:v>
                </c:pt>
                <c:pt idx="52">
                  <c:v>2162.6000000000004</c:v>
                </c:pt>
                <c:pt idx="53">
                  <c:v>2093.8000000000002</c:v>
                </c:pt>
                <c:pt idx="54">
                  <c:v>2124.2999999999997</c:v>
                </c:pt>
                <c:pt idx="55">
                  <c:v>2444.6000000000004</c:v>
                </c:pt>
                <c:pt idx="56">
                  <c:v>2766</c:v>
                </c:pt>
                <c:pt idx="57">
                  <c:v>3031</c:v>
                </c:pt>
                <c:pt idx="58">
                  <c:v>2629.1</c:v>
                </c:pt>
                <c:pt idx="59">
                  <c:v>2045.8000000000002</c:v>
                </c:pt>
                <c:pt idx="60">
                  <c:v>1921.3000000000004</c:v>
                </c:pt>
                <c:pt idx="61">
                  <c:v>1843.3</c:v>
                </c:pt>
                <c:pt idx="62">
                  <c:v>2244</c:v>
                </c:pt>
                <c:pt idx="63">
                  <c:v>2512.5000000000005</c:v>
                </c:pt>
                <c:pt idx="64">
                  <c:v>2575.6</c:v>
                </c:pt>
                <c:pt idx="65">
                  <c:v>2615.8000000000002</c:v>
                </c:pt>
                <c:pt idx="66">
                  <c:v>2638.7</c:v>
                </c:pt>
                <c:pt idx="67">
                  <c:v>2465.6999999999998</c:v>
                </c:pt>
                <c:pt idx="68">
                  <c:v>2344.4</c:v>
                </c:pt>
                <c:pt idx="69">
                  <c:v>2218.6999999999998</c:v>
                </c:pt>
                <c:pt idx="70">
                  <c:v>2105.8000000000002</c:v>
                </c:pt>
                <c:pt idx="71">
                  <c:v>2329.4000000000005</c:v>
                </c:pt>
                <c:pt idx="72">
                  <c:v>2554.5</c:v>
                </c:pt>
                <c:pt idx="73">
                  <c:v>2428.1999999999998</c:v>
                </c:pt>
                <c:pt idx="74">
                  <c:v>2331.6</c:v>
                </c:pt>
                <c:pt idx="75">
                  <c:v>2438.2000000000003</c:v>
                </c:pt>
                <c:pt idx="76">
                  <c:v>2118.9</c:v>
                </c:pt>
                <c:pt idx="77">
                  <c:v>2252.5</c:v>
                </c:pt>
                <c:pt idx="78">
                  <c:v>2481.6</c:v>
                </c:pt>
                <c:pt idx="79">
                  <c:v>2367</c:v>
                </c:pt>
                <c:pt idx="80">
                  <c:v>2515</c:v>
                </c:pt>
                <c:pt idx="81">
                  <c:v>2403.7000000000003</c:v>
                </c:pt>
                <c:pt idx="82">
                  <c:v>2417.9999999999995</c:v>
                </c:pt>
                <c:pt idx="83">
                  <c:v>2366.7999999999997</c:v>
                </c:pt>
                <c:pt idx="84">
                  <c:v>2405.6</c:v>
                </c:pt>
                <c:pt idx="85">
                  <c:v>2296.6</c:v>
                </c:pt>
                <c:pt idx="86">
                  <c:v>2287.4</c:v>
                </c:pt>
                <c:pt idx="87">
                  <c:v>2405.1999999999998</c:v>
                </c:pt>
                <c:pt idx="88">
                  <c:v>2467.4</c:v>
                </c:pt>
                <c:pt idx="89">
                  <c:v>2459</c:v>
                </c:pt>
                <c:pt idx="90">
                  <c:v>2355.4</c:v>
                </c:pt>
                <c:pt idx="91">
                  <c:v>2230.6</c:v>
                </c:pt>
                <c:pt idx="92">
                  <c:v>2142.9</c:v>
                </c:pt>
                <c:pt idx="93">
                  <c:v>2440.8000000000002</c:v>
                </c:pt>
                <c:pt idx="94">
                  <c:v>2443.9</c:v>
                </c:pt>
                <c:pt idx="95">
                  <c:v>2487.4</c:v>
                </c:pt>
                <c:pt idx="96">
                  <c:v>2419.6</c:v>
                </c:pt>
                <c:pt idx="97">
                  <c:v>2423.1000000000004</c:v>
                </c:pt>
                <c:pt idx="98">
                  <c:v>2313.1000000000004</c:v>
                </c:pt>
                <c:pt idx="99">
                  <c:v>2242.9</c:v>
                </c:pt>
                <c:pt idx="100">
                  <c:v>2348.6999999999998</c:v>
                </c:pt>
                <c:pt idx="101">
                  <c:v>2409.2000000000003</c:v>
                </c:pt>
                <c:pt idx="102">
                  <c:v>2607.5</c:v>
                </c:pt>
                <c:pt idx="103">
                  <c:v>2788.6</c:v>
                </c:pt>
                <c:pt idx="104">
                  <c:v>2711.1</c:v>
                </c:pt>
                <c:pt idx="105">
                  <c:v>2655.6000000000004</c:v>
                </c:pt>
                <c:pt idx="106">
                  <c:v>2645.7000000000003</c:v>
                </c:pt>
                <c:pt idx="107">
                  <c:v>2855.3</c:v>
                </c:pt>
                <c:pt idx="108">
                  <c:v>2842.2</c:v>
                </c:pt>
                <c:pt idx="109">
                  <c:v>3050.5</c:v>
                </c:pt>
                <c:pt idx="110">
                  <c:v>2860.1</c:v>
                </c:pt>
                <c:pt idx="111">
                  <c:v>2748.8999999999996</c:v>
                </c:pt>
                <c:pt idx="112">
                  <c:v>2797</c:v>
                </c:pt>
                <c:pt idx="113">
                  <c:v>2694.9</c:v>
                </c:pt>
                <c:pt idx="114">
                  <c:v>2801.1</c:v>
                </c:pt>
                <c:pt idx="115">
                  <c:v>2852.2000000000003</c:v>
                </c:pt>
                <c:pt idx="116">
                  <c:v>2946.7</c:v>
                </c:pt>
                <c:pt idx="117">
                  <c:v>2912.6</c:v>
                </c:pt>
                <c:pt idx="118">
                  <c:v>2940.5</c:v>
                </c:pt>
                <c:pt idx="119">
                  <c:v>3008.8</c:v>
                </c:pt>
                <c:pt idx="120">
                  <c:v>2911.9</c:v>
                </c:pt>
                <c:pt idx="121">
                  <c:v>2896.4</c:v>
                </c:pt>
                <c:pt idx="122">
                  <c:v>2874.5</c:v>
                </c:pt>
                <c:pt idx="123">
                  <c:v>2942.5</c:v>
                </c:pt>
                <c:pt idx="124">
                  <c:v>2918.2999999999997</c:v>
                </c:pt>
                <c:pt idx="125">
                  <c:v>2903.4</c:v>
                </c:pt>
                <c:pt idx="126">
                  <c:v>3110.7</c:v>
                </c:pt>
                <c:pt idx="127">
                  <c:v>3009.6000000000004</c:v>
                </c:pt>
                <c:pt idx="128">
                  <c:v>3026</c:v>
                </c:pt>
                <c:pt idx="129">
                  <c:v>3028.2000000000003</c:v>
                </c:pt>
                <c:pt idx="130">
                  <c:v>2996</c:v>
                </c:pt>
                <c:pt idx="131">
                  <c:v>3046.6000000000004</c:v>
                </c:pt>
                <c:pt idx="132">
                  <c:v>3051</c:v>
                </c:pt>
                <c:pt idx="133">
                  <c:v>2897.8999999999996</c:v>
                </c:pt>
                <c:pt idx="134">
                  <c:v>2866.5</c:v>
                </c:pt>
                <c:pt idx="135">
                  <c:v>2872</c:v>
                </c:pt>
                <c:pt idx="136">
                  <c:v>2910.5</c:v>
                </c:pt>
                <c:pt idx="137">
                  <c:v>2976.7000000000003</c:v>
                </c:pt>
                <c:pt idx="138">
                  <c:v>2976.1</c:v>
                </c:pt>
                <c:pt idx="139">
                  <c:v>2905.2000000000003</c:v>
                </c:pt>
                <c:pt idx="140">
                  <c:v>2900.7999999999997</c:v>
                </c:pt>
                <c:pt idx="141">
                  <c:v>2830.8</c:v>
                </c:pt>
                <c:pt idx="142">
                  <c:v>2901</c:v>
                </c:pt>
                <c:pt idx="143">
                  <c:v>2919.4</c:v>
                </c:pt>
                <c:pt idx="144">
                  <c:v>2933.9</c:v>
                </c:pt>
                <c:pt idx="145">
                  <c:v>2997.7000000000003</c:v>
                </c:pt>
                <c:pt idx="146">
                  <c:v>2862.6</c:v>
                </c:pt>
                <c:pt idx="147">
                  <c:v>2791.1</c:v>
                </c:pt>
                <c:pt idx="148">
                  <c:v>2672.7</c:v>
                </c:pt>
                <c:pt idx="149">
                  <c:v>2779.2999999999997</c:v>
                </c:pt>
                <c:pt idx="150">
                  <c:v>3000.6</c:v>
                </c:pt>
                <c:pt idx="151">
                  <c:v>3274.9</c:v>
                </c:pt>
                <c:pt idx="152">
                  <c:v>3441.7000000000003</c:v>
                </c:pt>
                <c:pt idx="153">
                  <c:v>3246.2</c:v>
                </c:pt>
                <c:pt idx="154">
                  <c:v>3101.7999999999997</c:v>
                </c:pt>
                <c:pt idx="155">
                  <c:v>3152.6</c:v>
                </c:pt>
                <c:pt idx="156">
                  <c:v>3309.6</c:v>
                </c:pt>
                <c:pt idx="157">
                  <c:v>3329</c:v>
                </c:pt>
                <c:pt idx="158">
                  <c:v>3326.7</c:v>
                </c:pt>
                <c:pt idx="159">
                  <c:v>3283.4999999999995</c:v>
                </c:pt>
                <c:pt idx="160">
                  <c:v>3178.4</c:v>
                </c:pt>
                <c:pt idx="161">
                  <c:v>3263</c:v>
                </c:pt>
                <c:pt idx="162">
                  <c:v>3444.1</c:v>
                </c:pt>
                <c:pt idx="163">
                  <c:v>3519.3</c:v>
                </c:pt>
                <c:pt idx="164">
                  <c:v>3480.1</c:v>
                </c:pt>
                <c:pt idx="165">
                  <c:v>3414.5000000000005</c:v>
                </c:pt>
                <c:pt idx="166">
                  <c:v>3330.1000000000004</c:v>
                </c:pt>
                <c:pt idx="167">
                  <c:v>3403.4</c:v>
                </c:pt>
                <c:pt idx="168">
                  <c:v>3435.1</c:v>
                </c:pt>
                <c:pt idx="169">
                  <c:v>3537.2999999999997</c:v>
                </c:pt>
                <c:pt idx="170">
                  <c:v>3712.3</c:v>
                </c:pt>
                <c:pt idx="171">
                  <c:v>3794.2000000000003</c:v>
                </c:pt>
                <c:pt idx="172">
                  <c:v>3823.2000000000003</c:v>
                </c:pt>
                <c:pt idx="173">
                  <c:v>3681.1000000000004</c:v>
                </c:pt>
                <c:pt idx="174">
                  <c:v>3648.6</c:v>
                </c:pt>
                <c:pt idx="175">
                  <c:v>3593</c:v>
                </c:pt>
                <c:pt idx="176">
                  <c:v>3406.9</c:v>
                </c:pt>
                <c:pt idx="177">
                  <c:v>3348.3999999999996</c:v>
                </c:pt>
                <c:pt idx="178">
                  <c:v>3298.3999999999996</c:v>
                </c:pt>
                <c:pt idx="179">
                  <c:v>3260.6</c:v>
                </c:pt>
                <c:pt idx="180">
                  <c:v>3406.4</c:v>
                </c:pt>
                <c:pt idx="181">
                  <c:v>3460</c:v>
                </c:pt>
                <c:pt idx="182">
                  <c:v>3482.1000000000004</c:v>
                </c:pt>
                <c:pt idx="183">
                  <c:v>3524</c:v>
                </c:pt>
              </c:numCache>
            </c:numRef>
          </c:val>
          <c:smooth val="0"/>
          <c:extLst>
            <c:ext xmlns:c16="http://schemas.microsoft.com/office/drawing/2014/chart" uri="{C3380CC4-5D6E-409C-BE32-E72D297353CC}">
              <c16:uniqueId val="{00000007-9C4F-41BF-913B-041640A5758D}"/>
            </c:ext>
          </c:extLst>
        </c:ser>
        <c:ser>
          <c:idx val="8"/>
          <c:order val="8"/>
          <c:tx>
            <c:strRef>
              <c:f>'Summary Neel2Milner'!$M$1</c:f>
              <c:strCache>
                <c:ptCount val="1"/>
                <c:pt idx="0">
                  <c:v>2000</c:v>
                </c:pt>
              </c:strCache>
            </c:strRef>
          </c:tx>
          <c:spPr>
            <a:ln w="25400">
              <a:solidFill>
                <a:srgbClr val="00CCFF"/>
              </a:solidFill>
              <a:prstDash val="solid"/>
            </a:ln>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Neel2Milner'!$M$183:$M$366</c:f>
              <c:numCache>
                <c:formatCode>General</c:formatCode>
                <c:ptCount val="184"/>
                <c:pt idx="0">
                  <c:v>2567.1999999999998</c:v>
                </c:pt>
                <c:pt idx="1">
                  <c:v>2937.5</c:v>
                </c:pt>
                <c:pt idx="2">
                  <c:v>2973.7</c:v>
                </c:pt>
                <c:pt idx="3">
                  <c:v>2723.8999999999996</c:v>
                </c:pt>
                <c:pt idx="4">
                  <c:v>2689.6000000000004</c:v>
                </c:pt>
                <c:pt idx="5">
                  <c:v>2825.3999999999996</c:v>
                </c:pt>
                <c:pt idx="6">
                  <c:v>2904.9</c:v>
                </c:pt>
                <c:pt idx="7">
                  <c:v>2880.2</c:v>
                </c:pt>
                <c:pt idx="8">
                  <c:v>2897.6</c:v>
                </c:pt>
                <c:pt idx="9">
                  <c:v>2811.5</c:v>
                </c:pt>
                <c:pt idx="10">
                  <c:v>2965.8</c:v>
                </c:pt>
                <c:pt idx="11">
                  <c:v>3125.4000000000005</c:v>
                </c:pt>
                <c:pt idx="12">
                  <c:v>3233.3</c:v>
                </c:pt>
                <c:pt idx="13">
                  <c:v>3309.1000000000004</c:v>
                </c:pt>
                <c:pt idx="14">
                  <c:v>2933.9</c:v>
                </c:pt>
                <c:pt idx="15">
                  <c:v>2818.6000000000004</c:v>
                </c:pt>
                <c:pt idx="16">
                  <c:v>2715</c:v>
                </c:pt>
                <c:pt idx="17">
                  <c:v>2893.3</c:v>
                </c:pt>
                <c:pt idx="18">
                  <c:v>2711.7999999999997</c:v>
                </c:pt>
                <c:pt idx="19">
                  <c:v>2643.7999999999997</c:v>
                </c:pt>
                <c:pt idx="20">
                  <c:v>2546.1999999999998</c:v>
                </c:pt>
                <c:pt idx="21">
                  <c:v>2474.6999999999998</c:v>
                </c:pt>
                <c:pt idx="22">
                  <c:v>2850.6</c:v>
                </c:pt>
                <c:pt idx="23">
                  <c:v>3018</c:v>
                </c:pt>
                <c:pt idx="24">
                  <c:v>2868.1</c:v>
                </c:pt>
                <c:pt idx="25">
                  <c:v>3097.8</c:v>
                </c:pt>
                <c:pt idx="26">
                  <c:v>2770.7999999999997</c:v>
                </c:pt>
                <c:pt idx="27">
                  <c:v>2584.3000000000002</c:v>
                </c:pt>
                <c:pt idx="28">
                  <c:v>2758.2</c:v>
                </c:pt>
                <c:pt idx="29">
                  <c:v>2596.8000000000002</c:v>
                </c:pt>
                <c:pt idx="30">
                  <c:v>2543.8000000000002</c:v>
                </c:pt>
                <c:pt idx="31">
                  <c:v>2504.6999999999998</c:v>
                </c:pt>
                <c:pt idx="32">
                  <c:v>2507.9</c:v>
                </c:pt>
                <c:pt idx="33">
                  <c:v>2482.5</c:v>
                </c:pt>
                <c:pt idx="34">
                  <c:v>2558.6000000000004</c:v>
                </c:pt>
                <c:pt idx="35">
                  <c:v>2796.9</c:v>
                </c:pt>
                <c:pt idx="36">
                  <c:v>2703.1</c:v>
                </c:pt>
                <c:pt idx="37">
                  <c:v>2863.5</c:v>
                </c:pt>
                <c:pt idx="38">
                  <c:v>2690.9</c:v>
                </c:pt>
                <c:pt idx="39">
                  <c:v>2598</c:v>
                </c:pt>
                <c:pt idx="40">
                  <c:v>2714.6</c:v>
                </c:pt>
                <c:pt idx="41">
                  <c:v>2626.3</c:v>
                </c:pt>
                <c:pt idx="42">
                  <c:v>2636.2999999999997</c:v>
                </c:pt>
                <c:pt idx="43">
                  <c:v>2879.7</c:v>
                </c:pt>
                <c:pt idx="44">
                  <c:v>2632.5</c:v>
                </c:pt>
                <c:pt idx="45">
                  <c:v>2514.5</c:v>
                </c:pt>
                <c:pt idx="46">
                  <c:v>2702.7</c:v>
                </c:pt>
                <c:pt idx="47">
                  <c:v>2526.2999999999997</c:v>
                </c:pt>
                <c:pt idx="48">
                  <c:v>2592.4</c:v>
                </c:pt>
                <c:pt idx="49">
                  <c:v>2470.2000000000003</c:v>
                </c:pt>
                <c:pt idx="50">
                  <c:v>2115.2000000000003</c:v>
                </c:pt>
                <c:pt idx="51">
                  <c:v>2261.6000000000004</c:v>
                </c:pt>
                <c:pt idx="52">
                  <c:v>2064.4</c:v>
                </c:pt>
                <c:pt idx="53">
                  <c:v>2009</c:v>
                </c:pt>
                <c:pt idx="54">
                  <c:v>1955.3</c:v>
                </c:pt>
                <c:pt idx="55">
                  <c:v>1902.3999999999999</c:v>
                </c:pt>
                <c:pt idx="56">
                  <c:v>1948.7</c:v>
                </c:pt>
                <c:pt idx="57">
                  <c:v>1878.7</c:v>
                </c:pt>
                <c:pt idx="58">
                  <c:v>1971</c:v>
                </c:pt>
                <c:pt idx="59">
                  <c:v>1706.8</c:v>
                </c:pt>
                <c:pt idx="60">
                  <c:v>1750.7</c:v>
                </c:pt>
                <c:pt idx="61">
                  <c:v>1759.2</c:v>
                </c:pt>
                <c:pt idx="62">
                  <c:v>1750.5</c:v>
                </c:pt>
                <c:pt idx="63">
                  <c:v>1800.1</c:v>
                </c:pt>
                <c:pt idx="64">
                  <c:v>1821.6</c:v>
                </c:pt>
                <c:pt idx="65">
                  <c:v>1832.2</c:v>
                </c:pt>
                <c:pt idx="66">
                  <c:v>1787.8999999999999</c:v>
                </c:pt>
                <c:pt idx="67">
                  <c:v>1860.5</c:v>
                </c:pt>
                <c:pt idx="68">
                  <c:v>1935.3</c:v>
                </c:pt>
                <c:pt idx="69">
                  <c:v>1972.5</c:v>
                </c:pt>
                <c:pt idx="70">
                  <c:v>1935</c:v>
                </c:pt>
                <c:pt idx="71">
                  <c:v>2246.9</c:v>
                </c:pt>
                <c:pt idx="72">
                  <c:v>2118.3999999999996</c:v>
                </c:pt>
                <c:pt idx="73">
                  <c:v>2045.5000000000002</c:v>
                </c:pt>
                <c:pt idx="74">
                  <c:v>2039.1000000000001</c:v>
                </c:pt>
                <c:pt idx="75">
                  <c:v>2061.6</c:v>
                </c:pt>
                <c:pt idx="76">
                  <c:v>1828.5000000000002</c:v>
                </c:pt>
                <c:pt idx="77">
                  <c:v>1894.8999999999999</c:v>
                </c:pt>
                <c:pt idx="78">
                  <c:v>2266.1999999999998</c:v>
                </c:pt>
                <c:pt idx="79">
                  <c:v>2114.9</c:v>
                </c:pt>
                <c:pt idx="80">
                  <c:v>2386.9</c:v>
                </c:pt>
                <c:pt idx="81">
                  <c:v>2280.6</c:v>
                </c:pt>
                <c:pt idx="82">
                  <c:v>2147.1999999999998</c:v>
                </c:pt>
                <c:pt idx="83">
                  <c:v>2160</c:v>
                </c:pt>
                <c:pt idx="84">
                  <c:v>1991.9999999999998</c:v>
                </c:pt>
                <c:pt idx="85">
                  <c:v>2265.1000000000004</c:v>
                </c:pt>
                <c:pt idx="86">
                  <c:v>2435.6</c:v>
                </c:pt>
                <c:pt idx="87">
                  <c:v>2499.8000000000002</c:v>
                </c:pt>
                <c:pt idx="88">
                  <c:v>2547.6999999999998</c:v>
                </c:pt>
                <c:pt idx="89">
                  <c:v>2510.1999999999998</c:v>
                </c:pt>
                <c:pt idx="90">
                  <c:v>2579.2999999999997</c:v>
                </c:pt>
                <c:pt idx="91">
                  <c:v>2635.9</c:v>
                </c:pt>
                <c:pt idx="92">
                  <c:v>2782.8</c:v>
                </c:pt>
                <c:pt idx="93">
                  <c:v>2661</c:v>
                </c:pt>
                <c:pt idx="94">
                  <c:v>2576.6999999999998</c:v>
                </c:pt>
                <c:pt idx="95">
                  <c:v>2793.2000000000003</c:v>
                </c:pt>
                <c:pt idx="96">
                  <c:v>2774.2000000000003</c:v>
                </c:pt>
                <c:pt idx="97">
                  <c:v>2760.8</c:v>
                </c:pt>
                <c:pt idx="98">
                  <c:v>2907.2</c:v>
                </c:pt>
                <c:pt idx="99">
                  <c:v>2791.5</c:v>
                </c:pt>
                <c:pt idx="100">
                  <c:v>2976.9</c:v>
                </c:pt>
                <c:pt idx="101">
                  <c:v>3033</c:v>
                </c:pt>
                <c:pt idx="102">
                  <c:v>2906</c:v>
                </c:pt>
                <c:pt idx="103">
                  <c:v>2833</c:v>
                </c:pt>
                <c:pt idx="104">
                  <c:v>2753.7999999999997</c:v>
                </c:pt>
                <c:pt idx="105">
                  <c:v>2651.6000000000004</c:v>
                </c:pt>
                <c:pt idx="106">
                  <c:v>2800.7000000000003</c:v>
                </c:pt>
                <c:pt idx="107">
                  <c:v>2758.6</c:v>
                </c:pt>
                <c:pt idx="108">
                  <c:v>2724.5</c:v>
                </c:pt>
                <c:pt idx="109">
                  <c:v>2873.8999999999996</c:v>
                </c:pt>
                <c:pt idx="110">
                  <c:v>2765</c:v>
                </c:pt>
                <c:pt idx="111">
                  <c:v>2720</c:v>
                </c:pt>
                <c:pt idx="112">
                  <c:v>2713.6</c:v>
                </c:pt>
                <c:pt idx="113">
                  <c:v>2726.6</c:v>
                </c:pt>
                <c:pt idx="114">
                  <c:v>2923.2</c:v>
                </c:pt>
                <c:pt idx="115">
                  <c:v>2987.2000000000003</c:v>
                </c:pt>
                <c:pt idx="116">
                  <c:v>3045.4</c:v>
                </c:pt>
                <c:pt idx="117">
                  <c:v>2949.7</c:v>
                </c:pt>
                <c:pt idx="118">
                  <c:v>2875.6</c:v>
                </c:pt>
                <c:pt idx="119">
                  <c:v>2848.6000000000004</c:v>
                </c:pt>
                <c:pt idx="120">
                  <c:v>2725</c:v>
                </c:pt>
                <c:pt idx="121">
                  <c:v>2696.6</c:v>
                </c:pt>
                <c:pt idx="122">
                  <c:v>2746.7</c:v>
                </c:pt>
                <c:pt idx="123">
                  <c:v>2862.9</c:v>
                </c:pt>
                <c:pt idx="124">
                  <c:v>2917.8</c:v>
                </c:pt>
                <c:pt idx="125">
                  <c:v>3069.8</c:v>
                </c:pt>
                <c:pt idx="126">
                  <c:v>2916.6000000000004</c:v>
                </c:pt>
                <c:pt idx="127">
                  <c:v>2994.9</c:v>
                </c:pt>
                <c:pt idx="128">
                  <c:v>2956.1000000000004</c:v>
                </c:pt>
                <c:pt idx="129">
                  <c:v>3123.4</c:v>
                </c:pt>
                <c:pt idx="130">
                  <c:v>3254.5000000000005</c:v>
                </c:pt>
                <c:pt idx="131">
                  <c:v>3131.5</c:v>
                </c:pt>
                <c:pt idx="132">
                  <c:v>3210.6</c:v>
                </c:pt>
                <c:pt idx="133">
                  <c:v>2950.2000000000003</c:v>
                </c:pt>
                <c:pt idx="134">
                  <c:v>3069.4</c:v>
                </c:pt>
                <c:pt idx="135">
                  <c:v>3126.7000000000003</c:v>
                </c:pt>
                <c:pt idx="136">
                  <c:v>3093.2</c:v>
                </c:pt>
                <c:pt idx="137">
                  <c:v>3059.9</c:v>
                </c:pt>
                <c:pt idx="138">
                  <c:v>2989.6</c:v>
                </c:pt>
                <c:pt idx="139">
                  <c:v>2950.5</c:v>
                </c:pt>
                <c:pt idx="140">
                  <c:v>2920.5</c:v>
                </c:pt>
                <c:pt idx="141">
                  <c:v>2923</c:v>
                </c:pt>
                <c:pt idx="142">
                  <c:v>2936</c:v>
                </c:pt>
                <c:pt idx="143">
                  <c:v>3046.9</c:v>
                </c:pt>
                <c:pt idx="144">
                  <c:v>3182</c:v>
                </c:pt>
                <c:pt idx="145">
                  <c:v>3169</c:v>
                </c:pt>
                <c:pt idx="146">
                  <c:v>3093.4</c:v>
                </c:pt>
                <c:pt idx="147">
                  <c:v>3103.9</c:v>
                </c:pt>
                <c:pt idx="148">
                  <c:v>3066.5</c:v>
                </c:pt>
                <c:pt idx="149">
                  <c:v>3401.2</c:v>
                </c:pt>
                <c:pt idx="150">
                  <c:v>3443.7</c:v>
                </c:pt>
                <c:pt idx="151">
                  <c:v>3201.5</c:v>
                </c:pt>
                <c:pt idx="152">
                  <c:v>3099.5</c:v>
                </c:pt>
                <c:pt idx="153">
                  <c:v>3180.7000000000003</c:v>
                </c:pt>
                <c:pt idx="154">
                  <c:v>3156.8999999999996</c:v>
                </c:pt>
                <c:pt idx="155">
                  <c:v>3086.4</c:v>
                </c:pt>
                <c:pt idx="156">
                  <c:v>3402</c:v>
                </c:pt>
                <c:pt idx="157">
                  <c:v>3082.6</c:v>
                </c:pt>
                <c:pt idx="158">
                  <c:v>3419.0000000000005</c:v>
                </c:pt>
                <c:pt idx="159">
                  <c:v>3500.8</c:v>
                </c:pt>
                <c:pt idx="160">
                  <c:v>3418.4</c:v>
                </c:pt>
                <c:pt idx="161">
                  <c:v>3384.1</c:v>
                </c:pt>
                <c:pt idx="162">
                  <c:v>3231.6000000000004</c:v>
                </c:pt>
                <c:pt idx="163">
                  <c:v>3234.3999999999996</c:v>
                </c:pt>
                <c:pt idx="164">
                  <c:v>3249.4</c:v>
                </c:pt>
                <c:pt idx="165">
                  <c:v>3335.7000000000003</c:v>
                </c:pt>
                <c:pt idx="166">
                  <c:v>3455.2000000000003</c:v>
                </c:pt>
                <c:pt idx="167">
                  <c:v>3463</c:v>
                </c:pt>
                <c:pt idx="168">
                  <c:v>3416.7999999999997</c:v>
                </c:pt>
                <c:pt idx="169">
                  <c:v>3401.2000000000003</c:v>
                </c:pt>
                <c:pt idx="170">
                  <c:v>3309.8999999999996</c:v>
                </c:pt>
                <c:pt idx="171">
                  <c:v>3242</c:v>
                </c:pt>
                <c:pt idx="172">
                  <c:v>3242.8999999999996</c:v>
                </c:pt>
                <c:pt idx="173">
                  <c:v>2987.2000000000003</c:v>
                </c:pt>
                <c:pt idx="174">
                  <c:v>3079.6</c:v>
                </c:pt>
                <c:pt idx="175">
                  <c:v>3143.6</c:v>
                </c:pt>
                <c:pt idx="176">
                  <c:v>3144.8</c:v>
                </c:pt>
                <c:pt idx="177">
                  <c:v>3198.4</c:v>
                </c:pt>
                <c:pt idx="178">
                  <c:v>3138.7</c:v>
                </c:pt>
                <c:pt idx="179">
                  <c:v>3321.9</c:v>
                </c:pt>
                <c:pt idx="180">
                  <c:v>3492.2000000000003</c:v>
                </c:pt>
                <c:pt idx="181">
                  <c:v>3687</c:v>
                </c:pt>
                <c:pt idx="182">
                  <c:v>3823.2</c:v>
                </c:pt>
                <c:pt idx="183">
                  <c:v>3743.2999999999997</c:v>
                </c:pt>
              </c:numCache>
            </c:numRef>
          </c:val>
          <c:smooth val="0"/>
          <c:extLst>
            <c:ext xmlns:c16="http://schemas.microsoft.com/office/drawing/2014/chart" uri="{C3380CC4-5D6E-409C-BE32-E72D297353CC}">
              <c16:uniqueId val="{00000008-9C4F-41BF-913B-041640A5758D}"/>
            </c:ext>
          </c:extLst>
        </c:ser>
        <c:ser>
          <c:idx val="9"/>
          <c:order val="9"/>
          <c:tx>
            <c:strRef>
              <c:f>'Summary Neel2Milner'!$N$1</c:f>
              <c:strCache>
                <c:ptCount val="1"/>
                <c:pt idx="0">
                  <c:v>2001</c:v>
                </c:pt>
              </c:strCache>
            </c:strRef>
          </c:tx>
          <c:spPr>
            <a:ln w="25400">
              <a:solidFill>
                <a:srgbClr val="CCFFFF"/>
              </a:solidFill>
              <a:prstDash val="solid"/>
            </a:ln>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Neel2Milner'!$N$183:$N$366</c:f>
              <c:numCache>
                <c:formatCode>General</c:formatCode>
                <c:ptCount val="184"/>
                <c:pt idx="0">
                  <c:v>2601.6</c:v>
                </c:pt>
                <c:pt idx="1">
                  <c:v>2683.5</c:v>
                </c:pt>
                <c:pt idx="2">
                  <c:v>2607.1</c:v>
                </c:pt>
                <c:pt idx="3">
                  <c:v>2576.3000000000002</c:v>
                </c:pt>
                <c:pt idx="4">
                  <c:v>2589.9</c:v>
                </c:pt>
                <c:pt idx="5">
                  <c:v>2402.1999999999998</c:v>
                </c:pt>
                <c:pt idx="6">
                  <c:v>2283.4</c:v>
                </c:pt>
                <c:pt idx="7">
                  <c:v>2407.8999999999996</c:v>
                </c:pt>
                <c:pt idx="8">
                  <c:v>2297</c:v>
                </c:pt>
                <c:pt idx="9">
                  <c:v>2262.6999999999998</c:v>
                </c:pt>
                <c:pt idx="10">
                  <c:v>2120.7999999999997</c:v>
                </c:pt>
                <c:pt idx="11">
                  <c:v>2005.3</c:v>
                </c:pt>
                <c:pt idx="12">
                  <c:v>1862.5</c:v>
                </c:pt>
                <c:pt idx="13">
                  <c:v>1770.2</c:v>
                </c:pt>
                <c:pt idx="14">
                  <c:v>1643.7</c:v>
                </c:pt>
                <c:pt idx="15">
                  <c:v>1726.9</c:v>
                </c:pt>
                <c:pt idx="16">
                  <c:v>1893.5</c:v>
                </c:pt>
                <c:pt idx="17">
                  <c:v>2088</c:v>
                </c:pt>
                <c:pt idx="18">
                  <c:v>1989.6000000000001</c:v>
                </c:pt>
                <c:pt idx="19">
                  <c:v>2090.9</c:v>
                </c:pt>
                <c:pt idx="20">
                  <c:v>2215.3000000000002</c:v>
                </c:pt>
                <c:pt idx="21">
                  <c:v>2124.2000000000003</c:v>
                </c:pt>
                <c:pt idx="22">
                  <c:v>2217.7000000000003</c:v>
                </c:pt>
                <c:pt idx="23">
                  <c:v>2237.6999999999998</c:v>
                </c:pt>
                <c:pt idx="24">
                  <c:v>2068.5</c:v>
                </c:pt>
                <c:pt idx="25">
                  <c:v>2049.3000000000002</c:v>
                </c:pt>
                <c:pt idx="26">
                  <c:v>2145.1</c:v>
                </c:pt>
                <c:pt idx="27">
                  <c:v>2104</c:v>
                </c:pt>
                <c:pt idx="28">
                  <c:v>2118.5</c:v>
                </c:pt>
                <c:pt idx="29">
                  <c:v>2208.3000000000002</c:v>
                </c:pt>
                <c:pt idx="30">
                  <c:v>2075.5</c:v>
                </c:pt>
                <c:pt idx="31">
                  <c:v>2139.3000000000002</c:v>
                </c:pt>
                <c:pt idx="32">
                  <c:v>2111.6</c:v>
                </c:pt>
                <c:pt idx="33">
                  <c:v>2051.6999999999998</c:v>
                </c:pt>
                <c:pt idx="34">
                  <c:v>2084.4</c:v>
                </c:pt>
                <c:pt idx="35">
                  <c:v>1963.3999999999999</c:v>
                </c:pt>
                <c:pt idx="36">
                  <c:v>1972.7</c:v>
                </c:pt>
                <c:pt idx="37">
                  <c:v>1914.8999999999999</c:v>
                </c:pt>
                <c:pt idx="38">
                  <c:v>1928.4</c:v>
                </c:pt>
                <c:pt idx="39">
                  <c:v>1960.5</c:v>
                </c:pt>
                <c:pt idx="40">
                  <c:v>2025</c:v>
                </c:pt>
                <c:pt idx="41">
                  <c:v>1938.3000000000002</c:v>
                </c:pt>
                <c:pt idx="42">
                  <c:v>1922.1</c:v>
                </c:pt>
                <c:pt idx="43">
                  <c:v>2145.4</c:v>
                </c:pt>
                <c:pt idx="44">
                  <c:v>1920.3</c:v>
                </c:pt>
                <c:pt idx="45">
                  <c:v>1743</c:v>
                </c:pt>
                <c:pt idx="46">
                  <c:v>1842.1999999999998</c:v>
                </c:pt>
                <c:pt idx="47">
                  <c:v>1834.8000000000002</c:v>
                </c:pt>
                <c:pt idx="48">
                  <c:v>1916.5</c:v>
                </c:pt>
                <c:pt idx="49">
                  <c:v>2059.7999999999997</c:v>
                </c:pt>
                <c:pt idx="50">
                  <c:v>1956.1999999999998</c:v>
                </c:pt>
                <c:pt idx="51">
                  <c:v>1871</c:v>
                </c:pt>
                <c:pt idx="52">
                  <c:v>1783.3</c:v>
                </c:pt>
                <c:pt idx="53">
                  <c:v>1740.1</c:v>
                </c:pt>
                <c:pt idx="54">
                  <c:v>1693</c:v>
                </c:pt>
                <c:pt idx="55">
                  <c:v>1542.9</c:v>
                </c:pt>
                <c:pt idx="56">
                  <c:v>1576.4</c:v>
                </c:pt>
                <c:pt idx="57">
                  <c:v>1917.1</c:v>
                </c:pt>
                <c:pt idx="58">
                  <c:v>1700.1</c:v>
                </c:pt>
                <c:pt idx="59">
                  <c:v>1792.4</c:v>
                </c:pt>
                <c:pt idx="60">
                  <c:v>1891.7000000000003</c:v>
                </c:pt>
                <c:pt idx="61">
                  <c:v>1981.5</c:v>
                </c:pt>
                <c:pt idx="62">
                  <c:v>1964.2999999999997</c:v>
                </c:pt>
                <c:pt idx="63">
                  <c:v>2041.6</c:v>
                </c:pt>
                <c:pt idx="64">
                  <c:v>2134.3999999999996</c:v>
                </c:pt>
                <c:pt idx="65">
                  <c:v>2084.8000000000002</c:v>
                </c:pt>
                <c:pt idx="66">
                  <c:v>2144.5</c:v>
                </c:pt>
                <c:pt idx="67">
                  <c:v>2188.1</c:v>
                </c:pt>
                <c:pt idx="68">
                  <c:v>2279.9</c:v>
                </c:pt>
                <c:pt idx="69">
                  <c:v>2289.3000000000002</c:v>
                </c:pt>
                <c:pt idx="70">
                  <c:v>2473.1</c:v>
                </c:pt>
                <c:pt idx="71">
                  <c:v>2525.5</c:v>
                </c:pt>
                <c:pt idx="72">
                  <c:v>2389.4</c:v>
                </c:pt>
                <c:pt idx="73">
                  <c:v>2402.2999999999997</c:v>
                </c:pt>
                <c:pt idx="74">
                  <c:v>2385.1999999999998</c:v>
                </c:pt>
                <c:pt idx="75">
                  <c:v>2496.1</c:v>
                </c:pt>
                <c:pt idx="76">
                  <c:v>2455.6</c:v>
                </c:pt>
                <c:pt idx="77">
                  <c:v>2307.3000000000002</c:v>
                </c:pt>
                <c:pt idx="78">
                  <c:v>2422.6999999999998</c:v>
                </c:pt>
                <c:pt idx="79">
                  <c:v>2320.7999999999997</c:v>
                </c:pt>
                <c:pt idx="80">
                  <c:v>2328.6000000000004</c:v>
                </c:pt>
                <c:pt idx="81">
                  <c:v>2412.9</c:v>
                </c:pt>
                <c:pt idx="82">
                  <c:v>2263.6</c:v>
                </c:pt>
                <c:pt idx="83">
                  <c:v>2256.4</c:v>
                </c:pt>
                <c:pt idx="84">
                  <c:v>2352.6999999999998</c:v>
                </c:pt>
                <c:pt idx="85">
                  <c:v>2379.6</c:v>
                </c:pt>
                <c:pt idx="86">
                  <c:v>2322.3000000000002</c:v>
                </c:pt>
                <c:pt idx="87">
                  <c:v>2359.6</c:v>
                </c:pt>
                <c:pt idx="88">
                  <c:v>2385.5</c:v>
                </c:pt>
                <c:pt idx="89">
                  <c:v>2349</c:v>
                </c:pt>
                <c:pt idx="90">
                  <c:v>2385.6000000000004</c:v>
                </c:pt>
                <c:pt idx="91">
                  <c:v>2320.5</c:v>
                </c:pt>
                <c:pt idx="92">
                  <c:v>2378.5</c:v>
                </c:pt>
                <c:pt idx="93">
                  <c:v>2374.8999999999996</c:v>
                </c:pt>
                <c:pt idx="94">
                  <c:v>2409.9</c:v>
                </c:pt>
                <c:pt idx="95">
                  <c:v>2394.3000000000002</c:v>
                </c:pt>
                <c:pt idx="96">
                  <c:v>2388.9</c:v>
                </c:pt>
                <c:pt idx="97">
                  <c:v>2491.5</c:v>
                </c:pt>
                <c:pt idx="98">
                  <c:v>2603.1</c:v>
                </c:pt>
                <c:pt idx="99">
                  <c:v>2587.7000000000003</c:v>
                </c:pt>
                <c:pt idx="100">
                  <c:v>2510</c:v>
                </c:pt>
                <c:pt idx="101">
                  <c:v>2628.5</c:v>
                </c:pt>
                <c:pt idx="102">
                  <c:v>2572.6</c:v>
                </c:pt>
                <c:pt idx="103">
                  <c:v>2682.4</c:v>
                </c:pt>
                <c:pt idx="104">
                  <c:v>2656.8</c:v>
                </c:pt>
                <c:pt idx="105">
                  <c:v>2800.5</c:v>
                </c:pt>
                <c:pt idx="106">
                  <c:v>2706.2000000000003</c:v>
                </c:pt>
                <c:pt idx="107">
                  <c:v>2711.2</c:v>
                </c:pt>
                <c:pt idx="108">
                  <c:v>2602.8000000000002</c:v>
                </c:pt>
                <c:pt idx="109">
                  <c:v>2580.8000000000002</c:v>
                </c:pt>
                <c:pt idx="110">
                  <c:v>2579.9</c:v>
                </c:pt>
                <c:pt idx="111">
                  <c:v>2563.3999999999996</c:v>
                </c:pt>
                <c:pt idx="112">
                  <c:v>2512.4</c:v>
                </c:pt>
                <c:pt idx="113">
                  <c:v>2545.7999999999997</c:v>
                </c:pt>
                <c:pt idx="114">
                  <c:v>2508.7999999999997</c:v>
                </c:pt>
                <c:pt idx="115">
                  <c:v>2582.7999999999997</c:v>
                </c:pt>
                <c:pt idx="116">
                  <c:v>2572.1</c:v>
                </c:pt>
                <c:pt idx="117">
                  <c:v>2619.5</c:v>
                </c:pt>
                <c:pt idx="118">
                  <c:v>2669.9</c:v>
                </c:pt>
                <c:pt idx="119">
                  <c:v>2658</c:v>
                </c:pt>
                <c:pt idx="120">
                  <c:v>2711.3</c:v>
                </c:pt>
                <c:pt idx="121">
                  <c:v>2733.2000000000003</c:v>
                </c:pt>
                <c:pt idx="122">
                  <c:v>2740.7000000000003</c:v>
                </c:pt>
                <c:pt idx="123">
                  <c:v>2762.7</c:v>
                </c:pt>
                <c:pt idx="124">
                  <c:v>2742.1000000000004</c:v>
                </c:pt>
                <c:pt idx="125">
                  <c:v>2726.7999999999997</c:v>
                </c:pt>
                <c:pt idx="126">
                  <c:v>2751.8</c:v>
                </c:pt>
                <c:pt idx="127">
                  <c:v>2751.1</c:v>
                </c:pt>
                <c:pt idx="128">
                  <c:v>2679.4</c:v>
                </c:pt>
                <c:pt idx="129">
                  <c:v>2694.5</c:v>
                </c:pt>
                <c:pt idx="130">
                  <c:v>2762.2</c:v>
                </c:pt>
                <c:pt idx="131">
                  <c:v>2750.5</c:v>
                </c:pt>
                <c:pt idx="132">
                  <c:v>2767.6</c:v>
                </c:pt>
                <c:pt idx="133">
                  <c:v>2794.4</c:v>
                </c:pt>
                <c:pt idx="134">
                  <c:v>2853.2</c:v>
                </c:pt>
                <c:pt idx="135">
                  <c:v>2869.3</c:v>
                </c:pt>
                <c:pt idx="136">
                  <c:v>2904</c:v>
                </c:pt>
                <c:pt idx="137">
                  <c:v>2890</c:v>
                </c:pt>
                <c:pt idx="138">
                  <c:v>2857.7999999999997</c:v>
                </c:pt>
                <c:pt idx="139">
                  <c:v>2847.4</c:v>
                </c:pt>
                <c:pt idx="140">
                  <c:v>2857.7</c:v>
                </c:pt>
                <c:pt idx="141">
                  <c:v>2826.7</c:v>
                </c:pt>
                <c:pt idx="142">
                  <c:v>2788.9</c:v>
                </c:pt>
                <c:pt idx="143">
                  <c:v>2814</c:v>
                </c:pt>
                <c:pt idx="144">
                  <c:v>2743.5</c:v>
                </c:pt>
                <c:pt idx="145">
                  <c:v>2833.3</c:v>
                </c:pt>
                <c:pt idx="146">
                  <c:v>2855.7000000000003</c:v>
                </c:pt>
                <c:pt idx="147">
                  <c:v>2898.8</c:v>
                </c:pt>
                <c:pt idx="148">
                  <c:v>2869</c:v>
                </c:pt>
                <c:pt idx="149">
                  <c:v>2902.3</c:v>
                </c:pt>
                <c:pt idx="150">
                  <c:v>2844.4</c:v>
                </c:pt>
                <c:pt idx="151">
                  <c:v>2892.4</c:v>
                </c:pt>
                <c:pt idx="152">
                  <c:v>2873.5</c:v>
                </c:pt>
                <c:pt idx="153">
                  <c:v>2912.7999999999997</c:v>
                </c:pt>
                <c:pt idx="154">
                  <c:v>2938.8</c:v>
                </c:pt>
                <c:pt idx="155">
                  <c:v>2971</c:v>
                </c:pt>
                <c:pt idx="156">
                  <c:v>2918.4</c:v>
                </c:pt>
                <c:pt idx="157">
                  <c:v>2942.7000000000003</c:v>
                </c:pt>
                <c:pt idx="158">
                  <c:v>2994.5</c:v>
                </c:pt>
                <c:pt idx="159">
                  <c:v>2970.5</c:v>
                </c:pt>
                <c:pt idx="160">
                  <c:v>2948.5</c:v>
                </c:pt>
                <c:pt idx="161">
                  <c:v>2903.7</c:v>
                </c:pt>
                <c:pt idx="162">
                  <c:v>2891.8</c:v>
                </c:pt>
                <c:pt idx="163">
                  <c:v>2776.8999999999996</c:v>
                </c:pt>
                <c:pt idx="164">
                  <c:v>2853.6</c:v>
                </c:pt>
                <c:pt idx="165">
                  <c:v>2793.3</c:v>
                </c:pt>
                <c:pt idx="166">
                  <c:v>2765.3</c:v>
                </c:pt>
                <c:pt idx="167">
                  <c:v>2795.9</c:v>
                </c:pt>
                <c:pt idx="168">
                  <c:v>2871.6</c:v>
                </c:pt>
                <c:pt idx="169">
                  <c:v>2699.1000000000004</c:v>
                </c:pt>
                <c:pt idx="170">
                  <c:v>2710.3</c:v>
                </c:pt>
                <c:pt idx="171">
                  <c:v>2630.7</c:v>
                </c:pt>
                <c:pt idx="172">
                  <c:v>2667.8999999999996</c:v>
                </c:pt>
                <c:pt idx="173">
                  <c:v>2688.2000000000003</c:v>
                </c:pt>
                <c:pt idx="174">
                  <c:v>2742.2999999999997</c:v>
                </c:pt>
                <c:pt idx="175">
                  <c:v>2718.2000000000003</c:v>
                </c:pt>
                <c:pt idx="176">
                  <c:v>2782.2</c:v>
                </c:pt>
                <c:pt idx="177">
                  <c:v>2789.3</c:v>
                </c:pt>
                <c:pt idx="178">
                  <c:v>2781.5</c:v>
                </c:pt>
                <c:pt idx="179">
                  <c:v>2719.6000000000004</c:v>
                </c:pt>
                <c:pt idx="180">
                  <c:v>2737.8</c:v>
                </c:pt>
                <c:pt idx="181">
                  <c:v>2778.2</c:v>
                </c:pt>
                <c:pt idx="182">
                  <c:v>2720.1</c:v>
                </c:pt>
                <c:pt idx="183">
                  <c:v>2684.3999999999996</c:v>
                </c:pt>
              </c:numCache>
            </c:numRef>
          </c:val>
          <c:smooth val="0"/>
          <c:extLst>
            <c:ext xmlns:c16="http://schemas.microsoft.com/office/drawing/2014/chart" uri="{C3380CC4-5D6E-409C-BE32-E72D297353CC}">
              <c16:uniqueId val="{00000009-9C4F-41BF-913B-041640A5758D}"/>
            </c:ext>
          </c:extLst>
        </c:ser>
        <c:ser>
          <c:idx val="10"/>
          <c:order val="10"/>
          <c:tx>
            <c:strRef>
              <c:f>'Summary Neel2Milner'!$O$1</c:f>
              <c:strCache>
                <c:ptCount val="1"/>
                <c:pt idx="0">
                  <c:v>2002</c:v>
                </c:pt>
              </c:strCache>
            </c:strRef>
          </c:tx>
          <c:spPr>
            <a:ln w="25400">
              <a:solidFill>
                <a:srgbClr val="CCFFCC"/>
              </a:solidFill>
              <a:prstDash val="solid"/>
            </a:ln>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Neel2Milner'!$O$183:$O$366</c:f>
              <c:numCache>
                <c:formatCode>General</c:formatCode>
                <c:ptCount val="184"/>
                <c:pt idx="0">
                  <c:v>2486.6999999999998</c:v>
                </c:pt>
                <c:pt idx="1">
                  <c:v>2504.6999999999998</c:v>
                </c:pt>
                <c:pt idx="2">
                  <c:v>2381</c:v>
                </c:pt>
                <c:pt idx="3">
                  <c:v>2341.4</c:v>
                </c:pt>
                <c:pt idx="4">
                  <c:v>2233.6999999999998</c:v>
                </c:pt>
                <c:pt idx="5">
                  <c:v>2230.5</c:v>
                </c:pt>
                <c:pt idx="6">
                  <c:v>2145.8999999999996</c:v>
                </c:pt>
                <c:pt idx="7">
                  <c:v>2301.1</c:v>
                </c:pt>
                <c:pt idx="8">
                  <c:v>2093.1</c:v>
                </c:pt>
                <c:pt idx="9">
                  <c:v>2137.1</c:v>
                </c:pt>
                <c:pt idx="10">
                  <c:v>2228.0000000000005</c:v>
                </c:pt>
                <c:pt idx="11">
                  <c:v>2068.8000000000002</c:v>
                </c:pt>
                <c:pt idx="12">
                  <c:v>2161.9</c:v>
                </c:pt>
                <c:pt idx="13">
                  <c:v>1904.6999999999998</c:v>
                </c:pt>
                <c:pt idx="14">
                  <c:v>1859.7000000000003</c:v>
                </c:pt>
                <c:pt idx="15">
                  <c:v>1824.3000000000002</c:v>
                </c:pt>
                <c:pt idx="16">
                  <c:v>1851.1</c:v>
                </c:pt>
                <c:pt idx="17">
                  <c:v>1967.1000000000001</c:v>
                </c:pt>
                <c:pt idx="18">
                  <c:v>1974</c:v>
                </c:pt>
                <c:pt idx="19">
                  <c:v>1899.6</c:v>
                </c:pt>
                <c:pt idx="20">
                  <c:v>1966.7</c:v>
                </c:pt>
                <c:pt idx="21">
                  <c:v>2274.1</c:v>
                </c:pt>
                <c:pt idx="22">
                  <c:v>2438.6</c:v>
                </c:pt>
                <c:pt idx="23">
                  <c:v>2449.3000000000002</c:v>
                </c:pt>
                <c:pt idx="24">
                  <c:v>2362</c:v>
                </c:pt>
                <c:pt idx="25">
                  <c:v>2336.3000000000002</c:v>
                </c:pt>
                <c:pt idx="26">
                  <c:v>2343.1999999999998</c:v>
                </c:pt>
                <c:pt idx="27">
                  <c:v>2251.7000000000003</c:v>
                </c:pt>
                <c:pt idx="28">
                  <c:v>2190.5</c:v>
                </c:pt>
                <c:pt idx="29">
                  <c:v>2219.1</c:v>
                </c:pt>
                <c:pt idx="30">
                  <c:v>1992.7000000000003</c:v>
                </c:pt>
                <c:pt idx="31">
                  <c:v>2057.2999999999997</c:v>
                </c:pt>
                <c:pt idx="32">
                  <c:v>2322.4</c:v>
                </c:pt>
                <c:pt idx="33">
                  <c:v>2717.2000000000003</c:v>
                </c:pt>
                <c:pt idx="34">
                  <c:v>2496.3000000000002</c:v>
                </c:pt>
                <c:pt idx="35">
                  <c:v>2608.3000000000002</c:v>
                </c:pt>
                <c:pt idx="36">
                  <c:v>2388.5000000000005</c:v>
                </c:pt>
                <c:pt idx="37">
                  <c:v>2317.1</c:v>
                </c:pt>
                <c:pt idx="38">
                  <c:v>2242.7000000000003</c:v>
                </c:pt>
                <c:pt idx="39">
                  <c:v>2185</c:v>
                </c:pt>
                <c:pt idx="40">
                  <c:v>2125</c:v>
                </c:pt>
                <c:pt idx="41">
                  <c:v>2125.6000000000004</c:v>
                </c:pt>
                <c:pt idx="42">
                  <c:v>2075.9</c:v>
                </c:pt>
                <c:pt idx="43">
                  <c:v>2011.8999999999999</c:v>
                </c:pt>
                <c:pt idx="44">
                  <c:v>2020.4</c:v>
                </c:pt>
                <c:pt idx="45">
                  <c:v>1994.8</c:v>
                </c:pt>
                <c:pt idx="46">
                  <c:v>1815.2000000000003</c:v>
                </c:pt>
                <c:pt idx="47">
                  <c:v>1692</c:v>
                </c:pt>
                <c:pt idx="48">
                  <c:v>1709.5</c:v>
                </c:pt>
                <c:pt idx="49">
                  <c:v>1730.7</c:v>
                </c:pt>
                <c:pt idx="50">
                  <c:v>1625</c:v>
                </c:pt>
                <c:pt idx="51">
                  <c:v>1681.2</c:v>
                </c:pt>
                <c:pt idx="52">
                  <c:v>1519.6999999999998</c:v>
                </c:pt>
                <c:pt idx="53">
                  <c:v>1931.3999999999999</c:v>
                </c:pt>
                <c:pt idx="54">
                  <c:v>1882.1000000000001</c:v>
                </c:pt>
                <c:pt idx="55">
                  <c:v>1647.9999999999998</c:v>
                </c:pt>
                <c:pt idx="56">
                  <c:v>1837.1000000000001</c:v>
                </c:pt>
                <c:pt idx="57">
                  <c:v>1852.1000000000001</c:v>
                </c:pt>
                <c:pt idx="58">
                  <c:v>1956.1000000000001</c:v>
                </c:pt>
                <c:pt idx="59">
                  <c:v>1972.4</c:v>
                </c:pt>
                <c:pt idx="60">
                  <c:v>2021.3999999999999</c:v>
                </c:pt>
                <c:pt idx="61">
                  <c:v>2088.1</c:v>
                </c:pt>
                <c:pt idx="62">
                  <c:v>2193.1</c:v>
                </c:pt>
                <c:pt idx="63">
                  <c:v>2347</c:v>
                </c:pt>
                <c:pt idx="64">
                  <c:v>2473</c:v>
                </c:pt>
                <c:pt idx="65">
                  <c:v>2389.7000000000003</c:v>
                </c:pt>
                <c:pt idx="66">
                  <c:v>2383.3000000000002</c:v>
                </c:pt>
                <c:pt idx="67">
                  <c:v>2421.4</c:v>
                </c:pt>
                <c:pt idx="68">
                  <c:v>2342.5</c:v>
                </c:pt>
                <c:pt idx="69">
                  <c:v>2290.6</c:v>
                </c:pt>
                <c:pt idx="70">
                  <c:v>2309.8000000000002</c:v>
                </c:pt>
                <c:pt idx="71">
                  <c:v>2245.1999999999998</c:v>
                </c:pt>
                <c:pt idx="72">
                  <c:v>2243.1999999999998</c:v>
                </c:pt>
                <c:pt idx="73">
                  <c:v>2224.8000000000002</c:v>
                </c:pt>
                <c:pt idx="74">
                  <c:v>2195.6999999999998</c:v>
                </c:pt>
                <c:pt idx="75">
                  <c:v>2276.1</c:v>
                </c:pt>
                <c:pt idx="76">
                  <c:v>2258.6999999999998</c:v>
                </c:pt>
                <c:pt idx="77">
                  <c:v>2372.7999999999997</c:v>
                </c:pt>
                <c:pt idx="78">
                  <c:v>2219.1999999999998</c:v>
                </c:pt>
                <c:pt idx="79">
                  <c:v>2207.1999999999998</c:v>
                </c:pt>
                <c:pt idx="80">
                  <c:v>2143.4</c:v>
                </c:pt>
                <c:pt idx="81">
                  <c:v>2194.1999999999998</c:v>
                </c:pt>
                <c:pt idx="82">
                  <c:v>2188.1999999999998</c:v>
                </c:pt>
                <c:pt idx="83">
                  <c:v>2235.6</c:v>
                </c:pt>
                <c:pt idx="84">
                  <c:v>2187.1</c:v>
                </c:pt>
                <c:pt idx="85">
                  <c:v>2168.9</c:v>
                </c:pt>
                <c:pt idx="86">
                  <c:v>2264.8000000000002</c:v>
                </c:pt>
                <c:pt idx="87">
                  <c:v>2170.6</c:v>
                </c:pt>
                <c:pt idx="88">
                  <c:v>2192</c:v>
                </c:pt>
                <c:pt idx="89">
                  <c:v>2155.8000000000002</c:v>
                </c:pt>
                <c:pt idx="90">
                  <c:v>2244.3000000000002</c:v>
                </c:pt>
                <c:pt idx="91">
                  <c:v>2364.5</c:v>
                </c:pt>
                <c:pt idx="92">
                  <c:v>2383.3999999999996</c:v>
                </c:pt>
                <c:pt idx="93">
                  <c:v>2524.7000000000003</c:v>
                </c:pt>
                <c:pt idx="94">
                  <c:v>2580.2000000000003</c:v>
                </c:pt>
                <c:pt idx="95">
                  <c:v>2701.1</c:v>
                </c:pt>
                <c:pt idx="96">
                  <c:v>2653.8</c:v>
                </c:pt>
                <c:pt idx="97">
                  <c:v>2591.8000000000002</c:v>
                </c:pt>
                <c:pt idx="98">
                  <c:v>2525.1999999999998</c:v>
                </c:pt>
                <c:pt idx="99">
                  <c:v>2539.5</c:v>
                </c:pt>
                <c:pt idx="100">
                  <c:v>2453.6999999999998</c:v>
                </c:pt>
                <c:pt idx="101">
                  <c:v>2480.8000000000002</c:v>
                </c:pt>
                <c:pt idx="102">
                  <c:v>2385.5</c:v>
                </c:pt>
                <c:pt idx="103">
                  <c:v>2375.8000000000002</c:v>
                </c:pt>
                <c:pt idx="104">
                  <c:v>2460.2999999999997</c:v>
                </c:pt>
                <c:pt idx="105">
                  <c:v>2471.3000000000002</c:v>
                </c:pt>
                <c:pt idx="106">
                  <c:v>2349.9</c:v>
                </c:pt>
                <c:pt idx="107">
                  <c:v>2325.7999999999997</c:v>
                </c:pt>
                <c:pt idx="108">
                  <c:v>2239.6</c:v>
                </c:pt>
                <c:pt idx="109">
                  <c:v>2249.9</c:v>
                </c:pt>
                <c:pt idx="110">
                  <c:v>2347.6999999999998</c:v>
                </c:pt>
                <c:pt idx="111">
                  <c:v>2411</c:v>
                </c:pt>
                <c:pt idx="112">
                  <c:v>2412.8000000000002</c:v>
                </c:pt>
                <c:pt idx="113">
                  <c:v>2491.1</c:v>
                </c:pt>
                <c:pt idx="114">
                  <c:v>2506.8000000000002</c:v>
                </c:pt>
                <c:pt idx="115">
                  <c:v>2559.1</c:v>
                </c:pt>
                <c:pt idx="116">
                  <c:v>2560.1999999999998</c:v>
                </c:pt>
                <c:pt idx="117">
                  <c:v>2581.7999999999997</c:v>
                </c:pt>
                <c:pt idx="118">
                  <c:v>2654.5</c:v>
                </c:pt>
                <c:pt idx="119">
                  <c:v>2652.6</c:v>
                </c:pt>
                <c:pt idx="120">
                  <c:v>2592.5</c:v>
                </c:pt>
                <c:pt idx="121">
                  <c:v>2597.5</c:v>
                </c:pt>
                <c:pt idx="122">
                  <c:v>2577.6</c:v>
                </c:pt>
                <c:pt idx="123">
                  <c:v>2569.5</c:v>
                </c:pt>
                <c:pt idx="124">
                  <c:v>2540.6999999999998</c:v>
                </c:pt>
                <c:pt idx="125">
                  <c:v>2601</c:v>
                </c:pt>
                <c:pt idx="126">
                  <c:v>2614.1</c:v>
                </c:pt>
                <c:pt idx="127">
                  <c:v>2605.6</c:v>
                </c:pt>
                <c:pt idx="128">
                  <c:v>2636.7000000000003</c:v>
                </c:pt>
                <c:pt idx="129">
                  <c:v>2644</c:v>
                </c:pt>
                <c:pt idx="130">
                  <c:v>2698.6000000000004</c:v>
                </c:pt>
                <c:pt idx="131">
                  <c:v>2795.2000000000003</c:v>
                </c:pt>
                <c:pt idx="132">
                  <c:v>2821.2999999999997</c:v>
                </c:pt>
                <c:pt idx="133">
                  <c:v>2759.1</c:v>
                </c:pt>
                <c:pt idx="134">
                  <c:v>2702.2000000000003</c:v>
                </c:pt>
                <c:pt idx="135">
                  <c:v>2673.1000000000004</c:v>
                </c:pt>
                <c:pt idx="136">
                  <c:v>2667.1</c:v>
                </c:pt>
                <c:pt idx="137">
                  <c:v>2640</c:v>
                </c:pt>
                <c:pt idx="138">
                  <c:v>2613.2000000000003</c:v>
                </c:pt>
                <c:pt idx="139">
                  <c:v>2583</c:v>
                </c:pt>
                <c:pt idx="140">
                  <c:v>2531.4</c:v>
                </c:pt>
                <c:pt idx="141">
                  <c:v>2587.5</c:v>
                </c:pt>
                <c:pt idx="142">
                  <c:v>2621.1999999999998</c:v>
                </c:pt>
                <c:pt idx="143">
                  <c:v>2645.2</c:v>
                </c:pt>
                <c:pt idx="144">
                  <c:v>2655.5</c:v>
                </c:pt>
                <c:pt idx="145">
                  <c:v>2671.1000000000004</c:v>
                </c:pt>
                <c:pt idx="146">
                  <c:v>2706.8</c:v>
                </c:pt>
                <c:pt idx="147">
                  <c:v>2766.1</c:v>
                </c:pt>
                <c:pt idx="148">
                  <c:v>2748.7999999999997</c:v>
                </c:pt>
                <c:pt idx="149">
                  <c:v>2747.6</c:v>
                </c:pt>
                <c:pt idx="150">
                  <c:v>2754.7000000000003</c:v>
                </c:pt>
                <c:pt idx="151">
                  <c:v>2728.6</c:v>
                </c:pt>
                <c:pt idx="152">
                  <c:v>2677</c:v>
                </c:pt>
                <c:pt idx="153">
                  <c:v>2716.4</c:v>
                </c:pt>
                <c:pt idx="154">
                  <c:v>2775.7000000000003</c:v>
                </c:pt>
                <c:pt idx="155">
                  <c:v>2754</c:v>
                </c:pt>
                <c:pt idx="156">
                  <c:v>2702.7000000000003</c:v>
                </c:pt>
                <c:pt idx="157">
                  <c:v>2667.7</c:v>
                </c:pt>
                <c:pt idx="158">
                  <c:v>2739.2000000000003</c:v>
                </c:pt>
                <c:pt idx="159">
                  <c:v>2771.3</c:v>
                </c:pt>
                <c:pt idx="160">
                  <c:v>2688.7000000000003</c:v>
                </c:pt>
                <c:pt idx="161">
                  <c:v>2685.5</c:v>
                </c:pt>
                <c:pt idx="162">
                  <c:v>2692</c:v>
                </c:pt>
                <c:pt idx="163">
                  <c:v>2393.6</c:v>
                </c:pt>
                <c:pt idx="164">
                  <c:v>2491.5</c:v>
                </c:pt>
                <c:pt idx="165">
                  <c:v>2539.6999999999998</c:v>
                </c:pt>
                <c:pt idx="166">
                  <c:v>2531.1999999999998</c:v>
                </c:pt>
                <c:pt idx="167">
                  <c:v>2635.7</c:v>
                </c:pt>
                <c:pt idx="168">
                  <c:v>2703.8999999999996</c:v>
                </c:pt>
                <c:pt idx="169">
                  <c:v>2752.8</c:v>
                </c:pt>
                <c:pt idx="170">
                  <c:v>3038.7000000000003</c:v>
                </c:pt>
                <c:pt idx="171">
                  <c:v>2962.2</c:v>
                </c:pt>
                <c:pt idx="172">
                  <c:v>2916.7</c:v>
                </c:pt>
                <c:pt idx="173">
                  <c:v>2970.5000000000005</c:v>
                </c:pt>
                <c:pt idx="174">
                  <c:v>2950.9999999999995</c:v>
                </c:pt>
                <c:pt idx="175">
                  <c:v>2903.7</c:v>
                </c:pt>
                <c:pt idx="176">
                  <c:v>2838.7999999999997</c:v>
                </c:pt>
                <c:pt idx="177">
                  <c:v>2752.2000000000003</c:v>
                </c:pt>
                <c:pt idx="178">
                  <c:v>2691.3</c:v>
                </c:pt>
                <c:pt idx="179">
                  <c:v>2654.1</c:v>
                </c:pt>
                <c:pt idx="180">
                  <c:v>2610.4</c:v>
                </c:pt>
                <c:pt idx="181">
                  <c:v>2618.8000000000002</c:v>
                </c:pt>
                <c:pt idx="182">
                  <c:v>2587.4</c:v>
                </c:pt>
                <c:pt idx="183">
                  <c:v>2564.1</c:v>
                </c:pt>
              </c:numCache>
            </c:numRef>
          </c:val>
          <c:smooth val="0"/>
          <c:extLst>
            <c:ext xmlns:c16="http://schemas.microsoft.com/office/drawing/2014/chart" uri="{C3380CC4-5D6E-409C-BE32-E72D297353CC}">
              <c16:uniqueId val="{0000000A-9C4F-41BF-913B-041640A5758D}"/>
            </c:ext>
          </c:extLst>
        </c:ser>
        <c:ser>
          <c:idx val="11"/>
          <c:order val="11"/>
          <c:tx>
            <c:strRef>
              <c:f>'Summary Neel2Milner'!$P$1</c:f>
              <c:strCache>
                <c:ptCount val="1"/>
                <c:pt idx="0">
                  <c:v>2003</c:v>
                </c:pt>
              </c:strCache>
            </c:strRef>
          </c:tx>
          <c:spPr>
            <a:ln w="25400">
              <a:solidFill>
                <a:srgbClr val="FFFF99"/>
              </a:solidFill>
              <a:prstDash val="solid"/>
            </a:ln>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Neel2Milner'!$P$183:$P$366</c:f>
              <c:numCache>
                <c:formatCode>General</c:formatCode>
                <c:ptCount val="184"/>
                <c:pt idx="0">
                  <c:v>2438.6</c:v>
                </c:pt>
                <c:pt idx="1">
                  <c:v>2542.3000000000002</c:v>
                </c:pt>
                <c:pt idx="2">
                  <c:v>2463.7999999999997</c:v>
                </c:pt>
                <c:pt idx="3">
                  <c:v>2541.4</c:v>
                </c:pt>
                <c:pt idx="4">
                  <c:v>2349.1</c:v>
                </c:pt>
                <c:pt idx="5">
                  <c:v>2239.8000000000002</c:v>
                </c:pt>
                <c:pt idx="6">
                  <c:v>2372.2000000000003</c:v>
                </c:pt>
                <c:pt idx="7">
                  <c:v>2350.7000000000003</c:v>
                </c:pt>
                <c:pt idx="8">
                  <c:v>2405.4</c:v>
                </c:pt>
                <c:pt idx="9">
                  <c:v>2611.4999999999995</c:v>
                </c:pt>
                <c:pt idx="10">
                  <c:v>2545.1999999999998</c:v>
                </c:pt>
                <c:pt idx="11">
                  <c:v>2635.7</c:v>
                </c:pt>
                <c:pt idx="12">
                  <c:v>2506</c:v>
                </c:pt>
                <c:pt idx="13">
                  <c:v>2561.6</c:v>
                </c:pt>
                <c:pt idx="14">
                  <c:v>2611.6</c:v>
                </c:pt>
                <c:pt idx="15">
                  <c:v>2345.9</c:v>
                </c:pt>
                <c:pt idx="16">
                  <c:v>2350.4</c:v>
                </c:pt>
                <c:pt idx="17">
                  <c:v>2334</c:v>
                </c:pt>
                <c:pt idx="18">
                  <c:v>2448.6999999999998</c:v>
                </c:pt>
                <c:pt idx="19">
                  <c:v>2604.6</c:v>
                </c:pt>
                <c:pt idx="20">
                  <c:v>2593.1999999999998</c:v>
                </c:pt>
                <c:pt idx="21">
                  <c:v>2638.2000000000003</c:v>
                </c:pt>
                <c:pt idx="22">
                  <c:v>2615</c:v>
                </c:pt>
                <c:pt idx="23">
                  <c:v>2695.6</c:v>
                </c:pt>
                <c:pt idx="24">
                  <c:v>2683</c:v>
                </c:pt>
                <c:pt idx="25">
                  <c:v>2578.5</c:v>
                </c:pt>
                <c:pt idx="26">
                  <c:v>2613</c:v>
                </c:pt>
                <c:pt idx="27">
                  <c:v>2717.5999999999995</c:v>
                </c:pt>
                <c:pt idx="28">
                  <c:v>2514.4</c:v>
                </c:pt>
                <c:pt idx="29">
                  <c:v>2307.1</c:v>
                </c:pt>
                <c:pt idx="30">
                  <c:v>2315.6</c:v>
                </c:pt>
                <c:pt idx="31">
                  <c:v>2175.1999999999998</c:v>
                </c:pt>
                <c:pt idx="32">
                  <c:v>2142.1</c:v>
                </c:pt>
                <c:pt idx="33">
                  <c:v>2014.8000000000002</c:v>
                </c:pt>
                <c:pt idx="34">
                  <c:v>2083.9</c:v>
                </c:pt>
                <c:pt idx="35">
                  <c:v>2119.3000000000002</c:v>
                </c:pt>
                <c:pt idx="36">
                  <c:v>2117.3999999999996</c:v>
                </c:pt>
                <c:pt idx="37">
                  <c:v>2090.6</c:v>
                </c:pt>
                <c:pt idx="38">
                  <c:v>2084</c:v>
                </c:pt>
                <c:pt idx="39">
                  <c:v>2071.1</c:v>
                </c:pt>
                <c:pt idx="40">
                  <c:v>2081.4</c:v>
                </c:pt>
                <c:pt idx="41">
                  <c:v>1970.9</c:v>
                </c:pt>
                <c:pt idx="42">
                  <c:v>1812.6000000000001</c:v>
                </c:pt>
                <c:pt idx="43">
                  <c:v>1867.8</c:v>
                </c:pt>
                <c:pt idx="44">
                  <c:v>1870.3000000000002</c:v>
                </c:pt>
                <c:pt idx="45">
                  <c:v>1820.1</c:v>
                </c:pt>
                <c:pt idx="46">
                  <c:v>1852.5</c:v>
                </c:pt>
                <c:pt idx="47">
                  <c:v>1827.3</c:v>
                </c:pt>
                <c:pt idx="48">
                  <c:v>1931.3000000000002</c:v>
                </c:pt>
                <c:pt idx="49">
                  <c:v>1897.4</c:v>
                </c:pt>
                <c:pt idx="50">
                  <c:v>1861.4</c:v>
                </c:pt>
                <c:pt idx="51">
                  <c:v>1938</c:v>
                </c:pt>
                <c:pt idx="52">
                  <c:v>1842.8</c:v>
                </c:pt>
                <c:pt idx="53">
                  <c:v>1919.6000000000001</c:v>
                </c:pt>
                <c:pt idx="54">
                  <c:v>2040.7</c:v>
                </c:pt>
                <c:pt idx="55">
                  <c:v>2180</c:v>
                </c:pt>
                <c:pt idx="56">
                  <c:v>2121.3000000000002</c:v>
                </c:pt>
                <c:pt idx="57">
                  <c:v>2138.6999999999998</c:v>
                </c:pt>
                <c:pt idx="58">
                  <c:v>2240.2999999999997</c:v>
                </c:pt>
                <c:pt idx="59">
                  <c:v>2296</c:v>
                </c:pt>
                <c:pt idx="60">
                  <c:v>2335</c:v>
                </c:pt>
                <c:pt idx="61">
                  <c:v>2261.5</c:v>
                </c:pt>
                <c:pt idx="62">
                  <c:v>2247.5</c:v>
                </c:pt>
                <c:pt idx="63">
                  <c:v>2129</c:v>
                </c:pt>
                <c:pt idx="64">
                  <c:v>2064.6999999999998</c:v>
                </c:pt>
                <c:pt idx="65">
                  <c:v>2049.8000000000002</c:v>
                </c:pt>
                <c:pt idx="66">
                  <c:v>1943.1000000000001</c:v>
                </c:pt>
                <c:pt idx="67">
                  <c:v>1897</c:v>
                </c:pt>
                <c:pt idx="68">
                  <c:v>1919.5</c:v>
                </c:pt>
                <c:pt idx="69">
                  <c:v>1791.3999999999999</c:v>
                </c:pt>
                <c:pt idx="70">
                  <c:v>1802.9</c:v>
                </c:pt>
                <c:pt idx="71">
                  <c:v>1745.8</c:v>
                </c:pt>
                <c:pt idx="72">
                  <c:v>1647.1</c:v>
                </c:pt>
                <c:pt idx="73">
                  <c:v>1577.8</c:v>
                </c:pt>
                <c:pt idx="74">
                  <c:v>1533.9999999999998</c:v>
                </c:pt>
                <c:pt idx="75">
                  <c:v>1503.8</c:v>
                </c:pt>
                <c:pt idx="76">
                  <c:v>1623.4</c:v>
                </c:pt>
                <c:pt idx="77">
                  <c:v>1594.1000000000001</c:v>
                </c:pt>
                <c:pt idx="78">
                  <c:v>1598.6999999999998</c:v>
                </c:pt>
                <c:pt idx="79">
                  <c:v>1535</c:v>
                </c:pt>
                <c:pt idx="80">
                  <c:v>1544.6000000000001</c:v>
                </c:pt>
                <c:pt idx="81">
                  <c:v>1464.6000000000001</c:v>
                </c:pt>
                <c:pt idx="82">
                  <c:v>1489.1999999999998</c:v>
                </c:pt>
                <c:pt idx="83">
                  <c:v>1568.3999999999999</c:v>
                </c:pt>
                <c:pt idx="84">
                  <c:v>1573.5</c:v>
                </c:pt>
                <c:pt idx="85">
                  <c:v>1564.3999999999999</c:v>
                </c:pt>
                <c:pt idx="86">
                  <c:v>1592.4999999999998</c:v>
                </c:pt>
                <c:pt idx="87">
                  <c:v>1654.1</c:v>
                </c:pt>
                <c:pt idx="88">
                  <c:v>1623.8</c:v>
                </c:pt>
                <c:pt idx="89">
                  <c:v>1686.8</c:v>
                </c:pt>
                <c:pt idx="90">
                  <c:v>1709.8999999999999</c:v>
                </c:pt>
                <c:pt idx="91">
                  <c:v>1756</c:v>
                </c:pt>
                <c:pt idx="92">
                  <c:v>1726.6</c:v>
                </c:pt>
                <c:pt idx="93">
                  <c:v>1726.8000000000002</c:v>
                </c:pt>
                <c:pt idx="94">
                  <c:v>1781.5999999999997</c:v>
                </c:pt>
                <c:pt idx="95">
                  <c:v>2012.5</c:v>
                </c:pt>
                <c:pt idx="96">
                  <c:v>1848.4</c:v>
                </c:pt>
                <c:pt idx="97">
                  <c:v>1810.9</c:v>
                </c:pt>
                <c:pt idx="98">
                  <c:v>1763.6</c:v>
                </c:pt>
                <c:pt idx="99">
                  <c:v>1830.0000000000002</c:v>
                </c:pt>
                <c:pt idx="100">
                  <c:v>1942.3</c:v>
                </c:pt>
                <c:pt idx="101">
                  <c:v>2019.3999999999999</c:v>
                </c:pt>
                <c:pt idx="102">
                  <c:v>2004.6999999999998</c:v>
                </c:pt>
                <c:pt idx="103">
                  <c:v>2006.3999999999999</c:v>
                </c:pt>
                <c:pt idx="104">
                  <c:v>2102.6999999999998</c:v>
                </c:pt>
                <c:pt idx="105">
                  <c:v>2043.7</c:v>
                </c:pt>
                <c:pt idx="106">
                  <c:v>2071.3000000000002</c:v>
                </c:pt>
                <c:pt idx="107">
                  <c:v>2049.5</c:v>
                </c:pt>
                <c:pt idx="108">
                  <c:v>1964</c:v>
                </c:pt>
                <c:pt idx="109">
                  <c:v>2095.6</c:v>
                </c:pt>
                <c:pt idx="110">
                  <c:v>2190.8999999999996</c:v>
                </c:pt>
                <c:pt idx="111">
                  <c:v>2146.8000000000002</c:v>
                </c:pt>
                <c:pt idx="112">
                  <c:v>2130.6999999999998</c:v>
                </c:pt>
                <c:pt idx="113">
                  <c:v>2082.6</c:v>
                </c:pt>
                <c:pt idx="114">
                  <c:v>2130.7000000000003</c:v>
                </c:pt>
                <c:pt idx="115">
                  <c:v>2097.6</c:v>
                </c:pt>
                <c:pt idx="116">
                  <c:v>2032</c:v>
                </c:pt>
                <c:pt idx="117">
                  <c:v>2012.3</c:v>
                </c:pt>
                <c:pt idx="118">
                  <c:v>2062.2999999999997</c:v>
                </c:pt>
                <c:pt idx="119">
                  <c:v>2051.1999999999998</c:v>
                </c:pt>
                <c:pt idx="120">
                  <c:v>2088.3000000000002</c:v>
                </c:pt>
                <c:pt idx="121">
                  <c:v>2055.1000000000004</c:v>
                </c:pt>
                <c:pt idx="122">
                  <c:v>2155.6999999999998</c:v>
                </c:pt>
                <c:pt idx="123">
                  <c:v>2157.4</c:v>
                </c:pt>
                <c:pt idx="124">
                  <c:v>2065.1000000000004</c:v>
                </c:pt>
                <c:pt idx="125">
                  <c:v>2142.8999999999996</c:v>
                </c:pt>
                <c:pt idx="126">
                  <c:v>2127.1</c:v>
                </c:pt>
                <c:pt idx="127">
                  <c:v>2097.0999999999995</c:v>
                </c:pt>
                <c:pt idx="128">
                  <c:v>2117.9</c:v>
                </c:pt>
                <c:pt idx="129">
                  <c:v>2111.1000000000004</c:v>
                </c:pt>
                <c:pt idx="130">
                  <c:v>2136.3000000000002</c:v>
                </c:pt>
                <c:pt idx="131">
                  <c:v>2152.5000000000005</c:v>
                </c:pt>
                <c:pt idx="132">
                  <c:v>2026.8000000000002</c:v>
                </c:pt>
                <c:pt idx="133">
                  <c:v>1945.5999999999997</c:v>
                </c:pt>
                <c:pt idx="134">
                  <c:v>1970.2000000000003</c:v>
                </c:pt>
                <c:pt idx="135">
                  <c:v>1908.9</c:v>
                </c:pt>
                <c:pt idx="136">
                  <c:v>1890.3000000000002</c:v>
                </c:pt>
                <c:pt idx="137">
                  <c:v>1918.0000000000002</c:v>
                </c:pt>
                <c:pt idx="138">
                  <c:v>1989.6</c:v>
                </c:pt>
                <c:pt idx="139">
                  <c:v>1947.7000000000003</c:v>
                </c:pt>
                <c:pt idx="140">
                  <c:v>2087.8000000000002</c:v>
                </c:pt>
                <c:pt idx="141">
                  <c:v>2148.9999999999995</c:v>
                </c:pt>
                <c:pt idx="142">
                  <c:v>2182.3000000000002</c:v>
                </c:pt>
                <c:pt idx="143">
                  <c:v>2226.4</c:v>
                </c:pt>
                <c:pt idx="144">
                  <c:v>2256.3000000000002</c:v>
                </c:pt>
                <c:pt idx="145">
                  <c:v>2318.5</c:v>
                </c:pt>
                <c:pt idx="146">
                  <c:v>2383.4</c:v>
                </c:pt>
                <c:pt idx="147">
                  <c:v>2277.3000000000002</c:v>
                </c:pt>
                <c:pt idx="148">
                  <c:v>2295.2999999999997</c:v>
                </c:pt>
                <c:pt idx="149">
                  <c:v>2429.2000000000003</c:v>
                </c:pt>
                <c:pt idx="150">
                  <c:v>2460.1999999999998</c:v>
                </c:pt>
                <c:pt idx="151">
                  <c:v>2520.1</c:v>
                </c:pt>
                <c:pt idx="152">
                  <c:v>2584.1999999999998</c:v>
                </c:pt>
                <c:pt idx="153">
                  <c:v>2581.9</c:v>
                </c:pt>
                <c:pt idx="154">
                  <c:v>2646.6</c:v>
                </c:pt>
                <c:pt idx="155">
                  <c:v>2681.3999999999996</c:v>
                </c:pt>
                <c:pt idx="156">
                  <c:v>2611.1</c:v>
                </c:pt>
                <c:pt idx="157">
                  <c:v>2660.1</c:v>
                </c:pt>
                <c:pt idx="158">
                  <c:v>2605.9</c:v>
                </c:pt>
                <c:pt idx="159">
                  <c:v>2599.4</c:v>
                </c:pt>
                <c:pt idx="160">
                  <c:v>2609.4</c:v>
                </c:pt>
                <c:pt idx="161">
                  <c:v>2554.8000000000002</c:v>
                </c:pt>
                <c:pt idx="162">
                  <c:v>2576.2000000000003</c:v>
                </c:pt>
                <c:pt idx="163">
                  <c:v>2448.2999999999997</c:v>
                </c:pt>
                <c:pt idx="164">
                  <c:v>2321.7999999999997</c:v>
                </c:pt>
                <c:pt idx="165">
                  <c:v>2315.1</c:v>
                </c:pt>
                <c:pt idx="166">
                  <c:v>2284.8999999999996</c:v>
                </c:pt>
                <c:pt idx="167">
                  <c:v>2203.1000000000004</c:v>
                </c:pt>
                <c:pt idx="168">
                  <c:v>2287.7000000000003</c:v>
                </c:pt>
                <c:pt idx="169">
                  <c:v>2315.1000000000004</c:v>
                </c:pt>
                <c:pt idx="170">
                  <c:v>2441.6999999999998</c:v>
                </c:pt>
                <c:pt idx="171">
                  <c:v>2535</c:v>
                </c:pt>
                <c:pt idx="172">
                  <c:v>2546.3000000000002</c:v>
                </c:pt>
                <c:pt idx="173">
                  <c:v>2536.7000000000003</c:v>
                </c:pt>
                <c:pt idx="174">
                  <c:v>2623.6</c:v>
                </c:pt>
                <c:pt idx="175">
                  <c:v>2563.7999999999997</c:v>
                </c:pt>
                <c:pt idx="176">
                  <c:v>2449.8999999999996</c:v>
                </c:pt>
                <c:pt idx="177">
                  <c:v>2399.4</c:v>
                </c:pt>
                <c:pt idx="178">
                  <c:v>2402.5</c:v>
                </c:pt>
                <c:pt idx="179">
                  <c:v>2295.1</c:v>
                </c:pt>
                <c:pt idx="180">
                  <c:v>2327.7000000000003</c:v>
                </c:pt>
                <c:pt idx="181">
                  <c:v>2365.7000000000003</c:v>
                </c:pt>
                <c:pt idx="182">
                  <c:v>2402.9</c:v>
                </c:pt>
                <c:pt idx="183">
                  <c:v>2399.6</c:v>
                </c:pt>
              </c:numCache>
            </c:numRef>
          </c:val>
          <c:smooth val="0"/>
          <c:extLst>
            <c:ext xmlns:c16="http://schemas.microsoft.com/office/drawing/2014/chart" uri="{C3380CC4-5D6E-409C-BE32-E72D297353CC}">
              <c16:uniqueId val="{0000000B-9C4F-41BF-913B-041640A5758D}"/>
            </c:ext>
          </c:extLst>
        </c:ser>
        <c:ser>
          <c:idx val="12"/>
          <c:order val="12"/>
          <c:tx>
            <c:strRef>
              <c:f>'Summary Neel2Milner'!$Q$1</c:f>
              <c:strCache>
                <c:ptCount val="1"/>
                <c:pt idx="0">
                  <c:v>2004</c:v>
                </c:pt>
              </c:strCache>
            </c:strRef>
          </c:tx>
          <c:spPr>
            <a:ln w="25400">
              <a:solidFill>
                <a:srgbClr val="339966"/>
              </a:solidFill>
              <a:prstDash val="solid"/>
            </a:ln>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Neel2Milner'!$Q$183:$Q$366</c:f>
              <c:numCache>
                <c:formatCode>General</c:formatCode>
                <c:ptCount val="184"/>
                <c:pt idx="0">
                  <c:v>2179.6</c:v>
                </c:pt>
                <c:pt idx="1">
                  <c:v>2214.7000000000003</c:v>
                </c:pt>
                <c:pt idx="2">
                  <c:v>2200.1000000000004</c:v>
                </c:pt>
                <c:pt idx="3">
                  <c:v>2179.5</c:v>
                </c:pt>
                <c:pt idx="4">
                  <c:v>2222.5</c:v>
                </c:pt>
                <c:pt idx="5">
                  <c:v>2306</c:v>
                </c:pt>
                <c:pt idx="6">
                  <c:v>2381.6999999999998</c:v>
                </c:pt>
                <c:pt idx="7">
                  <c:v>2391.5</c:v>
                </c:pt>
                <c:pt idx="8">
                  <c:v>2419.8000000000002</c:v>
                </c:pt>
                <c:pt idx="9">
                  <c:v>2252.7999999999997</c:v>
                </c:pt>
                <c:pt idx="10">
                  <c:v>2194.1000000000004</c:v>
                </c:pt>
                <c:pt idx="11">
                  <c:v>2324.3000000000002</c:v>
                </c:pt>
                <c:pt idx="12">
                  <c:v>2219.7000000000003</c:v>
                </c:pt>
                <c:pt idx="13">
                  <c:v>2126</c:v>
                </c:pt>
                <c:pt idx="14">
                  <c:v>1986.1999999999998</c:v>
                </c:pt>
                <c:pt idx="15">
                  <c:v>2057.9</c:v>
                </c:pt>
                <c:pt idx="16">
                  <c:v>2051.9</c:v>
                </c:pt>
                <c:pt idx="17">
                  <c:v>2042.1</c:v>
                </c:pt>
                <c:pt idx="18">
                  <c:v>2104</c:v>
                </c:pt>
                <c:pt idx="19">
                  <c:v>1917.2</c:v>
                </c:pt>
                <c:pt idx="20">
                  <c:v>1995.8</c:v>
                </c:pt>
                <c:pt idx="21">
                  <c:v>1958.8</c:v>
                </c:pt>
                <c:pt idx="22">
                  <c:v>2048.1</c:v>
                </c:pt>
                <c:pt idx="23">
                  <c:v>2078.1</c:v>
                </c:pt>
                <c:pt idx="24">
                  <c:v>1965</c:v>
                </c:pt>
                <c:pt idx="25">
                  <c:v>1978.8000000000002</c:v>
                </c:pt>
                <c:pt idx="26">
                  <c:v>2008.8000000000002</c:v>
                </c:pt>
                <c:pt idx="27">
                  <c:v>1991.4</c:v>
                </c:pt>
                <c:pt idx="28">
                  <c:v>1990</c:v>
                </c:pt>
                <c:pt idx="29">
                  <c:v>1707.2</c:v>
                </c:pt>
                <c:pt idx="30">
                  <c:v>1669.1</c:v>
                </c:pt>
                <c:pt idx="31">
                  <c:v>1721.7</c:v>
                </c:pt>
                <c:pt idx="32">
                  <c:v>1719.4</c:v>
                </c:pt>
                <c:pt idx="33">
                  <c:v>1721.3999999999999</c:v>
                </c:pt>
                <c:pt idx="34">
                  <c:v>1747.1999999999998</c:v>
                </c:pt>
                <c:pt idx="35">
                  <c:v>1794.1</c:v>
                </c:pt>
                <c:pt idx="36">
                  <c:v>1773.9</c:v>
                </c:pt>
                <c:pt idx="37">
                  <c:v>1504.3</c:v>
                </c:pt>
                <c:pt idx="38">
                  <c:v>1475.9</c:v>
                </c:pt>
                <c:pt idx="39">
                  <c:v>1470.1999999999998</c:v>
                </c:pt>
                <c:pt idx="40">
                  <c:v>1397.8000000000002</c:v>
                </c:pt>
                <c:pt idx="41">
                  <c:v>1539.7999999999997</c:v>
                </c:pt>
                <c:pt idx="42">
                  <c:v>1202.4000000000001</c:v>
                </c:pt>
                <c:pt idx="43">
                  <c:v>1267.5000000000002</c:v>
                </c:pt>
                <c:pt idx="44">
                  <c:v>1411.1000000000001</c:v>
                </c:pt>
                <c:pt idx="45">
                  <c:v>1530.8999999999999</c:v>
                </c:pt>
                <c:pt idx="46">
                  <c:v>1679.1</c:v>
                </c:pt>
                <c:pt idx="47">
                  <c:v>1667.9999999999998</c:v>
                </c:pt>
                <c:pt idx="48">
                  <c:v>1661</c:v>
                </c:pt>
                <c:pt idx="49">
                  <c:v>1812.1000000000001</c:v>
                </c:pt>
                <c:pt idx="50">
                  <c:v>1799.6999999999998</c:v>
                </c:pt>
                <c:pt idx="51">
                  <c:v>1899.5</c:v>
                </c:pt>
                <c:pt idx="52">
                  <c:v>2044.7000000000003</c:v>
                </c:pt>
                <c:pt idx="53">
                  <c:v>2061.6999999999998</c:v>
                </c:pt>
                <c:pt idx="54">
                  <c:v>2060.6999999999998</c:v>
                </c:pt>
                <c:pt idx="55">
                  <c:v>2102.7000000000003</c:v>
                </c:pt>
                <c:pt idx="56">
                  <c:v>2218</c:v>
                </c:pt>
                <c:pt idx="57">
                  <c:v>2204</c:v>
                </c:pt>
                <c:pt idx="58">
                  <c:v>2213.2999999999997</c:v>
                </c:pt>
                <c:pt idx="59">
                  <c:v>2188.5</c:v>
                </c:pt>
                <c:pt idx="60">
                  <c:v>2342.2999999999997</c:v>
                </c:pt>
                <c:pt idx="61">
                  <c:v>2362.9</c:v>
                </c:pt>
                <c:pt idx="62">
                  <c:v>2260.1999999999998</c:v>
                </c:pt>
                <c:pt idx="63">
                  <c:v>2273.9</c:v>
                </c:pt>
                <c:pt idx="64">
                  <c:v>2246.6</c:v>
                </c:pt>
                <c:pt idx="65">
                  <c:v>2190.3999999999996</c:v>
                </c:pt>
                <c:pt idx="66">
                  <c:v>2195.1999999999998</c:v>
                </c:pt>
                <c:pt idx="67">
                  <c:v>2092.1</c:v>
                </c:pt>
                <c:pt idx="68">
                  <c:v>2009.6</c:v>
                </c:pt>
                <c:pt idx="69">
                  <c:v>1971.9999999999998</c:v>
                </c:pt>
                <c:pt idx="70">
                  <c:v>2016.6000000000001</c:v>
                </c:pt>
                <c:pt idx="71">
                  <c:v>1964.8</c:v>
                </c:pt>
                <c:pt idx="72">
                  <c:v>1907.4999999999998</c:v>
                </c:pt>
                <c:pt idx="73">
                  <c:v>1913.8999999999999</c:v>
                </c:pt>
                <c:pt idx="74">
                  <c:v>1995.8999999999999</c:v>
                </c:pt>
                <c:pt idx="75">
                  <c:v>1956.8</c:v>
                </c:pt>
                <c:pt idx="76">
                  <c:v>1921.7</c:v>
                </c:pt>
                <c:pt idx="77">
                  <c:v>1831</c:v>
                </c:pt>
                <c:pt idx="78">
                  <c:v>1871</c:v>
                </c:pt>
                <c:pt idx="79">
                  <c:v>1920.8</c:v>
                </c:pt>
                <c:pt idx="80">
                  <c:v>1846.1</c:v>
                </c:pt>
                <c:pt idx="81">
                  <c:v>1822.3000000000002</c:v>
                </c:pt>
                <c:pt idx="82">
                  <c:v>1724</c:v>
                </c:pt>
                <c:pt idx="83">
                  <c:v>1748.3</c:v>
                </c:pt>
                <c:pt idx="84">
                  <c:v>1782</c:v>
                </c:pt>
                <c:pt idx="85">
                  <c:v>1762.7</c:v>
                </c:pt>
                <c:pt idx="86">
                  <c:v>1790.6999999999998</c:v>
                </c:pt>
                <c:pt idx="87">
                  <c:v>1826.2</c:v>
                </c:pt>
                <c:pt idx="88">
                  <c:v>1801.0000000000002</c:v>
                </c:pt>
                <c:pt idx="89">
                  <c:v>1862.8999999999999</c:v>
                </c:pt>
                <c:pt idx="90">
                  <c:v>1874.3000000000002</c:v>
                </c:pt>
                <c:pt idx="91">
                  <c:v>1921.9</c:v>
                </c:pt>
                <c:pt idx="92">
                  <c:v>1995.8</c:v>
                </c:pt>
                <c:pt idx="93">
                  <c:v>1963.8</c:v>
                </c:pt>
                <c:pt idx="94">
                  <c:v>2056.4</c:v>
                </c:pt>
                <c:pt idx="95">
                  <c:v>2097.1</c:v>
                </c:pt>
                <c:pt idx="96">
                  <c:v>2068.1</c:v>
                </c:pt>
                <c:pt idx="97">
                  <c:v>2068.6999999999998</c:v>
                </c:pt>
                <c:pt idx="98">
                  <c:v>2027.6</c:v>
                </c:pt>
                <c:pt idx="99">
                  <c:v>2002.5</c:v>
                </c:pt>
                <c:pt idx="100">
                  <c:v>2081.4</c:v>
                </c:pt>
                <c:pt idx="101">
                  <c:v>2079</c:v>
                </c:pt>
                <c:pt idx="102">
                  <c:v>2076.4</c:v>
                </c:pt>
                <c:pt idx="103">
                  <c:v>2129</c:v>
                </c:pt>
                <c:pt idx="104">
                  <c:v>2106.2000000000003</c:v>
                </c:pt>
                <c:pt idx="105">
                  <c:v>2130.6</c:v>
                </c:pt>
                <c:pt idx="106">
                  <c:v>2141.6</c:v>
                </c:pt>
                <c:pt idx="107">
                  <c:v>2162.1</c:v>
                </c:pt>
                <c:pt idx="108">
                  <c:v>2213.3000000000002</c:v>
                </c:pt>
                <c:pt idx="109">
                  <c:v>2266.9</c:v>
                </c:pt>
                <c:pt idx="110">
                  <c:v>2344.6</c:v>
                </c:pt>
                <c:pt idx="111">
                  <c:v>2356.4</c:v>
                </c:pt>
                <c:pt idx="112">
                  <c:v>2385</c:v>
                </c:pt>
                <c:pt idx="113">
                  <c:v>2427.6000000000004</c:v>
                </c:pt>
                <c:pt idx="114">
                  <c:v>2508.2000000000003</c:v>
                </c:pt>
                <c:pt idx="115">
                  <c:v>2386.2999999999997</c:v>
                </c:pt>
                <c:pt idx="116">
                  <c:v>2374.3000000000002</c:v>
                </c:pt>
                <c:pt idx="117">
                  <c:v>2284.5</c:v>
                </c:pt>
                <c:pt idx="118">
                  <c:v>2357.8000000000002</c:v>
                </c:pt>
                <c:pt idx="119">
                  <c:v>2349.9</c:v>
                </c:pt>
                <c:pt idx="120">
                  <c:v>2325.9</c:v>
                </c:pt>
                <c:pt idx="121">
                  <c:v>2292.8000000000002</c:v>
                </c:pt>
                <c:pt idx="122">
                  <c:v>2428.1</c:v>
                </c:pt>
                <c:pt idx="123">
                  <c:v>2466.7000000000003</c:v>
                </c:pt>
                <c:pt idx="124">
                  <c:v>2412.4</c:v>
                </c:pt>
                <c:pt idx="125">
                  <c:v>2056.4</c:v>
                </c:pt>
                <c:pt idx="126">
                  <c:v>2117.4999999999995</c:v>
                </c:pt>
                <c:pt idx="127">
                  <c:v>2134.7999999999997</c:v>
                </c:pt>
                <c:pt idx="128">
                  <c:v>2121.1</c:v>
                </c:pt>
                <c:pt idx="129">
                  <c:v>2163.6000000000004</c:v>
                </c:pt>
                <c:pt idx="130">
                  <c:v>2134.2999999999997</c:v>
                </c:pt>
                <c:pt idx="131">
                  <c:v>2197.2999999999997</c:v>
                </c:pt>
                <c:pt idx="132">
                  <c:v>2626.4</c:v>
                </c:pt>
                <c:pt idx="133">
                  <c:v>2589.3999999999996</c:v>
                </c:pt>
                <c:pt idx="134">
                  <c:v>2607.6999999999998</c:v>
                </c:pt>
                <c:pt idx="135">
                  <c:v>2595.5</c:v>
                </c:pt>
                <c:pt idx="136">
                  <c:v>2576.8000000000002</c:v>
                </c:pt>
                <c:pt idx="137">
                  <c:v>2626.4</c:v>
                </c:pt>
                <c:pt idx="138">
                  <c:v>2603</c:v>
                </c:pt>
                <c:pt idx="139">
                  <c:v>2483.9</c:v>
                </c:pt>
                <c:pt idx="140">
                  <c:v>2434.9</c:v>
                </c:pt>
                <c:pt idx="141">
                  <c:v>2411.6000000000004</c:v>
                </c:pt>
                <c:pt idx="142">
                  <c:v>2373.5</c:v>
                </c:pt>
                <c:pt idx="143">
                  <c:v>2446.4</c:v>
                </c:pt>
                <c:pt idx="144">
                  <c:v>2426.6999999999998</c:v>
                </c:pt>
                <c:pt idx="145">
                  <c:v>2526.1999999999998</c:v>
                </c:pt>
                <c:pt idx="146">
                  <c:v>2567.2000000000003</c:v>
                </c:pt>
                <c:pt idx="147">
                  <c:v>2589.9</c:v>
                </c:pt>
                <c:pt idx="148">
                  <c:v>2663.2000000000003</c:v>
                </c:pt>
                <c:pt idx="149">
                  <c:v>2769.3</c:v>
                </c:pt>
                <c:pt idx="150">
                  <c:v>2765.3</c:v>
                </c:pt>
                <c:pt idx="151">
                  <c:v>2831.6</c:v>
                </c:pt>
                <c:pt idx="152">
                  <c:v>2830.7</c:v>
                </c:pt>
                <c:pt idx="153">
                  <c:v>2918.1</c:v>
                </c:pt>
                <c:pt idx="154">
                  <c:v>2927.2</c:v>
                </c:pt>
                <c:pt idx="155">
                  <c:v>2864.4</c:v>
                </c:pt>
                <c:pt idx="156">
                  <c:v>2787.2</c:v>
                </c:pt>
                <c:pt idx="157">
                  <c:v>2727.3</c:v>
                </c:pt>
                <c:pt idx="158">
                  <c:v>2585.4</c:v>
                </c:pt>
                <c:pt idx="159">
                  <c:v>2545.0000000000005</c:v>
                </c:pt>
                <c:pt idx="160">
                  <c:v>2512.3000000000002</c:v>
                </c:pt>
                <c:pt idx="161">
                  <c:v>2444</c:v>
                </c:pt>
                <c:pt idx="162">
                  <c:v>2427.6</c:v>
                </c:pt>
                <c:pt idx="163">
                  <c:v>2492.8999999999996</c:v>
                </c:pt>
                <c:pt idx="164">
                  <c:v>2590.1</c:v>
                </c:pt>
                <c:pt idx="165">
                  <c:v>2702.4</c:v>
                </c:pt>
                <c:pt idx="166">
                  <c:v>2642</c:v>
                </c:pt>
                <c:pt idx="167">
                  <c:v>2482.5</c:v>
                </c:pt>
                <c:pt idx="168">
                  <c:v>2566.5</c:v>
                </c:pt>
                <c:pt idx="169">
                  <c:v>2608.9</c:v>
                </c:pt>
                <c:pt idx="170">
                  <c:v>2585.3999999999996</c:v>
                </c:pt>
                <c:pt idx="171">
                  <c:v>2678.8</c:v>
                </c:pt>
                <c:pt idx="172">
                  <c:v>2686.4</c:v>
                </c:pt>
                <c:pt idx="173">
                  <c:v>2669.8</c:v>
                </c:pt>
                <c:pt idx="174">
                  <c:v>2744.3999999999996</c:v>
                </c:pt>
                <c:pt idx="175">
                  <c:v>2636.8999999999996</c:v>
                </c:pt>
                <c:pt idx="176">
                  <c:v>2485.4</c:v>
                </c:pt>
                <c:pt idx="177">
                  <c:v>2449.4</c:v>
                </c:pt>
                <c:pt idx="178">
                  <c:v>2405</c:v>
                </c:pt>
                <c:pt idx="179">
                  <c:v>2352.8999999999996</c:v>
                </c:pt>
                <c:pt idx="180">
                  <c:v>2252.4</c:v>
                </c:pt>
                <c:pt idx="181">
                  <c:v>2314.8000000000002</c:v>
                </c:pt>
                <c:pt idx="182">
                  <c:v>2359.3000000000002</c:v>
                </c:pt>
                <c:pt idx="183">
                  <c:v>2429.6999999999998</c:v>
                </c:pt>
              </c:numCache>
            </c:numRef>
          </c:val>
          <c:smooth val="0"/>
          <c:extLst>
            <c:ext xmlns:c16="http://schemas.microsoft.com/office/drawing/2014/chart" uri="{C3380CC4-5D6E-409C-BE32-E72D297353CC}">
              <c16:uniqueId val="{0000000C-9C4F-41BF-913B-041640A5758D}"/>
            </c:ext>
          </c:extLst>
        </c:ser>
        <c:ser>
          <c:idx val="13"/>
          <c:order val="13"/>
          <c:tx>
            <c:strRef>
              <c:f>'Summary Neel2Milner'!$R$1</c:f>
              <c:strCache>
                <c:ptCount val="1"/>
                <c:pt idx="0">
                  <c:v>2005</c:v>
                </c:pt>
              </c:strCache>
            </c:strRef>
          </c:tx>
          <c:spPr>
            <a:ln w="25400">
              <a:solidFill>
                <a:srgbClr val="808080"/>
              </a:solidFill>
              <a:prstDash val="solid"/>
            </a:ln>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Neel2Milner'!$R$183:$R$366</c:f>
              <c:numCache>
                <c:formatCode>General</c:formatCode>
                <c:ptCount val="184"/>
                <c:pt idx="0">
                  <c:v>2238.4</c:v>
                </c:pt>
                <c:pt idx="1">
                  <c:v>2130.6</c:v>
                </c:pt>
                <c:pt idx="2">
                  <c:v>2142</c:v>
                </c:pt>
                <c:pt idx="3">
                  <c:v>2291.6</c:v>
                </c:pt>
                <c:pt idx="4">
                  <c:v>2314</c:v>
                </c:pt>
                <c:pt idx="5">
                  <c:v>2368</c:v>
                </c:pt>
                <c:pt idx="6">
                  <c:v>2314.8000000000002</c:v>
                </c:pt>
                <c:pt idx="7">
                  <c:v>2332.4</c:v>
                </c:pt>
                <c:pt idx="8">
                  <c:v>2329.1999999999998</c:v>
                </c:pt>
                <c:pt idx="9">
                  <c:v>2510.3999999999996</c:v>
                </c:pt>
                <c:pt idx="10">
                  <c:v>2494.1</c:v>
                </c:pt>
                <c:pt idx="11">
                  <c:v>2506.5</c:v>
                </c:pt>
                <c:pt idx="12">
                  <c:v>2515.4</c:v>
                </c:pt>
                <c:pt idx="13">
                  <c:v>2492</c:v>
                </c:pt>
                <c:pt idx="14">
                  <c:v>2582.6</c:v>
                </c:pt>
                <c:pt idx="15">
                  <c:v>2649.5</c:v>
                </c:pt>
                <c:pt idx="16">
                  <c:v>2834.6000000000004</c:v>
                </c:pt>
                <c:pt idx="17">
                  <c:v>2565.2000000000003</c:v>
                </c:pt>
                <c:pt idx="18">
                  <c:v>2814.1</c:v>
                </c:pt>
                <c:pt idx="19">
                  <c:v>2737.3</c:v>
                </c:pt>
                <c:pt idx="20">
                  <c:v>2811.7</c:v>
                </c:pt>
                <c:pt idx="21">
                  <c:v>2696.8999999999996</c:v>
                </c:pt>
                <c:pt idx="22">
                  <c:v>2717.4999999999995</c:v>
                </c:pt>
                <c:pt idx="23">
                  <c:v>2981.9</c:v>
                </c:pt>
                <c:pt idx="24">
                  <c:v>2649.9</c:v>
                </c:pt>
                <c:pt idx="25">
                  <c:v>2683.1000000000004</c:v>
                </c:pt>
                <c:pt idx="26">
                  <c:v>2650.4999999999995</c:v>
                </c:pt>
                <c:pt idx="27">
                  <c:v>2559.8000000000002</c:v>
                </c:pt>
                <c:pt idx="28">
                  <c:v>2493.9000000000005</c:v>
                </c:pt>
                <c:pt idx="29">
                  <c:v>2561.5</c:v>
                </c:pt>
                <c:pt idx="30">
                  <c:v>2245.1999999999998</c:v>
                </c:pt>
                <c:pt idx="31">
                  <c:v>2238</c:v>
                </c:pt>
                <c:pt idx="32">
                  <c:v>2304.3000000000002</c:v>
                </c:pt>
                <c:pt idx="33">
                  <c:v>2233.8000000000002</c:v>
                </c:pt>
                <c:pt idx="34">
                  <c:v>2138.7999999999997</c:v>
                </c:pt>
                <c:pt idx="35">
                  <c:v>1985.3000000000002</c:v>
                </c:pt>
                <c:pt idx="36">
                  <c:v>1929.6</c:v>
                </c:pt>
                <c:pt idx="37">
                  <c:v>2344.7000000000003</c:v>
                </c:pt>
                <c:pt idx="38">
                  <c:v>2117.8999999999996</c:v>
                </c:pt>
                <c:pt idx="39">
                  <c:v>2113.7000000000003</c:v>
                </c:pt>
                <c:pt idx="40">
                  <c:v>2005.1999999999998</c:v>
                </c:pt>
                <c:pt idx="41">
                  <c:v>1896.6</c:v>
                </c:pt>
                <c:pt idx="42">
                  <c:v>1987</c:v>
                </c:pt>
                <c:pt idx="43">
                  <c:v>1832.3</c:v>
                </c:pt>
                <c:pt idx="44">
                  <c:v>1952.8999999999999</c:v>
                </c:pt>
                <c:pt idx="45">
                  <c:v>2036.5</c:v>
                </c:pt>
                <c:pt idx="46">
                  <c:v>2075</c:v>
                </c:pt>
                <c:pt idx="47">
                  <c:v>2206.4</c:v>
                </c:pt>
                <c:pt idx="48">
                  <c:v>2249.7000000000003</c:v>
                </c:pt>
                <c:pt idx="49">
                  <c:v>2181.1</c:v>
                </c:pt>
                <c:pt idx="50">
                  <c:v>2190</c:v>
                </c:pt>
                <c:pt idx="51">
                  <c:v>2195.6</c:v>
                </c:pt>
                <c:pt idx="52">
                  <c:v>2346.3999999999996</c:v>
                </c:pt>
                <c:pt idx="53">
                  <c:v>2156.8000000000002</c:v>
                </c:pt>
                <c:pt idx="54">
                  <c:v>2153.1</c:v>
                </c:pt>
                <c:pt idx="55">
                  <c:v>2116.4</c:v>
                </c:pt>
                <c:pt idx="56">
                  <c:v>2179.3000000000002</c:v>
                </c:pt>
                <c:pt idx="57">
                  <c:v>2192.1000000000004</c:v>
                </c:pt>
                <c:pt idx="58">
                  <c:v>2134.3000000000002</c:v>
                </c:pt>
                <c:pt idx="59">
                  <c:v>2021.7</c:v>
                </c:pt>
                <c:pt idx="60">
                  <c:v>1742.2</c:v>
                </c:pt>
                <c:pt idx="61">
                  <c:v>1541.5</c:v>
                </c:pt>
                <c:pt idx="62">
                  <c:v>1408.3</c:v>
                </c:pt>
                <c:pt idx="63">
                  <c:v>1273.3</c:v>
                </c:pt>
                <c:pt idx="64">
                  <c:v>1323.7</c:v>
                </c:pt>
                <c:pt idx="65">
                  <c:v>1484.6000000000001</c:v>
                </c:pt>
                <c:pt idx="66">
                  <c:v>1565.3</c:v>
                </c:pt>
                <c:pt idx="67">
                  <c:v>1563.1</c:v>
                </c:pt>
                <c:pt idx="68">
                  <c:v>1600.8</c:v>
                </c:pt>
                <c:pt idx="69">
                  <c:v>1666.6</c:v>
                </c:pt>
                <c:pt idx="70">
                  <c:v>1692.6</c:v>
                </c:pt>
                <c:pt idx="71">
                  <c:v>1797.3</c:v>
                </c:pt>
                <c:pt idx="72">
                  <c:v>1862.4</c:v>
                </c:pt>
                <c:pt idx="73">
                  <c:v>1775.3000000000002</c:v>
                </c:pt>
                <c:pt idx="74">
                  <c:v>1685.8000000000002</c:v>
                </c:pt>
                <c:pt idx="75">
                  <c:v>1621.3</c:v>
                </c:pt>
                <c:pt idx="76">
                  <c:v>1704.6</c:v>
                </c:pt>
                <c:pt idx="77">
                  <c:v>1631.1000000000001</c:v>
                </c:pt>
                <c:pt idx="78">
                  <c:v>1687.8000000000002</c:v>
                </c:pt>
                <c:pt idx="79">
                  <c:v>1565.6</c:v>
                </c:pt>
                <c:pt idx="80">
                  <c:v>1583</c:v>
                </c:pt>
                <c:pt idx="81">
                  <c:v>1540.9</c:v>
                </c:pt>
                <c:pt idx="82">
                  <c:v>1653.8</c:v>
                </c:pt>
                <c:pt idx="83">
                  <c:v>1779.6</c:v>
                </c:pt>
                <c:pt idx="84">
                  <c:v>1599.5</c:v>
                </c:pt>
                <c:pt idx="85">
                  <c:v>1740.1999999999998</c:v>
                </c:pt>
                <c:pt idx="86">
                  <c:v>1710.6</c:v>
                </c:pt>
                <c:pt idx="87">
                  <c:v>1935.6999999999998</c:v>
                </c:pt>
                <c:pt idx="88">
                  <c:v>1900.6</c:v>
                </c:pt>
                <c:pt idx="89">
                  <c:v>1981.8999999999999</c:v>
                </c:pt>
                <c:pt idx="90">
                  <c:v>2013.8999999999996</c:v>
                </c:pt>
                <c:pt idx="91">
                  <c:v>2067.6</c:v>
                </c:pt>
                <c:pt idx="92">
                  <c:v>2199.7000000000003</c:v>
                </c:pt>
                <c:pt idx="93">
                  <c:v>2122.1</c:v>
                </c:pt>
                <c:pt idx="94">
                  <c:v>2110.1999999999998</c:v>
                </c:pt>
                <c:pt idx="95">
                  <c:v>2129.8999999999996</c:v>
                </c:pt>
                <c:pt idx="96">
                  <c:v>2164.9999999999995</c:v>
                </c:pt>
                <c:pt idx="97">
                  <c:v>2203.5</c:v>
                </c:pt>
                <c:pt idx="98">
                  <c:v>2152.6</c:v>
                </c:pt>
                <c:pt idx="99">
                  <c:v>2104.3000000000002</c:v>
                </c:pt>
                <c:pt idx="100">
                  <c:v>2120.2999999999997</c:v>
                </c:pt>
                <c:pt idx="101">
                  <c:v>2184.1</c:v>
                </c:pt>
                <c:pt idx="102">
                  <c:v>2188.3000000000002</c:v>
                </c:pt>
                <c:pt idx="103">
                  <c:v>2216</c:v>
                </c:pt>
                <c:pt idx="104">
                  <c:v>2149.0000000000005</c:v>
                </c:pt>
                <c:pt idx="105">
                  <c:v>2244.6</c:v>
                </c:pt>
                <c:pt idx="106">
                  <c:v>2210.4</c:v>
                </c:pt>
                <c:pt idx="107">
                  <c:v>2233.9</c:v>
                </c:pt>
                <c:pt idx="108">
                  <c:v>2472.6000000000004</c:v>
                </c:pt>
                <c:pt idx="109">
                  <c:v>2345.7999999999997</c:v>
                </c:pt>
                <c:pt idx="110">
                  <c:v>2360.5</c:v>
                </c:pt>
                <c:pt idx="111">
                  <c:v>2367</c:v>
                </c:pt>
                <c:pt idx="112">
                  <c:v>2306.1999999999998</c:v>
                </c:pt>
                <c:pt idx="113">
                  <c:v>2326.5</c:v>
                </c:pt>
                <c:pt idx="114">
                  <c:v>2267.7999999999997</c:v>
                </c:pt>
                <c:pt idx="115">
                  <c:v>2068.1000000000004</c:v>
                </c:pt>
                <c:pt idx="116">
                  <c:v>1913.6000000000001</c:v>
                </c:pt>
                <c:pt idx="117">
                  <c:v>1987.1</c:v>
                </c:pt>
                <c:pt idx="118">
                  <c:v>1937.7000000000003</c:v>
                </c:pt>
                <c:pt idx="119">
                  <c:v>1910.9999999999998</c:v>
                </c:pt>
                <c:pt idx="120">
                  <c:v>1918.9</c:v>
                </c:pt>
                <c:pt idx="121">
                  <c:v>1972.6000000000001</c:v>
                </c:pt>
                <c:pt idx="122">
                  <c:v>2082.9</c:v>
                </c:pt>
                <c:pt idx="123">
                  <c:v>2126</c:v>
                </c:pt>
                <c:pt idx="124">
                  <c:v>2088.5</c:v>
                </c:pt>
                <c:pt idx="125">
                  <c:v>2090</c:v>
                </c:pt>
                <c:pt idx="126">
                  <c:v>2143.1999999999998</c:v>
                </c:pt>
                <c:pt idx="127">
                  <c:v>2196.1</c:v>
                </c:pt>
                <c:pt idx="128">
                  <c:v>2240.3000000000002</c:v>
                </c:pt>
                <c:pt idx="129">
                  <c:v>2364.6</c:v>
                </c:pt>
                <c:pt idx="130">
                  <c:v>2439.7999999999997</c:v>
                </c:pt>
                <c:pt idx="131">
                  <c:v>2505.5000000000005</c:v>
                </c:pt>
                <c:pt idx="132">
                  <c:v>2515</c:v>
                </c:pt>
                <c:pt idx="133">
                  <c:v>2614.1</c:v>
                </c:pt>
                <c:pt idx="134">
                  <c:v>2569.1000000000004</c:v>
                </c:pt>
                <c:pt idx="135">
                  <c:v>2519.7000000000003</c:v>
                </c:pt>
                <c:pt idx="136">
                  <c:v>2519.8000000000002</c:v>
                </c:pt>
                <c:pt idx="137">
                  <c:v>2428.5</c:v>
                </c:pt>
                <c:pt idx="138">
                  <c:v>2360.4000000000005</c:v>
                </c:pt>
                <c:pt idx="139">
                  <c:v>2327.2000000000003</c:v>
                </c:pt>
                <c:pt idx="140">
                  <c:v>2323</c:v>
                </c:pt>
                <c:pt idx="141">
                  <c:v>2250.7000000000003</c:v>
                </c:pt>
                <c:pt idx="142">
                  <c:v>2295.2999999999997</c:v>
                </c:pt>
                <c:pt idx="143">
                  <c:v>2323.1999999999998</c:v>
                </c:pt>
                <c:pt idx="144">
                  <c:v>2390.3000000000002</c:v>
                </c:pt>
                <c:pt idx="145">
                  <c:v>2366.1</c:v>
                </c:pt>
                <c:pt idx="146">
                  <c:v>2392.6000000000004</c:v>
                </c:pt>
                <c:pt idx="147">
                  <c:v>2418</c:v>
                </c:pt>
                <c:pt idx="148">
                  <c:v>2493.6000000000004</c:v>
                </c:pt>
                <c:pt idx="149">
                  <c:v>2539</c:v>
                </c:pt>
                <c:pt idx="150">
                  <c:v>2549.6</c:v>
                </c:pt>
                <c:pt idx="151">
                  <c:v>2568.1000000000004</c:v>
                </c:pt>
                <c:pt idx="152">
                  <c:v>2581.6</c:v>
                </c:pt>
                <c:pt idx="153">
                  <c:v>2595.1</c:v>
                </c:pt>
                <c:pt idx="154">
                  <c:v>2602.1000000000004</c:v>
                </c:pt>
                <c:pt idx="155">
                  <c:v>2629.9</c:v>
                </c:pt>
                <c:pt idx="156">
                  <c:v>2593.9</c:v>
                </c:pt>
                <c:pt idx="157">
                  <c:v>2644.1</c:v>
                </c:pt>
                <c:pt idx="158">
                  <c:v>2527.7000000000003</c:v>
                </c:pt>
                <c:pt idx="159">
                  <c:v>2588.0999999999995</c:v>
                </c:pt>
                <c:pt idx="160">
                  <c:v>2621.4</c:v>
                </c:pt>
                <c:pt idx="161">
                  <c:v>2675.1</c:v>
                </c:pt>
                <c:pt idx="162">
                  <c:v>2734.2999999999997</c:v>
                </c:pt>
                <c:pt idx="163">
                  <c:v>2805.7</c:v>
                </c:pt>
                <c:pt idx="164">
                  <c:v>2804</c:v>
                </c:pt>
                <c:pt idx="165">
                  <c:v>2938.8</c:v>
                </c:pt>
                <c:pt idx="166">
                  <c:v>2966.7000000000003</c:v>
                </c:pt>
                <c:pt idx="167">
                  <c:v>2807.8999999999996</c:v>
                </c:pt>
                <c:pt idx="168">
                  <c:v>2736.2999999999997</c:v>
                </c:pt>
                <c:pt idx="169">
                  <c:v>2661.1000000000004</c:v>
                </c:pt>
                <c:pt idx="170">
                  <c:v>2653.7999999999997</c:v>
                </c:pt>
                <c:pt idx="171">
                  <c:v>2637.2</c:v>
                </c:pt>
                <c:pt idx="172">
                  <c:v>2546.2999999999997</c:v>
                </c:pt>
                <c:pt idx="173">
                  <c:v>2493.2999999999997</c:v>
                </c:pt>
                <c:pt idx="174">
                  <c:v>2632.4</c:v>
                </c:pt>
                <c:pt idx="175">
                  <c:v>2648.5</c:v>
                </c:pt>
                <c:pt idx="176">
                  <c:v>2677.2999999999997</c:v>
                </c:pt>
                <c:pt idx="177">
                  <c:v>2712.2</c:v>
                </c:pt>
                <c:pt idx="178">
                  <c:v>2714.1</c:v>
                </c:pt>
                <c:pt idx="179">
                  <c:v>2748.6</c:v>
                </c:pt>
                <c:pt idx="180">
                  <c:v>2789.2</c:v>
                </c:pt>
                <c:pt idx="181">
                  <c:v>2809.6</c:v>
                </c:pt>
                <c:pt idx="182">
                  <c:v>2766.3999999999996</c:v>
                </c:pt>
                <c:pt idx="183">
                  <c:v>2726.9</c:v>
                </c:pt>
              </c:numCache>
            </c:numRef>
          </c:val>
          <c:smooth val="0"/>
          <c:extLst>
            <c:ext xmlns:c16="http://schemas.microsoft.com/office/drawing/2014/chart" uri="{C3380CC4-5D6E-409C-BE32-E72D297353CC}">
              <c16:uniqueId val="{0000000D-9C4F-41BF-913B-041640A5758D}"/>
            </c:ext>
          </c:extLst>
        </c:ser>
        <c:ser>
          <c:idx val="14"/>
          <c:order val="14"/>
          <c:tx>
            <c:v>2006</c:v>
          </c:tx>
          <c:spPr>
            <a:ln w="25400">
              <a:solidFill>
                <a:srgbClr val="CC99FF"/>
              </a:solidFill>
              <a:prstDash val="solid"/>
            </a:ln>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Neel2Milner'!$S$183:$S$366</c:f>
              <c:numCache>
                <c:formatCode>General</c:formatCode>
                <c:ptCount val="184"/>
                <c:pt idx="0">
                  <c:v>3154.6</c:v>
                </c:pt>
                <c:pt idx="1">
                  <c:v>3176</c:v>
                </c:pt>
                <c:pt idx="2">
                  <c:v>3300.6000000000004</c:v>
                </c:pt>
                <c:pt idx="3">
                  <c:v>3253.2999999999997</c:v>
                </c:pt>
                <c:pt idx="4">
                  <c:v>2944.6000000000004</c:v>
                </c:pt>
                <c:pt idx="5">
                  <c:v>2437.4</c:v>
                </c:pt>
                <c:pt idx="6">
                  <c:v>2090.5</c:v>
                </c:pt>
                <c:pt idx="7">
                  <c:v>1715</c:v>
                </c:pt>
                <c:pt idx="8">
                  <c:v>1448.3</c:v>
                </c:pt>
                <c:pt idx="9">
                  <c:v>1130.0999999999999</c:v>
                </c:pt>
                <c:pt idx="10">
                  <c:v>894.69999999999982</c:v>
                </c:pt>
                <c:pt idx="11">
                  <c:v>599.09999999999991</c:v>
                </c:pt>
                <c:pt idx="12">
                  <c:v>543.19999999999982</c:v>
                </c:pt>
                <c:pt idx="13">
                  <c:v>812.7</c:v>
                </c:pt>
                <c:pt idx="14">
                  <c:v>799.90000000000009</c:v>
                </c:pt>
                <c:pt idx="15">
                  <c:v>472.9</c:v>
                </c:pt>
                <c:pt idx="16">
                  <c:v>1377.3</c:v>
                </c:pt>
                <c:pt idx="17">
                  <c:v>1284.1999999999998</c:v>
                </c:pt>
                <c:pt idx="18">
                  <c:v>1171.4000000000001</c:v>
                </c:pt>
                <c:pt idx="19">
                  <c:v>903.29999999999984</c:v>
                </c:pt>
                <c:pt idx="20">
                  <c:v>743.70000000000016</c:v>
                </c:pt>
                <c:pt idx="21">
                  <c:v>760.90000000000009</c:v>
                </c:pt>
                <c:pt idx="22">
                  <c:v>1362.6</c:v>
                </c:pt>
                <c:pt idx="23">
                  <c:v>1472</c:v>
                </c:pt>
                <c:pt idx="24">
                  <c:v>1465.3</c:v>
                </c:pt>
                <c:pt idx="25">
                  <c:v>1384.2</c:v>
                </c:pt>
                <c:pt idx="26">
                  <c:v>1540.4</c:v>
                </c:pt>
                <c:pt idx="27">
                  <c:v>1899.6999999999998</c:v>
                </c:pt>
                <c:pt idx="28">
                  <c:v>1963.9999999999998</c:v>
                </c:pt>
                <c:pt idx="29">
                  <c:v>1762.3</c:v>
                </c:pt>
                <c:pt idx="30">
                  <c:v>1876.1</c:v>
                </c:pt>
                <c:pt idx="31">
                  <c:v>1821.8</c:v>
                </c:pt>
                <c:pt idx="32">
                  <c:v>1842.6000000000001</c:v>
                </c:pt>
                <c:pt idx="33">
                  <c:v>1846.1000000000001</c:v>
                </c:pt>
                <c:pt idx="34">
                  <c:v>1755.6000000000001</c:v>
                </c:pt>
                <c:pt idx="35">
                  <c:v>1625.8</c:v>
                </c:pt>
                <c:pt idx="36">
                  <c:v>1636.9</c:v>
                </c:pt>
                <c:pt idx="37">
                  <c:v>1820.1000000000001</c:v>
                </c:pt>
                <c:pt idx="38">
                  <c:v>1850.8000000000002</c:v>
                </c:pt>
                <c:pt idx="39">
                  <c:v>2135.7999999999997</c:v>
                </c:pt>
                <c:pt idx="40">
                  <c:v>2135.1</c:v>
                </c:pt>
                <c:pt idx="41">
                  <c:v>2056</c:v>
                </c:pt>
                <c:pt idx="42">
                  <c:v>2313</c:v>
                </c:pt>
                <c:pt idx="43">
                  <c:v>2230.6</c:v>
                </c:pt>
                <c:pt idx="44">
                  <c:v>2489.1999999999998</c:v>
                </c:pt>
                <c:pt idx="45">
                  <c:v>2351.6</c:v>
                </c:pt>
                <c:pt idx="46">
                  <c:v>2382.5</c:v>
                </c:pt>
                <c:pt idx="47">
                  <c:v>2584.6999999999998</c:v>
                </c:pt>
                <c:pt idx="48">
                  <c:v>2614.6</c:v>
                </c:pt>
                <c:pt idx="49">
                  <c:v>2688.5999999999995</c:v>
                </c:pt>
                <c:pt idx="50">
                  <c:v>2682.9</c:v>
                </c:pt>
                <c:pt idx="51">
                  <c:v>2839.1</c:v>
                </c:pt>
                <c:pt idx="52">
                  <c:v>2833.3</c:v>
                </c:pt>
                <c:pt idx="53">
                  <c:v>2727.4</c:v>
                </c:pt>
                <c:pt idx="54">
                  <c:v>2641.6000000000004</c:v>
                </c:pt>
                <c:pt idx="55">
                  <c:v>2699.1</c:v>
                </c:pt>
                <c:pt idx="56">
                  <c:v>2637.9</c:v>
                </c:pt>
                <c:pt idx="57">
                  <c:v>2696.1</c:v>
                </c:pt>
                <c:pt idx="58">
                  <c:v>2811.6</c:v>
                </c:pt>
                <c:pt idx="59">
                  <c:v>2696.7</c:v>
                </c:pt>
                <c:pt idx="60">
                  <c:v>2658.6</c:v>
                </c:pt>
                <c:pt idx="61">
                  <c:v>2394.6</c:v>
                </c:pt>
                <c:pt idx="62">
                  <c:v>2144</c:v>
                </c:pt>
                <c:pt idx="63">
                  <c:v>1977.6999999999998</c:v>
                </c:pt>
                <c:pt idx="64">
                  <c:v>1728.1</c:v>
                </c:pt>
                <c:pt idx="65">
                  <c:v>1678.1000000000001</c:v>
                </c:pt>
                <c:pt idx="66">
                  <c:v>1641.7</c:v>
                </c:pt>
                <c:pt idx="67">
                  <c:v>1635.6</c:v>
                </c:pt>
                <c:pt idx="68">
                  <c:v>1383.3</c:v>
                </c:pt>
                <c:pt idx="69">
                  <c:v>1453.6999999999998</c:v>
                </c:pt>
                <c:pt idx="70">
                  <c:v>1408</c:v>
                </c:pt>
                <c:pt idx="71">
                  <c:v>1488.3999999999999</c:v>
                </c:pt>
                <c:pt idx="72">
                  <c:v>1544.1999999999998</c:v>
                </c:pt>
                <c:pt idx="73">
                  <c:v>1479.8</c:v>
                </c:pt>
                <c:pt idx="74">
                  <c:v>1418.5</c:v>
                </c:pt>
                <c:pt idx="75">
                  <c:v>1470</c:v>
                </c:pt>
                <c:pt idx="76">
                  <c:v>1486.6000000000001</c:v>
                </c:pt>
                <c:pt idx="77">
                  <c:v>1478.7</c:v>
                </c:pt>
                <c:pt idx="78">
                  <c:v>1494.6</c:v>
                </c:pt>
                <c:pt idx="79">
                  <c:v>1399.5</c:v>
                </c:pt>
                <c:pt idx="80">
                  <c:v>1412.3</c:v>
                </c:pt>
                <c:pt idx="81">
                  <c:v>1500.3999999999999</c:v>
                </c:pt>
                <c:pt idx="82">
                  <c:v>1615.8</c:v>
                </c:pt>
                <c:pt idx="83">
                  <c:v>1638.1000000000001</c:v>
                </c:pt>
                <c:pt idx="84">
                  <c:v>1692.1</c:v>
                </c:pt>
                <c:pt idx="85">
                  <c:v>1700.8999999999999</c:v>
                </c:pt>
                <c:pt idx="86">
                  <c:v>1706.9</c:v>
                </c:pt>
                <c:pt idx="87">
                  <c:v>1760.9</c:v>
                </c:pt>
                <c:pt idx="88">
                  <c:v>1776.6</c:v>
                </c:pt>
                <c:pt idx="89">
                  <c:v>1815.3</c:v>
                </c:pt>
                <c:pt idx="90">
                  <c:v>1783.2</c:v>
                </c:pt>
                <c:pt idx="91">
                  <c:v>1713.3</c:v>
                </c:pt>
                <c:pt idx="92">
                  <c:v>1936.5</c:v>
                </c:pt>
                <c:pt idx="93">
                  <c:v>1954.6</c:v>
                </c:pt>
                <c:pt idx="94">
                  <c:v>2026.4999999999998</c:v>
                </c:pt>
                <c:pt idx="95">
                  <c:v>2348.8000000000002</c:v>
                </c:pt>
                <c:pt idx="96">
                  <c:v>2113.2999999999997</c:v>
                </c:pt>
                <c:pt idx="97">
                  <c:v>2023.9</c:v>
                </c:pt>
                <c:pt idx="98">
                  <c:v>2043.1000000000001</c:v>
                </c:pt>
                <c:pt idx="99">
                  <c:v>2077.3000000000002</c:v>
                </c:pt>
                <c:pt idx="100">
                  <c:v>2131.4</c:v>
                </c:pt>
                <c:pt idx="101">
                  <c:v>2028.1999999999998</c:v>
                </c:pt>
                <c:pt idx="102">
                  <c:v>2114.9999999999995</c:v>
                </c:pt>
                <c:pt idx="103">
                  <c:v>1989.3000000000002</c:v>
                </c:pt>
                <c:pt idx="104">
                  <c:v>1988.3</c:v>
                </c:pt>
                <c:pt idx="105">
                  <c:v>2136.2000000000003</c:v>
                </c:pt>
                <c:pt idx="106">
                  <c:v>2183.4</c:v>
                </c:pt>
                <c:pt idx="107">
                  <c:v>2100.6000000000004</c:v>
                </c:pt>
                <c:pt idx="108">
                  <c:v>2049.5</c:v>
                </c:pt>
                <c:pt idx="109">
                  <c:v>2018.7</c:v>
                </c:pt>
                <c:pt idx="110">
                  <c:v>2220.5</c:v>
                </c:pt>
                <c:pt idx="111">
                  <c:v>2157.7999999999997</c:v>
                </c:pt>
                <c:pt idx="112">
                  <c:v>2065.1999999999998</c:v>
                </c:pt>
                <c:pt idx="113">
                  <c:v>2025.1</c:v>
                </c:pt>
                <c:pt idx="114">
                  <c:v>2060.3000000000002</c:v>
                </c:pt>
                <c:pt idx="115">
                  <c:v>2125.4</c:v>
                </c:pt>
                <c:pt idx="116">
                  <c:v>2001.5000000000002</c:v>
                </c:pt>
                <c:pt idx="117">
                  <c:v>1899.7</c:v>
                </c:pt>
                <c:pt idx="118">
                  <c:v>2094.6000000000004</c:v>
                </c:pt>
                <c:pt idx="119">
                  <c:v>2144.1</c:v>
                </c:pt>
                <c:pt idx="120">
                  <c:v>2109.6999999999998</c:v>
                </c:pt>
                <c:pt idx="121">
                  <c:v>2091.8000000000002</c:v>
                </c:pt>
                <c:pt idx="122">
                  <c:v>1932.1</c:v>
                </c:pt>
                <c:pt idx="123">
                  <c:v>2066.3000000000002</c:v>
                </c:pt>
                <c:pt idx="124">
                  <c:v>2119.0000000000005</c:v>
                </c:pt>
                <c:pt idx="125">
                  <c:v>2125.1999999999998</c:v>
                </c:pt>
                <c:pt idx="126">
                  <c:v>2078.1</c:v>
                </c:pt>
                <c:pt idx="127">
                  <c:v>2089.4</c:v>
                </c:pt>
                <c:pt idx="128">
                  <c:v>2091.9</c:v>
                </c:pt>
                <c:pt idx="129">
                  <c:v>2126.3999999999996</c:v>
                </c:pt>
                <c:pt idx="130">
                  <c:v>2197.7000000000003</c:v>
                </c:pt>
                <c:pt idx="131">
                  <c:v>2233.9</c:v>
                </c:pt>
                <c:pt idx="132">
                  <c:v>2191.9</c:v>
                </c:pt>
                <c:pt idx="133">
                  <c:v>2204.3000000000002</c:v>
                </c:pt>
                <c:pt idx="134">
                  <c:v>2250</c:v>
                </c:pt>
                <c:pt idx="135">
                  <c:v>2245.4</c:v>
                </c:pt>
                <c:pt idx="136">
                  <c:v>2230.7000000000003</c:v>
                </c:pt>
                <c:pt idx="137">
                  <c:v>2198.9</c:v>
                </c:pt>
                <c:pt idx="138">
                  <c:v>2188.5</c:v>
                </c:pt>
                <c:pt idx="139">
                  <c:v>2204.7000000000003</c:v>
                </c:pt>
                <c:pt idx="140">
                  <c:v>2295.1999999999998</c:v>
                </c:pt>
                <c:pt idx="141">
                  <c:v>2354</c:v>
                </c:pt>
                <c:pt idx="142">
                  <c:v>2287.2999999999997</c:v>
                </c:pt>
                <c:pt idx="143">
                  <c:v>2361.7999999999997</c:v>
                </c:pt>
                <c:pt idx="144">
                  <c:v>2436.2999999999997</c:v>
                </c:pt>
                <c:pt idx="145">
                  <c:v>2547.7999999999997</c:v>
                </c:pt>
                <c:pt idx="146">
                  <c:v>2521.9</c:v>
                </c:pt>
                <c:pt idx="147">
                  <c:v>2568.6999999999998</c:v>
                </c:pt>
                <c:pt idx="148">
                  <c:v>2648.2000000000003</c:v>
                </c:pt>
                <c:pt idx="149">
                  <c:v>2732.2999999999997</c:v>
                </c:pt>
                <c:pt idx="150">
                  <c:v>2773.7999999999997</c:v>
                </c:pt>
                <c:pt idx="151">
                  <c:v>2823.3</c:v>
                </c:pt>
                <c:pt idx="152">
                  <c:v>2927.6000000000004</c:v>
                </c:pt>
                <c:pt idx="153">
                  <c:v>3015.3</c:v>
                </c:pt>
                <c:pt idx="154">
                  <c:v>3091.1</c:v>
                </c:pt>
                <c:pt idx="155">
                  <c:v>3165.2000000000003</c:v>
                </c:pt>
                <c:pt idx="156">
                  <c:v>3134.2</c:v>
                </c:pt>
                <c:pt idx="157">
                  <c:v>3181.1000000000004</c:v>
                </c:pt>
                <c:pt idx="158">
                  <c:v>3187.9</c:v>
                </c:pt>
                <c:pt idx="159">
                  <c:v>3168.8</c:v>
                </c:pt>
                <c:pt idx="160">
                  <c:v>3154.9</c:v>
                </c:pt>
                <c:pt idx="161">
                  <c:v>3097.2000000000003</c:v>
                </c:pt>
                <c:pt idx="162">
                  <c:v>2981.0000000000005</c:v>
                </c:pt>
                <c:pt idx="163">
                  <c:v>2967.1000000000004</c:v>
                </c:pt>
                <c:pt idx="164">
                  <c:v>2965.5</c:v>
                </c:pt>
                <c:pt idx="165">
                  <c:v>2918.1</c:v>
                </c:pt>
                <c:pt idx="166">
                  <c:v>2744.6</c:v>
                </c:pt>
                <c:pt idx="167">
                  <c:v>2801.9</c:v>
                </c:pt>
                <c:pt idx="168">
                  <c:v>2759.6</c:v>
                </c:pt>
                <c:pt idx="169">
                  <c:v>2886</c:v>
                </c:pt>
                <c:pt idx="170">
                  <c:v>2882.5</c:v>
                </c:pt>
                <c:pt idx="171">
                  <c:v>2858.1</c:v>
                </c:pt>
                <c:pt idx="172">
                  <c:v>2782.7</c:v>
                </c:pt>
                <c:pt idx="173">
                  <c:v>2849.2999999999997</c:v>
                </c:pt>
                <c:pt idx="174">
                  <c:v>2833.4999999999995</c:v>
                </c:pt>
                <c:pt idx="175">
                  <c:v>2806.8999999999996</c:v>
                </c:pt>
                <c:pt idx="176">
                  <c:v>2780</c:v>
                </c:pt>
                <c:pt idx="177">
                  <c:v>2735.6</c:v>
                </c:pt>
                <c:pt idx="178">
                  <c:v>2785.7</c:v>
                </c:pt>
                <c:pt idx="179">
                  <c:v>2774.6</c:v>
                </c:pt>
                <c:pt idx="180">
                  <c:v>2836.5000000000005</c:v>
                </c:pt>
                <c:pt idx="181">
                  <c:v>2781.3</c:v>
                </c:pt>
                <c:pt idx="182">
                  <c:v>2741.5000000000005</c:v>
                </c:pt>
                <c:pt idx="183">
                  <c:v>2774.5</c:v>
                </c:pt>
              </c:numCache>
            </c:numRef>
          </c:val>
          <c:smooth val="0"/>
          <c:extLst>
            <c:ext xmlns:c16="http://schemas.microsoft.com/office/drawing/2014/chart" uri="{C3380CC4-5D6E-409C-BE32-E72D297353CC}">
              <c16:uniqueId val="{0000000E-9C4F-41BF-913B-041640A5758D}"/>
            </c:ext>
          </c:extLst>
        </c:ser>
        <c:ser>
          <c:idx val="15"/>
          <c:order val="15"/>
          <c:tx>
            <c:v>2007</c:v>
          </c:tx>
          <c:spPr>
            <a:ln w="25400">
              <a:solidFill>
                <a:srgbClr val="808000"/>
              </a:solidFill>
              <a:prstDash val="solid"/>
            </a:ln>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Neel2Milner'!$T$183:$T$366</c:f>
              <c:numCache>
                <c:formatCode>General</c:formatCode>
                <c:ptCount val="184"/>
                <c:pt idx="0">
                  <c:v>2563.7999999999997</c:v>
                </c:pt>
                <c:pt idx="1">
                  <c:v>2690.2</c:v>
                </c:pt>
                <c:pt idx="2">
                  <c:v>2700.2</c:v>
                </c:pt>
                <c:pt idx="3">
                  <c:v>3046.7</c:v>
                </c:pt>
                <c:pt idx="4">
                  <c:v>2726.8</c:v>
                </c:pt>
                <c:pt idx="5">
                  <c:v>2814.1</c:v>
                </c:pt>
                <c:pt idx="6">
                  <c:v>2813.5</c:v>
                </c:pt>
                <c:pt idx="7">
                  <c:v>2673.9</c:v>
                </c:pt>
                <c:pt idx="8">
                  <c:v>2636.7</c:v>
                </c:pt>
                <c:pt idx="9">
                  <c:v>2499.6999999999998</c:v>
                </c:pt>
                <c:pt idx="10">
                  <c:v>2622.1</c:v>
                </c:pt>
                <c:pt idx="11">
                  <c:v>2686.5</c:v>
                </c:pt>
                <c:pt idx="12">
                  <c:v>2594.8000000000002</c:v>
                </c:pt>
                <c:pt idx="13">
                  <c:v>2396.8000000000002</c:v>
                </c:pt>
                <c:pt idx="14">
                  <c:v>2625.4</c:v>
                </c:pt>
                <c:pt idx="15">
                  <c:v>2634.3</c:v>
                </c:pt>
                <c:pt idx="16">
                  <c:v>2616</c:v>
                </c:pt>
                <c:pt idx="17">
                  <c:v>2546.4</c:v>
                </c:pt>
                <c:pt idx="18">
                  <c:v>2460.3000000000002</c:v>
                </c:pt>
                <c:pt idx="19">
                  <c:v>2401.8000000000002</c:v>
                </c:pt>
                <c:pt idx="20">
                  <c:v>2350.0999999999995</c:v>
                </c:pt>
                <c:pt idx="21">
                  <c:v>2284.5</c:v>
                </c:pt>
                <c:pt idx="22">
                  <c:v>2349</c:v>
                </c:pt>
                <c:pt idx="23">
                  <c:v>2199.1999999999998</c:v>
                </c:pt>
                <c:pt idx="24">
                  <c:v>2119.5</c:v>
                </c:pt>
                <c:pt idx="25">
                  <c:v>2029.7</c:v>
                </c:pt>
                <c:pt idx="26">
                  <c:v>2055.3000000000002</c:v>
                </c:pt>
                <c:pt idx="27">
                  <c:v>1964.7</c:v>
                </c:pt>
                <c:pt idx="28">
                  <c:v>1928.3</c:v>
                </c:pt>
                <c:pt idx="29">
                  <c:v>2083.3000000000002</c:v>
                </c:pt>
                <c:pt idx="30">
                  <c:v>1962.4</c:v>
                </c:pt>
                <c:pt idx="31">
                  <c:v>2001.2</c:v>
                </c:pt>
                <c:pt idx="32">
                  <c:v>1997.1</c:v>
                </c:pt>
                <c:pt idx="33">
                  <c:v>1985.3999999999999</c:v>
                </c:pt>
                <c:pt idx="34">
                  <c:v>1936.1</c:v>
                </c:pt>
                <c:pt idx="35">
                  <c:v>1828.4</c:v>
                </c:pt>
                <c:pt idx="36">
                  <c:v>1797.5</c:v>
                </c:pt>
                <c:pt idx="37">
                  <c:v>1993</c:v>
                </c:pt>
                <c:pt idx="38">
                  <c:v>2007.8999999999999</c:v>
                </c:pt>
                <c:pt idx="39">
                  <c:v>1942.4</c:v>
                </c:pt>
                <c:pt idx="40">
                  <c:v>2038.6999999999998</c:v>
                </c:pt>
                <c:pt idx="41">
                  <c:v>2181.4</c:v>
                </c:pt>
                <c:pt idx="42">
                  <c:v>2220.9</c:v>
                </c:pt>
                <c:pt idx="43">
                  <c:v>2247.6999999999998</c:v>
                </c:pt>
                <c:pt idx="44">
                  <c:v>2293.1</c:v>
                </c:pt>
                <c:pt idx="45">
                  <c:v>2266.3999999999996</c:v>
                </c:pt>
                <c:pt idx="46">
                  <c:v>2202.6999999999998</c:v>
                </c:pt>
                <c:pt idx="47">
                  <c:v>2140</c:v>
                </c:pt>
                <c:pt idx="48">
                  <c:v>2117</c:v>
                </c:pt>
                <c:pt idx="49">
                  <c:v>2365.8000000000002</c:v>
                </c:pt>
                <c:pt idx="50">
                  <c:v>2540.9</c:v>
                </c:pt>
                <c:pt idx="51">
                  <c:v>2495.1999999999998</c:v>
                </c:pt>
                <c:pt idx="52">
                  <c:v>2673.1</c:v>
                </c:pt>
                <c:pt idx="53">
                  <c:v>2720.6</c:v>
                </c:pt>
                <c:pt idx="54">
                  <c:v>2772.5</c:v>
                </c:pt>
                <c:pt idx="55">
                  <c:v>2673.8</c:v>
                </c:pt>
                <c:pt idx="56">
                  <c:v>2599.5</c:v>
                </c:pt>
                <c:pt idx="57">
                  <c:v>2577.6000000000004</c:v>
                </c:pt>
                <c:pt idx="58">
                  <c:v>2397</c:v>
                </c:pt>
                <c:pt idx="59">
                  <c:v>2190</c:v>
                </c:pt>
                <c:pt idx="60">
                  <c:v>2114.7999999999997</c:v>
                </c:pt>
                <c:pt idx="61">
                  <c:v>1983.4999999999998</c:v>
                </c:pt>
                <c:pt idx="62">
                  <c:v>2053.6</c:v>
                </c:pt>
                <c:pt idx="63">
                  <c:v>2017.3000000000002</c:v>
                </c:pt>
                <c:pt idx="64">
                  <c:v>1993.1000000000001</c:v>
                </c:pt>
                <c:pt idx="65">
                  <c:v>1871.5000000000002</c:v>
                </c:pt>
                <c:pt idx="66">
                  <c:v>1910.9</c:v>
                </c:pt>
                <c:pt idx="67">
                  <c:v>1902.2</c:v>
                </c:pt>
                <c:pt idx="68">
                  <c:v>1808.3</c:v>
                </c:pt>
                <c:pt idx="69">
                  <c:v>1795</c:v>
                </c:pt>
                <c:pt idx="70">
                  <c:v>1777.4</c:v>
                </c:pt>
                <c:pt idx="71">
                  <c:v>1877.5000000000002</c:v>
                </c:pt>
                <c:pt idx="72">
                  <c:v>1790.8000000000002</c:v>
                </c:pt>
                <c:pt idx="73">
                  <c:v>1717.3999999999999</c:v>
                </c:pt>
                <c:pt idx="74">
                  <c:v>1689.9</c:v>
                </c:pt>
                <c:pt idx="75">
                  <c:v>1677</c:v>
                </c:pt>
                <c:pt idx="76">
                  <c:v>1714.7999999999997</c:v>
                </c:pt>
                <c:pt idx="77">
                  <c:v>1807.8999999999999</c:v>
                </c:pt>
                <c:pt idx="78">
                  <c:v>1674.1000000000001</c:v>
                </c:pt>
                <c:pt idx="79">
                  <c:v>1617.6000000000001</c:v>
                </c:pt>
                <c:pt idx="80">
                  <c:v>1599.2000000000003</c:v>
                </c:pt>
                <c:pt idx="81">
                  <c:v>1704</c:v>
                </c:pt>
                <c:pt idx="82">
                  <c:v>1736.1000000000001</c:v>
                </c:pt>
                <c:pt idx="83">
                  <c:v>1785.4</c:v>
                </c:pt>
                <c:pt idx="84">
                  <c:v>1851.3999999999999</c:v>
                </c:pt>
                <c:pt idx="85">
                  <c:v>2058.2999999999997</c:v>
                </c:pt>
                <c:pt idx="86">
                  <c:v>2011.6</c:v>
                </c:pt>
                <c:pt idx="87">
                  <c:v>2088.8000000000002</c:v>
                </c:pt>
                <c:pt idx="88">
                  <c:v>2129.9</c:v>
                </c:pt>
                <c:pt idx="89">
                  <c:v>2147.2000000000003</c:v>
                </c:pt>
                <c:pt idx="90">
                  <c:v>2270</c:v>
                </c:pt>
                <c:pt idx="91">
                  <c:v>2269.2999999999997</c:v>
                </c:pt>
                <c:pt idx="92">
                  <c:v>2380.6</c:v>
                </c:pt>
                <c:pt idx="93">
                  <c:v>2473.3999999999996</c:v>
                </c:pt>
                <c:pt idx="94">
                  <c:v>2549.3000000000002</c:v>
                </c:pt>
                <c:pt idx="95">
                  <c:v>2314.2000000000003</c:v>
                </c:pt>
                <c:pt idx="96">
                  <c:v>2388.9000000000005</c:v>
                </c:pt>
                <c:pt idx="97">
                  <c:v>2261.9</c:v>
                </c:pt>
                <c:pt idx="98">
                  <c:v>2169.6</c:v>
                </c:pt>
                <c:pt idx="99">
                  <c:v>2124.4</c:v>
                </c:pt>
                <c:pt idx="100">
                  <c:v>2134.3000000000002</c:v>
                </c:pt>
                <c:pt idx="101">
                  <c:v>2149.6</c:v>
                </c:pt>
                <c:pt idx="102">
                  <c:v>2133.5</c:v>
                </c:pt>
                <c:pt idx="103">
                  <c:v>2065.1</c:v>
                </c:pt>
                <c:pt idx="104">
                  <c:v>2086.1</c:v>
                </c:pt>
                <c:pt idx="105">
                  <c:v>2130.8000000000002</c:v>
                </c:pt>
                <c:pt idx="106">
                  <c:v>2126.8000000000002</c:v>
                </c:pt>
                <c:pt idx="107">
                  <c:v>2140</c:v>
                </c:pt>
                <c:pt idx="108">
                  <c:v>2200.8000000000002</c:v>
                </c:pt>
                <c:pt idx="109">
                  <c:v>2243.3000000000002</c:v>
                </c:pt>
                <c:pt idx="110">
                  <c:v>2198.8000000000002</c:v>
                </c:pt>
                <c:pt idx="111">
                  <c:v>2188.1</c:v>
                </c:pt>
                <c:pt idx="112">
                  <c:v>2237.8000000000002</c:v>
                </c:pt>
                <c:pt idx="113">
                  <c:v>2263.6999999999998</c:v>
                </c:pt>
                <c:pt idx="114">
                  <c:v>2218.4</c:v>
                </c:pt>
                <c:pt idx="115">
                  <c:v>2079.4</c:v>
                </c:pt>
                <c:pt idx="116">
                  <c:v>2113.6999999999998</c:v>
                </c:pt>
                <c:pt idx="117">
                  <c:v>2110.6</c:v>
                </c:pt>
                <c:pt idx="118">
                  <c:v>2147</c:v>
                </c:pt>
                <c:pt idx="119">
                  <c:v>2137.1999999999998</c:v>
                </c:pt>
                <c:pt idx="120">
                  <c:v>2096.8000000000002</c:v>
                </c:pt>
                <c:pt idx="121">
                  <c:v>2087.8000000000002</c:v>
                </c:pt>
                <c:pt idx="122">
                  <c:v>2048</c:v>
                </c:pt>
                <c:pt idx="123">
                  <c:v>2071.2000000000003</c:v>
                </c:pt>
                <c:pt idx="124">
                  <c:v>2175.5</c:v>
                </c:pt>
                <c:pt idx="125">
                  <c:v>2268.9</c:v>
                </c:pt>
                <c:pt idx="126">
                  <c:v>2319.1999999999998</c:v>
                </c:pt>
                <c:pt idx="127">
                  <c:v>2304.6999999999998</c:v>
                </c:pt>
                <c:pt idx="128">
                  <c:v>2346.1999999999998</c:v>
                </c:pt>
                <c:pt idx="129">
                  <c:v>2378</c:v>
                </c:pt>
                <c:pt idx="130">
                  <c:v>2399.3000000000002</c:v>
                </c:pt>
                <c:pt idx="131">
                  <c:v>2427.1</c:v>
                </c:pt>
                <c:pt idx="132">
                  <c:v>2385.2999999999997</c:v>
                </c:pt>
                <c:pt idx="133">
                  <c:v>2355.4</c:v>
                </c:pt>
                <c:pt idx="134">
                  <c:v>2421.3000000000002</c:v>
                </c:pt>
                <c:pt idx="135">
                  <c:v>2529.3999999999996</c:v>
                </c:pt>
                <c:pt idx="136">
                  <c:v>2586.6</c:v>
                </c:pt>
                <c:pt idx="137">
                  <c:v>2613.7999999999997</c:v>
                </c:pt>
                <c:pt idx="138">
                  <c:v>2600.3000000000002</c:v>
                </c:pt>
                <c:pt idx="139">
                  <c:v>2599.7999999999997</c:v>
                </c:pt>
                <c:pt idx="140">
                  <c:v>2609.4</c:v>
                </c:pt>
                <c:pt idx="141">
                  <c:v>2574.9</c:v>
                </c:pt>
                <c:pt idx="142">
                  <c:v>2556.3999999999996</c:v>
                </c:pt>
                <c:pt idx="143">
                  <c:v>2620.6999999999998</c:v>
                </c:pt>
                <c:pt idx="144">
                  <c:v>2673.5</c:v>
                </c:pt>
                <c:pt idx="145">
                  <c:v>2730.6</c:v>
                </c:pt>
                <c:pt idx="146">
                  <c:v>2741.8</c:v>
                </c:pt>
                <c:pt idx="147">
                  <c:v>2855.7999999999997</c:v>
                </c:pt>
                <c:pt idx="148">
                  <c:v>2950.4</c:v>
                </c:pt>
                <c:pt idx="149">
                  <c:v>2914.1</c:v>
                </c:pt>
                <c:pt idx="150">
                  <c:v>2917.9</c:v>
                </c:pt>
                <c:pt idx="151">
                  <c:v>2958</c:v>
                </c:pt>
                <c:pt idx="152">
                  <c:v>2943.8</c:v>
                </c:pt>
                <c:pt idx="153">
                  <c:v>2867</c:v>
                </c:pt>
                <c:pt idx="154">
                  <c:v>2833.2</c:v>
                </c:pt>
                <c:pt idx="155">
                  <c:v>2850.7000000000003</c:v>
                </c:pt>
                <c:pt idx="156">
                  <c:v>2864.5</c:v>
                </c:pt>
                <c:pt idx="157">
                  <c:v>2917.1000000000004</c:v>
                </c:pt>
                <c:pt idx="158">
                  <c:v>2793.6000000000004</c:v>
                </c:pt>
                <c:pt idx="159">
                  <c:v>2780.9</c:v>
                </c:pt>
                <c:pt idx="160">
                  <c:v>2959.7000000000003</c:v>
                </c:pt>
                <c:pt idx="161">
                  <c:v>2952.1</c:v>
                </c:pt>
                <c:pt idx="162">
                  <c:v>2970.4</c:v>
                </c:pt>
                <c:pt idx="163">
                  <c:v>3024.9</c:v>
                </c:pt>
                <c:pt idx="164">
                  <c:v>2975.4000000000005</c:v>
                </c:pt>
                <c:pt idx="165">
                  <c:v>2768.7000000000003</c:v>
                </c:pt>
                <c:pt idx="166">
                  <c:v>2762.5</c:v>
                </c:pt>
                <c:pt idx="167">
                  <c:v>2693.6000000000004</c:v>
                </c:pt>
                <c:pt idx="168">
                  <c:v>2642.1</c:v>
                </c:pt>
                <c:pt idx="169">
                  <c:v>2586.6</c:v>
                </c:pt>
                <c:pt idx="170">
                  <c:v>2547.7999999999997</c:v>
                </c:pt>
                <c:pt idx="171">
                  <c:v>2488.8000000000002</c:v>
                </c:pt>
                <c:pt idx="172">
                  <c:v>2669.1</c:v>
                </c:pt>
                <c:pt idx="173">
                  <c:v>2746.2000000000003</c:v>
                </c:pt>
                <c:pt idx="174">
                  <c:v>2737.3999999999996</c:v>
                </c:pt>
                <c:pt idx="175">
                  <c:v>2744</c:v>
                </c:pt>
                <c:pt idx="176">
                  <c:v>2778</c:v>
                </c:pt>
                <c:pt idx="177">
                  <c:v>2731.5</c:v>
                </c:pt>
                <c:pt idx="178">
                  <c:v>2731.1000000000004</c:v>
                </c:pt>
                <c:pt idx="179">
                  <c:v>2712.1000000000004</c:v>
                </c:pt>
                <c:pt idx="180">
                  <c:v>2663.7000000000003</c:v>
                </c:pt>
                <c:pt idx="181">
                  <c:v>2637</c:v>
                </c:pt>
                <c:pt idx="182">
                  <c:v>2617.8000000000002</c:v>
                </c:pt>
                <c:pt idx="183">
                  <c:v>2633.6</c:v>
                </c:pt>
              </c:numCache>
            </c:numRef>
          </c:val>
          <c:smooth val="0"/>
          <c:extLst>
            <c:ext xmlns:c16="http://schemas.microsoft.com/office/drawing/2014/chart" uri="{C3380CC4-5D6E-409C-BE32-E72D297353CC}">
              <c16:uniqueId val="{0000000F-9C4F-41BF-913B-041640A5758D}"/>
            </c:ext>
          </c:extLst>
        </c:ser>
        <c:ser>
          <c:idx val="16"/>
          <c:order val="16"/>
          <c:tx>
            <c:v>2008</c:v>
          </c:tx>
          <c:spPr>
            <a:ln w="25400">
              <a:solidFill>
                <a:srgbClr val="FFFF00"/>
              </a:solidFill>
              <a:prstDash val="solid"/>
            </a:ln>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Neel2Milner'!$U$183:$U$366</c:f>
              <c:numCache>
                <c:formatCode>General</c:formatCode>
                <c:ptCount val="184"/>
                <c:pt idx="0">
                  <c:v>2187</c:v>
                </c:pt>
                <c:pt idx="1">
                  <c:v>2432.3000000000002</c:v>
                </c:pt>
                <c:pt idx="2">
                  <c:v>2115.3000000000002</c:v>
                </c:pt>
                <c:pt idx="3">
                  <c:v>2282</c:v>
                </c:pt>
                <c:pt idx="4">
                  <c:v>2269.1</c:v>
                </c:pt>
                <c:pt idx="5">
                  <c:v>2281.1999999999998</c:v>
                </c:pt>
                <c:pt idx="6">
                  <c:v>2234</c:v>
                </c:pt>
                <c:pt idx="7">
                  <c:v>2517.2000000000003</c:v>
                </c:pt>
                <c:pt idx="8">
                  <c:v>2385.1999999999998</c:v>
                </c:pt>
                <c:pt idx="9">
                  <c:v>2424.5</c:v>
                </c:pt>
                <c:pt idx="10">
                  <c:v>2389.7000000000003</c:v>
                </c:pt>
                <c:pt idx="11">
                  <c:v>2415.5</c:v>
                </c:pt>
                <c:pt idx="12">
                  <c:v>2576.6</c:v>
                </c:pt>
                <c:pt idx="13">
                  <c:v>2394.5</c:v>
                </c:pt>
                <c:pt idx="14">
                  <c:v>2498.1000000000004</c:v>
                </c:pt>
                <c:pt idx="15">
                  <c:v>2378</c:v>
                </c:pt>
                <c:pt idx="16">
                  <c:v>2589.4</c:v>
                </c:pt>
                <c:pt idx="17">
                  <c:v>2516.1999999999998</c:v>
                </c:pt>
                <c:pt idx="18">
                  <c:v>2279.4</c:v>
                </c:pt>
                <c:pt idx="19">
                  <c:v>2282.8000000000002</c:v>
                </c:pt>
                <c:pt idx="20">
                  <c:v>2339.5</c:v>
                </c:pt>
                <c:pt idx="21">
                  <c:v>2476.6</c:v>
                </c:pt>
                <c:pt idx="22">
                  <c:v>2548.6000000000004</c:v>
                </c:pt>
                <c:pt idx="23">
                  <c:v>2470.3999999999996</c:v>
                </c:pt>
                <c:pt idx="24">
                  <c:v>2408</c:v>
                </c:pt>
                <c:pt idx="25">
                  <c:v>2525.8999999999996</c:v>
                </c:pt>
                <c:pt idx="26">
                  <c:v>2813.8</c:v>
                </c:pt>
                <c:pt idx="27">
                  <c:v>2639.2999999999997</c:v>
                </c:pt>
                <c:pt idx="28">
                  <c:v>2486.8999999999996</c:v>
                </c:pt>
                <c:pt idx="29">
                  <c:v>2383.5</c:v>
                </c:pt>
                <c:pt idx="30">
                  <c:v>2351.6</c:v>
                </c:pt>
                <c:pt idx="31">
                  <c:v>2381.9</c:v>
                </c:pt>
                <c:pt idx="32">
                  <c:v>2446.3999999999996</c:v>
                </c:pt>
                <c:pt idx="33">
                  <c:v>2362.5</c:v>
                </c:pt>
                <c:pt idx="34">
                  <c:v>2622.7999999999997</c:v>
                </c:pt>
                <c:pt idx="35">
                  <c:v>2401.4</c:v>
                </c:pt>
                <c:pt idx="36">
                  <c:v>2288.9</c:v>
                </c:pt>
                <c:pt idx="37">
                  <c:v>2525.5</c:v>
                </c:pt>
                <c:pt idx="38">
                  <c:v>2095.6999999999998</c:v>
                </c:pt>
                <c:pt idx="39">
                  <c:v>1943.9</c:v>
                </c:pt>
                <c:pt idx="40">
                  <c:v>1861.4</c:v>
                </c:pt>
                <c:pt idx="41">
                  <c:v>1861</c:v>
                </c:pt>
                <c:pt idx="42">
                  <c:v>1646</c:v>
                </c:pt>
                <c:pt idx="43">
                  <c:v>1758.3999999999999</c:v>
                </c:pt>
                <c:pt idx="44">
                  <c:v>1657.3</c:v>
                </c:pt>
                <c:pt idx="45">
                  <c:v>1606.9999999999998</c:v>
                </c:pt>
                <c:pt idx="46">
                  <c:v>1667.8999999999999</c:v>
                </c:pt>
                <c:pt idx="47">
                  <c:v>1673.5</c:v>
                </c:pt>
                <c:pt idx="48">
                  <c:v>1572.2</c:v>
                </c:pt>
                <c:pt idx="49">
                  <c:v>1379.1</c:v>
                </c:pt>
                <c:pt idx="50">
                  <c:v>1200.5999999999999</c:v>
                </c:pt>
                <c:pt idx="51">
                  <c:v>1166.6000000000001</c:v>
                </c:pt>
                <c:pt idx="52">
                  <c:v>1110.2</c:v>
                </c:pt>
                <c:pt idx="53">
                  <c:v>1035.9000000000001</c:v>
                </c:pt>
                <c:pt idx="54">
                  <c:v>1102.3000000000002</c:v>
                </c:pt>
                <c:pt idx="55">
                  <c:v>1066.7</c:v>
                </c:pt>
                <c:pt idx="56">
                  <c:v>1227.8000000000002</c:v>
                </c:pt>
                <c:pt idx="57">
                  <c:v>1367.2000000000003</c:v>
                </c:pt>
                <c:pt idx="58">
                  <c:v>1596.6</c:v>
                </c:pt>
                <c:pt idx="59">
                  <c:v>1811.3</c:v>
                </c:pt>
                <c:pt idx="60">
                  <c:v>1980.6</c:v>
                </c:pt>
                <c:pt idx="61">
                  <c:v>2060.3000000000002</c:v>
                </c:pt>
                <c:pt idx="62">
                  <c:v>2169.1000000000004</c:v>
                </c:pt>
                <c:pt idx="63">
                  <c:v>2205.1</c:v>
                </c:pt>
                <c:pt idx="64">
                  <c:v>2159.9</c:v>
                </c:pt>
                <c:pt idx="65">
                  <c:v>2239.1</c:v>
                </c:pt>
                <c:pt idx="66">
                  <c:v>2103</c:v>
                </c:pt>
                <c:pt idx="67">
                  <c:v>2188</c:v>
                </c:pt>
                <c:pt idx="68">
                  <c:v>1994.1</c:v>
                </c:pt>
                <c:pt idx="69">
                  <c:v>2051.1999999999998</c:v>
                </c:pt>
                <c:pt idx="70">
                  <c:v>2007.1999999999998</c:v>
                </c:pt>
                <c:pt idx="71">
                  <c:v>2007.8</c:v>
                </c:pt>
                <c:pt idx="72">
                  <c:v>2169.1999999999998</c:v>
                </c:pt>
                <c:pt idx="73">
                  <c:v>2320.4</c:v>
                </c:pt>
                <c:pt idx="74">
                  <c:v>2220.1999999999998</c:v>
                </c:pt>
                <c:pt idx="75">
                  <c:v>2159.6</c:v>
                </c:pt>
                <c:pt idx="76">
                  <c:v>2070.5</c:v>
                </c:pt>
                <c:pt idx="77">
                  <c:v>1773.9</c:v>
                </c:pt>
                <c:pt idx="78">
                  <c:v>1598.5</c:v>
                </c:pt>
                <c:pt idx="79">
                  <c:v>1396.5</c:v>
                </c:pt>
                <c:pt idx="80">
                  <c:v>1359.3000000000002</c:v>
                </c:pt>
                <c:pt idx="81">
                  <c:v>1369.5</c:v>
                </c:pt>
                <c:pt idx="82">
                  <c:v>1508.2</c:v>
                </c:pt>
                <c:pt idx="83">
                  <c:v>1341.6999999999998</c:v>
                </c:pt>
                <c:pt idx="84">
                  <c:v>1312.1000000000001</c:v>
                </c:pt>
                <c:pt idx="85">
                  <c:v>1289.8</c:v>
                </c:pt>
                <c:pt idx="86">
                  <c:v>1354.6</c:v>
                </c:pt>
                <c:pt idx="87">
                  <c:v>1328.9</c:v>
                </c:pt>
                <c:pt idx="88">
                  <c:v>1348.8</c:v>
                </c:pt>
                <c:pt idx="89">
                  <c:v>1330.8</c:v>
                </c:pt>
                <c:pt idx="90">
                  <c:v>1348.2</c:v>
                </c:pt>
                <c:pt idx="91">
                  <c:v>1317.4999999999998</c:v>
                </c:pt>
                <c:pt idx="92">
                  <c:v>1492.8</c:v>
                </c:pt>
                <c:pt idx="93">
                  <c:v>1486.6999999999998</c:v>
                </c:pt>
                <c:pt idx="94">
                  <c:v>1539</c:v>
                </c:pt>
                <c:pt idx="95">
                  <c:v>1620.1000000000001</c:v>
                </c:pt>
                <c:pt idx="96">
                  <c:v>1716.3</c:v>
                </c:pt>
                <c:pt idx="97">
                  <c:v>1717.9</c:v>
                </c:pt>
                <c:pt idx="98">
                  <c:v>1745.3999999999999</c:v>
                </c:pt>
                <c:pt idx="99">
                  <c:v>1671.3</c:v>
                </c:pt>
                <c:pt idx="100">
                  <c:v>1744.8</c:v>
                </c:pt>
                <c:pt idx="101">
                  <c:v>1764.2</c:v>
                </c:pt>
                <c:pt idx="102">
                  <c:v>1736.7</c:v>
                </c:pt>
                <c:pt idx="103">
                  <c:v>1776.9</c:v>
                </c:pt>
                <c:pt idx="104">
                  <c:v>1861.8</c:v>
                </c:pt>
                <c:pt idx="105">
                  <c:v>1910.2999999999997</c:v>
                </c:pt>
                <c:pt idx="106">
                  <c:v>1986.3000000000002</c:v>
                </c:pt>
                <c:pt idx="107">
                  <c:v>1947.6000000000001</c:v>
                </c:pt>
                <c:pt idx="108">
                  <c:v>2071.1999999999998</c:v>
                </c:pt>
                <c:pt idx="109">
                  <c:v>2162.2999999999997</c:v>
                </c:pt>
                <c:pt idx="110">
                  <c:v>2159.5</c:v>
                </c:pt>
                <c:pt idx="111">
                  <c:v>2180.5</c:v>
                </c:pt>
                <c:pt idx="112">
                  <c:v>2118.5</c:v>
                </c:pt>
                <c:pt idx="113">
                  <c:v>2085</c:v>
                </c:pt>
                <c:pt idx="114">
                  <c:v>2151.9</c:v>
                </c:pt>
                <c:pt idx="115">
                  <c:v>2115.3000000000002</c:v>
                </c:pt>
                <c:pt idx="116">
                  <c:v>2001.6999999999998</c:v>
                </c:pt>
                <c:pt idx="117">
                  <c:v>1956</c:v>
                </c:pt>
                <c:pt idx="118">
                  <c:v>1927.1</c:v>
                </c:pt>
                <c:pt idx="119">
                  <c:v>1969.1999999999998</c:v>
                </c:pt>
                <c:pt idx="120">
                  <c:v>1921.9</c:v>
                </c:pt>
                <c:pt idx="121">
                  <c:v>1860.3</c:v>
                </c:pt>
                <c:pt idx="122">
                  <c:v>1735.5</c:v>
                </c:pt>
                <c:pt idx="123">
                  <c:v>1819.2</c:v>
                </c:pt>
                <c:pt idx="124">
                  <c:v>1811.6</c:v>
                </c:pt>
                <c:pt idx="125">
                  <c:v>1843.1000000000001</c:v>
                </c:pt>
                <c:pt idx="126">
                  <c:v>1782.1</c:v>
                </c:pt>
                <c:pt idx="127">
                  <c:v>1861.5</c:v>
                </c:pt>
                <c:pt idx="128">
                  <c:v>1952.5</c:v>
                </c:pt>
                <c:pt idx="129">
                  <c:v>2024.1</c:v>
                </c:pt>
                <c:pt idx="130">
                  <c:v>2085.3000000000002</c:v>
                </c:pt>
                <c:pt idx="131">
                  <c:v>2153.1</c:v>
                </c:pt>
                <c:pt idx="132">
                  <c:v>2172.6</c:v>
                </c:pt>
                <c:pt idx="133">
                  <c:v>2176.6999999999998</c:v>
                </c:pt>
                <c:pt idx="134">
                  <c:v>2213.5</c:v>
                </c:pt>
                <c:pt idx="135">
                  <c:v>2220.1999999999998</c:v>
                </c:pt>
                <c:pt idx="136">
                  <c:v>2243.1999999999998</c:v>
                </c:pt>
                <c:pt idx="137">
                  <c:v>2253.4</c:v>
                </c:pt>
                <c:pt idx="138">
                  <c:v>2239.1</c:v>
                </c:pt>
                <c:pt idx="139">
                  <c:v>2177.5</c:v>
                </c:pt>
                <c:pt idx="140">
                  <c:v>2094.1999999999998</c:v>
                </c:pt>
                <c:pt idx="141">
                  <c:v>2070.7999999999997</c:v>
                </c:pt>
                <c:pt idx="142">
                  <c:v>2066.8000000000002</c:v>
                </c:pt>
                <c:pt idx="143">
                  <c:v>2164.6</c:v>
                </c:pt>
                <c:pt idx="144">
                  <c:v>2161.4</c:v>
                </c:pt>
                <c:pt idx="145">
                  <c:v>2213.3000000000002</c:v>
                </c:pt>
                <c:pt idx="146">
                  <c:v>2211.1999999999998</c:v>
                </c:pt>
                <c:pt idx="147">
                  <c:v>2248.3000000000002</c:v>
                </c:pt>
                <c:pt idx="148">
                  <c:v>2273.8000000000002</c:v>
                </c:pt>
                <c:pt idx="149">
                  <c:v>2294.6999999999998</c:v>
                </c:pt>
                <c:pt idx="150">
                  <c:v>2274</c:v>
                </c:pt>
                <c:pt idx="151">
                  <c:v>2293.7000000000003</c:v>
                </c:pt>
                <c:pt idx="152">
                  <c:v>2284.4</c:v>
                </c:pt>
                <c:pt idx="153">
                  <c:v>2302.2000000000003</c:v>
                </c:pt>
                <c:pt idx="154">
                  <c:v>2346.8000000000002</c:v>
                </c:pt>
                <c:pt idx="155">
                  <c:v>2345</c:v>
                </c:pt>
                <c:pt idx="156">
                  <c:v>2535.6999999999998</c:v>
                </c:pt>
                <c:pt idx="157">
                  <c:v>2549.1</c:v>
                </c:pt>
                <c:pt idx="158">
                  <c:v>2571.6999999999998</c:v>
                </c:pt>
                <c:pt idx="159">
                  <c:v>2622.7</c:v>
                </c:pt>
                <c:pt idx="160">
                  <c:v>2658.2</c:v>
                </c:pt>
                <c:pt idx="161">
                  <c:v>2742.2999999999997</c:v>
                </c:pt>
                <c:pt idx="162">
                  <c:v>2707.1000000000004</c:v>
                </c:pt>
                <c:pt idx="163">
                  <c:v>2706.3</c:v>
                </c:pt>
                <c:pt idx="164">
                  <c:v>2731.7000000000003</c:v>
                </c:pt>
                <c:pt idx="165">
                  <c:v>2817.2</c:v>
                </c:pt>
                <c:pt idx="166">
                  <c:v>2764.7</c:v>
                </c:pt>
                <c:pt idx="167">
                  <c:v>2669.2</c:v>
                </c:pt>
                <c:pt idx="168">
                  <c:v>2594</c:v>
                </c:pt>
                <c:pt idx="169">
                  <c:v>2698.2</c:v>
                </c:pt>
                <c:pt idx="170">
                  <c:v>2710.9</c:v>
                </c:pt>
                <c:pt idx="171">
                  <c:v>2670.8</c:v>
                </c:pt>
                <c:pt idx="172">
                  <c:v>2582.3000000000002</c:v>
                </c:pt>
                <c:pt idx="173">
                  <c:v>2531.4</c:v>
                </c:pt>
                <c:pt idx="174">
                  <c:v>2596</c:v>
                </c:pt>
                <c:pt idx="175">
                  <c:v>2592.2999999999997</c:v>
                </c:pt>
                <c:pt idx="176">
                  <c:v>2512.1</c:v>
                </c:pt>
                <c:pt idx="177">
                  <c:v>2578.1999999999998</c:v>
                </c:pt>
                <c:pt idx="178">
                  <c:v>2548.0000000000005</c:v>
                </c:pt>
                <c:pt idx="179">
                  <c:v>2604.1000000000004</c:v>
                </c:pt>
                <c:pt idx="180">
                  <c:v>2607.6999999999998</c:v>
                </c:pt>
                <c:pt idx="181">
                  <c:v>2604.8000000000002</c:v>
                </c:pt>
                <c:pt idx="182">
                  <c:v>2569.9</c:v>
                </c:pt>
                <c:pt idx="183">
                  <c:v>2600.7999999999997</c:v>
                </c:pt>
              </c:numCache>
            </c:numRef>
          </c:val>
          <c:smooth val="0"/>
          <c:extLst>
            <c:ext xmlns:c16="http://schemas.microsoft.com/office/drawing/2014/chart" uri="{C3380CC4-5D6E-409C-BE32-E72D297353CC}">
              <c16:uniqueId val="{00000010-9C4F-41BF-913B-041640A5758D}"/>
            </c:ext>
          </c:extLst>
        </c:ser>
        <c:ser>
          <c:idx val="17"/>
          <c:order val="17"/>
          <c:tx>
            <c:v>2009</c:v>
          </c:tx>
          <c:spPr>
            <a:ln w="25400"/>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Neel2Milner'!$V$183:$V$366</c:f>
              <c:numCache>
                <c:formatCode>General</c:formatCode>
                <c:ptCount val="184"/>
                <c:pt idx="0">
                  <c:v>2875.5</c:v>
                </c:pt>
                <c:pt idx="1">
                  <c:v>2924.2999999999997</c:v>
                </c:pt>
                <c:pt idx="2">
                  <c:v>2998.1</c:v>
                </c:pt>
                <c:pt idx="3">
                  <c:v>2863.3999999999996</c:v>
                </c:pt>
                <c:pt idx="4">
                  <c:v>2659.1</c:v>
                </c:pt>
                <c:pt idx="5">
                  <c:v>2719</c:v>
                </c:pt>
                <c:pt idx="6">
                  <c:v>2572.6000000000004</c:v>
                </c:pt>
                <c:pt idx="7">
                  <c:v>2614.9999999999995</c:v>
                </c:pt>
                <c:pt idx="8">
                  <c:v>2738.6000000000004</c:v>
                </c:pt>
                <c:pt idx="9">
                  <c:v>2717.3999999999996</c:v>
                </c:pt>
                <c:pt idx="10">
                  <c:v>2592.2999999999997</c:v>
                </c:pt>
                <c:pt idx="11">
                  <c:v>2334.7000000000003</c:v>
                </c:pt>
                <c:pt idx="12">
                  <c:v>2235.6000000000004</c:v>
                </c:pt>
                <c:pt idx="13">
                  <c:v>2340.5</c:v>
                </c:pt>
                <c:pt idx="14">
                  <c:v>2262.7999999999997</c:v>
                </c:pt>
                <c:pt idx="15">
                  <c:v>2128.1</c:v>
                </c:pt>
                <c:pt idx="16">
                  <c:v>2100.8000000000002</c:v>
                </c:pt>
                <c:pt idx="17">
                  <c:v>2016.1000000000004</c:v>
                </c:pt>
                <c:pt idx="18">
                  <c:v>2052.8000000000002</c:v>
                </c:pt>
                <c:pt idx="19">
                  <c:v>2098.7000000000003</c:v>
                </c:pt>
                <c:pt idx="20">
                  <c:v>1814.6000000000001</c:v>
                </c:pt>
                <c:pt idx="21">
                  <c:v>1803.4</c:v>
                </c:pt>
                <c:pt idx="22">
                  <c:v>1830.8999999999999</c:v>
                </c:pt>
                <c:pt idx="23">
                  <c:v>1868.2999999999997</c:v>
                </c:pt>
                <c:pt idx="24">
                  <c:v>2319.1999999999998</c:v>
                </c:pt>
                <c:pt idx="25">
                  <c:v>2189.8000000000002</c:v>
                </c:pt>
                <c:pt idx="26">
                  <c:v>2220.5</c:v>
                </c:pt>
                <c:pt idx="27">
                  <c:v>2173.4</c:v>
                </c:pt>
                <c:pt idx="28">
                  <c:v>2222.3000000000002</c:v>
                </c:pt>
                <c:pt idx="29">
                  <c:v>2138.2000000000003</c:v>
                </c:pt>
                <c:pt idx="30">
                  <c:v>2111.1999999999998</c:v>
                </c:pt>
                <c:pt idx="31">
                  <c:v>2265.6</c:v>
                </c:pt>
                <c:pt idx="32">
                  <c:v>2707.5</c:v>
                </c:pt>
                <c:pt idx="33">
                  <c:v>2791.7000000000003</c:v>
                </c:pt>
                <c:pt idx="34">
                  <c:v>2566.6999999999998</c:v>
                </c:pt>
                <c:pt idx="35">
                  <c:v>2459.3999999999996</c:v>
                </c:pt>
                <c:pt idx="36">
                  <c:v>2848</c:v>
                </c:pt>
                <c:pt idx="37">
                  <c:v>2937.8</c:v>
                </c:pt>
                <c:pt idx="38">
                  <c:v>2855.5</c:v>
                </c:pt>
                <c:pt idx="39">
                  <c:v>2616.9</c:v>
                </c:pt>
                <c:pt idx="40">
                  <c:v>2582.6999999999998</c:v>
                </c:pt>
                <c:pt idx="41">
                  <c:v>2635.5</c:v>
                </c:pt>
                <c:pt idx="42">
                  <c:v>2784.6</c:v>
                </c:pt>
                <c:pt idx="43">
                  <c:v>2719.2</c:v>
                </c:pt>
                <c:pt idx="44">
                  <c:v>2936.2</c:v>
                </c:pt>
                <c:pt idx="45">
                  <c:v>3138.2</c:v>
                </c:pt>
                <c:pt idx="46">
                  <c:v>3314.3999999999996</c:v>
                </c:pt>
                <c:pt idx="47">
                  <c:v>3660.2999999999997</c:v>
                </c:pt>
                <c:pt idx="48">
                  <c:v>4098.6000000000004</c:v>
                </c:pt>
                <c:pt idx="49">
                  <c:v>4022.6</c:v>
                </c:pt>
                <c:pt idx="50">
                  <c:v>4475.2</c:v>
                </c:pt>
                <c:pt idx="51">
                  <c:v>4844.5</c:v>
                </c:pt>
                <c:pt idx="52">
                  <c:v>5298</c:v>
                </c:pt>
                <c:pt idx="53">
                  <c:v>5544.8</c:v>
                </c:pt>
                <c:pt idx="54">
                  <c:v>5258.1</c:v>
                </c:pt>
                <c:pt idx="55">
                  <c:v>4962.5</c:v>
                </c:pt>
                <c:pt idx="56">
                  <c:v>4907.5</c:v>
                </c:pt>
                <c:pt idx="57">
                  <c:v>4529.8999999999996</c:v>
                </c:pt>
                <c:pt idx="58">
                  <c:v>4322</c:v>
                </c:pt>
                <c:pt idx="59">
                  <c:v>3945.2999999999997</c:v>
                </c:pt>
                <c:pt idx="60">
                  <c:v>3438.6</c:v>
                </c:pt>
                <c:pt idx="61">
                  <c:v>3161.6000000000004</c:v>
                </c:pt>
                <c:pt idx="62">
                  <c:v>2977.5</c:v>
                </c:pt>
                <c:pt idx="63">
                  <c:v>3085.7000000000003</c:v>
                </c:pt>
                <c:pt idx="64">
                  <c:v>3011.8</c:v>
                </c:pt>
                <c:pt idx="65">
                  <c:v>2952.7999999999997</c:v>
                </c:pt>
                <c:pt idx="66">
                  <c:v>2719.1</c:v>
                </c:pt>
                <c:pt idx="67">
                  <c:v>2383.1</c:v>
                </c:pt>
                <c:pt idx="68">
                  <c:v>2362.3999999999996</c:v>
                </c:pt>
                <c:pt idx="69">
                  <c:v>2216.6</c:v>
                </c:pt>
                <c:pt idx="70">
                  <c:v>2115.7000000000003</c:v>
                </c:pt>
                <c:pt idx="71">
                  <c:v>2038.8000000000002</c:v>
                </c:pt>
                <c:pt idx="72">
                  <c:v>2000.2999999999997</c:v>
                </c:pt>
                <c:pt idx="73">
                  <c:v>1814.3999999999999</c:v>
                </c:pt>
                <c:pt idx="74">
                  <c:v>1849.7999999999997</c:v>
                </c:pt>
                <c:pt idx="75">
                  <c:v>1991.4999999999998</c:v>
                </c:pt>
                <c:pt idx="76">
                  <c:v>1892.3000000000002</c:v>
                </c:pt>
                <c:pt idx="77">
                  <c:v>1906.3000000000002</c:v>
                </c:pt>
                <c:pt idx="78">
                  <c:v>1717.5</c:v>
                </c:pt>
                <c:pt idx="79">
                  <c:v>1582.1</c:v>
                </c:pt>
                <c:pt idx="80">
                  <c:v>1457.4</c:v>
                </c:pt>
                <c:pt idx="81">
                  <c:v>1384.7999999999997</c:v>
                </c:pt>
                <c:pt idx="82">
                  <c:v>1510.4</c:v>
                </c:pt>
                <c:pt idx="83">
                  <c:v>1478.2</c:v>
                </c:pt>
                <c:pt idx="84">
                  <c:v>1422</c:v>
                </c:pt>
                <c:pt idx="85">
                  <c:v>1620.5</c:v>
                </c:pt>
                <c:pt idx="86">
                  <c:v>1623.2000000000003</c:v>
                </c:pt>
                <c:pt idx="87">
                  <c:v>1602.6999999999998</c:v>
                </c:pt>
                <c:pt idx="88">
                  <c:v>1818.4999999999998</c:v>
                </c:pt>
                <c:pt idx="89">
                  <c:v>1895.1000000000001</c:v>
                </c:pt>
                <c:pt idx="90">
                  <c:v>1875.9</c:v>
                </c:pt>
                <c:pt idx="91">
                  <c:v>1932.4999999999998</c:v>
                </c:pt>
                <c:pt idx="92">
                  <c:v>2006.2999999999997</c:v>
                </c:pt>
                <c:pt idx="93">
                  <c:v>1984.1999999999998</c:v>
                </c:pt>
                <c:pt idx="94">
                  <c:v>1996.5</c:v>
                </c:pt>
                <c:pt idx="95">
                  <c:v>2072.4</c:v>
                </c:pt>
                <c:pt idx="96">
                  <c:v>2282.2000000000003</c:v>
                </c:pt>
                <c:pt idx="97">
                  <c:v>2280.6</c:v>
                </c:pt>
                <c:pt idx="98">
                  <c:v>2036.4000000000003</c:v>
                </c:pt>
                <c:pt idx="99">
                  <c:v>2294.6999999999998</c:v>
                </c:pt>
                <c:pt idx="100">
                  <c:v>2534</c:v>
                </c:pt>
                <c:pt idx="101">
                  <c:v>2524.6</c:v>
                </c:pt>
                <c:pt idx="102">
                  <c:v>2470.7000000000003</c:v>
                </c:pt>
                <c:pt idx="103">
                  <c:v>2510.1999999999998</c:v>
                </c:pt>
                <c:pt idx="104">
                  <c:v>2416.5</c:v>
                </c:pt>
                <c:pt idx="105">
                  <c:v>2407.8000000000002</c:v>
                </c:pt>
                <c:pt idx="106">
                  <c:v>2165.6</c:v>
                </c:pt>
                <c:pt idx="107">
                  <c:v>2035.6</c:v>
                </c:pt>
                <c:pt idx="108">
                  <c:v>2102.2999999999997</c:v>
                </c:pt>
                <c:pt idx="109">
                  <c:v>2117.5</c:v>
                </c:pt>
                <c:pt idx="110">
                  <c:v>2203</c:v>
                </c:pt>
                <c:pt idx="111">
                  <c:v>2217.9</c:v>
                </c:pt>
                <c:pt idx="112">
                  <c:v>2233.5</c:v>
                </c:pt>
                <c:pt idx="113">
                  <c:v>2213.1999999999998</c:v>
                </c:pt>
                <c:pt idx="114">
                  <c:v>2308</c:v>
                </c:pt>
                <c:pt idx="115">
                  <c:v>2586.9</c:v>
                </c:pt>
                <c:pt idx="116">
                  <c:v>2467.1</c:v>
                </c:pt>
                <c:pt idx="117">
                  <c:v>2346.6999999999998</c:v>
                </c:pt>
                <c:pt idx="118">
                  <c:v>2355.7999999999997</c:v>
                </c:pt>
                <c:pt idx="119">
                  <c:v>2359.3000000000002</c:v>
                </c:pt>
                <c:pt idx="120">
                  <c:v>2425.1999999999998</c:v>
                </c:pt>
                <c:pt idx="121">
                  <c:v>2472.6999999999998</c:v>
                </c:pt>
                <c:pt idx="122">
                  <c:v>2493.8000000000002</c:v>
                </c:pt>
                <c:pt idx="123">
                  <c:v>2496.2999999999997</c:v>
                </c:pt>
                <c:pt idx="124">
                  <c:v>2570.1999999999998</c:v>
                </c:pt>
                <c:pt idx="125">
                  <c:v>2440.5</c:v>
                </c:pt>
                <c:pt idx="126">
                  <c:v>2414.1999999999998</c:v>
                </c:pt>
                <c:pt idx="127">
                  <c:v>2330.1</c:v>
                </c:pt>
                <c:pt idx="128">
                  <c:v>2341.6</c:v>
                </c:pt>
                <c:pt idx="129">
                  <c:v>2270.1000000000004</c:v>
                </c:pt>
                <c:pt idx="130">
                  <c:v>2251.6999999999998</c:v>
                </c:pt>
                <c:pt idx="131">
                  <c:v>2253.8000000000002</c:v>
                </c:pt>
                <c:pt idx="132">
                  <c:v>2289.5</c:v>
                </c:pt>
                <c:pt idx="133">
                  <c:v>2354.3999999999996</c:v>
                </c:pt>
                <c:pt idx="134">
                  <c:v>2448.5</c:v>
                </c:pt>
                <c:pt idx="135">
                  <c:v>2430.8999999999996</c:v>
                </c:pt>
                <c:pt idx="136">
                  <c:v>2432.1000000000004</c:v>
                </c:pt>
                <c:pt idx="137">
                  <c:v>2636.8</c:v>
                </c:pt>
                <c:pt idx="138">
                  <c:v>2611.4</c:v>
                </c:pt>
                <c:pt idx="139">
                  <c:v>2652.6</c:v>
                </c:pt>
                <c:pt idx="140">
                  <c:v>2620.9</c:v>
                </c:pt>
                <c:pt idx="141">
                  <c:v>2646.6</c:v>
                </c:pt>
                <c:pt idx="142">
                  <c:v>2650.8</c:v>
                </c:pt>
                <c:pt idx="143">
                  <c:v>2595.1</c:v>
                </c:pt>
                <c:pt idx="144">
                  <c:v>2602.7999999999997</c:v>
                </c:pt>
                <c:pt idx="145">
                  <c:v>2635.3</c:v>
                </c:pt>
                <c:pt idx="146">
                  <c:v>2617.5</c:v>
                </c:pt>
                <c:pt idx="147">
                  <c:v>2667.6</c:v>
                </c:pt>
                <c:pt idx="148">
                  <c:v>2602.4999999999995</c:v>
                </c:pt>
                <c:pt idx="149">
                  <c:v>2545.6</c:v>
                </c:pt>
                <c:pt idx="150">
                  <c:v>2671.9</c:v>
                </c:pt>
                <c:pt idx="151">
                  <c:v>2643.8</c:v>
                </c:pt>
                <c:pt idx="152">
                  <c:v>2752.8</c:v>
                </c:pt>
                <c:pt idx="153">
                  <c:v>2823.2999999999997</c:v>
                </c:pt>
                <c:pt idx="154">
                  <c:v>2751.7999999999997</c:v>
                </c:pt>
                <c:pt idx="155">
                  <c:v>2857.2000000000003</c:v>
                </c:pt>
                <c:pt idx="156">
                  <c:v>2866.3</c:v>
                </c:pt>
                <c:pt idx="157">
                  <c:v>2894.2999999999997</c:v>
                </c:pt>
                <c:pt idx="158">
                  <c:v>3001.7</c:v>
                </c:pt>
                <c:pt idx="159">
                  <c:v>2930.3</c:v>
                </c:pt>
                <c:pt idx="160">
                  <c:v>2990</c:v>
                </c:pt>
                <c:pt idx="161">
                  <c:v>2849.8999999999996</c:v>
                </c:pt>
                <c:pt idx="162">
                  <c:v>2724.2000000000003</c:v>
                </c:pt>
                <c:pt idx="163">
                  <c:v>2734.1</c:v>
                </c:pt>
                <c:pt idx="164">
                  <c:v>2934.2000000000003</c:v>
                </c:pt>
                <c:pt idx="165">
                  <c:v>2956.4</c:v>
                </c:pt>
                <c:pt idx="166">
                  <c:v>3059</c:v>
                </c:pt>
                <c:pt idx="167">
                  <c:v>3210.4</c:v>
                </c:pt>
                <c:pt idx="168">
                  <c:v>3177.6000000000004</c:v>
                </c:pt>
                <c:pt idx="169">
                  <c:v>3247.2</c:v>
                </c:pt>
                <c:pt idx="170">
                  <c:v>3181.9</c:v>
                </c:pt>
                <c:pt idx="171">
                  <c:v>2917.9</c:v>
                </c:pt>
                <c:pt idx="172">
                  <c:v>2784.1000000000004</c:v>
                </c:pt>
                <c:pt idx="173">
                  <c:v>2633.6000000000004</c:v>
                </c:pt>
                <c:pt idx="174">
                  <c:v>2429.3000000000002</c:v>
                </c:pt>
                <c:pt idx="175">
                  <c:v>2226.2999999999997</c:v>
                </c:pt>
                <c:pt idx="176">
                  <c:v>2146.5000000000005</c:v>
                </c:pt>
                <c:pt idx="177">
                  <c:v>2159.7000000000003</c:v>
                </c:pt>
                <c:pt idx="178">
                  <c:v>2236.6999999999998</c:v>
                </c:pt>
                <c:pt idx="179">
                  <c:v>2266.0000000000005</c:v>
                </c:pt>
                <c:pt idx="180">
                  <c:v>2295.5</c:v>
                </c:pt>
                <c:pt idx="181">
                  <c:v>2223.1999999999998</c:v>
                </c:pt>
                <c:pt idx="182">
                  <c:v>2234.9</c:v>
                </c:pt>
                <c:pt idx="183">
                  <c:v>2289.9</c:v>
                </c:pt>
              </c:numCache>
            </c:numRef>
          </c:val>
          <c:smooth val="0"/>
          <c:extLst>
            <c:ext xmlns:c16="http://schemas.microsoft.com/office/drawing/2014/chart" uri="{C3380CC4-5D6E-409C-BE32-E72D297353CC}">
              <c16:uniqueId val="{00000011-9C4F-41BF-913B-041640A5758D}"/>
            </c:ext>
          </c:extLst>
        </c:ser>
        <c:ser>
          <c:idx val="18"/>
          <c:order val="18"/>
          <c:tx>
            <c:v>2010</c:v>
          </c:tx>
          <c:spPr>
            <a:ln w="25400">
              <a:solidFill>
                <a:schemeClr val="accent2"/>
              </a:solidFill>
            </a:ln>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Neel2Milner'!$W$183:$W$366</c:f>
              <c:numCache>
                <c:formatCode>General</c:formatCode>
                <c:ptCount val="184"/>
                <c:pt idx="0">
                  <c:v>2522.3000000000002</c:v>
                </c:pt>
                <c:pt idx="1">
                  <c:v>2561.6</c:v>
                </c:pt>
                <c:pt idx="2">
                  <c:v>2534.1</c:v>
                </c:pt>
                <c:pt idx="3">
                  <c:v>2665</c:v>
                </c:pt>
                <c:pt idx="4">
                  <c:v>2677.5</c:v>
                </c:pt>
                <c:pt idx="5">
                  <c:v>2871.2000000000003</c:v>
                </c:pt>
                <c:pt idx="6">
                  <c:v>3022.8999999999996</c:v>
                </c:pt>
                <c:pt idx="7">
                  <c:v>2952.9</c:v>
                </c:pt>
                <c:pt idx="8">
                  <c:v>3008.2</c:v>
                </c:pt>
                <c:pt idx="9">
                  <c:v>2899.2</c:v>
                </c:pt>
                <c:pt idx="10">
                  <c:v>2956.8</c:v>
                </c:pt>
                <c:pt idx="11">
                  <c:v>2825.8</c:v>
                </c:pt>
                <c:pt idx="12">
                  <c:v>2471.4</c:v>
                </c:pt>
                <c:pt idx="13">
                  <c:v>2485.4</c:v>
                </c:pt>
                <c:pt idx="14">
                  <c:v>2493.6</c:v>
                </c:pt>
                <c:pt idx="15">
                  <c:v>2604.6999999999998</c:v>
                </c:pt>
                <c:pt idx="16">
                  <c:v>2629.2000000000003</c:v>
                </c:pt>
                <c:pt idx="17">
                  <c:v>2717.8</c:v>
                </c:pt>
                <c:pt idx="18">
                  <c:v>2669.4</c:v>
                </c:pt>
                <c:pt idx="19">
                  <c:v>2567.2999999999997</c:v>
                </c:pt>
                <c:pt idx="20">
                  <c:v>2635.4</c:v>
                </c:pt>
                <c:pt idx="21">
                  <c:v>2627.1000000000004</c:v>
                </c:pt>
                <c:pt idx="22">
                  <c:v>2776.3</c:v>
                </c:pt>
                <c:pt idx="23">
                  <c:v>2512.5</c:v>
                </c:pt>
                <c:pt idx="24">
                  <c:v>2478.6999999999998</c:v>
                </c:pt>
                <c:pt idx="25">
                  <c:v>2468.1999999999998</c:v>
                </c:pt>
                <c:pt idx="26">
                  <c:v>2237.5</c:v>
                </c:pt>
                <c:pt idx="27">
                  <c:v>2393.9</c:v>
                </c:pt>
                <c:pt idx="28">
                  <c:v>2160.9</c:v>
                </c:pt>
                <c:pt idx="29">
                  <c:v>1873.6</c:v>
                </c:pt>
                <c:pt idx="30">
                  <c:v>1794</c:v>
                </c:pt>
                <c:pt idx="31">
                  <c:v>1873.8999999999999</c:v>
                </c:pt>
                <c:pt idx="32">
                  <c:v>1865.9999999999998</c:v>
                </c:pt>
                <c:pt idx="33">
                  <c:v>1826.8999999999999</c:v>
                </c:pt>
                <c:pt idx="34">
                  <c:v>1962.0000000000002</c:v>
                </c:pt>
                <c:pt idx="35">
                  <c:v>2121.7000000000003</c:v>
                </c:pt>
                <c:pt idx="36">
                  <c:v>1980.1</c:v>
                </c:pt>
                <c:pt idx="37">
                  <c:v>2128.6</c:v>
                </c:pt>
                <c:pt idx="38">
                  <c:v>2310.1999999999998</c:v>
                </c:pt>
                <c:pt idx="39">
                  <c:v>2153.6</c:v>
                </c:pt>
                <c:pt idx="40">
                  <c:v>2173.9</c:v>
                </c:pt>
                <c:pt idx="41">
                  <c:v>2264.2999999999997</c:v>
                </c:pt>
                <c:pt idx="42">
                  <c:v>2381.6</c:v>
                </c:pt>
                <c:pt idx="43">
                  <c:v>2574</c:v>
                </c:pt>
                <c:pt idx="44">
                  <c:v>2880.6</c:v>
                </c:pt>
                <c:pt idx="45">
                  <c:v>2921.6000000000004</c:v>
                </c:pt>
                <c:pt idx="46">
                  <c:v>3082.3</c:v>
                </c:pt>
                <c:pt idx="47">
                  <c:v>3018.3</c:v>
                </c:pt>
                <c:pt idx="48">
                  <c:v>2679.3999999999996</c:v>
                </c:pt>
                <c:pt idx="49">
                  <c:v>2764.3</c:v>
                </c:pt>
                <c:pt idx="50">
                  <c:v>2843.1</c:v>
                </c:pt>
                <c:pt idx="51">
                  <c:v>2723.6000000000004</c:v>
                </c:pt>
                <c:pt idx="52">
                  <c:v>2688</c:v>
                </c:pt>
                <c:pt idx="53">
                  <c:v>2673.2000000000003</c:v>
                </c:pt>
                <c:pt idx="54">
                  <c:v>2595.5</c:v>
                </c:pt>
                <c:pt idx="55">
                  <c:v>2457.1999999999998</c:v>
                </c:pt>
                <c:pt idx="56">
                  <c:v>2375.1</c:v>
                </c:pt>
                <c:pt idx="57">
                  <c:v>2287.6999999999998</c:v>
                </c:pt>
                <c:pt idx="58">
                  <c:v>2270</c:v>
                </c:pt>
                <c:pt idx="59">
                  <c:v>2359.6</c:v>
                </c:pt>
                <c:pt idx="60">
                  <c:v>2412.6000000000004</c:v>
                </c:pt>
                <c:pt idx="61">
                  <c:v>2428.5</c:v>
                </c:pt>
                <c:pt idx="62">
                  <c:v>2341.3000000000002</c:v>
                </c:pt>
                <c:pt idx="63">
                  <c:v>2265.1999999999998</c:v>
                </c:pt>
                <c:pt idx="64">
                  <c:v>2277.5</c:v>
                </c:pt>
                <c:pt idx="65">
                  <c:v>2193.5</c:v>
                </c:pt>
                <c:pt idx="66">
                  <c:v>2041.2</c:v>
                </c:pt>
                <c:pt idx="67">
                  <c:v>2236.6</c:v>
                </c:pt>
                <c:pt idx="68">
                  <c:v>1867.8</c:v>
                </c:pt>
                <c:pt idx="69">
                  <c:v>1889.1000000000001</c:v>
                </c:pt>
                <c:pt idx="70">
                  <c:v>1961.1999999999998</c:v>
                </c:pt>
                <c:pt idx="71">
                  <c:v>1909.7</c:v>
                </c:pt>
                <c:pt idx="72">
                  <c:v>1782.3000000000002</c:v>
                </c:pt>
                <c:pt idx="73">
                  <c:v>1651.8999999999999</c:v>
                </c:pt>
                <c:pt idx="74">
                  <c:v>1492.1</c:v>
                </c:pt>
                <c:pt idx="75">
                  <c:v>1692.5</c:v>
                </c:pt>
                <c:pt idx="76">
                  <c:v>1634.4</c:v>
                </c:pt>
                <c:pt idx="77">
                  <c:v>1616.8</c:v>
                </c:pt>
                <c:pt idx="78">
                  <c:v>1552</c:v>
                </c:pt>
                <c:pt idx="79">
                  <c:v>1587.9</c:v>
                </c:pt>
                <c:pt idx="80">
                  <c:v>1550.8</c:v>
                </c:pt>
                <c:pt idx="81">
                  <c:v>1748.8</c:v>
                </c:pt>
                <c:pt idx="82">
                  <c:v>1858.2</c:v>
                </c:pt>
                <c:pt idx="83">
                  <c:v>1664.1000000000001</c:v>
                </c:pt>
                <c:pt idx="84">
                  <c:v>1650.6</c:v>
                </c:pt>
                <c:pt idx="85">
                  <c:v>1740.6</c:v>
                </c:pt>
                <c:pt idx="86">
                  <c:v>1783.1</c:v>
                </c:pt>
                <c:pt idx="87">
                  <c:v>1962.3999999999999</c:v>
                </c:pt>
                <c:pt idx="88">
                  <c:v>1872.9</c:v>
                </c:pt>
                <c:pt idx="89">
                  <c:v>2048.8999999999996</c:v>
                </c:pt>
                <c:pt idx="90">
                  <c:v>1925.2000000000003</c:v>
                </c:pt>
                <c:pt idx="91">
                  <c:v>1921.3999999999999</c:v>
                </c:pt>
                <c:pt idx="92">
                  <c:v>1918.2999999999997</c:v>
                </c:pt>
                <c:pt idx="93">
                  <c:v>2001.5</c:v>
                </c:pt>
                <c:pt idx="94">
                  <c:v>2078.3000000000002</c:v>
                </c:pt>
                <c:pt idx="95">
                  <c:v>2061.1</c:v>
                </c:pt>
                <c:pt idx="96">
                  <c:v>2120.6</c:v>
                </c:pt>
                <c:pt idx="97">
                  <c:v>2029.2</c:v>
                </c:pt>
                <c:pt idx="98">
                  <c:v>2095.7999999999997</c:v>
                </c:pt>
                <c:pt idx="99">
                  <c:v>2023.1</c:v>
                </c:pt>
                <c:pt idx="100">
                  <c:v>1948.9</c:v>
                </c:pt>
                <c:pt idx="101">
                  <c:v>2096.6</c:v>
                </c:pt>
                <c:pt idx="102">
                  <c:v>1941.8</c:v>
                </c:pt>
                <c:pt idx="103">
                  <c:v>1911.4</c:v>
                </c:pt>
                <c:pt idx="104">
                  <c:v>1940.3999999999999</c:v>
                </c:pt>
                <c:pt idx="105">
                  <c:v>2017.3999999999999</c:v>
                </c:pt>
                <c:pt idx="106">
                  <c:v>1987</c:v>
                </c:pt>
                <c:pt idx="107">
                  <c:v>1977.4</c:v>
                </c:pt>
                <c:pt idx="108">
                  <c:v>2067.1</c:v>
                </c:pt>
                <c:pt idx="109">
                  <c:v>2087.3000000000002</c:v>
                </c:pt>
                <c:pt idx="110">
                  <c:v>2062.2999999999997</c:v>
                </c:pt>
                <c:pt idx="111">
                  <c:v>2110.1</c:v>
                </c:pt>
                <c:pt idx="112">
                  <c:v>2224.5</c:v>
                </c:pt>
                <c:pt idx="113">
                  <c:v>2224.6</c:v>
                </c:pt>
                <c:pt idx="114">
                  <c:v>2385.4999999999995</c:v>
                </c:pt>
                <c:pt idx="115">
                  <c:v>2148</c:v>
                </c:pt>
                <c:pt idx="116">
                  <c:v>2188.6</c:v>
                </c:pt>
                <c:pt idx="117">
                  <c:v>2117.2999999999997</c:v>
                </c:pt>
                <c:pt idx="118">
                  <c:v>2021.9</c:v>
                </c:pt>
                <c:pt idx="119">
                  <c:v>1961.3000000000002</c:v>
                </c:pt>
                <c:pt idx="120">
                  <c:v>1978.8</c:v>
                </c:pt>
                <c:pt idx="121">
                  <c:v>1977.2</c:v>
                </c:pt>
                <c:pt idx="122">
                  <c:v>1995.5</c:v>
                </c:pt>
                <c:pt idx="123">
                  <c:v>1935.1000000000001</c:v>
                </c:pt>
                <c:pt idx="124">
                  <c:v>1930.2</c:v>
                </c:pt>
                <c:pt idx="125">
                  <c:v>1998.1999999999998</c:v>
                </c:pt>
                <c:pt idx="126">
                  <c:v>1970.5</c:v>
                </c:pt>
                <c:pt idx="127">
                  <c:v>1900.3999999999999</c:v>
                </c:pt>
                <c:pt idx="128">
                  <c:v>1834.9</c:v>
                </c:pt>
                <c:pt idx="129">
                  <c:v>1914.3</c:v>
                </c:pt>
                <c:pt idx="130">
                  <c:v>1914.0000000000002</c:v>
                </c:pt>
                <c:pt idx="131">
                  <c:v>1829.8</c:v>
                </c:pt>
                <c:pt idx="132">
                  <c:v>1924.8</c:v>
                </c:pt>
                <c:pt idx="133">
                  <c:v>1857.1000000000001</c:v>
                </c:pt>
                <c:pt idx="134">
                  <c:v>1946.9</c:v>
                </c:pt>
                <c:pt idx="135">
                  <c:v>2058.7999999999997</c:v>
                </c:pt>
                <c:pt idx="136">
                  <c:v>2107.9</c:v>
                </c:pt>
                <c:pt idx="137">
                  <c:v>2123.8000000000002</c:v>
                </c:pt>
                <c:pt idx="138">
                  <c:v>2216.1999999999998</c:v>
                </c:pt>
                <c:pt idx="139">
                  <c:v>2220.4</c:v>
                </c:pt>
                <c:pt idx="140">
                  <c:v>2210.5</c:v>
                </c:pt>
                <c:pt idx="141">
                  <c:v>2231.1999999999998</c:v>
                </c:pt>
                <c:pt idx="142">
                  <c:v>2207</c:v>
                </c:pt>
                <c:pt idx="143">
                  <c:v>2256.3000000000002</c:v>
                </c:pt>
                <c:pt idx="144">
                  <c:v>2265.6999999999998</c:v>
                </c:pt>
                <c:pt idx="145">
                  <c:v>2268.8000000000002</c:v>
                </c:pt>
                <c:pt idx="146">
                  <c:v>2238.1999999999998</c:v>
                </c:pt>
                <c:pt idx="147">
                  <c:v>2242</c:v>
                </c:pt>
                <c:pt idx="148">
                  <c:v>2260</c:v>
                </c:pt>
                <c:pt idx="149">
                  <c:v>2240.1999999999998</c:v>
                </c:pt>
                <c:pt idx="150">
                  <c:v>2281</c:v>
                </c:pt>
                <c:pt idx="151">
                  <c:v>2274.2999999999997</c:v>
                </c:pt>
                <c:pt idx="152">
                  <c:v>2306.1</c:v>
                </c:pt>
                <c:pt idx="153">
                  <c:v>2354.1</c:v>
                </c:pt>
                <c:pt idx="154">
                  <c:v>2381.8999999999996</c:v>
                </c:pt>
                <c:pt idx="155">
                  <c:v>2428.5</c:v>
                </c:pt>
                <c:pt idx="156">
                  <c:v>2501.5</c:v>
                </c:pt>
                <c:pt idx="157">
                  <c:v>2551.4</c:v>
                </c:pt>
                <c:pt idx="158">
                  <c:v>2616.6</c:v>
                </c:pt>
                <c:pt idx="159">
                  <c:v>2676.6</c:v>
                </c:pt>
                <c:pt idx="160">
                  <c:v>2739.9</c:v>
                </c:pt>
                <c:pt idx="161">
                  <c:v>2726</c:v>
                </c:pt>
                <c:pt idx="162">
                  <c:v>2761.6000000000004</c:v>
                </c:pt>
                <c:pt idx="163">
                  <c:v>2733.8</c:v>
                </c:pt>
                <c:pt idx="164">
                  <c:v>2814.7</c:v>
                </c:pt>
                <c:pt idx="165">
                  <c:v>2791.1</c:v>
                </c:pt>
                <c:pt idx="166">
                  <c:v>2764.7</c:v>
                </c:pt>
                <c:pt idx="167">
                  <c:v>2794.6</c:v>
                </c:pt>
                <c:pt idx="168">
                  <c:v>2809.3</c:v>
                </c:pt>
                <c:pt idx="169">
                  <c:v>2765.6</c:v>
                </c:pt>
                <c:pt idx="170">
                  <c:v>2725.4999999999995</c:v>
                </c:pt>
                <c:pt idx="171">
                  <c:v>2723.2000000000003</c:v>
                </c:pt>
                <c:pt idx="172">
                  <c:v>2687.1</c:v>
                </c:pt>
                <c:pt idx="173">
                  <c:v>2680</c:v>
                </c:pt>
                <c:pt idx="174">
                  <c:v>2544</c:v>
                </c:pt>
                <c:pt idx="175">
                  <c:v>2441.1000000000004</c:v>
                </c:pt>
                <c:pt idx="176">
                  <c:v>2442.9</c:v>
                </c:pt>
                <c:pt idx="177">
                  <c:v>2468.9</c:v>
                </c:pt>
                <c:pt idx="178">
                  <c:v>2375.2000000000003</c:v>
                </c:pt>
                <c:pt idx="179">
                  <c:v>2391.9</c:v>
                </c:pt>
                <c:pt idx="180">
                  <c:v>2454.7000000000003</c:v>
                </c:pt>
                <c:pt idx="181">
                  <c:v>2623</c:v>
                </c:pt>
                <c:pt idx="182">
                  <c:v>2669.2</c:v>
                </c:pt>
                <c:pt idx="183">
                  <c:v>2698.9</c:v>
                </c:pt>
              </c:numCache>
            </c:numRef>
          </c:val>
          <c:smooth val="0"/>
          <c:extLst>
            <c:ext xmlns:c16="http://schemas.microsoft.com/office/drawing/2014/chart" uri="{C3380CC4-5D6E-409C-BE32-E72D297353CC}">
              <c16:uniqueId val="{00000012-9C4F-41BF-913B-041640A5758D}"/>
            </c:ext>
          </c:extLst>
        </c:ser>
        <c:ser>
          <c:idx val="19"/>
          <c:order val="19"/>
          <c:tx>
            <c:v>2011</c:v>
          </c:tx>
          <c:spPr>
            <a:ln w="25400">
              <a:solidFill>
                <a:srgbClr val="FFFFCC"/>
              </a:solidFill>
            </a:ln>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Neel2Milner'!$X$183:$X$366</c:f>
              <c:numCache>
                <c:formatCode>General</c:formatCode>
                <c:ptCount val="184"/>
                <c:pt idx="0">
                  <c:v>2378.2000000000003</c:v>
                </c:pt>
                <c:pt idx="1">
                  <c:v>2369</c:v>
                </c:pt>
                <c:pt idx="2">
                  <c:v>1996.1000000000001</c:v>
                </c:pt>
                <c:pt idx="3">
                  <c:v>1814.6</c:v>
                </c:pt>
                <c:pt idx="4">
                  <c:v>1776.3</c:v>
                </c:pt>
                <c:pt idx="5">
                  <c:v>1761.6</c:v>
                </c:pt>
                <c:pt idx="6">
                  <c:v>1840.7</c:v>
                </c:pt>
                <c:pt idx="7">
                  <c:v>2044.6</c:v>
                </c:pt>
                <c:pt idx="8">
                  <c:v>2132.9</c:v>
                </c:pt>
                <c:pt idx="9">
                  <c:v>2936.4000000000005</c:v>
                </c:pt>
                <c:pt idx="10">
                  <c:v>3677.2</c:v>
                </c:pt>
                <c:pt idx="11">
                  <c:v>3853.1</c:v>
                </c:pt>
                <c:pt idx="12">
                  <c:v>3868.9</c:v>
                </c:pt>
                <c:pt idx="13">
                  <c:v>3663</c:v>
                </c:pt>
                <c:pt idx="14">
                  <c:v>3767.2999999999997</c:v>
                </c:pt>
                <c:pt idx="15">
                  <c:v>3304.9</c:v>
                </c:pt>
                <c:pt idx="16">
                  <c:v>3159.6000000000004</c:v>
                </c:pt>
                <c:pt idx="17">
                  <c:v>2684.1000000000004</c:v>
                </c:pt>
                <c:pt idx="18">
                  <c:v>2902</c:v>
                </c:pt>
                <c:pt idx="19">
                  <c:v>2841.2</c:v>
                </c:pt>
                <c:pt idx="20">
                  <c:v>3010.1</c:v>
                </c:pt>
                <c:pt idx="21">
                  <c:v>3104.5</c:v>
                </c:pt>
                <c:pt idx="22">
                  <c:v>3232.4</c:v>
                </c:pt>
                <c:pt idx="23">
                  <c:v>3194.4</c:v>
                </c:pt>
                <c:pt idx="24">
                  <c:v>2980.3999999999996</c:v>
                </c:pt>
                <c:pt idx="25">
                  <c:v>2775.5</c:v>
                </c:pt>
                <c:pt idx="26">
                  <c:v>2970.5</c:v>
                </c:pt>
                <c:pt idx="27">
                  <c:v>2746.4</c:v>
                </c:pt>
                <c:pt idx="28">
                  <c:v>2557.9</c:v>
                </c:pt>
                <c:pt idx="29">
                  <c:v>2763.5</c:v>
                </c:pt>
                <c:pt idx="30">
                  <c:v>2761.5000000000005</c:v>
                </c:pt>
                <c:pt idx="31">
                  <c:v>2629.8999999999996</c:v>
                </c:pt>
                <c:pt idx="32">
                  <c:v>2520.3000000000002</c:v>
                </c:pt>
                <c:pt idx="33">
                  <c:v>2438</c:v>
                </c:pt>
                <c:pt idx="34">
                  <c:v>2472.9999999999995</c:v>
                </c:pt>
                <c:pt idx="35">
                  <c:v>2466.8000000000002</c:v>
                </c:pt>
                <c:pt idx="36">
                  <c:v>2290</c:v>
                </c:pt>
                <c:pt idx="37">
                  <c:v>2222.9</c:v>
                </c:pt>
                <c:pt idx="38">
                  <c:v>2203.9</c:v>
                </c:pt>
                <c:pt idx="39">
                  <c:v>2203.6999999999998</c:v>
                </c:pt>
                <c:pt idx="40">
                  <c:v>2123.2000000000003</c:v>
                </c:pt>
                <c:pt idx="41">
                  <c:v>2052.1000000000004</c:v>
                </c:pt>
                <c:pt idx="42">
                  <c:v>2003.1</c:v>
                </c:pt>
                <c:pt idx="43">
                  <c:v>1983.0999999999997</c:v>
                </c:pt>
                <c:pt idx="44">
                  <c:v>1545.3999999999999</c:v>
                </c:pt>
                <c:pt idx="45">
                  <c:v>949.5</c:v>
                </c:pt>
                <c:pt idx="46">
                  <c:v>590.89999999999986</c:v>
                </c:pt>
                <c:pt idx="47">
                  <c:v>760.99999999999977</c:v>
                </c:pt>
                <c:pt idx="48">
                  <c:v>922.90000000000009</c:v>
                </c:pt>
                <c:pt idx="49">
                  <c:v>1019.8</c:v>
                </c:pt>
                <c:pt idx="50">
                  <c:v>1282.9000000000001</c:v>
                </c:pt>
                <c:pt idx="51">
                  <c:v>1458.8</c:v>
                </c:pt>
                <c:pt idx="52">
                  <c:v>1930.2</c:v>
                </c:pt>
                <c:pt idx="53">
                  <c:v>2205.4</c:v>
                </c:pt>
                <c:pt idx="54">
                  <c:v>1881.9</c:v>
                </c:pt>
                <c:pt idx="55">
                  <c:v>1632.3999999999999</c:v>
                </c:pt>
                <c:pt idx="56">
                  <c:v>1579.9999999999998</c:v>
                </c:pt>
                <c:pt idx="57">
                  <c:v>1236.2</c:v>
                </c:pt>
                <c:pt idx="58">
                  <c:v>954.9</c:v>
                </c:pt>
                <c:pt idx="59">
                  <c:v>645.79999999999995</c:v>
                </c:pt>
                <c:pt idx="60">
                  <c:v>548.79999999999995</c:v>
                </c:pt>
                <c:pt idx="61">
                  <c:v>506.60000000000014</c:v>
                </c:pt>
                <c:pt idx="62">
                  <c:v>540.59999999999991</c:v>
                </c:pt>
                <c:pt idx="63">
                  <c:v>595.29999999999995</c:v>
                </c:pt>
                <c:pt idx="64">
                  <c:v>895.59999999999991</c:v>
                </c:pt>
                <c:pt idx="65">
                  <c:v>1298.9000000000001</c:v>
                </c:pt>
                <c:pt idx="66">
                  <c:v>1471.2</c:v>
                </c:pt>
                <c:pt idx="67">
                  <c:v>1653.2000000000003</c:v>
                </c:pt>
                <c:pt idx="68">
                  <c:v>1947.3000000000002</c:v>
                </c:pt>
                <c:pt idx="69">
                  <c:v>2283.2000000000003</c:v>
                </c:pt>
                <c:pt idx="70">
                  <c:v>2488.6999999999998</c:v>
                </c:pt>
                <c:pt idx="71">
                  <c:v>2780.9</c:v>
                </c:pt>
                <c:pt idx="72">
                  <c:v>2870.1</c:v>
                </c:pt>
                <c:pt idx="73">
                  <c:v>2757.2999999999997</c:v>
                </c:pt>
                <c:pt idx="74">
                  <c:v>2591.4</c:v>
                </c:pt>
                <c:pt idx="75">
                  <c:v>2464.9</c:v>
                </c:pt>
                <c:pt idx="76">
                  <c:v>2467.4</c:v>
                </c:pt>
                <c:pt idx="77">
                  <c:v>2194.2000000000003</c:v>
                </c:pt>
                <c:pt idx="78">
                  <c:v>2069.8999999999996</c:v>
                </c:pt>
                <c:pt idx="79">
                  <c:v>2067</c:v>
                </c:pt>
                <c:pt idx="80">
                  <c:v>2019.5000000000002</c:v>
                </c:pt>
                <c:pt idx="81">
                  <c:v>1794.3999999999999</c:v>
                </c:pt>
                <c:pt idx="82">
                  <c:v>1796</c:v>
                </c:pt>
                <c:pt idx="83">
                  <c:v>1725.6000000000001</c:v>
                </c:pt>
                <c:pt idx="84">
                  <c:v>1678</c:v>
                </c:pt>
                <c:pt idx="85">
                  <c:v>1701.2000000000003</c:v>
                </c:pt>
                <c:pt idx="86">
                  <c:v>1653.7</c:v>
                </c:pt>
                <c:pt idx="87">
                  <c:v>1478.4</c:v>
                </c:pt>
                <c:pt idx="88">
                  <c:v>1425.2</c:v>
                </c:pt>
                <c:pt idx="89">
                  <c:v>1775.8</c:v>
                </c:pt>
                <c:pt idx="90">
                  <c:v>1654.2000000000003</c:v>
                </c:pt>
                <c:pt idx="91">
                  <c:v>1557.7999999999997</c:v>
                </c:pt>
                <c:pt idx="92">
                  <c:v>1450.1000000000001</c:v>
                </c:pt>
                <c:pt idx="93">
                  <c:v>1145.8</c:v>
                </c:pt>
                <c:pt idx="94">
                  <c:v>1237.6000000000001</c:v>
                </c:pt>
                <c:pt idx="95">
                  <c:v>1346.3</c:v>
                </c:pt>
                <c:pt idx="96">
                  <c:v>1698.1000000000001</c:v>
                </c:pt>
                <c:pt idx="97">
                  <c:v>1500.8000000000002</c:v>
                </c:pt>
                <c:pt idx="98">
                  <c:v>1475.3</c:v>
                </c:pt>
                <c:pt idx="99">
                  <c:v>1414.2000000000003</c:v>
                </c:pt>
                <c:pt idx="100">
                  <c:v>1493.8999999999999</c:v>
                </c:pt>
                <c:pt idx="101">
                  <c:v>1514.4</c:v>
                </c:pt>
                <c:pt idx="102">
                  <c:v>1651.1</c:v>
                </c:pt>
                <c:pt idx="103">
                  <c:v>1615.4999999999998</c:v>
                </c:pt>
                <c:pt idx="104">
                  <c:v>1778.6000000000001</c:v>
                </c:pt>
                <c:pt idx="105">
                  <c:v>1765.3</c:v>
                </c:pt>
                <c:pt idx="106">
                  <c:v>1790.8</c:v>
                </c:pt>
                <c:pt idx="107">
                  <c:v>1750.8</c:v>
                </c:pt>
                <c:pt idx="108">
                  <c:v>1875.4999999999998</c:v>
                </c:pt>
                <c:pt idx="109">
                  <c:v>1640.8000000000002</c:v>
                </c:pt>
                <c:pt idx="110">
                  <c:v>1497.7</c:v>
                </c:pt>
                <c:pt idx="111">
                  <c:v>1494.8</c:v>
                </c:pt>
                <c:pt idx="112">
                  <c:v>1479.9</c:v>
                </c:pt>
                <c:pt idx="113">
                  <c:v>1438.3</c:v>
                </c:pt>
                <c:pt idx="114">
                  <c:v>1447.8</c:v>
                </c:pt>
                <c:pt idx="115">
                  <c:v>1487.7000000000003</c:v>
                </c:pt>
                <c:pt idx="116">
                  <c:v>1653.3</c:v>
                </c:pt>
                <c:pt idx="117">
                  <c:v>1736.8000000000002</c:v>
                </c:pt>
                <c:pt idx="118">
                  <c:v>1712.9</c:v>
                </c:pt>
                <c:pt idx="119">
                  <c:v>1835.6000000000001</c:v>
                </c:pt>
                <c:pt idx="120">
                  <c:v>1888.3</c:v>
                </c:pt>
                <c:pt idx="121">
                  <c:v>1828.1</c:v>
                </c:pt>
                <c:pt idx="122">
                  <c:v>1880.1</c:v>
                </c:pt>
                <c:pt idx="123">
                  <c:v>1742.3000000000002</c:v>
                </c:pt>
                <c:pt idx="124">
                  <c:v>1819.8000000000002</c:v>
                </c:pt>
                <c:pt idx="125">
                  <c:v>1901.6</c:v>
                </c:pt>
                <c:pt idx="126">
                  <c:v>2009.8</c:v>
                </c:pt>
                <c:pt idx="127">
                  <c:v>1997.4</c:v>
                </c:pt>
                <c:pt idx="128">
                  <c:v>2089.5</c:v>
                </c:pt>
                <c:pt idx="129">
                  <c:v>2101.5</c:v>
                </c:pt>
                <c:pt idx="130">
                  <c:v>2102.9</c:v>
                </c:pt>
                <c:pt idx="131">
                  <c:v>2101.4</c:v>
                </c:pt>
                <c:pt idx="132">
                  <c:v>2149.1999999999998</c:v>
                </c:pt>
                <c:pt idx="133">
                  <c:v>2142.8000000000002</c:v>
                </c:pt>
                <c:pt idx="134">
                  <c:v>2351.7000000000003</c:v>
                </c:pt>
                <c:pt idx="135">
                  <c:v>2397.6</c:v>
                </c:pt>
                <c:pt idx="136">
                  <c:v>2410.6</c:v>
                </c:pt>
                <c:pt idx="137">
                  <c:v>2426.5</c:v>
                </c:pt>
                <c:pt idx="138">
                  <c:v>2513</c:v>
                </c:pt>
                <c:pt idx="139">
                  <c:v>2653.8</c:v>
                </c:pt>
                <c:pt idx="140">
                  <c:v>2492.6</c:v>
                </c:pt>
                <c:pt idx="141">
                  <c:v>2401.3000000000002</c:v>
                </c:pt>
                <c:pt idx="142">
                  <c:v>2442.6</c:v>
                </c:pt>
                <c:pt idx="143">
                  <c:v>2577.6</c:v>
                </c:pt>
                <c:pt idx="144">
                  <c:v>2685.6</c:v>
                </c:pt>
                <c:pt idx="145">
                  <c:v>2748</c:v>
                </c:pt>
                <c:pt idx="146">
                  <c:v>2731.7999999999997</c:v>
                </c:pt>
                <c:pt idx="147">
                  <c:v>2749.3</c:v>
                </c:pt>
                <c:pt idx="148">
                  <c:v>2717.5</c:v>
                </c:pt>
                <c:pt idx="149">
                  <c:v>2724</c:v>
                </c:pt>
                <c:pt idx="150">
                  <c:v>2752.9999999999995</c:v>
                </c:pt>
                <c:pt idx="151">
                  <c:v>2666.4</c:v>
                </c:pt>
                <c:pt idx="152">
                  <c:v>2645.1</c:v>
                </c:pt>
                <c:pt idx="153">
                  <c:v>2616.9000000000005</c:v>
                </c:pt>
                <c:pt idx="154">
                  <c:v>2608</c:v>
                </c:pt>
                <c:pt idx="155">
                  <c:v>2642.5</c:v>
                </c:pt>
                <c:pt idx="156">
                  <c:v>2577.9</c:v>
                </c:pt>
                <c:pt idx="157">
                  <c:v>2550.2999999999997</c:v>
                </c:pt>
                <c:pt idx="158">
                  <c:v>2530</c:v>
                </c:pt>
                <c:pt idx="159">
                  <c:v>2416.3000000000002</c:v>
                </c:pt>
                <c:pt idx="160">
                  <c:v>2394.4</c:v>
                </c:pt>
                <c:pt idx="161">
                  <c:v>2427.1</c:v>
                </c:pt>
                <c:pt idx="162">
                  <c:v>2369.6999999999998</c:v>
                </c:pt>
                <c:pt idx="163">
                  <c:v>2319.9</c:v>
                </c:pt>
                <c:pt idx="164">
                  <c:v>2499.4</c:v>
                </c:pt>
                <c:pt idx="165">
                  <c:v>2543.1000000000004</c:v>
                </c:pt>
                <c:pt idx="166">
                  <c:v>2696</c:v>
                </c:pt>
                <c:pt idx="167">
                  <c:v>2771</c:v>
                </c:pt>
                <c:pt idx="168">
                  <c:v>2815.6</c:v>
                </c:pt>
                <c:pt idx="169">
                  <c:v>2857.7</c:v>
                </c:pt>
                <c:pt idx="170">
                  <c:v>2898.7</c:v>
                </c:pt>
                <c:pt idx="171">
                  <c:v>2880.7000000000003</c:v>
                </c:pt>
                <c:pt idx="172">
                  <c:v>2874.7</c:v>
                </c:pt>
                <c:pt idx="173">
                  <c:v>2807.1000000000004</c:v>
                </c:pt>
                <c:pt idx="174">
                  <c:v>2729.6</c:v>
                </c:pt>
                <c:pt idx="175">
                  <c:v>2746.2</c:v>
                </c:pt>
                <c:pt idx="176">
                  <c:v>2582.1999999999998</c:v>
                </c:pt>
                <c:pt idx="177">
                  <c:v>2337.3000000000002</c:v>
                </c:pt>
                <c:pt idx="178">
                  <c:v>2628.3999999999996</c:v>
                </c:pt>
                <c:pt idx="179">
                  <c:v>2571.5</c:v>
                </c:pt>
                <c:pt idx="180">
                  <c:v>2339.8000000000002</c:v>
                </c:pt>
                <c:pt idx="181">
                  <c:v>2237.6000000000004</c:v>
                </c:pt>
                <c:pt idx="182">
                  <c:v>2178</c:v>
                </c:pt>
                <c:pt idx="183">
                  <c:v>2266.1</c:v>
                </c:pt>
              </c:numCache>
            </c:numRef>
          </c:val>
          <c:smooth val="0"/>
          <c:extLst>
            <c:ext xmlns:c16="http://schemas.microsoft.com/office/drawing/2014/chart" uri="{C3380CC4-5D6E-409C-BE32-E72D297353CC}">
              <c16:uniqueId val="{00000013-9C4F-41BF-913B-041640A5758D}"/>
            </c:ext>
          </c:extLst>
        </c:ser>
        <c:ser>
          <c:idx val="20"/>
          <c:order val="20"/>
          <c:tx>
            <c:v>2012</c:v>
          </c:tx>
          <c:spPr>
            <a:ln w="25400">
              <a:solidFill>
                <a:srgbClr val="FF0000"/>
              </a:solidFill>
            </a:ln>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Neel2Milner'!$Y$183:$Y$366</c:f>
              <c:numCache>
                <c:formatCode>General</c:formatCode>
                <c:ptCount val="184"/>
                <c:pt idx="0">
                  <c:v>3127.8</c:v>
                </c:pt>
                <c:pt idx="1">
                  <c:v>2813.6</c:v>
                </c:pt>
                <c:pt idx="2">
                  <c:v>2636</c:v>
                </c:pt>
                <c:pt idx="3">
                  <c:v>2551.3000000000002</c:v>
                </c:pt>
                <c:pt idx="4">
                  <c:v>2924.9</c:v>
                </c:pt>
                <c:pt idx="5">
                  <c:v>2727.4</c:v>
                </c:pt>
                <c:pt idx="6">
                  <c:v>2439.1</c:v>
                </c:pt>
                <c:pt idx="7">
                  <c:v>1741.3999999999999</c:v>
                </c:pt>
                <c:pt idx="8">
                  <c:v>1800.1</c:v>
                </c:pt>
                <c:pt idx="9">
                  <c:v>1711.6</c:v>
                </c:pt>
                <c:pt idx="10">
                  <c:v>1696</c:v>
                </c:pt>
                <c:pt idx="11">
                  <c:v>1816.6</c:v>
                </c:pt>
                <c:pt idx="12">
                  <c:v>1824.4</c:v>
                </c:pt>
                <c:pt idx="13">
                  <c:v>1816.3</c:v>
                </c:pt>
                <c:pt idx="14">
                  <c:v>1758.5</c:v>
                </c:pt>
                <c:pt idx="15">
                  <c:v>1739</c:v>
                </c:pt>
                <c:pt idx="16">
                  <c:v>1668.1999999999998</c:v>
                </c:pt>
                <c:pt idx="17">
                  <c:v>1776.2</c:v>
                </c:pt>
                <c:pt idx="18">
                  <c:v>1819.2</c:v>
                </c:pt>
                <c:pt idx="19">
                  <c:v>1838.4</c:v>
                </c:pt>
                <c:pt idx="20">
                  <c:v>1874.5000000000002</c:v>
                </c:pt>
                <c:pt idx="21">
                  <c:v>1829.9</c:v>
                </c:pt>
                <c:pt idx="22">
                  <c:v>1858.6</c:v>
                </c:pt>
                <c:pt idx="23">
                  <c:v>1803.6</c:v>
                </c:pt>
                <c:pt idx="24">
                  <c:v>2054.5</c:v>
                </c:pt>
                <c:pt idx="25">
                  <c:v>1954.3</c:v>
                </c:pt>
                <c:pt idx="26">
                  <c:v>2089.9</c:v>
                </c:pt>
                <c:pt idx="27">
                  <c:v>2111.2000000000003</c:v>
                </c:pt>
                <c:pt idx="28">
                  <c:v>2067.3000000000002</c:v>
                </c:pt>
                <c:pt idx="29">
                  <c:v>2112.1999999999998</c:v>
                </c:pt>
                <c:pt idx="30">
                  <c:v>2230.8000000000002</c:v>
                </c:pt>
                <c:pt idx="31">
                  <c:v>2144.6</c:v>
                </c:pt>
                <c:pt idx="32">
                  <c:v>2197.7999999999997</c:v>
                </c:pt>
                <c:pt idx="33">
                  <c:v>2225</c:v>
                </c:pt>
                <c:pt idx="34">
                  <c:v>2091.2999999999997</c:v>
                </c:pt>
                <c:pt idx="35">
                  <c:v>1992.8</c:v>
                </c:pt>
                <c:pt idx="36">
                  <c:v>2484.0000000000005</c:v>
                </c:pt>
                <c:pt idx="37">
                  <c:v>2155.5</c:v>
                </c:pt>
                <c:pt idx="38">
                  <c:v>2262.6000000000004</c:v>
                </c:pt>
                <c:pt idx="39">
                  <c:v>2354.9</c:v>
                </c:pt>
                <c:pt idx="40">
                  <c:v>2360.3000000000002</c:v>
                </c:pt>
                <c:pt idx="41">
                  <c:v>2462.5</c:v>
                </c:pt>
                <c:pt idx="42">
                  <c:v>2708.5</c:v>
                </c:pt>
                <c:pt idx="43">
                  <c:v>2722</c:v>
                </c:pt>
                <c:pt idx="44">
                  <c:v>2453.8000000000002</c:v>
                </c:pt>
                <c:pt idx="45">
                  <c:v>2382.3000000000002</c:v>
                </c:pt>
                <c:pt idx="46">
                  <c:v>2342.6999999999998</c:v>
                </c:pt>
                <c:pt idx="47">
                  <c:v>2082.7999999999997</c:v>
                </c:pt>
                <c:pt idx="48">
                  <c:v>1921.8999999999999</c:v>
                </c:pt>
                <c:pt idx="49">
                  <c:v>1795.8999999999999</c:v>
                </c:pt>
                <c:pt idx="50">
                  <c:v>1718.5</c:v>
                </c:pt>
                <c:pt idx="51">
                  <c:v>1730.3999999999999</c:v>
                </c:pt>
                <c:pt idx="52">
                  <c:v>1623.5</c:v>
                </c:pt>
                <c:pt idx="53">
                  <c:v>1593.6999999999998</c:v>
                </c:pt>
                <c:pt idx="54">
                  <c:v>1576.2</c:v>
                </c:pt>
                <c:pt idx="55">
                  <c:v>1598.2</c:v>
                </c:pt>
                <c:pt idx="56">
                  <c:v>1609.9</c:v>
                </c:pt>
                <c:pt idx="57">
                  <c:v>1704.6</c:v>
                </c:pt>
                <c:pt idx="58">
                  <c:v>1733.2</c:v>
                </c:pt>
                <c:pt idx="59">
                  <c:v>1766.9</c:v>
                </c:pt>
                <c:pt idx="60">
                  <c:v>1792.3999999999999</c:v>
                </c:pt>
                <c:pt idx="61">
                  <c:v>1820.0000000000002</c:v>
                </c:pt>
                <c:pt idx="62">
                  <c:v>1794.8999999999999</c:v>
                </c:pt>
                <c:pt idx="63">
                  <c:v>1797.5</c:v>
                </c:pt>
                <c:pt idx="64">
                  <c:v>1775.8000000000002</c:v>
                </c:pt>
                <c:pt idx="65">
                  <c:v>1693.2</c:v>
                </c:pt>
                <c:pt idx="66">
                  <c:v>1815.3</c:v>
                </c:pt>
                <c:pt idx="67">
                  <c:v>1651.5000000000002</c:v>
                </c:pt>
                <c:pt idx="68">
                  <c:v>1671</c:v>
                </c:pt>
                <c:pt idx="69">
                  <c:v>1770.7000000000003</c:v>
                </c:pt>
                <c:pt idx="70">
                  <c:v>1868.3999999999999</c:v>
                </c:pt>
                <c:pt idx="71">
                  <c:v>2018.9</c:v>
                </c:pt>
                <c:pt idx="72">
                  <c:v>2157.2000000000003</c:v>
                </c:pt>
                <c:pt idx="73">
                  <c:v>2251.2000000000003</c:v>
                </c:pt>
                <c:pt idx="74">
                  <c:v>2498.8999999999996</c:v>
                </c:pt>
                <c:pt idx="75">
                  <c:v>2488.7000000000003</c:v>
                </c:pt>
                <c:pt idx="76">
                  <c:v>2483.2000000000003</c:v>
                </c:pt>
                <c:pt idx="77">
                  <c:v>2698.6000000000004</c:v>
                </c:pt>
                <c:pt idx="78">
                  <c:v>2477.1</c:v>
                </c:pt>
                <c:pt idx="79">
                  <c:v>2444.1</c:v>
                </c:pt>
                <c:pt idx="80">
                  <c:v>2425.1999999999998</c:v>
                </c:pt>
                <c:pt idx="81">
                  <c:v>2397.4</c:v>
                </c:pt>
                <c:pt idx="82">
                  <c:v>2386.3000000000002</c:v>
                </c:pt>
                <c:pt idx="83">
                  <c:v>2170.1000000000004</c:v>
                </c:pt>
                <c:pt idx="84">
                  <c:v>2035.6000000000001</c:v>
                </c:pt>
                <c:pt idx="85">
                  <c:v>2052.4</c:v>
                </c:pt>
                <c:pt idx="86">
                  <c:v>2051.8999999999996</c:v>
                </c:pt>
                <c:pt idx="87">
                  <c:v>2077</c:v>
                </c:pt>
                <c:pt idx="88">
                  <c:v>2054.6999999999998</c:v>
                </c:pt>
                <c:pt idx="89">
                  <c:v>2119</c:v>
                </c:pt>
                <c:pt idx="90">
                  <c:v>2282.4</c:v>
                </c:pt>
                <c:pt idx="91">
                  <c:v>2289.1</c:v>
                </c:pt>
                <c:pt idx="92">
                  <c:v>2350.3999999999996</c:v>
                </c:pt>
                <c:pt idx="93">
                  <c:v>2194.6</c:v>
                </c:pt>
                <c:pt idx="94">
                  <c:v>2040.9</c:v>
                </c:pt>
                <c:pt idx="95">
                  <c:v>2022.2</c:v>
                </c:pt>
                <c:pt idx="96">
                  <c:v>2046.9</c:v>
                </c:pt>
                <c:pt idx="97">
                  <c:v>2060.7000000000003</c:v>
                </c:pt>
                <c:pt idx="98">
                  <c:v>2044.6000000000001</c:v>
                </c:pt>
                <c:pt idx="99">
                  <c:v>2183.8000000000002</c:v>
                </c:pt>
                <c:pt idx="100">
                  <c:v>2177.2000000000003</c:v>
                </c:pt>
                <c:pt idx="101">
                  <c:v>2210.8000000000002</c:v>
                </c:pt>
                <c:pt idx="102">
                  <c:v>2363.5</c:v>
                </c:pt>
                <c:pt idx="103">
                  <c:v>2169.8000000000002</c:v>
                </c:pt>
                <c:pt idx="104">
                  <c:v>2169.1</c:v>
                </c:pt>
                <c:pt idx="105">
                  <c:v>2182.7999999999997</c:v>
                </c:pt>
                <c:pt idx="106">
                  <c:v>1991.3999999999999</c:v>
                </c:pt>
                <c:pt idx="107">
                  <c:v>1957.3999999999999</c:v>
                </c:pt>
                <c:pt idx="108">
                  <c:v>2043.1999999999998</c:v>
                </c:pt>
                <c:pt idx="109">
                  <c:v>2028.7</c:v>
                </c:pt>
                <c:pt idx="110">
                  <c:v>2049.5</c:v>
                </c:pt>
                <c:pt idx="111">
                  <c:v>2103.9</c:v>
                </c:pt>
                <c:pt idx="112">
                  <c:v>2050.2000000000003</c:v>
                </c:pt>
                <c:pt idx="113">
                  <c:v>2140</c:v>
                </c:pt>
                <c:pt idx="114">
                  <c:v>2094.8000000000002</c:v>
                </c:pt>
                <c:pt idx="115">
                  <c:v>2028.6000000000001</c:v>
                </c:pt>
                <c:pt idx="116">
                  <c:v>1993.6000000000001</c:v>
                </c:pt>
                <c:pt idx="117">
                  <c:v>2135.1999999999998</c:v>
                </c:pt>
                <c:pt idx="118">
                  <c:v>2147.1000000000004</c:v>
                </c:pt>
                <c:pt idx="119">
                  <c:v>2191.1999999999998</c:v>
                </c:pt>
                <c:pt idx="120">
                  <c:v>2215.6</c:v>
                </c:pt>
                <c:pt idx="121">
                  <c:v>2213.8000000000002</c:v>
                </c:pt>
                <c:pt idx="122">
                  <c:v>2330.5</c:v>
                </c:pt>
                <c:pt idx="123">
                  <c:v>2439.9</c:v>
                </c:pt>
                <c:pt idx="124">
                  <c:v>2386.8999999999996</c:v>
                </c:pt>
                <c:pt idx="125">
                  <c:v>2291.3999999999996</c:v>
                </c:pt>
                <c:pt idx="126">
                  <c:v>2292.2999999999997</c:v>
                </c:pt>
                <c:pt idx="127">
                  <c:v>2334.6000000000004</c:v>
                </c:pt>
                <c:pt idx="128">
                  <c:v>2383.8999999999996</c:v>
                </c:pt>
                <c:pt idx="129">
                  <c:v>2423.8000000000002</c:v>
                </c:pt>
                <c:pt idx="130">
                  <c:v>2414.8000000000002</c:v>
                </c:pt>
                <c:pt idx="131">
                  <c:v>2452</c:v>
                </c:pt>
                <c:pt idx="132">
                  <c:v>2495.1999999999998</c:v>
                </c:pt>
                <c:pt idx="133">
                  <c:v>2422.9</c:v>
                </c:pt>
                <c:pt idx="134">
                  <c:v>2349.6999999999998</c:v>
                </c:pt>
                <c:pt idx="135">
                  <c:v>2330.1</c:v>
                </c:pt>
                <c:pt idx="136">
                  <c:v>2318.8000000000002</c:v>
                </c:pt>
                <c:pt idx="137">
                  <c:v>2356.2000000000003</c:v>
                </c:pt>
                <c:pt idx="138">
                  <c:v>2391.6999999999998</c:v>
                </c:pt>
                <c:pt idx="139">
                  <c:v>2404.9</c:v>
                </c:pt>
                <c:pt idx="140">
                  <c:v>2485.8000000000002</c:v>
                </c:pt>
                <c:pt idx="141">
                  <c:v>2514.5000000000005</c:v>
                </c:pt>
                <c:pt idx="142">
                  <c:v>2570.1</c:v>
                </c:pt>
                <c:pt idx="143">
                  <c:v>2623.6000000000004</c:v>
                </c:pt>
                <c:pt idx="144">
                  <c:v>2641.7</c:v>
                </c:pt>
                <c:pt idx="145">
                  <c:v>2627.6000000000004</c:v>
                </c:pt>
                <c:pt idx="146">
                  <c:v>2657.8</c:v>
                </c:pt>
                <c:pt idx="147">
                  <c:v>2706.8999999999996</c:v>
                </c:pt>
                <c:pt idx="148">
                  <c:v>2683.5</c:v>
                </c:pt>
                <c:pt idx="149">
                  <c:v>2669.5</c:v>
                </c:pt>
                <c:pt idx="150">
                  <c:v>2641.1</c:v>
                </c:pt>
                <c:pt idx="151">
                  <c:v>2641</c:v>
                </c:pt>
                <c:pt idx="152">
                  <c:v>2682.2999999999997</c:v>
                </c:pt>
                <c:pt idx="153">
                  <c:v>2708.5000000000005</c:v>
                </c:pt>
                <c:pt idx="154">
                  <c:v>2729.9000000000005</c:v>
                </c:pt>
                <c:pt idx="155">
                  <c:v>2758.3</c:v>
                </c:pt>
                <c:pt idx="156">
                  <c:v>2720.7999999999997</c:v>
                </c:pt>
                <c:pt idx="157">
                  <c:v>2651.1</c:v>
                </c:pt>
                <c:pt idx="158">
                  <c:v>2602.8000000000002</c:v>
                </c:pt>
                <c:pt idx="159">
                  <c:v>2607.1999999999998</c:v>
                </c:pt>
                <c:pt idx="160">
                  <c:v>2602.7000000000003</c:v>
                </c:pt>
                <c:pt idx="161">
                  <c:v>2538.5</c:v>
                </c:pt>
                <c:pt idx="162">
                  <c:v>2595.4</c:v>
                </c:pt>
                <c:pt idx="163">
                  <c:v>2597.0000000000005</c:v>
                </c:pt>
                <c:pt idx="164">
                  <c:v>2602.4</c:v>
                </c:pt>
                <c:pt idx="165">
                  <c:v>2793.5000000000005</c:v>
                </c:pt>
                <c:pt idx="166">
                  <c:v>2845.3999999999996</c:v>
                </c:pt>
                <c:pt idx="167">
                  <c:v>2856.2000000000003</c:v>
                </c:pt>
                <c:pt idx="168">
                  <c:v>2575.8999999999996</c:v>
                </c:pt>
                <c:pt idx="169">
                  <c:v>2511.4999999999995</c:v>
                </c:pt>
                <c:pt idx="170">
                  <c:v>2439.1999999999998</c:v>
                </c:pt>
                <c:pt idx="171">
                  <c:v>2438.9</c:v>
                </c:pt>
                <c:pt idx="172">
                  <c:v>2260.5</c:v>
                </c:pt>
                <c:pt idx="173">
                  <c:v>2207.9999999999995</c:v>
                </c:pt>
                <c:pt idx="174">
                  <c:v>2253.1</c:v>
                </c:pt>
                <c:pt idx="175">
                  <c:v>2567.4</c:v>
                </c:pt>
                <c:pt idx="176">
                  <c:v>2680.8</c:v>
                </c:pt>
                <c:pt idx="177">
                  <c:v>2679</c:v>
                </c:pt>
                <c:pt idx="178">
                  <c:v>2681.3</c:v>
                </c:pt>
                <c:pt idx="179">
                  <c:v>2675.4</c:v>
                </c:pt>
                <c:pt idx="180">
                  <c:v>2644.8</c:v>
                </c:pt>
                <c:pt idx="181">
                  <c:v>2618.9</c:v>
                </c:pt>
                <c:pt idx="182">
                  <c:v>2610.1000000000004</c:v>
                </c:pt>
                <c:pt idx="183">
                  <c:v>2625.1</c:v>
                </c:pt>
              </c:numCache>
            </c:numRef>
          </c:val>
          <c:smooth val="0"/>
          <c:extLst>
            <c:ext xmlns:c16="http://schemas.microsoft.com/office/drawing/2014/chart" uri="{C3380CC4-5D6E-409C-BE32-E72D297353CC}">
              <c16:uniqueId val="{00000014-9C4F-41BF-913B-041640A5758D}"/>
            </c:ext>
          </c:extLst>
        </c:ser>
        <c:ser>
          <c:idx val="21"/>
          <c:order val="21"/>
          <c:tx>
            <c:v>2013</c:v>
          </c:tx>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Neel2Milner'!$Z$183:$Z$366</c:f>
              <c:numCache>
                <c:formatCode>General</c:formatCode>
                <c:ptCount val="184"/>
                <c:pt idx="0">
                  <c:v>2621.4</c:v>
                </c:pt>
                <c:pt idx="1">
                  <c:v>2942.1</c:v>
                </c:pt>
                <c:pt idx="2">
                  <c:v>3011.5</c:v>
                </c:pt>
                <c:pt idx="3">
                  <c:v>3020.2</c:v>
                </c:pt>
                <c:pt idx="4">
                  <c:v>2752.8</c:v>
                </c:pt>
                <c:pt idx="5">
                  <c:v>2768</c:v>
                </c:pt>
                <c:pt idx="6">
                  <c:v>3021.1</c:v>
                </c:pt>
                <c:pt idx="7">
                  <c:v>2820.2</c:v>
                </c:pt>
                <c:pt idx="8">
                  <c:v>2468.6999999999998</c:v>
                </c:pt>
                <c:pt idx="9">
                  <c:v>2301.9</c:v>
                </c:pt>
                <c:pt idx="10">
                  <c:v>2275.1</c:v>
                </c:pt>
                <c:pt idx="11">
                  <c:v>2270.5</c:v>
                </c:pt>
                <c:pt idx="12">
                  <c:v>2160.1</c:v>
                </c:pt>
                <c:pt idx="13">
                  <c:v>2098.9</c:v>
                </c:pt>
                <c:pt idx="14">
                  <c:v>2083.4</c:v>
                </c:pt>
                <c:pt idx="15">
                  <c:v>2122.5</c:v>
                </c:pt>
                <c:pt idx="16">
                  <c:v>2133.3000000000002</c:v>
                </c:pt>
                <c:pt idx="17">
                  <c:v>2399.8000000000002</c:v>
                </c:pt>
                <c:pt idx="18">
                  <c:v>2364.5</c:v>
                </c:pt>
                <c:pt idx="19">
                  <c:v>2430.2999999999997</c:v>
                </c:pt>
                <c:pt idx="20">
                  <c:v>2296.8000000000002</c:v>
                </c:pt>
                <c:pt idx="21">
                  <c:v>2322.4</c:v>
                </c:pt>
                <c:pt idx="22">
                  <c:v>2355.3000000000002</c:v>
                </c:pt>
                <c:pt idx="23">
                  <c:v>2417.1</c:v>
                </c:pt>
                <c:pt idx="24">
                  <c:v>2371.6000000000004</c:v>
                </c:pt>
                <c:pt idx="25">
                  <c:v>2495.4000000000005</c:v>
                </c:pt>
                <c:pt idx="26">
                  <c:v>2293.6999999999998</c:v>
                </c:pt>
                <c:pt idx="27">
                  <c:v>2282.5</c:v>
                </c:pt>
                <c:pt idx="28">
                  <c:v>2531.8999999999996</c:v>
                </c:pt>
                <c:pt idx="29">
                  <c:v>2150.8999999999996</c:v>
                </c:pt>
                <c:pt idx="30">
                  <c:v>2075.4</c:v>
                </c:pt>
                <c:pt idx="31">
                  <c:v>2104.3999999999996</c:v>
                </c:pt>
                <c:pt idx="32">
                  <c:v>1898.1999999999998</c:v>
                </c:pt>
                <c:pt idx="33">
                  <c:v>1688.6</c:v>
                </c:pt>
                <c:pt idx="34">
                  <c:v>1478.1000000000001</c:v>
                </c:pt>
                <c:pt idx="35">
                  <c:v>1404.3000000000002</c:v>
                </c:pt>
                <c:pt idx="36">
                  <c:v>1289.5999999999999</c:v>
                </c:pt>
                <c:pt idx="37">
                  <c:v>1308.3</c:v>
                </c:pt>
                <c:pt idx="38">
                  <c:v>1351.3999999999999</c:v>
                </c:pt>
                <c:pt idx="39">
                  <c:v>1456.5</c:v>
                </c:pt>
                <c:pt idx="40">
                  <c:v>1610.9</c:v>
                </c:pt>
                <c:pt idx="41">
                  <c:v>1714.5</c:v>
                </c:pt>
                <c:pt idx="42">
                  <c:v>1697.1</c:v>
                </c:pt>
                <c:pt idx="43">
                  <c:v>1853</c:v>
                </c:pt>
                <c:pt idx="44">
                  <c:v>1574.8999999999999</c:v>
                </c:pt>
                <c:pt idx="45">
                  <c:v>1537.4</c:v>
                </c:pt>
                <c:pt idx="46">
                  <c:v>1602.8999999999999</c:v>
                </c:pt>
                <c:pt idx="47">
                  <c:v>1590.7</c:v>
                </c:pt>
                <c:pt idx="48">
                  <c:v>1582.1</c:v>
                </c:pt>
                <c:pt idx="49">
                  <c:v>1532.3</c:v>
                </c:pt>
                <c:pt idx="50">
                  <c:v>1616.4</c:v>
                </c:pt>
                <c:pt idx="51">
                  <c:v>1492.6</c:v>
                </c:pt>
                <c:pt idx="52">
                  <c:v>1474</c:v>
                </c:pt>
                <c:pt idx="53">
                  <c:v>1428.7999999999997</c:v>
                </c:pt>
                <c:pt idx="54">
                  <c:v>1509.6</c:v>
                </c:pt>
                <c:pt idx="55">
                  <c:v>1610</c:v>
                </c:pt>
                <c:pt idx="56">
                  <c:v>1708.3</c:v>
                </c:pt>
                <c:pt idx="57">
                  <c:v>1373.6999999999998</c:v>
                </c:pt>
                <c:pt idx="58">
                  <c:v>1413.8999999999999</c:v>
                </c:pt>
                <c:pt idx="59">
                  <c:v>1507.5</c:v>
                </c:pt>
                <c:pt idx="60">
                  <c:v>1589.9</c:v>
                </c:pt>
                <c:pt idx="61">
                  <c:v>1740.6000000000001</c:v>
                </c:pt>
                <c:pt idx="62">
                  <c:v>1643.9</c:v>
                </c:pt>
                <c:pt idx="63">
                  <c:v>1687.1</c:v>
                </c:pt>
                <c:pt idx="64">
                  <c:v>1700.6000000000001</c:v>
                </c:pt>
                <c:pt idx="65">
                  <c:v>1798.8000000000002</c:v>
                </c:pt>
                <c:pt idx="66">
                  <c:v>1826.6</c:v>
                </c:pt>
                <c:pt idx="67">
                  <c:v>1830.8</c:v>
                </c:pt>
                <c:pt idx="68">
                  <c:v>1887.5000000000002</c:v>
                </c:pt>
                <c:pt idx="69">
                  <c:v>1903.4</c:v>
                </c:pt>
                <c:pt idx="70">
                  <c:v>1941</c:v>
                </c:pt>
                <c:pt idx="71">
                  <c:v>1831.5</c:v>
                </c:pt>
                <c:pt idx="72">
                  <c:v>1891.3000000000002</c:v>
                </c:pt>
                <c:pt idx="73">
                  <c:v>1900.2</c:v>
                </c:pt>
                <c:pt idx="74">
                  <c:v>1954.7999999999997</c:v>
                </c:pt>
                <c:pt idx="75">
                  <c:v>1992.6</c:v>
                </c:pt>
                <c:pt idx="76">
                  <c:v>2001.7</c:v>
                </c:pt>
                <c:pt idx="77">
                  <c:v>2267.7999999999997</c:v>
                </c:pt>
                <c:pt idx="78">
                  <c:v>2040.4</c:v>
                </c:pt>
                <c:pt idx="79">
                  <c:v>2032.6000000000001</c:v>
                </c:pt>
                <c:pt idx="80">
                  <c:v>2017</c:v>
                </c:pt>
                <c:pt idx="81">
                  <c:v>1989.8</c:v>
                </c:pt>
                <c:pt idx="82">
                  <c:v>2139.2999999999997</c:v>
                </c:pt>
                <c:pt idx="83">
                  <c:v>2274.5</c:v>
                </c:pt>
                <c:pt idx="84">
                  <c:v>2362.1</c:v>
                </c:pt>
                <c:pt idx="85">
                  <c:v>2396.8000000000002</c:v>
                </c:pt>
                <c:pt idx="86">
                  <c:v>2406.2999999999997</c:v>
                </c:pt>
                <c:pt idx="87">
                  <c:v>2467.4</c:v>
                </c:pt>
                <c:pt idx="88">
                  <c:v>2553.1999999999998</c:v>
                </c:pt>
                <c:pt idx="89">
                  <c:v>2417.8000000000002</c:v>
                </c:pt>
                <c:pt idx="90">
                  <c:v>2461.1</c:v>
                </c:pt>
                <c:pt idx="91">
                  <c:v>2543</c:v>
                </c:pt>
                <c:pt idx="92">
                  <c:v>2514.4</c:v>
                </c:pt>
                <c:pt idx="93">
                  <c:v>2413.9</c:v>
                </c:pt>
                <c:pt idx="94">
                  <c:v>2293.2000000000003</c:v>
                </c:pt>
                <c:pt idx="95">
                  <c:v>2187.1999999999998</c:v>
                </c:pt>
                <c:pt idx="96">
                  <c:v>2104.2999999999997</c:v>
                </c:pt>
                <c:pt idx="97">
                  <c:v>1952.5</c:v>
                </c:pt>
                <c:pt idx="98">
                  <c:v>2010.3000000000002</c:v>
                </c:pt>
                <c:pt idx="99">
                  <c:v>1900.5</c:v>
                </c:pt>
                <c:pt idx="100">
                  <c:v>1747.8</c:v>
                </c:pt>
                <c:pt idx="101">
                  <c:v>1763.5</c:v>
                </c:pt>
                <c:pt idx="102">
                  <c:v>1771.9</c:v>
                </c:pt>
                <c:pt idx="103">
                  <c:v>1740.4</c:v>
                </c:pt>
                <c:pt idx="104">
                  <c:v>1774.2</c:v>
                </c:pt>
                <c:pt idx="105">
                  <c:v>1734.9999999999998</c:v>
                </c:pt>
                <c:pt idx="106">
                  <c:v>1660.1000000000001</c:v>
                </c:pt>
                <c:pt idx="107">
                  <c:v>1869</c:v>
                </c:pt>
                <c:pt idx="108">
                  <c:v>1901.6000000000001</c:v>
                </c:pt>
                <c:pt idx="109">
                  <c:v>1965.7</c:v>
                </c:pt>
                <c:pt idx="110">
                  <c:v>2006.6000000000001</c:v>
                </c:pt>
                <c:pt idx="111">
                  <c:v>2066.6999999999998</c:v>
                </c:pt>
                <c:pt idx="112">
                  <c:v>2047.4</c:v>
                </c:pt>
                <c:pt idx="113">
                  <c:v>2157.6999999999998</c:v>
                </c:pt>
                <c:pt idx="114">
                  <c:v>2185.2000000000003</c:v>
                </c:pt>
                <c:pt idx="115">
                  <c:v>2254.5</c:v>
                </c:pt>
                <c:pt idx="116">
                  <c:v>2199.8000000000002</c:v>
                </c:pt>
                <c:pt idx="117">
                  <c:v>2236.1</c:v>
                </c:pt>
                <c:pt idx="118">
                  <c:v>2251.6</c:v>
                </c:pt>
                <c:pt idx="119">
                  <c:v>2286.4</c:v>
                </c:pt>
                <c:pt idx="120">
                  <c:v>2284.8000000000002</c:v>
                </c:pt>
                <c:pt idx="121">
                  <c:v>2295.1999999999998</c:v>
                </c:pt>
                <c:pt idx="122">
                  <c:v>2291.1</c:v>
                </c:pt>
                <c:pt idx="123">
                  <c:v>2335.8000000000002</c:v>
                </c:pt>
                <c:pt idx="124">
                  <c:v>2373.3000000000002</c:v>
                </c:pt>
                <c:pt idx="125">
                  <c:v>2447.4</c:v>
                </c:pt>
                <c:pt idx="126">
                  <c:v>2527.6999999999998</c:v>
                </c:pt>
                <c:pt idx="127">
                  <c:v>2550.2999999999997</c:v>
                </c:pt>
                <c:pt idx="128">
                  <c:v>2513.1</c:v>
                </c:pt>
                <c:pt idx="129">
                  <c:v>2542.8999999999996</c:v>
                </c:pt>
                <c:pt idx="130">
                  <c:v>2535.1999999999998</c:v>
                </c:pt>
                <c:pt idx="131">
                  <c:v>2513.6</c:v>
                </c:pt>
                <c:pt idx="132">
                  <c:v>2510.6</c:v>
                </c:pt>
                <c:pt idx="133">
                  <c:v>2506.4</c:v>
                </c:pt>
                <c:pt idx="134">
                  <c:v>2473.1999999999998</c:v>
                </c:pt>
                <c:pt idx="135">
                  <c:v>2445.6</c:v>
                </c:pt>
                <c:pt idx="136">
                  <c:v>2446.6</c:v>
                </c:pt>
                <c:pt idx="137">
                  <c:v>2486.4</c:v>
                </c:pt>
                <c:pt idx="138">
                  <c:v>2537.6</c:v>
                </c:pt>
                <c:pt idx="139">
                  <c:v>2536.7000000000003</c:v>
                </c:pt>
                <c:pt idx="140">
                  <c:v>2569.6999999999998</c:v>
                </c:pt>
                <c:pt idx="141">
                  <c:v>2557.2000000000003</c:v>
                </c:pt>
                <c:pt idx="142">
                  <c:v>2556.9</c:v>
                </c:pt>
                <c:pt idx="143">
                  <c:v>2583.1999999999998</c:v>
                </c:pt>
                <c:pt idx="144">
                  <c:v>2588.6</c:v>
                </c:pt>
                <c:pt idx="145">
                  <c:v>2567.1</c:v>
                </c:pt>
                <c:pt idx="146">
                  <c:v>2548.3000000000002</c:v>
                </c:pt>
                <c:pt idx="147">
                  <c:v>2530.8000000000002</c:v>
                </c:pt>
                <c:pt idx="148">
                  <c:v>2524.8000000000002</c:v>
                </c:pt>
                <c:pt idx="149">
                  <c:v>2518.1999999999998</c:v>
                </c:pt>
                <c:pt idx="150">
                  <c:v>2498.2999999999997</c:v>
                </c:pt>
                <c:pt idx="151">
                  <c:v>2543.7999999999997</c:v>
                </c:pt>
                <c:pt idx="152">
                  <c:v>2574.2999999999997</c:v>
                </c:pt>
                <c:pt idx="153">
                  <c:v>2491.4</c:v>
                </c:pt>
                <c:pt idx="154">
                  <c:v>2493.0000000000005</c:v>
                </c:pt>
                <c:pt idx="155">
                  <c:v>2570.4</c:v>
                </c:pt>
                <c:pt idx="156">
                  <c:v>2582.7999999999997</c:v>
                </c:pt>
                <c:pt idx="157">
                  <c:v>2669.9</c:v>
                </c:pt>
                <c:pt idx="158">
                  <c:v>2611.8000000000002</c:v>
                </c:pt>
                <c:pt idx="159">
                  <c:v>2593.1999999999998</c:v>
                </c:pt>
                <c:pt idx="160">
                  <c:v>2715.2000000000003</c:v>
                </c:pt>
                <c:pt idx="161">
                  <c:v>2705.6</c:v>
                </c:pt>
                <c:pt idx="162">
                  <c:v>2533</c:v>
                </c:pt>
                <c:pt idx="163">
                  <c:v>2507.6999999999998</c:v>
                </c:pt>
                <c:pt idx="164">
                  <c:v>2518.6999999999998</c:v>
                </c:pt>
                <c:pt idx="165">
                  <c:v>2530.3000000000002</c:v>
                </c:pt>
                <c:pt idx="166">
                  <c:v>2497.8000000000002</c:v>
                </c:pt>
                <c:pt idx="167">
                  <c:v>2427.3000000000002</c:v>
                </c:pt>
                <c:pt idx="168">
                  <c:v>2462.5</c:v>
                </c:pt>
                <c:pt idx="169">
                  <c:v>2570.8000000000002</c:v>
                </c:pt>
                <c:pt idx="170">
                  <c:v>2514.2999999999997</c:v>
                </c:pt>
                <c:pt idx="171">
                  <c:v>2453.6</c:v>
                </c:pt>
                <c:pt idx="172">
                  <c:v>2427.7999999999997</c:v>
                </c:pt>
                <c:pt idx="173">
                  <c:v>2434.5</c:v>
                </c:pt>
                <c:pt idx="174">
                  <c:v>2457.5</c:v>
                </c:pt>
                <c:pt idx="175">
                  <c:v>2433.3000000000002</c:v>
                </c:pt>
                <c:pt idx="176">
                  <c:v>2400.6999999999998</c:v>
                </c:pt>
                <c:pt idx="177">
                  <c:v>2406.5</c:v>
                </c:pt>
                <c:pt idx="178">
                  <c:v>2391.6999999999998</c:v>
                </c:pt>
                <c:pt idx="179">
                  <c:v>2366.7999999999997</c:v>
                </c:pt>
                <c:pt idx="180">
                  <c:v>2344.4</c:v>
                </c:pt>
                <c:pt idx="181">
                  <c:v>2362.4</c:v>
                </c:pt>
                <c:pt idx="182">
                  <c:v>2274.9</c:v>
                </c:pt>
                <c:pt idx="183">
                  <c:v>2229.6</c:v>
                </c:pt>
              </c:numCache>
            </c:numRef>
          </c:val>
          <c:smooth val="0"/>
          <c:extLst>
            <c:ext xmlns:c16="http://schemas.microsoft.com/office/drawing/2014/chart" uri="{C3380CC4-5D6E-409C-BE32-E72D297353CC}">
              <c16:uniqueId val="{00000015-9C4F-41BF-913B-041640A5758D}"/>
            </c:ext>
          </c:extLst>
        </c:ser>
        <c:ser>
          <c:idx val="22"/>
          <c:order val="22"/>
          <c:tx>
            <c:v>2014</c:v>
          </c:tx>
          <c:spPr>
            <a:ln w="25400">
              <a:solidFill>
                <a:schemeClr val="tx1"/>
              </a:solidFill>
            </a:ln>
          </c:spPr>
          <c:marker>
            <c:symbol val="none"/>
          </c:marker>
          <c:cat>
            <c:numRef>
              <c:f>'Summary Neel2Milner'!$A$183:$A$366</c:f>
              <c:numCache>
                <c:formatCode>d\-mmm</c:formatCode>
                <c:ptCount val="184"/>
                <c:pt idx="0">
                  <c:v>39569</c:v>
                </c:pt>
                <c:pt idx="1">
                  <c:v>39570</c:v>
                </c:pt>
                <c:pt idx="2">
                  <c:v>39571</c:v>
                </c:pt>
                <c:pt idx="3">
                  <c:v>39572</c:v>
                </c:pt>
                <c:pt idx="4">
                  <c:v>39573</c:v>
                </c:pt>
                <c:pt idx="5">
                  <c:v>39574</c:v>
                </c:pt>
                <c:pt idx="6">
                  <c:v>39575</c:v>
                </c:pt>
                <c:pt idx="7">
                  <c:v>39576</c:v>
                </c:pt>
                <c:pt idx="8">
                  <c:v>39577</c:v>
                </c:pt>
                <c:pt idx="9">
                  <c:v>39578</c:v>
                </c:pt>
                <c:pt idx="10">
                  <c:v>39579</c:v>
                </c:pt>
                <c:pt idx="11">
                  <c:v>39580</c:v>
                </c:pt>
                <c:pt idx="12">
                  <c:v>39581</c:v>
                </c:pt>
                <c:pt idx="13">
                  <c:v>39582</c:v>
                </c:pt>
                <c:pt idx="14">
                  <c:v>39583</c:v>
                </c:pt>
                <c:pt idx="15">
                  <c:v>39584</c:v>
                </c:pt>
                <c:pt idx="16">
                  <c:v>39585</c:v>
                </c:pt>
                <c:pt idx="17">
                  <c:v>39586</c:v>
                </c:pt>
                <c:pt idx="18">
                  <c:v>39587</c:v>
                </c:pt>
                <c:pt idx="19">
                  <c:v>39588</c:v>
                </c:pt>
                <c:pt idx="20">
                  <c:v>39589</c:v>
                </c:pt>
                <c:pt idx="21">
                  <c:v>39590</c:v>
                </c:pt>
                <c:pt idx="22">
                  <c:v>39591</c:v>
                </c:pt>
                <c:pt idx="23">
                  <c:v>39592</c:v>
                </c:pt>
                <c:pt idx="24">
                  <c:v>39593</c:v>
                </c:pt>
                <c:pt idx="25">
                  <c:v>39594</c:v>
                </c:pt>
                <c:pt idx="26">
                  <c:v>39595</c:v>
                </c:pt>
                <c:pt idx="27">
                  <c:v>39596</c:v>
                </c:pt>
                <c:pt idx="28">
                  <c:v>39597</c:v>
                </c:pt>
                <c:pt idx="29">
                  <c:v>39598</c:v>
                </c:pt>
                <c:pt idx="30">
                  <c:v>39599</c:v>
                </c:pt>
                <c:pt idx="31">
                  <c:v>39600</c:v>
                </c:pt>
                <c:pt idx="32">
                  <c:v>39601</c:v>
                </c:pt>
                <c:pt idx="33">
                  <c:v>39602</c:v>
                </c:pt>
                <c:pt idx="34">
                  <c:v>39603</c:v>
                </c:pt>
                <c:pt idx="35">
                  <c:v>39604</c:v>
                </c:pt>
                <c:pt idx="36">
                  <c:v>39605</c:v>
                </c:pt>
                <c:pt idx="37">
                  <c:v>39606</c:v>
                </c:pt>
                <c:pt idx="38">
                  <c:v>39607</c:v>
                </c:pt>
                <c:pt idx="39">
                  <c:v>39608</c:v>
                </c:pt>
                <c:pt idx="40">
                  <c:v>39609</c:v>
                </c:pt>
                <c:pt idx="41">
                  <c:v>39610</c:v>
                </c:pt>
                <c:pt idx="42">
                  <c:v>39611</c:v>
                </c:pt>
                <c:pt idx="43">
                  <c:v>39612</c:v>
                </c:pt>
                <c:pt idx="44">
                  <c:v>39613</c:v>
                </c:pt>
                <c:pt idx="45">
                  <c:v>39614</c:v>
                </c:pt>
                <c:pt idx="46">
                  <c:v>39615</c:v>
                </c:pt>
                <c:pt idx="47">
                  <c:v>39616</c:v>
                </c:pt>
                <c:pt idx="48">
                  <c:v>39617</c:v>
                </c:pt>
                <c:pt idx="49">
                  <c:v>39618</c:v>
                </c:pt>
                <c:pt idx="50">
                  <c:v>39619</c:v>
                </c:pt>
                <c:pt idx="51">
                  <c:v>39620</c:v>
                </c:pt>
                <c:pt idx="52">
                  <c:v>39621</c:v>
                </c:pt>
                <c:pt idx="53">
                  <c:v>39622</c:v>
                </c:pt>
                <c:pt idx="54">
                  <c:v>39623</c:v>
                </c:pt>
                <c:pt idx="55">
                  <c:v>39624</c:v>
                </c:pt>
                <c:pt idx="56">
                  <c:v>39625</c:v>
                </c:pt>
                <c:pt idx="57">
                  <c:v>39626</c:v>
                </c:pt>
                <c:pt idx="58">
                  <c:v>39627</c:v>
                </c:pt>
                <c:pt idx="59">
                  <c:v>39628</c:v>
                </c:pt>
                <c:pt idx="60">
                  <c:v>39629</c:v>
                </c:pt>
                <c:pt idx="61">
                  <c:v>39630</c:v>
                </c:pt>
                <c:pt idx="62">
                  <c:v>39631</c:v>
                </c:pt>
                <c:pt idx="63">
                  <c:v>39632</c:v>
                </c:pt>
                <c:pt idx="64">
                  <c:v>39633</c:v>
                </c:pt>
                <c:pt idx="65">
                  <c:v>39634</c:v>
                </c:pt>
                <c:pt idx="66">
                  <c:v>39635</c:v>
                </c:pt>
                <c:pt idx="67">
                  <c:v>39636</c:v>
                </c:pt>
                <c:pt idx="68">
                  <c:v>39637</c:v>
                </c:pt>
                <c:pt idx="69">
                  <c:v>39638</c:v>
                </c:pt>
                <c:pt idx="70">
                  <c:v>39639</c:v>
                </c:pt>
                <c:pt idx="71">
                  <c:v>39640</c:v>
                </c:pt>
                <c:pt idx="72">
                  <c:v>39641</c:v>
                </c:pt>
                <c:pt idx="73">
                  <c:v>39642</c:v>
                </c:pt>
                <c:pt idx="74">
                  <c:v>39643</c:v>
                </c:pt>
                <c:pt idx="75">
                  <c:v>39644</c:v>
                </c:pt>
                <c:pt idx="76">
                  <c:v>39645</c:v>
                </c:pt>
                <c:pt idx="77">
                  <c:v>39646</c:v>
                </c:pt>
                <c:pt idx="78">
                  <c:v>39647</c:v>
                </c:pt>
                <c:pt idx="79">
                  <c:v>39648</c:v>
                </c:pt>
                <c:pt idx="80">
                  <c:v>39649</c:v>
                </c:pt>
                <c:pt idx="81">
                  <c:v>39650</c:v>
                </c:pt>
                <c:pt idx="82">
                  <c:v>39651</c:v>
                </c:pt>
                <c:pt idx="83">
                  <c:v>39652</c:v>
                </c:pt>
                <c:pt idx="84">
                  <c:v>39653</c:v>
                </c:pt>
                <c:pt idx="85">
                  <c:v>39654</c:v>
                </c:pt>
                <c:pt idx="86">
                  <c:v>39655</c:v>
                </c:pt>
                <c:pt idx="87">
                  <c:v>39656</c:v>
                </c:pt>
                <c:pt idx="88">
                  <c:v>39657</c:v>
                </c:pt>
                <c:pt idx="89">
                  <c:v>39658</c:v>
                </c:pt>
                <c:pt idx="90">
                  <c:v>39659</c:v>
                </c:pt>
                <c:pt idx="91">
                  <c:v>39660</c:v>
                </c:pt>
                <c:pt idx="92">
                  <c:v>39661</c:v>
                </c:pt>
                <c:pt idx="93">
                  <c:v>39662</c:v>
                </c:pt>
                <c:pt idx="94">
                  <c:v>39663</c:v>
                </c:pt>
                <c:pt idx="95">
                  <c:v>39664</c:v>
                </c:pt>
                <c:pt idx="96">
                  <c:v>39665</c:v>
                </c:pt>
                <c:pt idx="97">
                  <c:v>39666</c:v>
                </c:pt>
                <c:pt idx="98">
                  <c:v>39667</c:v>
                </c:pt>
                <c:pt idx="99">
                  <c:v>39668</c:v>
                </c:pt>
                <c:pt idx="100">
                  <c:v>39669</c:v>
                </c:pt>
                <c:pt idx="101">
                  <c:v>39670</c:v>
                </c:pt>
                <c:pt idx="102">
                  <c:v>39671</c:v>
                </c:pt>
                <c:pt idx="103">
                  <c:v>39672</c:v>
                </c:pt>
                <c:pt idx="104">
                  <c:v>39673</c:v>
                </c:pt>
                <c:pt idx="105">
                  <c:v>39674</c:v>
                </c:pt>
                <c:pt idx="106">
                  <c:v>39675</c:v>
                </c:pt>
                <c:pt idx="107">
                  <c:v>39676</c:v>
                </c:pt>
                <c:pt idx="108">
                  <c:v>39677</c:v>
                </c:pt>
                <c:pt idx="109">
                  <c:v>39678</c:v>
                </c:pt>
                <c:pt idx="110">
                  <c:v>39679</c:v>
                </c:pt>
                <c:pt idx="111">
                  <c:v>39680</c:v>
                </c:pt>
                <c:pt idx="112">
                  <c:v>39681</c:v>
                </c:pt>
                <c:pt idx="113">
                  <c:v>39682</c:v>
                </c:pt>
                <c:pt idx="114">
                  <c:v>39683</c:v>
                </c:pt>
                <c:pt idx="115">
                  <c:v>39684</c:v>
                </c:pt>
                <c:pt idx="116">
                  <c:v>39685</c:v>
                </c:pt>
                <c:pt idx="117">
                  <c:v>39686</c:v>
                </c:pt>
                <c:pt idx="118">
                  <c:v>39687</c:v>
                </c:pt>
                <c:pt idx="119">
                  <c:v>39688</c:v>
                </c:pt>
                <c:pt idx="120">
                  <c:v>39689</c:v>
                </c:pt>
                <c:pt idx="121">
                  <c:v>39690</c:v>
                </c:pt>
                <c:pt idx="122">
                  <c:v>39691</c:v>
                </c:pt>
                <c:pt idx="123">
                  <c:v>39692</c:v>
                </c:pt>
                <c:pt idx="124">
                  <c:v>39693</c:v>
                </c:pt>
                <c:pt idx="125">
                  <c:v>39694</c:v>
                </c:pt>
                <c:pt idx="126">
                  <c:v>39695</c:v>
                </c:pt>
                <c:pt idx="127">
                  <c:v>39696</c:v>
                </c:pt>
                <c:pt idx="128">
                  <c:v>39697</c:v>
                </c:pt>
                <c:pt idx="129">
                  <c:v>39698</c:v>
                </c:pt>
                <c:pt idx="130">
                  <c:v>39699</c:v>
                </c:pt>
                <c:pt idx="131">
                  <c:v>39700</c:v>
                </c:pt>
                <c:pt idx="132">
                  <c:v>39701</c:v>
                </c:pt>
                <c:pt idx="133">
                  <c:v>39702</c:v>
                </c:pt>
                <c:pt idx="134">
                  <c:v>39703</c:v>
                </c:pt>
                <c:pt idx="135">
                  <c:v>39704</c:v>
                </c:pt>
                <c:pt idx="136">
                  <c:v>39705</c:v>
                </c:pt>
                <c:pt idx="137">
                  <c:v>39706</c:v>
                </c:pt>
                <c:pt idx="138">
                  <c:v>39707</c:v>
                </c:pt>
                <c:pt idx="139">
                  <c:v>39708</c:v>
                </c:pt>
                <c:pt idx="140">
                  <c:v>39709</c:v>
                </c:pt>
                <c:pt idx="141">
                  <c:v>39710</c:v>
                </c:pt>
                <c:pt idx="142">
                  <c:v>39711</c:v>
                </c:pt>
                <c:pt idx="143">
                  <c:v>39712</c:v>
                </c:pt>
                <c:pt idx="144">
                  <c:v>39713</c:v>
                </c:pt>
                <c:pt idx="145">
                  <c:v>39714</c:v>
                </c:pt>
                <c:pt idx="146">
                  <c:v>39715</c:v>
                </c:pt>
                <c:pt idx="147">
                  <c:v>39716</c:v>
                </c:pt>
                <c:pt idx="148">
                  <c:v>39717</c:v>
                </c:pt>
                <c:pt idx="149">
                  <c:v>39718</c:v>
                </c:pt>
                <c:pt idx="150">
                  <c:v>39719</c:v>
                </c:pt>
                <c:pt idx="151">
                  <c:v>39720</c:v>
                </c:pt>
                <c:pt idx="152">
                  <c:v>39721</c:v>
                </c:pt>
                <c:pt idx="153">
                  <c:v>39722</c:v>
                </c:pt>
                <c:pt idx="154">
                  <c:v>39723</c:v>
                </c:pt>
                <c:pt idx="155">
                  <c:v>39724</c:v>
                </c:pt>
                <c:pt idx="156">
                  <c:v>39725</c:v>
                </c:pt>
                <c:pt idx="157">
                  <c:v>39726</c:v>
                </c:pt>
                <c:pt idx="158">
                  <c:v>39727</c:v>
                </c:pt>
                <c:pt idx="159">
                  <c:v>39728</c:v>
                </c:pt>
                <c:pt idx="160">
                  <c:v>39729</c:v>
                </c:pt>
                <c:pt idx="161">
                  <c:v>39730</c:v>
                </c:pt>
                <c:pt idx="162">
                  <c:v>39731</c:v>
                </c:pt>
                <c:pt idx="163">
                  <c:v>39732</c:v>
                </c:pt>
                <c:pt idx="164">
                  <c:v>39733</c:v>
                </c:pt>
                <c:pt idx="165">
                  <c:v>39734</c:v>
                </c:pt>
                <c:pt idx="166">
                  <c:v>39735</c:v>
                </c:pt>
                <c:pt idx="167">
                  <c:v>39736</c:v>
                </c:pt>
                <c:pt idx="168">
                  <c:v>39737</c:v>
                </c:pt>
                <c:pt idx="169">
                  <c:v>39738</c:v>
                </c:pt>
                <c:pt idx="170">
                  <c:v>39739</c:v>
                </c:pt>
                <c:pt idx="171">
                  <c:v>39740</c:v>
                </c:pt>
                <c:pt idx="172">
                  <c:v>39741</c:v>
                </c:pt>
                <c:pt idx="173">
                  <c:v>39742</c:v>
                </c:pt>
                <c:pt idx="174">
                  <c:v>39743</c:v>
                </c:pt>
                <c:pt idx="175">
                  <c:v>39744</c:v>
                </c:pt>
                <c:pt idx="176">
                  <c:v>39745</c:v>
                </c:pt>
                <c:pt idx="177">
                  <c:v>39746</c:v>
                </c:pt>
                <c:pt idx="178">
                  <c:v>39747</c:v>
                </c:pt>
                <c:pt idx="179">
                  <c:v>39748</c:v>
                </c:pt>
                <c:pt idx="180">
                  <c:v>39749</c:v>
                </c:pt>
                <c:pt idx="181">
                  <c:v>39750</c:v>
                </c:pt>
                <c:pt idx="182">
                  <c:v>39751</c:v>
                </c:pt>
                <c:pt idx="183">
                  <c:v>39752</c:v>
                </c:pt>
              </c:numCache>
            </c:numRef>
          </c:cat>
          <c:val>
            <c:numRef>
              <c:f>'Summary Neel2Milner'!$AA$183:$AA$366</c:f>
              <c:numCache>
                <c:formatCode>General</c:formatCode>
                <c:ptCount val="184"/>
                <c:pt idx="0">
                  <c:v>2074.3000000000002</c:v>
                </c:pt>
                <c:pt idx="1">
                  <c:v>2209.8000000000002</c:v>
                </c:pt>
                <c:pt idx="2">
                  <c:v>2232.3000000000002</c:v>
                </c:pt>
                <c:pt idx="3">
                  <c:v>2252.1999999999998</c:v>
                </c:pt>
                <c:pt idx="4">
                  <c:v>2230.3000000000002</c:v>
                </c:pt>
                <c:pt idx="5">
                  <c:v>2422.6999999999998</c:v>
                </c:pt>
                <c:pt idx="6">
                  <c:v>2554.4</c:v>
                </c:pt>
                <c:pt idx="7">
                  <c:v>2409.6</c:v>
                </c:pt>
                <c:pt idx="8">
                  <c:v>2309.7000000000003</c:v>
                </c:pt>
                <c:pt idx="9">
                  <c:v>2136.9</c:v>
                </c:pt>
                <c:pt idx="10">
                  <c:v>2010.6999999999998</c:v>
                </c:pt>
                <c:pt idx="11">
                  <c:v>1897.5</c:v>
                </c:pt>
                <c:pt idx="12">
                  <c:v>1958.6</c:v>
                </c:pt>
                <c:pt idx="13">
                  <c:v>2060.3000000000002</c:v>
                </c:pt>
                <c:pt idx="14">
                  <c:v>2027.6</c:v>
                </c:pt>
                <c:pt idx="15">
                  <c:v>1905.8000000000002</c:v>
                </c:pt>
                <c:pt idx="16">
                  <c:v>1924.4</c:v>
                </c:pt>
                <c:pt idx="17">
                  <c:v>1904.6</c:v>
                </c:pt>
                <c:pt idx="18">
                  <c:v>2014.3000000000002</c:v>
                </c:pt>
                <c:pt idx="19">
                  <c:v>2033.9</c:v>
                </c:pt>
                <c:pt idx="20">
                  <c:v>2047.5</c:v>
                </c:pt>
                <c:pt idx="21">
                  <c:v>1924.9</c:v>
                </c:pt>
                <c:pt idx="22">
                  <c:v>1813</c:v>
                </c:pt>
                <c:pt idx="23">
                  <c:v>1727.9999999999998</c:v>
                </c:pt>
                <c:pt idx="24">
                  <c:v>1763.3000000000002</c:v>
                </c:pt>
                <c:pt idx="25">
                  <c:v>1810.8999999999999</c:v>
                </c:pt>
                <c:pt idx="26">
                  <c:v>1827.1</c:v>
                </c:pt>
                <c:pt idx="27">
                  <c:v>1844.8</c:v>
                </c:pt>
                <c:pt idx="28">
                  <c:v>1844.3</c:v>
                </c:pt>
                <c:pt idx="29">
                  <c:v>1811.8999999999999</c:v>
                </c:pt>
                <c:pt idx="30">
                  <c:v>1904.3</c:v>
                </c:pt>
                <c:pt idx="31">
                  <c:v>1979.3</c:v>
                </c:pt>
                <c:pt idx="32">
                  <c:v>1856.5</c:v>
                </c:pt>
                <c:pt idx="33">
                  <c:v>1894.5</c:v>
                </c:pt>
                <c:pt idx="34">
                  <c:v>1801.3999999999999</c:v>
                </c:pt>
                <c:pt idx="35">
                  <c:v>1737.6</c:v>
                </c:pt>
                <c:pt idx="36">
                  <c:v>1759.1</c:v>
                </c:pt>
                <c:pt idx="37">
                  <c:v>1838.4</c:v>
                </c:pt>
                <c:pt idx="38">
                  <c:v>1910.6</c:v>
                </c:pt>
                <c:pt idx="39">
                  <c:v>1891.9</c:v>
                </c:pt>
                <c:pt idx="40">
                  <c:v>2025.1999999999998</c:v>
                </c:pt>
                <c:pt idx="41">
                  <c:v>2202.6999999999998</c:v>
                </c:pt>
                <c:pt idx="42">
                  <c:v>2232.6</c:v>
                </c:pt>
                <c:pt idx="43">
                  <c:v>2138.1</c:v>
                </c:pt>
                <c:pt idx="44">
                  <c:v>1890.1999999999998</c:v>
                </c:pt>
                <c:pt idx="45">
                  <c:v>1961.1999999999998</c:v>
                </c:pt>
                <c:pt idx="46">
                  <c:v>1911.9</c:v>
                </c:pt>
                <c:pt idx="47">
                  <c:v>1836.9</c:v>
                </c:pt>
                <c:pt idx="48">
                  <c:v>1398.5</c:v>
                </c:pt>
                <c:pt idx="49">
                  <c:v>1679.4999999999998</c:v>
                </c:pt>
                <c:pt idx="50">
                  <c:v>1355.1</c:v>
                </c:pt>
                <c:pt idx="51">
                  <c:v>1306.4000000000001</c:v>
                </c:pt>
                <c:pt idx="52">
                  <c:v>1290.3999999999999</c:v>
                </c:pt>
                <c:pt idx="53">
                  <c:v>1219.5</c:v>
                </c:pt>
                <c:pt idx="54">
                  <c:v>1411.1999999999998</c:v>
                </c:pt>
                <c:pt idx="55">
                  <c:v>1412.4999999999998</c:v>
                </c:pt>
                <c:pt idx="56">
                  <c:v>1477.9</c:v>
                </c:pt>
                <c:pt idx="57">
                  <c:v>1566.2</c:v>
                </c:pt>
                <c:pt idx="58">
                  <c:v>1612.1</c:v>
                </c:pt>
                <c:pt idx="59">
                  <c:v>1713.3</c:v>
                </c:pt>
                <c:pt idx="60">
                  <c:v>2014.4</c:v>
                </c:pt>
                <c:pt idx="61">
                  <c:v>2188.3000000000002</c:v>
                </c:pt>
                <c:pt idx="62">
                  <c:v>2114.1000000000004</c:v>
                </c:pt>
                <c:pt idx="63">
                  <c:v>1951.1000000000004</c:v>
                </c:pt>
                <c:pt idx="64">
                  <c:v>1882.8</c:v>
                </c:pt>
                <c:pt idx="65">
                  <c:v>1735</c:v>
                </c:pt>
                <c:pt idx="66">
                  <c:v>1727.5</c:v>
                </c:pt>
                <c:pt idx="67">
                  <c:v>1618.3000000000002</c:v>
                </c:pt>
                <c:pt idx="68">
                  <c:v>1613.8</c:v>
                </c:pt>
                <c:pt idx="69">
                  <c:v>1676.4999999999998</c:v>
                </c:pt>
                <c:pt idx="70">
                  <c:v>1705.8</c:v>
                </c:pt>
                <c:pt idx="71">
                  <c:v>1713.8999999999999</c:v>
                </c:pt>
                <c:pt idx="72">
                  <c:v>1823.9</c:v>
                </c:pt>
                <c:pt idx="73">
                  <c:v>1929.9999999999998</c:v>
                </c:pt>
                <c:pt idx="74">
                  <c:v>2043.9999999999998</c:v>
                </c:pt>
                <c:pt idx="75">
                  <c:v>2018.9000000000003</c:v>
                </c:pt>
                <c:pt idx="76">
                  <c:v>1832.7</c:v>
                </c:pt>
                <c:pt idx="77">
                  <c:v>1713.8999999999999</c:v>
                </c:pt>
                <c:pt idx="78">
                  <c:v>1697.1</c:v>
                </c:pt>
                <c:pt idx="79">
                  <c:v>1724.8000000000002</c:v>
                </c:pt>
                <c:pt idx="80">
                  <c:v>1751.1000000000001</c:v>
                </c:pt>
                <c:pt idx="81">
                  <c:v>1632.7000000000003</c:v>
                </c:pt>
                <c:pt idx="82">
                  <c:v>1665.7999999999997</c:v>
                </c:pt>
                <c:pt idx="83">
                  <c:v>1632.5</c:v>
                </c:pt>
                <c:pt idx="84">
                  <c:v>1622.4999999999998</c:v>
                </c:pt>
                <c:pt idx="85">
                  <c:v>1761.0000000000002</c:v>
                </c:pt>
                <c:pt idx="86">
                  <c:v>1793.7</c:v>
                </c:pt>
                <c:pt idx="87">
                  <c:v>1870.1999999999998</c:v>
                </c:pt>
                <c:pt idx="88">
                  <c:v>2140.5</c:v>
                </c:pt>
                <c:pt idx="89">
                  <c:v>2194.1999999999998</c:v>
                </c:pt>
                <c:pt idx="90">
                  <c:v>2268.7999999999997</c:v>
                </c:pt>
                <c:pt idx="91">
                  <c:v>2216.3999999999996</c:v>
                </c:pt>
                <c:pt idx="92">
                  <c:v>2167.6999999999998</c:v>
                </c:pt>
                <c:pt idx="93">
                  <c:v>2255.6</c:v>
                </c:pt>
                <c:pt idx="94">
                  <c:v>2283.6999999999998</c:v>
                </c:pt>
                <c:pt idx="95">
                  <c:v>2179.2999999999997</c:v>
                </c:pt>
                <c:pt idx="96">
                  <c:v>2364.7000000000003</c:v>
                </c:pt>
                <c:pt idx="97">
                  <c:v>2358</c:v>
                </c:pt>
                <c:pt idx="98">
                  <c:v>2276.7000000000003</c:v>
                </c:pt>
                <c:pt idx="99">
                  <c:v>2117.2999999999997</c:v>
                </c:pt>
                <c:pt idx="100">
                  <c:v>2153.7000000000003</c:v>
                </c:pt>
                <c:pt idx="101">
                  <c:v>2182.5</c:v>
                </c:pt>
                <c:pt idx="102">
                  <c:v>2231.5</c:v>
                </c:pt>
                <c:pt idx="103">
                  <c:v>2223.1999999999998</c:v>
                </c:pt>
                <c:pt idx="104">
                  <c:v>2325.6999999999998</c:v>
                </c:pt>
                <c:pt idx="105">
                  <c:v>2393.3000000000002</c:v>
                </c:pt>
                <c:pt idx="106">
                  <c:v>2643.1</c:v>
                </c:pt>
                <c:pt idx="107">
                  <c:v>2567.3999999999996</c:v>
                </c:pt>
                <c:pt idx="108">
                  <c:v>2504.0000000000005</c:v>
                </c:pt>
                <c:pt idx="109">
                  <c:v>2485.8000000000002</c:v>
                </c:pt>
                <c:pt idx="110">
                  <c:v>2454.2999999999997</c:v>
                </c:pt>
                <c:pt idx="111">
                  <c:v>2513.6999999999998</c:v>
                </c:pt>
                <c:pt idx="112">
                  <c:v>2594.3999999999996</c:v>
                </c:pt>
                <c:pt idx="113">
                  <c:v>2603.6</c:v>
                </c:pt>
                <c:pt idx="114">
                  <c:v>2547.4</c:v>
                </c:pt>
                <c:pt idx="115">
                  <c:v>2507.5</c:v>
                </c:pt>
                <c:pt idx="116">
                  <c:v>2351.4</c:v>
                </c:pt>
                <c:pt idx="117">
                  <c:v>2463.5</c:v>
                </c:pt>
                <c:pt idx="118">
                  <c:v>2405</c:v>
                </c:pt>
                <c:pt idx="119">
                  <c:v>2302.7999999999997</c:v>
                </c:pt>
                <c:pt idx="120">
                  <c:v>2171.2000000000003</c:v>
                </c:pt>
                <c:pt idx="121">
                  <c:v>2139.6999999999998</c:v>
                </c:pt>
                <c:pt idx="122">
                  <c:v>2201</c:v>
                </c:pt>
                <c:pt idx="123">
                  <c:v>2211.2000000000003</c:v>
                </c:pt>
                <c:pt idx="124">
                  <c:v>2200.2999999999997</c:v>
                </c:pt>
                <c:pt idx="125">
                  <c:v>2243.8000000000002</c:v>
                </c:pt>
                <c:pt idx="126">
                  <c:v>2128.6999999999998</c:v>
                </c:pt>
                <c:pt idx="127">
                  <c:v>2182.2000000000003</c:v>
                </c:pt>
                <c:pt idx="128">
                  <c:v>2192.7999999999997</c:v>
                </c:pt>
                <c:pt idx="129">
                  <c:v>2162.8000000000002</c:v>
                </c:pt>
                <c:pt idx="130">
                  <c:v>2056.8000000000002</c:v>
                </c:pt>
                <c:pt idx="131">
                  <c:v>1960.4</c:v>
                </c:pt>
                <c:pt idx="132">
                  <c:v>1783.5</c:v>
                </c:pt>
                <c:pt idx="133">
                  <c:v>1827.8999999999999</c:v>
                </c:pt>
                <c:pt idx="134">
                  <c:v>1875.3</c:v>
                </c:pt>
                <c:pt idx="135">
                  <c:v>1924.4</c:v>
                </c:pt>
                <c:pt idx="136">
                  <c:v>1964.5</c:v>
                </c:pt>
                <c:pt idx="137">
                  <c:v>2030.3</c:v>
                </c:pt>
                <c:pt idx="138">
                  <c:v>2078.1999999999998</c:v>
                </c:pt>
                <c:pt idx="139">
                  <c:v>2125.1</c:v>
                </c:pt>
                <c:pt idx="140">
                  <c:v>2181.8000000000002</c:v>
                </c:pt>
                <c:pt idx="141">
                  <c:v>2224.1999999999998</c:v>
                </c:pt>
                <c:pt idx="142">
                  <c:v>2238.7000000000003</c:v>
                </c:pt>
                <c:pt idx="143">
                  <c:v>2310.2999999999997</c:v>
                </c:pt>
                <c:pt idx="144">
                  <c:v>2427.4000000000005</c:v>
                </c:pt>
                <c:pt idx="145">
                  <c:v>2396.5</c:v>
                </c:pt>
                <c:pt idx="146">
                  <c:v>2407.6</c:v>
                </c:pt>
                <c:pt idx="147">
                  <c:v>2395.7999999999997</c:v>
                </c:pt>
                <c:pt idx="148">
                  <c:v>2393.7000000000003</c:v>
                </c:pt>
                <c:pt idx="149">
                  <c:v>2514</c:v>
                </c:pt>
                <c:pt idx="150">
                  <c:v>2545.1999999999998</c:v>
                </c:pt>
                <c:pt idx="151">
                  <c:v>2597.6</c:v>
                </c:pt>
                <c:pt idx="152">
                  <c:v>2638.1</c:v>
                </c:pt>
                <c:pt idx="153">
                  <c:v>2709.7999999999997</c:v>
                </c:pt>
                <c:pt idx="154">
                  <c:v>2622.3</c:v>
                </c:pt>
                <c:pt idx="155">
                  <c:v>2646.4</c:v>
                </c:pt>
                <c:pt idx="156">
                  <c:v>2706.8</c:v>
                </c:pt>
                <c:pt idx="157">
                  <c:v>2750.6000000000004</c:v>
                </c:pt>
                <c:pt idx="158">
                  <c:v>2787.6000000000004</c:v>
                </c:pt>
                <c:pt idx="159">
                  <c:v>2835.7000000000003</c:v>
                </c:pt>
                <c:pt idx="160">
                  <c:v>2890</c:v>
                </c:pt>
                <c:pt idx="161">
                  <c:v>2971.2</c:v>
                </c:pt>
                <c:pt idx="162">
                  <c:v>2856.6</c:v>
                </c:pt>
                <c:pt idx="163">
                  <c:v>2820.9</c:v>
                </c:pt>
                <c:pt idx="164">
                  <c:v>2806.4</c:v>
                </c:pt>
                <c:pt idx="165">
                  <c:v>2812.7000000000003</c:v>
                </c:pt>
                <c:pt idx="166">
                  <c:v>2786.5</c:v>
                </c:pt>
                <c:pt idx="167">
                  <c:v>2560.7999999999997</c:v>
                </c:pt>
                <c:pt idx="168">
                  <c:v>2492</c:v>
                </c:pt>
                <c:pt idx="169">
                  <c:v>2674.2999999999997</c:v>
                </c:pt>
                <c:pt idx="170">
                  <c:v>2667.1</c:v>
                </c:pt>
                <c:pt idx="171">
                  <c:v>2686.0000000000005</c:v>
                </c:pt>
                <c:pt idx="172">
                  <c:v>2665.2</c:v>
                </c:pt>
                <c:pt idx="173">
                  <c:v>2565.2000000000003</c:v>
                </c:pt>
                <c:pt idx="174">
                  <c:v>2806.7000000000003</c:v>
                </c:pt>
                <c:pt idx="175">
                  <c:v>2896.7999999999997</c:v>
                </c:pt>
                <c:pt idx="176">
                  <c:v>2815.4</c:v>
                </c:pt>
                <c:pt idx="177">
                  <c:v>2718.7</c:v>
                </c:pt>
                <c:pt idx="178">
                  <c:v>2612.2000000000003</c:v>
                </c:pt>
                <c:pt idx="179">
                  <c:v>2574.3000000000002</c:v>
                </c:pt>
                <c:pt idx="180">
                  <c:v>2674.2999999999997</c:v>
                </c:pt>
                <c:pt idx="181">
                  <c:v>2606.6999999999998</c:v>
                </c:pt>
                <c:pt idx="182">
                  <c:v>2395.2000000000003</c:v>
                </c:pt>
                <c:pt idx="183">
                  <c:v>2353.4</c:v>
                </c:pt>
              </c:numCache>
            </c:numRef>
          </c:val>
          <c:smooth val="0"/>
          <c:extLst>
            <c:ext xmlns:c16="http://schemas.microsoft.com/office/drawing/2014/chart" uri="{C3380CC4-5D6E-409C-BE32-E72D297353CC}">
              <c16:uniqueId val="{00000016-9C4F-41BF-913B-041640A5758D}"/>
            </c:ext>
          </c:extLst>
        </c:ser>
        <c:dLbls>
          <c:showLegendKey val="0"/>
          <c:showVal val="0"/>
          <c:showCatName val="0"/>
          <c:showSerName val="0"/>
          <c:showPercent val="0"/>
          <c:showBubbleSize val="0"/>
        </c:dLbls>
        <c:smooth val="0"/>
        <c:axId val="596414664"/>
        <c:axId val="596423680"/>
      </c:lineChart>
      <c:dateAx>
        <c:axId val="596414664"/>
        <c:scaling>
          <c:orientation val="minMax"/>
        </c:scaling>
        <c:delete val="0"/>
        <c:axPos val="b"/>
        <c:majorGridlines>
          <c:spPr>
            <a:ln>
              <a:prstDash val="sysDash"/>
            </a:ln>
          </c:spPr>
        </c:majorGridlines>
        <c:numFmt formatCode="d\-mmm" sourceLinked="0"/>
        <c:majorTickMark val="out"/>
        <c:minorTickMark val="none"/>
        <c:tickLblPos val="nextTo"/>
        <c:spPr>
          <a:ln w="3175">
            <a:solidFill>
              <a:srgbClr val="000000"/>
            </a:solidFill>
            <a:prstDash val="solid"/>
          </a:ln>
        </c:spPr>
        <c:txPr>
          <a:bodyPr rot="-5400000" vert="horz"/>
          <a:lstStyle/>
          <a:p>
            <a:pPr>
              <a:defRPr sz="1075" b="0" i="0" u="none" strike="noStrike" baseline="0">
                <a:solidFill>
                  <a:srgbClr val="000000"/>
                </a:solidFill>
                <a:latin typeface="Arial"/>
                <a:ea typeface="Arial"/>
                <a:cs typeface="Arial"/>
              </a:defRPr>
            </a:pPr>
            <a:endParaRPr lang="en-US"/>
          </a:p>
        </c:txPr>
        <c:crossAx val="596423680"/>
        <c:crosses val="autoZero"/>
        <c:auto val="1"/>
        <c:lblOffset val="100"/>
        <c:baseTimeUnit val="days"/>
        <c:majorUnit val="31"/>
        <c:majorTimeUnit val="days"/>
        <c:minorUnit val="7"/>
        <c:minorTimeUnit val="days"/>
      </c:dateAx>
      <c:valAx>
        <c:axId val="596423680"/>
        <c:scaling>
          <c:orientation val="minMax"/>
          <c:min val="0"/>
        </c:scaling>
        <c:delete val="0"/>
        <c:axPos val="l"/>
        <c:majorGridlines>
          <c:spPr>
            <a:ln w="3175">
              <a:solidFill>
                <a:srgbClr val="000000"/>
              </a:solidFill>
              <a:prstDash val="solid"/>
            </a:ln>
          </c:spPr>
        </c:majorGridlines>
        <c:title>
          <c:tx>
            <c:rich>
              <a:bodyPr/>
              <a:lstStyle/>
              <a:p>
                <a:pPr>
                  <a:defRPr sz="1075" b="1" i="0" u="none" strike="noStrike" baseline="0">
                    <a:solidFill>
                      <a:srgbClr val="000000"/>
                    </a:solidFill>
                    <a:latin typeface="Arial"/>
                    <a:ea typeface="Arial"/>
                    <a:cs typeface="Arial"/>
                  </a:defRPr>
                </a:pPr>
                <a:r>
                  <a:rPr lang="en-US"/>
                  <a:t>Gain (cfs)</a:t>
                </a:r>
              </a:p>
            </c:rich>
          </c:tx>
          <c:layout>
            <c:manualLayout>
              <c:xMode val="edge"/>
              <c:yMode val="edge"/>
              <c:x val="1.0858788597507541E-2"/>
              <c:y val="0.40928885453163028"/>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596414664"/>
        <c:crosses val="autoZero"/>
        <c:crossBetween val="between"/>
      </c:valAx>
      <c:spPr>
        <a:solidFill>
          <a:schemeClr val="bg1"/>
        </a:solidFill>
        <a:ln w="12700">
          <a:solidFill>
            <a:srgbClr val="808080"/>
          </a:solidFill>
          <a:prstDash val="solid"/>
        </a:ln>
      </c:spPr>
    </c:plotArea>
    <c:legend>
      <c:legendPos val="r"/>
      <c:layout>
        <c:manualLayout>
          <c:xMode val="edge"/>
          <c:yMode val="edge"/>
          <c:x val="8.0446722773695092E-2"/>
          <c:y val="0.86837267279500863"/>
          <c:w val="0.89496043949143966"/>
          <c:h val="0.10084828208842922"/>
        </c:manualLayout>
      </c:layout>
      <c:overlay val="0"/>
      <c:spPr>
        <a:solidFill>
          <a:schemeClr val="bg1"/>
        </a:solidFill>
        <a:ln w="3175">
          <a:solidFill>
            <a:srgbClr val="000000"/>
          </a:solidFill>
          <a:prstDash val="solid"/>
        </a:ln>
      </c:spPr>
      <c:txPr>
        <a:bodyPr/>
        <a:lstStyle/>
        <a:p>
          <a:pPr>
            <a:defRPr sz="845" b="0" i="0" u="none" strike="noStrike" baseline="0">
              <a:solidFill>
                <a:srgbClr val="000000"/>
              </a:solidFill>
              <a:latin typeface="Arial"/>
              <a:ea typeface="Arial"/>
              <a:cs typeface="Arial"/>
            </a:defRPr>
          </a:pPr>
          <a:endParaRPr lang="en-US"/>
        </a:p>
      </c:txPr>
    </c:legend>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n-US"/>
    </a:p>
  </c:txPr>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a:t>Reach Gains Blackfoot to Milner</a:t>
            </a:r>
          </a:p>
        </c:rich>
      </c:tx>
      <c:layout>
        <c:manualLayout>
          <c:xMode val="edge"/>
          <c:yMode val="edge"/>
          <c:x val="0.3761105950596686"/>
          <c:y val="1.4514854507252921E-3"/>
        </c:manualLayout>
      </c:layout>
      <c:overlay val="0"/>
      <c:spPr>
        <a:noFill/>
        <a:ln w="25400">
          <a:noFill/>
        </a:ln>
      </c:spPr>
    </c:title>
    <c:autoTitleDeleted val="0"/>
    <c:plotArea>
      <c:layout>
        <c:manualLayout>
          <c:layoutTarget val="inner"/>
          <c:xMode val="edge"/>
          <c:yMode val="edge"/>
          <c:x val="9.0819348469894062E-2"/>
          <c:y val="5.0798258345428934E-2"/>
          <c:w val="0.89634748272458065"/>
          <c:h val="0.69646563721928112"/>
        </c:manualLayout>
      </c:layout>
      <c:lineChart>
        <c:grouping val="standard"/>
        <c:varyColors val="0"/>
        <c:ser>
          <c:idx val="0"/>
          <c:order val="0"/>
          <c:tx>
            <c:strRef>
              <c:f>'Summary Neel2Milner'!$E$1</c:f>
              <c:strCache>
                <c:ptCount val="1"/>
                <c:pt idx="0">
                  <c:v>1992</c:v>
                </c:pt>
              </c:strCache>
            </c:strRef>
          </c:tx>
          <c:spPr>
            <a:ln w="25400">
              <a:solidFill>
                <a:srgbClr val="000080"/>
              </a:solidFill>
              <a:prstDash val="solid"/>
            </a:ln>
          </c:spPr>
          <c:marker>
            <c:symbol val="none"/>
          </c:marker>
          <c:cat>
            <c:numRef>
              <c:f>'Summary Neel2Milner'!$A$2:$A$366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 Neel2Milner'!$E$2:$E$366</c:f>
              <c:numCache>
                <c:formatCode>General</c:formatCode>
                <c:ptCount val="365"/>
                <c:pt idx="0">
                  <c:v>3125.8</c:v>
                </c:pt>
                <c:pt idx="1">
                  <c:v>3255.4999999999995</c:v>
                </c:pt>
                <c:pt idx="2">
                  <c:v>3200.6</c:v>
                </c:pt>
                <c:pt idx="3">
                  <c:v>3280</c:v>
                </c:pt>
                <c:pt idx="4">
                  <c:v>3185.2000000000003</c:v>
                </c:pt>
                <c:pt idx="5">
                  <c:v>3016.9</c:v>
                </c:pt>
                <c:pt idx="6">
                  <c:v>3159.2000000000003</c:v>
                </c:pt>
                <c:pt idx="7">
                  <c:v>3133.7000000000003</c:v>
                </c:pt>
                <c:pt idx="8">
                  <c:v>3065.6</c:v>
                </c:pt>
                <c:pt idx="9">
                  <c:v>3084.2000000000003</c:v>
                </c:pt>
                <c:pt idx="10">
                  <c:v>2992.9</c:v>
                </c:pt>
                <c:pt idx="11">
                  <c:v>2942.7999999999997</c:v>
                </c:pt>
                <c:pt idx="12">
                  <c:v>2815.5</c:v>
                </c:pt>
                <c:pt idx="13">
                  <c:v>2633</c:v>
                </c:pt>
                <c:pt idx="14">
                  <c:v>2700.8</c:v>
                </c:pt>
                <c:pt idx="15">
                  <c:v>2716.3</c:v>
                </c:pt>
                <c:pt idx="16">
                  <c:v>2759.4</c:v>
                </c:pt>
                <c:pt idx="17">
                  <c:v>2714.4</c:v>
                </c:pt>
                <c:pt idx="18">
                  <c:v>2689.7</c:v>
                </c:pt>
                <c:pt idx="19">
                  <c:v>2693.9</c:v>
                </c:pt>
                <c:pt idx="20">
                  <c:v>2641.6</c:v>
                </c:pt>
                <c:pt idx="21">
                  <c:v>2749</c:v>
                </c:pt>
                <c:pt idx="22">
                  <c:v>2771.3</c:v>
                </c:pt>
                <c:pt idx="23">
                  <c:v>2734.1000000000004</c:v>
                </c:pt>
                <c:pt idx="24">
                  <c:v>2729.9</c:v>
                </c:pt>
                <c:pt idx="25">
                  <c:v>2702.8</c:v>
                </c:pt>
                <c:pt idx="26">
                  <c:v>2784.1000000000004</c:v>
                </c:pt>
                <c:pt idx="27">
                  <c:v>2780.5</c:v>
                </c:pt>
                <c:pt idx="28">
                  <c:v>2841</c:v>
                </c:pt>
                <c:pt idx="29">
                  <c:v>2900.2000000000003</c:v>
                </c:pt>
                <c:pt idx="30">
                  <c:v>2870.0000000000005</c:v>
                </c:pt>
                <c:pt idx="31">
                  <c:v>2906.1</c:v>
                </c:pt>
                <c:pt idx="32">
                  <c:v>2891.2000000000003</c:v>
                </c:pt>
                <c:pt idx="33">
                  <c:v>2858</c:v>
                </c:pt>
                <c:pt idx="34">
                  <c:v>2884.7000000000003</c:v>
                </c:pt>
                <c:pt idx="35">
                  <c:v>2872.4</c:v>
                </c:pt>
                <c:pt idx="36">
                  <c:v>2918.3</c:v>
                </c:pt>
                <c:pt idx="37">
                  <c:v>2880.1</c:v>
                </c:pt>
                <c:pt idx="38">
                  <c:v>2880.1</c:v>
                </c:pt>
                <c:pt idx="39">
                  <c:v>2844</c:v>
                </c:pt>
                <c:pt idx="40">
                  <c:v>2926.7</c:v>
                </c:pt>
                <c:pt idx="41">
                  <c:v>2884.8999999999996</c:v>
                </c:pt>
                <c:pt idx="42">
                  <c:v>2826</c:v>
                </c:pt>
                <c:pt idx="43">
                  <c:v>2758.1</c:v>
                </c:pt>
                <c:pt idx="44">
                  <c:v>2557.5</c:v>
                </c:pt>
                <c:pt idx="45">
                  <c:v>2544.3000000000002</c:v>
                </c:pt>
                <c:pt idx="46">
                  <c:v>2510.2999999999997</c:v>
                </c:pt>
                <c:pt idx="47">
                  <c:v>2516.8000000000002</c:v>
                </c:pt>
                <c:pt idx="48">
                  <c:v>2612.8000000000002</c:v>
                </c:pt>
                <c:pt idx="49">
                  <c:v>2618</c:v>
                </c:pt>
                <c:pt idx="50">
                  <c:v>2633.8</c:v>
                </c:pt>
                <c:pt idx="51">
                  <c:v>2609.5</c:v>
                </c:pt>
                <c:pt idx="52">
                  <c:v>2601</c:v>
                </c:pt>
                <c:pt idx="53">
                  <c:v>2630</c:v>
                </c:pt>
                <c:pt idx="54">
                  <c:v>2662.5</c:v>
                </c:pt>
                <c:pt idx="55">
                  <c:v>2654.1</c:v>
                </c:pt>
                <c:pt idx="56">
                  <c:v>2634.2000000000003</c:v>
                </c:pt>
                <c:pt idx="57">
                  <c:v>2714.1</c:v>
                </c:pt>
                <c:pt idx="58">
                  <c:v>2739.6</c:v>
                </c:pt>
                <c:pt idx="59">
                  <c:v>2804.4</c:v>
                </c:pt>
                <c:pt idx="60">
                  <c:v>2848.4</c:v>
                </c:pt>
                <c:pt idx="61">
                  <c:v>2789</c:v>
                </c:pt>
                <c:pt idx="62">
                  <c:v>2813.8</c:v>
                </c:pt>
                <c:pt idx="63">
                  <c:v>2813.7999999999997</c:v>
                </c:pt>
                <c:pt idx="64">
                  <c:v>2812.1</c:v>
                </c:pt>
                <c:pt idx="65">
                  <c:v>2876.0999999999995</c:v>
                </c:pt>
                <c:pt idx="66">
                  <c:v>2874.3999999999996</c:v>
                </c:pt>
                <c:pt idx="67">
                  <c:v>2871.7</c:v>
                </c:pt>
                <c:pt idx="68">
                  <c:v>2874.7999999999997</c:v>
                </c:pt>
                <c:pt idx="69">
                  <c:v>2806.7999999999997</c:v>
                </c:pt>
                <c:pt idx="70">
                  <c:v>2794.7000000000003</c:v>
                </c:pt>
                <c:pt idx="71">
                  <c:v>2825.4</c:v>
                </c:pt>
                <c:pt idx="72">
                  <c:v>2811.3</c:v>
                </c:pt>
                <c:pt idx="73">
                  <c:v>2855.6</c:v>
                </c:pt>
                <c:pt idx="74">
                  <c:v>2886.5</c:v>
                </c:pt>
                <c:pt idx="75">
                  <c:v>2897.4</c:v>
                </c:pt>
                <c:pt idx="76">
                  <c:v>2926.1</c:v>
                </c:pt>
                <c:pt idx="77">
                  <c:v>2888.4</c:v>
                </c:pt>
                <c:pt idx="78">
                  <c:v>2836.7</c:v>
                </c:pt>
                <c:pt idx="79">
                  <c:v>2788</c:v>
                </c:pt>
                <c:pt idx="80">
                  <c:v>2718.1000000000004</c:v>
                </c:pt>
                <c:pt idx="81">
                  <c:v>2729.5000000000005</c:v>
                </c:pt>
                <c:pt idx="82">
                  <c:v>2713.1</c:v>
                </c:pt>
                <c:pt idx="83">
                  <c:v>2737.4999999999995</c:v>
                </c:pt>
                <c:pt idx="84">
                  <c:v>2801.7999999999997</c:v>
                </c:pt>
                <c:pt idx="85">
                  <c:v>2807.4999999999995</c:v>
                </c:pt>
                <c:pt idx="86">
                  <c:v>2825.7000000000003</c:v>
                </c:pt>
                <c:pt idx="87">
                  <c:v>2820.8</c:v>
                </c:pt>
                <c:pt idx="88">
                  <c:v>2744.4</c:v>
                </c:pt>
                <c:pt idx="89">
                  <c:v>2698.3</c:v>
                </c:pt>
                <c:pt idx="90">
                  <c:v>2689.1</c:v>
                </c:pt>
                <c:pt idx="91">
                  <c:v>2663.8</c:v>
                </c:pt>
                <c:pt idx="92">
                  <c:v>2717.4</c:v>
                </c:pt>
                <c:pt idx="93">
                  <c:v>2699.0000000000005</c:v>
                </c:pt>
                <c:pt idx="94">
                  <c:v>2696.5</c:v>
                </c:pt>
                <c:pt idx="95">
                  <c:v>2678.5</c:v>
                </c:pt>
                <c:pt idx="96">
                  <c:v>2613.6999999999998</c:v>
                </c:pt>
                <c:pt idx="97">
                  <c:v>2541.5</c:v>
                </c:pt>
                <c:pt idx="98">
                  <c:v>2479.2999999999997</c:v>
                </c:pt>
                <c:pt idx="99">
                  <c:v>2469.8000000000002</c:v>
                </c:pt>
                <c:pt idx="100">
                  <c:v>2520.2999999999997</c:v>
                </c:pt>
                <c:pt idx="101">
                  <c:v>2611.3000000000002</c:v>
                </c:pt>
                <c:pt idx="102">
                  <c:v>2614.5</c:v>
                </c:pt>
                <c:pt idx="103">
                  <c:v>2640.4</c:v>
                </c:pt>
                <c:pt idx="104">
                  <c:v>2609.5</c:v>
                </c:pt>
                <c:pt idx="105">
                  <c:v>2633.2999999999997</c:v>
                </c:pt>
                <c:pt idx="106">
                  <c:v>2695.1</c:v>
                </c:pt>
                <c:pt idx="107">
                  <c:v>2627.9999999999995</c:v>
                </c:pt>
                <c:pt idx="108">
                  <c:v>2662.6</c:v>
                </c:pt>
                <c:pt idx="109">
                  <c:v>2589.3000000000002</c:v>
                </c:pt>
                <c:pt idx="110">
                  <c:v>2565.9</c:v>
                </c:pt>
                <c:pt idx="111">
                  <c:v>2601.1999999999998</c:v>
                </c:pt>
                <c:pt idx="112">
                  <c:v>2634.8</c:v>
                </c:pt>
                <c:pt idx="113">
                  <c:v>2753</c:v>
                </c:pt>
                <c:pt idx="114">
                  <c:v>2690.6000000000004</c:v>
                </c:pt>
                <c:pt idx="115">
                  <c:v>2741.2000000000003</c:v>
                </c:pt>
                <c:pt idx="116">
                  <c:v>2697.7000000000003</c:v>
                </c:pt>
                <c:pt idx="117">
                  <c:v>2634.2</c:v>
                </c:pt>
                <c:pt idx="118">
                  <c:v>2656.2</c:v>
                </c:pt>
                <c:pt idx="119">
                  <c:v>2580.8000000000002</c:v>
                </c:pt>
                <c:pt idx="120">
                  <c:v>2596.9</c:v>
                </c:pt>
                <c:pt idx="121">
                  <c:v>2552.5000000000005</c:v>
                </c:pt>
                <c:pt idx="122">
                  <c:v>2580.2999999999997</c:v>
                </c:pt>
                <c:pt idx="123">
                  <c:v>2527.4</c:v>
                </c:pt>
                <c:pt idx="124">
                  <c:v>2594.6000000000004</c:v>
                </c:pt>
                <c:pt idx="125">
                  <c:v>2724.7999999999997</c:v>
                </c:pt>
                <c:pt idx="126">
                  <c:v>2705.1</c:v>
                </c:pt>
                <c:pt idx="127">
                  <c:v>2677.2000000000003</c:v>
                </c:pt>
                <c:pt idx="128">
                  <c:v>2598.3999999999996</c:v>
                </c:pt>
                <c:pt idx="129">
                  <c:v>2436.2999999999997</c:v>
                </c:pt>
                <c:pt idx="130">
                  <c:v>2384.4</c:v>
                </c:pt>
                <c:pt idx="131">
                  <c:v>2359.6</c:v>
                </c:pt>
                <c:pt idx="132">
                  <c:v>2358.5</c:v>
                </c:pt>
                <c:pt idx="133">
                  <c:v>2349.6</c:v>
                </c:pt>
                <c:pt idx="134">
                  <c:v>2321.1999999999998</c:v>
                </c:pt>
                <c:pt idx="135">
                  <c:v>2278.8000000000002</c:v>
                </c:pt>
                <c:pt idx="136">
                  <c:v>2192.8000000000002</c:v>
                </c:pt>
                <c:pt idx="137">
                  <c:v>2282.8000000000002</c:v>
                </c:pt>
                <c:pt idx="138">
                  <c:v>2272.7999999999997</c:v>
                </c:pt>
                <c:pt idx="139">
                  <c:v>2305.3000000000002</c:v>
                </c:pt>
                <c:pt idx="140">
                  <c:v>2318.6999999999998</c:v>
                </c:pt>
                <c:pt idx="141">
                  <c:v>2213.6000000000004</c:v>
                </c:pt>
                <c:pt idx="142">
                  <c:v>2191.2999999999997</c:v>
                </c:pt>
                <c:pt idx="143">
                  <c:v>2144.1000000000004</c:v>
                </c:pt>
                <c:pt idx="144">
                  <c:v>2175.0000000000005</c:v>
                </c:pt>
                <c:pt idx="145">
                  <c:v>2091.1999999999998</c:v>
                </c:pt>
                <c:pt idx="146">
                  <c:v>1999.9</c:v>
                </c:pt>
                <c:pt idx="147">
                  <c:v>1908.9000000000003</c:v>
                </c:pt>
                <c:pt idx="148">
                  <c:v>1861.4999999999998</c:v>
                </c:pt>
                <c:pt idx="149">
                  <c:v>1863.7999999999997</c:v>
                </c:pt>
                <c:pt idx="150">
                  <c:v>2025.3000000000002</c:v>
                </c:pt>
                <c:pt idx="151">
                  <c:v>1974.8000000000002</c:v>
                </c:pt>
                <c:pt idx="152">
                  <c:v>1895.6999999999998</c:v>
                </c:pt>
                <c:pt idx="153">
                  <c:v>1786.9</c:v>
                </c:pt>
                <c:pt idx="154">
                  <c:v>1635.9</c:v>
                </c:pt>
                <c:pt idx="155">
                  <c:v>1702.6999999999998</c:v>
                </c:pt>
                <c:pt idx="156">
                  <c:v>1994</c:v>
                </c:pt>
                <c:pt idx="157">
                  <c:v>2226.9</c:v>
                </c:pt>
                <c:pt idx="158">
                  <c:v>2460</c:v>
                </c:pt>
                <c:pt idx="159">
                  <c:v>2561.1</c:v>
                </c:pt>
                <c:pt idx="160">
                  <c:v>2457.2000000000003</c:v>
                </c:pt>
                <c:pt idx="161">
                  <c:v>2571.6999999999998</c:v>
                </c:pt>
                <c:pt idx="162">
                  <c:v>2368.5</c:v>
                </c:pt>
                <c:pt idx="163">
                  <c:v>2416.5</c:v>
                </c:pt>
                <c:pt idx="164">
                  <c:v>2423.6</c:v>
                </c:pt>
                <c:pt idx="165">
                  <c:v>2530</c:v>
                </c:pt>
                <c:pt idx="166">
                  <c:v>2717.3</c:v>
                </c:pt>
                <c:pt idx="167">
                  <c:v>1986.8999999999999</c:v>
                </c:pt>
                <c:pt idx="168">
                  <c:v>2019.1</c:v>
                </c:pt>
                <c:pt idx="169">
                  <c:v>2488.1</c:v>
                </c:pt>
                <c:pt idx="170">
                  <c:v>2418.8000000000002</c:v>
                </c:pt>
                <c:pt idx="171">
                  <c:v>2565.6999999999998</c:v>
                </c:pt>
                <c:pt idx="172">
                  <c:v>2609.3000000000002</c:v>
                </c:pt>
                <c:pt idx="173">
                  <c:v>2566.8000000000002</c:v>
                </c:pt>
                <c:pt idx="174">
                  <c:v>2476.6999999999998</c:v>
                </c:pt>
                <c:pt idx="175">
                  <c:v>2342.3000000000002</c:v>
                </c:pt>
                <c:pt idx="176">
                  <c:v>1702.6999999999998</c:v>
                </c:pt>
                <c:pt idx="177">
                  <c:v>1590.7</c:v>
                </c:pt>
                <c:pt idx="178">
                  <c:v>1624.8000000000002</c:v>
                </c:pt>
                <c:pt idx="179">
                  <c:v>1576.7999999999997</c:v>
                </c:pt>
                <c:pt idx="180">
                  <c:v>1518.8000000000002</c:v>
                </c:pt>
                <c:pt idx="181">
                  <c:v>1597.1000000000001</c:v>
                </c:pt>
                <c:pt idx="182">
                  <c:v>1681.1000000000001</c:v>
                </c:pt>
                <c:pt idx="183">
                  <c:v>1790.9</c:v>
                </c:pt>
                <c:pt idx="184">
                  <c:v>1939.5</c:v>
                </c:pt>
                <c:pt idx="185">
                  <c:v>1854.1</c:v>
                </c:pt>
                <c:pt idx="186">
                  <c:v>1873.8999999999999</c:v>
                </c:pt>
                <c:pt idx="187">
                  <c:v>1721.5</c:v>
                </c:pt>
                <c:pt idx="188">
                  <c:v>1847.1999999999998</c:v>
                </c:pt>
                <c:pt idx="189">
                  <c:v>1990.2</c:v>
                </c:pt>
                <c:pt idx="190">
                  <c:v>2065.3999999999996</c:v>
                </c:pt>
                <c:pt idx="191">
                  <c:v>2057.1000000000004</c:v>
                </c:pt>
                <c:pt idx="192">
                  <c:v>2004</c:v>
                </c:pt>
                <c:pt idx="193">
                  <c:v>2086</c:v>
                </c:pt>
                <c:pt idx="194">
                  <c:v>1926.1</c:v>
                </c:pt>
                <c:pt idx="195">
                  <c:v>1819.1000000000001</c:v>
                </c:pt>
                <c:pt idx="196">
                  <c:v>1875.8000000000002</c:v>
                </c:pt>
                <c:pt idx="197">
                  <c:v>1763.5</c:v>
                </c:pt>
                <c:pt idx="198">
                  <c:v>1844.6000000000001</c:v>
                </c:pt>
                <c:pt idx="199">
                  <c:v>1779.5</c:v>
                </c:pt>
                <c:pt idx="200">
                  <c:v>1671.4</c:v>
                </c:pt>
                <c:pt idx="201">
                  <c:v>1710.6999999999998</c:v>
                </c:pt>
                <c:pt idx="202">
                  <c:v>1628.6999999999998</c:v>
                </c:pt>
                <c:pt idx="203">
                  <c:v>1354.7000000000003</c:v>
                </c:pt>
                <c:pt idx="204">
                  <c:v>1470.8999999999999</c:v>
                </c:pt>
                <c:pt idx="205">
                  <c:v>1324</c:v>
                </c:pt>
                <c:pt idx="206">
                  <c:v>1239.9000000000001</c:v>
                </c:pt>
                <c:pt idx="207">
                  <c:v>1367.8</c:v>
                </c:pt>
                <c:pt idx="208">
                  <c:v>1265.4000000000001</c:v>
                </c:pt>
                <c:pt idx="209">
                  <c:v>1153.3000000000002</c:v>
                </c:pt>
                <c:pt idx="210">
                  <c:v>1242.8999999999999</c:v>
                </c:pt>
                <c:pt idx="211">
                  <c:v>1279.4000000000001</c:v>
                </c:pt>
                <c:pt idx="212">
                  <c:v>1316.4999999999998</c:v>
                </c:pt>
                <c:pt idx="213">
                  <c:v>1405.5</c:v>
                </c:pt>
                <c:pt idx="214">
                  <c:v>1583.1999999999998</c:v>
                </c:pt>
                <c:pt idx="215">
                  <c:v>1606.1</c:v>
                </c:pt>
                <c:pt idx="216">
                  <c:v>1661.1000000000001</c:v>
                </c:pt>
                <c:pt idx="217">
                  <c:v>1775.4</c:v>
                </c:pt>
                <c:pt idx="218">
                  <c:v>1940.8</c:v>
                </c:pt>
                <c:pt idx="219">
                  <c:v>1930.9</c:v>
                </c:pt>
                <c:pt idx="220">
                  <c:v>2102.1</c:v>
                </c:pt>
                <c:pt idx="221">
                  <c:v>2159.7999999999997</c:v>
                </c:pt>
                <c:pt idx="222">
                  <c:v>2260.9</c:v>
                </c:pt>
                <c:pt idx="223">
                  <c:v>2214.8000000000002</c:v>
                </c:pt>
                <c:pt idx="224">
                  <c:v>2150.7999999999997</c:v>
                </c:pt>
                <c:pt idx="225">
                  <c:v>2263.8000000000002</c:v>
                </c:pt>
                <c:pt idx="226">
                  <c:v>2410.7000000000003</c:v>
                </c:pt>
                <c:pt idx="227">
                  <c:v>2557.7000000000003</c:v>
                </c:pt>
                <c:pt idx="228">
                  <c:v>2635.4</c:v>
                </c:pt>
                <c:pt idx="229">
                  <c:v>2699.2999999999997</c:v>
                </c:pt>
                <c:pt idx="230">
                  <c:v>2721.1</c:v>
                </c:pt>
                <c:pt idx="231">
                  <c:v>2677.7</c:v>
                </c:pt>
                <c:pt idx="232">
                  <c:v>2819.8</c:v>
                </c:pt>
                <c:pt idx="233">
                  <c:v>2794.7000000000003</c:v>
                </c:pt>
                <c:pt idx="234">
                  <c:v>2434.3000000000002</c:v>
                </c:pt>
                <c:pt idx="235">
                  <c:v>2325.2999999999997</c:v>
                </c:pt>
                <c:pt idx="236">
                  <c:v>2237.6</c:v>
                </c:pt>
                <c:pt idx="237">
                  <c:v>2301.2000000000003</c:v>
                </c:pt>
                <c:pt idx="238">
                  <c:v>2195.1999999999998</c:v>
                </c:pt>
                <c:pt idx="239">
                  <c:v>2111.5</c:v>
                </c:pt>
                <c:pt idx="240">
                  <c:v>2172.3000000000002</c:v>
                </c:pt>
                <c:pt idx="241">
                  <c:v>2342.2000000000003</c:v>
                </c:pt>
                <c:pt idx="242">
                  <c:v>2162</c:v>
                </c:pt>
                <c:pt idx="243">
                  <c:v>2068.9</c:v>
                </c:pt>
                <c:pt idx="244">
                  <c:v>1831.8</c:v>
                </c:pt>
                <c:pt idx="245">
                  <c:v>1814.4999999999998</c:v>
                </c:pt>
                <c:pt idx="246">
                  <c:v>1808</c:v>
                </c:pt>
                <c:pt idx="247">
                  <c:v>1706.5</c:v>
                </c:pt>
                <c:pt idx="248">
                  <c:v>1584.8</c:v>
                </c:pt>
                <c:pt idx="249">
                  <c:v>1510</c:v>
                </c:pt>
                <c:pt idx="250">
                  <c:v>1410.5</c:v>
                </c:pt>
                <c:pt idx="251">
                  <c:v>1490.6999999999998</c:v>
                </c:pt>
                <c:pt idx="252">
                  <c:v>1579.3999999999999</c:v>
                </c:pt>
                <c:pt idx="253">
                  <c:v>1633.7</c:v>
                </c:pt>
                <c:pt idx="254">
                  <c:v>1746.3999999999999</c:v>
                </c:pt>
                <c:pt idx="255">
                  <c:v>1799</c:v>
                </c:pt>
                <c:pt idx="256">
                  <c:v>1830.8000000000002</c:v>
                </c:pt>
                <c:pt idx="257">
                  <c:v>1838.2999999999997</c:v>
                </c:pt>
                <c:pt idx="258">
                  <c:v>1936.4</c:v>
                </c:pt>
                <c:pt idx="259">
                  <c:v>1959.8000000000002</c:v>
                </c:pt>
                <c:pt idx="260">
                  <c:v>1998.8000000000002</c:v>
                </c:pt>
                <c:pt idx="261">
                  <c:v>1967.4</c:v>
                </c:pt>
                <c:pt idx="262">
                  <c:v>1953.4999999999998</c:v>
                </c:pt>
                <c:pt idx="263">
                  <c:v>1949.4</c:v>
                </c:pt>
                <c:pt idx="264">
                  <c:v>1881.0999999999997</c:v>
                </c:pt>
                <c:pt idx="265">
                  <c:v>2012.8000000000002</c:v>
                </c:pt>
                <c:pt idx="266">
                  <c:v>1972.7999999999997</c:v>
                </c:pt>
                <c:pt idx="267">
                  <c:v>1976.8999999999996</c:v>
                </c:pt>
                <c:pt idx="268">
                  <c:v>1929.8</c:v>
                </c:pt>
                <c:pt idx="269">
                  <c:v>2029.2</c:v>
                </c:pt>
                <c:pt idx="270">
                  <c:v>1976.9999999999998</c:v>
                </c:pt>
                <c:pt idx="271">
                  <c:v>2018.1000000000001</c:v>
                </c:pt>
                <c:pt idx="272">
                  <c:v>2134.8000000000002</c:v>
                </c:pt>
                <c:pt idx="273">
                  <c:v>2191.9999999999995</c:v>
                </c:pt>
                <c:pt idx="274">
                  <c:v>2180.8000000000002</c:v>
                </c:pt>
                <c:pt idx="275">
                  <c:v>2182.6</c:v>
                </c:pt>
                <c:pt idx="276">
                  <c:v>2119.7999999999997</c:v>
                </c:pt>
                <c:pt idx="277">
                  <c:v>2124</c:v>
                </c:pt>
                <c:pt idx="278">
                  <c:v>2180.7999999999997</c:v>
                </c:pt>
                <c:pt idx="279">
                  <c:v>2312.6</c:v>
                </c:pt>
                <c:pt idx="280">
                  <c:v>2429.4</c:v>
                </c:pt>
                <c:pt idx="281">
                  <c:v>2447.6000000000004</c:v>
                </c:pt>
                <c:pt idx="282">
                  <c:v>2423.2000000000003</c:v>
                </c:pt>
                <c:pt idx="283">
                  <c:v>2441.6</c:v>
                </c:pt>
                <c:pt idx="284">
                  <c:v>2451.2000000000003</c:v>
                </c:pt>
                <c:pt idx="285">
                  <c:v>2534.8000000000002</c:v>
                </c:pt>
                <c:pt idx="286">
                  <c:v>2565.9</c:v>
                </c:pt>
                <c:pt idx="287">
                  <c:v>2510.5</c:v>
                </c:pt>
                <c:pt idx="288">
                  <c:v>2578.9</c:v>
                </c:pt>
                <c:pt idx="289">
                  <c:v>2584.8000000000002</c:v>
                </c:pt>
                <c:pt idx="290">
                  <c:v>2625.4</c:v>
                </c:pt>
                <c:pt idx="291">
                  <c:v>2751.1</c:v>
                </c:pt>
                <c:pt idx="292">
                  <c:v>2725.2999999999997</c:v>
                </c:pt>
                <c:pt idx="293">
                  <c:v>2751</c:v>
                </c:pt>
                <c:pt idx="294">
                  <c:v>2651.3</c:v>
                </c:pt>
                <c:pt idx="295">
                  <c:v>2501.9999999999995</c:v>
                </c:pt>
                <c:pt idx="296">
                  <c:v>2456.3000000000002</c:v>
                </c:pt>
                <c:pt idx="297">
                  <c:v>2373.6000000000004</c:v>
                </c:pt>
                <c:pt idx="298">
                  <c:v>2330.5</c:v>
                </c:pt>
                <c:pt idx="299">
                  <c:v>2386.9000000000005</c:v>
                </c:pt>
                <c:pt idx="300">
                  <c:v>2320.8999999999996</c:v>
                </c:pt>
                <c:pt idx="301">
                  <c:v>1936.2999999999997</c:v>
                </c:pt>
                <c:pt idx="302">
                  <c:v>2036.8999999999999</c:v>
                </c:pt>
                <c:pt idx="303">
                  <c:v>2159.9000000000005</c:v>
                </c:pt>
                <c:pt idx="304">
                  <c:v>2441.5</c:v>
                </c:pt>
                <c:pt idx="305">
                  <c:v>3048.4</c:v>
                </c:pt>
                <c:pt idx="306">
                  <c:v>3184.3999999999996</c:v>
                </c:pt>
                <c:pt idx="307">
                  <c:v>3068</c:v>
                </c:pt>
                <c:pt idx="308">
                  <c:v>2911.8</c:v>
                </c:pt>
                <c:pt idx="309">
                  <c:v>2771.2999999999997</c:v>
                </c:pt>
                <c:pt idx="310">
                  <c:v>2803.1</c:v>
                </c:pt>
                <c:pt idx="311">
                  <c:v>2836.7</c:v>
                </c:pt>
                <c:pt idx="312">
                  <c:v>2811.6</c:v>
                </c:pt>
                <c:pt idx="313">
                  <c:v>2969.4999999999995</c:v>
                </c:pt>
                <c:pt idx="314">
                  <c:v>2809.4</c:v>
                </c:pt>
                <c:pt idx="315">
                  <c:v>2622.2</c:v>
                </c:pt>
                <c:pt idx="316">
                  <c:v>2363</c:v>
                </c:pt>
                <c:pt idx="317">
                  <c:v>2221.1000000000004</c:v>
                </c:pt>
                <c:pt idx="318">
                  <c:v>2299.8000000000002</c:v>
                </c:pt>
                <c:pt idx="319">
                  <c:v>2352.9</c:v>
                </c:pt>
                <c:pt idx="320">
                  <c:v>2082.7000000000003</c:v>
                </c:pt>
                <c:pt idx="321">
                  <c:v>2240.6000000000004</c:v>
                </c:pt>
                <c:pt idx="322">
                  <c:v>2088.1000000000004</c:v>
                </c:pt>
                <c:pt idx="323">
                  <c:v>2159.3000000000002</c:v>
                </c:pt>
                <c:pt idx="324">
                  <c:v>2362</c:v>
                </c:pt>
                <c:pt idx="325">
                  <c:v>2337.2000000000003</c:v>
                </c:pt>
                <c:pt idx="326">
                  <c:v>2441.5</c:v>
                </c:pt>
                <c:pt idx="327">
                  <c:v>2483.1</c:v>
                </c:pt>
                <c:pt idx="328">
                  <c:v>2529.3000000000002</c:v>
                </c:pt>
                <c:pt idx="329">
                  <c:v>2454.1</c:v>
                </c:pt>
                <c:pt idx="330">
                  <c:v>2401.2000000000003</c:v>
                </c:pt>
                <c:pt idx="331">
                  <c:v>2377.5</c:v>
                </c:pt>
                <c:pt idx="332">
                  <c:v>2448.3999999999996</c:v>
                </c:pt>
                <c:pt idx="333">
                  <c:v>2426.3000000000002</c:v>
                </c:pt>
                <c:pt idx="334">
                  <c:v>2480.9</c:v>
                </c:pt>
                <c:pt idx="335">
                  <c:v>2515.2999999999997</c:v>
                </c:pt>
                <c:pt idx="336">
                  <c:v>2453.7999999999997</c:v>
                </c:pt>
                <c:pt idx="337">
                  <c:v>2462.6999999999998</c:v>
                </c:pt>
                <c:pt idx="338">
                  <c:v>2547.6000000000004</c:v>
                </c:pt>
                <c:pt idx="339">
                  <c:v>2678</c:v>
                </c:pt>
                <c:pt idx="340">
                  <c:v>2591.2999999999997</c:v>
                </c:pt>
                <c:pt idx="341">
                  <c:v>2692.1</c:v>
                </c:pt>
                <c:pt idx="342">
                  <c:v>2652.4000000000005</c:v>
                </c:pt>
                <c:pt idx="343">
                  <c:v>2715</c:v>
                </c:pt>
                <c:pt idx="344">
                  <c:v>2558.3000000000002</c:v>
                </c:pt>
                <c:pt idx="345">
                  <c:v>2576.8999999999996</c:v>
                </c:pt>
                <c:pt idx="346">
                  <c:v>2707.4999999999995</c:v>
                </c:pt>
                <c:pt idx="347">
                  <c:v>2676</c:v>
                </c:pt>
                <c:pt idx="348">
                  <c:v>2884.9</c:v>
                </c:pt>
                <c:pt idx="349">
                  <c:v>2856.4</c:v>
                </c:pt>
                <c:pt idx="350">
                  <c:v>2767.7</c:v>
                </c:pt>
                <c:pt idx="351">
                  <c:v>2863.7000000000003</c:v>
                </c:pt>
                <c:pt idx="352">
                  <c:v>2810</c:v>
                </c:pt>
                <c:pt idx="353">
                  <c:v>2654.6</c:v>
                </c:pt>
                <c:pt idx="354">
                  <c:v>2460.4999999999995</c:v>
                </c:pt>
                <c:pt idx="355">
                  <c:v>2277.5</c:v>
                </c:pt>
                <c:pt idx="356">
                  <c:v>2220.3000000000002</c:v>
                </c:pt>
                <c:pt idx="357">
                  <c:v>2200.3000000000002</c:v>
                </c:pt>
                <c:pt idx="358">
                  <c:v>2181.6000000000004</c:v>
                </c:pt>
                <c:pt idx="359">
                  <c:v>2191.6999999999998</c:v>
                </c:pt>
                <c:pt idx="360">
                  <c:v>2068.2000000000003</c:v>
                </c:pt>
                <c:pt idx="361">
                  <c:v>1965.8999999999996</c:v>
                </c:pt>
                <c:pt idx="362">
                  <c:v>1759.9</c:v>
                </c:pt>
                <c:pt idx="363">
                  <c:v>1643.3999999999999</c:v>
                </c:pt>
                <c:pt idx="364">
                  <c:v>1596.5</c:v>
                </c:pt>
              </c:numCache>
            </c:numRef>
          </c:val>
          <c:smooth val="0"/>
          <c:extLst>
            <c:ext xmlns:c16="http://schemas.microsoft.com/office/drawing/2014/chart" uri="{C3380CC4-5D6E-409C-BE32-E72D297353CC}">
              <c16:uniqueId val="{00000000-6F64-450E-A068-5F0274634EFB}"/>
            </c:ext>
          </c:extLst>
        </c:ser>
        <c:ser>
          <c:idx val="1"/>
          <c:order val="1"/>
          <c:tx>
            <c:strRef>
              <c:f>'Summary Neel2Milner'!$F$1</c:f>
              <c:strCache>
                <c:ptCount val="1"/>
                <c:pt idx="0">
                  <c:v>1993</c:v>
                </c:pt>
              </c:strCache>
            </c:strRef>
          </c:tx>
          <c:spPr>
            <a:ln w="25400">
              <a:solidFill>
                <a:srgbClr val="FF99CC"/>
              </a:solidFill>
              <a:prstDash val="solid"/>
            </a:ln>
          </c:spPr>
          <c:marker>
            <c:symbol val="none"/>
          </c:marker>
          <c:cat>
            <c:numRef>
              <c:f>'Summary Neel2Milner'!$A$2:$A$366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 Neel2Milner'!$F$2:$F$366</c:f>
              <c:numCache>
                <c:formatCode>General</c:formatCode>
                <c:ptCount val="365"/>
                <c:pt idx="0">
                  <c:v>1888.1</c:v>
                </c:pt>
                <c:pt idx="1">
                  <c:v>1985.9</c:v>
                </c:pt>
                <c:pt idx="2">
                  <c:v>2054.8000000000002</c:v>
                </c:pt>
                <c:pt idx="3">
                  <c:v>2247.1</c:v>
                </c:pt>
                <c:pt idx="4">
                  <c:v>2287.8999999999996</c:v>
                </c:pt>
                <c:pt idx="5">
                  <c:v>2368.8000000000002</c:v>
                </c:pt>
                <c:pt idx="6">
                  <c:v>2040.6</c:v>
                </c:pt>
                <c:pt idx="7">
                  <c:v>1685.6000000000001</c:v>
                </c:pt>
                <c:pt idx="8">
                  <c:v>1758.3</c:v>
                </c:pt>
                <c:pt idx="9">
                  <c:v>1868.6000000000001</c:v>
                </c:pt>
                <c:pt idx="10">
                  <c:v>2105.8999999999996</c:v>
                </c:pt>
                <c:pt idx="11">
                  <c:v>2280.6999999999998</c:v>
                </c:pt>
                <c:pt idx="12">
                  <c:v>2060</c:v>
                </c:pt>
                <c:pt idx="13">
                  <c:v>1733.1000000000004</c:v>
                </c:pt>
                <c:pt idx="14">
                  <c:v>1743.0000000000002</c:v>
                </c:pt>
                <c:pt idx="15">
                  <c:v>1649.8</c:v>
                </c:pt>
                <c:pt idx="16">
                  <c:v>1848.6000000000001</c:v>
                </c:pt>
                <c:pt idx="17">
                  <c:v>2059.6999999999998</c:v>
                </c:pt>
                <c:pt idx="18">
                  <c:v>1847.5</c:v>
                </c:pt>
                <c:pt idx="19">
                  <c:v>2138.6</c:v>
                </c:pt>
                <c:pt idx="20">
                  <c:v>2211.4</c:v>
                </c:pt>
                <c:pt idx="21">
                  <c:v>2209.7999999999997</c:v>
                </c:pt>
                <c:pt idx="22">
                  <c:v>2600.1999999999998</c:v>
                </c:pt>
                <c:pt idx="23">
                  <c:v>2467.2999999999997</c:v>
                </c:pt>
                <c:pt idx="24">
                  <c:v>2501.2000000000003</c:v>
                </c:pt>
                <c:pt idx="25">
                  <c:v>2534.1</c:v>
                </c:pt>
                <c:pt idx="26">
                  <c:v>2450</c:v>
                </c:pt>
                <c:pt idx="27">
                  <c:v>2361.2999999999997</c:v>
                </c:pt>
                <c:pt idx="28">
                  <c:v>2317.2000000000003</c:v>
                </c:pt>
                <c:pt idx="29">
                  <c:v>2352.6000000000004</c:v>
                </c:pt>
                <c:pt idx="30">
                  <c:v>2285.9</c:v>
                </c:pt>
                <c:pt idx="31">
                  <c:v>2445.8000000000002</c:v>
                </c:pt>
                <c:pt idx="32">
                  <c:v>2598.6999999999998</c:v>
                </c:pt>
                <c:pt idx="33">
                  <c:v>2639.6000000000004</c:v>
                </c:pt>
                <c:pt idx="34">
                  <c:v>2535.7000000000003</c:v>
                </c:pt>
                <c:pt idx="35">
                  <c:v>2512.6999999999998</c:v>
                </c:pt>
                <c:pt idx="36">
                  <c:v>2435.1</c:v>
                </c:pt>
                <c:pt idx="37">
                  <c:v>2401.8000000000002</c:v>
                </c:pt>
                <c:pt idx="38">
                  <c:v>2578.5</c:v>
                </c:pt>
                <c:pt idx="39">
                  <c:v>2633.5</c:v>
                </c:pt>
                <c:pt idx="40">
                  <c:v>2665.3</c:v>
                </c:pt>
                <c:pt idx="41">
                  <c:v>2755.2999999999997</c:v>
                </c:pt>
                <c:pt idx="42">
                  <c:v>2711.5000000000005</c:v>
                </c:pt>
                <c:pt idx="43">
                  <c:v>2650.7</c:v>
                </c:pt>
                <c:pt idx="44">
                  <c:v>2709.0999999999995</c:v>
                </c:pt>
                <c:pt idx="45">
                  <c:v>2861.8999999999996</c:v>
                </c:pt>
                <c:pt idx="46">
                  <c:v>3017</c:v>
                </c:pt>
                <c:pt idx="47">
                  <c:v>2699.4</c:v>
                </c:pt>
                <c:pt idx="48">
                  <c:v>2330.6</c:v>
                </c:pt>
                <c:pt idx="49">
                  <c:v>1862.3999999999999</c:v>
                </c:pt>
                <c:pt idx="50">
                  <c:v>1208.5</c:v>
                </c:pt>
                <c:pt idx="51">
                  <c:v>1451.0000000000005</c:v>
                </c:pt>
                <c:pt idx="52">
                  <c:v>1806.7999999999997</c:v>
                </c:pt>
                <c:pt idx="53">
                  <c:v>2149.9</c:v>
                </c:pt>
                <c:pt idx="54">
                  <c:v>2680.2999999999997</c:v>
                </c:pt>
                <c:pt idx="55">
                  <c:v>2783.2999999999997</c:v>
                </c:pt>
                <c:pt idx="56">
                  <c:v>2759.1</c:v>
                </c:pt>
                <c:pt idx="57">
                  <c:v>2794.7000000000003</c:v>
                </c:pt>
                <c:pt idx="58">
                  <c:v>2765</c:v>
                </c:pt>
                <c:pt idx="59">
                  <c:v>2868.9</c:v>
                </c:pt>
                <c:pt idx="60">
                  <c:v>2923.7</c:v>
                </c:pt>
                <c:pt idx="61">
                  <c:v>2906.8999999999996</c:v>
                </c:pt>
                <c:pt idx="62">
                  <c:v>2960.2999999999997</c:v>
                </c:pt>
                <c:pt idx="63">
                  <c:v>2867</c:v>
                </c:pt>
                <c:pt idx="64">
                  <c:v>3006.2</c:v>
                </c:pt>
                <c:pt idx="65">
                  <c:v>2894.5</c:v>
                </c:pt>
                <c:pt idx="66">
                  <c:v>2826.6000000000004</c:v>
                </c:pt>
                <c:pt idx="67">
                  <c:v>2783.9</c:v>
                </c:pt>
                <c:pt idx="68">
                  <c:v>2558.6000000000004</c:v>
                </c:pt>
                <c:pt idx="69">
                  <c:v>2587.1000000000004</c:v>
                </c:pt>
                <c:pt idx="70">
                  <c:v>2638.6</c:v>
                </c:pt>
                <c:pt idx="71">
                  <c:v>2620.6</c:v>
                </c:pt>
                <c:pt idx="72">
                  <c:v>2643.2999999999997</c:v>
                </c:pt>
                <c:pt idx="73">
                  <c:v>2661.5</c:v>
                </c:pt>
                <c:pt idx="74">
                  <c:v>2585.4</c:v>
                </c:pt>
                <c:pt idx="75">
                  <c:v>2536.1999999999998</c:v>
                </c:pt>
                <c:pt idx="76">
                  <c:v>2492.9999999999995</c:v>
                </c:pt>
                <c:pt idx="77">
                  <c:v>2457.1999999999998</c:v>
                </c:pt>
                <c:pt idx="78">
                  <c:v>2467.6</c:v>
                </c:pt>
                <c:pt idx="79">
                  <c:v>2523</c:v>
                </c:pt>
                <c:pt idx="80">
                  <c:v>2493.9</c:v>
                </c:pt>
                <c:pt idx="81">
                  <c:v>2496.4</c:v>
                </c:pt>
                <c:pt idx="82">
                  <c:v>2461.6999999999998</c:v>
                </c:pt>
                <c:pt idx="83">
                  <c:v>2494.5</c:v>
                </c:pt>
                <c:pt idx="84">
                  <c:v>2473.3999999999996</c:v>
                </c:pt>
                <c:pt idx="85">
                  <c:v>2438.2000000000003</c:v>
                </c:pt>
                <c:pt idx="86">
                  <c:v>2500.9</c:v>
                </c:pt>
                <c:pt idx="87">
                  <c:v>2407.1</c:v>
                </c:pt>
                <c:pt idx="88">
                  <c:v>2393.7000000000003</c:v>
                </c:pt>
                <c:pt idx="89">
                  <c:v>2367.8999999999996</c:v>
                </c:pt>
                <c:pt idx="90">
                  <c:v>2399.2999999999997</c:v>
                </c:pt>
                <c:pt idx="91">
                  <c:v>2402.1</c:v>
                </c:pt>
                <c:pt idx="92">
                  <c:v>2400.7999999999997</c:v>
                </c:pt>
                <c:pt idx="93">
                  <c:v>2415.8000000000002</c:v>
                </c:pt>
                <c:pt idx="94">
                  <c:v>2393.6999999999998</c:v>
                </c:pt>
                <c:pt idx="95">
                  <c:v>2439.3999999999996</c:v>
                </c:pt>
                <c:pt idx="96">
                  <c:v>2377.7999999999997</c:v>
                </c:pt>
                <c:pt idx="97">
                  <c:v>2338.5000000000005</c:v>
                </c:pt>
                <c:pt idx="98">
                  <c:v>2345</c:v>
                </c:pt>
                <c:pt idx="99">
                  <c:v>2304.6</c:v>
                </c:pt>
                <c:pt idx="100">
                  <c:v>2366</c:v>
                </c:pt>
                <c:pt idx="101">
                  <c:v>2387.6</c:v>
                </c:pt>
                <c:pt idx="102">
                  <c:v>2428.8999999999996</c:v>
                </c:pt>
                <c:pt idx="103">
                  <c:v>2464.4</c:v>
                </c:pt>
                <c:pt idx="104">
                  <c:v>2492.0000000000005</c:v>
                </c:pt>
                <c:pt idx="105">
                  <c:v>2490.7000000000003</c:v>
                </c:pt>
                <c:pt idx="106">
                  <c:v>2519.8999999999996</c:v>
                </c:pt>
                <c:pt idx="107">
                  <c:v>2471.2000000000003</c:v>
                </c:pt>
                <c:pt idx="108">
                  <c:v>2483.5</c:v>
                </c:pt>
                <c:pt idx="109">
                  <c:v>2492.4</c:v>
                </c:pt>
                <c:pt idx="110">
                  <c:v>2517.9</c:v>
                </c:pt>
                <c:pt idx="111">
                  <c:v>2657.4</c:v>
                </c:pt>
                <c:pt idx="112">
                  <c:v>2689.5999999999995</c:v>
                </c:pt>
                <c:pt idx="113">
                  <c:v>2705.6</c:v>
                </c:pt>
                <c:pt idx="114">
                  <c:v>2706.3</c:v>
                </c:pt>
                <c:pt idx="115">
                  <c:v>2645.3</c:v>
                </c:pt>
                <c:pt idx="116">
                  <c:v>2671.2</c:v>
                </c:pt>
                <c:pt idx="117">
                  <c:v>2656.8</c:v>
                </c:pt>
                <c:pt idx="118">
                  <c:v>2578.9</c:v>
                </c:pt>
                <c:pt idx="119">
                  <c:v>2575.5</c:v>
                </c:pt>
                <c:pt idx="120">
                  <c:v>2556.1</c:v>
                </c:pt>
                <c:pt idx="121">
                  <c:v>2611.0000000000005</c:v>
                </c:pt>
                <c:pt idx="122">
                  <c:v>2600.4</c:v>
                </c:pt>
                <c:pt idx="123">
                  <c:v>2581.9</c:v>
                </c:pt>
                <c:pt idx="124">
                  <c:v>2457.4</c:v>
                </c:pt>
                <c:pt idx="125">
                  <c:v>2344.1000000000004</c:v>
                </c:pt>
                <c:pt idx="126">
                  <c:v>2262.7000000000003</c:v>
                </c:pt>
                <c:pt idx="127">
                  <c:v>2281.6999999999998</c:v>
                </c:pt>
                <c:pt idx="128">
                  <c:v>2297.6999999999998</c:v>
                </c:pt>
                <c:pt idx="129">
                  <c:v>2367.7000000000003</c:v>
                </c:pt>
                <c:pt idx="130">
                  <c:v>2547.3000000000002</c:v>
                </c:pt>
                <c:pt idx="131">
                  <c:v>2611.6</c:v>
                </c:pt>
                <c:pt idx="132">
                  <c:v>2704.5</c:v>
                </c:pt>
                <c:pt idx="133">
                  <c:v>2764.2999999999997</c:v>
                </c:pt>
                <c:pt idx="134">
                  <c:v>2790.4</c:v>
                </c:pt>
                <c:pt idx="135">
                  <c:v>2933.3</c:v>
                </c:pt>
                <c:pt idx="136">
                  <c:v>3351.6</c:v>
                </c:pt>
                <c:pt idx="137">
                  <c:v>3885.2999999999997</c:v>
                </c:pt>
                <c:pt idx="138">
                  <c:v>4149.7</c:v>
                </c:pt>
                <c:pt idx="139">
                  <c:v>4004.4</c:v>
                </c:pt>
                <c:pt idx="140">
                  <c:v>3689.2</c:v>
                </c:pt>
                <c:pt idx="141">
                  <c:v>3342.7000000000003</c:v>
                </c:pt>
                <c:pt idx="142">
                  <c:v>3156.7000000000003</c:v>
                </c:pt>
                <c:pt idx="143">
                  <c:v>3184.5</c:v>
                </c:pt>
                <c:pt idx="144">
                  <c:v>3138.7000000000003</c:v>
                </c:pt>
                <c:pt idx="145">
                  <c:v>3128.9</c:v>
                </c:pt>
                <c:pt idx="146">
                  <c:v>3280.3</c:v>
                </c:pt>
                <c:pt idx="147">
                  <c:v>3327.6</c:v>
                </c:pt>
                <c:pt idx="148">
                  <c:v>3338.6</c:v>
                </c:pt>
                <c:pt idx="149">
                  <c:v>3335.3</c:v>
                </c:pt>
                <c:pt idx="150">
                  <c:v>3381</c:v>
                </c:pt>
                <c:pt idx="151">
                  <c:v>3232.2</c:v>
                </c:pt>
                <c:pt idx="152">
                  <c:v>3122.7999999999997</c:v>
                </c:pt>
                <c:pt idx="153">
                  <c:v>3122.2999999999997</c:v>
                </c:pt>
                <c:pt idx="154">
                  <c:v>2963.3</c:v>
                </c:pt>
                <c:pt idx="155">
                  <c:v>3031.7</c:v>
                </c:pt>
                <c:pt idx="156">
                  <c:v>2950.7999999999997</c:v>
                </c:pt>
                <c:pt idx="157">
                  <c:v>2940.9999999999995</c:v>
                </c:pt>
                <c:pt idx="158">
                  <c:v>2744.5</c:v>
                </c:pt>
                <c:pt idx="159">
                  <c:v>2742.5</c:v>
                </c:pt>
                <c:pt idx="160">
                  <c:v>2824.9000000000005</c:v>
                </c:pt>
                <c:pt idx="161">
                  <c:v>2709.7999999999997</c:v>
                </c:pt>
                <c:pt idx="162">
                  <c:v>2649.5000000000005</c:v>
                </c:pt>
                <c:pt idx="163">
                  <c:v>2745</c:v>
                </c:pt>
                <c:pt idx="164">
                  <c:v>2693.7</c:v>
                </c:pt>
                <c:pt idx="165">
                  <c:v>2711.7</c:v>
                </c:pt>
                <c:pt idx="166">
                  <c:v>2580.2000000000003</c:v>
                </c:pt>
                <c:pt idx="167">
                  <c:v>2392.5</c:v>
                </c:pt>
                <c:pt idx="168">
                  <c:v>2296.6000000000004</c:v>
                </c:pt>
                <c:pt idx="169">
                  <c:v>2463.8000000000002</c:v>
                </c:pt>
                <c:pt idx="170">
                  <c:v>2487.5</c:v>
                </c:pt>
                <c:pt idx="171">
                  <c:v>2677.3</c:v>
                </c:pt>
                <c:pt idx="172">
                  <c:v>2815.8999999999996</c:v>
                </c:pt>
                <c:pt idx="173">
                  <c:v>2877.1</c:v>
                </c:pt>
                <c:pt idx="174">
                  <c:v>2612.3000000000002</c:v>
                </c:pt>
                <c:pt idx="175">
                  <c:v>2405.1999999999998</c:v>
                </c:pt>
                <c:pt idx="176">
                  <c:v>2231.3000000000002</c:v>
                </c:pt>
                <c:pt idx="177">
                  <c:v>2109.4999999999995</c:v>
                </c:pt>
                <c:pt idx="178">
                  <c:v>2278.3999999999996</c:v>
                </c:pt>
                <c:pt idx="179">
                  <c:v>2272</c:v>
                </c:pt>
                <c:pt idx="180">
                  <c:v>2675.7999999999997</c:v>
                </c:pt>
                <c:pt idx="181">
                  <c:v>2619.6999999999998</c:v>
                </c:pt>
                <c:pt idx="182">
                  <c:v>2464.1</c:v>
                </c:pt>
                <c:pt idx="183">
                  <c:v>2545</c:v>
                </c:pt>
                <c:pt idx="184">
                  <c:v>2573.8000000000002</c:v>
                </c:pt>
                <c:pt idx="185">
                  <c:v>2907.9</c:v>
                </c:pt>
                <c:pt idx="186">
                  <c:v>2839.9</c:v>
                </c:pt>
                <c:pt idx="187">
                  <c:v>3082.3999999999996</c:v>
                </c:pt>
                <c:pt idx="188">
                  <c:v>2648.7999999999997</c:v>
                </c:pt>
                <c:pt idx="189">
                  <c:v>2469.6</c:v>
                </c:pt>
                <c:pt idx="190">
                  <c:v>2864</c:v>
                </c:pt>
                <c:pt idx="191">
                  <c:v>2997.9</c:v>
                </c:pt>
                <c:pt idx="192">
                  <c:v>3359</c:v>
                </c:pt>
                <c:pt idx="193">
                  <c:v>3549.2</c:v>
                </c:pt>
                <c:pt idx="194">
                  <c:v>3336.9000000000005</c:v>
                </c:pt>
                <c:pt idx="195">
                  <c:v>3494.7</c:v>
                </c:pt>
                <c:pt idx="196">
                  <c:v>3412.7000000000003</c:v>
                </c:pt>
                <c:pt idx="197">
                  <c:v>3405.2000000000003</c:v>
                </c:pt>
                <c:pt idx="198">
                  <c:v>3679.8999999999996</c:v>
                </c:pt>
                <c:pt idx="199">
                  <c:v>4207.8999999999996</c:v>
                </c:pt>
                <c:pt idx="200">
                  <c:v>4292.2000000000007</c:v>
                </c:pt>
                <c:pt idx="201">
                  <c:v>4108.7</c:v>
                </c:pt>
                <c:pt idx="202">
                  <c:v>3526.3</c:v>
                </c:pt>
                <c:pt idx="203">
                  <c:v>2661</c:v>
                </c:pt>
                <c:pt idx="204">
                  <c:v>2318.1000000000004</c:v>
                </c:pt>
                <c:pt idx="205">
                  <c:v>2249.6</c:v>
                </c:pt>
                <c:pt idx="206">
                  <c:v>2416.1999999999998</c:v>
                </c:pt>
                <c:pt idx="207">
                  <c:v>2523.6999999999998</c:v>
                </c:pt>
                <c:pt idx="208">
                  <c:v>2685.6</c:v>
                </c:pt>
                <c:pt idx="209">
                  <c:v>3442</c:v>
                </c:pt>
                <c:pt idx="210">
                  <c:v>3093.8</c:v>
                </c:pt>
                <c:pt idx="211">
                  <c:v>3376.1</c:v>
                </c:pt>
                <c:pt idx="212">
                  <c:v>3269</c:v>
                </c:pt>
                <c:pt idx="213">
                  <c:v>1892.3</c:v>
                </c:pt>
                <c:pt idx="214">
                  <c:v>1841.2</c:v>
                </c:pt>
                <c:pt idx="215">
                  <c:v>1733.3000000000002</c:v>
                </c:pt>
                <c:pt idx="216">
                  <c:v>2062.3000000000002</c:v>
                </c:pt>
                <c:pt idx="217">
                  <c:v>3696.3</c:v>
                </c:pt>
                <c:pt idx="218">
                  <c:v>4928.5</c:v>
                </c:pt>
                <c:pt idx="219">
                  <c:v>4914.1000000000004</c:v>
                </c:pt>
                <c:pt idx="220">
                  <c:v>5014.4000000000005</c:v>
                </c:pt>
                <c:pt idx="221">
                  <c:v>4036.8999999999996</c:v>
                </c:pt>
                <c:pt idx="222">
                  <c:v>3141.9</c:v>
                </c:pt>
                <c:pt idx="223">
                  <c:v>3152.5000000000005</c:v>
                </c:pt>
                <c:pt idx="224">
                  <c:v>2870.3999999999996</c:v>
                </c:pt>
                <c:pt idx="225">
                  <c:v>2881</c:v>
                </c:pt>
                <c:pt idx="226">
                  <c:v>2749.9999999999995</c:v>
                </c:pt>
                <c:pt idx="227">
                  <c:v>1450.0000000000002</c:v>
                </c:pt>
                <c:pt idx="228">
                  <c:v>991.80000000000018</c:v>
                </c:pt>
                <c:pt idx="229">
                  <c:v>1062.1000000000004</c:v>
                </c:pt>
                <c:pt idx="230">
                  <c:v>1508.6000000000004</c:v>
                </c:pt>
                <c:pt idx="231">
                  <c:v>2606.2999999999997</c:v>
                </c:pt>
                <c:pt idx="232">
                  <c:v>2615</c:v>
                </c:pt>
                <c:pt idx="233">
                  <c:v>2165.6</c:v>
                </c:pt>
                <c:pt idx="234">
                  <c:v>1822.3999999999996</c:v>
                </c:pt>
                <c:pt idx="235">
                  <c:v>1778.3000000000002</c:v>
                </c:pt>
                <c:pt idx="236">
                  <c:v>1876.4</c:v>
                </c:pt>
                <c:pt idx="237">
                  <c:v>2056.2000000000003</c:v>
                </c:pt>
                <c:pt idx="238">
                  <c:v>2162.3999999999996</c:v>
                </c:pt>
                <c:pt idx="239">
                  <c:v>2384.9</c:v>
                </c:pt>
                <c:pt idx="240">
                  <c:v>2136.5</c:v>
                </c:pt>
                <c:pt idx="241">
                  <c:v>2046.1</c:v>
                </c:pt>
                <c:pt idx="242">
                  <c:v>984.99999999999989</c:v>
                </c:pt>
                <c:pt idx="243">
                  <c:v>759.49999999999977</c:v>
                </c:pt>
                <c:pt idx="244">
                  <c:v>1720.9</c:v>
                </c:pt>
                <c:pt idx="245">
                  <c:v>1604.6000000000001</c:v>
                </c:pt>
                <c:pt idx="246">
                  <c:v>1690.6000000000001</c:v>
                </c:pt>
                <c:pt idx="247">
                  <c:v>1002.9000000000001</c:v>
                </c:pt>
                <c:pt idx="248">
                  <c:v>1012.8</c:v>
                </c:pt>
                <c:pt idx="249">
                  <c:v>1146.0999999999997</c:v>
                </c:pt>
                <c:pt idx="250">
                  <c:v>1843.6999999999998</c:v>
                </c:pt>
                <c:pt idx="251">
                  <c:v>2319.3999999999996</c:v>
                </c:pt>
                <c:pt idx="252">
                  <c:v>1343.7</c:v>
                </c:pt>
                <c:pt idx="253">
                  <c:v>1470.4</c:v>
                </c:pt>
                <c:pt idx="254">
                  <c:v>1342.1</c:v>
                </c:pt>
                <c:pt idx="255">
                  <c:v>1664.2</c:v>
                </c:pt>
                <c:pt idx="256">
                  <c:v>1788.7</c:v>
                </c:pt>
                <c:pt idx="257">
                  <c:v>1918.8999999999999</c:v>
                </c:pt>
                <c:pt idx="258">
                  <c:v>2222.8999999999996</c:v>
                </c:pt>
                <c:pt idx="259">
                  <c:v>2104.2000000000003</c:v>
                </c:pt>
                <c:pt idx="260">
                  <c:v>2278</c:v>
                </c:pt>
                <c:pt idx="261">
                  <c:v>2350.6999999999998</c:v>
                </c:pt>
                <c:pt idx="262">
                  <c:v>2314.6999999999998</c:v>
                </c:pt>
                <c:pt idx="263">
                  <c:v>2316.9</c:v>
                </c:pt>
                <c:pt idx="264">
                  <c:v>2259.8000000000002</c:v>
                </c:pt>
                <c:pt idx="265">
                  <c:v>2317.9</c:v>
                </c:pt>
                <c:pt idx="266">
                  <c:v>2392.1</c:v>
                </c:pt>
                <c:pt idx="267">
                  <c:v>2492</c:v>
                </c:pt>
                <c:pt idx="268">
                  <c:v>2697.2999999999997</c:v>
                </c:pt>
                <c:pt idx="269">
                  <c:v>2778.5</c:v>
                </c:pt>
                <c:pt idx="270">
                  <c:v>2884.2999999999997</c:v>
                </c:pt>
                <c:pt idx="271">
                  <c:v>3049</c:v>
                </c:pt>
                <c:pt idx="272">
                  <c:v>2815</c:v>
                </c:pt>
                <c:pt idx="273">
                  <c:v>2662.7000000000003</c:v>
                </c:pt>
                <c:pt idx="274">
                  <c:v>2375.7999999999997</c:v>
                </c:pt>
                <c:pt idx="275">
                  <c:v>2556.2999999999997</c:v>
                </c:pt>
                <c:pt idx="276">
                  <c:v>2594.1999999999998</c:v>
                </c:pt>
                <c:pt idx="277">
                  <c:v>2745.2</c:v>
                </c:pt>
                <c:pt idx="278">
                  <c:v>2473</c:v>
                </c:pt>
                <c:pt idx="279">
                  <c:v>2332.4</c:v>
                </c:pt>
                <c:pt idx="280">
                  <c:v>2602.7999999999997</c:v>
                </c:pt>
                <c:pt idx="281">
                  <c:v>2492.8000000000002</c:v>
                </c:pt>
                <c:pt idx="282">
                  <c:v>2634</c:v>
                </c:pt>
                <c:pt idx="283">
                  <c:v>2577.6999999999998</c:v>
                </c:pt>
                <c:pt idx="284">
                  <c:v>2386.3000000000002</c:v>
                </c:pt>
                <c:pt idx="285">
                  <c:v>2458.7000000000003</c:v>
                </c:pt>
                <c:pt idx="286">
                  <c:v>2333.1000000000004</c:v>
                </c:pt>
                <c:pt idx="287">
                  <c:v>2434.4</c:v>
                </c:pt>
                <c:pt idx="288">
                  <c:v>2427.5</c:v>
                </c:pt>
                <c:pt idx="289">
                  <c:v>2359.9</c:v>
                </c:pt>
                <c:pt idx="290">
                  <c:v>2498.8999999999996</c:v>
                </c:pt>
                <c:pt idx="291">
                  <c:v>2596.3999999999996</c:v>
                </c:pt>
                <c:pt idx="292">
                  <c:v>2664.2000000000003</c:v>
                </c:pt>
                <c:pt idx="293">
                  <c:v>2825.4</c:v>
                </c:pt>
                <c:pt idx="294">
                  <c:v>2709.4</c:v>
                </c:pt>
                <c:pt idx="295">
                  <c:v>2725.5</c:v>
                </c:pt>
                <c:pt idx="296">
                  <c:v>2615.5</c:v>
                </c:pt>
                <c:pt idx="297">
                  <c:v>2585</c:v>
                </c:pt>
                <c:pt idx="298">
                  <c:v>2621.6</c:v>
                </c:pt>
                <c:pt idx="299">
                  <c:v>2760.2</c:v>
                </c:pt>
                <c:pt idx="300">
                  <c:v>2847.9000000000005</c:v>
                </c:pt>
                <c:pt idx="301">
                  <c:v>2472.2999999999997</c:v>
                </c:pt>
                <c:pt idx="302">
                  <c:v>2581.5</c:v>
                </c:pt>
                <c:pt idx="303">
                  <c:v>2484.5</c:v>
                </c:pt>
                <c:pt idx="304">
                  <c:v>2453.9</c:v>
                </c:pt>
                <c:pt idx="305">
                  <c:v>2575.4</c:v>
                </c:pt>
                <c:pt idx="306">
                  <c:v>2368.2999999999997</c:v>
                </c:pt>
                <c:pt idx="307">
                  <c:v>2408.1000000000004</c:v>
                </c:pt>
                <c:pt idx="308">
                  <c:v>2455.7999999999997</c:v>
                </c:pt>
                <c:pt idx="309">
                  <c:v>2367.6999999999998</c:v>
                </c:pt>
                <c:pt idx="310">
                  <c:v>2280.8000000000002</c:v>
                </c:pt>
                <c:pt idx="311">
                  <c:v>2214.1</c:v>
                </c:pt>
                <c:pt idx="312">
                  <c:v>2216.6</c:v>
                </c:pt>
                <c:pt idx="313">
                  <c:v>2198.3000000000002</c:v>
                </c:pt>
                <c:pt idx="314">
                  <c:v>2307.7999999999997</c:v>
                </c:pt>
                <c:pt idx="315">
                  <c:v>2303.3000000000002</c:v>
                </c:pt>
                <c:pt idx="316">
                  <c:v>2297.3000000000002</c:v>
                </c:pt>
                <c:pt idx="317">
                  <c:v>2179</c:v>
                </c:pt>
                <c:pt idx="318">
                  <c:v>2168.5</c:v>
                </c:pt>
                <c:pt idx="319">
                  <c:v>2205.6</c:v>
                </c:pt>
                <c:pt idx="320">
                  <c:v>2095.6000000000004</c:v>
                </c:pt>
                <c:pt idx="321">
                  <c:v>2111.1</c:v>
                </c:pt>
                <c:pt idx="322">
                  <c:v>2076.6000000000004</c:v>
                </c:pt>
                <c:pt idx="323">
                  <c:v>2125.1</c:v>
                </c:pt>
                <c:pt idx="324">
                  <c:v>2081.9</c:v>
                </c:pt>
                <c:pt idx="325">
                  <c:v>2086.8000000000002</c:v>
                </c:pt>
                <c:pt idx="326">
                  <c:v>2059.3000000000002</c:v>
                </c:pt>
                <c:pt idx="327">
                  <c:v>2136.6000000000004</c:v>
                </c:pt>
                <c:pt idx="328">
                  <c:v>2184.6</c:v>
                </c:pt>
                <c:pt idx="329">
                  <c:v>2140.3999999999996</c:v>
                </c:pt>
                <c:pt idx="330">
                  <c:v>2247.2000000000003</c:v>
                </c:pt>
                <c:pt idx="331">
                  <c:v>2239.5</c:v>
                </c:pt>
                <c:pt idx="332">
                  <c:v>2411.8000000000002</c:v>
                </c:pt>
                <c:pt idx="333">
                  <c:v>2404.4</c:v>
                </c:pt>
                <c:pt idx="334">
                  <c:v>2371.5</c:v>
                </c:pt>
                <c:pt idx="335">
                  <c:v>2592.9</c:v>
                </c:pt>
                <c:pt idx="336">
                  <c:v>2810.1000000000004</c:v>
                </c:pt>
                <c:pt idx="337">
                  <c:v>3117.2000000000003</c:v>
                </c:pt>
                <c:pt idx="338">
                  <c:v>3312.5</c:v>
                </c:pt>
                <c:pt idx="339">
                  <c:v>3354.3</c:v>
                </c:pt>
                <c:pt idx="340">
                  <c:v>3406.4000000000005</c:v>
                </c:pt>
                <c:pt idx="341">
                  <c:v>3594.6</c:v>
                </c:pt>
                <c:pt idx="342">
                  <c:v>3639.3</c:v>
                </c:pt>
                <c:pt idx="343">
                  <c:v>3655.2999999999997</c:v>
                </c:pt>
                <c:pt idx="344">
                  <c:v>3603.8</c:v>
                </c:pt>
                <c:pt idx="345">
                  <c:v>3796</c:v>
                </c:pt>
                <c:pt idx="346">
                  <c:v>3925.7</c:v>
                </c:pt>
                <c:pt idx="347">
                  <c:v>4078.8</c:v>
                </c:pt>
                <c:pt idx="348">
                  <c:v>4199.3</c:v>
                </c:pt>
                <c:pt idx="349">
                  <c:v>4179.2999999999993</c:v>
                </c:pt>
                <c:pt idx="350">
                  <c:v>4195.3999999999996</c:v>
                </c:pt>
                <c:pt idx="351">
                  <c:v>4058.8</c:v>
                </c:pt>
                <c:pt idx="352">
                  <c:v>4174.3</c:v>
                </c:pt>
                <c:pt idx="353">
                  <c:v>4178.8</c:v>
                </c:pt>
                <c:pt idx="354">
                  <c:v>4489.8</c:v>
                </c:pt>
                <c:pt idx="355">
                  <c:v>3882.6000000000004</c:v>
                </c:pt>
                <c:pt idx="356">
                  <c:v>3539.7</c:v>
                </c:pt>
                <c:pt idx="357">
                  <c:v>3428.4</c:v>
                </c:pt>
                <c:pt idx="358">
                  <c:v>2977</c:v>
                </c:pt>
                <c:pt idx="359">
                  <c:v>3120.3</c:v>
                </c:pt>
                <c:pt idx="360">
                  <c:v>3062.5</c:v>
                </c:pt>
                <c:pt idx="361">
                  <c:v>3032.1000000000004</c:v>
                </c:pt>
                <c:pt idx="362">
                  <c:v>2856.2</c:v>
                </c:pt>
                <c:pt idx="363">
                  <c:v>3018.7</c:v>
                </c:pt>
                <c:pt idx="364">
                  <c:v>2969.2</c:v>
                </c:pt>
              </c:numCache>
            </c:numRef>
          </c:val>
          <c:smooth val="0"/>
          <c:extLst>
            <c:ext xmlns:c16="http://schemas.microsoft.com/office/drawing/2014/chart" uri="{C3380CC4-5D6E-409C-BE32-E72D297353CC}">
              <c16:uniqueId val="{00000001-6F64-450E-A068-5F0274634EFB}"/>
            </c:ext>
          </c:extLst>
        </c:ser>
        <c:ser>
          <c:idx val="2"/>
          <c:order val="2"/>
          <c:tx>
            <c:strRef>
              <c:f>'Summary Neel2Milner'!$G$1</c:f>
              <c:strCache>
                <c:ptCount val="1"/>
                <c:pt idx="0">
                  <c:v>1994</c:v>
                </c:pt>
              </c:strCache>
            </c:strRef>
          </c:tx>
          <c:spPr>
            <a:ln w="25400">
              <a:solidFill>
                <a:srgbClr val="FFFF00"/>
              </a:solidFill>
              <a:prstDash val="solid"/>
            </a:ln>
          </c:spPr>
          <c:marker>
            <c:symbol val="none"/>
          </c:marker>
          <c:cat>
            <c:numRef>
              <c:f>'Summary Neel2Milner'!$A$2:$A$366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 Neel2Milner'!$G$2:$G$366</c:f>
              <c:numCache>
                <c:formatCode>General</c:formatCode>
                <c:ptCount val="365"/>
                <c:pt idx="0">
                  <c:v>2746.6</c:v>
                </c:pt>
                <c:pt idx="1">
                  <c:v>2675.3</c:v>
                </c:pt>
                <c:pt idx="2">
                  <c:v>2864.9</c:v>
                </c:pt>
                <c:pt idx="3">
                  <c:v>3001.8</c:v>
                </c:pt>
                <c:pt idx="4">
                  <c:v>3067.0999999999995</c:v>
                </c:pt>
                <c:pt idx="5">
                  <c:v>2968.4</c:v>
                </c:pt>
                <c:pt idx="6">
                  <c:v>2889.7000000000003</c:v>
                </c:pt>
                <c:pt idx="7">
                  <c:v>2750.3999999999996</c:v>
                </c:pt>
                <c:pt idx="8">
                  <c:v>2762.7999999999997</c:v>
                </c:pt>
                <c:pt idx="9">
                  <c:v>2727.2</c:v>
                </c:pt>
                <c:pt idx="10">
                  <c:v>2708.2000000000003</c:v>
                </c:pt>
                <c:pt idx="11">
                  <c:v>2649.4</c:v>
                </c:pt>
                <c:pt idx="12">
                  <c:v>2385.8999999999996</c:v>
                </c:pt>
                <c:pt idx="13">
                  <c:v>2296.7999999999997</c:v>
                </c:pt>
                <c:pt idx="14">
                  <c:v>2332.5</c:v>
                </c:pt>
                <c:pt idx="15">
                  <c:v>2477.1</c:v>
                </c:pt>
                <c:pt idx="16">
                  <c:v>2540.4999999999995</c:v>
                </c:pt>
                <c:pt idx="17">
                  <c:v>2538.5999999999995</c:v>
                </c:pt>
                <c:pt idx="18">
                  <c:v>2498.6000000000004</c:v>
                </c:pt>
                <c:pt idx="19">
                  <c:v>2633.4</c:v>
                </c:pt>
                <c:pt idx="20">
                  <c:v>2591.6000000000004</c:v>
                </c:pt>
                <c:pt idx="21">
                  <c:v>2667.9</c:v>
                </c:pt>
                <c:pt idx="22">
                  <c:v>2688.9999999999995</c:v>
                </c:pt>
                <c:pt idx="23">
                  <c:v>2634.9</c:v>
                </c:pt>
                <c:pt idx="24">
                  <c:v>2664.5000000000005</c:v>
                </c:pt>
                <c:pt idx="25">
                  <c:v>2580.2000000000003</c:v>
                </c:pt>
                <c:pt idx="26">
                  <c:v>2594.1999999999998</c:v>
                </c:pt>
                <c:pt idx="27">
                  <c:v>2598.4</c:v>
                </c:pt>
                <c:pt idx="28">
                  <c:v>2683.5</c:v>
                </c:pt>
                <c:pt idx="29">
                  <c:v>2743.1000000000004</c:v>
                </c:pt>
                <c:pt idx="30">
                  <c:v>2769</c:v>
                </c:pt>
                <c:pt idx="31">
                  <c:v>2775.3</c:v>
                </c:pt>
                <c:pt idx="32">
                  <c:v>2783.7000000000003</c:v>
                </c:pt>
                <c:pt idx="33">
                  <c:v>2807.5</c:v>
                </c:pt>
                <c:pt idx="34">
                  <c:v>2826.9</c:v>
                </c:pt>
                <c:pt idx="35">
                  <c:v>2850.0000000000005</c:v>
                </c:pt>
                <c:pt idx="36">
                  <c:v>2822.7000000000003</c:v>
                </c:pt>
                <c:pt idx="37">
                  <c:v>2829.4</c:v>
                </c:pt>
                <c:pt idx="38">
                  <c:v>2894.2000000000003</c:v>
                </c:pt>
                <c:pt idx="39">
                  <c:v>2897</c:v>
                </c:pt>
                <c:pt idx="40">
                  <c:v>2888.6</c:v>
                </c:pt>
                <c:pt idx="41">
                  <c:v>2917.1</c:v>
                </c:pt>
                <c:pt idx="42">
                  <c:v>2812.5</c:v>
                </c:pt>
                <c:pt idx="43">
                  <c:v>2774.6</c:v>
                </c:pt>
                <c:pt idx="44">
                  <c:v>2773.4000000000005</c:v>
                </c:pt>
                <c:pt idx="45">
                  <c:v>2710.1</c:v>
                </c:pt>
                <c:pt idx="46">
                  <c:v>2744.1</c:v>
                </c:pt>
                <c:pt idx="47">
                  <c:v>2754.4999999999995</c:v>
                </c:pt>
                <c:pt idx="48">
                  <c:v>2746.8</c:v>
                </c:pt>
                <c:pt idx="49">
                  <c:v>2721.4</c:v>
                </c:pt>
                <c:pt idx="50">
                  <c:v>2671.8999999999996</c:v>
                </c:pt>
                <c:pt idx="51">
                  <c:v>2676.8</c:v>
                </c:pt>
                <c:pt idx="52">
                  <c:v>2702.4</c:v>
                </c:pt>
                <c:pt idx="53">
                  <c:v>2693.6</c:v>
                </c:pt>
                <c:pt idx="54">
                  <c:v>2659</c:v>
                </c:pt>
                <c:pt idx="55">
                  <c:v>2651.1</c:v>
                </c:pt>
                <c:pt idx="56">
                  <c:v>2661.4000000000005</c:v>
                </c:pt>
                <c:pt idx="57">
                  <c:v>2680.2000000000003</c:v>
                </c:pt>
                <c:pt idx="58">
                  <c:v>2704.4</c:v>
                </c:pt>
                <c:pt idx="59">
                  <c:v>2742.7</c:v>
                </c:pt>
                <c:pt idx="60">
                  <c:v>2757</c:v>
                </c:pt>
                <c:pt idx="61">
                  <c:v>2724</c:v>
                </c:pt>
                <c:pt idx="62">
                  <c:v>2725.6000000000004</c:v>
                </c:pt>
                <c:pt idx="63">
                  <c:v>2765.7999999999997</c:v>
                </c:pt>
                <c:pt idx="64">
                  <c:v>2769.2999999999997</c:v>
                </c:pt>
                <c:pt idx="65">
                  <c:v>2851.1</c:v>
                </c:pt>
                <c:pt idx="66">
                  <c:v>2836.3</c:v>
                </c:pt>
                <c:pt idx="67">
                  <c:v>2778.6000000000004</c:v>
                </c:pt>
                <c:pt idx="68">
                  <c:v>2800</c:v>
                </c:pt>
                <c:pt idx="69">
                  <c:v>2773.1</c:v>
                </c:pt>
                <c:pt idx="70">
                  <c:v>2805.1</c:v>
                </c:pt>
                <c:pt idx="71">
                  <c:v>2789.9</c:v>
                </c:pt>
                <c:pt idx="72">
                  <c:v>2776.8</c:v>
                </c:pt>
                <c:pt idx="73">
                  <c:v>2780.8</c:v>
                </c:pt>
                <c:pt idx="74">
                  <c:v>2734.7000000000003</c:v>
                </c:pt>
                <c:pt idx="75">
                  <c:v>2767.6000000000004</c:v>
                </c:pt>
                <c:pt idx="76">
                  <c:v>2747.7999999999997</c:v>
                </c:pt>
                <c:pt idx="77">
                  <c:v>2691.7</c:v>
                </c:pt>
                <c:pt idx="78">
                  <c:v>2754.4</c:v>
                </c:pt>
                <c:pt idx="79">
                  <c:v>2757.5000000000005</c:v>
                </c:pt>
                <c:pt idx="80">
                  <c:v>2802.2000000000003</c:v>
                </c:pt>
                <c:pt idx="81">
                  <c:v>2820.9</c:v>
                </c:pt>
                <c:pt idx="82">
                  <c:v>2722.4</c:v>
                </c:pt>
                <c:pt idx="83">
                  <c:v>2678.8</c:v>
                </c:pt>
                <c:pt idx="84">
                  <c:v>2636.7</c:v>
                </c:pt>
                <c:pt idx="85">
                  <c:v>2622.4</c:v>
                </c:pt>
                <c:pt idx="86">
                  <c:v>2603.5000000000005</c:v>
                </c:pt>
                <c:pt idx="87">
                  <c:v>2575.6</c:v>
                </c:pt>
                <c:pt idx="88">
                  <c:v>2546.6999999999998</c:v>
                </c:pt>
                <c:pt idx="89">
                  <c:v>2530.1</c:v>
                </c:pt>
                <c:pt idx="90">
                  <c:v>2571.9</c:v>
                </c:pt>
                <c:pt idx="91">
                  <c:v>2585.9999999999995</c:v>
                </c:pt>
                <c:pt idx="92">
                  <c:v>2642.7</c:v>
                </c:pt>
                <c:pt idx="93">
                  <c:v>2652.5</c:v>
                </c:pt>
                <c:pt idx="94">
                  <c:v>2630.2</c:v>
                </c:pt>
                <c:pt idx="95">
                  <c:v>2662.7</c:v>
                </c:pt>
                <c:pt idx="96">
                  <c:v>2654.7999999999997</c:v>
                </c:pt>
                <c:pt idx="97">
                  <c:v>2630.9</c:v>
                </c:pt>
                <c:pt idx="98">
                  <c:v>2569.9</c:v>
                </c:pt>
                <c:pt idx="99">
                  <c:v>2617</c:v>
                </c:pt>
                <c:pt idx="100">
                  <c:v>2585.6999999999998</c:v>
                </c:pt>
                <c:pt idx="101">
                  <c:v>2711</c:v>
                </c:pt>
                <c:pt idx="102">
                  <c:v>2842.6</c:v>
                </c:pt>
                <c:pt idx="103">
                  <c:v>2807.5</c:v>
                </c:pt>
                <c:pt idx="104">
                  <c:v>2835</c:v>
                </c:pt>
                <c:pt idx="105">
                  <c:v>2670.4</c:v>
                </c:pt>
                <c:pt idx="106">
                  <c:v>2550.1</c:v>
                </c:pt>
                <c:pt idx="107">
                  <c:v>2591.5000000000005</c:v>
                </c:pt>
                <c:pt idx="108">
                  <c:v>2585.2999999999997</c:v>
                </c:pt>
                <c:pt idx="109">
                  <c:v>2705</c:v>
                </c:pt>
                <c:pt idx="110">
                  <c:v>2694.8</c:v>
                </c:pt>
                <c:pt idx="111">
                  <c:v>2700.3</c:v>
                </c:pt>
                <c:pt idx="112">
                  <c:v>2665</c:v>
                </c:pt>
                <c:pt idx="113">
                  <c:v>2571.1</c:v>
                </c:pt>
                <c:pt idx="114">
                  <c:v>2542.2000000000003</c:v>
                </c:pt>
                <c:pt idx="115">
                  <c:v>2528.1</c:v>
                </c:pt>
                <c:pt idx="116">
                  <c:v>2618</c:v>
                </c:pt>
                <c:pt idx="117">
                  <c:v>2851.4</c:v>
                </c:pt>
                <c:pt idx="118">
                  <c:v>3041.5</c:v>
                </c:pt>
                <c:pt idx="119">
                  <c:v>3061.2</c:v>
                </c:pt>
                <c:pt idx="120">
                  <c:v>3098.7</c:v>
                </c:pt>
                <c:pt idx="121">
                  <c:v>2977.5000000000005</c:v>
                </c:pt>
                <c:pt idx="122">
                  <c:v>2844.2</c:v>
                </c:pt>
                <c:pt idx="123">
                  <c:v>2808.6</c:v>
                </c:pt>
                <c:pt idx="124">
                  <c:v>2646.2999999999997</c:v>
                </c:pt>
                <c:pt idx="125">
                  <c:v>2590.6000000000004</c:v>
                </c:pt>
                <c:pt idx="126">
                  <c:v>2605.9</c:v>
                </c:pt>
                <c:pt idx="127">
                  <c:v>2581.8000000000002</c:v>
                </c:pt>
                <c:pt idx="128">
                  <c:v>2582.6</c:v>
                </c:pt>
                <c:pt idx="129">
                  <c:v>2556.8000000000002</c:v>
                </c:pt>
                <c:pt idx="130">
                  <c:v>2528.7000000000003</c:v>
                </c:pt>
                <c:pt idx="131">
                  <c:v>2572.9</c:v>
                </c:pt>
                <c:pt idx="132">
                  <c:v>2602.3999999999996</c:v>
                </c:pt>
                <c:pt idx="133">
                  <c:v>2571.5</c:v>
                </c:pt>
                <c:pt idx="134">
                  <c:v>2519.1000000000004</c:v>
                </c:pt>
                <c:pt idx="135">
                  <c:v>2416.2999999999997</c:v>
                </c:pt>
                <c:pt idx="136">
                  <c:v>2280</c:v>
                </c:pt>
                <c:pt idx="137">
                  <c:v>2145.2999999999997</c:v>
                </c:pt>
                <c:pt idx="138">
                  <c:v>2022.3999999999996</c:v>
                </c:pt>
                <c:pt idx="139">
                  <c:v>1961.5000000000002</c:v>
                </c:pt>
                <c:pt idx="140">
                  <c:v>1988.2</c:v>
                </c:pt>
                <c:pt idx="141">
                  <c:v>2027.5</c:v>
                </c:pt>
                <c:pt idx="142">
                  <c:v>2073.1000000000004</c:v>
                </c:pt>
                <c:pt idx="143">
                  <c:v>2111.5000000000005</c:v>
                </c:pt>
                <c:pt idx="144">
                  <c:v>2025.6000000000004</c:v>
                </c:pt>
                <c:pt idx="145">
                  <c:v>1965.4</c:v>
                </c:pt>
                <c:pt idx="146">
                  <c:v>1913.7</c:v>
                </c:pt>
                <c:pt idx="147">
                  <c:v>1936.7</c:v>
                </c:pt>
                <c:pt idx="148">
                  <c:v>1879.8</c:v>
                </c:pt>
                <c:pt idx="149">
                  <c:v>1811.3999999999999</c:v>
                </c:pt>
                <c:pt idx="150">
                  <c:v>1838.6</c:v>
                </c:pt>
                <c:pt idx="151">
                  <c:v>1656.5</c:v>
                </c:pt>
                <c:pt idx="152">
                  <c:v>1896.7</c:v>
                </c:pt>
                <c:pt idx="153">
                  <c:v>1888.4</c:v>
                </c:pt>
                <c:pt idx="154">
                  <c:v>1861.1000000000001</c:v>
                </c:pt>
                <c:pt idx="155">
                  <c:v>2089.8000000000002</c:v>
                </c:pt>
                <c:pt idx="156">
                  <c:v>1970.6</c:v>
                </c:pt>
                <c:pt idx="157">
                  <c:v>2004.7</c:v>
                </c:pt>
                <c:pt idx="158">
                  <c:v>2193.2999999999997</c:v>
                </c:pt>
                <c:pt idx="159">
                  <c:v>2417</c:v>
                </c:pt>
                <c:pt idx="160">
                  <c:v>2471.1999999999998</c:v>
                </c:pt>
                <c:pt idx="161">
                  <c:v>2433</c:v>
                </c:pt>
                <c:pt idx="162">
                  <c:v>2299.7000000000003</c:v>
                </c:pt>
                <c:pt idx="163">
                  <c:v>2231.6000000000004</c:v>
                </c:pt>
                <c:pt idx="164">
                  <c:v>2297.9</c:v>
                </c:pt>
                <c:pt idx="165">
                  <c:v>2404.3000000000002</c:v>
                </c:pt>
                <c:pt idx="166">
                  <c:v>2505.8999999999996</c:v>
                </c:pt>
                <c:pt idx="167">
                  <c:v>2426.1</c:v>
                </c:pt>
                <c:pt idx="168">
                  <c:v>2422.5</c:v>
                </c:pt>
                <c:pt idx="169">
                  <c:v>2584.5</c:v>
                </c:pt>
                <c:pt idx="170">
                  <c:v>2578.6999999999998</c:v>
                </c:pt>
                <c:pt idx="171">
                  <c:v>2667.3999999999996</c:v>
                </c:pt>
                <c:pt idx="172">
                  <c:v>2811.7000000000003</c:v>
                </c:pt>
                <c:pt idx="173">
                  <c:v>2817.8999999999996</c:v>
                </c:pt>
                <c:pt idx="174">
                  <c:v>2846.8</c:v>
                </c:pt>
                <c:pt idx="175">
                  <c:v>2741.3</c:v>
                </c:pt>
                <c:pt idx="176">
                  <c:v>2529.5000000000005</c:v>
                </c:pt>
                <c:pt idx="177">
                  <c:v>2286.8000000000002</c:v>
                </c:pt>
                <c:pt idx="178">
                  <c:v>2224.9</c:v>
                </c:pt>
                <c:pt idx="179">
                  <c:v>2183</c:v>
                </c:pt>
                <c:pt idx="180">
                  <c:v>2374.7000000000003</c:v>
                </c:pt>
                <c:pt idx="181">
                  <c:v>2590</c:v>
                </c:pt>
                <c:pt idx="182">
                  <c:v>2491</c:v>
                </c:pt>
                <c:pt idx="183">
                  <c:v>2265.6999999999998</c:v>
                </c:pt>
                <c:pt idx="184">
                  <c:v>2189.8000000000002</c:v>
                </c:pt>
                <c:pt idx="185">
                  <c:v>1964.8000000000002</c:v>
                </c:pt>
                <c:pt idx="186">
                  <c:v>1997.5</c:v>
                </c:pt>
                <c:pt idx="187">
                  <c:v>2032.2</c:v>
                </c:pt>
                <c:pt idx="188">
                  <c:v>2061.1</c:v>
                </c:pt>
                <c:pt idx="189">
                  <c:v>1976.4</c:v>
                </c:pt>
                <c:pt idx="190">
                  <c:v>2181.5</c:v>
                </c:pt>
                <c:pt idx="191">
                  <c:v>2238.6</c:v>
                </c:pt>
                <c:pt idx="192">
                  <c:v>2202.3000000000002</c:v>
                </c:pt>
                <c:pt idx="193">
                  <c:v>2139.5</c:v>
                </c:pt>
                <c:pt idx="194">
                  <c:v>2017.3000000000002</c:v>
                </c:pt>
                <c:pt idx="195">
                  <c:v>2127.4</c:v>
                </c:pt>
                <c:pt idx="196">
                  <c:v>2279.8000000000002</c:v>
                </c:pt>
                <c:pt idx="197">
                  <c:v>2421.5</c:v>
                </c:pt>
                <c:pt idx="198">
                  <c:v>2535.5</c:v>
                </c:pt>
                <c:pt idx="199">
                  <c:v>2305.5</c:v>
                </c:pt>
                <c:pt idx="200">
                  <c:v>2370.4</c:v>
                </c:pt>
                <c:pt idx="201">
                  <c:v>2170.3000000000002</c:v>
                </c:pt>
                <c:pt idx="202">
                  <c:v>2160.3000000000002</c:v>
                </c:pt>
                <c:pt idx="203">
                  <c:v>2107.4</c:v>
                </c:pt>
                <c:pt idx="204">
                  <c:v>2004.8999999999999</c:v>
                </c:pt>
                <c:pt idx="205">
                  <c:v>1860.9</c:v>
                </c:pt>
                <c:pt idx="206">
                  <c:v>1878.5</c:v>
                </c:pt>
                <c:pt idx="207">
                  <c:v>1845.1000000000001</c:v>
                </c:pt>
                <c:pt idx="208">
                  <c:v>1872.8999999999999</c:v>
                </c:pt>
                <c:pt idx="209">
                  <c:v>2018.1999999999998</c:v>
                </c:pt>
                <c:pt idx="210">
                  <c:v>1954.1</c:v>
                </c:pt>
                <c:pt idx="211">
                  <c:v>2045.2</c:v>
                </c:pt>
                <c:pt idx="212">
                  <c:v>2071.9</c:v>
                </c:pt>
                <c:pt idx="213">
                  <c:v>1973.1999999999998</c:v>
                </c:pt>
                <c:pt idx="214">
                  <c:v>1872.9999999999998</c:v>
                </c:pt>
                <c:pt idx="215">
                  <c:v>2057.3000000000002</c:v>
                </c:pt>
                <c:pt idx="216">
                  <c:v>1921.1000000000001</c:v>
                </c:pt>
                <c:pt idx="217">
                  <c:v>1994.7000000000003</c:v>
                </c:pt>
                <c:pt idx="218">
                  <c:v>2185.3000000000002</c:v>
                </c:pt>
                <c:pt idx="219">
                  <c:v>1976.3000000000002</c:v>
                </c:pt>
                <c:pt idx="220">
                  <c:v>1800.3999999999999</c:v>
                </c:pt>
                <c:pt idx="221">
                  <c:v>1904.3999999999999</c:v>
                </c:pt>
                <c:pt idx="222">
                  <c:v>1933.2999999999997</c:v>
                </c:pt>
                <c:pt idx="223">
                  <c:v>2082.5</c:v>
                </c:pt>
                <c:pt idx="224">
                  <c:v>2185.5</c:v>
                </c:pt>
                <c:pt idx="225">
                  <c:v>2156.8000000000002</c:v>
                </c:pt>
                <c:pt idx="226">
                  <c:v>2038.4999999999998</c:v>
                </c:pt>
                <c:pt idx="227">
                  <c:v>1921.6000000000001</c:v>
                </c:pt>
                <c:pt idx="228">
                  <c:v>1811.9</c:v>
                </c:pt>
                <c:pt idx="229">
                  <c:v>1827.6</c:v>
                </c:pt>
                <c:pt idx="230">
                  <c:v>1822.7</c:v>
                </c:pt>
                <c:pt idx="231">
                  <c:v>1743.8999999999999</c:v>
                </c:pt>
                <c:pt idx="232">
                  <c:v>1801.9</c:v>
                </c:pt>
                <c:pt idx="233">
                  <c:v>1792.4</c:v>
                </c:pt>
                <c:pt idx="234">
                  <c:v>1762.6</c:v>
                </c:pt>
                <c:pt idx="235">
                  <c:v>1846.5</c:v>
                </c:pt>
                <c:pt idx="236">
                  <c:v>1801.5</c:v>
                </c:pt>
                <c:pt idx="237">
                  <c:v>1811.2</c:v>
                </c:pt>
                <c:pt idx="238">
                  <c:v>1796.1</c:v>
                </c:pt>
                <c:pt idx="239">
                  <c:v>1788.2</c:v>
                </c:pt>
                <c:pt idx="240">
                  <c:v>1791.4</c:v>
                </c:pt>
                <c:pt idx="241">
                  <c:v>1663.5</c:v>
                </c:pt>
                <c:pt idx="242">
                  <c:v>1691.5</c:v>
                </c:pt>
                <c:pt idx="243">
                  <c:v>1725.4</c:v>
                </c:pt>
                <c:pt idx="244">
                  <c:v>1711.9</c:v>
                </c:pt>
                <c:pt idx="245">
                  <c:v>1703.5</c:v>
                </c:pt>
                <c:pt idx="246">
                  <c:v>1639.0000000000002</c:v>
                </c:pt>
                <c:pt idx="247">
                  <c:v>1513.5</c:v>
                </c:pt>
                <c:pt idx="248">
                  <c:v>1819.8999999999999</c:v>
                </c:pt>
                <c:pt idx="249">
                  <c:v>1665.7</c:v>
                </c:pt>
                <c:pt idx="250">
                  <c:v>1774.8999999999999</c:v>
                </c:pt>
                <c:pt idx="251">
                  <c:v>1776.8</c:v>
                </c:pt>
                <c:pt idx="252">
                  <c:v>1695.4</c:v>
                </c:pt>
                <c:pt idx="253">
                  <c:v>1503</c:v>
                </c:pt>
                <c:pt idx="254">
                  <c:v>1535.6</c:v>
                </c:pt>
                <c:pt idx="255">
                  <c:v>1603.3000000000002</c:v>
                </c:pt>
                <c:pt idx="256">
                  <c:v>1731.8</c:v>
                </c:pt>
                <c:pt idx="257">
                  <c:v>1891.1999999999998</c:v>
                </c:pt>
                <c:pt idx="258">
                  <c:v>1983.1999999999998</c:v>
                </c:pt>
                <c:pt idx="259">
                  <c:v>1963.3000000000002</c:v>
                </c:pt>
                <c:pt idx="260">
                  <c:v>2067.2999999999997</c:v>
                </c:pt>
                <c:pt idx="261">
                  <c:v>1993.7</c:v>
                </c:pt>
                <c:pt idx="262">
                  <c:v>1948.1</c:v>
                </c:pt>
                <c:pt idx="263">
                  <c:v>2048.2000000000003</c:v>
                </c:pt>
                <c:pt idx="264">
                  <c:v>2092.5</c:v>
                </c:pt>
                <c:pt idx="265">
                  <c:v>2069.9</c:v>
                </c:pt>
                <c:pt idx="266">
                  <c:v>2135.6999999999998</c:v>
                </c:pt>
                <c:pt idx="267">
                  <c:v>2195.2000000000003</c:v>
                </c:pt>
                <c:pt idx="268">
                  <c:v>2055.6999999999998</c:v>
                </c:pt>
                <c:pt idx="269">
                  <c:v>2236.5</c:v>
                </c:pt>
                <c:pt idx="270">
                  <c:v>2315.3999999999996</c:v>
                </c:pt>
                <c:pt idx="271">
                  <c:v>2316.9</c:v>
                </c:pt>
                <c:pt idx="272">
                  <c:v>2380.1999999999998</c:v>
                </c:pt>
                <c:pt idx="273">
                  <c:v>2396.6999999999998</c:v>
                </c:pt>
                <c:pt idx="274">
                  <c:v>2386</c:v>
                </c:pt>
                <c:pt idx="275">
                  <c:v>2451.4</c:v>
                </c:pt>
                <c:pt idx="276">
                  <c:v>2449.4</c:v>
                </c:pt>
                <c:pt idx="277">
                  <c:v>2382.4</c:v>
                </c:pt>
                <c:pt idx="278">
                  <c:v>2437.3000000000002</c:v>
                </c:pt>
                <c:pt idx="279">
                  <c:v>2360.2999999999997</c:v>
                </c:pt>
                <c:pt idx="280">
                  <c:v>2379</c:v>
                </c:pt>
                <c:pt idx="281">
                  <c:v>2423.8999999999996</c:v>
                </c:pt>
                <c:pt idx="282">
                  <c:v>2412.9</c:v>
                </c:pt>
                <c:pt idx="283">
                  <c:v>2267.1</c:v>
                </c:pt>
                <c:pt idx="284">
                  <c:v>2202</c:v>
                </c:pt>
                <c:pt idx="285">
                  <c:v>2223.1999999999998</c:v>
                </c:pt>
                <c:pt idx="286">
                  <c:v>2278.9</c:v>
                </c:pt>
                <c:pt idx="287">
                  <c:v>2236.7999999999997</c:v>
                </c:pt>
                <c:pt idx="288">
                  <c:v>2212.9</c:v>
                </c:pt>
                <c:pt idx="289">
                  <c:v>2167.6999999999998</c:v>
                </c:pt>
                <c:pt idx="290">
                  <c:v>2141.8000000000002</c:v>
                </c:pt>
                <c:pt idx="291">
                  <c:v>2208.7999999999997</c:v>
                </c:pt>
                <c:pt idx="292">
                  <c:v>2213.2000000000003</c:v>
                </c:pt>
                <c:pt idx="293">
                  <c:v>2278.1999999999998</c:v>
                </c:pt>
                <c:pt idx="294">
                  <c:v>2306.4</c:v>
                </c:pt>
                <c:pt idx="295">
                  <c:v>2308.9</c:v>
                </c:pt>
                <c:pt idx="296">
                  <c:v>2335.8000000000002</c:v>
                </c:pt>
                <c:pt idx="297">
                  <c:v>2344.9</c:v>
                </c:pt>
                <c:pt idx="298">
                  <c:v>2328.1000000000004</c:v>
                </c:pt>
                <c:pt idx="299">
                  <c:v>2319.9</c:v>
                </c:pt>
                <c:pt idx="300">
                  <c:v>2354.2999999999997</c:v>
                </c:pt>
                <c:pt idx="301">
                  <c:v>2265.9</c:v>
                </c:pt>
                <c:pt idx="302">
                  <c:v>2292.2999999999997</c:v>
                </c:pt>
                <c:pt idx="303">
                  <c:v>2309.6999999999998</c:v>
                </c:pt>
                <c:pt idx="304">
                  <c:v>2272.6</c:v>
                </c:pt>
                <c:pt idx="305">
                  <c:v>2382</c:v>
                </c:pt>
                <c:pt idx="306">
                  <c:v>2423.6</c:v>
                </c:pt>
                <c:pt idx="307">
                  <c:v>2444.6999999999998</c:v>
                </c:pt>
                <c:pt idx="308">
                  <c:v>2467.9</c:v>
                </c:pt>
                <c:pt idx="309">
                  <c:v>2498</c:v>
                </c:pt>
                <c:pt idx="310">
                  <c:v>2617.6999999999998</c:v>
                </c:pt>
                <c:pt idx="311">
                  <c:v>2596.3000000000002</c:v>
                </c:pt>
                <c:pt idx="312">
                  <c:v>2669.2999999999997</c:v>
                </c:pt>
                <c:pt idx="313">
                  <c:v>2599.5</c:v>
                </c:pt>
                <c:pt idx="314">
                  <c:v>2645.6000000000004</c:v>
                </c:pt>
                <c:pt idx="315">
                  <c:v>2649.6000000000004</c:v>
                </c:pt>
                <c:pt idx="316">
                  <c:v>2687.2000000000003</c:v>
                </c:pt>
                <c:pt idx="317">
                  <c:v>2758.8</c:v>
                </c:pt>
                <c:pt idx="318">
                  <c:v>2766.9</c:v>
                </c:pt>
                <c:pt idx="319">
                  <c:v>2825</c:v>
                </c:pt>
                <c:pt idx="320">
                  <c:v>2811.9</c:v>
                </c:pt>
                <c:pt idx="321">
                  <c:v>2827.9</c:v>
                </c:pt>
                <c:pt idx="322">
                  <c:v>2813.7999999999997</c:v>
                </c:pt>
                <c:pt idx="323">
                  <c:v>2852.6</c:v>
                </c:pt>
                <c:pt idx="324">
                  <c:v>2884</c:v>
                </c:pt>
                <c:pt idx="325">
                  <c:v>2915.6</c:v>
                </c:pt>
                <c:pt idx="326">
                  <c:v>2881.5</c:v>
                </c:pt>
                <c:pt idx="327">
                  <c:v>2851.6</c:v>
                </c:pt>
                <c:pt idx="328">
                  <c:v>2891.6</c:v>
                </c:pt>
                <c:pt idx="329">
                  <c:v>2878.4</c:v>
                </c:pt>
                <c:pt idx="330">
                  <c:v>2913.8</c:v>
                </c:pt>
                <c:pt idx="331">
                  <c:v>2937.1</c:v>
                </c:pt>
                <c:pt idx="332">
                  <c:v>2938.4</c:v>
                </c:pt>
                <c:pt idx="333">
                  <c:v>2999.3</c:v>
                </c:pt>
                <c:pt idx="334">
                  <c:v>3080.7000000000003</c:v>
                </c:pt>
                <c:pt idx="335">
                  <c:v>3092.7</c:v>
                </c:pt>
                <c:pt idx="336">
                  <c:v>3166.7</c:v>
                </c:pt>
                <c:pt idx="337">
                  <c:v>3018.7999999999997</c:v>
                </c:pt>
                <c:pt idx="338">
                  <c:v>3051.6</c:v>
                </c:pt>
                <c:pt idx="339">
                  <c:v>3047.4</c:v>
                </c:pt>
                <c:pt idx="340">
                  <c:v>3173.8999999999996</c:v>
                </c:pt>
                <c:pt idx="341">
                  <c:v>3325.1</c:v>
                </c:pt>
                <c:pt idx="342">
                  <c:v>3414.7</c:v>
                </c:pt>
                <c:pt idx="343">
                  <c:v>3386.1000000000004</c:v>
                </c:pt>
                <c:pt idx="344">
                  <c:v>3201.7000000000003</c:v>
                </c:pt>
                <c:pt idx="345">
                  <c:v>3164.3</c:v>
                </c:pt>
                <c:pt idx="346">
                  <c:v>3112.3</c:v>
                </c:pt>
                <c:pt idx="347">
                  <c:v>3094.2000000000003</c:v>
                </c:pt>
                <c:pt idx="348">
                  <c:v>3325.7999999999997</c:v>
                </c:pt>
                <c:pt idx="349">
                  <c:v>3441.1</c:v>
                </c:pt>
                <c:pt idx="350">
                  <c:v>3496.1</c:v>
                </c:pt>
                <c:pt idx="351">
                  <c:v>3554.4999999999995</c:v>
                </c:pt>
                <c:pt idx="352">
                  <c:v>3340.6</c:v>
                </c:pt>
                <c:pt idx="353">
                  <c:v>3176</c:v>
                </c:pt>
                <c:pt idx="354">
                  <c:v>2684.2</c:v>
                </c:pt>
                <c:pt idx="355">
                  <c:v>2622.9999999999995</c:v>
                </c:pt>
                <c:pt idx="356">
                  <c:v>2661.7</c:v>
                </c:pt>
                <c:pt idx="357">
                  <c:v>2675.2000000000003</c:v>
                </c:pt>
                <c:pt idx="358">
                  <c:v>3096.7</c:v>
                </c:pt>
                <c:pt idx="359">
                  <c:v>3043.5</c:v>
                </c:pt>
                <c:pt idx="360">
                  <c:v>2889.8</c:v>
                </c:pt>
                <c:pt idx="361">
                  <c:v>2771.9</c:v>
                </c:pt>
                <c:pt idx="362">
                  <c:v>2835.8</c:v>
                </c:pt>
                <c:pt idx="363">
                  <c:v>2801.4</c:v>
                </c:pt>
                <c:pt idx="364">
                  <c:v>2716.3</c:v>
                </c:pt>
              </c:numCache>
            </c:numRef>
          </c:val>
          <c:smooth val="0"/>
          <c:extLst>
            <c:ext xmlns:c16="http://schemas.microsoft.com/office/drawing/2014/chart" uri="{C3380CC4-5D6E-409C-BE32-E72D297353CC}">
              <c16:uniqueId val="{00000002-6F64-450E-A068-5F0274634EFB}"/>
            </c:ext>
          </c:extLst>
        </c:ser>
        <c:ser>
          <c:idx val="3"/>
          <c:order val="3"/>
          <c:tx>
            <c:strRef>
              <c:f>'Summary Neel2Milner'!$H$1</c:f>
              <c:strCache>
                <c:ptCount val="1"/>
                <c:pt idx="0">
                  <c:v>1995</c:v>
                </c:pt>
              </c:strCache>
            </c:strRef>
          </c:tx>
          <c:spPr>
            <a:ln w="25400">
              <a:solidFill>
                <a:srgbClr val="00FF00"/>
              </a:solidFill>
              <a:prstDash val="solid"/>
            </a:ln>
          </c:spPr>
          <c:marker>
            <c:symbol val="none"/>
          </c:marker>
          <c:cat>
            <c:numRef>
              <c:f>'Summary Neel2Milner'!$A$2:$A$366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 Neel2Milner'!$H$2:$H$366</c:f>
              <c:numCache>
                <c:formatCode>General</c:formatCode>
                <c:ptCount val="365"/>
                <c:pt idx="0">
                  <c:v>2942.2000000000003</c:v>
                </c:pt>
                <c:pt idx="1">
                  <c:v>2766.3999999999996</c:v>
                </c:pt>
                <c:pt idx="2">
                  <c:v>2790.1</c:v>
                </c:pt>
                <c:pt idx="3">
                  <c:v>2356.4</c:v>
                </c:pt>
                <c:pt idx="4">
                  <c:v>2262.1</c:v>
                </c:pt>
                <c:pt idx="5">
                  <c:v>2336.2999999999997</c:v>
                </c:pt>
                <c:pt idx="6">
                  <c:v>2226.6</c:v>
                </c:pt>
                <c:pt idx="7">
                  <c:v>2741.2999999999997</c:v>
                </c:pt>
                <c:pt idx="8">
                  <c:v>2666.2999999999997</c:v>
                </c:pt>
                <c:pt idx="9">
                  <c:v>2644.5</c:v>
                </c:pt>
                <c:pt idx="10">
                  <c:v>2492.9</c:v>
                </c:pt>
                <c:pt idx="11">
                  <c:v>2222.7000000000003</c:v>
                </c:pt>
                <c:pt idx="12">
                  <c:v>2354.1999999999998</c:v>
                </c:pt>
                <c:pt idx="13">
                  <c:v>2283.9</c:v>
                </c:pt>
                <c:pt idx="14">
                  <c:v>2335.2000000000003</c:v>
                </c:pt>
                <c:pt idx="15">
                  <c:v>2304</c:v>
                </c:pt>
                <c:pt idx="16">
                  <c:v>2271.8000000000002</c:v>
                </c:pt>
                <c:pt idx="17">
                  <c:v>2145.6999999999998</c:v>
                </c:pt>
                <c:pt idx="18">
                  <c:v>2238.6999999999998</c:v>
                </c:pt>
                <c:pt idx="19">
                  <c:v>2489.2000000000003</c:v>
                </c:pt>
                <c:pt idx="20">
                  <c:v>2387.8000000000002</c:v>
                </c:pt>
                <c:pt idx="21">
                  <c:v>2456.5</c:v>
                </c:pt>
                <c:pt idx="22">
                  <c:v>2339.7999999999997</c:v>
                </c:pt>
                <c:pt idx="23">
                  <c:v>2244.1000000000004</c:v>
                </c:pt>
                <c:pt idx="24">
                  <c:v>2290.9999999999995</c:v>
                </c:pt>
                <c:pt idx="25">
                  <c:v>2281.9999999999995</c:v>
                </c:pt>
                <c:pt idx="26">
                  <c:v>2298.6999999999998</c:v>
                </c:pt>
                <c:pt idx="27">
                  <c:v>2290.7999999999997</c:v>
                </c:pt>
                <c:pt idx="28">
                  <c:v>2254.1</c:v>
                </c:pt>
                <c:pt idx="29">
                  <c:v>2296.2999999999997</c:v>
                </c:pt>
                <c:pt idx="30">
                  <c:v>2304.4</c:v>
                </c:pt>
                <c:pt idx="31">
                  <c:v>2446.1</c:v>
                </c:pt>
                <c:pt idx="32">
                  <c:v>2542.9</c:v>
                </c:pt>
                <c:pt idx="33">
                  <c:v>2641</c:v>
                </c:pt>
                <c:pt idx="34">
                  <c:v>2744</c:v>
                </c:pt>
                <c:pt idx="35">
                  <c:v>2788.6000000000004</c:v>
                </c:pt>
                <c:pt idx="36">
                  <c:v>2813.0999999999995</c:v>
                </c:pt>
                <c:pt idx="37">
                  <c:v>2763.9</c:v>
                </c:pt>
                <c:pt idx="38">
                  <c:v>2738.6</c:v>
                </c:pt>
                <c:pt idx="39">
                  <c:v>2690.6</c:v>
                </c:pt>
                <c:pt idx="40">
                  <c:v>2634.9</c:v>
                </c:pt>
                <c:pt idx="41">
                  <c:v>2631</c:v>
                </c:pt>
                <c:pt idx="42">
                  <c:v>2636.8</c:v>
                </c:pt>
                <c:pt idx="43">
                  <c:v>2668.4</c:v>
                </c:pt>
                <c:pt idx="44">
                  <c:v>2697.4</c:v>
                </c:pt>
                <c:pt idx="45">
                  <c:v>2756.2</c:v>
                </c:pt>
                <c:pt idx="46">
                  <c:v>2743.5</c:v>
                </c:pt>
                <c:pt idx="47">
                  <c:v>2751.6</c:v>
                </c:pt>
                <c:pt idx="48">
                  <c:v>2733.7000000000003</c:v>
                </c:pt>
                <c:pt idx="49">
                  <c:v>2722.5</c:v>
                </c:pt>
                <c:pt idx="50">
                  <c:v>2701</c:v>
                </c:pt>
                <c:pt idx="51">
                  <c:v>2684.9</c:v>
                </c:pt>
                <c:pt idx="52">
                  <c:v>2649.8</c:v>
                </c:pt>
                <c:pt idx="53">
                  <c:v>2624.8</c:v>
                </c:pt>
                <c:pt idx="54">
                  <c:v>2633.1</c:v>
                </c:pt>
                <c:pt idx="55">
                  <c:v>2634.4</c:v>
                </c:pt>
                <c:pt idx="56">
                  <c:v>2646.7</c:v>
                </c:pt>
                <c:pt idx="57">
                  <c:v>2640.1</c:v>
                </c:pt>
                <c:pt idx="58">
                  <c:v>2641.3</c:v>
                </c:pt>
                <c:pt idx="59">
                  <c:v>2633.3</c:v>
                </c:pt>
                <c:pt idx="60">
                  <c:v>2689.0000000000005</c:v>
                </c:pt>
                <c:pt idx="61">
                  <c:v>2596.6999999999998</c:v>
                </c:pt>
                <c:pt idx="62">
                  <c:v>2509.9</c:v>
                </c:pt>
                <c:pt idx="63">
                  <c:v>2497.5</c:v>
                </c:pt>
                <c:pt idx="64">
                  <c:v>2396.5</c:v>
                </c:pt>
                <c:pt idx="65">
                  <c:v>2414</c:v>
                </c:pt>
                <c:pt idx="66">
                  <c:v>2488.1</c:v>
                </c:pt>
                <c:pt idx="67">
                  <c:v>2577</c:v>
                </c:pt>
                <c:pt idx="68">
                  <c:v>2645.2000000000003</c:v>
                </c:pt>
                <c:pt idx="69">
                  <c:v>2737.5000000000005</c:v>
                </c:pt>
                <c:pt idx="70">
                  <c:v>2868.4999999999995</c:v>
                </c:pt>
                <c:pt idx="71">
                  <c:v>2990.5</c:v>
                </c:pt>
                <c:pt idx="72">
                  <c:v>3071.9</c:v>
                </c:pt>
                <c:pt idx="73">
                  <c:v>3065.9</c:v>
                </c:pt>
                <c:pt idx="74">
                  <c:v>2925.4999999999995</c:v>
                </c:pt>
                <c:pt idx="75">
                  <c:v>2923.7000000000003</c:v>
                </c:pt>
                <c:pt idx="76">
                  <c:v>3050.5</c:v>
                </c:pt>
                <c:pt idx="77">
                  <c:v>3034.2999999999997</c:v>
                </c:pt>
                <c:pt idx="78">
                  <c:v>2979.6</c:v>
                </c:pt>
                <c:pt idx="79">
                  <c:v>2951</c:v>
                </c:pt>
                <c:pt idx="80">
                  <c:v>2937.2</c:v>
                </c:pt>
                <c:pt idx="81">
                  <c:v>2907.2000000000003</c:v>
                </c:pt>
                <c:pt idx="82">
                  <c:v>2853.7</c:v>
                </c:pt>
                <c:pt idx="83">
                  <c:v>2818.8</c:v>
                </c:pt>
                <c:pt idx="84">
                  <c:v>2704.1</c:v>
                </c:pt>
                <c:pt idx="85">
                  <c:v>2677.1000000000004</c:v>
                </c:pt>
                <c:pt idx="86">
                  <c:v>2648</c:v>
                </c:pt>
                <c:pt idx="87">
                  <c:v>2684.5</c:v>
                </c:pt>
                <c:pt idx="88">
                  <c:v>2723.1000000000004</c:v>
                </c:pt>
                <c:pt idx="89">
                  <c:v>2761.3999999999996</c:v>
                </c:pt>
                <c:pt idx="90">
                  <c:v>2685.2999999999997</c:v>
                </c:pt>
                <c:pt idx="91">
                  <c:v>2626.0000000000005</c:v>
                </c:pt>
                <c:pt idx="92">
                  <c:v>2620.9</c:v>
                </c:pt>
                <c:pt idx="93">
                  <c:v>2682.5</c:v>
                </c:pt>
                <c:pt idx="94">
                  <c:v>2773.1</c:v>
                </c:pt>
                <c:pt idx="95">
                  <c:v>2768.6</c:v>
                </c:pt>
                <c:pt idx="96">
                  <c:v>2757.6</c:v>
                </c:pt>
                <c:pt idx="97">
                  <c:v>2722</c:v>
                </c:pt>
                <c:pt idx="98">
                  <c:v>2715.1</c:v>
                </c:pt>
                <c:pt idx="99">
                  <c:v>2757.5</c:v>
                </c:pt>
                <c:pt idx="100">
                  <c:v>2639.8</c:v>
                </c:pt>
                <c:pt idx="101">
                  <c:v>2769.1</c:v>
                </c:pt>
                <c:pt idx="102">
                  <c:v>2771.4</c:v>
                </c:pt>
                <c:pt idx="103">
                  <c:v>2815</c:v>
                </c:pt>
                <c:pt idx="104">
                  <c:v>2757.2</c:v>
                </c:pt>
                <c:pt idx="105">
                  <c:v>2663.1</c:v>
                </c:pt>
                <c:pt idx="106">
                  <c:v>2500.5</c:v>
                </c:pt>
                <c:pt idx="107">
                  <c:v>2440.2000000000003</c:v>
                </c:pt>
                <c:pt idx="108">
                  <c:v>2549.6999999999998</c:v>
                </c:pt>
                <c:pt idx="109">
                  <c:v>2420.1999999999998</c:v>
                </c:pt>
                <c:pt idx="110">
                  <c:v>2537.5</c:v>
                </c:pt>
                <c:pt idx="111">
                  <c:v>2562.6</c:v>
                </c:pt>
                <c:pt idx="112">
                  <c:v>2568.7999999999997</c:v>
                </c:pt>
                <c:pt idx="113">
                  <c:v>2531.9</c:v>
                </c:pt>
                <c:pt idx="114">
                  <c:v>2478.7000000000003</c:v>
                </c:pt>
                <c:pt idx="115">
                  <c:v>2497.1</c:v>
                </c:pt>
                <c:pt idx="116">
                  <c:v>2403.2000000000003</c:v>
                </c:pt>
                <c:pt idx="117">
                  <c:v>2413.1999999999998</c:v>
                </c:pt>
                <c:pt idx="118">
                  <c:v>2325.6000000000004</c:v>
                </c:pt>
                <c:pt idx="119">
                  <c:v>2320.9</c:v>
                </c:pt>
                <c:pt idx="120">
                  <c:v>2559</c:v>
                </c:pt>
                <c:pt idx="121">
                  <c:v>2569</c:v>
                </c:pt>
                <c:pt idx="122">
                  <c:v>2503.2000000000003</c:v>
                </c:pt>
                <c:pt idx="123">
                  <c:v>2558.7999999999997</c:v>
                </c:pt>
                <c:pt idx="124">
                  <c:v>2528.1999999999998</c:v>
                </c:pt>
                <c:pt idx="125">
                  <c:v>2542.6000000000004</c:v>
                </c:pt>
                <c:pt idx="126">
                  <c:v>2604.9</c:v>
                </c:pt>
                <c:pt idx="127">
                  <c:v>2504.7000000000003</c:v>
                </c:pt>
                <c:pt idx="128">
                  <c:v>2521</c:v>
                </c:pt>
                <c:pt idx="129">
                  <c:v>2421.6</c:v>
                </c:pt>
                <c:pt idx="130">
                  <c:v>2415.1000000000004</c:v>
                </c:pt>
                <c:pt idx="131">
                  <c:v>2429.2000000000003</c:v>
                </c:pt>
                <c:pt idx="132">
                  <c:v>2611.6999999999998</c:v>
                </c:pt>
                <c:pt idx="133">
                  <c:v>2779.4</c:v>
                </c:pt>
                <c:pt idx="134">
                  <c:v>2590.6</c:v>
                </c:pt>
                <c:pt idx="135">
                  <c:v>2577.7000000000003</c:v>
                </c:pt>
                <c:pt idx="136">
                  <c:v>2499.3000000000002</c:v>
                </c:pt>
                <c:pt idx="137">
                  <c:v>2377.2999999999997</c:v>
                </c:pt>
                <c:pt idx="138">
                  <c:v>2280.6999999999998</c:v>
                </c:pt>
                <c:pt idx="139">
                  <c:v>2243.7000000000003</c:v>
                </c:pt>
                <c:pt idx="140">
                  <c:v>2129.5</c:v>
                </c:pt>
                <c:pt idx="141">
                  <c:v>2277.4000000000005</c:v>
                </c:pt>
                <c:pt idx="142">
                  <c:v>2711.3</c:v>
                </c:pt>
                <c:pt idx="143">
                  <c:v>2533.5</c:v>
                </c:pt>
                <c:pt idx="144">
                  <c:v>2499.9</c:v>
                </c:pt>
                <c:pt idx="145">
                  <c:v>2578.1</c:v>
                </c:pt>
                <c:pt idx="146">
                  <c:v>2527.9</c:v>
                </c:pt>
                <c:pt idx="147">
                  <c:v>2636.7999999999997</c:v>
                </c:pt>
                <c:pt idx="148">
                  <c:v>2620.4999999999995</c:v>
                </c:pt>
                <c:pt idx="149">
                  <c:v>2551.4</c:v>
                </c:pt>
                <c:pt idx="150">
                  <c:v>2529.8999999999996</c:v>
                </c:pt>
                <c:pt idx="151">
                  <c:v>2393.1999999999998</c:v>
                </c:pt>
                <c:pt idx="152">
                  <c:v>2182.5999999999995</c:v>
                </c:pt>
                <c:pt idx="153">
                  <c:v>2291.6</c:v>
                </c:pt>
                <c:pt idx="154">
                  <c:v>2470.2999999999997</c:v>
                </c:pt>
                <c:pt idx="155">
                  <c:v>2580.8000000000002</c:v>
                </c:pt>
                <c:pt idx="156">
                  <c:v>2837.3</c:v>
                </c:pt>
                <c:pt idx="157">
                  <c:v>2696.2999999999997</c:v>
                </c:pt>
                <c:pt idx="158">
                  <c:v>2597.8000000000002</c:v>
                </c:pt>
                <c:pt idx="159">
                  <c:v>2178.3000000000002</c:v>
                </c:pt>
                <c:pt idx="160">
                  <c:v>1931.6</c:v>
                </c:pt>
                <c:pt idx="161">
                  <c:v>2016.1000000000001</c:v>
                </c:pt>
                <c:pt idx="162">
                  <c:v>2161.5</c:v>
                </c:pt>
                <c:pt idx="163">
                  <c:v>2120.6999999999998</c:v>
                </c:pt>
                <c:pt idx="164">
                  <c:v>2174.9</c:v>
                </c:pt>
                <c:pt idx="165">
                  <c:v>1993.6000000000001</c:v>
                </c:pt>
                <c:pt idx="166">
                  <c:v>2110.2999999999997</c:v>
                </c:pt>
                <c:pt idx="167">
                  <c:v>2318.4</c:v>
                </c:pt>
                <c:pt idx="168">
                  <c:v>2341.0000000000005</c:v>
                </c:pt>
                <c:pt idx="169">
                  <c:v>2521.8000000000002</c:v>
                </c:pt>
                <c:pt idx="170">
                  <c:v>2413.5</c:v>
                </c:pt>
                <c:pt idx="171">
                  <c:v>2444.6999999999998</c:v>
                </c:pt>
                <c:pt idx="172">
                  <c:v>2634.5</c:v>
                </c:pt>
                <c:pt idx="173">
                  <c:v>2649.4999999999995</c:v>
                </c:pt>
                <c:pt idx="174">
                  <c:v>2882.1</c:v>
                </c:pt>
                <c:pt idx="175">
                  <c:v>2803.5000000000005</c:v>
                </c:pt>
                <c:pt idx="176">
                  <c:v>2757.2</c:v>
                </c:pt>
                <c:pt idx="177">
                  <c:v>2497.1999999999998</c:v>
                </c:pt>
                <c:pt idx="178">
                  <c:v>2516.6999999999998</c:v>
                </c:pt>
                <c:pt idx="179">
                  <c:v>2677.3</c:v>
                </c:pt>
                <c:pt idx="180">
                  <c:v>2805.3</c:v>
                </c:pt>
                <c:pt idx="181">
                  <c:v>3034.3</c:v>
                </c:pt>
                <c:pt idx="182">
                  <c:v>2917.8</c:v>
                </c:pt>
                <c:pt idx="183">
                  <c:v>2844.7000000000003</c:v>
                </c:pt>
                <c:pt idx="184">
                  <c:v>2590.4</c:v>
                </c:pt>
                <c:pt idx="185">
                  <c:v>2645.9</c:v>
                </c:pt>
                <c:pt idx="186">
                  <c:v>2870.2</c:v>
                </c:pt>
                <c:pt idx="187">
                  <c:v>3057.7</c:v>
                </c:pt>
                <c:pt idx="188">
                  <c:v>3600.1</c:v>
                </c:pt>
                <c:pt idx="189">
                  <c:v>3453.2999999999997</c:v>
                </c:pt>
                <c:pt idx="190">
                  <c:v>3256.2</c:v>
                </c:pt>
                <c:pt idx="191">
                  <c:v>3386.5999999999995</c:v>
                </c:pt>
                <c:pt idx="192">
                  <c:v>3076.3</c:v>
                </c:pt>
                <c:pt idx="193">
                  <c:v>3327.5</c:v>
                </c:pt>
                <c:pt idx="194">
                  <c:v>3706.1000000000004</c:v>
                </c:pt>
                <c:pt idx="195">
                  <c:v>3470.8999999999996</c:v>
                </c:pt>
                <c:pt idx="196">
                  <c:v>3249.3</c:v>
                </c:pt>
                <c:pt idx="197">
                  <c:v>2590</c:v>
                </c:pt>
                <c:pt idx="198">
                  <c:v>2239.3000000000002</c:v>
                </c:pt>
                <c:pt idx="199">
                  <c:v>2619.1</c:v>
                </c:pt>
                <c:pt idx="200">
                  <c:v>3401.9</c:v>
                </c:pt>
                <c:pt idx="201">
                  <c:v>4151.7</c:v>
                </c:pt>
                <c:pt idx="202">
                  <c:v>4657</c:v>
                </c:pt>
                <c:pt idx="203">
                  <c:v>4849.1000000000004</c:v>
                </c:pt>
                <c:pt idx="204">
                  <c:v>4546.2</c:v>
                </c:pt>
                <c:pt idx="205">
                  <c:v>4078.3</c:v>
                </c:pt>
                <c:pt idx="206">
                  <c:v>3556.1</c:v>
                </c:pt>
                <c:pt idx="207">
                  <c:v>2824.4</c:v>
                </c:pt>
                <c:pt idx="208">
                  <c:v>2525.6000000000004</c:v>
                </c:pt>
                <c:pt idx="209">
                  <c:v>2329.4</c:v>
                </c:pt>
                <c:pt idx="210">
                  <c:v>2199.6</c:v>
                </c:pt>
                <c:pt idx="211">
                  <c:v>2032.0000000000005</c:v>
                </c:pt>
                <c:pt idx="212">
                  <c:v>1832.8</c:v>
                </c:pt>
                <c:pt idx="213">
                  <c:v>1575.7000000000003</c:v>
                </c:pt>
                <c:pt idx="214">
                  <c:v>1450.1</c:v>
                </c:pt>
                <c:pt idx="215">
                  <c:v>1855.0000000000002</c:v>
                </c:pt>
                <c:pt idx="216">
                  <c:v>2200.2999999999997</c:v>
                </c:pt>
                <c:pt idx="217">
                  <c:v>2741.5</c:v>
                </c:pt>
                <c:pt idx="218">
                  <c:v>3322</c:v>
                </c:pt>
                <c:pt idx="219">
                  <c:v>3598.8999999999996</c:v>
                </c:pt>
                <c:pt idx="220">
                  <c:v>4011</c:v>
                </c:pt>
                <c:pt idx="221">
                  <c:v>4061.1</c:v>
                </c:pt>
                <c:pt idx="222">
                  <c:v>3434.6</c:v>
                </c:pt>
                <c:pt idx="223">
                  <c:v>2001</c:v>
                </c:pt>
                <c:pt idx="224">
                  <c:v>-328.80000000000018</c:v>
                </c:pt>
                <c:pt idx="225">
                  <c:v>-2589.6</c:v>
                </c:pt>
                <c:pt idx="226">
                  <c:v>-3677.1</c:v>
                </c:pt>
                <c:pt idx="227">
                  <c:v>-3222.7</c:v>
                </c:pt>
                <c:pt idx="228">
                  <c:v>-1653.5000000000005</c:v>
                </c:pt>
                <c:pt idx="229">
                  <c:v>85.700000000000273</c:v>
                </c:pt>
                <c:pt idx="230">
                  <c:v>1832.8</c:v>
                </c:pt>
                <c:pt idx="231">
                  <c:v>2232.2999999999997</c:v>
                </c:pt>
                <c:pt idx="232">
                  <c:v>2635.7</c:v>
                </c:pt>
                <c:pt idx="233">
                  <c:v>3303.7999999999997</c:v>
                </c:pt>
                <c:pt idx="234">
                  <c:v>3213.4000000000005</c:v>
                </c:pt>
                <c:pt idx="235">
                  <c:v>3151.3</c:v>
                </c:pt>
                <c:pt idx="236">
                  <c:v>2832.7000000000003</c:v>
                </c:pt>
                <c:pt idx="237">
                  <c:v>2702.2</c:v>
                </c:pt>
                <c:pt idx="238">
                  <c:v>2548.1999999999998</c:v>
                </c:pt>
                <c:pt idx="239">
                  <c:v>2313.1</c:v>
                </c:pt>
                <c:pt idx="240">
                  <c:v>2481</c:v>
                </c:pt>
                <c:pt idx="241">
                  <c:v>2521.6</c:v>
                </c:pt>
                <c:pt idx="242">
                  <c:v>2641.4</c:v>
                </c:pt>
                <c:pt idx="243">
                  <c:v>2826.5</c:v>
                </c:pt>
                <c:pt idx="244">
                  <c:v>1998.7</c:v>
                </c:pt>
                <c:pt idx="245">
                  <c:v>2478.1</c:v>
                </c:pt>
                <c:pt idx="246">
                  <c:v>2723.2</c:v>
                </c:pt>
                <c:pt idx="247">
                  <c:v>3035.8999999999996</c:v>
                </c:pt>
                <c:pt idx="248">
                  <c:v>3069.5</c:v>
                </c:pt>
                <c:pt idx="249">
                  <c:v>3208.4</c:v>
                </c:pt>
                <c:pt idx="250">
                  <c:v>3091.2</c:v>
                </c:pt>
                <c:pt idx="251">
                  <c:v>3411.1</c:v>
                </c:pt>
                <c:pt idx="252">
                  <c:v>3212.6000000000004</c:v>
                </c:pt>
                <c:pt idx="253">
                  <c:v>2773.2000000000003</c:v>
                </c:pt>
                <c:pt idx="254">
                  <c:v>2584.6999999999998</c:v>
                </c:pt>
                <c:pt idx="255">
                  <c:v>2382.6000000000004</c:v>
                </c:pt>
                <c:pt idx="256">
                  <c:v>2361.6999999999998</c:v>
                </c:pt>
                <c:pt idx="257">
                  <c:v>2425</c:v>
                </c:pt>
                <c:pt idx="258">
                  <c:v>2431.6999999999998</c:v>
                </c:pt>
                <c:pt idx="259">
                  <c:v>2488.6</c:v>
                </c:pt>
                <c:pt idx="260">
                  <c:v>2290.6999999999998</c:v>
                </c:pt>
                <c:pt idx="261">
                  <c:v>2081.9000000000005</c:v>
                </c:pt>
                <c:pt idx="262">
                  <c:v>1820.8000000000002</c:v>
                </c:pt>
                <c:pt idx="263">
                  <c:v>1729.7999999999997</c:v>
                </c:pt>
                <c:pt idx="264">
                  <c:v>1638.3</c:v>
                </c:pt>
                <c:pt idx="265">
                  <c:v>1670.7</c:v>
                </c:pt>
                <c:pt idx="266">
                  <c:v>1974.2000000000003</c:v>
                </c:pt>
                <c:pt idx="267">
                  <c:v>1936.8</c:v>
                </c:pt>
                <c:pt idx="268">
                  <c:v>1649.2000000000003</c:v>
                </c:pt>
                <c:pt idx="269">
                  <c:v>1507.9</c:v>
                </c:pt>
                <c:pt idx="270">
                  <c:v>1264.5</c:v>
                </c:pt>
                <c:pt idx="271">
                  <c:v>1290.2</c:v>
                </c:pt>
                <c:pt idx="272">
                  <c:v>1101.4999999999998</c:v>
                </c:pt>
                <c:pt idx="273">
                  <c:v>1245.7</c:v>
                </c:pt>
                <c:pt idx="274">
                  <c:v>1348.3</c:v>
                </c:pt>
                <c:pt idx="275">
                  <c:v>1421.3000000000002</c:v>
                </c:pt>
                <c:pt idx="276">
                  <c:v>1562.3</c:v>
                </c:pt>
                <c:pt idx="277">
                  <c:v>1647.3999999999999</c:v>
                </c:pt>
                <c:pt idx="278">
                  <c:v>1636.8000000000002</c:v>
                </c:pt>
                <c:pt idx="279">
                  <c:v>1680.9</c:v>
                </c:pt>
                <c:pt idx="280">
                  <c:v>1714.3</c:v>
                </c:pt>
                <c:pt idx="281">
                  <c:v>1781.7</c:v>
                </c:pt>
                <c:pt idx="282">
                  <c:v>1842.1000000000001</c:v>
                </c:pt>
                <c:pt idx="283">
                  <c:v>1819.8</c:v>
                </c:pt>
                <c:pt idx="284">
                  <c:v>1832.6</c:v>
                </c:pt>
                <c:pt idx="285">
                  <c:v>1923.7</c:v>
                </c:pt>
                <c:pt idx="286">
                  <c:v>1982.5</c:v>
                </c:pt>
                <c:pt idx="287">
                  <c:v>2226.1999999999998</c:v>
                </c:pt>
                <c:pt idx="288">
                  <c:v>2247.1999999999998</c:v>
                </c:pt>
                <c:pt idx="289">
                  <c:v>1997.6000000000001</c:v>
                </c:pt>
                <c:pt idx="290">
                  <c:v>2151.1999999999998</c:v>
                </c:pt>
                <c:pt idx="291">
                  <c:v>2156</c:v>
                </c:pt>
                <c:pt idx="292">
                  <c:v>2149</c:v>
                </c:pt>
                <c:pt idx="293">
                  <c:v>2259.1999999999998</c:v>
                </c:pt>
                <c:pt idx="294">
                  <c:v>2160.8000000000002</c:v>
                </c:pt>
                <c:pt idx="295">
                  <c:v>1921.1999999999998</c:v>
                </c:pt>
                <c:pt idx="296">
                  <c:v>1944.6999999999998</c:v>
                </c:pt>
                <c:pt idx="297">
                  <c:v>1848</c:v>
                </c:pt>
                <c:pt idx="298">
                  <c:v>1886.9</c:v>
                </c:pt>
                <c:pt idx="299">
                  <c:v>1918.9</c:v>
                </c:pt>
                <c:pt idx="300">
                  <c:v>1751.1</c:v>
                </c:pt>
                <c:pt idx="301">
                  <c:v>1690.1</c:v>
                </c:pt>
                <c:pt idx="302">
                  <c:v>1565.1</c:v>
                </c:pt>
                <c:pt idx="303">
                  <c:v>1452</c:v>
                </c:pt>
                <c:pt idx="304">
                  <c:v>1537.6000000000001</c:v>
                </c:pt>
                <c:pt idx="305">
                  <c:v>1577.6000000000001</c:v>
                </c:pt>
                <c:pt idx="306">
                  <c:v>1652.4</c:v>
                </c:pt>
                <c:pt idx="307">
                  <c:v>1536.8</c:v>
                </c:pt>
                <c:pt idx="308">
                  <c:v>1753.2</c:v>
                </c:pt>
                <c:pt idx="309">
                  <c:v>1741.3999999999999</c:v>
                </c:pt>
                <c:pt idx="310">
                  <c:v>1962.3</c:v>
                </c:pt>
                <c:pt idx="311">
                  <c:v>1843.8</c:v>
                </c:pt>
                <c:pt idx="312">
                  <c:v>1777.4</c:v>
                </c:pt>
                <c:pt idx="313">
                  <c:v>1795</c:v>
                </c:pt>
                <c:pt idx="314">
                  <c:v>1677.8</c:v>
                </c:pt>
                <c:pt idx="315">
                  <c:v>1884.1</c:v>
                </c:pt>
                <c:pt idx="316">
                  <c:v>1899.8999999999999</c:v>
                </c:pt>
                <c:pt idx="317">
                  <c:v>1913.0000000000002</c:v>
                </c:pt>
                <c:pt idx="318">
                  <c:v>1942.3</c:v>
                </c:pt>
                <c:pt idx="319">
                  <c:v>2023.1000000000001</c:v>
                </c:pt>
                <c:pt idx="320">
                  <c:v>2005</c:v>
                </c:pt>
                <c:pt idx="321">
                  <c:v>2053.2000000000003</c:v>
                </c:pt>
                <c:pt idx="322">
                  <c:v>2030.1000000000001</c:v>
                </c:pt>
                <c:pt idx="323">
                  <c:v>2029.3</c:v>
                </c:pt>
                <c:pt idx="324">
                  <c:v>2170.7000000000003</c:v>
                </c:pt>
                <c:pt idx="325">
                  <c:v>1985.1999999999998</c:v>
                </c:pt>
                <c:pt idx="326">
                  <c:v>2149.6000000000004</c:v>
                </c:pt>
                <c:pt idx="327">
                  <c:v>2363.5</c:v>
                </c:pt>
                <c:pt idx="328">
                  <c:v>2172.1999999999998</c:v>
                </c:pt>
                <c:pt idx="329">
                  <c:v>2310.6000000000004</c:v>
                </c:pt>
                <c:pt idx="330">
                  <c:v>2297.7999999999997</c:v>
                </c:pt>
                <c:pt idx="331">
                  <c:v>2092.9</c:v>
                </c:pt>
                <c:pt idx="332">
                  <c:v>2069.3999999999996</c:v>
                </c:pt>
                <c:pt idx="333">
                  <c:v>2198.1</c:v>
                </c:pt>
                <c:pt idx="334">
                  <c:v>2407</c:v>
                </c:pt>
                <c:pt idx="335">
                  <c:v>2482.6</c:v>
                </c:pt>
                <c:pt idx="336">
                  <c:v>2603</c:v>
                </c:pt>
                <c:pt idx="337">
                  <c:v>2459.1</c:v>
                </c:pt>
                <c:pt idx="338">
                  <c:v>2470.5</c:v>
                </c:pt>
                <c:pt idx="339">
                  <c:v>3030.6000000000004</c:v>
                </c:pt>
                <c:pt idx="340">
                  <c:v>3133.7</c:v>
                </c:pt>
                <c:pt idx="341">
                  <c:v>3387</c:v>
                </c:pt>
                <c:pt idx="342">
                  <c:v>3287.9</c:v>
                </c:pt>
                <c:pt idx="343">
                  <c:v>3140.9</c:v>
                </c:pt>
                <c:pt idx="344">
                  <c:v>3147.6</c:v>
                </c:pt>
                <c:pt idx="345">
                  <c:v>3067.2000000000003</c:v>
                </c:pt>
                <c:pt idx="346">
                  <c:v>3277.1</c:v>
                </c:pt>
                <c:pt idx="347">
                  <c:v>3321.7</c:v>
                </c:pt>
                <c:pt idx="348">
                  <c:v>3462.3</c:v>
                </c:pt>
                <c:pt idx="349">
                  <c:v>3650.7999999999997</c:v>
                </c:pt>
                <c:pt idx="350">
                  <c:v>3621.8</c:v>
                </c:pt>
                <c:pt idx="351">
                  <c:v>3690.3999999999996</c:v>
                </c:pt>
                <c:pt idx="352">
                  <c:v>3652.4</c:v>
                </c:pt>
                <c:pt idx="353">
                  <c:v>3646.8</c:v>
                </c:pt>
                <c:pt idx="354">
                  <c:v>3507.7999999999997</c:v>
                </c:pt>
                <c:pt idx="355">
                  <c:v>3538.8</c:v>
                </c:pt>
                <c:pt idx="356">
                  <c:v>3395.2</c:v>
                </c:pt>
                <c:pt idx="357">
                  <c:v>3242.7000000000003</c:v>
                </c:pt>
                <c:pt idx="358">
                  <c:v>3404.7999999999997</c:v>
                </c:pt>
                <c:pt idx="359">
                  <c:v>3254.8</c:v>
                </c:pt>
                <c:pt idx="360">
                  <c:v>3240.8</c:v>
                </c:pt>
                <c:pt idx="361">
                  <c:v>3381</c:v>
                </c:pt>
                <c:pt idx="362">
                  <c:v>3188.4</c:v>
                </c:pt>
                <c:pt idx="363">
                  <c:v>3269.7000000000003</c:v>
                </c:pt>
                <c:pt idx="364">
                  <c:v>3220.7000000000003</c:v>
                </c:pt>
              </c:numCache>
            </c:numRef>
          </c:val>
          <c:smooth val="0"/>
          <c:extLst>
            <c:ext xmlns:c16="http://schemas.microsoft.com/office/drawing/2014/chart" uri="{C3380CC4-5D6E-409C-BE32-E72D297353CC}">
              <c16:uniqueId val="{00000003-6F64-450E-A068-5F0274634EFB}"/>
            </c:ext>
          </c:extLst>
        </c:ser>
        <c:ser>
          <c:idx val="4"/>
          <c:order val="4"/>
          <c:tx>
            <c:strRef>
              <c:f>'Summary Neel2Milner'!$I$1</c:f>
              <c:strCache>
                <c:ptCount val="1"/>
                <c:pt idx="0">
                  <c:v>1996</c:v>
                </c:pt>
              </c:strCache>
            </c:strRef>
          </c:tx>
          <c:spPr>
            <a:ln w="25400">
              <a:solidFill>
                <a:srgbClr val="800080"/>
              </a:solidFill>
              <a:prstDash val="solid"/>
            </a:ln>
          </c:spPr>
          <c:marker>
            <c:symbol val="none"/>
          </c:marker>
          <c:cat>
            <c:numRef>
              <c:f>'Summary Neel2Milner'!$A$2:$A$366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 Neel2Milner'!$I$2:$I$366</c:f>
              <c:numCache>
                <c:formatCode>General</c:formatCode>
                <c:ptCount val="365"/>
                <c:pt idx="0">
                  <c:v>3293.4</c:v>
                </c:pt>
                <c:pt idx="1">
                  <c:v>3403.3</c:v>
                </c:pt>
                <c:pt idx="2">
                  <c:v>3292.8</c:v>
                </c:pt>
                <c:pt idx="3">
                  <c:v>3272</c:v>
                </c:pt>
                <c:pt idx="4">
                  <c:v>3011.8</c:v>
                </c:pt>
                <c:pt idx="5">
                  <c:v>2743.5</c:v>
                </c:pt>
                <c:pt idx="6">
                  <c:v>2730</c:v>
                </c:pt>
                <c:pt idx="7">
                  <c:v>2608.9</c:v>
                </c:pt>
                <c:pt idx="8">
                  <c:v>2557.1999999999998</c:v>
                </c:pt>
                <c:pt idx="9">
                  <c:v>2668.1</c:v>
                </c:pt>
                <c:pt idx="10">
                  <c:v>2669.5</c:v>
                </c:pt>
                <c:pt idx="11">
                  <c:v>2792.5000000000005</c:v>
                </c:pt>
                <c:pt idx="12">
                  <c:v>2887.9</c:v>
                </c:pt>
                <c:pt idx="13">
                  <c:v>2914.9</c:v>
                </c:pt>
                <c:pt idx="14">
                  <c:v>2979.7000000000003</c:v>
                </c:pt>
                <c:pt idx="15">
                  <c:v>2911</c:v>
                </c:pt>
                <c:pt idx="16">
                  <c:v>2821.7</c:v>
                </c:pt>
                <c:pt idx="17">
                  <c:v>2704.1</c:v>
                </c:pt>
                <c:pt idx="18">
                  <c:v>2688.7</c:v>
                </c:pt>
                <c:pt idx="19">
                  <c:v>2717.5</c:v>
                </c:pt>
                <c:pt idx="20">
                  <c:v>2719.2</c:v>
                </c:pt>
                <c:pt idx="21">
                  <c:v>2721.4</c:v>
                </c:pt>
                <c:pt idx="22">
                  <c:v>2614.1999999999998</c:v>
                </c:pt>
                <c:pt idx="23">
                  <c:v>2597.4</c:v>
                </c:pt>
                <c:pt idx="24">
                  <c:v>2601</c:v>
                </c:pt>
                <c:pt idx="25">
                  <c:v>2474.1</c:v>
                </c:pt>
                <c:pt idx="26">
                  <c:v>2535.9</c:v>
                </c:pt>
                <c:pt idx="27">
                  <c:v>2577.6999999999998</c:v>
                </c:pt>
                <c:pt idx="28">
                  <c:v>2613.1</c:v>
                </c:pt>
                <c:pt idx="29">
                  <c:v>2772.6</c:v>
                </c:pt>
                <c:pt idx="30">
                  <c:v>2713.5</c:v>
                </c:pt>
                <c:pt idx="31">
                  <c:v>2711.3</c:v>
                </c:pt>
                <c:pt idx="32">
                  <c:v>2668.7000000000003</c:v>
                </c:pt>
                <c:pt idx="33">
                  <c:v>2619.7999999999997</c:v>
                </c:pt>
                <c:pt idx="34">
                  <c:v>2581.3000000000002</c:v>
                </c:pt>
                <c:pt idx="35">
                  <c:v>2744.9</c:v>
                </c:pt>
                <c:pt idx="36">
                  <c:v>2612.3000000000002</c:v>
                </c:pt>
                <c:pt idx="37">
                  <c:v>2749.4</c:v>
                </c:pt>
                <c:pt idx="38">
                  <c:v>2926.8999999999996</c:v>
                </c:pt>
                <c:pt idx="39">
                  <c:v>2734.2</c:v>
                </c:pt>
                <c:pt idx="40">
                  <c:v>2969.8</c:v>
                </c:pt>
                <c:pt idx="41">
                  <c:v>2962.4</c:v>
                </c:pt>
                <c:pt idx="42">
                  <c:v>2929.7</c:v>
                </c:pt>
                <c:pt idx="43">
                  <c:v>3142.2</c:v>
                </c:pt>
                <c:pt idx="44">
                  <c:v>2998.5</c:v>
                </c:pt>
                <c:pt idx="45">
                  <c:v>2869.9</c:v>
                </c:pt>
                <c:pt idx="46">
                  <c:v>2872.5</c:v>
                </c:pt>
                <c:pt idx="47">
                  <c:v>2963</c:v>
                </c:pt>
                <c:pt idx="48">
                  <c:v>2907.7</c:v>
                </c:pt>
                <c:pt idx="49">
                  <c:v>2917.2</c:v>
                </c:pt>
                <c:pt idx="50">
                  <c:v>2850</c:v>
                </c:pt>
                <c:pt idx="51">
                  <c:v>2793</c:v>
                </c:pt>
                <c:pt idx="52">
                  <c:v>2793.6</c:v>
                </c:pt>
                <c:pt idx="53">
                  <c:v>2758.6</c:v>
                </c:pt>
                <c:pt idx="54">
                  <c:v>2730.6</c:v>
                </c:pt>
                <c:pt idx="55">
                  <c:v>2679.4</c:v>
                </c:pt>
                <c:pt idx="56">
                  <c:v>2709.2999999999997</c:v>
                </c:pt>
                <c:pt idx="57">
                  <c:v>2725.5</c:v>
                </c:pt>
                <c:pt idx="58">
                  <c:v>2693.1</c:v>
                </c:pt>
                <c:pt idx="59">
                  <c:v>2705.5</c:v>
                </c:pt>
                <c:pt idx="60">
                  <c:v>2678.5</c:v>
                </c:pt>
                <c:pt idx="61">
                  <c:v>2790.1000000000004</c:v>
                </c:pt>
                <c:pt idx="62">
                  <c:v>2790.9</c:v>
                </c:pt>
                <c:pt idx="63">
                  <c:v>2673.4</c:v>
                </c:pt>
                <c:pt idx="64">
                  <c:v>2641.7000000000003</c:v>
                </c:pt>
                <c:pt idx="65">
                  <c:v>2588.6</c:v>
                </c:pt>
                <c:pt idx="66">
                  <c:v>2590.7999999999997</c:v>
                </c:pt>
                <c:pt idx="67">
                  <c:v>2661.4</c:v>
                </c:pt>
                <c:pt idx="68">
                  <c:v>2668.3999999999996</c:v>
                </c:pt>
                <c:pt idx="69">
                  <c:v>2689.8999999999996</c:v>
                </c:pt>
                <c:pt idx="70">
                  <c:v>2605.8999999999996</c:v>
                </c:pt>
                <c:pt idx="71">
                  <c:v>2646</c:v>
                </c:pt>
                <c:pt idx="72">
                  <c:v>2718.8999999999996</c:v>
                </c:pt>
                <c:pt idx="73">
                  <c:v>2647.1</c:v>
                </c:pt>
                <c:pt idx="74">
                  <c:v>2715.5</c:v>
                </c:pt>
                <c:pt idx="75">
                  <c:v>2580.5</c:v>
                </c:pt>
                <c:pt idx="76">
                  <c:v>2508.9</c:v>
                </c:pt>
                <c:pt idx="77">
                  <c:v>2496.6</c:v>
                </c:pt>
                <c:pt idx="78">
                  <c:v>2470.2999999999997</c:v>
                </c:pt>
                <c:pt idx="79">
                  <c:v>2456</c:v>
                </c:pt>
                <c:pt idx="80">
                  <c:v>2448.1000000000004</c:v>
                </c:pt>
                <c:pt idx="81">
                  <c:v>2506.9</c:v>
                </c:pt>
                <c:pt idx="82">
                  <c:v>2486.5</c:v>
                </c:pt>
                <c:pt idx="83">
                  <c:v>2461.1999999999998</c:v>
                </c:pt>
                <c:pt idx="84">
                  <c:v>2411.2000000000003</c:v>
                </c:pt>
                <c:pt idx="85">
                  <c:v>2359.8999999999996</c:v>
                </c:pt>
                <c:pt idx="86">
                  <c:v>2322.0999999999995</c:v>
                </c:pt>
                <c:pt idx="87">
                  <c:v>2427.5</c:v>
                </c:pt>
                <c:pt idx="88">
                  <c:v>2409.9</c:v>
                </c:pt>
                <c:pt idx="89">
                  <c:v>2524.3999999999996</c:v>
                </c:pt>
                <c:pt idx="90">
                  <c:v>2642.7999999999997</c:v>
                </c:pt>
                <c:pt idx="91">
                  <c:v>2422.3000000000002</c:v>
                </c:pt>
                <c:pt idx="92">
                  <c:v>2313.1000000000004</c:v>
                </c:pt>
                <c:pt idx="93">
                  <c:v>2182.8000000000002</c:v>
                </c:pt>
                <c:pt idx="94">
                  <c:v>2069.8999999999996</c:v>
                </c:pt>
                <c:pt idx="95">
                  <c:v>2315.1</c:v>
                </c:pt>
                <c:pt idx="96">
                  <c:v>2482.6999999999998</c:v>
                </c:pt>
                <c:pt idx="97">
                  <c:v>2668.5</c:v>
                </c:pt>
                <c:pt idx="98">
                  <c:v>2890.2</c:v>
                </c:pt>
                <c:pt idx="99">
                  <c:v>2983.8999999999996</c:v>
                </c:pt>
                <c:pt idx="100">
                  <c:v>3166.6</c:v>
                </c:pt>
                <c:pt idx="101">
                  <c:v>3396.7</c:v>
                </c:pt>
                <c:pt idx="102">
                  <c:v>3383.7999999999997</c:v>
                </c:pt>
                <c:pt idx="103">
                  <c:v>3354.5</c:v>
                </c:pt>
                <c:pt idx="104">
                  <c:v>3331.7</c:v>
                </c:pt>
                <c:pt idx="105">
                  <c:v>3126.6000000000004</c:v>
                </c:pt>
                <c:pt idx="106">
                  <c:v>3079.7</c:v>
                </c:pt>
                <c:pt idx="107">
                  <c:v>3075.7000000000003</c:v>
                </c:pt>
                <c:pt idx="108">
                  <c:v>3083.6</c:v>
                </c:pt>
                <c:pt idx="109">
                  <c:v>3160.1000000000004</c:v>
                </c:pt>
                <c:pt idx="110">
                  <c:v>3278.5000000000005</c:v>
                </c:pt>
                <c:pt idx="111">
                  <c:v>2984.9</c:v>
                </c:pt>
                <c:pt idx="112">
                  <c:v>2632.5</c:v>
                </c:pt>
                <c:pt idx="113">
                  <c:v>2350.1999999999998</c:v>
                </c:pt>
                <c:pt idx="114">
                  <c:v>2343.6000000000004</c:v>
                </c:pt>
                <c:pt idx="115">
                  <c:v>2841.3999999999996</c:v>
                </c:pt>
                <c:pt idx="116">
                  <c:v>3299.1000000000004</c:v>
                </c:pt>
                <c:pt idx="117">
                  <c:v>3552.3</c:v>
                </c:pt>
                <c:pt idx="118">
                  <c:v>3567</c:v>
                </c:pt>
                <c:pt idx="119">
                  <c:v>3369.4</c:v>
                </c:pt>
                <c:pt idx="120">
                  <c:v>3021.2999999999997</c:v>
                </c:pt>
                <c:pt idx="121">
                  <c:v>2846.4</c:v>
                </c:pt>
                <c:pt idx="122">
                  <c:v>2894.6</c:v>
                </c:pt>
                <c:pt idx="123">
                  <c:v>2984.2000000000003</c:v>
                </c:pt>
                <c:pt idx="124">
                  <c:v>3121.6</c:v>
                </c:pt>
                <c:pt idx="125">
                  <c:v>3316.4</c:v>
                </c:pt>
                <c:pt idx="126">
                  <c:v>3549.4</c:v>
                </c:pt>
                <c:pt idx="127">
                  <c:v>3554.1000000000004</c:v>
                </c:pt>
                <c:pt idx="128">
                  <c:v>3610</c:v>
                </c:pt>
                <c:pt idx="129">
                  <c:v>3456.7</c:v>
                </c:pt>
                <c:pt idx="130">
                  <c:v>3154.5</c:v>
                </c:pt>
                <c:pt idx="131">
                  <c:v>3234.8999999999996</c:v>
                </c:pt>
                <c:pt idx="132">
                  <c:v>3241.6</c:v>
                </c:pt>
                <c:pt idx="133">
                  <c:v>3254.5</c:v>
                </c:pt>
                <c:pt idx="134">
                  <c:v>3146.5</c:v>
                </c:pt>
                <c:pt idx="135">
                  <c:v>3082.1</c:v>
                </c:pt>
                <c:pt idx="136">
                  <c:v>2980.7</c:v>
                </c:pt>
                <c:pt idx="137">
                  <c:v>3181.9999999999995</c:v>
                </c:pt>
                <c:pt idx="138">
                  <c:v>3451.8</c:v>
                </c:pt>
                <c:pt idx="139">
                  <c:v>3362.7000000000003</c:v>
                </c:pt>
                <c:pt idx="140">
                  <c:v>3358.2000000000003</c:v>
                </c:pt>
                <c:pt idx="141">
                  <c:v>3194.6</c:v>
                </c:pt>
                <c:pt idx="142">
                  <c:v>3005.1000000000004</c:v>
                </c:pt>
                <c:pt idx="143">
                  <c:v>3146.5</c:v>
                </c:pt>
                <c:pt idx="144">
                  <c:v>3216.3999999999996</c:v>
                </c:pt>
                <c:pt idx="145">
                  <c:v>3093.8999999999996</c:v>
                </c:pt>
                <c:pt idx="146">
                  <c:v>3297.3</c:v>
                </c:pt>
                <c:pt idx="147">
                  <c:v>2991.1000000000004</c:v>
                </c:pt>
                <c:pt idx="148">
                  <c:v>2924.8</c:v>
                </c:pt>
                <c:pt idx="149">
                  <c:v>3118.3</c:v>
                </c:pt>
                <c:pt idx="150">
                  <c:v>2962.5</c:v>
                </c:pt>
                <c:pt idx="151">
                  <c:v>2950.9</c:v>
                </c:pt>
                <c:pt idx="152">
                  <c:v>2799.7</c:v>
                </c:pt>
                <c:pt idx="153">
                  <c:v>2957.8999999999996</c:v>
                </c:pt>
                <c:pt idx="154">
                  <c:v>2787.8</c:v>
                </c:pt>
                <c:pt idx="155">
                  <c:v>2788.1</c:v>
                </c:pt>
                <c:pt idx="156">
                  <c:v>2941.7</c:v>
                </c:pt>
                <c:pt idx="157">
                  <c:v>2863.8</c:v>
                </c:pt>
                <c:pt idx="158">
                  <c:v>3100.2</c:v>
                </c:pt>
                <c:pt idx="159">
                  <c:v>3141.4</c:v>
                </c:pt>
                <c:pt idx="160">
                  <c:v>2878.8</c:v>
                </c:pt>
                <c:pt idx="161">
                  <c:v>2852.2</c:v>
                </c:pt>
                <c:pt idx="162">
                  <c:v>2720</c:v>
                </c:pt>
                <c:pt idx="163">
                  <c:v>2834.2</c:v>
                </c:pt>
                <c:pt idx="164">
                  <c:v>3075.9</c:v>
                </c:pt>
                <c:pt idx="165">
                  <c:v>2950.8</c:v>
                </c:pt>
                <c:pt idx="166">
                  <c:v>2570.6</c:v>
                </c:pt>
                <c:pt idx="167">
                  <c:v>2413.4</c:v>
                </c:pt>
                <c:pt idx="168">
                  <c:v>1909.6</c:v>
                </c:pt>
                <c:pt idx="169">
                  <c:v>1829.1</c:v>
                </c:pt>
                <c:pt idx="170">
                  <c:v>2085</c:v>
                </c:pt>
                <c:pt idx="171">
                  <c:v>2497.5</c:v>
                </c:pt>
                <c:pt idx="172">
                  <c:v>2838.0999999999995</c:v>
                </c:pt>
                <c:pt idx="173">
                  <c:v>2693.7999999999997</c:v>
                </c:pt>
                <c:pt idx="174">
                  <c:v>2366</c:v>
                </c:pt>
                <c:pt idx="175">
                  <c:v>1997.6999999999998</c:v>
                </c:pt>
                <c:pt idx="176">
                  <c:v>1763.3</c:v>
                </c:pt>
                <c:pt idx="177">
                  <c:v>1862.4</c:v>
                </c:pt>
                <c:pt idx="178">
                  <c:v>2290.1</c:v>
                </c:pt>
                <c:pt idx="179">
                  <c:v>2320.5</c:v>
                </c:pt>
                <c:pt idx="180">
                  <c:v>2356.3000000000002</c:v>
                </c:pt>
                <c:pt idx="181">
                  <c:v>2565.1999999999998</c:v>
                </c:pt>
                <c:pt idx="182">
                  <c:v>2475</c:v>
                </c:pt>
                <c:pt idx="183">
                  <c:v>2428.6</c:v>
                </c:pt>
                <c:pt idx="184">
                  <c:v>2565.9</c:v>
                </c:pt>
                <c:pt idx="185">
                  <c:v>2600.9999999999995</c:v>
                </c:pt>
                <c:pt idx="186">
                  <c:v>2599.3000000000002</c:v>
                </c:pt>
                <c:pt idx="187">
                  <c:v>2557.3999999999996</c:v>
                </c:pt>
                <c:pt idx="188">
                  <c:v>2521.3000000000002</c:v>
                </c:pt>
                <c:pt idx="189">
                  <c:v>2328.5</c:v>
                </c:pt>
                <c:pt idx="190">
                  <c:v>2267.1999999999998</c:v>
                </c:pt>
                <c:pt idx="191">
                  <c:v>2262.1999999999998</c:v>
                </c:pt>
                <c:pt idx="192">
                  <c:v>2173.9</c:v>
                </c:pt>
                <c:pt idx="193">
                  <c:v>2174</c:v>
                </c:pt>
                <c:pt idx="194">
                  <c:v>2126.9</c:v>
                </c:pt>
                <c:pt idx="195">
                  <c:v>2193.2999999999997</c:v>
                </c:pt>
                <c:pt idx="196">
                  <c:v>2466.7999999999997</c:v>
                </c:pt>
                <c:pt idx="197">
                  <c:v>2899.9</c:v>
                </c:pt>
                <c:pt idx="198">
                  <c:v>3169</c:v>
                </c:pt>
                <c:pt idx="199">
                  <c:v>3203.8999999999996</c:v>
                </c:pt>
                <c:pt idx="200">
                  <c:v>3163.8</c:v>
                </c:pt>
                <c:pt idx="201">
                  <c:v>2912.7000000000003</c:v>
                </c:pt>
                <c:pt idx="202">
                  <c:v>2753.6</c:v>
                </c:pt>
                <c:pt idx="203">
                  <c:v>2574.8000000000002</c:v>
                </c:pt>
                <c:pt idx="204">
                  <c:v>2697.2000000000003</c:v>
                </c:pt>
                <c:pt idx="205">
                  <c:v>3074.6</c:v>
                </c:pt>
                <c:pt idx="206">
                  <c:v>3125.6</c:v>
                </c:pt>
                <c:pt idx="207">
                  <c:v>3505</c:v>
                </c:pt>
                <c:pt idx="208">
                  <c:v>3162.7</c:v>
                </c:pt>
                <c:pt idx="209">
                  <c:v>3302.9</c:v>
                </c:pt>
                <c:pt idx="210">
                  <c:v>3872.8999999999996</c:v>
                </c:pt>
                <c:pt idx="211">
                  <c:v>3775.1</c:v>
                </c:pt>
                <c:pt idx="212">
                  <c:v>3681.3999999999996</c:v>
                </c:pt>
                <c:pt idx="213">
                  <c:v>3380.7</c:v>
                </c:pt>
                <c:pt idx="214">
                  <c:v>2760.2000000000003</c:v>
                </c:pt>
                <c:pt idx="215">
                  <c:v>2376.6999999999998</c:v>
                </c:pt>
                <c:pt idx="216">
                  <c:v>1946.0000000000002</c:v>
                </c:pt>
                <c:pt idx="217">
                  <c:v>1694.7999999999997</c:v>
                </c:pt>
                <c:pt idx="218">
                  <c:v>1850.7</c:v>
                </c:pt>
                <c:pt idx="219">
                  <c:v>1941.4</c:v>
                </c:pt>
                <c:pt idx="220">
                  <c:v>2144</c:v>
                </c:pt>
                <c:pt idx="221">
                  <c:v>2233.1</c:v>
                </c:pt>
                <c:pt idx="222">
                  <c:v>1908.4999999999998</c:v>
                </c:pt>
                <c:pt idx="223">
                  <c:v>1856.8000000000002</c:v>
                </c:pt>
                <c:pt idx="224">
                  <c:v>1708</c:v>
                </c:pt>
                <c:pt idx="225">
                  <c:v>1878.9999999999998</c:v>
                </c:pt>
                <c:pt idx="226">
                  <c:v>2227.5</c:v>
                </c:pt>
                <c:pt idx="227">
                  <c:v>2487.5</c:v>
                </c:pt>
                <c:pt idx="228">
                  <c:v>2456.2999999999997</c:v>
                </c:pt>
                <c:pt idx="229">
                  <c:v>2064.3000000000002</c:v>
                </c:pt>
                <c:pt idx="230">
                  <c:v>2146.1999999999998</c:v>
                </c:pt>
                <c:pt idx="231">
                  <c:v>2169.6999999999998</c:v>
                </c:pt>
                <c:pt idx="232">
                  <c:v>2165</c:v>
                </c:pt>
                <c:pt idx="233">
                  <c:v>2263.1000000000004</c:v>
                </c:pt>
                <c:pt idx="234">
                  <c:v>2162.6</c:v>
                </c:pt>
                <c:pt idx="235">
                  <c:v>2118.6</c:v>
                </c:pt>
                <c:pt idx="236">
                  <c:v>2170.6999999999998</c:v>
                </c:pt>
                <c:pt idx="237">
                  <c:v>2260.3000000000002</c:v>
                </c:pt>
                <c:pt idx="238">
                  <c:v>2274.6000000000004</c:v>
                </c:pt>
                <c:pt idx="239">
                  <c:v>2423.4</c:v>
                </c:pt>
                <c:pt idx="240">
                  <c:v>2432.5</c:v>
                </c:pt>
                <c:pt idx="241">
                  <c:v>2384.8000000000002</c:v>
                </c:pt>
                <c:pt idx="242">
                  <c:v>2287.6</c:v>
                </c:pt>
                <c:pt idx="243">
                  <c:v>1969.8000000000002</c:v>
                </c:pt>
                <c:pt idx="244">
                  <c:v>1657.9</c:v>
                </c:pt>
                <c:pt idx="245">
                  <c:v>1377.6999999999998</c:v>
                </c:pt>
                <c:pt idx="246">
                  <c:v>1316.8</c:v>
                </c:pt>
                <c:pt idx="247">
                  <c:v>1296.0999999999999</c:v>
                </c:pt>
                <c:pt idx="248">
                  <c:v>1800.6</c:v>
                </c:pt>
                <c:pt idx="249">
                  <c:v>1715.6999999999998</c:v>
                </c:pt>
                <c:pt idx="250">
                  <c:v>1744.6999999999998</c:v>
                </c:pt>
                <c:pt idx="251">
                  <c:v>1869.5</c:v>
                </c:pt>
                <c:pt idx="252">
                  <c:v>1767.8</c:v>
                </c:pt>
                <c:pt idx="253">
                  <c:v>1848.9</c:v>
                </c:pt>
                <c:pt idx="254">
                  <c:v>1655.7</c:v>
                </c:pt>
                <c:pt idx="255">
                  <c:v>1736.2</c:v>
                </c:pt>
                <c:pt idx="256">
                  <c:v>1441.3</c:v>
                </c:pt>
                <c:pt idx="257">
                  <c:v>1405.1000000000001</c:v>
                </c:pt>
                <c:pt idx="258">
                  <c:v>1267.6999999999998</c:v>
                </c:pt>
                <c:pt idx="259">
                  <c:v>1199.1999999999998</c:v>
                </c:pt>
                <c:pt idx="260">
                  <c:v>1231</c:v>
                </c:pt>
                <c:pt idx="261">
                  <c:v>1450.0000000000002</c:v>
                </c:pt>
                <c:pt idx="262">
                  <c:v>1492.3000000000002</c:v>
                </c:pt>
                <c:pt idx="263">
                  <c:v>1574.8</c:v>
                </c:pt>
                <c:pt idx="264">
                  <c:v>1741.3</c:v>
                </c:pt>
                <c:pt idx="265">
                  <c:v>1546.4</c:v>
                </c:pt>
                <c:pt idx="266">
                  <c:v>1318.3</c:v>
                </c:pt>
                <c:pt idx="267">
                  <c:v>1295.3000000000002</c:v>
                </c:pt>
                <c:pt idx="268">
                  <c:v>1319</c:v>
                </c:pt>
                <c:pt idx="269">
                  <c:v>1422.8999999999999</c:v>
                </c:pt>
                <c:pt idx="270">
                  <c:v>1581.6</c:v>
                </c:pt>
                <c:pt idx="271">
                  <c:v>1649.2</c:v>
                </c:pt>
                <c:pt idx="272">
                  <c:v>1534.6999999999998</c:v>
                </c:pt>
                <c:pt idx="273">
                  <c:v>1680.8</c:v>
                </c:pt>
                <c:pt idx="274">
                  <c:v>1710.8</c:v>
                </c:pt>
                <c:pt idx="275">
                  <c:v>1572.1000000000001</c:v>
                </c:pt>
                <c:pt idx="276">
                  <c:v>1487.3999999999999</c:v>
                </c:pt>
                <c:pt idx="277">
                  <c:v>1445.6999999999998</c:v>
                </c:pt>
                <c:pt idx="278">
                  <c:v>1469.1</c:v>
                </c:pt>
                <c:pt idx="279">
                  <c:v>1653.6</c:v>
                </c:pt>
                <c:pt idx="280">
                  <c:v>1716.8999999999999</c:v>
                </c:pt>
                <c:pt idx="281">
                  <c:v>1673.4</c:v>
                </c:pt>
                <c:pt idx="282">
                  <c:v>1678.6</c:v>
                </c:pt>
                <c:pt idx="283">
                  <c:v>1754.4</c:v>
                </c:pt>
                <c:pt idx="284">
                  <c:v>1781.5</c:v>
                </c:pt>
                <c:pt idx="285">
                  <c:v>1822.9</c:v>
                </c:pt>
                <c:pt idx="286">
                  <c:v>1913.8999999999999</c:v>
                </c:pt>
                <c:pt idx="287">
                  <c:v>1817.8</c:v>
                </c:pt>
                <c:pt idx="288">
                  <c:v>1889.8000000000002</c:v>
                </c:pt>
                <c:pt idx="289">
                  <c:v>1877.8</c:v>
                </c:pt>
                <c:pt idx="290">
                  <c:v>1977.1</c:v>
                </c:pt>
                <c:pt idx="291">
                  <c:v>1934.1000000000001</c:v>
                </c:pt>
                <c:pt idx="292">
                  <c:v>2026.3999999999999</c:v>
                </c:pt>
                <c:pt idx="293">
                  <c:v>2004.6000000000001</c:v>
                </c:pt>
                <c:pt idx="294">
                  <c:v>1941.3</c:v>
                </c:pt>
                <c:pt idx="295">
                  <c:v>1937.3000000000002</c:v>
                </c:pt>
                <c:pt idx="296">
                  <c:v>1801.8</c:v>
                </c:pt>
                <c:pt idx="297">
                  <c:v>1863.8999999999999</c:v>
                </c:pt>
                <c:pt idx="298">
                  <c:v>1865.5</c:v>
                </c:pt>
                <c:pt idx="299">
                  <c:v>1965.8000000000002</c:v>
                </c:pt>
                <c:pt idx="300">
                  <c:v>2105.2000000000003</c:v>
                </c:pt>
                <c:pt idx="301">
                  <c:v>2048.8000000000002</c:v>
                </c:pt>
                <c:pt idx="302">
                  <c:v>2144</c:v>
                </c:pt>
                <c:pt idx="303">
                  <c:v>2108.3999999999996</c:v>
                </c:pt>
                <c:pt idx="304">
                  <c:v>1962.2000000000003</c:v>
                </c:pt>
                <c:pt idx="305">
                  <c:v>1932.6</c:v>
                </c:pt>
                <c:pt idx="306">
                  <c:v>1966.9</c:v>
                </c:pt>
                <c:pt idx="307">
                  <c:v>2080.8000000000002</c:v>
                </c:pt>
                <c:pt idx="308">
                  <c:v>2528.8000000000002</c:v>
                </c:pt>
                <c:pt idx="309">
                  <c:v>2371.1999999999998</c:v>
                </c:pt>
                <c:pt idx="310">
                  <c:v>2616.9</c:v>
                </c:pt>
                <c:pt idx="311">
                  <c:v>2491.1999999999998</c:v>
                </c:pt>
                <c:pt idx="312">
                  <c:v>1871.3000000000002</c:v>
                </c:pt>
                <c:pt idx="313">
                  <c:v>2136.6000000000004</c:v>
                </c:pt>
                <c:pt idx="314">
                  <c:v>2024.6</c:v>
                </c:pt>
                <c:pt idx="315">
                  <c:v>2381.5</c:v>
                </c:pt>
                <c:pt idx="316">
                  <c:v>2443.2999999999997</c:v>
                </c:pt>
                <c:pt idx="317">
                  <c:v>2473.9</c:v>
                </c:pt>
                <c:pt idx="318">
                  <c:v>2422.6</c:v>
                </c:pt>
                <c:pt idx="319">
                  <c:v>2387.2000000000003</c:v>
                </c:pt>
                <c:pt idx="320">
                  <c:v>2467.2000000000003</c:v>
                </c:pt>
                <c:pt idx="321">
                  <c:v>2480.4</c:v>
                </c:pt>
                <c:pt idx="322">
                  <c:v>2457.6</c:v>
                </c:pt>
                <c:pt idx="323">
                  <c:v>2734.3</c:v>
                </c:pt>
                <c:pt idx="324">
                  <c:v>2913.6</c:v>
                </c:pt>
                <c:pt idx="325">
                  <c:v>3066.3999999999996</c:v>
                </c:pt>
                <c:pt idx="326">
                  <c:v>3172.8</c:v>
                </c:pt>
                <c:pt idx="327">
                  <c:v>3164.4999999999995</c:v>
                </c:pt>
                <c:pt idx="328">
                  <c:v>3231.3</c:v>
                </c:pt>
                <c:pt idx="329">
                  <c:v>3292.2</c:v>
                </c:pt>
                <c:pt idx="330">
                  <c:v>3187.2</c:v>
                </c:pt>
                <c:pt idx="331">
                  <c:v>3154.5000000000005</c:v>
                </c:pt>
                <c:pt idx="332">
                  <c:v>3074.2</c:v>
                </c:pt>
                <c:pt idx="333">
                  <c:v>3103</c:v>
                </c:pt>
                <c:pt idx="334">
                  <c:v>3123.0000000000005</c:v>
                </c:pt>
                <c:pt idx="335">
                  <c:v>3141.2000000000003</c:v>
                </c:pt>
                <c:pt idx="336">
                  <c:v>3213.2999999999997</c:v>
                </c:pt>
                <c:pt idx="337">
                  <c:v>3165.4</c:v>
                </c:pt>
                <c:pt idx="338">
                  <c:v>3090</c:v>
                </c:pt>
                <c:pt idx="339">
                  <c:v>2946.7000000000003</c:v>
                </c:pt>
                <c:pt idx="340">
                  <c:v>2895.8</c:v>
                </c:pt>
                <c:pt idx="341">
                  <c:v>2920.7</c:v>
                </c:pt>
                <c:pt idx="342">
                  <c:v>2967.2999999999997</c:v>
                </c:pt>
                <c:pt idx="343">
                  <c:v>3008.7</c:v>
                </c:pt>
                <c:pt idx="344">
                  <c:v>3033.6</c:v>
                </c:pt>
                <c:pt idx="345">
                  <c:v>3058.6000000000004</c:v>
                </c:pt>
                <c:pt idx="346">
                  <c:v>3047.8</c:v>
                </c:pt>
                <c:pt idx="347">
                  <c:v>3068</c:v>
                </c:pt>
                <c:pt idx="348">
                  <c:v>3076.4</c:v>
                </c:pt>
                <c:pt idx="349">
                  <c:v>2876.4</c:v>
                </c:pt>
                <c:pt idx="350">
                  <c:v>3137</c:v>
                </c:pt>
                <c:pt idx="351">
                  <c:v>3232.6</c:v>
                </c:pt>
                <c:pt idx="352">
                  <c:v>3189.5</c:v>
                </c:pt>
                <c:pt idx="353">
                  <c:v>3310.2999999999997</c:v>
                </c:pt>
                <c:pt idx="354">
                  <c:v>3093.1000000000004</c:v>
                </c:pt>
                <c:pt idx="355">
                  <c:v>2990.2</c:v>
                </c:pt>
                <c:pt idx="356">
                  <c:v>3001.4</c:v>
                </c:pt>
                <c:pt idx="357">
                  <c:v>3238.7999999999997</c:v>
                </c:pt>
                <c:pt idx="358">
                  <c:v>3278.3</c:v>
                </c:pt>
                <c:pt idx="359">
                  <c:v>3349</c:v>
                </c:pt>
                <c:pt idx="360">
                  <c:v>3354.2000000000003</c:v>
                </c:pt>
                <c:pt idx="361">
                  <c:v>3215.1</c:v>
                </c:pt>
                <c:pt idx="362">
                  <c:v>3207.9</c:v>
                </c:pt>
                <c:pt idx="363">
                  <c:v>3190.4</c:v>
                </c:pt>
                <c:pt idx="364">
                  <c:v>3430.4</c:v>
                </c:pt>
              </c:numCache>
            </c:numRef>
          </c:val>
          <c:smooth val="0"/>
          <c:extLst>
            <c:ext xmlns:c16="http://schemas.microsoft.com/office/drawing/2014/chart" uri="{C3380CC4-5D6E-409C-BE32-E72D297353CC}">
              <c16:uniqueId val="{00000004-6F64-450E-A068-5F0274634EFB}"/>
            </c:ext>
          </c:extLst>
        </c:ser>
        <c:ser>
          <c:idx val="5"/>
          <c:order val="5"/>
          <c:tx>
            <c:strRef>
              <c:f>'Summary Neel2Milner'!$J$1</c:f>
              <c:strCache>
                <c:ptCount val="1"/>
                <c:pt idx="0">
                  <c:v>1997</c:v>
                </c:pt>
              </c:strCache>
            </c:strRef>
          </c:tx>
          <c:spPr>
            <a:ln w="25400">
              <a:solidFill>
                <a:srgbClr val="800000"/>
              </a:solidFill>
              <a:prstDash val="solid"/>
            </a:ln>
          </c:spPr>
          <c:marker>
            <c:symbol val="none"/>
          </c:marker>
          <c:cat>
            <c:numRef>
              <c:f>'Summary Neel2Milner'!$A$2:$A$366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 Neel2Milner'!$J$2:$J$366</c:f>
              <c:numCache>
                <c:formatCode>General</c:formatCode>
                <c:ptCount val="365"/>
                <c:pt idx="0">
                  <c:v>3338.2</c:v>
                </c:pt>
                <c:pt idx="1">
                  <c:v>3230.2999999999997</c:v>
                </c:pt>
                <c:pt idx="2">
                  <c:v>3178.7</c:v>
                </c:pt>
                <c:pt idx="3">
                  <c:v>2819.2999999999997</c:v>
                </c:pt>
                <c:pt idx="4">
                  <c:v>2755.2000000000003</c:v>
                </c:pt>
                <c:pt idx="5">
                  <c:v>2810.5</c:v>
                </c:pt>
                <c:pt idx="6">
                  <c:v>2740.2999999999997</c:v>
                </c:pt>
                <c:pt idx="7">
                  <c:v>2857.5000000000005</c:v>
                </c:pt>
                <c:pt idx="8">
                  <c:v>2954.8</c:v>
                </c:pt>
                <c:pt idx="9">
                  <c:v>2852.2999999999997</c:v>
                </c:pt>
                <c:pt idx="10">
                  <c:v>2785.7000000000003</c:v>
                </c:pt>
                <c:pt idx="11">
                  <c:v>2757</c:v>
                </c:pt>
                <c:pt idx="12">
                  <c:v>2602.8000000000002</c:v>
                </c:pt>
                <c:pt idx="13">
                  <c:v>2491.6999999999998</c:v>
                </c:pt>
                <c:pt idx="14">
                  <c:v>2406.6999999999998</c:v>
                </c:pt>
                <c:pt idx="15">
                  <c:v>2522.8000000000002</c:v>
                </c:pt>
                <c:pt idx="16">
                  <c:v>2709.1000000000004</c:v>
                </c:pt>
                <c:pt idx="17">
                  <c:v>2702.6</c:v>
                </c:pt>
                <c:pt idx="18">
                  <c:v>2656.3</c:v>
                </c:pt>
                <c:pt idx="19">
                  <c:v>2798</c:v>
                </c:pt>
                <c:pt idx="20">
                  <c:v>2789.2000000000003</c:v>
                </c:pt>
                <c:pt idx="21">
                  <c:v>2929</c:v>
                </c:pt>
                <c:pt idx="22">
                  <c:v>3151.9</c:v>
                </c:pt>
                <c:pt idx="23">
                  <c:v>3111</c:v>
                </c:pt>
                <c:pt idx="24">
                  <c:v>2905.6</c:v>
                </c:pt>
                <c:pt idx="25">
                  <c:v>2876.6</c:v>
                </c:pt>
                <c:pt idx="26">
                  <c:v>2843.3999999999996</c:v>
                </c:pt>
                <c:pt idx="27">
                  <c:v>2713.4999999999995</c:v>
                </c:pt>
                <c:pt idx="28">
                  <c:v>2773.8</c:v>
                </c:pt>
                <c:pt idx="29">
                  <c:v>2858.8</c:v>
                </c:pt>
                <c:pt idx="30">
                  <c:v>2711.8999999999996</c:v>
                </c:pt>
                <c:pt idx="31">
                  <c:v>2903.1000000000004</c:v>
                </c:pt>
                <c:pt idx="32">
                  <c:v>2881</c:v>
                </c:pt>
                <c:pt idx="33">
                  <c:v>2830</c:v>
                </c:pt>
                <c:pt idx="34">
                  <c:v>2957.4</c:v>
                </c:pt>
                <c:pt idx="35">
                  <c:v>2957.2</c:v>
                </c:pt>
                <c:pt idx="36">
                  <c:v>3158.2000000000003</c:v>
                </c:pt>
                <c:pt idx="37">
                  <c:v>3090.6</c:v>
                </c:pt>
                <c:pt idx="38">
                  <c:v>2898.3999999999996</c:v>
                </c:pt>
                <c:pt idx="39">
                  <c:v>2739</c:v>
                </c:pt>
                <c:pt idx="40">
                  <c:v>2789.2</c:v>
                </c:pt>
                <c:pt idx="41">
                  <c:v>3037.6</c:v>
                </c:pt>
                <c:pt idx="42">
                  <c:v>3144.5</c:v>
                </c:pt>
                <c:pt idx="43">
                  <c:v>3381.5000000000005</c:v>
                </c:pt>
                <c:pt idx="44">
                  <c:v>3226.7</c:v>
                </c:pt>
                <c:pt idx="45">
                  <c:v>3102.8</c:v>
                </c:pt>
                <c:pt idx="46">
                  <c:v>3000.2</c:v>
                </c:pt>
                <c:pt idx="47">
                  <c:v>2876.8999999999996</c:v>
                </c:pt>
                <c:pt idx="48">
                  <c:v>3052.6000000000004</c:v>
                </c:pt>
                <c:pt idx="49">
                  <c:v>3052.1</c:v>
                </c:pt>
                <c:pt idx="50">
                  <c:v>3233.7</c:v>
                </c:pt>
                <c:pt idx="51">
                  <c:v>3205.5</c:v>
                </c:pt>
                <c:pt idx="52">
                  <c:v>3106.3</c:v>
                </c:pt>
                <c:pt idx="53">
                  <c:v>3097.1</c:v>
                </c:pt>
                <c:pt idx="54">
                  <c:v>2975.8999999999996</c:v>
                </c:pt>
                <c:pt idx="55">
                  <c:v>3035.8999999999996</c:v>
                </c:pt>
                <c:pt idx="56">
                  <c:v>3337.7000000000003</c:v>
                </c:pt>
                <c:pt idx="57">
                  <c:v>3507.1</c:v>
                </c:pt>
                <c:pt idx="58">
                  <c:v>3814.9</c:v>
                </c:pt>
                <c:pt idx="59">
                  <c:v>3773.1000000000004</c:v>
                </c:pt>
                <c:pt idx="60">
                  <c:v>3701.3</c:v>
                </c:pt>
                <c:pt idx="61">
                  <c:v>3656.1</c:v>
                </c:pt>
                <c:pt idx="62">
                  <c:v>3582.8</c:v>
                </c:pt>
                <c:pt idx="63">
                  <c:v>3694.3999999999996</c:v>
                </c:pt>
                <c:pt idx="64">
                  <c:v>3692.4</c:v>
                </c:pt>
                <c:pt idx="65">
                  <c:v>3693.2</c:v>
                </c:pt>
                <c:pt idx="66">
                  <c:v>3599.7000000000003</c:v>
                </c:pt>
                <c:pt idx="67">
                  <c:v>3436.2999999999997</c:v>
                </c:pt>
                <c:pt idx="68">
                  <c:v>3438.1</c:v>
                </c:pt>
                <c:pt idx="69">
                  <c:v>3252.6</c:v>
                </c:pt>
                <c:pt idx="70">
                  <c:v>3331.5999999999995</c:v>
                </c:pt>
                <c:pt idx="71">
                  <c:v>3442.7</c:v>
                </c:pt>
                <c:pt idx="72">
                  <c:v>3543</c:v>
                </c:pt>
                <c:pt idx="73">
                  <c:v>3261.7</c:v>
                </c:pt>
                <c:pt idx="74">
                  <c:v>2806.5000000000005</c:v>
                </c:pt>
                <c:pt idx="75">
                  <c:v>2664.3</c:v>
                </c:pt>
                <c:pt idx="76">
                  <c:v>2492.1999999999998</c:v>
                </c:pt>
                <c:pt idx="77">
                  <c:v>2892.6000000000004</c:v>
                </c:pt>
                <c:pt idx="78">
                  <c:v>3358.3</c:v>
                </c:pt>
                <c:pt idx="79">
                  <c:v>3304.2000000000003</c:v>
                </c:pt>
                <c:pt idx="80">
                  <c:v>3325.5</c:v>
                </c:pt>
                <c:pt idx="81">
                  <c:v>3297.8999999999996</c:v>
                </c:pt>
                <c:pt idx="82">
                  <c:v>3221.4999999999995</c:v>
                </c:pt>
                <c:pt idx="83">
                  <c:v>3394.7</c:v>
                </c:pt>
                <c:pt idx="84">
                  <c:v>3507.6</c:v>
                </c:pt>
                <c:pt idx="85">
                  <c:v>3612.2</c:v>
                </c:pt>
                <c:pt idx="86">
                  <c:v>4045</c:v>
                </c:pt>
                <c:pt idx="87">
                  <c:v>4303</c:v>
                </c:pt>
                <c:pt idx="88">
                  <c:v>4459.2</c:v>
                </c:pt>
                <c:pt idx="89">
                  <c:v>4447</c:v>
                </c:pt>
                <c:pt idx="90">
                  <c:v>4008.2</c:v>
                </c:pt>
                <c:pt idx="91">
                  <c:v>3743.6000000000004</c:v>
                </c:pt>
                <c:pt idx="92">
                  <c:v>3727.1</c:v>
                </c:pt>
                <c:pt idx="93">
                  <c:v>3831.6</c:v>
                </c:pt>
                <c:pt idx="94">
                  <c:v>3912.5000000000005</c:v>
                </c:pt>
                <c:pt idx="95">
                  <c:v>4003.3999999999996</c:v>
                </c:pt>
                <c:pt idx="96">
                  <c:v>3728.6000000000004</c:v>
                </c:pt>
                <c:pt idx="97">
                  <c:v>3581.5</c:v>
                </c:pt>
                <c:pt idx="98">
                  <c:v>3547.2</c:v>
                </c:pt>
                <c:pt idx="99">
                  <c:v>3464.3</c:v>
                </c:pt>
                <c:pt idx="100">
                  <c:v>3500.5</c:v>
                </c:pt>
                <c:pt idx="101">
                  <c:v>3320.5</c:v>
                </c:pt>
                <c:pt idx="102">
                  <c:v>3116.7</c:v>
                </c:pt>
                <c:pt idx="103">
                  <c:v>2883.5</c:v>
                </c:pt>
                <c:pt idx="104">
                  <c:v>3138.9</c:v>
                </c:pt>
                <c:pt idx="105">
                  <c:v>3416</c:v>
                </c:pt>
                <c:pt idx="106">
                  <c:v>3578.9</c:v>
                </c:pt>
                <c:pt idx="107">
                  <c:v>3725.8</c:v>
                </c:pt>
                <c:pt idx="108">
                  <c:v>3416.9</c:v>
                </c:pt>
                <c:pt idx="109">
                  <c:v>3275.3999999999996</c:v>
                </c:pt>
                <c:pt idx="110">
                  <c:v>3169.2</c:v>
                </c:pt>
                <c:pt idx="111">
                  <c:v>3066.0999999999995</c:v>
                </c:pt>
                <c:pt idx="112">
                  <c:v>3213.8</c:v>
                </c:pt>
                <c:pt idx="113">
                  <c:v>3262.2</c:v>
                </c:pt>
                <c:pt idx="114">
                  <c:v>3339.3</c:v>
                </c:pt>
                <c:pt idx="115">
                  <c:v>3340.4000000000005</c:v>
                </c:pt>
                <c:pt idx="116">
                  <c:v>3237.2999999999997</c:v>
                </c:pt>
                <c:pt idx="117">
                  <c:v>3269.2000000000003</c:v>
                </c:pt>
                <c:pt idx="118">
                  <c:v>3266</c:v>
                </c:pt>
                <c:pt idx="119">
                  <c:v>3414.3</c:v>
                </c:pt>
                <c:pt idx="120">
                  <c:v>3460.4</c:v>
                </c:pt>
                <c:pt idx="121">
                  <c:v>3452.2</c:v>
                </c:pt>
                <c:pt idx="122">
                  <c:v>3343.7999999999997</c:v>
                </c:pt>
                <c:pt idx="123">
                  <c:v>3099.9</c:v>
                </c:pt>
                <c:pt idx="124">
                  <c:v>3141.8</c:v>
                </c:pt>
                <c:pt idx="125">
                  <c:v>2887.4</c:v>
                </c:pt>
                <c:pt idx="126">
                  <c:v>2754.1</c:v>
                </c:pt>
                <c:pt idx="127">
                  <c:v>2724.3</c:v>
                </c:pt>
                <c:pt idx="128">
                  <c:v>2637.1</c:v>
                </c:pt>
                <c:pt idx="129">
                  <c:v>2516</c:v>
                </c:pt>
                <c:pt idx="130">
                  <c:v>2487.2999999999997</c:v>
                </c:pt>
                <c:pt idx="131">
                  <c:v>2338.8999999999996</c:v>
                </c:pt>
                <c:pt idx="132">
                  <c:v>1975.4</c:v>
                </c:pt>
                <c:pt idx="133">
                  <c:v>2426.8000000000002</c:v>
                </c:pt>
                <c:pt idx="134">
                  <c:v>2723</c:v>
                </c:pt>
                <c:pt idx="135">
                  <c:v>3138.8</c:v>
                </c:pt>
                <c:pt idx="136">
                  <c:v>3610.4</c:v>
                </c:pt>
                <c:pt idx="137">
                  <c:v>3640.7</c:v>
                </c:pt>
                <c:pt idx="138">
                  <c:v>3668</c:v>
                </c:pt>
                <c:pt idx="139">
                  <c:v>3512.9</c:v>
                </c:pt>
                <c:pt idx="140">
                  <c:v>3376.3</c:v>
                </c:pt>
                <c:pt idx="141">
                  <c:v>3459.4</c:v>
                </c:pt>
                <c:pt idx="142">
                  <c:v>3243.1</c:v>
                </c:pt>
                <c:pt idx="143">
                  <c:v>3498</c:v>
                </c:pt>
                <c:pt idx="144">
                  <c:v>3584.7</c:v>
                </c:pt>
                <c:pt idx="145">
                  <c:v>3513.1</c:v>
                </c:pt>
                <c:pt idx="146">
                  <c:v>3421.5</c:v>
                </c:pt>
                <c:pt idx="147">
                  <c:v>3438.6</c:v>
                </c:pt>
                <c:pt idx="148">
                  <c:v>3619.3</c:v>
                </c:pt>
                <c:pt idx="149">
                  <c:v>3580.5</c:v>
                </c:pt>
                <c:pt idx="150">
                  <c:v>3388.3</c:v>
                </c:pt>
                <c:pt idx="151">
                  <c:v>3419.3999999999996</c:v>
                </c:pt>
                <c:pt idx="152">
                  <c:v>3543.9000000000005</c:v>
                </c:pt>
                <c:pt idx="153">
                  <c:v>3506.8</c:v>
                </c:pt>
                <c:pt idx="154">
                  <c:v>3755</c:v>
                </c:pt>
                <c:pt idx="155">
                  <c:v>3989.5</c:v>
                </c:pt>
                <c:pt idx="156">
                  <c:v>3680</c:v>
                </c:pt>
                <c:pt idx="157">
                  <c:v>3041.7999999999997</c:v>
                </c:pt>
                <c:pt idx="158">
                  <c:v>2673.3</c:v>
                </c:pt>
                <c:pt idx="159">
                  <c:v>2507.2999999999997</c:v>
                </c:pt>
                <c:pt idx="160">
                  <c:v>2537.1000000000004</c:v>
                </c:pt>
                <c:pt idx="161">
                  <c:v>2881.6</c:v>
                </c:pt>
                <c:pt idx="162">
                  <c:v>3144.3</c:v>
                </c:pt>
                <c:pt idx="163">
                  <c:v>2839.6</c:v>
                </c:pt>
                <c:pt idx="164">
                  <c:v>2541.5</c:v>
                </c:pt>
                <c:pt idx="165">
                  <c:v>2338.9</c:v>
                </c:pt>
                <c:pt idx="166">
                  <c:v>2244.6999999999998</c:v>
                </c:pt>
                <c:pt idx="167">
                  <c:v>2048.4</c:v>
                </c:pt>
                <c:pt idx="168">
                  <c:v>1827</c:v>
                </c:pt>
                <c:pt idx="169">
                  <c:v>1843.8999999999999</c:v>
                </c:pt>
                <c:pt idx="170">
                  <c:v>1785.6999999999998</c:v>
                </c:pt>
                <c:pt idx="171">
                  <c:v>2031.6000000000001</c:v>
                </c:pt>
                <c:pt idx="172">
                  <c:v>2208.1</c:v>
                </c:pt>
                <c:pt idx="173">
                  <c:v>2333.6</c:v>
                </c:pt>
                <c:pt idx="174">
                  <c:v>2599.1</c:v>
                </c:pt>
                <c:pt idx="175">
                  <c:v>2773.6</c:v>
                </c:pt>
                <c:pt idx="176">
                  <c:v>2939.4</c:v>
                </c:pt>
                <c:pt idx="177">
                  <c:v>3114.5</c:v>
                </c:pt>
                <c:pt idx="178">
                  <c:v>2989.9999999999995</c:v>
                </c:pt>
                <c:pt idx="179">
                  <c:v>2984.7000000000003</c:v>
                </c:pt>
                <c:pt idx="180">
                  <c:v>2999.4</c:v>
                </c:pt>
                <c:pt idx="181">
                  <c:v>2969.9</c:v>
                </c:pt>
                <c:pt idx="182">
                  <c:v>3201.3999999999996</c:v>
                </c:pt>
                <c:pt idx="183">
                  <c:v>3411.7</c:v>
                </c:pt>
                <c:pt idx="184">
                  <c:v>3395</c:v>
                </c:pt>
                <c:pt idx="185">
                  <c:v>3448.4</c:v>
                </c:pt>
                <c:pt idx="186">
                  <c:v>3307.7</c:v>
                </c:pt>
                <c:pt idx="187">
                  <c:v>2907.7999999999997</c:v>
                </c:pt>
                <c:pt idx="188">
                  <c:v>2803.2000000000003</c:v>
                </c:pt>
                <c:pt idx="189">
                  <c:v>2936.4999999999995</c:v>
                </c:pt>
                <c:pt idx="190">
                  <c:v>2835.5</c:v>
                </c:pt>
                <c:pt idx="191">
                  <c:v>3050.8</c:v>
                </c:pt>
                <c:pt idx="192">
                  <c:v>3109.8999999999996</c:v>
                </c:pt>
                <c:pt idx="193">
                  <c:v>2941.7999999999997</c:v>
                </c:pt>
                <c:pt idx="194">
                  <c:v>2965.7999999999997</c:v>
                </c:pt>
                <c:pt idx="195">
                  <c:v>2923.7</c:v>
                </c:pt>
                <c:pt idx="196">
                  <c:v>2666.3999999999996</c:v>
                </c:pt>
                <c:pt idx="197">
                  <c:v>2577.9</c:v>
                </c:pt>
                <c:pt idx="198">
                  <c:v>2310.9</c:v>
                </c:pt>
                <c:pt idx="199">
                  <c:v>2257.3999999999996</c:v>
                </c:pt>
                <c:pt idx="200">
                  <c:v>2373.4</c:v>
                </c:pt>
                <c:pt idx="201">
                  <c:v>2433.9</c:v>
                </c:pt>
                <c:pt idx="202">
                  <c:v>2468.9999999999995</c:v>
                </c:pt>
                <c:pt idx="203">
                  <c:v>2217.6</c:v>
                </c:pt>
                <c:pt idx="204">
                  <c:v>2031.3</c:v>
                </c:pt>
                <c:pt idx="205">
                  <c:v>1870.5</c:v>
                </c:pt>
                <c:pt idx="206">
                  <c:v>1979.5</c:v>
                </c:pt>
                <c:pt idx="207">
                  <c:v>1938.1999999999998</c:v>
                </c:pt>
                <c:pt idx="208">
                  <c:v>1981.6</c:v>
                </c:pt>
                <c:pt idx="209">
                  <c:v>2340</c:v>
                </c:pt>
                <c:pt idx="210">
                  <c:v>2436.7000000000003</c:v>
                </c:pt>
                <c:pt idx="211">
                  <c:v>2384.6999999999998</c:v>
                </c:pt>
                <c:pt idx="212">
                  <c:v>2516</c:v>
                </c:pt>
                <c:pt idx="213">
                  <c:v>2281.1</c:v>
                </c:pt>
                <c:pt idx="214">
                  <c:v>2143.6999999999998</c:v>
                </c:pt>
                <c:pt idx="215">
                  <c:v>1873.7000000000003</c:v>
                </c:pt>
                <c:pt idx="216">
                  <c:v>1819.4</c:v>
                </c:pt>
                <c:pt idx="217">
                  <c:v>1983.8999999999996</c:v>
                </c:pt>
                <c:pt idx="218">
                  <c:v>1828.8999999999999</c:v>
                </c:pt>
                <c:pt idx="219">
                  <c:v>2005.9999999999998</c:v>
                </c:pt>
                <c:pt idx="220">
                  <c:v>2392</c:v>
                </c:pt>
                <c:pt idx="221">
                  <c:v>2865.6000000000004</c:v>
                </c:pt>
                <c:pt idx="222">
                  <c:v>3328.2</c:v>
                </c:pt>
                <c:pt idx="223">
                  <c:v>3728.1</c:v>
                </c:pt>
                <c:pt idx="224">
                  <c:v>4142.8</c:v>
                </c:pt>
                <c:pt idx="225">
                  <c:v>4071.0000000000005</c:v>
                </c:pt>
                <c:pt idx="226">
                  <c:v>3762.4</c:v>
                </c:pt>
                <c:pt idx="227">
                  <c:v>3028.4</c:v>
                </c:pt>
                <c:pt idx="228">
                  <c:v>2434</c:v>
                </c:pt>
                <c:pt idx="229">
                  <c:v>1907.7</c:v>
                </c:pt>
                <c:pt idx="230">
                  <c:v>1545.1</c:v>
                </c:pt>
                <c:pt idx="231">
                  <c:v>1413.8000000000002</c:v>
                </c:pt>
                <c:pt idx="232">
                  <c:v>1006.1999999999998</c:v>
                </c:pt>
                <c:pt idx="233">
                  <c:v>743.5</c:v>
                </c:pt>
                <c:pt idx="234">
                  <c:v>907.30000000000018</c:v>
                </c:pt>
                <c:pt idx="235">
                  <c:v>813</c:v>
                </c:pt>
                <c:pt idx="236">
                  <c:v>833.59999999999945</c:v>
                </c:pt>
                <c:pt idx="237">
                  <c:v>886.49999999999955</c:v>
                </c:pt>
                <c:pt idx="238">
                  <c:v>769.40000000000009</c:v>
                </c:pt>
                <c:pt idx="239">
                  <c:v>141.5</c:v>
                </c:pt>
                <c:pt idx="240">
                  <c:v>-52</c:v>
                </c:pt>
                <c:pt idx="241">
                  <c:v>314.40000000000009</c:v>
                </c:pt>
                <c:pt idx="242">
                  <c:v>364.30000000000018</c:v>
                </c:pt>
                <c:pt idx="243">
                  <c:v>850.5</c:v>
                </c:pt>
                <c:pt idx="244">
                  <c:v>770.5</c:v>
                </c:pt>
                <c:pt idx="245">
                  <c:v>718.09999999999991</c:v>
                </c:pt>
                <c:pt idx="246">
                  <c:v>697.69999999999982</c:v>
                </c:pt>
                <c:pt idx="247">
                  <c:v>888.90000000000009</c:v>
                </c:pt>
                <c:pt idx="248">
                  <c:v>924.19999999999982</c:v>
                </c:pt>
                <c:pt idx="249">
                  <c:v>644.5</c:v>
                </c:pt>
                <c:pt idx="250">
                  <c:v>539.79999999999995</c:v>
                </c:pt>
                <c:pt idx="251">
                  <c:v>561.79999999999995</c:v>
                </c:pt>
                <c:pt idx="252">
                  <c:v>442.3</c:v>
                </c:pt>
                <c:pt idx="253">
                  <c:v>603.6</c:v>
                </c:pt>
                <c:pt idx="254">
                  <c:v>551.20000000000005</c:v>
                </c:pt>
                <c:pt idx="255">
                  <c:v>1036.4000000000001</c:v>
                </c:pt>
                <c:pt idx="256">
                  <c:v>1284.8999999999999</c:v>
                </c:pt>
                <c:pt idx="257">
                  <c:v>1479.4</c:v>
                </c:pt>
                <c:pt idx="258">
                  <c:v>1682.7000000000003</c:v>
                </c:pt>
                <c:pt idx="259">
                  <c:v>1575.1</c:v>
                </c:pt>
                <c:pt idx="260">
                  <c:v>1295.9000000000001</c:v>
                </c:pt>
                <c:pt idx="261">
                  <c:v>1123.4000000000001</c:v>
                </c:pt>
                <c:pt idx="262">
                  <c:v>1331.8</c:v>
                </c:pt>
                <c:pt idx="263">
                  <c:v>1693.3</c:v>
                </c:pt>
                <c:pt idx="264">
                  <c:v>1718.6000000000001</c:v>
                </c:pt>
                <c:pt idx="265">
                  <c:v>1933.9</c:v>
                </c:pt>
                <c:pt idx="266">
                  <c:v>1829.6000000000001</c:v>
                </c:pt>
                <c:pt idx="267">
                  <c:v>1787.1</c:v>
                </c:pt>
                <c:pt idx="268">
                  <c:v>1970.3</c:v>
                </c:pt>
                <c:pt idx="269">
                  <c:v>1941.8999999999999</c:v>
                </c:pt>
                <c:pt idx="270">
                  <c:v>2161</c:v>
                </c:pt>
                <c:pt idx="271">
                  <c:v>2416.1</c:v>
                </c:pt>
                <c:pt idx="272">
                  <c:v>2218.8000000000002</c:v>
                </c:pt>
                <c:pt idx="273">
                  <c:v>2332.3000000000002</c:v>
                </c:pt>
                <c:pt idx="274">
                  <c:v>2126.9</c:v>
                </c:pt>
                <c:pt idx="275">
                  <c:v>2177.5</c:v>
                </c:pt>
                <c:pt idx="276">
                  <c:v>2386.9</c:v>
                </c:pt>
                <c:pt idx="277">
                  <c:v>2560.2000000000003</c:v>
                </c:pt>
                <c:pt idx="278">
                  <c:v>2655.6000000000004</c:v>
                </c:pt>
                <c:pt idx="279">
                  <c:v>2743.5</c:v>
                </c:pt>
                <c:pt idx="280">
                  <c:v>2719.6000000000004</c:v>
                </c:pt>
                <c:pt idx="281">
                  <c:v>2580.6</c:v>
                </c:pt>
                <c:pt idx="282">
                  <c:v>2808.3999999999996</c:v>
                </c:pt>
                <c:pt idx="283">
                  <c:v>2894.3999999999996</c:v>
                </c:pt>
                <c:pt idx="284">
                  <c:v>3029.3</c:v>
                </c:pt>
                <c:pt idx="285">
                  <c:v>3393.7</c:v>
                </c:pt>
                <c:pt idx="286">
                  <c:v>3474.1000000000004</c:v>
                </c:pt>
                <c:pt idx="287">
                  <c:v>3518.5</c:v>
                </c:pt>
                <c:pt idx="288">
                  <c:v>3607.6</c:v>
                </c:pt>
                <c:pt idx="289">
                  <c:v>3508.3</c:v>
                </c:pt>
                <c:pt idx="290">
                  <c:v>3292.5</c:v>
                </c:pt>
                <c:pt idx="291">
                  <c:v>3050.2</c:v>
                </c:pt>
                <c:pt idx="292">
                  <c:v>3013.1</c:v>
                </c:pt>
                <c:pt idx="293">
                  <c:v>2743.8</c:v>
                </c:pt>
                <c:pt idx="294">
                  <c:v>2684.3</c:v>
                </c:pt>
                <c:pt idx="295">
                  <c:v>2502</c:v>
                </c:pt>
                <c:pt idx="296">
                  <c:v>2366.2999999999997</c:v>
                </c:pt>
                <c:pt idx="297">
                  <c:v>2374.8000000000002</c:v>
                </c:pt>
                <c:pt idx="298">
                  <c:v>1984.6999999999998</c:v>
                </c:pt>
                <c:pt idx="299">
                  <c:v>1991</c:v>
                </c:pt>
                <c:pt idx="300">
                  <c:v>1898.9</c:v>
                </c:pt>
                <c:pt idx="301">
                  <c:v>1877.9</c:v>
                </c:pt>
                <c:pt idx="302">
                  <c:v>1871.4</c:v>
                </c:pt>
                <c:pt idx="303">
                  <c:v>1875.8999999999999</c:v>
                </c:pt>
                <c:pt idx="304">
                  <c:v>1862.1</c:v>
                </c:pt>
                <c:pt idx="305">
                  <c:v>1944.7</c:v>
                </c:pt>
                <c:pt idx="306">
                  <c:v>1956.2</c:v>
                </c:pt>
                <c:pt idx="307">
                  <c:v>1977.5000000000002</c:v>
                </c:pt>
                <c:pt idx="308">
                  <c:v>2229</c:v>
                </c:pt>
                <c:pt idx="309">
                  <c:v>2352.3000000000002</c:v>
                </c:pt>
                <c:pt idx="310">
                  <c:v>2445.4</c:v>
                </c:pt>
                <c:pt idx="311">
                  <c:v>2340.1</c:v>
                </c:pt>
                <c:pt idx="312">
                  <c:v>2332.9</c:v>
                </c:pt>
                <c:pt idx="313">
                  <c:v>2270.3000000000002</c:v>
                </c:pt>
                <c:pt idx="314">
                  <c:v>2476.9</c:v>
                </c:pt>
                <c:pt idx="315">
                  <c:v>2512.3000000000002</c:v>
                </c:pt>
                <c:pt idx="316">
                  <c:v>2718.3</c:v>
                </c:pt>
                <c:pt idx="317">
                  <c:v>2854.6</c:v>
                </c:pt>
                <c:pt idx="318">
                  <c:v>2794.3999999999996</c:v>
                </c:pt>
                <c:pt idx="319">
                  <c:v>2704.7</c:v>
                </c:pt>
                <c:pt idx="320">
                  <c:v>2685.7999999999997</c:v>
                </c:pt>
                <c:pt idx="321">
                  <c:v>2720.8</c:v>
                </c:pt>
                <c:pt idx="322">
                  <c:v>2883.2999999999997</c:v>
                </c:pt>
                <c:pt idx="323">
                  <c:v>2893.4</c:v>
                </c:pt>
                <c:pt idx="324">
                  <c:v>2927.6</c:v>
                </c:pt>
                <c:pt idx="325">
                  <c:v>3008.7000000000003</c:v>
                </c:pt>
                <c:pt idx="326">
                  <c:v>3217.2000000000003</c:v>
                </c:pt>
                <c:pt idx="327">
                  <c:v>3288.2</c:v>
                </c:pt>
                <c:pt idx="328">
                  <c:v>3368.8</c:v>
                </c:pt>
                <c:pt idx="329">
                  <c:v>3267.7000000000003</c:v>
                </c:pt>
                <c:pt idx="330">
                  <c:v>3146.7</c:v>
                </c:pt>
                <c:pt idx="331">
                  <c:v>2906.6</c:v>
                </c:pt>
                <c:pt idx="332">
                  <c:v>3001.5</c:v>
                </c:pt>
                <c:pt idx="333">
                  <c:v>2982.9</c:v>
                </c:pt>
                <c:pt idx="334">
                  <c:v>3239.2999999999997</c:v>
                </c:pt>
                <c:pt idx="335">
                  <c:v>3280.5</c:v>
                </c:pt>
                <c:pt idx="336">
                  <c:v>3160.7999999999997</c:v>
                </c:pt>
                <c:pt idx="337">
                  <c:v>3400.2000000000003</c:v>
                </c:pt>
                <c:pt idx="338">
                  <c:v>3304.6</c:v>
                </c:pt>
                <c:pt idx="339">
                  <c:v>3269.8999999999996</c:v>
                </c:pt>
                <c:pt idx="340">
                  <c:v>3223.8</c:v>
                </c:pt>
                <c:pt idx="341">
                  <c:v>3171.7</c:v>
                </c:pt>
                <c:pt idx="342">
                  <c:v>3230.5</c:v>
                </c:pt>
                <c:pt idx="343">
                  <c:v>3264.9999999999995</c:v>
                </c:pt>
                <c:pt idx="344">
                  <c:v>2916.7</c:v>
                </c:pt>
                <c:pt idx="345">
                  <c:v>3085.1</c:v>
                </c:pt>
                <c:pt idx="346">
                  <c:v>3214.3</c:v>
                </c:pt>
                <c:pt idx="347">
                  <c:v>3443.5</c:v>
                </c:pt>
                <c:pt idx="348">
                  <c:v>3793.0999999999995</c:v>
                </c:pt>
                <c:pt idx="349">
                  <c:v>3694.7</c:v>
                </c:pt>
                <c:pt idx="350">
                  <c:v>3543.7</c:v>
                </c:pt>
                <c:pt idx="351">
                  <c:v>3366.9</c:v>
                </c:pt>
                <c:pt idx="352">
                  <c:v>3264</c:v>
                </c:pt>
                <c:pt idx="353">
                  <c:v>3183.6000000000004</c:v>
                </c:pt>
                <c:pt idx="354">
                  <c:v>3207.2</c:v>
                </c:pt>
                <c:pt idx="355">
                  <c:v>3191.7999999999997</c:v>
                </c:pt>
                <c:pt idx="356">
                  <c:v>3085</c:v>
                </c:pt>
                <c:pt idx="357">
                  <c:v>3091.6</c:v>
                </c:pt>
                <c:pt idx="358">
                  <c:v>3355.2</c:v>
                </c:pt>
                <c:pt idx="359">
                  <c:v>3525.8</c:v>
                </c:pt>
                <c:pt idx="360">
                  <c:v>3430.2</c:v>
                </c:pt>
                <c:pt idx="361">
                  <c:v>3410.2</c:v>
                </c:pt>
                <c:pt idx="362">
                  <c:v>3123.2999999999997</c:v>
                </c:pt>
                <c:pt idx="363">
                  <c:v>2667.9</c:v>
                </c:pt>
                <c:pt idx="364">
                  <c:v>2628.7000000000003</c:v>
                </c:pt>
              </c:numCache>
            </c:numRef>
          </c:val>
          <c:smooth val="0"/>
          <c:extLst>
            <c:ext xmlns:c16="http://schemas.microsoft.com/office/drawing/2014/chart" uri="{C3380CC4-5D6E-409C-BE32-E72D297353CC}">
              <c16:uniqueId val="{00000005-6F64-450E-A068-5F0274634EFB}"/>
            </c:ext>
          </c:extLst>
        </c:ser>
        <c:ser>
          <c:idx val="6"/>
          <c:order val="6"/>
          <c:tx>
            <c:strRef>
              <c:f>'Summary Neel2Milner'!$K$1</c:f>
              <c:strCache>
                <c:ptCount val="1"/>
                <c:pt idx="0">
                  <c:v>1998</c:v>
                </c:pt>
              </c:strCache>
            </c:strRef>
          </c:tx>
          <c:spPr>
            <a:ln w="25400">
              <a:solidFill>
                <a:srgbClr val="FFCC99"/>
              </a:solidFill>
              <a:prstDash val="solid"/>
            </a:ln>
          </c:spPr>
          <c:marker>
            <c:symbol val="none"/>
          </c:marker>
          <c:cat>
            <c:numRef>
              <c:f>'Summary Neel2Milner'!$A$2:$A$366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 Neel2Milner'!$K$2:$K$366</c:f>
              <c:numCache>
                <c:formatCode>General</c:formatCode>
                <c:ptCount val="365"/>
                <c:pt idx="0">
                  <c:v>2994</c:v>
                </c:pt>
                <c:pt idx="1">
                  <c:v>2951.5</c:v>
                </c:pt>
                <c:pt idx="2">
                  <c:v>3225.3</c:v>
                </c:pt>
                <c:pt idx="3">
                  <c:v>3214.2</c:v>
                </c:pt>
                <c:pt idx="4">
                  <c:v>3125.3</c:v>
                </c:pt>
                <c:pt idx="5">
                  <c:v>3071.2999999999997</c:v>
                </c:pt>
                <c:pt idx="6">
                  <c:v>2894.2</c:v>
                </c:pt>
                <c:pt idx="7">
                  <c:v>2835.7000000000003</c:v>
                </c:pt>
                <c:pt idx="8">
                  <c:v>2810.5</c:v>
                </c:pt>
                <c:pt idx="9">
                  <c:v>2753.7000000000003</c:v>
                </c:pt>
                <c:pt idx="10">
                  <c:v>2658.7999999999997</c:v>
                </c:pt>
                <c:pt idx="11">
                  <c:v>2481.1999999999998</c:v>
                </c:pt>
                <c:pt idx="12">
                  <c:v>2240.6999999999998</c:v>
                </c:pt>
                <c:pt idx="13">
                  <c:v>2106.6</c:v>
                </c:pt>
                <c:pt idx="14">
                  <c:v>2103</c:v>
                </c:pt>
                <c:pt idx="15">
                  <c:v>2204.6000000000004</c:v>
                </c:pt>
                <c:pt idx="16">
                  <c:v>2267.1</c:v>
                </c:pt>
                <c:pt idx="17">
                  <c:v>2365.6999999999998</c:v>
                </c:pt>
                <c:pt idx="18">
                  <c:v>2498.4</c:v>
                </c:pt>
                <c:pt idx="19">
                  <c:v>2679.2</c:v>
                </c:pt>
                <c:pt idx="20">
                  <c:v>2911</c:v>
                </c:pt>
                <c:pt idx="21">
                  <c:v>3234.8999999999996</c:v>
                </c:pt>
                <c:pt idx="22">
                  <c:v>3423.8999999999996</c:v>
                </c:pt>
                <c:pt idx="23">
                  <c:v>3294.3</c:v>
                </c:pt>
                <c:pt idx="24">
                  <c:v>3262.1</c:v>
                </c:pt>
                <c:pt idx="25">
                  <c:v>3027.8</c:v>
                </c:pt>
                <c:pt idx="26">
                  <c:v>2747.4</c:v>
                </c:pt>
                <c:pt idx="27">
                  <c:v>2897</c:v>
                </c:pt>
                <c:pt idx="28">
                  <c:v>2864.5</c:v>
                </c:pt>
                <c:pt idx="29">
                  <c:v>2676.2000000000003</c:v>
                </c:pt>
                <c:pt idx="30">
                  <c:v>2670.9000000000005</c:v>
                </c:pt>
                <c:pt idx="31">
                  <c:v>2769</c:v>
                </c:pt>
                <c:pt idx="32">
                  <c:v>2837.6</c:v>
                </c:pt>
                <c:pt idx="33">
                  <c:v>2980.6000000000004</c:v>
                </c:pt>
                <c:pt idx="34">
                  <c:v>3016.2</c:v>
                </c:pt>
                <c:pt idx="35">
                  <c:v>2811.1000000000004</c:v>
                </c:pt>
                <c:pt idx="36">
                  <c:v>2613.4</c:v>
                </c:pt>
                <c:pt idx="37">
                  <c:v>2539.5000000000005</c:v>
                </c:pt>
                <c:pt idx="38">
                  <c:v>2483.9</c:v>
                </c:pt>
                <c:pt idx="39">
                  <c:v>2541.7000000000003</c:v>
                </c:pt>
                <c:pt idx="40">
                  <c:v>2537.2000000000003</c:v>
                </c:pt>
                <c:pt idx="41">
                  <c:v>2492.5</c:v>
                </c:pt>
                <c:pt idx="42">
                  <c:v>2505.7999999999997</c:v>
                </c:pt>
                <c:pt idx="43">
                  <c:v>2368.9</c:v>
                </c:pt>
                <c:pt idx="44">
                  <c:v>2235.1</c:v>
                </c:pt>
                <c:pt idx="45">
                  <c:v>2173.1999999999998</c:v>
                </c:pt>
                <c:pt idx="46">
                  <c:v>2277.5</c:v>
                </c:pt>
                <c:pt idx="47">
                  <c:v>2359.5</c:v>
                </c:pt>
                <c:pt idx="48">
                  <c:v>2501</c:v>
                </c:pt>
                <c:pt idx="49">
                  <c:v>2569.8000000000002</c:v>
                </c:pt>
                <c:pt idx="50">
                  <c:v>2492.9</c:v>
                </c:pt>
                <c:pt idx="51">
                  <c:v>2553.8999999999996</c:v>
                </c:pt>
                <c:pt idx="52">
                  <c:v>2354.9</c:v>
                </c:pt>
                <c:pt idx="53">
                  <c:v>2387.6000000000004</c:v>
                </c:pt>
                <c:pt idx="54">
                  <c:v>2504.0000000000005</c:v>
                </c:pt>
                <c:pt idx="55">
                  <c:v>2508</c:v>
                </c:pt>
                <c:pt idx="56">
                  <c:v>2599.8000000000002</c:v>
                </c:pt>
                <c:pt idx="57">
                  <c:v>2608.7000000000003</c:v>
                </c:pt>
                <c:pt idx="58">
                  <c:v>2606.9</c:v>
                </c:pt>
                <c:pt idx="59">
                  <c:v>2695.5</c:v>
                </c:pt>
                <c:pt idx="60">
                  <c:v>2881.9999999999995</c:v>
                </c:pt>
                <c:pt idx="61">
                  <c:v>2911.1000000000004</c:v>
                </c:pt>
                <c:pt idx="62">
                  <c:v>2903.2</c:v>
                </c:pt>
                <c:pt idx="63">
                  <c:v>2818.1</c:v>
                </c:pt>
                <c:pt idx="64">
                  <c:v>2769.2000000000003</c:v>
                </c:pt>
                <c:pt idx="65">
                  <c:v>2749.7000000000003</c:v>
                </c:pt>
                <c:pt idx="66">
                  <c:v>2695.7</c:v>
                </c:pt>
                <c:pt idx="67">
                  <c:v>2731.6</c:v>
                </c:pt>
                <c:pt idx="68">
                  <c:v>2715.6</c:v>
                </c:pt>
                <c:pt idx="69">
                  <c:v>2630</c:v>
                </c:pt>
                <c:pt idx="70">
                  <c:v>2657.8</c:v>
                </c:pt>
                <c:pt idx="71">
                  <c:v>2630.5</c:v>
                </c:pt>
                <c:pt idx="72">
                  <c:v>2684</c:v>
                </c:pt>
                <c:pt idx="73">
                  <c:v>2984.6</c:v>
                </c:pt>
                <c:pt idx="74">
                  <c:v>2951.3</c:v>
                </c:pt>
                <c:pt idx="75">
                  <c:v>3122.6</c:v>
                </c:pt>
                <c:pt idx="76">
                  <c:v>3210.8999999999996</c:v>
                </c:pt>
                <c:pt idx="77">
                  <c:v>3209</c:v>
                </c:pt>
                <c:pt idx="78">
                  <c:v>3524.4</c:v>
                </c:pt>
                <c:pt idx="79">
                  <c:v>3592.1</c:v>
                </c:pt>
                <c:pt idx="80">
                  <c:v>3512.4999999999995</c:v>
                </c:pt>
                <c:pt idx="81">
                  <c:v>3415.6</c:v>
                </c:pt>
                <c:pt idx="82">
                  <c:v>3267.6</c:v>
                </c:pt>
                <c:pt idx="83">
                  <c:v>3297.5</c:v>
                </c:pt>
                <c:pt idx="84">
                  <c:v>3279.5000000000005</c:v>
                </c:pt>
                <c:pt idx="85">
                  <c:v>3330.7000000000003</c:v>
                </c:pt>
                <c:pt idx="86">
                  <c:v>3270.7000000000003</c:v>
                </c:pt>
                <c:pt idx="87">
                  <c:v>3165.2</c:v>
                </c:pt>
                <c:pt idx="88">
                  <c:v>3092.2</c:v>
                </c:pt>
                <c:pt idx="89">
                  <c:v>2924.6</c:v>
                </c:pt>
                <c:pt idx="90">
                  <c:v>2823.0000000000005</c:v>
                </c:pt>
                <c:pt idx="91">
                  <c:v>2843.5</c:v>
                </c:pt>
                <c:pt idx="92">
                  <c:v>2872.5</c:v>
                </c:pt>
                <c:pt idx="93">
                  <c:v>2913.5</c:v>
                </c:pt>
                <c:pt idx="94">
                  <c:v>3006.5</c:v>
                </c:pt>
                <c:pt idx="95">
                  <c:v>2820.6</c:v>
                </c:pt>
                <c:pt idx="96">
                  <c:v>2831.8999999999996</c:v>
                </c:pt>
                <c:pt idx="97">
                  <c:v>2798.3</c:v>
                </c:pt>
                <c:pt idx="98">
                  <c:v>2567.2999999999997</c:v>
                </c:pt>
                <c:pt idx="99">
                  <c:v>2602.2999999999997</c:v>
                </c:pt>
                <c:pt idx="100">
                  <c:v>2458.9</c:v>
                </c:pt>
                <c:pt idx="101">
                  <c:v>2400.4</c:v>
                </c:pt>
                <c:pt idx="102">
                  <c:v>2583</c:v>
                </c:pt>
                <c:pt idx="103">
                  <c:v>2635</c:v>
                </c:pt>
                <c:pt idx="104">
                  <c:v>2663.2000000000003</c:v>
                </c:pt>
                <c:pt idx="105">
                  <c:v>2668.5000000000005</c:v>
                </c:pt>
                <c:pt idx="106">
                  <c:v>2407.3999999999996</c:v>
                </c:pt>
                <c:pt idx="107">
                  <c:v>2482.1999999999998</c:v>
                </c:pt>
                <c:pt idx="108">
                  <c:v>2591.1999999999998</c:v>
                </c:pt>
                <c:pt idx="109">
                  <c:v>2729.9</c:v>
                </c:pt>
                <c:pt idx="110">
                  <c:v>2895.2999999999997</c:v>
                </c:pt>
                <c:pt idx="111">
                  <c:v>2784.7</c:v>
                </c:pt>
                <c:pt idx="112">
                  <c:v>2761.5</c:v>
                </c:pt>
                <c:pt idx="113">
                  <c:v>2573</c:v>
                </c:pt>
                <c:pt idx="114">
                  <c:v>2492.5000000000005</c:v>
                </c:pt>
                <c:pt idx="115">
                  <c:v>2301</c:v>
                </c:pt>
                <c:pt idx="116">
                  <c:v>2442.5</c:v>
                </c:pt>
                <c:pt idx="117">
                  <c:v>2353.3999999999996</c:v>
                </c:pt>
                <c:pt idx="118">
                  <c:v>2357.9</c:v>
                </c:pt>
                <c:pt idx="119">
                  <c:v>2513.8000000000002</c:v>
                </c:pt>
                <c:pt idx="120">
                  <c:v>2401.1</c:v>
                </c:pt>
                <c:pt idx="121">
                  <c:v>2591.3000000000002</c:v>
                </c:pt>
                <c:pt idx="122">
                  <c:v>2680.9999999999995</c:v>
                </c:pt>
                <c:pt idx="123">
                  <c:v>2490.8999999999996</c:v>
                </c:pt>
                <c:pt idx="124">
                  <c:v>2588.5</c:v>
                </c:pt>
                <c:pt idx="125">
                  <c:v>2387.9</c:v>
                </c:pt>
                <c:pt idx="126">
                  <c:v>2107.4000000000005</c:v>
                </c:pt>
                <c:pt idx="127">
                  <c:v>2183.8999999999996</c:v>
                </c:pt>
                <c:pt idx="128">
                  <c:v>2002.5</c:v>
                </c:pt>
                <c:pt idx="129">
                  <c:v>2091.7000000000003</c:v>
                </c:pt>
                <c:pt idx="130">
                  <c:v>2413</c:v>
                </c:pt>
                <c:pt idx="131">
                  <c:v>2699.5</c:v>
                </c:pt>
                <c:pt idx="132">
                  <c:v>3042.3</c:v>
                </c:pt>
                <c:pt idx="133">
                  <c:v>3220.1</c:v>
                </c:pt>
                <c:pt idx="134">
                  <c:v>3323.3</c:v>
                </c:pt>
                <c:pt idx="135">
                  <c:v>3262.3</c:v>
                </c:pt>
                <c:pt idx="136">
                  <c:v>3195.6</c:v>
                </c:pt>
                <c:pt idx="137">
                  <c:v>3096.9</c:v>
                </c:pt>
                <c:pt idx="138">
                  <c:v>3083.1000000000004</c:v>
                </c:pt>
                <c:pt idx="139">
                  <c:v>2618.9</c:v>
                </c:pt>
                <c:pt idx="140">
                  <c:v>3260.7000000000003</c:v>
                </c:pt>
                <c:pt idx="141">
                  <c:v>3424.2000000000003</c:v>
                </c:pt>
                <c:pt idx="142">
                  <c:v>3505.3</c:v>
                </c:pt>
                <c:pt idx="143">
                  <c:v>3771.4000000000005</c:v>
                </c:pt>
                <c:pt idx="144">
                  <c:v>3290</c:v>
                </c:pt>
                <c:pt idx="145">
                  <c:v>3188.2000000000003</c:v>
                </c:pt>
                <c:pt idx="146">
                  <c:v>3073.2</c:v>
                </c:pt>
                <c:pt idx="147">
                  <c:v>3357.8999999999996</c:v>
                </c:pt>
                <c:pt idx="148">
                  <c:v>3272.3</c:v>
                </c:pt>
                <c:pt idx="149">
                  <c:v>3309</c:v>
                </c:pt>
                <c:pt idx="150">
                  <c:v>3486.6000000000004</c:v>
                </c:pt>
                <c:pt idx="151">
                  <c:v>3409.5</c:v>
                </c:pt>
                <c:pt idx="152">
                  <c:v>3560.8</c:v>
                </c:pt>
                <c:pt idx="153">
                  <c:v>3707.7</c:v>
                </c:pt>
                <c:pt idx="154">
                  <c:v>3599.1</c:v>
                </c:pt>
                <c:pt idx="155">
                  <c:v>3435.2</c:v>
                </c:pt>
                <c:pt idx="156">
                  <c:v>3347.2999999999997</c:v>
                </c:pt>
                <c:pt idx="157">
                  <c:v>3066.3999999999996</c:v>
                </c:pt>
                <c:pt idx="158">
                  <c:v>3084.1</c:v>
                </c:pt>
                <c:pt idx="159">
                  <c:v>2952.1</c:v>
                </c:pt>
                <c:pt idx="160">
                  <c:v>3071.6</c:v>
                </c:pt>
                <c:pt idx="161">
                  <c:v>2939.8</c:v>
                </c:pt>
                <c:pt idx="162">
                  <c:v>2997</c:v>
                </c:pt>
                <c:pt idx="163">
                  <c:v>2988.3</c:v>
                </c:pt>
                <c:pt idx="164">
                  <c:v>2897.7000000000003</c:v>
                </c:pt>
                <c:pt idx="165">
                  <c:v>2840.1000000000004</c:v>
                </c:pt>
                <c:pt idx="166">
                  <c:v>2559.9</c:v>
                </c:pt>
                <c:pt idx="167">
                  <c:v>2600</c:v>
                </c:pt>
                <c:pt idx="168">
                  <c:v>2645.4</c:v>
                </c:pt>
                <c:pt idx="169">
                  <c:v>2669.9000000000005</c:v>
                </c:pt>
                <c:pt idx="170">
                  <c:v>2734.6</c:v>
                </c:pt>
                <c:pt idx="171">
                  <c:v>2827.7000000000003</c:v>
                </c:pt>
                <c:pt idx="172">
                  <c:v>2765.8999999999996</c:v>
                </c:pt>
                <c:pt idx="173">
                  <c:v>2690.7</c:v>
                </c:pt>
                <c:pt idx="174">
                  <c:v>2768.2999999999997</c:v>
                </c:pt>
                <c:pt idx="175">
                  <c:v>2712.4</c:v>
                </c:pt>
                <c:pt idx="176">
                  <c:v>2766.8</c:v>
                </c:pt>
                <c:pt idx="177">
                  <c:v>3018.7999999999997</c:v>
                </c:pt>
                <c:pt idx="178">
                  <c:v>3171.1</c:v>
                </c:pt>
                <c:pt idx="179">
                  <c:v>3268.2999999999997</c:v>
                </c:pt>
                <c:pt idx="180">
                  <c:v>3345.6</c:v>
                </c:pt>
                <c:pt idx="181">
                  <c:v>3117.5</c:v>
                </c:pt>
                <c:pt idx="182">
                  <c:v>3002.7</c:v>
                </c:pt>
                <c:pt idx="183">
                  <c:v>2955.6</c:v>
                </c:pt>
                <c:pt idx="184">
                  <c:v>2909.5000000000005</c:v>
                </c:pt>
                <c:pt idx="185">
                  <c:v>2991.7000000000003</c:v>
                </c:pt>
                <c:pt idx="186">
                  <c:v>3260</c:v>
                </c:pt>
                <c:pt idx="187">
                  <c:v>3134</c:v>
                </c:pt>
                <c:pt idx="188">
                  <c:v>3405.7</c:v>
                </c:pt>
                <c:pt idx="189">
                  <c:v>3394.2</c:v>
                </c:pt>
                <c:pt idx="190">
                  <c:v>3675</c:v>
                </c:pt>
                <c:pt idx="191">
                  <c:v>4084.2000000000003</c:v>
                </c:pt>
                <c:pt idx="192">
                  <c:v>4546.1000000000004</c:v>
                </c:pt>
                <c:pt idx="193">
                  <c:v>5176.8</c:v>
                </c:pt>
                <c:pt idx="194">
                  <c:v>5385.5</c:v>
                </c:pt>
                <c:pt idx="195">
                  <c:v>5348.4</c:v>
                </c:pt>
                <c:pt idx="196">
                  <c:v>4692.3</c:v>
                </c:pt>
                <c:pt idx="197">
                  <c:v>4377.8999999999996</c:v>
                </c:pt>
                <c:pt idx="198">
                  <c:v>4015.5</c:v>
                </c:pt>
                <c:pt idx="199">
                  <c:v>3503.4</c:v>
                </c:pt>
                <c:pt idx="200">
                  <c:v>3281.7999999999997</c:v>
                </c:pt>
                <c:pt idx="201">
                  <c:v>3012</c:v>
                </c:pt>
                <c:pt idx="202">
                  <c:v>3222.7</c:v>
                </c:pt>
                <c:pt idx="203">
                  <c:v>3078</c:v>
                </c:pt>
                <c:pt idx="204">
                  <c:v>3208.8999999999996</c:v>
                </c:pt>
                <c:pt idx="205">
                  <c:v>3390.1000000000004</c:v>
                </c:pt>
                <c:pt idx="206">
                  <c:v>3189.8</c:v>
                </c:pt>
                <c:pt idx="207">
                  <c:v>3162.7000000000003</c:v>
                </c:pt>
                <c:pt idx="208">
                  <c:v>2934.6</c:v>
                </c:pt>
                <c:pt idx="209">
                  <c:v>2657.5</c:v>
                </c:pt>
                <c:pt idx="210">
                  <c:v>2461.4</c:v>
                </c:pt>
                <c:pt idx="211">
                  <c:v>2312.5</c:v>
                </c:pt>
                <c:pt idx="212">
                  <c:v>2029.9</c:v>
                </c:pt>
                <c:pt idx="213">
                  <c:v>1614</c:v>
                </c:pt>
                <c:pt idx="214">
                  <c:v>1642.8000000000002</c:v>
                </c:pt>
                <c:pt idx="215">
                  <c:v>1600.5000000000002</c:v>
                </c:pt>
                <c:pt idx="216">
                  <c:v>1702</c:v>
                </c:pt>
                <c:pt idx="217">
                  <c:v>1972</c:v>
                </c:pt>
                <c:pt idx="218">
                  <c:v>2330.1999999999998</c:v>
                </c:pt>
                <c:pt idx="219">
                  <c:v>2379.6</c:v>
                </c:pt>
                <c:pt idx="220">
                  <c:v>2557.5</c:v>
                </c:pt>
                <c:pt idx="221">
                  <c:v>2444</c:v>
                </c:pt>
                <c:pt idx="222">
                  <c:v>2276.4</c:v>
                </c:pt>
                <c:pt idx="223">
                  <c:v>2169.7000000000003</c:v>
                </c:pt>
                <c:pt idx="224">
                  <c:v>1767.2999999999997</c:v>
                </c:pt>
                <c:pt idx="225">
                  <c:v>1555.2000000000003</c:v>
                </c:pt>
                <c:pt idx="226">
                  <c:v>1557.8</c:v>
                </c:pt>
                <c:pt idx="227">
                  <c:v>1432.6999999999998</c:v>
                </c:pt>
                <c:pt idx="228">
                  <c:v>1757.6999999999998</c:v>
                </c:pt>
                <c:pt idx="229">
                  <c:v>2141.5</c:v>
                </c:pt>
                <c:pt idx="230">
                  <c:v>2236.1000000000004</c:v>
                </c:pt>
                <c:pt idx="231">
                  <c:v>2291.4</c:v>
                </c:pt>
                <c:pt idx="232">
                  <c:v>2349</c:v>
                </c:pt>
                <c:pt idx="233">
                  <c:v>2248.7000000000003</c:v>
                </c:pt>
                <c:pt idx="234">
                  <c:v>2085.4</c:v>
                </c:pt>
                <c:pt idx="235">
                  <c:v>1776.4999999999998</c:v>
                </c:pt>
                <c:pt idx="236">
                  <c:v>1741.0000000000002</c:v>
                </c:pt>
                <c:pt idx="237">
                  <c:v>1780.5000000000002</c:v>
                </c:pt>
                <c:pt idx="238">
                  <c:v>2576.6000000000004</c:v>
                </c:pt>
                <c:pt idx="239">
                  <c:v>3397</c:v>
                </c:pt>
                <c:pt idx="240">
                  <c:v>3898.3</c:v>
                </c:pt>
                <c:pt idx="241">
                  <c:v>4239</c:v>
                </c:pt>
                <c:pt idx="242">
                  <c:v>3840.9</c:v>
                </c:pt>
                <c:pt idx="243">
                  <c:v>2411.8000000000002</c:v>
                </c:pt>
                <c:pt idx="244">
                  <c:v>1508.8999999999999</c:v>
                </c:pt>
                <c:pt idx="245">
                  <c:v>1303.8999999999999</c:v>
                </c:pt>
                <c:pt idx="246">
                  <c:v>1538.6</c:v>
                </c:pt>
                <c:pt idx="247">
                  <c:v>2391.6000000000004</c:v>
                </c:pt>
                <c:pt idx="248">
                  <c:v>2350.6</c:v>
                </c:pt>
                <c:pt idx="249">
                  <c:v>2264.5000000000005</c:v>
                </c:pt>
                <c:pt idx="250">
                  <c:v>2361.8999999999996</c:v>
                </c:pt>
                <c:pt idx="251">
                  <c:v>2444.8000000000002</c:v>
                </c:pt>
                <c:pt idx="252">
                  <c:v>2734.0000000000005</c:v>
                </c:pt>
                <c:pt idx="253">
                  <c:v>2600.9</c:v>
                </c:pt>
                <c:pt idx="254">
                  <c:v>2430.7999999999997</c:v>
                </c:pt>
                <c:pt idx="255">
                  <c:v>2242.8000000000002</c:v>
                </c:pt>
                <c:pt idx="256">
                  <c:v>2213.3999999999996</c:v>
                </c:pt>
                <c:pt idx="257">
                  <c:v>2281.1999999999998</c:v>
                </c:pt>
                <c:pt idx="258">
                  <c:v>2318.6999999999998</c:v>
                </c:pt>
                <c:pt idx="259">
                  <c:v>2243.5</c:v>
                </c:pt>
                <c:pt idx="260">
                  <c:v>2144.2999999999997</c:v>
                </c:pt>
                <c:pt idx="261">
                  <c:v>1838</c:v>
                </c:pt>
                <c:pt idx="262">
                  <c:v>1834.6999999999998</c:v>
                </c:pt>
                <c:pt idx="263">
                  <c:v>1835.4</c:v>
                </c:pt>
                <c:pt idx="264">
                  <c:v>1936.7</c:v>
                </c:pt>
                <c:pt idx="265">
                  <c:v>1968.6</c:v>
                </c:pt>
                <c:pt idx="266">
                  <c:v>2024.6000000000001</c:v>
                </c:pt>
                <c:pt idx="267">
                  <c:v>2004.4</c:v>
                </c:pt>
                <c:pt idx="268">
                  <c:v>2002.7</c:v>
                </c:pt>
                <c:pt idx="269">
                  <c:v>2053</c:v>
                </c:pt>
                <c:pt idx="270">
                  <c:v>2261.3000000000002</c:v>
                </c:pt>
                <c:pt idx="271">
                  <c:v>2009.6</c:v>
                </c:pt>
                <c:pt idx="272">
                  <c:v>1863.8</c:v>
                </c:pt>
                <c:pt idx="273">
                  <c:v>1979.1000000000001</c:v>
                </c:pt>
                <c:pt idx="274">
                  <c:v>1894.6999999999998</c:v>
                </c:pt>
                <c:pt idx="275">
                  <c:v>2060.7000000000003</c:v>
                </c:pt>
                <c:pt idx="276">
                  <c:v>2167.3000000000002</c:v>
                </c:pt>
                <c:pt idx="277">
                  <c:v>2146.1999999999998</c:v>
                </c:pt>
                <c:pt idx="278">
                  <c:v>2213.9</c:v>
                </c:pt>
                <c:pt idx="279">
                  <c:v>2148.9</c:v>
                </c:pt>
                <c:pt idx="280">
                  <c:v>2087.2000000000003</c:v>
                </c:pt>
                <c:pt idx="281">
                  <c:v>2269.6</c:v>
                </c:pt>
                <c:pt idx="282">
                  <c:v>2354.6</c:v>
                </c:pt>
                <c:pt idx="283">
                  <c:v>2341.1999999999998</c:v>
                </c:pt>
                <c:pt idx="284">
                  <c:v>2434.3999999999996</c:v>
                </c:pt>
                <c:pt idx="285">
                  <c:v>2313</c:v>
                </c:pt>
                <c:pt idx="286">
                  <c:v>2249.7999999999997</c:v>
                </c:pt>
                <c:pt idx="287">
                  <c:v>2329.6</c:v>
                </c:pt>
                <c:pt idx="288">
                  <c:v>2473</c:v>
                </c:pt>
                <c:pt idx="289">
                  <c:v>2506.9</c:v>
                </c:pt>
                <c:pt idx="290">
                  <c:v>2550.3000000000002</c:v>
                </c:pt>
                <c:pt idx="291">
                  <c:v>2492.1</c:v>
                </c:pt>
                <c:pt idx="292">
                  <c:v>2605.6</c:v>
                </c:pt>
                <c:pt idx="293">
                  <c:v>2480.6000000000004</c:v>
                </c:pt>
                <c:pt idx="294">
                  <c:v>2505.2000000000003</c:v>
                </c:pt>
                <c:pt idx="295">
                  <c:v>2614.1</c:v>
                </c:pt>
                <c:pt idx="296">
                  <c:v>2423.7000000000003</c:v>
                </c:pt>
                <c:pt idx="297">
                  <c:v>2550.8000000000002</c:v>
                </c:pt>
                <c:pt idx="298">
                  <c:v>2586.6999999999998</c:v>
                </c:pt>
                <c:pt idx="299">
                  <c:v>2690.4</c:v>
                </c:pt>
                <c:pt idx="300">
                  <c:v>2588.8000000000002</c:v>
                </c:pt>
                <c:pt idx="301">
                  <c:v>2473.4</c:v>
                </c:pt>
                <c:pt idx="302">
                  <c:v>2444.9</c:v>
                </c:pt>
                <c:pt idx="303">
                  <c:v>2436.6</c:v>
                </c:pt>
                <c:pt idx="304">
                  <c:v>2389.7000000000003</c:v>
                </c:pt>
                <c:pt idx="305">
                  <c:v>2440.1000000000004</c:v>
                </c:pt>
                <c:pt idx="306">
                  <c:v>2500.2999999999997</c:v>
                </c:pt>
                <c:pt idx="307">
                  <c:v>2511.1999999999998</c:v>
                </c:pt>
                <c:pt idx="308">
                  <c:v>2540.8000000000002</c:v>
                </c:pt>
                <c:pt idx="309">
                  <c:v>2663.5</c:v>
                </c:pt>
                <c:pt idx="310">
                  <c:v>2652.2</c:v>
                </c:pt>
                <c:pt idx="311">
                  <c:v>2593.8000000000002</c:v>
                </c:pt>
                <c:pt idx="312">
                  <c:v>2739.8</c:v>
                </c:pt>
                <c:pt idx="313">
                  <c:v>2706.1</c:v>
                </c:pt>
                <c:pt idx="314">
                  <c:v>2810.4</c:v>
                </c:pt>
                <c:pt idx="315">
                  <c:v>2947.2999999999997</c:v>
                </c:pt>
                <c:pt idx="316">
                  <c:v>3150.7</c:v>
                </c:pt>
                <c:pt idx="317">
                  <c:v>3375.7</c:v>
                </c:pt>
                <c:pt idx="318">
                  <c:v>3374.9</c:v>
                </c:pt>
                <c:pt idx="319">
                  <c:v>3323.5000000000005</c:v>
                </c:pt>
                <c:pt idx="320">
                  <c:v>3205</c:v>
                </c:pt>
                <c:pt idx="321">
                  <c:v>3276.5</c:v>
                </c:pt>
                <c:pt idx="322">
                  <c:v>3223.7</c:v>
                </c:pt>
                <c:pt idx="323">
                  <c:v>3259.1</c:v>
                </c:pt>
                <c:pt idx="324">
                  <c:v>3351.5</c:v>
                </c:pt>
                <c:pt idx="325">
                  <c:v>3333.2000000000003</c:v>
                </c:pt>
                <c:pt idx="326">
                  <c:v>3361.2000000000003</c:v>
                </c:pt>
                <c:pt idx="327">
                  <c:v>3234</c:v>
                </c:pt>
                <c:pt idx="328">
                  <c:v>3306.2999999999997</c:v>
                </c:pt>
                <c:pt idx="329">
                  <c:v>3473</c:v>
                </c:pt>
                <c:pt idx="330">
                  <c:v>3501.4</c:v>
                </c:pt>
                <c:pt idx="331">
                  <c:v>3535.5000000000005</c:v>
                </c:pt>
                <c:pt idx="332">
                  <c:v>3400.6</c:v>
                </c:pt>
                <c:pt idx="333">
                  <c:v>3215.4</c:v>
                </c:pt>
                <c:pt idx="334">
                  <c:v>3204.9</c:v>
                </c:pt>
                <c:pt idx="335">
                  <c:v>3129.7</c:v>
                </c:pt>
                <c:pt idx="336">
                  <c:v>3010.4</c:v>
                </c:pt>
                <c:pt idx="337">
                  <c:v>2943.2000000000003</c:v>
                </c:pt>
                <c:pt idx="338">
                  <c:v>2963.3999999999996</c:v>
                </c:pt>
                <c:pt idx="339">
                  <c:v>3160.7000000000003</c:v>
                </c:pt>
                <c:pt idx="340">
                  <c:v>3482.7000000000003</c:v>
                </c:pt>
                <c:pt idx="341">
                  <c:v>3765.5</c:v>
                </c:pt>
                <c:pt idx="342">
                  <c:v>3881.6000000000004</c:v>
                </c:pt>
                <c:pt idx="343">
                  <c:v>4005.2</c:v>
                </c:pt>
                <c:pt idx="344">
                  <c:v>4025.1</c:v>
                </c:pt>
                <c:pt idx="345">
                  <c:v>4014.2</c:v>
                </c:pt>
                <c:pt idx="346">
                  <c:v>4042.3</c:v>
                </c:pt>
                <c:pt idx="347">
                  <c:v>3965.7000000000003</c:v>
                </c:pt>
                <c:pt idx="348">
                  <c:v>3856.6000000000004</c:v>
                </c:pt>
                <c:pt idx="349">
                  <c:v>3795.2</c:v>
                </c:pt>
                <c:pt idx="350">
                  <c:v>3922.5</c:v>
                </c:pt>
                <c:pt idx="351">
                  <c:v>3866.6</c:v>
                </c:pt>
                <c:pt idx="352">
                  <c:v>4012.9000000000005</c:v>
                </c:pt>
                <c:pt idx="353">
                  <c:v>3989.8</c:v>
                </c:pt>
                <c:pt idx="354">
                  <c:v>3785</c:v>
                </c:pt>
                <c:pt idx="355">
                  <c:v>3666.4</c:v>
                </c:pt>
                <c:pt idx="356">
                  <c:v>3530.2</c:v>
                </c:pt>
                <c:pt idx="357">
                  <c:v>3498.5000000000005</c:v>
                </c:pt>
                <c:pt idx="358">
                  <c:v>3629.1000000000004</c:v>
                </c:pt>
                <c:pt idx="359">
                  <c:v>3630.3999999999996</c:v>
                </c:pt>
                <c:pt idx="360">
                  <c:v>3621.7999999999997</c:v>
                </c:pt>
                <c:pt idx="361">
                  <c:v>3622.5</c:v>
                </c:pt>
                <c:pt idx="362">
                  <c:v>3658.7000000000003</c:v>
                </c:pt>
                <c:pt idx="363">
                  <c:v>3210</c:v>
                </c:pt>
                <c:pt idx="364">
                  <c:v>3129.1000000000004</c:v>
                </c:pt>
              </c:numCache>
            </c:numRef>
          </c:val>
          <c:smooth val="0"/>
          <c:extLst>
            <c:ext xmlns:c16="http://schemas.microsoft.com/office/drawing/2014/chart" uri="{C3380CC4-5D6E-409C-BE32-E72D297353CC}">
              <c16:uniqueId val="{00000006-6F64-450E-A068-5F0274634EFB}"/>
            </c:ext>
          </c:extLst>
        </c:ser>
        <c:ser>
          <c:idx val="7"/>
          <c:order val="7"/>
          <c:tx>
            <c:strRef>
              <c:f>'Summary Neel2Milner'!$L$1</c:f>
              <c:strCache>
                <c:ptCount val="1"/>
                <c:pt idx="0">
                  <c:v>1999</c:v>
                </c:pt>
              </c:strCache>
            </c:strRef>
          </c:tx>
          <c:spPr>
            <a:ln w="25400">
              <a:solidFill>
                <a:srgbClr val="0000FF"/>
              </a:solidFill>
              <a:prstDash val="solid"/>
            </a:ln>
          </c:spPr>
          <c:marker>
            <c:symbol val="none"/>
          </c:marker>
          <c:cat>
            <c:numRef>
              <c:f>'Summary Neel2Milner'!$A$2:$A$366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 Neel2Milner'!$L$2:$L$366</c:f>
              <c:numCache>
                <c:formatCode>General</c:formatCode>
                <c:ptCount val="365"/>
                <c:pt idx="0">
                  <c:v>3206</c:v>
                </c:pt>
                <c:pt idx="1">
                  <c:v>3001</c:v>
                </c:pt>
                <c:pt idx="2">
                  <c:v>3289.6000000000004</c:v>
                </c:pt>
                <c:pt idx="3">
                  <c:v>3188.2000000000003</c:v>
                </c:pt>
                <c:pt idx="4">
                  <c:v>3049.4</c:v>
                </c:pt>
                <c:pt idx="5">
                  <c:v>3061.6</c:v>
                </c:pt>
                <c:pt idx="6">
                  <c:v>2936.2999999999997</c:v>
                </c:pt>
                <c:pt idx="7">
                  <c:v>3035.9</c:v>
                </c:pt>
                <c:pt idx="8">
                  <c:v>2973.2999999999997</c:v>
                </c:pt>
                <c:pt idx="9">
                  <c:v>2974.1</c:v>
                </c:pt>
                <c:pt idx="10">
                  <c:v>3067.5000000000005</c:v>
                </c:pt>
                <c:pt idx="11">
                  <c:v>2748.5</c:v>
                </c:pt>
                <c:pt idx="12">
                  <c:v>2795.3</c:v>
                </c:pt>
                <c:pt idx="13">
                  <c:v>2791.1</c:v>
                </c:pt>
                <c:pt idx="14">
                  <c:v>2696.1</c:v>
                </c:pt>
                <c:pt idx="15">
                  <c:v>2782.2000000000003</c:v>
                </c:pt>
                <c:pt idx="16">
                  <c:v>2590.6999999999998</c:v>
                </c:pt>
                <c:pt idx="17">
                  <c:v>2648.1</c:v>
                </c:pt>
                <c:pt idx="18">
                  <c:v>2777.6</c:v>
                </c:pt>
                <c:pt idx="19">
                  <c:v>2936.2</c:v>
                </c:pt>
                <c:pt idx="20">
                  <c:v>3174.4</c:v>
                </c:pt>
                <c:pt idx="21">
                  <c:v>3240.5</c:v>
                </c:pt>
                <c:pt idx="22">
                  <c:v>3284.7</c:v>
                </c:pt>
                <c:pt idx="23">
                  <c:v>3377.5</c:v>
                </c:pt>
                <c:pt idx="24">
                  <c:v>3421.9999999999995</c:v>
                </c:pt>
                <c:pt idx="25">
                  <c:v>3320.9999999999995</c:v>
                </c:pt>
                <c:pt idx="26">
                  <c:v>3181.4</c:v>
                </c:pt>
                <c:pt idx="27">
                  <c:v>3058.1000000000004</c:v>
                </c:pt>
                <c:pt idx="28">
                  <c:v>2997.9</c:v>
                </c:pt>
                <c:pt idx="29">
                  <c:v>3015.9</c:v>
                </c:pt>
                <c:pt idx="30">
                  <c:v>2968.9</c:v>
                </c:pt>
                <c:pt idx="31">
                  <c:v>2952.3</c:v>
                </c:pt>
                <c:pt idx="32">
                  <c:v>3081.6</c:v>
                </c:pt>
                <c:pt idx="33">
                  <c:v>3002.4</c:v>
                </c:pt>
                <c:pt idx="34">
                  <c:v>3037.4</c:v>
                </c:pt>
                <c:pt idx="35">
                  <c:v>3150.8</c:v>
                </c:pt>
                <c:pt idx="36">
                  <c:v>3031.6000000000004</c:v>
                </c:pt>
                <c:pt idx="37">
                  <c:v>3059.7999999999997</c:v>
                </c:pt>
                <c:pt idx="38">
                  <c:v>2956.7</c:v>
                </c:pt>
                <c:pt idx="39">
                  <c:v>2940.1</c:v>
                </c:pt>
                <c:pt idx="40">
                  <c:v>2918.3999999999996</c:v>
                </c:pt>
                <c:pt idx="41">
                  <c:v>2847.1</c:v>
                </c:pt>
                <c:pt idx="42">
                  <c:v>2853.5</c:v>
                </c:pt>
                <c:pt idx="43">
                  <c:v>2685</c:v>
                </c:pt>
                <c:pt idx="44">
                  <c:v>2550.3999999999996</c:v>
                </c:pt>
                <c:pt idx="45">
                  <c:v>2667</c:v>
                </c:pt>
                <c:pt idx="46">
                  <c:v>2572.4</c:v>
                </c:pt>
                <c:pt idx="47">
                  <c:v>2629.4</c:v>
                </c:pt>
                <c:pt idx="48">
                  <c:v>2649.2</c:v>
                </c:pt>
                <c:pt idx="49">
                  <c:v>2044.7</c:v>
                </c:pt>
                <c:pt idx="50">
                  <c:v>1942.5000000000002</c:v>
                </c:pt>
                <c:pt idx="51">
                  <c:v>1917.2</c:v>
                </c:pt>
                <c:pt idx="52">
                  <c:v>1784.5000000000002</c:v>
                </c:pt>
                <c:pt idx="53">
                  <c:v>2257</c:v>
                </c:pt>
                <c:pt idx="54">
                  <c:v>2234.3000000000002</c:v>
                </c:pt>
                <c:pt idx="55">
                  <c:v>2229.4</c:v>
                </c:pt>
                <c:pt idx="56">
                  <c:v>2389.9</c:v>
                </c:pt>
                <c:pt idx="57">
                  <c:v>2559.4</c:v>
                </c:pt>
                <c:pt idx="58">
                  <c:v>2609.1</c:v>
                </c:pt>
                <c:pt idx="59">
                  <c:v>2754.6000000000004</c:v>
                </c:pt>
                <c:pt idx="60">
                  <c:v>2920.1</c:v>
                </c:pt>
                <c:pt idx="61">
                  <c:v>2856.0000000000005</c:v>
                </c:pt>
                <c:pt idx="62">
                  <c:v>2966.2</c:v>
                </c:pt>
                <c:pt idx="63">
                  <c:v>2990.7</c:v>
                </c:pt>
                <c:pt idx="64">
                  <c:v>3053.1</c:v>
                </c:pt>
                <c:pt idx="65">
                  <c:v>3017.0999999999995</c:v>
                </c:pt>
                <c:pt idx="66">
                  <c:v>3079</c:v>
                </c:pt>
                <c:pt idx="67">
                  <c:v>3008.8</c:v>
                </c:pt>
                <c:pt idx="68">
                  <c:v>2956.5</c:v>
                </c:pt>
                <c:pt idx="69">
                  <c:v>2993.1</c:v>
                </c:pt>
                <c:pt idx="70">
                  <c:v>2899.9</c:v>
                </c:pt>
                <c:pt idx="71">
                  <c:v>2958.3999999999996</c:v>
                </c:pt>
                <c:pt idx="72">
                  <c:v>2995.0999999999995</c:v>
                </c:pt>
                <c:pt idx="73">
                  <c:v>2904.4999999999995</c:v>
                </c:pt>
                <c:pt idx="74">
                  <c:v>2910.6</c:v>
                </c:pt>
                <c:pt idx="75">
                  <c:v>2880.8999999999996</c:v>
                </c:pt>
                <c:pt idx="76">
                  <c:v>2879</c:v>
                </c:pt>
                <c:pt idx="77">
                  <c:v>2870.6</c:v>
                </c:pt>
                <c:pt idx="78">
                  <c:v>2880.6</c:v>
                </c:pt>
                <c:pt idx="79">
                  <c:v>2877.2</c:v>
                </c:pt>
                <c:pt idx="80">
                  <c:v>2981.4</c:v>
                </c:pt>
                <c:pt idx="81">
                  <c:v>3246.2</c:v>
                </c:pt>
                <c:pt idx="82">
                  <c:v>3211.4</c:v>
                </c:pt>
                <c:pt idx="83">
                  <c:v>3180</c:v>
                </c:pt>
                <c:pt idx="84">
                  <c:v>3112.2</c:v>
                </c:pt>
                <c:pt idx="85">
                  <c:v>2984.8</c:v>
                </c:pt>
                <c:pt idx="86">
                  <c:v>3015.8</c:v>
                </c:pt>
                <c:pt idx="87">
                  <c:v>2891.9</c:v>
                </c:pt>
                <c:pt idx="88">
                  <c:v>2928.2000000000003</c:v>
                </c:pt>
                <c:pt idx="89">
                  <c:v>2934.3999999999996</c:v>
                </c:pt>
                <c:pt idx="90">
                  <c:v>2744.5</c:v>
                </c:pt>
                <c:pt idx="91">
                  <c:v>2898.8</c:v>
                </c:pt>
                <c:pt idx="92">
                  <c:v>2910.7999999999997</c:v>
                </c:pt>
                <c:pt idx="93">
                  <c:v>2894.2999999999997</c:v>
                </c:pt>
                <c:pt idx="94">
                  <c:v>3148.4</c:v>
                </c:pt>
                <c:pt idx="95">
                  <c:v>3183.8999999999996</c:v>
                </c:pt>
                <c:pt idx="96">
                  <c:v>3181.2000000000003</c:v>
                </c:pt>
                <c:pt idx="97">
                  <c:v>3226.9</c:v>
                </c:pt>
                <c:pt idx="98">
                  <c:v>3243.2999999999997</c:v>
                </c:pt>
                <c:pt idx="99">
                  <c:v>3281.2999999999997</c:v>
                </c:pt>
                <c:pt idx="100">
                  <c:v>3327.9</c:v>
                </c:pt>
                <c:pt idx="101">
                  <c:v>3576.1000000000004</c:v>
                </c:pt>
                <c:pt idx="102">
                  <c:v>3470.6</c:v>
                </c:pt>
                <c:pt idx="103">
                  <c:v>3482.9000000000005</c:v>
                </c:pt>
                <c:pt idx="104">
                  <c:v>3511.9999999999995</c:v>
                </c:pt>
                <c:pt idx="105">
                  <c:v>3185</c:v>
                </c:pt>
                <c:pt idx="106">
                  <c:v>3224.6000000000004</c:v>
                </c:pt>
                <c:pt idx="107">
                  <c:v>3228.6</c:v>
                </c:pt>
                <c:pt idx="108">
                  <c:v>3134.7</c:v>
                </c:pt>
                <c:pt idx="109">
                  <c:v>3195.4</c:v>
                </c:pt>
                <c:pt idx="110">
                  <c:v>3276.8999999999996</c:v>
                </c:pt>
                <c:pt idx="111">
                  <c:v>3382.7999999999997</c:v>
                </c:pt>
                <c:pt idx="112">
                  <c:v>3337.1</c:v>
                </c:pt>
                <c:pt idx="113">
                  <c:v>3368.5</c:v>
                </c:pt>
                <c:pt idx="114">
                  <c:v>3289.6</c:v>
                </c:pt>
                <c:pt idx="115">
                  <c:v>3139.9</c:v>
                </c:pt>
                <c:pt idx="116">
                  <c:v>3214.8999999999996</c:v>
                </c:pt>
                <c:pt idx="117">
                  <c:v>3134.3999999999996</c:v>
                </c:pt>
                <c:pt idx="118">
                  <c:v>3164.7</c:v>
                </c:pt>
                <c:pt idx="119">
                  <c:v>3108.3</c:v>
                </c:pt>
                <c:pt idx="120">
                  <c:v>3066.5</c:v>
                </c:pt>
                <c:pt idx="121">
                  <c:v>3161.4</c:v>
                </c:pt>
                <c:pt idx="122">
                  <c:v>3178.8</c:v>
                </c:pt>
                <c:pt idx="123">
                  <c:v>2991</c:v>
                </c:pt>
                <c:pt idx="124">
                  <c:v>3024.6</c:v>
                </c:pt>
                <c:pt idx="125">
                  <c:v>3076.4999999999995</c:v>
                </c:pt>
                <c:pt idx="126">
                  <c:v>2969.6</c:v>
                </c:pt>
                <c:pt idx="127">
                  <c:v>3027.2000000000003</c:v>
                </c:pt>
                <c:pt idx="128">
                  <c:v>2971.9</c:v>
                </c:pt>
                <c:pt idx="129">
                  <c:v>2666.9999999999995</c:v>
                </c:pt>
                <c:pt idx="130">
                  <c:v>2493.1000000000004</c:v>
                </c:pt>
                <c:pt idx="131">
                  <c:v>2253.4</c:v>
                </c:pt>
                <c:pt idx="132">
                  <c:v>2210.2999999999997</c:v>
                </c:pt>
                <c:pt idx="133">
                  <c:v>2122.8000000000002</c:v>
                </c:pt>
                <c:pt idx="134">
                  <c:v>2087</c:v>
                </c:pt>
                <c:pt idx="135">
                  <c:v>2252.5000000000005</c:v>
                </c:pt>
                <c:pt idx="136">
                  <c:v>2401.1</c:v>
                </c:pt>
                <c:pt idx="137">
                  <c:v>3094.8999999999996</c:v>
                </c:pt>
                <c:pt idx="138">
                  <c:v>3510.7</c:v>
                </c:pt>
                <c:pt idx="139">
                  <c:v>3938.8</c:v>
                </c:pt>
                <c:pt idx="140">
                  <c:v>4105.3</c:v>
                </c:pt>
                <c:pt idx="141">
                  <c:v>3723.2</c:v>
                </c:pt>
                <c:pt idx="142">
                  <c:v>3734.7999999999997</c:v>
                </c:pt>
                <c:pt idx="143">
                  <c:v>3526.7</c:v>
                </c:pt>
                <c:pt idx="144">
                  <c:v>3322.7</c:v>
                </c:pt>
                <c:pt idx="145">
                  <c:v>3284.9</c:v>
                </c:pt>
                <c:pt idx="146">
                  <c:v>3129.8999999999996</c:v>
                </c:pt>
                <c:pt idx="147">
                  <c:v>3069.8999999999996</c:v>
                </c:pt>
                <c:pt idx="148">
                  <c:v>2999.2</c:v>
                </c:pt>
                <c:pt idx="149">
                  <c:v>2994.2</c:v>
                </c:pt>
                <c:pt idx="150">
                  <c:v>2980.7000000000003</c:v>
                </c:pt>
                <c:pt idx="151">
                  <c:v>2361.7000000000003</c:v>
                </c:pt>
                <c:pt idx="152">
                  <c:v>2968.7999999999997</c:v>
                </c:pt>
                <c:pt idx="153">
                  <c:v>3000.1000000000004</c:v>
                </c:pt>
                <c:pt idx="154">
                  <c:v>2919</c:v>
                </c:pt>
                <c:pt idx="155">
                  <c:v>3545.5</c:v>
                </c:pt>
                <c:pt idx="156">
                  <c:v>3438.2</c:v>
                </c:pt>
                <c:pt idx="157">
                  <c:v>3637.7000000000003</c:v>
                </c:pt>
                <c:pt idx="158">
                  <c:v>3766.8999999999996</c:v>
                </c:pt>
                <c:pt idx="159">
                  <c:v>3524.7999999999997</c:v>
                </c:pt>
                <c:pt idx="160">
                  <c:v>2973.3999999999996</c:v>
                </c:pt>
                <c:pt idx="161">
                  <c:v>2728.4</c:v>
                </c:pt>
                <c:pt idx="162">
                  <c:v>2658.7999999999997</c:v>
                </c:pt>
                <c:pt idx="163">
                  <c:v>2440.6</c:v>
                </c:pt>
                <c:pt idx="164">
                  <c:v>2564.1</c:v>
                </c:pt>
                <c:pt idx="165">
                  <c:v>2413</c:v>
                </c:pt>
                <c:pt idx="166">
                  <c:v>2330.4</c:v>
                </c:pt>
                <c:pt idx="167">
                  <c:v>2705.3</c:v>
                </c:pt>
                <c:pt idx="168">
                  <c:v>2613.8999999999996</c:v>
                </c:pt>
                <c:pt idx="169">
                  <c:v>2461.4</c:v>
                </c:pt>
                <c:pt idx="170">
                  <c:v>2436.3000000000002</c:v>
                </c:pt>
                <c:pt idx="171">
                  <c:v>2300.9</c:v>
                </c:pt>
                <c:pt idx="172">
                  <c:v>2184.6</c:v>
                </c:pt>
                <c:pt idx="173">
                  <c:v>2459.4</c:v>
                </c:pt>
                <c:pt idx="174">
                  <c:v>2532</c:v>
                </c:pt>
                <c:pt idx="175">
                  <c:v>2702.2</c:v>
                </c:pt>
                <c:pt idx="176">
                  <c:v>2643</c:v>
                </c:pt>
                <c:pt idx="177">
                  <c:v>2531.4</c:v>
                </c:pt>
                <c:pt idx="178">
                  <c:v>2796.6000000000004</c:v>
                </c:pt>
                <c:pt idx="179">
                  <c:v>3046</c:v>
                </c:pt>
                <c:pt idx="180">
                  <c:v>3300.4</c:v>
                </c:pt>
                <c:pt idx="181">
                  <c:v>3849.2000000000003</c:v>
                </c:pt>
                <c:pt idx="182">
                  <c:v>4172.1000000000004</c:v>
                </c:pt>
                <c:pt idx="183">
                  <c:v>4244.5</c:v>
                </c:pt>
                <c:pt idx="184">
                  <c:v>3703.2</c:v>
                </c:pt>
                <c:pt idx="185">
                  <c:v>3759.9</c:v>
                </c:pt>
                <c:pt idx="186">
                  <c:v>4332.8999999999996</c:v>
                </c:pt>
                <c:pt idx="187">
                  <c:v>4627.6000000000004</c:v>
                </c:pt>
                <c:pt idx="188">
                  <c:v>5007.8999999999996</c:v>
                </c:pt>
                <c:pt idx="189">
                  <c:v>4321.7000000000007</c:v>
                </c:pt>
                <c:pt idx="190">
                  <c:v>3471.5999999999995</c:v>
                </c:pt>
                <c:pt idx="191">
                  <c:v>3117.5</c:v>
                </c:pt>
                <c:pt idx="192">
                  <c:v>3203.3</c:v>
                </c:pt>
                <c:pt idx="193">
                  <c:v>3299.5</c:v>
                </c:pt>
                <c:pt idx="194">
                  <c:v>3145.6</c:v>
                </c:pt>
                <c:pt idx="195">
                  <c:v>2908.0999999999995</c:v>
                </c:pt>
                <c:pt idx="196">
                  <c:v>3093.8</c:v>
                </c:pt>
                <c:pt idx="197">
                  <c:v>3436.2999999999997</c:v>
                </c:pt>
                <c:pt idx="198">
                  <c:v>3272.6000000000004</c:v>
                </c:pt>
                <c:pt idx="199">
                  <c:v>3426</c:v>
                </c:pt>
                <c:pt idx="200">
                  <c:v>3110.7</c:v>
                </c:pt>
                <c:pt idx="201">
                  <c:v>3029.1</c:v>
                </c:pt>
                <c:pt idx="202">
                  <c:v>2906.1000000000004</c:v>
                </c:pt>
                <c:pt idx="203">
                  <c:v>2655.1</c:v>
                </c:pt>
                <c:pt idx="204">
                  <c:v>2332</c:v>
                </c:pt>
                <c:pt idx="205">
                  <c:v>2138.6</c:v>
                </c:pt>
                <c:pt idx="206">
                  <c:v>1937.8</c:v>
                </c:pt>
                <c:pt idx="207">
                  <c:v>1869.6999999999998</c:v>
                </c:pt>
                <c:pt idx="208">
                  <c:v>2269.8999999999996</c:v>
                </c:pt>
                <c:pt idx="209">
                  <c:v>2751.3999999999996</c:v>
                </c:pt>
                <c:pt idx="210">
                  <c:v>3136</c:v>
                </c:pt>
                <c:pt idx="211">
                  <c:v>3408.4</c:v>
                </c:pt>
                <c:pt idx="212">
                  <c:v>3567.1</c:v>
                </c:pt>
                <c:pt idx="213">
                  <c:v>3563.6000000000004</c:v>
                </c:pt>
                <c:pt idx="214">
                  <c:v>3785</c:v>
                </c:pt>
                <c:pt idx="215">
                  <c:v>4028.3</c:v>
                </c:pt>
                <c:pt idx="216">
                  <c:v>3564.5</c:v>
                </c:pt>
                <c:pt idx="217">
                  <c:v>3399.4</c:v>
                </c:pt>
                <c:pt idx="218">
                  <c:v>3212.5</c:v>
                </c:pt>
                <c:pt idx="219">
                  <c:v>3152.2</c:v>
                </c:pt>
                <c:pt idx="220">
                  <c:v>3164.1</c:v>
                </c:pt>
                <c:pt idx="221">
                  <c:v>2964.2</c:v>
                </c:pt>
                <c:pt idx="222">
                  <c:v>2834.3</c:v>
                </c:pt>
                <c:pt idx="223">
                  <c:v>2666</c:v>
                </c:pt>
                <c:pt idx="224">
                  <c:v>2519.5</c:v>
                </c:pt>
                <c:pt idx="225">
                  <c:v>2495.9</c:v>
                </c:pt>
                <c:pt idx="226">
                  <c:v>2300.1999999999998</c:v>
                </c:pt>
                <c:pt idx="227">
                  <c:v>1768.3</c:v>
                </c:pt>
                <c:pt idx="228">
                  <c:v>1280.2000000000003</c:v>
                </c:pt>
                <c:pt idx="229">
                  <c:v>976.30000000000041</c:v>
                </c:pt>
                <c:pt idx="230">
                  <c:v>973.89999999999964</c:v>
                </c:pt>
                <c:pt idx="231">
                  <c:v>1706.7999999999997</c:v>
                </c:pt>
                <c:pt idx="232">
                  <c:v>2286.1000000000004</c:v>
                </c:pt>
                <c:pt idx="233">
                  <c:v>2162.6000000000004</c:v>
                </c:pt>
                <c:pt idx="234">
                  <c:v>2093.8000000000002</c:v>
                </c:pt>
                <c:pt idx="235">
                  <c:v>2124.2999999999997</c:v>
                </c:pt>
                <c:pt idx="236">
                  <c:v>2444.6000000000004</c:v>
                </c:pt>
                <c:pt idx="237">
                  <c:v>2766</c:v>
                </c:pt>
                <c:pt idx="238">
                  <c:v>3031</c:v>
                </c:pt>
                <c:pt idx="239">
                  <c:v>2629.1</c:v>
                </c:pt>
                <c:pt idx="240">
                  <c:v>2045.8000000000002</c:v>
                </c:pt>
                <c:pt idx="241">
                  <c:v>1921.3000000000004</c:v>
                </c:pt>
                <c:pt idx="242">
                  <c:v>1843.3</c:v>
                </c:pt>
                <c:pt idx="243">
                  <c:v>2244</c:v>
                </c:pt>
                <c:pt idx="244">
                  <c:v>2512.5000000000005</c:v>
                </c:pt>
                <c:pt idx="245">
                  <c:v>2575.6</c:v>
                </c:pt>
                <c:pt idx="246">
                  <c:v>2615.8000000000002</c:v>
                </c:pt>
                <c:pt idx="247">
                  <c:v>2638.7</c:v>
                </c:pt>
                <c:pt idx="248">
                  <c:v>2465.6999999999998</c:v>
                </c:pt>
                <c:pt idx="249">
                  <c:v>2344.4</c:v>
                </c:pt>
                <c:pt idx="250">
                  <c:v>2218.6999999999998</c:v>
                </c:pt>
                <c:pt idx="251">
                  <c:v>2105.8000000000002</c:v>
                </c:pt>
                <c:pt idx="252">
                  <c:v>2329.4000000000005</c:v>
                </c:pt>
                <c:pt idx="253">
                  <c:v>2554.5</c:v>
                </c:pt>
                <c:pt idx="254">
                  <c:v>2428.1999999999998</c:v>
                </c:pt>
                <c:pt idx="255">
                  <c:v>2331.6</c:v>
                </c:pt>
                <c:pt idx="256">
                  <c:v>2438.2000000000003</c:v>
                </c:pt>
                <c:pt idx="257">
                  <c:v>2118.9</c:v>
                </c:pt>
                <c:pt idx="258">
                  <c:v>2252.5</c:v>
                </c:pt>
                <c:pt idx="259">
                  <c:v>2481.6</c:v>
                </c:pt>
                <c:pt idx="260">
                  <c:v>2367</c:v>
                </c:pt>
                <c:pt idx="261">
                  <c:v>2515</c:v>
                </c:pt>
                <c:pt idx="262">
                  <c:v>2403.7000000000003</c:v>
                </c:pt>
                <c:pt idx="263">
                  <c:v>2417.9999999999995</c:v>
                </c:pt>
                <c:pt idx="264">
                  <c:v>2366.7999999999997</c:v>
                </c:pt>
                <c:pt idx="265">
                  <c:v>2405.6</c:v>
                </c:pt>
                <c:pt idx="266">
                  <c:v>2296.6</c:v>
                </c:pt>
                <c:pt idx="267">
                  <c:v>2287.4</c:v>
                </c:pt>
                <c:pt idx="268">
                  <c:v>2405.1999999999998</c:v>
                </c:pt>
                <c:pt idx="269">
                  <c:v>2467.4</c:v>
                </c:pt>
                <c:pt idx="270">
                  <c:v>2459</c:v>
                </c:pt>
                <c:pt idx="271">
                  <c:v>2355.4</c:v>
                </c:pt>
                <c:pt idx="272">
                  <c:v>2230.6</c:v>
                </c:pt>
                <c:pt idx="273">
                  <c:v>2142.9</c:v>
                </c:pt>
                <c:pt idx="274">
                  <c:v>2440.8000000000002</c:v>
                </c:pt>
                <c:pt idx="275">
                  <c:v>2443.9</c:v>
                </c:pt>
                <c:pt idx="276">
                  <c:v>2487.4</c:v>
                </c:pt>
                <c:pt idx="277">
                  <c:v>2419.6</c:v>
                </c:pt>
                <c:pt idx="278">
                  <c:v>2423.1000000000004</c:v>
                </c:pt>
                <c:pt idx="279">
                  <c:v>2313.1000000000004</c:v>
                </c:pt>
                <c:pt idx="280">
                  <c:v>2242.9</c:v>
                </c:pt>
                <c:pt idx="281">
                  <c:v>2348.6999999999998</c:v>
                </c:pt>
                <c:pt idx="282">
                  <c:v>2409.2000000000003</c:v>
                </c:pt>
                <c:pt idx="283">
                  <c:v>2607.5</c:v>
                </c:pt>
                <c:pt idx="284">
                  <c:v>2788.6</c:v>
                </c:pt>
                <c:pt idx="285">
                  <c:v>2711.1</c:v>
                </c:pt>
                <c:pt idx="286">
                  <c:v>2655.6000000000004</c:v>
                </c:pt>
                <c:pt idx="287">
                  <c:v>2645.7000000000003</c:v>
                </c:pt>
                <c:pt idx="288">
                  <c:v>2855.3</c:v>
                </c:pt>
                <c:pt idx="289">
                  <c:v>2842.2</c:v>
                </c:pt>
                <c:pt idx="290">
                  <c:v>3050.5</c:v>
                </c:pt>
                <c:pt idx="291">
                  <c:v>2860.1</c:v>
                </c:pt>
                <c:pt idx="292">
                  <c:v>2748.8999999999996</c:v>
                </c:pt>
                <c:pt idx="293">
                  <c:v>2797</c:v>
                </c:pt>
                <c:pt idx="294">
                  <c:v>2694.9</c:v>
                </c:pt>
                <c:pt idx="295">
                  <c:v>2801.1</c:v>
                </c:pt>
                <c:pt idx="296">
                  <c:v>2852.2000000000003</c:v>
                </c:pt>
                <c:pt idx="297">
                  <c:v>2946.7</c:v>
                </c:pt>
                <c:pt idx="298">
                  <c:v>2912.6</c:v>
                </c:pt>
                <c:pt idx="299">
                  <c:v>2940.5</c:v>
                </c:pt>
                <c:pt idx="300">
                  <c:v>3008.8</c:v>
                </c:pt>
                <c:pt idx="301">
                  <c:v>2911.9</c:v>
                </c:pt>
                <c:pt idx="302">
                  <c:v>2896.4</c:v>
                </c:pt>
                <c:pt idx="303">
                  <c:v>2874.5</c:v>
                </c:pt>
                <c:pt idx="304">
                  <c:v>2942.5</c:v>
                </c:pt>
                <c:pt idx="305">
                  <c:v>2918.2999999999997</c:v>
                </c:pt>
                <c:pt idx="306">
                  <c:v>2903.4</c:v>
                </c:pt>
                <c:pt idx="307">
                  <c:v>3110.7</c:v>
                </c:pt>
                <c:pt idx="308">
                  <c:v>3009.6000000000004</c:v>
                </c:pt>
                <c:pt idx="309">
                  <c:v>3026</c:v>
                </c:pt>
                <c:pt idx="310">
                  <c:v>3028.2000000000003</c:v>
                </c:pt>
                <c:pt idx="311">
                  <c:v>2996</c:v>
                </c:pt>
                <c:pt idx="312">
                  <c:v>3046.6000000000004</c:v>
                </c:pt>
                <c:pt idx="313">
                  <c:v>3051</c:v>
                </c:pt>
                <c:pt idx="314">
                  <c:v>2897.8999999999996</c:v>
                </c:pt>
                <c:pt idx="315">
                  <c:v>2866.5</c:v>
                </c:pt>
                <c:pt idx="316">
                  <c:v>2872</c:v>
                </c:pt>
                <c:pt idx="317">
                  <c:v>2910.5</c:v>
                </c:pt>
                <c:pt idx="318">
                  <c:v>2976.7000000000003</c:v>
                </c:pt>
                <c:pt idx="319">
                  <c:v>2976.1</c:v>
                </c:pt>
                <c:pt idx="320">
                  <c:v>2905.2000000000003</c:v>
                </c:pt>
                <c:pt idx="321">
                  <c:v>2900.7999999999997</c:v>
                </c:pt>
                <c:pt idx="322">
                  <c:v>2830.8</c:v>
                </c:pt>
                <c:pt idx="323">
                  <c:v>2901</c:v>
                </c:pt>
                <c:pt idx="324">
                  <c:v>2919.4</c:v>
                </c:pt>
                <c:pt idx="325">
                  <c:v>2933.9</c:v>
                </c:pt>
                <c:pt idx="326">
                  <c:v>2997.7000000000003</c:v>
                </c:pt>
                <c:pt idx="327">
                  <c:v>2862.6</c:v>
                </c:pt>
                <c:pt idx="328">
                  <c:v>2791.1</c:v>
                </c:pt>
                <c:pt idx="329">
                  <c:v>2672.7</c:v>
                </c:pt>
                <c:pt idx="330">
                  <c:v>2779.2999999999997</c:v>
                </c:pt>
                <c:pt idx="331">
                  <c:v>3000.6</c:v>
                </c:pt>
                <c:pt idx="332">
                  <c:v>3274.9</c:v>
                </c:pt>
                <c:pt idx="333">
                  <c:v>3441.7000000000003</c:v>
                </c:pt>
                <c:pt idx="334">
                  <c:v>3246.2</c:v>
                </c:pt>
                <c:pt idx="335">
                  <c:v>3101.7999999999997</c:v>
                </c:pt>
                <c:pt idx="336">
                  <c:v>3152.6</c:v>
                </c:pt>
                <c:pt idx="337">
                  <c:v>3309.6</c:v>
                </c:pt>
                <c:pt idx="338">
                  <c:v>3329</c:v>
                </c:pt>
                <c:pt idx="339">
                  <c:v>3326.7</c:v>
                </c:pt>
                <c:pt idx="340">
                  <c:v>3283.4999999999995</c:v>
                </c:pt>
                <c:pt idx="341">
                  <c:v>3178.4</c:v>
                </c:pt>
                <c:pt idx="342">
                  <c:v>3263</c:v>
                </c:pt>
                <c:pt idx="343">
                  <c:v>3444.1</c:v>
                </c:pt>
                <c:pt idx="344">
                  <c:v>3519.3</c:v>
                </c:pt>
                <c:pt idx="345">
                  <c:v>3480.1</c:v>
                </c:pt>
                <c:pt idx="346">
                  <c:v>3414.5000000000005</c:v>
                </c:pt>
                <c:pt idx="347">
                  <c:v>3330.1000000000004</c:v>
                </c:pt>
                <c:pt idx="348">
                  <c:v>3403.4</c:v>
                </c:pt>
                <c:pt idx="349">
                  <c:v>3435.1</c:v>
                </c:pt>
                <c:pt idx="350">
                  <c:v>3537.2999999999997</c:v>
                </c:pt>
                <c:pt idx="351">
                  <c:v>3712.3</c:v>
                </c:pt>
                <c:pt idx="352">
                  <c:v>3794.2000000000003</c:v>
                </c:pt>
                <c:pt idx="353">
                  <c:v>3823.2000000000003</c:v>
                </c:pt>
                <c:pt idx="354">
                  <c:v>3681.1000000000004</c:v>
                </c:pt>
                <c:pt idx="355">
                  <c:v>3648.6</c:v>
                </c:pt>
                <c:pt idx="356">
                  <c:v>3593</c:v>
                </c:pt>
                <c:pt idx="357">
                  <c:v>3406.9</c:v>
                </c:pt>
                <c:pt idx="358">
                  <c:v>3348.3999999999996</c:v>
                </c:pt>
                <c:pt idx="359">
                  <c:v>3298.3999999999996</c:v>
                </c:pt>
                <c:pt idx="360">
                  <c:v>3260.6</c:v>
                </c:pt>
                <c:pt idx="361">
                  <c:v>3406.4</c:v>
                </c:pt>
                <c:pt idx="362">
                  <c:v>3460</c:v>
                </c:pt>
                <c:pt idx="363">
                  <c:v>3482.1000000000004</c:v>
                </c:pt>
                <c:pt idx="364">
                  <c:v>3524</c:v>
                </c:pt>
              </c:numCache>
            </c:numRef>
          </c:val>
          <c:smooth val="0"/>
          <c:extLst>
            <c:ext xmlns:c16="http://schemas.microsoft.com/office/drawing/2014/chart" uri="{C3380CC4-5D6E-409C-BE32-E72D297353CC}">
              <c16:uniqueId val="{00000007-6F64-450E-A068-5F0274634EFB}"/>
            </c:ext>
          </c:extLst>
        </c:ser>
        <c:ser>
          <c:idx val="8"/>
          <c:order val="8"/>
          <c:tx>
            <c:strRef>
              <c:f>'Summary Neel2Milner'!$M$1</c:f>
              <c:strCache>
                <c:ptCount val="1"/>
                <c:pt idx="0">
                  <c:v>2000</c:v>
                </c:pt>
              </c:strCache>
            </c:strRef>
          </c:tx>
          <c:spPr>
            <a:ln w="25400">
              <a:solidFill>
                <a:srgbClr val="00CCFF"/>
              </a:solidFill>
              <a:prstDash val="solid"/>
            </a:ln>
          </c:spPr>
          <c:marker>
            <c:symbol val="none"/>
          </c:marker>
          <c:cat>
            <c:numRef>
              <c:f>'Summary Neel2Milner'!$A$2:$A$366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 Neel2Milner'!$M$2:$M$366</c:f>
              <c:numCache>
                <c:formatCode>General</c:formatCode>
                <c:ptCount val="365"/>
                <c:pt idx="0">
                  <c:v>3404.7</c:v>
                </c:pt>
                <c:pt idx="1">
                  <c:v>3239.9</c:v>
                </c:pt>
                <c:pt idx="2">
                  <c:v>3118.9000000000005</c:v>
                </c:pt>
                <c:pt idx="3">
                  <c:v>3145.9999999999995</c:v>
                </c:pt>
                <c:pt idx="4">
                  <c:v>3202.0000000000005</c:v>
                </c:pt>
                <c:pt idx="5">
                  <c:v>3209.9</c:v>
                </c:pt>
                <c:pt idx="6">
                  <c:v>3286.7000000000003</c:v>
                </c:pt>
                <c:pt idx="7">
                  <c:v>3270.2</c:v>
                </c:pt>
                <c:pt idx="8">
                  <c:v>3222.6000000000004</c:v>
                </c:pt>
                <c:pt idx="9">
                  <c:v>3147.2</c:v>
                </c:pt>
                <c:pt idx="10">
                  <c:v>3113.7</c:v>
                </c:pt>
                <c:pt idx="11">
                  <c:v>3129.9</c:v>
                </c:pt>
                <c:pt idx="12">
                  <c:v>3094.6</c:v>
                </c:pt>
                <c:pt idx="13">
                  <c:v>3117.5</c:v>
                </c:pt>
                <c:pt idx="14">
                  <c:v>3133.2000000000003</c:v>
                </c:pt>
                <c:pt idx="15">
                  <c:v>3014.7999999999997</c:v>
                </c:pt>
                <c:pt idx="16">
                  <c:v>2970.4</c:v>
                </c:pt>
                <c:pt idx="17">
                  <c:v>2879.2000000000003</c:v>
                </c:pt>
                <c:pt idx="18">
                  <c:v>2834.2000000000003</c:v>
                </c:pt>
                <c:pt idx="19">
                  <c:v>2803.5000000000005</c:v>
                </c:pt>
                <c:pt idx="20">
                  <c:v>2724.2999999999997</c:v>
                </c:pt>
                <c:pt idx="21">
                  <c:v>2736.8</c:v>
                </c:pt>
                <c:pt idx="22">
                  <c:v>2810</c:v>
                </c:pt>
                <c:pt idx="23">
                  <c:v>2820.3</c:v>
                </c:pt>
                <c:pt idx="24">
                  <c:v>2851.1</c:v>
                </c:pt>
                <c:pt idx="25">
                  <c:v>2908.6</c:v>
                </c:pt>
                <c:pt idx="26">
                  <c:v>2831.4</c:v>
                </c:pt>
                <c:pt idx="27">
                  <c:v>2991.9</c:v>
                </c:pt>
                <c:pt idx="28">
                  <c:v>3087.6</c:v>
                </c:pt>
                <c:pt idx="29">
                  <c:v>2933.7999999999997</c:v>
                </c:pt>
                <c:pt idx="30">
                  <c:v>2981.1</c:v>
                </c:pt>
                <c:pt idx="31">
                  <c:v>2808.3</c:v>
                </c:pt>
                <c:pt idx="32">
                  <c:v>2727.4</c:v>
                </c:pt>
                <c:pt idx="33">
                  <c:v>2884.5</c:v>
                </c:pt>
                <c:pt idx="34">
                  <c:v>2873.2000000000003</c:v>
                </c:pt>
                <c:pt idx="35">
                  <c:v>2722.3</c:v>
                </c:pt>
                <c:pt idx="36">
                  <c:v>2779.6</c:v>
                </c:pt>
                <c:pt idx="37">
                  <c:v>2639.8</c:v>
                </c:pt>
                <c:pt idx="38">
                  <c:v>2657.6</c:v>
                </c:pt>
                <c:pt idx="39">
                  <c:v>2759.4</c:v>
                </c:pt>
                <c:pt idx="40">
                  <c:v>2637.7999999999997</c:v>
                </c:pt>
                <c:pt idx="41">
                  <c:v>2643.2</c:v>
                </c:pt>
                <c:pt idx="42">
                  <c:v>2512.7000000000003</c:v>
                </c:pt>
                <c:pt idx="43">
                  <c:v>2478.1000000000004</c:v>
                </c:pt>
                <c:pt idx="44">
                  <c:v>2632.9</c:v>
                </c:pt>
                <c:pt idx="45">
                  <c:v>2621.4</c:v>
                </c:pt>
                <c:pt idx="46">
                  <c:v>2593.7999999999997</c:v>
                </c:pt>
                <c:pt idx="47">
                  <c:v>2680.8</c:v>
                </c:pt>
                <c:pt idx="48">
                  <c:v>2394.5</c:v>
                </c:pt>
                <c:pt idx="49">
                  <c:v>2433.6</c:v>
                </c:pt>
                <c:pt idx="50">
                  <c:v>2767</c:v>
                </c:pt>
                <c:pt idx="51">
                  <c:v>3029</c:v>
                </c:pt>
                <c:pt idx="52">
                  <c:v>3411.6</c:v>
                </c:pt>
                <c:pt idx="53">
                  <c:v>3421.3</c:v>
                </c:pt>
                <c:pt idx="54">
                  <c:v>3157.2000000000003</c:v>
                </c:pt>
                <c:pt idx="55">
                  <c:v>2995.7999999999997</c:v>
                </c:pt>
                <c:pt idx="56">
                  <c:v>2836.4</c:v>
                </c:pt>
                <c:pt idx="57">
                  <c:v>3069.7000000000003</c:v>
                </c:pt>
                <c:pt idx="58">
                  <c:v>3292.2</c:v>
                </c:pt>
                <c:pt idx="59">
                  <c:v>3355.7000000000003</c:v>
                </c:pt>
                <c:pt idx="60">
                  <c:v>3431.2</c:v>
                </c:pt>
                <c:pt idx="61">
                  <c:v>3205</c:v>
                </c:pt>
                <c:pt idx="62">
                  <c:v>3060.3</c:v>
                </c:pt>
                <c:pt idx="63">
                  <c:v>3076.6</c:v>
                </c:pt>
                <c:pt idx="64">
                  <c:v>2939.2</c:v>
                </c:pt>
                <c:pt idx="65">
                  <c:v>2990.7</c:v>
                </c:pt>
                <c:pt idx="66">
                  <c:v>3019.7000000000003</c:v>
                </c:pt>
                <c:pt idx="67">
                  <c:v>2981</c:v>
                </c:pt>
                <c:pt idx="68">
                  <c:v>3014.6</c:v>
                </c:pt>
                <c:pt idx="69">
                  <c:v>2845.5000000000005</c:v>
                </c:pt>
                <c:pt idx="70">
                  <c:v>2921</c:v>
                </c:pt>
                <c:pt idx="71">
                  <c:v>2871.5</c:v>
                </c:pt>
                <c:pt idx="72">
                  <c:v>3045.9</c:v>
                </c:pt>
                <c:pt idx="73">
                  <c:v>3351.5</c:v>
                </c:pt>
                <c:pt idx="74">
                  <c:v>3196.7999999999997</c:v>
                </c:pt>
                <c:pt idx="75">
                  <c:v>3248.3</c:v>
                </c:pt>
                <c:pt idx="76">
                  <c:v>3111.4</c:v>
                </c:pt>
                <c:pt idx="77">
                  <c:v>2830.9999999999995</c:v>
                </c:pt>
                <c:pt idx="78">
                  <c:v>2899.3</c:v>
                </c:pt>
                <c:pt idx="79">
                  <c:v>2785.1</c:v>
                </c:pt>
                <c:pt idx="80">
                  <c:v>2797.7000000000003</c:v>
                </c:pt>
                <c:pt idx="81">
                  <c:v>2933.7999999999997</c:v>
                </c:pt>
                <c:pt idx="82">
                  <c:v>2869</c:v>
                </c:pt>
                <c:pt idx="83">
                  <c:v>2913</c:v>
                </c:pt>
                <c:pt idx="84">
                  <c:v>2956.8999999999996</c:v>
                </c:pt>
                <c:pt idx="85">
                  <c:v>2760.6</c:v>
                </c:pt>
                <c:pt idx="86">
                  <c:v>2789.2999999999997</c:v>
                </c:pt>
                <c:pt idx="87">
                  <c:v>2719.8999999999996</c:v>
                </c:pt>
                <c:pt idx="88">
                  <c:v>2799</c:v>
                </c:pt>
                <c:pt idx="89">
                  <c:v>3025.4</c:v>
                </c:pt>
                <c:pt idx="90">
                  <c:v>3103.4</c:v>
                </c:pt>
                <c:pt idx="91">
                  <c:v>3131.1</c:v>
                </c:pt>
                <c:pt idx="92">
                  <c:v>2971.6</c:v>
                </c:pt>
                <c:pt idx="93">
                  <c:v>2890.8999999999996</c:v>
                </c:pt>
                <c:pt idx="94">
                  <c:v>2777.6</c:v>
                </c:pt>
                <c:pt idx="95">
                  <c:v>2774.9</c:v>
                </c:pt>
                <c:pt idx="96">
                  <c:v>2664.1</c:v>
                </c:pt>
                <c:pt idx="97">
                  <c:v>2578.1999999999998</c:v>
                </c:pt>
                <c:pt idx="98">
                  <c:v>2500.2999999999997</c:v>
                </c:pt>
                <c:pt idx="99">
                  <c:v>2112.6999999999998</c:v>
                </c:pt>
                <c:pt idx="100">
                  <c:v>2521.7999999999997</c:v>
                </c:pt>
                <c:pt idx="101">
                  <c:v>2577.6</c:v>
                </c:pt>
                <c:pt idx="102">
                  <c:v>2778.9</c:v>
                </c:pt>
                <c:pt idx="103">
                  <c:v>3181.6000000000004</c:v>
                </c:pt>
                <c:pt idx="104">
                  <c:v>2960.7999999999997</c:v>
                </c:pt>
                <c:pt idx="105">
                  <c:v>2965.1000000000004</c:v>
                </c:pt>
                <c:pt idx="106">
                  <c:v>3047.7</c:v>
                </c:pt>
                <c:pt idx="107">
                  <c:v>3307.9</c:v>
                </c:pt>
                <c:pt idx="108">
                  <c:v>3292.1000000000004</c:v>
                </c:pt>
                <c:pt idx="109">
                  <c:v>3263.2999999999997</c:v>
                </c:pt>
                <c:pt idx="110">
                  <c:v>3227.6</c:v>
                </c:pt>
                <c:pt idx="111">
                  <c:v>3123.5</c:v>
                </c:pt>
                <c:pt idx="112">
                  <c:v>3092.7000000000003</c:v>
                </c:pt>
                <c:pt idx="113">
                  <c:v>3166.3</c:v>
                </c:pt>
                <c:pt idx="114">
                  <c:v>3062.2000000000003</c:v>
                </c:pt>
                <c:pt idx="115">
                  <c:v>3040.3999999999996</c:v>
                </c:pt>
                <c:pt idx="116">
                  <c:v>3018.1</c:v>
                </c:pt>
                <c:pt idx="117">
                  <c:v>3058.6</c:v>
                </c:pt>
                <c:pt idx="118">
                  <c:v>3148.6000000000004</c:v>
                </c:pt>
                <c:pt idx="119">
                  <c:v>3127.9</c:v>
                </c:pt>
                <c:pt idx="120">
                  <c:v>3125.2999999999997</c:v>
                </c:pt>
                <c:pt idx="121">
                  <c:v>3048.4</c:v>
                </c:pt>
                <c:pt idx="122">
                  <c:v>3051.6000000000004</c:v>
                </c:pt>
                <c:pt idx="123">
                  <c:v>3049</c:v>
                </c:pt>
                <c:pt idx="124">
                  <c:v>2951.9999999999995</c:v>
                </c:pt>
                <c:pt idx="125">
                  <c:v>3033.0999999999995</c:v>
                </c:pt>
                <c:pt idx="126">
                  <c:v>2906.7000000000003</c:v>
                </c:pt>
                <c:pt idx="127">
                  <c:v>2882.8</c:v>
                </c:pt>
                <c:pt idx="128">
                  <c:v>2886.7</c:v>
                </c:pt>
                <c:pt idx="129">
                  <c:v>2693.2</c:v>
                </c:pt>
                <c:pt idx="130">
                  <c:v>2835.5</c:v>
                </c:pt>
                <c:pt idx="131">
                  <c:v>2681.9999999999995</c:v>
                </c:pt>
                <c:pt idx="132">
                  <c:v>2641.6</c:v>
                </c:pt>
                <c:pt idx="133">
                  <c:v>2688.2999999999997</c:v>
                </c:pt>
                <c:pt idx="134">
                  <c:v>2599.7000000000003</c:v>
                </c:pt>
                <c:pt idx="135">
                  <c:v>2505.1000000000004</c:v>
                </c:pt>
                <c:pt idx="136">
                  <c:v>2612.8999999999996</c:v>
                </c:pt>
                <c:pt idx="137">
                  <c:v>2530.4000000000005</c:v>
                </c:pt>
                <c:pt idx="138">
                  <c:v>2622.9</c:v>
                </c:pt>
                <c:pt idx="139">
                  <c:v>2895.3</c:v>
                </c:pt>
                <c:pt idx="140">
                  <c:v>2877.2999999999997</c:v>
                </c:pt>
                <c:pt idx="141">
                  <c:v>3006.3</c:v>
                </c:pt>
                <c:pt idx="142">
                  <c:v>2967.0000000000005</c:v>
                </c:pt>
                <c:pt idx="143">
                  <c:v>3013.5</c:v>
                </c:pt>
                <c:pt idx="144">
                  <c:v>3253.2</c:v>
                </c:pt>
                <c:pt idx="145">
                  <c:v>3120.7</c:v>
                </c:pt>
                <c:pt idx="146">
                  <c:v>2981.2000000000003</c:v>
                </c:pt>
                <c:pt idx="147">
                  <c:v>2786.6</c:v>
                </c:pt>
                <c:pt idx="148">
                  <c:v>2225.6</c:v>
                </c:pt>
                <c:pt idx="149">
                  <c:v>2137.6999999999998</c:v>
                </c:pt>
                <c:pt idx="150">
                  <c:v>2337.7000000000003</c:v>
                </c:pt>
                <c:pt idx="151">
                  <c:v>2276.4</c:v>
                </c:pt>
                <c:pt idx="152">
                  <c:v>2665.2</c:v>
                </c:pt>
                <c:pt idx="153">
                  <c:v>2940.8999999999996</c:v>
                </c:pt>
                <c:pt idx="154">
                  <c:v>2841.5</c:v>
                </c:pt>
                <c:pt idx="155">
                  <c:v>2645.4</c:v>
                </c:pt>
                <c:pt idx="156">
                  <c:v>2573.6</c:v>
                </c:pt>
                <c:pt idx="157">
                  <c:v>2407.1999999999998</c:v>
                </c:pt>
                <c:pt idx="158">
                  <c:v>2616.2999999999997</c:v>
                </c:pt>
                <c:pt idx="159">
                  <c:v>2723.0000000000005</c:v>
                </c:pt>
                <c:pt idx="160">
                  <c:v>2917.5</c:v>
                </c:pt>
                <c:pt idx="161">
                  <c:v>3262.5</c:v>
                </c:pt>
                <c:pt idx="162">
                  <c:v>3169.3</c:v>
                </c:pt>
                <c:pt idx="163">
                  <c:v>3261.8</c:v>
                </c:pt>
                <c:pt idx="164">
                  <c:v>3696.4</c:v>
                </c:pt>
                <c:pt idx="165">
                  <c:v>3362</c:v>
                </c:pt>
                <c:pt idx="166">
                  <c:v>3201.7999999999997</c:v>
                </c:pt>
                <c:pt idx="167">
                  <c:v>3459.3</c:v>
                </c:pt>
                <c:pt idx="168">
                  <c:v>3366.7000000000003</c:v>
                </c:pt>
                <c:pt idx="169">
                  <c:v>3379.1000000000004</c:v>
                </c:pt>
                <c:pt idx="170">
                  <c:v>3486.9</c:v>
                </c:pt>
                <c:pt idx="171">
                  <c:v>3468.6000000000004</c:v>
                </c:pt>
                <c:pt idx="172">
                  <c:v>3191.9</c:v>
                </c:pt>
                <c:pt idx="173">
                  <c:v>3199.6</c:v>
                </c:pt>
                <c:pt idx="174">
                  <c:v>2921.7999999999997</c:v>
                </c:pt>
                <c:pt idx="175">
                  <c:v>2686.4999999999995</c:v>
                </c:pt>
                <c:pt idx="176">
                  <c:v>2720.1</c:v>
                </c:pt>
                <c:pt idx="177">
                  <c:v>2703.9999999999995</c:v>
                </c:pt>
                <c:pt idx="178">
                  <c:v>2298.1</c:v>
                </c:pt>
                <c:pt idx="179">
                  <c:v>2319.5</c:v>
                </c:pt>
                <c:pt idx="180">
                  <c:v>2469.4</c:v>
                </c:pt>
                <c:pt idx="181">
                  <c:v>2567.1999999999998</c:v>
                </c:pt>
                <c:pt idx="182">
                  <c:v>2937.5</c:v>
                </c:pt>
                <c:pt idx="183">
                  <c:v>2973.7</c:v>
                </c:pt>
                <c:pt idx="184">
                  <c:v>2723.8999999999996</c:v>
                </c:pt>
                <c:pt idx="185">
                  <c:v>2689.6000000000004</c:v>
                </c:pt>
                <c:pt idx="186">
                  <c:v>2825.3999999999996</c:v>
                </c:pt>
                <c:pt idx="187">
                  <c:v>2904.9</c:v>
                </c:pt>
                <c:pt idx="188">
                  <c:v>2880.2</c:v>
                </c:pt>
                <c:pt idx="189">
                  <c:v>2897.6</c:v>
                </c:pt>
                <c:pt idx="190">
                  <c:v>2811.5</c:v>
                </c:pt>
                <c:pt idx="191">
                  <c:v>2965.8</c:v>
                </c:pt>
                <c:pt idx="192">
                  <c:v>3125.4000000000005</c:v>
                </c:pt>
                <c:pt idx="193">
                  <c:v>3233.3</c:v>
                </c:pt>
                <c:pt idx="194">
                  <c:v>3309.1000000000004</c:v>
                </c:pt>
                <c:pt idx="195">
                  <c:v>2933.9</c:v>
                </c:pt>
                <c:pt idx="196">
                  <c:v>2818.6000000000004</c:v>
                </c:pt>
                <c:pt idx="197">
                  <c:v>2715</c:v>
                </c:pt>
                <c:pt idx="198">
                  <c:v>2893.3</c:v>
                </c:pt>
                <c:pt idx="199">
                  <c:v>2711.7999999999997</c:v>
                </c:pt>
                <c:pt idx="200">
                  <c:v>2643.7999999999997</c:v>
                </c:pt>
                <c:pt idx="201">
                  <c:v>2546.1999999999998</c:v>
                </c:pt>
                <c:pt idx="202">
                  <c:v>2474.6999999999998</c:v>
                </c:pt>
                <c:pt idx="203">
                  <c:v>2850.6</c:v>
                </c:pt>
                <c:pt idx="204">
                  <c:v>3018</c:v>
                </c:pt>
                <c:pt idx="205">
                  <c:v>2868.1</c:v>
                </c:pt>
                <c:pt idx="206">
                  <c:v>3097.8</c:v>
                </c:pt>
                <c:pt idx="207">
                  <c:v>2770.7999999999997</c:v>
                </c:pt>
                <c:pt idx="208">
                  <c:v>2584.3000000000002</c:v>
                </c:pt>
                <c:pt idx="209">
                  <c:v>2758.2</c:v>
                </c:pt>
                <c:pt idx="210">
                  <c:v>2596.8000000000002</c:v>
                </c:pt>
                <c:pt idx="211">
                  <c:v>2543.8000000000002</c:v>
                </c:pt>
                <c:pt idx="212">
                  <c:v>2504.6999999999998</c:v>
                </c:pt>
                <c:pt idx="213">
                  <c:v>2507.9</c:v>
                </c:pt>
                <c:pt idx="214">
                  <c:v>2482.5</c:v>
                </c:pt>
                <c:pt idx="215">
                  <c:v>2558.6000000000004</c:v>
                </c:pt>
                <c:pt idx="216">
                  <c:v>2796.9</c:v>
                </c:pt>
                <c:pt idx="217">
                  <c:v>2703.1</c:v>
                </c:pt>
                <c:pt idx="218">
                  <c:v>2863.5</c:v>
                </c:pt>
                <c:pt idx="219">
                  <c:v>2690.9</c:v>
                </c:pt>
                <c:pt idx="220">
                  <c:v>2598</c:v>
                </c:pt>
                <c:pt idx="221">
                  <c:v>2714.6</c:v>
                </c:pt>
                <c:pt idx="222">
                  <c:v>2626.3</c:v>
                </c:pt>
                <c:pt idx="223">
                  <c:v>2636.2999999999997</c:v>
                </c:pt>
                <c:pt idx="224">
                  <c:v>2879.7</c:v>
                </c:pt>
                <c:pt idx="225">
                  <c:v>2632.5</c:v>
                </c:pt>
                <c:pt idx="226">
                  <c:v>2514.5</c:v>
                </c:pt>
                <c:pt idx="227">
                  <c:v>2702.7</c:v>
                </c:pt>
                <c:pt idx="228">
                  <c:v>2526.2999999999997</c:v>
                </c:pt>
                <c:pt idx="229">
                  <c:v>2592.4</c:v>
                </c:pt>
                <c:pt idx="230">
                  <c:v>2470.2000000000003</c:v>
                </c:pt>
                <c:pt idx="231">
                  <c:v>2115.2000000000003</c:v>
                </c:pt>
                <c:pt idx="232">
                  <c:v>2261.6000000000004</c:v>
                </c:pt>
                <c:pt idx="233">
                  <c:v>2064.4</c:v>
                </c:pt>
                <c:pt idx="234">
                  <c:v>2009</c:v>
                </c:pt>
                <c:pt idx="235">
                  <c:v>1955.3</c:v>
                </c:pt>
                <c:pt idx="236">
                  <c:v>1902.3999999999999</c:v>
                </c:pt>
                <c:pt idx="237">
                  <c:v>1948.7</c:v>
                </c:pt>
                <c:pt idx="238">
                  <c:v>1878.7</c:v>
                </c:pt>
                <c:pt idx="239">
                  <c:v>1971</c:v>
                </c:pt>
                <c:pt idx="240">
                  <c:v>1706.8</c:v>
                </c:pt>
                <c:pt idx="241">
                  <c:v>1750.7</c:v>
                </c:pt>
                <c:pt idx="242">
                  <c:v>1759.2</c:v>
                </c:pt>
                <c:pt idx="243">
                  <c:v>1750.5</c:v>
                </c:pt>
                <c:pt idx="244">
                  <c:v>1800.1</c:v>
                </c:pt>
                <c:pt idx="245">
                  <c:v>1821.6</c:v>
                </c:pt>
                <c:pt idx="246">
                  <c:v>1832.2</c:v>
                </c:pt>
                <c:pt idx="247">
                  <c:v>1787.8999999999999</c:v>
                </c:pt>
                <c:pt idx="248">
                  <c:v>1860.5</c:v>
                </c:pt>
                <c:pt idx="249">
                  <c:v>1935.3</c:v>
                </c:pt>
                <c:pt idx="250">
                  <c:v>1972.5</c:v>
                </c:pt>
                <c:pt idx="251">
                  <c:v>1935</c:v>
                </c:pt>
                <c:pt idx="252">
                  <c:v>2246.9</c:v>
                </c:pt>
                <c:pt idx="253">
                  <c:v>2118.3999999999996</c:v>
                </c:pt>
                <c:pt idx="254">
                  <c:v>2045.5000000000002</c:v>
                </c:pt>
                <c:pt idx="255">
                  <c:v>2039.1000000000001</c:v>
                </c:pt>
                <c:pt idx="256">
                  <c:v>2061.6</c:v>
                </c:pt>
                <c:pt idx="257">
                  <c:v>1828.5000000000002</c:v>
                </c:pt>
                <c:pt idx="258">
                  <c:v>1894.8999999999999</c:v>
                </c:pt>
                <c:pt idx="259">
                  <c:v>2266.1999999999998</c:v>
                </c:pt>
                <c:pt idx="260">
                  <c:v>2114.9</c:v>
                </c:pt>
                <c:pt idx="261">
                  <c:v>2386.9</c:v>
                </c:pt>
                <c:pt idx="262">
                  <c:v>2280.6</c:v>
                </c:pt>
                <c:pt idx="263">
                  <c:v>2147.1999999999998</c:v>
                </c:pt>
                <c:pt idx="264">
                  <c:v>2160</c:v>
                </c:pt>
                <c:pt idx="265">
                  <c:v>1991.9999999999998</c:v>
                </c:pt>
                <c:pt idx="266">
                  <c:v>2265.1000000000004</c:v>
                </c:pt>
                <c:pt idx="267">
                  <c:v>2435.6</c:v>
                </c:pt>
                <c:pt idx="268">
                  <c:v>2499.8000000000002</c:v>
                </c:pt>
                <c:pt idx="269">
                  <c:v>2547.6999999999998</c:v>
                </c:pt>
                <c:pt idx="270">
                  <c:v>2510.1999999999998</c:v>
                </c:pt>
                <c:pt idx="271">
                  <c:v>2579.2999999999997</c:v>
                </c:pt>
                <c:pt idx="272">
                  <c:v>2635.9</c:v>
                </c:pt>
                <c:pt idx="273">
                  <c:v>2782.8</c:v>
                </c:pt>
                <c:pt idx="274">
                  <c:v>2661</c:v>
                </c:pt>
                <c:pt idx="275">
                  <c:v>2576.6999999999998</c:v>
                </c:pt>
                <c:pt idx="276">
                  <c:v>2793.2000000000003</c:v>
                </c:pt>
                <c:pt idx="277">
                  <c:v>2774.2000000000003</c:v>
                </c:pt>
                <c:pt idx="278">
                  <c:v>2760.8</c:v>
                </c:pt>
                <c:pt idx="279">
                  <c:v>2907.2</c:v>
                </c:pt>
                <c:pt idx="280">
                  <c:v>2791.5</c:v>
                </c:pt>
                <c:pt idx="281">
                  <c:v>2976.9</c:v>
                </c:pt>
                <c:pt idx="282">
                  <c:v>3033</c:v>
                </c:pt>
                <c:pt idx="283">
                  <c:v>2906</c:v>
                </c:pt>
                <c:pt idx="284">
                  <c:v>2833</c:v>
                </c:pt>
                <c:pt idx="285">
                  <c:v>2753.7999999999997</c:v>
                </c:pt>
                <c:pt idx="286">
                  <c:v>2651.6000000000004</c:v>
                </c:pt>
                <c:pt idx="287">
                  <c:v>2800.7000000000003</c:v>
                </c:pt>
                <c:pt idx="288">
                  <c:v>2758.6</c:v>
                </c:pt>
                <c:pt idx="289">
                  <c:v>2724.5</c:v>
                </c:pt>
                <c:pt idx="290">
                  <c:v>2873.8999999999996</c:v>
                </c:pt>
                <c:pt idx="291">
                  <c:v>2765</c:v>
                </c:pt>
                <c:pt idx="292">
                  <c:v>2720</c:v>
                </c:pt>
                <c:pt idx="293">
                  <c:v>2713.6</c:v>
                </c:pt>
                <c:pt idx="294">
                  <c:v>2726.6</c:v>
                </c:pt>
                <c:pt idx="295">
                  <c:v>2923.2</c:v>
                </c:pt>
                <c:pt idx="296">
                  <c:v>2987.2000000000003</c:v>
                </c:pt>
                <c:pt idx="297">
                  <c:v>3045.4</c:v>
                </c:pt>
                <c:pt idx="298">
                  <c:v>2949.7</c:v>
                </c:pt>
                <c:pt idx="299">
                  <c:v>2875.6</c:v>
                </c:pt>
                <c:pt idx="300">
                  <c:v>2848.6000000000004</c:v>
                </c:pt>
                <c:pt idx="301">
                  <c:v>2725</c:v>
                </c:pt>
                <c:pt idx="302">
                  <c:v>2696.6</c:v>
                </c:pt>
                <c:pt idx="303">
                  <c:v>2746.7</c:v>
                </c:pt>
                <c:pt idx="304">
                  <c:v>2862.9</c:v>
                </c:pt>
                <c:pt idx="305">
                  <c:v>2917.8</c:v>
                </c:pt>
                <c:pt idx="306">
                  <c:v>3069.8</c:v>
                </c:pt>
                <c:pt idx="307">
                  <c:v>2916.6000000000004</c:v>
                </c:pt>
                <c:pt idx="308">
                  <c:v>2994.9</c:v>
                </c:pt>
                <c:pt idx="309">
                  <c:v>2956.1000000000004</c:v>
                </c:pt>
                <c:pt idx="310">
                  <c:v>3123.4</c:v>
                </c:pt>
                <c:pt idx="311">
                  <c:v>3254.5000000000005</c:v>
                </c:pt>
                <c:pt idx="312">
                  <c:v>3131.5</c:v>
                </c:pt>
                <c:pt idx="313">
                  <c:v>3210.6</c:v>
                </c:pt>
                <c:pt idx="314">
                  <c:v>2950.2000000000003</c:v>
                </c:pt>
                <c:pt idx="315">
                  <c:v>3069.4</c:v>
                </c:pt>
                <c:pt idx="316">
                  <c:v>3126.7000000000003</c:v>
                </c:pt>
                <c:pt idx="317">
                  <c:v>3093.2</c:v>
                </c:pt>
                <c:pt idx="318">
                  <c:v>3059.9</c:v>
                </c:pt>
                <c:pt idx="319">
                  <c:v>2989.6</c:v>
                </c:pt>
                <c:pt idx="320">
                  <c:v>2950.5</c:v>
                </c:pt>
                <c:pt idx="321">
                  <c:v>2920.5</c:v>
                </c:pt>
                <c:pt idx="322">
                  <c:v>2923</c:v>
                </c:pt>
                <c:pt idx="323">
                  <c:v>2936</c:v>
                </c:pt>
                <c:pt idx="324">
                  <c:v>3046.9</c:v>
                </c:pt>
                <c:pt idx="325">
                  <c:v>3182</c:v>
                </c:pt>
                <c:pt idx="326">
                  <c:v>3169</c:v>
                </c:pt>
                <c:pt idx="327">
                  <c:v>3093.4</c:v>
                </c:pt>
                <c:pt idx="328">
                  <c:v>3103.9</c:v>
                </c:pt>
                <c:pt idx="329">
                  <c:v>3066.5</c:v>
                </c:pt>
                <c:pt idx="330">
                  <c:v>3401.2</c:v>
                </c:pt>
                <c:pt idx="331">
                  <c:v>3443.7</c:v>
                </c:pt>
                <c:pt idx="332">
                  <c:v>3201.5</c:v>
                </c:pt>
                <c:pt idx="333">
                  <c:v>3099.5</c:v>
                </c:pt>
                <c:pt idx="334">
                  <c:v>3180.7000000000003</c:v>
                </c:pt>
                <c:pt idx="335">
                  <c:v>3156.8999999999996</c:v>
                </c:pt>
                <c:pt idx="336">
                  <c:v>3086.4</c:v>
                </c:pt>
                <c:pt idx="337">
                  <c:v>3402</c:v>
                </c:pt>
                <c:pt idx="338">
                  <c:v>3082.6</c:v>
                </c:pt>
                <c:pt idx="339">
                  <c:v>3419.0000000000005</c:v>
                </c:pt>
                <c:pt idx="340">
                  <c:v>3500.8</c:v>
                </c:pt>
                <c:pt idx="341">
                  <c:v>3418.4</c:v>
                </c:pt>
                <c:pt idx="342">
                  <c:v>3384.1</c:v>
                </c:pt>
                <c:pt idx="343">
                  <c:v>3231.6000000000004</c:v>
                </c:pt>
                <c:pt idx="344">
                  <c:v>3234.3999999999996</c:v>
                </c:pt>
                <c:pt idx="345">
                  <c:v>3249.4</c:v>
                </c:pt>
                <c:pt idx="346">
                  <c:v>3335.7000000000003</c:v>
                </c:pt>
                <c:pt idx="347">
                  <c:v>3455.2000000000003</c:v>
                </c:pt>
                <c:pt idx="348">
                  <c:v>3463</c:v>
                </c:pt>
                <c:pt idx="349">
                  <c:v>3416.7999999999997</c:v>
                </c:pt>
                <c:pt idx="350">
                  <c:v>3401.2000000000003</c:v>
                </c:pt>
                <c:pt idx="351">
                  <c:v>3309.8999999999996</c:v>
                </c:pt>
                <c:pt idx="352">
                  <c:v>3242</c:v>
                </c:pt>
                <c:pt idx="353">
                  <c:v>3242.8999999999996</c:v>
                </c:pt>
                <c:pt idx="354">
                  <c:v>2987.2000000000003</c:v>
                </c:pt>
                <c:pt idx="355">
                  <c:v>3079.6</c:v>
                </c:pt>
                <c:pt idx="356">
                  <c:v>3143.6</c:v>
                </c:pt>
                <c:pt idx="357">
                  <c:v>3144.8</c:v>
                </c:pt>
                <c:pt idx="358">
                  <c:v>3198.4</c:v>
                </c:pt>
                <c:pt idx="359">
                  <c:v>3138.7</c:v>
                </c:pt>
                <c:pt idx="360">
                  <c:v>3321.9</c:v>
                </c:pt>
                <c:pt idx="361">
                  <c:v>3492.2000000000003</c:v>
                </c:pt>
                <c:pt idx="362">
                  <c:v>3687</c:v>
                </c:pt>
                <c:pt idx="363">
                  <c:v>3823.2</c:v>
                </c:pt>
                <c:pt idx="364">
                  <c:v>3743.2999999999997</c:v>
                </c:pt>
              </c:numCache>
            </c:numRef>
          </c:val>
          <c:smooth val="0"/>
          <c:extLst>
            <c:ext xmlns:c16="http://schemas.microsoft.com/office/drawing/2014/chart" uri="{C3380CC4-5D6E-409C-BE32-E72D297353CC}">
              <c16:uniqueId val="{00000008-6F64-450E-A068-5F0274634EFB}"/>
            </c:ext>
          </c:extLst>
        </c:ser>
        <c:ser>
          <c:idx val="9"/>
          <c:order val="9"/>
          <c:tx>
            <c:strRef>
              <c:f>'Summary Neel2Milner'!$N$1</c:f>
              <c:strCache>
                <c:ptCount val="1"/>
                <c:pt idx="0">
                  <c:v>2001</c:v>
                </c:pt>
              </c:strCache>
            </c:strRef>
          </c:tx>
          <c:spPr>
            <a:ln w="25400">
              <a:solidFill>
                <a:srgbClr val="CCFFFF"/>
              </a:solidFill>
              <a:prstDash val="solid"/>
            </a:ln>
          </c:spPr>
          <c:marker>
            <c:symbol val="none"/>
          </c:marker>
          <c:cat>
            <c:numRef>
              <c:f>'Summary Neel2Milner'!$A$2:$A$366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 Neel2Milner'!$N$2:$N$366</c:f>
              <c:numCache>
                <c:formatCode>General</c:formatCode>
                <c:ptCount val="365"/>
                <c:pt idx="0">
                  <c:v>3452.7</c:v>
                </c:pt>
                <c:pt idx="1">
                  <c:v>3708.1</c:v>
                </c:pt>
                <c:pt idx="2">
                  <c:v>3451.8</c:v>
                </c:pt>
                <c:pt idx="3">
                  <c:v>3364.3</c:v>
                </c:pt>
                <c:pt idx="4">
                  <c:v>3361.6</c:v>
                </c:pt>
                <c:pt idx="5">
                  <c:v>3340.7</c:v>
                </c:pt>
                <c:pt idx="6">
                  <c:v>3369</c:v>
                </c:pt>
                <c:pt idx="7">
                  <c:v>3413.5</c:v>
                </c:pt>
                <c:pt idx="8">
                  <c:v>3319.4</c:v>
                </c:pt>
                <c:pt idx="9">
                  <c:v>3359</c:v>
                </c:pt>
                <c:pt idx="10">
                  <c:v>3343.2999999999997</c:v>
                </c:pt>
                <c:pt idx="11">
                  <c:v>3166.5</c:v>
                </c:pt>
                <c:pt idx="12">
                  <c:v>3170.2</c:v>
                </c:pt>
                <c:pt idx="13">
                  <c:v>3226.5</c:v>
                </c:pt>
                <c:pt idx="14">
                  <c:v>3109.6</c:v>
                </c:pt>
                <c:pt idx="15">
                  <c:v>3146.4</c:v>
                </c:pt>
                <c:pt idx="16">
                  <c:v>3064.2</c:v>
                </c:pt>
                <c:pt idx="17">
                  <c:v>3041.6</c:v>
                </c:pt>
                <c:pt idx="18">
                  <c:v>3126.7000000000003</c:v>
                </c:pt>
                <c:pt idx="19">
                  <c:v>3026.2999999999997</c:v>
                </c:pt>
                <c:pt idx="20">
                  <c:v>2900.6</c:v>
                </c:pt>
                <c:pt idx="21">
                  <c:v>2894.9</c:v>
                </c:pt>
                <c:pt idx="22">
                  <c:v>2831.6</c:v>
                </c:pt>
                <c:pt idx="23">
                  <c:v>2816</c:v>
                </c:pt>
                <c:pt idx="24">
                  <c:v>2800.2</c:v>
                </c:pt>
                <c:pt idx="25">
                  <c:v>2805</c:v>
                </c:pt>
                <c:pt idx="26">
                  <c:v>2869</c:v>
                </c:pt>
                <c:pt idx="27">
                  <c:v>2917.7000000000003</c:v>
                </c:pt>
                <c:pt idx="28">
                  <c:v>2995.8</c:v>
                </c:pt>
                <c:pt idx="29">
                  <c:v>3083.2000000000003</c:v>
                </c:pt>
                <c:pt idx="30">
                  <c:v>3145.2000000000003</c:v>
                </c:pt>
                <c:pt idx="31">
                  <c:v>3138.7000000000003</c:v>
                </c:pt>
                <c:pt idx="32">
                  <c:v>3043.8</c:v>
                </c:pt>
                <c:pt idx="33">
                  <c:v>3012.4</c:v>
                </c:pt>
                <c:pt idx="34">
                  <c:v>2954.4999999999995</c:v>
                </c:pt>
                <c:pt idx="35">
                  <c:v>2903.7000000000003</c:v>
                </c:pt>
                <c:pt idx="36">
                  <c:v>2855</c:v>
                </c:pt>
                <c:pt idx="37">
                  <c:v>2898.3999999999996</c:v>
                </c:pt>
                <c:pt idx="38">
                  <c:v>3217.6000000000004</c:v>
                </c:pt>
                <c:pt idx="39">
                  <c:v>3209.9</c:v>
                </c:pt>
                <c:pt idx="40">
                  <c:v>3217</c:v>
                </c:pt>
                <c:pt idx="41">
                  <c:v>2989</c:v>
                </c:pt>
                <c:pt idx="42">
                  <c:v>2950</c:v>
                </c:pt>
                <c:pt idx="43">
                  <c:v>2884.3</c:v>
                </c:pt>
                <c:pt idx="44">
                  <c:v>2771.1</c:v>
                </c:pt>
                <c:pt idx="45">
                  <c:v>2481.6999999999998</c:v>
                </c:pt>
                <c:pt idx="46">
                  <c:v>2569.1999999999998</c:v>
                </c:pt>
                <c:pt idx="47">
                  <c:v>2582.4</c:v>
                </c:pt>
                <c:pt idx="48">
                  <c:v>2835.5</c:v>
                </c:pt>
                <c:pt idx="49">
                  <c:v>2662.6000000000004</c:v>
                </c:pt>
                <c:pt idx="50">
                  <c:v>2648.2000000000003</c:v>
                </c:pt>
                <c:pt idx="51">
                  <c:v>2624.3999999999996</c:v>
                </c:pt>
                <c:pt idx="52">
                  <c:v>2604.4</c:v>
                </c:pt>
                <c:pt idx="53">
                  <c:v>2630.8999999999996</c:v>
                </c:pt>
                <c:pt idx="54">
                  <c:v>2609.5</c:v>
                </c:pt>
                <c:pt idx="55">
                  <c:v>2611.9</c:v>
                </c:pt>
                <c:pt idx="56">
                  <c:v>2791.7999999999997</c:v>
                </c:pt>
                <c:pt idx="57">
                  <c:v>2735.7999999999997</c:v>
                </c:pt>
                <c:pt idx="58">
                  <c:v>2777.6</c:v>
                </c:pt>
                <c:pt idx="59">
                  <c:v>2770.7</c:v>
                </c:pt>
                <c:pt idx="60">
                  <c:v>2689.5000000000005</c:v>
                </c:pt>
                <c:pt idx="61">
                  <c:v>2576.8000000000002</c:v>
                </c:pt>
                <c:pt idx="62">
                  <c:v>2535</c:v>
                </c:pt>
                <c:pt idx="63">
                  <c:v>2816.2999999999997</c:v>
                </c:pt>
                <c:pt idx="64">
                  <c:v>2808.9</c:v>
                </c:pt>
                <c:pt idx="65">
                  <c:v>2807.7</c:v>
                </c:pt>
                <c:pt idx="66">
                  <c:v>2806.8999999999996</c:v>
                </c:pt>
                <c:pt idx="67">
                  <c:v>2772.4</c:v>
                </c:pt>
                <c:pt idx="68">
                  <c:v>2733.8</c:v>
                </c:pt>
                <c:pt idx="69">
                  <c:v>2682.1</c:v>
                </c:pt>
                <c:pt idx="70">
                  <c:v>2367.1</c:v>
                </c:pt>
                <c:pt idx="71">
                  <c:v>2359.0999999999995</c:v>
                </c:pt>
                <c:pt idx="72">
                  <c:v>2378.9</c:v>
                </c:pt>
                <c:pt idx="73">
                  <c:v>2387.3000000000002</c:v>
                </c:pt>
                <c:pt idx="74">
                  <c:v>2456.6000000000004</c:v>
                </c:pt>
                <c:pt idx="75">
                  <c:v>2499.3000000000002</c:v>
                </c:pt>
                <c:pt idx="76">
                  <c:v>2580.4</c:v>
                </c:pt>
                <c:pt idx="77">
                  <c:v>2626.8999999999996</c:v>
                </c:pt>
                <c:pt idx="78">
                  <c:v>2656.5999999999995</c:v>
                </c:pt>
                <c:pt idx="79">
                  <c:v>2717.9</c:v>
                </c:pt>
                <c:pt idx="80">
                  <c:v>2769.9</c:v>
                </c:pt>
                <c:pt idx="81">
                  <c:v>2829.6000000000004</c:v>
                </c:pt>
                <c:pt idx="82">
                  <c:v>2890.6</c:v>
                </c:pt>
                <c:pt idx="83">
                  <c:v>2931.3999999999996</c:v>
                </c:pt>
                <c:pt idx="84">
                  <c:v>2947.3999999999996</c:v>
                </c:pt>
                <c:pt idx="85">
                  <c:v>2953.4</c:v>
                </c:pt>
                <c:pt idx="86">
                  <c:v>3011.7</c:v>
                </c:pt>
                <c:pt idx="87">
                  <c:v>3032.9999999999995</c:v>
                </c:pt>
                <c:pt idx="88">
                  <c:v>3024.2999999999997</c:v>
                </c:pt>
                <c:pt idx="89">
                  <c:v>3010</c:v>
                </c:pt>
                <c:pt idx="90">
                  <c:v>3013.0999999999995</c:v>
                </c:pt>
                <c:pt idx="91">
                  <c:v>3029.0000000000005</c:v>
                </c:pt>
                <c:pt idx="92">
                  <c:v>3088.8</c:v>
                </c:pt>
                <c:pt idx="93">
                  <c:v>3115.5</c:v>
                </c:pt>
                <c:pt idx="94">
                  <c:v>3130.9</c:v>
                </c:pt>
                <c:pt idx="95">
                  <c:v>3114.6000000000004</c:v>
                </c:pt>
                <c:pt idx="96">
                  <c:v>3084.3</c:v>
                </c:pt>
                <c:pt idx="97">
                  <c:v>3098.6</c:v>
                </c:pt>
                <c:pt idx="98">
                  <c:v>3084.7</c:v>
                </c:pt>
                <c:pt idx="99">
                  <c:v>3043.6</c:v>
                </c:pt>
                <c:pt idx="100">
                  <c:v>3012.7999999999997</c:v>
                </c:pt>
                <c:pt idx="101">
                  <c:v>2944.6</c:v>
                </c:pt>
                <c:pt idx="102">
                  <c:v>2926.9</c:v>
                </c:pt>
                <c:pt idx="103">
                  <c:v>2982.1000000000004</c:v>
                </c:pt>
                <c:pt idx="104">
                  <c:v>2886.6</c:v>
                </c:pt>
                <c:pt idx="105">
                  <c:v>2807.6</c:v>
                </c:pt>
                <c:pt idx="106">
                  <c:v>2770.5</c:v>
                </c:pt>
                <c:pt idx="107">
                  <c:v>2775.5</c:v>
                </c:pt>
                <c:pt idx="108">
                  <c:v>2777.3</c:v>
                </c:pt>
                <c:pt idx="109">
                  <c:v>2762.3</c:v>
                </c:pt>
                <c:pt idx="110">
                  <c:v>2690.2000000000003</c:v>
                </c:pt>
                <c:pt idx="111">
                  <c:v>2729.6000000000004</c:v>
                </c:pt>
                <c:pt idx="112">
                  <c:v>2853.7</c:v>
                </c:pt>
                <c:pt idx="113">
                  <c:v>2861.0000000000005</c:v>
                </c:pt>
                <c:pt idx="114">
                  <c:v>2791.1000000000004</c:v>
                </c:pt>
                <c:pt idx="115">
                  <c:v>2794.6</c:v>
                </c:pt>
                <c:pt idx="116">
                  <c:v>2854.2000000000003</c:v>
                </c:pt>
                <c:pt idx="117">
                  <c:v>2878.4</c:v>
                </c:pt>
                <c:pt idx="118">
                  <c:v>2886.5000000000005</c:v>
                </c:pt>
                <c:pt idx="119">
                  <c:v>2848.1000000000004</c:v>
                </c:pt>
                <c:pt idx="120">
                  <c:v>2824.9</c:v>
                </c:pt>
                <c:pt idx="121">
                  <c:v>2835.7</c:v>
                </c:pt>
                <c:pt idx="122">
                  <c:v>2793</c:v>
                </c:pt>
                <c:pt idx="123">
                  <c:v>2797.6000000000004</c:v>
                </c:pt>
                <c:pt idx="124">
                  <c:v>2803.7000000000003</c:v>
                </c:pt>
                <c:pt idx="125">
                  <c:v>2840</c:v>
                </c:pt>
                <c:pt idx="126">
                  <c:v>2901.4</c:v>
                </c:pt>
                <c:pt idx="127">
                  <c:v>2895.4</c:v>
                </c:pt>
                <c:pt idx="128">
                  <c:v>2924.3</c:v>
                </c:pt>
                <c:pt idx="129">
                  <c:v>2869.8999999999996</c:v>
                </c:pt>
                <c:pt idx="130">
                  <c:v>2826.9</c:v>
                </c:pt>
                <c:pt idx="131">
                  <c:v>2854.4</c:v>
                </c:pt>
                <c:pt idx="132">
                  <c:v>2796.2000000000003</c:v>
                </c:pt>
                <c:pt idx="133">
                  <c:v>2821.4999999999995</c:v>
                </c:pt>
                <c:pt idx="134">
                  <c:v>2882.2</c:v>
                </c:pt>
                <c:pt idx="135">
                  <c:v>2855.7</c:v>
                </c:pt>
                <c:pt idx="136">
                  <c:v>2871.7</c:v>
                </c:pt>
                <c:pt idx="137">
                  <c:v>2945.7</c:v>
                </c:pt>
                <c:pt idx="138">
                  <c:v>2937.8</c:v>
                </c:pt>
                <c:pt idx="139">
                  <c:v>2988.6</c:v>
                </c:pt>
                <c:pt idx="140">
                  <c:v>2888.7</c:v>
                </c:pt>
                <c:pt idx="141">
                  <c:v>2862.6</c:v>
                </c:pt>
                <c:pt idx="142">
                  <c:v>2857.7</c:v>
                </c:pt>
                <c:pt idx="143">
                  <c:v>2828.3999999999996</c:v>
                </c:pt>
                <c:pt idx="144">
                  <c:v>2769.3</c:v>
                </c:pt>
                <c:pt idx="145">
                  <c:v>2718.1</c:v>
                </c:pt>
                <c:pt idx="146">
                  <c:v>2664.6</c:v>
                </c:pt>
                <c:pt idx="147">
                  <c:v>2632.4</c:v>
                </c:pt>
                <c:pt idx="148">
                  <c:v>2519.6999999999998</c:v>
                </c:pt>
                <c:pt idx="149">
                  <c:v>2492.3000000000002</c:v>
                </c:pt>
                <c:pt idx="150">
                  <c:v>2535.5</c:v>
                </c:pt>
                <c:pt idx="151">
                  <c:v>2345.3000000000002</c:v>
                </c:pt>
                <c:pt idx="152">
                  <c:v>2387.6999999999998</c:v>
                </c:pt>
                <c:pt idx="153">
                  <c:v>2517.0999999999995</c:v>
                </c:pt>
                <c:pt idx="154">
                  <c:v>2677.5</c:v>
                </c:pt>
                <c:pt idx="155">
                  <c:v>2644.2</c:v>
                </c:pt>
                <c:pt idx="156">
                  <c:v>2617.4</c:v>
                </c:pt>
                <c:pt idx="157">
                  <c:v>2477.2000000000003</c:v>
                </c:pt>
                <c:pt idx="158">
                  <c:v>2482.5</c:v>
                </c:pt>
                <c:pt idx="159">
                  <c:v>2540.6999999999998</c:v>
                </c:pt>
                <c:pt idx="160">
                  <c:v>2358.1</c:v>
                </c:pt>
                <c:pt idx="161">
                  <c:v>2304.6</c:v>
                </c:pt>
                <c:pt idx="162">
                  <c:v>2398.9</c:v>
                </c:pt>
                <c:pt idx="163">
                  <c:v>2371.6999999999998</c:v>
                </c:pt>
                <c:pt idx="164">
                  <c:v>2527.6999999999998</c:v>
                </c:pt>
                <c:pt idx="165">
                  <c:v>2528.1000000000004</c:v>
                </c:pt>
                <c:pt idx="166">
                  <c:v>2479.9999999999995</c:v>
                </c:pt>
                <c:pt idx="167">
                  <c:v>2486.5</c:v>
                </c:pt>
                <c:pt idx="168">
                  <c:v>2450.2999999999997</c:v>
                </c:pt>
                <c:pt idx="169">
                  <c:v>2443.2000000000003</c:v>
                </c:pt>
                <c:pt idx="170">
                  <c:v>2516.9</c:v>
                </c:pt>
                <c:pt idx="171">
                  <c:v>2341.8000000000002</c:v>
                </c:pt>
                <c:pt idx="172">
                  <c:v>2338.3000000000002</c:v>
                </c:pt>
                <c:pt idx="173">
                  <c:v>2257.6</c:v>
                </c:pt>
                <c:pt idx="174">
                  <c:v>2286.1000000000004</c:v>
                </c:pt>
                <c:pt idx="175">
                  <c:v>2310.4</c:v>
                </c:pt>
                <c:pt idx="176">
                  <c:v>2403.1000000000004</c:v>
                </c:pt>
                <c:pt idx="177">
                  <c:v>2489.3000000000002</c:v>
                </c:pt>
                <c:pt idx="178">
                  <c:v>2810.0999999999995</c:v>
                </c:pt>
                <c:pt idx="179">
                  <c:v>2716.7000000000003</c:v>
                </c:pt>
                <c:pt idx="180">
                  <c:v>2723.2999999999997</c:v>
                </c:pt>
                <c:pt idx="181">
                  <c:v>2601.6</c:v>
                </c:pt>
                <c:pt idx="182">
                  <c:v>2683.5</c:v>
                </c:pt>
                <c:pt idx="183">
                  <c:v>2607.1</c:v>
                </c:pt>
                <c:pt idx="184">
                  <c:v>2576.3000000000002</c:v>
                </c:pt>
                <c:pt idx="185">
                  <c:v>2589.9</c:v>
                </c:pt>
                <c:pt idx="186">
                  <c:v>2402.1999999999998</c:v>
                </c:pt>
                <c:pt idx="187">
                  <c:v>2283.4</c:v>
                </c:pt>
                <c:pt idx="188">
                  <c:v>2407.8999999999996</c:v>
                </c:pt>
                <c:pt idx="189">
                  <c:v>2297</c:v>
                </c:pt>
                <c:pt idx="190">
                  <c:v>2262.6999999999998</c:v>
                </c:pt>
                <c:pt idx="191">
                  <c:v>2120.7999999999997</c:v>
                </c:pt>
                <c:pt idx="192">
                  <c:v>2005.3</c:v>
                </c:pt>
                <c:pt idx="193">
                  <c:v>1862.5</c:v>
                </c:pt>
                <c:pt idx="194">
                  <c:v>1770.2</c:v>
                </c:pt>
                <c:pt idx="195">
                  <c:v>1643.7</c:v>
                </c:pt>
                <c:pt idx="196">
                  <c:v>1726.9</c:v>
                </c:pt>
                <c:pt idx="197">
                  <c:v>1893.5</c:v>
                </c:pt>
                <c:pt idx="198">
                  <c:v>2088</c:v>
                </c:pt>
                <c:pt idx="199">
                  <c:v>1989.6000000000001</c:v>
                </c:pt>
                <c:pt idx="200">
                  <c:v>2090.9</c:v>
                </c:pt>
                <c:pt idx="201">
                  <c:v>2215.3000000000002</c:v>
                </c:pt>
                <c:pt idx="202">
                  <c:v>2124.2000000000003</c:v>
                </c:pt>
                <c:pt idx="203">
                  <c:v>2217.7000000000003</c:v>
                </c:pt>
                <c:pt idx="204">
                  <c:v>2237.6999999999998</c:v>
                </c:pt>
                <c:pt idx="205">
                  <c:v>2068.5</c:v>
                </c:pt>
                <c:pt idx="206">
                  <c:v>2049.3000000000002</c:v>
                </c:pt>
                <c:pt idx="207">
                  <c:v>2145.1</c:v>
                </c:pt>
                <c:pt idx="208">
                  <c:v>2104</c:v>
                </c:pt>
                <c:pt idx="209">
                  <c:v>2118.5</c:v>
                </c:pt>
                <c:pt idx="210">
                  <c:v>2208.3000000000002</c:v>
                </c:pt>
                <c:pt idx="211">
                  <c:v>2075.5</c:v>
                </c:pt>
                <c:pt idx="212">
                  <c:v>2139.3000000000002</c:v>
                </c:pt>
                <c:pt idx="213">
                  <c:v>2111.6</c:v>
                </c:pt>
                <c:pt idx="214">
                  <c:v>2051.6999999999998</c:v>
                </c:pt>
                <c:pt idx="215">
                  <c:v>2084.4</c:v>
                </c:pt>
                <c:pt idx="216">
                  <c:v>1963.3999999999999</c:v>
                </c:pt>
                <c:pt idx="217">
                  <c:v>1972.7</c:v>
                </c:pt>
                <c:pt idx="218">
                  <c:v>1914.8999999999999</c:v>
                </c:pt>
                <c:pt idx="219">
                  <c:v>1928.4</c:v>
                </c:pt>
                <c:pt idx="220">
                  <c:v>1960.5</c:v>
                </c:pt>
                <c:pt idx="221">
                  <c:v>2025</c:v>
                </c:pt>
                <c:pt idx="222">
                  <c:v>1938.3000000000002</c:v>
                </c:pt>
                <c:pt idx="223">
                  <c:v>1922.1</c:v>
                </c:pt>
                <c:pt idx="224">
                  <c:v>2145.4</c:v>
                </c:pt>
                <c:pt idx="225">
                  <c:v>1920.3</c:v>
                </c:pt>
                <c:pt idx="226">
                  <c:v>1743</c:v>
                </c:pt>
                <c:pt idx="227">
                  <c:v>1842.1999999999998</c:v>
                </c:pt>
                <c:pt idx="228">
                  <c:v>1834.8000000000002</c:v>
                </c:pt>
                <c:pt idx="229">
                  <c:v>1916.5</c:v>
                </c:pt>
                <c:pt idx="230">
                  <c:v>2059.7999999999997</c:v>
                </c:pt>
                <c:pt idx="231">
                  <c:v>1956.1999999999998</c:v>
                </c:pt>
                <c:pt idx="232">
                  <c:v>1871</c:v>
                </c:pt>
                <c:pt idx="233">
                  <c:v>1783.3</c:v>
                </c:pt>
                <c:pt idx="234">
                  <c:v>1740.1</c:v>
                </c:pt>
                <c:pt idx="235">
                  <c:v>1693</c:v>
                </c:pt>
                <c:pt idx="236">
                  <c:v>1542.9</c:v>
                </c:pt>
                <c:pt idx="237">
                  <c:v>1576.4</c:v>
                </c:pt>
                <c:pt idx="238">
                  <c:v>1917.1</c:v>
                </c:pt>
                <c:pt idx="239">
                  <c:v>1700.1</c:v>
                </c:pt>
                <c:pt idx="240">
                  <c:v>1792.4</c:v>
                </c:pt>
                <c:pt idx="241">
                  <c:v>1891.7000000000003</c:v>
                </c:pt>
                <c:pt idx="242">
                  <c:v>1981.5</c:v>
                </c:pt>
                <c:pt idx="243">
                  <c:v>1964.2999999999997</c:v>
                </c:pt>
                <c:pt idx="244">
                  <c:v>2041.6</c:v>
                </c:pt>
                <c:pt idx="245">
                  <c:v>2134.3999999999996</c:v>
                </c:pt>
                <c:pt idx="246">
                  <c:v>2084.8000000000002</c:v>
                </c:pt>
                <c:pt idx="247">
                  <c:v>2144.5</c:v>
                </c:pt>
                <c:pt idx="248">
                  <c:v>2188.1</c:v>
                </c:pt>
                <c:pt idx="249">
                  <c:v>2279.9</c:v>
                </c:pt>
                <c:pt idx="250">
                  <c:v>2289.3000000000002</c:v>
                </c:pt>
                <c:pt idx="251">
                  <c:v>2473.1</c:v>
                </c:pt>
                <c:pt idx="252">
                  <c:v>2525.5</c:v>
                </c:pt>
                <c:pt idx="253">
                  <c:v>2389.4</c:v>
                </c:pt>
                <c:pt idx="254">
                  <c:v>2402.2999999999997</c:v>
                </c:pt>
                <c:pt idx="255">
                  <c:v>2385.1999999999998</c:v>
                </c:pt>
                <c:pt idx="256">
                  <c:v>2496.1</c:v>
                </c:pt>
                <c:pt idx="257">
                  <c:v>2455.6</c:v>
                </c:pt>
                <c:pt idx="258">
                  <c:v>2307.3000000000002</c:v>
                </c:pt>
                <c:pt idx="259">
                  <c:v>2422.6999999999998</c:v>
                </c:pt>
                <c:pt idx="260">
                  <c:v>2320.7999999999997</c:v>
                </c:pt>
                <c:pt idx="261">
                  <c:v>2328.6000000000004</c:v>
                </c:pt>
                <c:pt idx="262">
                  <c:v>2412.9</c:v>
                </c:pt>
                <c:pt idx="263">
                  <c:v>2263.6</c:v>
                </c:pt>
                <c:pt idx="264">
                  <c:v>2256.4</c:v>
                </c:pt>
                <c:pt idx="265">
                  <c:v>2352.6999999999998</c:v>
                </c:pt>
                <c:pt idx="266">
                  <c:v>2379.6</c:v>
                </c:pt>
                <c:pt idx="267">
                  <c:v>2322.3000000000002</c:v>
                </c:pt>
                <c:pt idx="268">
                  <c:v>2359.6</c:v>
                </c:pt>
                <c:pt idx="269">
                  <c:v>2385.5</c:v>
                </c:pt>
                <c:pt idx="270">
                  <c:v>2349</c:v>
                </c:pt>
                <c:pt idx="271">
                  <c:v>2385.6000000000004</c:v>
                </c:pt>
                <c:pt idx="272">
                  <c:v>2320.5</c:v>
                </c:pt>
                <c:pt idx="273">
                  <c:v>2378.5</c:v>
                </c:pt>
                <c:pt idx="274">
                  <c:v>2374.8999999999996</c:v>
                </c:pt>
                <c:pt idx="275">
                  <c:v>2409.9</c:v>
                </c:pt>
                <c:pt idx="276">
                  <c:v>2394.3000000000002</c:v>
                </c:pt>
                <c:pt idx="277">
                  <c:v>2388.9</c:v>
                </c:pt>
                <c:pt idx="278">
                  <c:v>2491.5</c:v>
                </c:pt>
                <c:pt idx="279">
                  <c:v>2603.1</c:v>
                </c:pt>
                <c:pt idx="280">
                  <c:v>2587.7000000000003</c:v>
                </c:pt>
                <c:pt idx="281">
                  <c:v>2510</c:v>
                </c:pt>
                <c:pt idx="282">
                  <c:v>2628.5</c:v>
                </c:pt>
                <c:pt idx="283">
                  <c:v>2572.6</c:v>
                </c:pt>
                <c:pt idx="284">
                  <c:v>2682.4</c:v>
                </c:pt>
                <c:pt idx="285">
                  <c:v>2656.8</c:v>
                </c:pt>
                <c:pt idx="286">
                  <c:v>2800.5</c:v>
                </c:pt>
                <c:pt idx="287">
                  <c:v>2706.2000000000003</c:v>
                </c:pt>
                <c:pt idx="288">
                  <c:v>2711.2</c:v>
                </c:pt>
                <c:pt idx="289">
                  <c:v>2602.8000000000002</c:v>
                </c:pt>
                <c:pt idx="290">
                  <c:v>2580.8000000000002</c:v>
                </c:pt>
                <c:pt idx="291">
                  <c:v>2579.9</c:v>
                </c:pt>
                <c:pt idx="292">
                  <c:v>2563.3999999999996</c:v>
                </c:pt>
                <c:pt idx="293">
                  <c:v>2512.4</c:v>
                </c:pt>
                <c:pt idx="294">
                  <c:v>2545.7999999999997</c:v>
                </c:pt>
                <c:pt idx="295">
                  <c:v>2508.7999999999997</c:v>
                </c:pt>
                <c:pt idx="296">
                  <c:v>2582.7999999999997</c:v>
                </c:pt>
                <c:pt idx="297">
                  <c:v>2572.1</c:v>
                </c:pt>
                <c:pt idx="298">
                  <c:v>2619.5</c:v>
                </c:pt>
                <c:pt idx="299">
                  <c:v>2669.9</c:v>
                </c:pt>
                <c:pt idx="300">
                  <c:v>2658</c:v>
                </c:pt>
                <c:pt idx="301">
                  <c:v>2711.3</c:v>
                </c:pt>
                <c:pt idx="302">
                  <c:v>2733.2000000000003</c:v>
                </c:pt>
                <c:pt idx="303">
                  <c:v>2740.7000000000003</c:v>
                </c:pt>
                <c:pt idx="304">
                  <c:v>2762.7</c:v>
                </c:pt>
                <c:pt idx="305">
                  <c:v>2742.1000000000004</c:v>
                </c:pt>
                <c:pt idx="306">
                  <c:v>2726.7999999999997</c:v>
                </c:pt>
                <c:pt idx="307">
                  <c:v>2751.8</c:v>
                </c:pt>
                <c:pt idx="308">
                  <c:v>2751.1</c:v>
                </c:pt>
                <c:pt idx="309">
                  <c:v>2679.4</c:v>
                </c:pt>
                <c:pt idx="310">
                  <c:v>2694.5</c:v>
                </c:pt>
                <c:pt idx="311">
                  <c:v>2762.2</c:v>
                </c:pt>
                <c:pt idx="312">
                  <c:v>2750.5</c:v>
                </c:pt>
                <c:pt idx="313">
                  <c:v>2767.6</c:v>
                </c:pt>
                <c:pt idx="314">
                  <c:v>2794.4</c:v>
                </c:pt>
                <c:pt idx="315">
                  <c:v>2853.2</c:v>
                </c:pt>
                <c:pt idx="316">
                  <c:v>2869.3</c:v>
                </c:pt>
                <c:pt idx="317">
                  <c:v>2904</c:v>
                </c:pt>
                <c:pt idx="318">
                  <c:v>2890</c:v>
                </c:pt>
                <c:pt idx="319">
                  <c:v>2857.7999999999997</c:v>
                </c:pt>
                <c:pt idx="320">
                  <c:v>2847.4</c:v>
                </c:pt>
                <c:pt idx="321">
                  <c:v>2857.7</c:v>
                </c:pt>
                <c:pt idx="322">
                  <c:v>2826.7</c:v>
                </c:pt>
                <c:pt idx="323">
                  <c:v>2788.9</c:v>
                </c:pt>
                <c:pt idx="324">
                  <c:v>2814</c:v>
                </c:pt>
                <c:pt idx="325">
                  <c:v>2743.5</c:v>
                </c:pt>
                <c:pt idx="326">
                  <c:v>2833.3</c:v>
                </c:pt>
                <c:pt idx="327">
                  <c:v>2855.7000000000003</c:v>
                </c:pt>
                <c:pt idx="328">
                  <c:v>2898.8</c:v>
                </c:pt>
                <c:pt idx="329">
                  <c:v>2869</c:v>
                </c:pt>
                <c:pt idx="330">
                  <c:v>2902.3</c:v>
                </c:pt>
                <c:pt idx="331">
                  <c:v>2844.4</c:v>
                </c:pt>
                <c:pt idx="332">
                  <c:v>2892.4</c:v>
                </c:pt>
                <c:pt idx="333">
                  <c:v>2873.5</c:v>
                </c:pt>
                <c:pt idx="334">
                  <c:v>2912.7999999999997</c:v>
                </c:pt>
                <c:pt idx="335">
                  <c:v>2938.8</c:v>
                </c:pt>
                <c:pt idx="336">
                  <c:v>2971</c:v>
                </c:pt>
                <c:pt idx="337">
                  <c:v>2918.4</c:v>
                </c:pt>
                <c:pt idx="338">
                  <c:v>2942.7000000000003</c:v>
                </c:pt>
                <c:pt idx="339">
                  <c:v>2994.5</c:v>
                </c:pt>
                <c:pt idx="340">
                  <c:v>2970.5</c:v>
                </c:pt>
                <c:pt idx="341">
                  <c:v>2948.5</c:v>
                </c:pt>
                <c:pt idx="342">
                  <c:v>2903.7</c:v>
                </c:pt>
                <c:pt idx="343">
                  <c:v>2891.8</c:v>
                </c:pt>
                <c:pt idx="344">
                  <c:v>2776.8999999999996</c:v>
                </c:pt>
                <c:pt idx="345">
                  <c:v>2853.6</c:v>
                </c:pt>
                <c:pt idx="346">
                  <c:v>2793.3</c:v>
                </c:pt>
                <c:pt idx="347">
                  <c:v>2765.3</c:v>
                </c:pt>
                <c:pt idx="348">
                  <c:v>2795.9</c:v>
                </c:pt>
                <c:pt idx="349">
                  <c:v>2871.6</c:v>
                </c:pt>
                <c:pt idx="350">
                  <c:v>2699.1000000000004</c:v>
                </c:pt>
                <c:pt idx="351">
                  <c:v>2710.3</c:v>
                </c:pt>
                <c:pt idx="352">
                  <c:v>2630.7</c:v>
                </c:pt>
                <c:pt idx="353">
                  <c:v>2667.8999999999996</c:v>
                </c:pt>
                <c:pt idx="354">
                  <c:v>2688.2000000000003</c:v>
                </c:pt>
                <c:pt idx="355">
                  <c:v>2742.2999999999997</c:v>
                </c:pt>
                <c:pt idx="356">
                  <c:v>2718.2000000000003</c:v>
                </c:pt>
                <c:pt idx="357">
                  <c:v>2782.2</c:v>
                </c:pt>
                <c:pt idx="358">
                  <c:v>2789.3</c:v>
                </c:pt>
                <c:pt idx="359">
                  <c:v>2781.5</c:v>
                </c:pt>
                <c:pt idx="360">
                  <c:v>2719.6000000000004</c:v>
                </c:pt>
                <c:pt idx="361">
                  <c:v>2737.8</c:v>
                </c:pt>
                <c:pt idx="362">
                  <c:v>2778.2</c:v>
                </c:pt>
                <c:pt idx="363">
                  <c:v>2720.1</c:v>
                </c:pt>
                <c:pt idx="364">
                  <c:v>2684.3999999999996</c:v>
                </c:pt>
              </c:numCache>
            </c:numRef>
          </c:val>
          <c:smooth val="0"/>
          <c:extLst>
            <c:ext xmlns:c16="http://schemas.microsoft.com/office/drawing/2014/chart" uri="{C3380CC4-5D6E-409C-BE32-E72D297353CC}">
              <c16:uniqueId val="{00000009-6F64-450E-A068-5F0274634EFB}"/>
            </c:ext>
          </c:extLst>
        </c:ser>
        <c:ser>
          <c:idx val="10"/>
          <c:order val="10"/>
          <c:tx>
            <c:strRef>
              <c:f>'Summary Neel2Milner'!$O$1</c:f>
              <c:strCache>
                <c:ptCount val="1"/>
                <c:pt idx="0">
                  <c:v>2002</c:v>
                </c:pt>
              </c:strCache>
            </c:strRef>
          </c:tx>
          <c:spPr>
            <a:ln w="25400">
              <a:solidFill>
                <a:srgbClr val="CCFFCC"/>
              </a:solidFill>
              <a:prstDash val="solid"/>
            </a:ln>
          </c:spPr>
          <c:marker>
            <c:symbol val="none"/>
          </c:marker>
          <c:cat>
            <c:numRef>
              <c:f>'Summary Neel2Milner'!$A$2:$A$366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 Neel2Milner'!$O$2:$O$366</c:f>
              <c:numCache>
                <c:formatCode>General</c:formatCode>
                <c:ptCount val="365"/>
                <c:pt idx="0">
                  <c:v>2909.3</c:v>
                </c:pt>
                <c:pt idx="1">
                  <c:v>2901.1</c:v>
                </c:pt>
                <c:pt idx="2">
                  <c:v>2906.8</c:v>
                </c:pt>
                <c:pt idx="3">
                  <c:v>2922.2000000000003</c:v>
                </c:pt>
                <c:pt idx="4">
                  <c:v>2831.4999999999995</c:v>
                </c:pt>
                <c:pt idx="5">
                  <c:v>2831.9</c:v>
                </c:pt>
                <c:pt idx="6">
                  <c:v>2813.2</c:v>
                </c:pt>
                <c:pt idx="7">
                  <c:v>2809.9</c:v>
                </c:pt>
                <c:pt idx="8">
                  <c:v>2786.8999999999996</c:v>
                </c:pt>
                <c:pt idx="9">
                  <c:v>2699.3</c:v>
                </c:pt>
                <c:pt idx="10">
                  <c:v>2649.9</c:v>
                </c:pt>
                <c:pt idx="11">
                  <c:v>2661.4</c:v>
                </c:pt>
                <c:pt idx="12">
                  <c:v>2638.2999999999997</c:v>
                </c:pt>
                <c:pt idx="13">
                  <c:v>2641.3</c:v>
                </c:pt>
                <c:pt idx="14">
                  <c:v>2683.7</c:v>
                </c:pt>
                <c:pt idx="15">
                  <c:v>2589</c:v>
                </c:pt>
                <c:pt idx="16">
                  <c:v>2599.1</c:v>
                </c:pt>
                <c:pt idx="17">
                  <c:v>2607.3000000000002</c:v>
                </c:pt>
                <c:pt idx="18">
                  <c:v>2644.2</c:v>
                </c:pt>
                <c:pt idx="19">
                  <c:v>2644.2</c:v>
                </c:pt>
                <c:pt idx="20">
                  <c:v>2565.5</c:v>
                </c:pt>
                <c:pt idx="21">
                  <c:v>2624</c:v>
                </c:pt>
                <c:pt idx="22">
                  <c:v>2631.9</c:v>
                </c:pt>
                <c:pt idx="23">
                  <c:v>2707.3</c:v>
                </c:pt>
                <c:pt idx="24">
                  <c:v>2681.4</c:v>
                </c:pt>
                <c:pt idx="25">
                  <c:v>2590.6</c:v>
                </c:pt>
                <c:pt idx="26">
                  <c:v>2654.7</c:v>
                </c:pt>
                <c:pt idx="27">
                  <c:v>2730</c:v>
                </c:pt>
                <c:pt idx="28">
                  <c:v>2713.7</c:v>
                </c:pt>
                <c:pt idx="29">
                  <c:v>2711.7</c:v>
                </c:pt>
                <c:pt idx="30">
                  <c:v>2772.2</c:v>
                </c:pt>
                <c:pt idx="31">
                  <c:v>2781.9999999999995</c:v>
                </c:pt>
                <c:pt idx="32">
                  <c:v>2875.2</c:v>
                </c:pt>
                <c:pt idx="33">
                  <c:v>2940.1</c:v>
                </c:pt>
                <c:pt idx="34">
                  <c:v>2902.2000000000003</c:v>
                </c:pt>
                <c:pt idx="35">
                  <c:v>2874</c:v>
                </c:pt>
                <c:pt idx="36">
                  <c:v>2953.9</c:v>
                </c:pt>
                <c:pt idx="37">
                  <c:v>2991.4</c:v>
                </c:pt>
                <c:pt idx="38">
                  <c:v>2978.5</c:v>
                </c:pt>
                <c:pt idx="39">
                  <c:v>2901.6</c:v>
                </c:pt>
                <c:pt idx="40">
                  <c:v>2881.6000000000004</c:v>
                </c:pt>
                <c:pt idx="41">
                  <c:v>2886.2000000000003</c:v>
                </c:pt>
                <c:pt idx="42">
                  <c:v>2856.1</c:v>
                </c:pt>
                <c:pt idx="43">
                  <c:v>2824.7</c:v>
                </c:pt>
                <c:pt idx="44">
                  <c:v>2840.6000000000004</c:v>
                </c:pt>
                <c:pt idx="45">
                  <c:v>2880.6</c:v>
                </c:pt>
                <c:pt idx="46">
                  <c:v>2873.8999999999996</c:v>
                </c:pt>
                <c:pt idx="47">
                  <c:v>2830.4</c:v>
                </c:pt>
                <c:pt idx="48">
                  <c:v>2842.3</c:v>
                </c:pt>
                <c:pt idx="49">
                  <c:v>2831.1</c:v>
                </c:pt>
                <c:pt idx="50">
                  <c:v>2847.9</c:v>
                </c:pt>
                <c:pt idx="51">
                  <c:v>2769.7</c:v>
                </c:pt>
                <c:pt idx="52">
                  <c:v>2714.8</c:v>
                </c:pt>
                <c:pt idx="53">
                  <c:v>2685.8</c:v>
                </c:pt>
                <c:pt idx="54">
                  <c:v>2635.5</c:v>
                </c:pt>
                <c:pt idx="55">
                  <c:v>2569.3000000000002</c:v>
                </c:pt>
                <c:pt idx="56">
                  <c:v>2529</c:v>
                </c:pt>
                <c:pt idx="57">
                  <c:v>2548.1999999999998</c:v>
                </c:pt>
                <c:pt idx="58">
                  <c:v>2501.7000000000003</c:v>
                </c:pt>
                <c:pt idx="59">
                  <c:v>2496.1999999999998</c:v>
                </c:pt>
                <c:pt idx="60">
                  <c:v>2496.1</c:v>
                </c:pt>
                <c:pt idx="61">
                  <c:v>2503.3000000000002</c:v>
                </c:pt>
                <c:pt idx="62">
                  <c:v>2525.6</c:v>
                </c:pt>
                <c:pt idx="63">
                  <c:v>2513.2999999999997</c:v>
                </c:pt>
                <c:pt idx="64">
                  <c:v>2518.9</c:v>
                </c:pt>
                <c:pt idx="65">
                  <c:v>2528.4</c:v>
                </c:pt>
                <c:pt idx="66">
                  <c:v>2558.3000000000002</c:v>
                </c:pt>
                <c:pt idx="67">
                  <c:v>2550.4000000000005</c:v>
                </c:pt>
                <c:pt idx="68">
                  <c:v>2553.1999999999998</c:v>
                </c:pt>
                <c:pt idx="69">
                  <c:v>2602.9</c:v>
                </c:pt>
                <c:pt idx="70">
                  <c:v>2651.7000000000003</c:v>
                </c:pt>
                <c:pt idx="71">
                  <c:v>2667.9</c:v>
                </c:pt>
                <c:pt idx="72">
                  <c:v>2660</c:v>
                </c:pt>
                <c:pt idx="73">
                  <c:v>2661.4999999999995</c:v>
                </c:pt>
                <c:pt idx="74">
                  <c:v>2669</c:v>
                </c:pt>
                <c:pt idx="75">
                  <c:v>2657.7999999999997</c:v>
                </c:pt>
                <c:pt idx="76">
                  <c:v>2662.8999999999996</c:v>
                </c:pt>
                <c:pt idx="77">
                  <c:v>2636.2</c:v>
                </c:pt>
                <c:pt idx="78">
                  <c:v>2625.5</c:v>
                </c:pt>
                <c:pt idx="79">
                  <c:v>2650.5</c:v>
                </c:pt>
                <c:pt idx="80">
                  <c:v>2620.8000000000002</c:v>
                </c:pt>
                <c:pt idx="81">
                  <c:v>2626</c:v>
                </c:pt>
                <c:pt idx="82">
                  <c:v>2643</c:v>
                </c:pt>
                <c:pt idx="83">
                  <c:v>2618.2999999999997</c:v>
                </c:pt>
                <c:pt idx="84">
                  <c:v>2616.6</c:v>
                </c:pt>
                <c:pt idx="85">
                  <c:v>2611.1</c:v>
                </c:pt>
                <c:pt idx="86">
                  <c:v>2588.1</c:v>
                </c:pt>
                <c:pt idx="87">
                  <c:v>2595</c:v>
                </c:pt>
                <c:pt idx="88">
                  <c:v>2613</c:v>
                </c:pt>
                <c:pt idx="89">
                  <c:v>2627.8</c:v>
                </c:pt>
                <c:pt idx="90">
                  <c:v>2654.8</c:v>
                </c:pt>
                <c:pt idx="91">
                  <c:v>2645.9</c:v>
                </c:pt>
                <c:pt idx="92">
                  <c:v>2639.2000000000003</c:v>
                </c:pt>
                <c:pt idx="93">
                  <c:v>2623</c:v>
                </c:pt>
                <c:pt idx="94">
                  <c:v>2592.8000000000002</c:v>
                </c:pt>
                <c:pt idx="95">
                  <c:v>2559.5</c:v>
                </c:pt>
                <c:pt idx="96">
                  <c:v>2586.4</c:v>
                </c:pt>
                <c:pt idx="97">
                  <c:v>2649.4</c:v>
                </c:pt>
                <c:pt idx="98">
                  <c:v>2639</c:v>
                </c:pt>
                <c:pt idx="99">
                  <c:v>2653</c:v>
                </c:pt>
                <c:pt idx="100">
                  <c:v>2635.2</c:v>
                </c:pt>
                <c:pt idx="101">
                  <c:v>2627.6000000000004</c:v>
                </c:pt>
                <c:pt idx="102">
                  <c:v>2619.6</c:v>
                </c:pt>
                <c:pt idx="103">
                  <c:v>2635.9</c:v>
                </c:pt>
                <c:pt idx="104">
                  <c:v>2620.5000000000005</c:v>
                </c:pt>
                <c:pt idx="105">
                  <c:v>2620.9999999999995</c:v>
                </c:pt>
                <c:pt idx="106">
                  <c:v>2612.6999999999998</c:v>
                </c:pt>
                <c:pt idx="107">
                  <c:v>2595</c:v>
                </c:pt>
                <c:pt idx="108">
                  <c:v>2567.5000000000005</c:v>
                </c:pt>
                <c:pt idx="109">
                  <c:v>2596.3000000000002</c:v>
                </c:pt>
                <c:pt idx="110">
                  <c:v>2604.8000000000002</c:v>
                </c:pt>
                <c:pt idx="111">
                  <c:v>2595</c:v>
                </c:pt>
                <c:pt idx="112">
                  <c:v>2587.6</c:v>
                </c:pt>
                <c:pt idx="113">
                  <c:v>2582.6</c:v>
                </c:pt>
                <c:pt idx="114">
                  <c:v>2564.4999999999995</c:v>
                </c:pt>
                <c:pt idx="115">
                  <c:v>2553.3999999999996</c:v>
                </c:pt>
                <c:pt idx="116">
                  <c:v>2609.4999999999995</c:v>
                </c:pt>
                <c:pt idx="117">
                  <c:v>2608.9999999999995</c:v>
                </c:pt>
                <c:pt idx="118">
                  <c:v>2529.6</c:v>
                </c:pt>
                <c:pt idx="119">
                  <c:v>2500.9</c:v>
                </c:pt>
                <c:pt idx="120">
                  <c:v>2466.2999999999997</c:v>
                </c:pt>
                <c:pt idx="121">
                  <c:v>2510.6999999999998</c:v>
                </c:pt>
                <c:pt idx="122">
                  <c:v>2481.1999999999998</c:v>
                </c:pt>
                <c:pt idx="123">
                  <c:v>2463.1</c:v>
                </c:pt>
                <c:pt idx="124">
                  <c:v>2510.3000000000002</c:v>
                </c:pt>
                <c:pt idx="125">
                  <c:v>2476.3000000000002</c:v>
                </c:pt>
                <c:pt idx="126">
                  <c:v>2522.2000000000003</c:v>
                </c:pt>
                <c:pt idx="127">
                  <c:v>2616.8000000000002</c:v>
                </c:pt>
                <c:pt idx="128">
                  <c:v>2693.2000000000003</c:v>
                </c:pt>
                <c:pt idx="129">
                  <c:v>2631</c:v>
                </c:pt>
                <c:pt idx="130">
                  <c:v>2589.6</c:v>
                </c:pt>
                <c:pt idx="131">
                  <c:v>2608.5999999999995</c:v>
                </c:pt>
                <c:pt idx="132">
                  <c:v>2677.4999999999995</c:v>
                </c:pt>
                <c:pt idx="133">
                  <c:v>2755.9999999999995</c:v>
                </c:pt>
                <c:pt idx="134">
                  <c:v>2753.7999999999997</c:v>
                </c:pt>
                <c:pt idx="135">
                  <c:v>2720</c:v>
                </c:pt>
                <c:pt idx="136">
                  <c:v>2774.5</c:v>
                </c:pt>
                <c:pt idx="137">
                  <c:v>2815.7</c:v>
                </c:pt>
                <c:pt idx="138">
                  <c:v>2820.3999999999996</c:v>
                </c:pt>
                <c:pt idx="139">
                  <c:v>2798.6000000000004</c:v>
                </c:pt>
                <c:pt idx="140">
                  <c:v>2807</c:v>
                </c:pt>
                <c:pt idx="141">
                  <c:v>2809.1000000000004</c:v>
                </c:pt>
                <c:pt idx="142">
                  <c:v>2789.9999999999995</c:v>
                </c:pt>
                <c:pt idx="143">
                  <c:v>2771.2000000000003</c:v>
                </c:pt>
                <c:pt idx="144">
                  <c:v>2762.6</c:v>
                </c:pt>
                <c:pt idx="145">
                  <c:v>2815.9</c:v>
                </c:pt>
                <c:pt idx="146">
                  <c:v>2752.3999999999996</c:v>
                </c:pt>
                <c:pt idx="147">
                  <c:v>2631.7999999999997</c:v>
                </c:pt>
                <c:pt idx="148">
                  <c:v>2491</c:v>
                </c:pt>
                <c:pt idx="149">
                  <c:v>2566.7999999999997</c:v>
                </c:pt>
                <c:pt idx="150">
                  <c:v>2595.5</c:v>
                </c:pt>
                <c:pt idx="151">
                  <c:v>2399.1</c:v>
                </c:pt>
                <c:pt idx="152">
                  <c:v>2371.1</c:v>
                </c:pt>
                <c:pt idx="153">
                  <c:v>2415.8999999999996</c:v>
                </c:pt>
                <c:pt idx="154">
                  <c:v>2438.6999999999998</c:v>
                </c:pt>
                <c:pt idx="155">
                  <c:v>2473.4</c:v>
                </c:pt>
                <c:pt idx="156">
                  <c:v>2363.6999999999998</c:v>
                </c:pt>
                <c:pt idx="157">
                  <c:v>2352</c:v>
                </c:pt>
                <c:pt idx="158">
                  <c:v>2297.3000000000002</c:v>
                </c:pt>
                <c:pt idx="159">
                  <c:v>2259.5</c:v>
                </c:pt>
                <c:pt idx="160">
                  <c:v>2329.1999999999998</c:v>
                </c:pt>
                <c:pt idx="161">
                  <c:v>2274.3000000000002</c:v>
                </c:pt>
                <c:pt idx="162">
                  <c:v>2331.6</c:v>
                </c:pt>
                <c:pt idx="163">
                  <c:v>2335.3000000000002</c:v>
                </c:pt>
                <c:pt idx="164">
                  <c:v>2364.6</c:v>
                </c:pt>
                <c:pt idx="165">
                  <c:v>2338.1</c:v>
                </c:pt>
                <c:pt idx="166">
                  <c:v>2312.7000000000003</c:v>
                </c:pt>
                <c:pt idx="167">
                  <c:v>2297.3999999999996</c:v>
                </c:pt>
                <c:pt idx="168">
                  <c:v>2298.1</c:v>
                </c:pt>
                <c:pt idx="169">
                  <c:v>2349.2999999999997</c:v>
                </c:pt>
                <c:pt idx="170">
                  <c:v>2371.1</c:v>
                </c:pt>
                <c:pt idx="171">
                  <c:v>2201.1000000000004</c:v>
                </c:pt>
                <c:pt idx="172">
                  <c:v>2043.8999999999999</c:v>
                </c:pt>
                <c:pt idx="173">
                  <c:v>2093.3000000000002</c:v>
                </c:pt>
                <c:pt idx="174">
                  <c:v>2048.3000000000002</c:v>
                </c:pt>
                <c:pt idx="175">
                  <c:v>2182.9</c:v>
                </c:pt>
                <c:pt idx="176">
                  <c:v>2164</c:v>
                </c:pt>
                <c:pt idx="177">
                  <c:v>2267</c:v>
                </c:pt>
                <c:pt idx="178">
                  <c:v>2352.3999999999996</c:v>
                </c:pt>
                <c:pt idx="179">
                  <c:v>2452.2999999999997</c:v>
                </c:pt>
                <c:pt idx="180">
                  <c:v>2433.8000000000002</c:v>
                </c:pt>
                <c:pt idx="181">
                  <c:v>2486.6999999999998</c:v>
                </c:pt>
                <c:pt idx="182">
                  <c:v>2504.6999999999998</c:v>
                </c:pt>
                <c:pt idx="183">
                  <c:v>2381</c:v>
                </c:pt>
                <c:pt idx="184">
                  <c:v>2341.4</c:v>
                </c:pt>
                <c:pt idx="185">
                  <c:v>2233.6999999999998</c:v>
                </c:pt>
                <c:pt idx="186">
                  <c:v>2230.5</c:v>
                </c:pt>
                <c:pt idx="187">
                  <c:v>2145.8999999999996</c:v>
                </c:pt>
                <c:pt idx="188">
                  <c:v>2301.1</c:v>
                </c:pt>
                <c:pt idx="189">
                  <c:v>2093.1</c:v>
                </c:pt>
                <c:pt idx="190">
                  <c:v>2137.1</c:v>
                </c:pt>
                <c:pt idx="191">
                  <c:v>2228.0000000000005</c:v>
                </c:pt>
                <c:pt idx="192">
                  <c:v>2068.8000000000002</c:v>
                </c:pt>
                <c:pt idx="193">
                  <c:v>2161.9</c:v>
                </c:pt>
                <c:pt idx="194">
                  <c:v>1904.6999999999998</c:v>
                </c:pt>
                <c:pt idx="195">
                  <c:v>1859.7000000000003</c:v>
                </c:pt>
                <c:pt idx="196">
                  <c:v>1824.3000000000002</c:v>
                </c:pt>
                <c:pt idx="197">
                  <c:v>1851.1</c:v>
                </c:pt>
                <c:pt idx="198">
                  <c:v>1967.1000000000001</c:v>
                </c:pt>
                <c:pt idx="199">
                  <c:v>1974</c:v>
                </c:pt>
                <c:pt idx="200">
                  <c:v>1899.6</c:v>
                </c:pt>
                <c:pt idx="201">
                  <c:v>1966.7</c:v>
                </c:pt>
                <c:pt idx="202">
                  <c:v>2274.1</c:v>
                </c:pt>
                <c:pt idx="203">
                  <c:v>2438.6</c:v>
                </c:pt>
                <c:pt idx="204">
                  <c:v>2449.3000000000002</c:v>
                </c:pt>
                <c:pt idx="205">
                  <c:v>2362</c:v>
                </c:pt>
                <c:pt idx="206">
                  <c:v>2336.3000000000002</c:v>
                </c:pt>
                <c:pt idx="207">
                  <c:v>2343.1999999999998</c:v>
                </c:pt>
                <c:pt idx="208">
                  <c:v>2251.7000000000003</c:v>
                </c:pt>
                <c:pt idx="209">
                  <c:v>2190.5</c:v>
                </c:pt>
                <c:pt idx="210">
                  <c:v>2219.1</c:v>
                </c:pt>
                <c:pt idx="211">
                  <c:v>1992.7000000000003</c:v>
                </c:pt>
                <c:pt idx="212">
                  <c:v>2057.2999999999997</c:v>
                </c:pt>
                <c:pt idx="213">
                  <c:v>2322.4</c:v>
                </c:pt>
                <c:pt idx="214">
                  <c:v>2717.2000000000003</c:v>
                </c:pt>
                <c:pt idx="215">
                  <c:v>2496.3000000000002</c:v>
                </c:pt>
                <c:pt idx="216">
                  <c:v>2608.3000000000002</c:v>
                </c:pt>
                <c:pt idx="217">
                  <c:v>2388.5000000000005</c:v>
                </c:pt>
                <c:pt idx="218">
                  <c:v>2317.1</c:v>
                </c:pt>
                <c:pt idx="219">
                  <c:v>2242.7000000000003</c:v>
                </c:pt>
                <c:pt idx="220">
                  <c:v>2185</c:v>
                </c:pt>
                <c:pt idx="221">
                  <c:v>2125</c:v>
                </c:pt>
                <c:pt idx="222">
                  <c:v>2125.6000000000004</c:v>
                </c:pt>
                <c:pt idx="223">
                  <c:v>2075.9</c:v>
                </c:pt>
                <c:pt idx="224">
                  <c:v>2011.8999999999999</c:v>
                </c:pt>
                <c:pt idx="225">
                  <c:v>2020.4</c:v>
                </c:pt>
                <c:pt idx="226">
                  <c:v>1994.8</c:v>
                </c:pt>
                <c:pt idx="227">
                  <c:v>1815.2000000000003</c:v>
                </c:pt>
                <c:pt idx="228">
                  <c:v>1692</c:v>
                </c:pt>
                <c:pt idx="229">
                  <c:v>1709.5</c:v>
                </c:pt>
                <c:pt idx="230">
                  <c:v>1730.7</c:v>
                </c:pt>
                <c:pt idx="231">
                  <c:v>1625</c:v>
                </c:pt>
                <c:pt idx="232">
                  <c:v>1681.2</c:v>
                </c:pt>
                <c:pt idx="233">
                  <c:v>1519.6999999999998</c:v>
                </c:pt>
                <c:pt idx="234">
                  <c:v>1931.3999999999999</c:v>
                </c:pt>
                <c:pt idx="235">
                  <c:v>1882.1000000000001</c:v>
                </c:pt>
                <c:pt idx="236">
                  <c:v>1647.9999999999998</c:v>
                </c:pt>
                <c:pt idx="237">
                  <c:v>1837.1000000000001</c:v>
                </c:pt>
                <c:pt idx="238">
                  <c:v>1852.1000000000001</c:v>
                </c:pt>
                <c:pt idx="239">
                  <c:v>1956.1000000000001</c:v>
                </c:pt>
                <c:pt idx="240">
                  <c:v>1972.4</c:v>
                </c:pt>
                <c:pt idx="241">
                  <c:v>2021.3999999999999</c:v>
                </c:pt>
                <c:pt idx="242">
                  <c:v>2088.1</c:v>
                </c:pt>
                <c:pt idx="243">
                  <c:v>2193.1</c:v>
                </c:pt>
                <c:pt idx="244">
                  <c:v>2347</c:v>
                </c:pt>
                <c:pt idx="245">
                  <c:v>2473</c:v>
                </c:pt>
                <c:pt idx="246">
                  <c:v>2389.7000000000003</c:v>
                </c:pt>
                <c:pt idx="247">
                  <c:v>2383.3000000000002</c:v>
                </c:pt>
                <c:pt idx="248">
                  <c:v>2421.4</c:v>
                </c:pt>
                <c:pt idx="249">
                  <c:v>2342.5</c:v>
                </c:pt>
                <c:pt idx="250">
                  <c:v>2290.6</c:v>
                </c:pt>
                <c:pt idx="251">
                  <c:v>2309.8000000000002</c:v>
                </c:pt>
                <c:pt idx="252">
                  <c:v>2245.1999999999998</c:v>
                </c:pt>
                <c:pt idx="253">
                  <c:v>2243.1999999999998</c:v>
                </c:pt>
                <c:pt idx="254">
                  <c:v>2224.8000000000002</c:v>
                </c:pt>
                <c:pt idx="255">
                  <c:v>2195.6999999999998</c:v>
                </c:pt>
                <c:pt idx="256">
                  <c:v>2276.1</c:v>
                </c:pt>
                <c:pt idx="257">
                  <c:v>2258.6999999999998</c:v>
                </c:pt>
                <c:pt idx="258">
                  <c:v>2372.7999999999997</c:v>
                </c:pt>
                <c:pt idx="259">
                  <c:v>2219.1999999999998</c:v>
                </c:pt>
                <c:pt idx="260">
                  <c:v>2207.1999999999998</c:v>
                </c:pt>
                <c:pt idx="261">
                  <c:v>2143.4</c:v>
                </c:pt>
                <c:pt idx="262">
                  <c:v>2194.1999999999998</c:v>
                </c:pt>
                <c:pt idx="263">
                  <c:v>2188.1999999999998</c:v>
                </c:pt>
                <c:pt idx="264">
                  <c:v>2235.6</c:v>
                </c:pt>
                <c:pt idx="265">
                  <c:v>2187.1</c:v>
                </c:pt>
                <c:pt idx="266">
                  <c:v>2168.9</c:v>
                </c:pt>
                <c:pt idx="267">
                  <c:v>2264.8000000000002</c:v>
                </c:pt>
                <c:pt idx="268">
                  <c:v>2170.6</c:v>
                </c:pt>
                <c:pt idx="269">
                  <c:v>2192</c:v>
                </c:pt>
                <c:pt idx="270">
                  <c:v>2155.8000000000002</c:v>
                </c:pt>
                <c:pt idx="271">
                  <c:v>2244.3000000000002</c:v>
                </c:pt>
                <c:pt idx="272">
                  <c:v>2364.5</c:v>
                </c:pt>
                <c:pt idx="273">
                  <c:v>2383.3999999999996</c:v>
                </c:pt>
                <c:pt idx="274">
                  <c:v>2524.7000000000003</c:v>
                </c:pt>
                <c:pt idx="275">
                  <c:v>2580.2000000000003</c:v>
                </c:pt>
                <c:pt idx="276">
                  <c:v>2701.1</c:v>
                </c:pt>
                <c:pt idx="277">
                  <c:v>2653.8</c:v>
                </c:pt>
                <c:pt idx="278">
                  <c:v>2591.8000000000002</c:v>
                </c:pt>
                <c:pt idx="279">
                  <c:v>2525.1999999999998</c:v>
                </c:pt>
                <c:pt idx="280">
                  <c:v>2539.5</c:v>
                </c:pt>
                <c:pt idx="281">
                  <c:v>2453.6999999999998</c:v>
                </c:pt>
                <c:pt idx="282">
                  <c:v>2480.8000000000002</c:v>
                </c:pt>
                <c:pt idx="283">
                  <c:v>2385.5</c:v>
                </c:pt>
                <c:pt idx="284">
                  <c:v>2375.8000000000002</c:v>
                </c:pt>
                <c:pt idx="285">
                  <c:v>2460.2999999999997</c:v>
                </c:pt>
                <c:pt idx="286">
                  <c:v>2471.3000000000002</c:v>
                </c:pt>
                <c:pt idx="287">
                  <c:v>2349.9</c:v>
                </c:pt>
                <c:pt idx="288">
                  <c:v>2325.7999999999997</c:v>
                </c:pt>
                <c:pt idx="289">
                  <c:v>2239.6</c:v>
                </c:pt>
                <c:pt idx="290">
                  <c:v>2249.9</c:v>
                </c:pt>
                <c:pt idx="291">
                  <c:v>2347.6999999999998</c:v>
                </c:pt>
                <c:pt idx="292">
                  <c:v>2411</c:v>
                </c:pt>
                <c:pt idx="293">
                  <c:v>2412.8000000000002</c:v>
                </c:pt>
                <c:pt idx="294">
                  <c:v>2491.1</c:v>
                </c:pt>
                <c:pt idx="295">
                  <c:v>2506.8000000000002</c:v>
                </c:pt>
                <c:pt idx="296">
                  <c:v>2559.1</c:v>
                </c:pt>
                <c:pt idx="297">
                  <c:v>2560.1999999999998</c:v>
                </c:pt>
                <c:pt idx="298">
                  <c:v>2581.7999999999997</c:v>
                </c:pt>
                <c:pt idx="299">
                  <c:v>2654.5</c:v>
                </c:pt>
                <c:pt idx="300">
                  <c:v>2652.6</c:v>
                </c:pt>
                <c:pt idx="301">
                  <c:v>2592.5</c:v>
                </c:pt>
                <c:pt idx="302">
                  <c:v>2597.5</c:v>
                </c:pt>
                <c:pt idx="303">
                  <c:v>2577.6</c:v>
                </c:pt>
                <c:pt idx="304">
                  <c:v>2569.5</c:v>
                </c:pt>
                <c:pt idx="305">
                  <c:v>2540.6999999999998</c:v>
                </c:pt>
                <c:pt idx="306">
                  <c:v>2601</c:v>
                </c:pt>
                <c:pt idx="307">
                  <c:v>2614.1</c:v>
                </c:pt>
                <c:pt idx="308">
                  <c:v>2605.6</c:v>
                </c:pt>
                <c:pt idx="309">
                  <c:v>2636.7000000000003</c:v>
                </c:pt>
                <c:pt idx="310">
                  <c:v>2644</c:v>
                </c:pt>
                <c:pt idx="311">
                  <c:v>2698.6000000000004</c:v>
                </c:pt>
                <c:pt idx="312">
                  <c:v>2795.2000000000003</c:v>
                </c:pt>
                <c:pt idx="313">
                  <c:v>2821.2999999999997</c:v>
                </c:pt>
                <c:pt idx="314">
                  <c:v>2759.1</c:v>
                </c:pt>
                <c:pt idx="315">
                  <c:v>2702.2000000000003</c:v>
                </c:pt>
                <c:pt idx="316">
                  <c:v>2673.1000000000004</c:v>
                </c:pt>
                <c:pt idx="317">
                  <c:v>2667.1</c:v>
                </c:pt>
                <c:pt idx="318">
                  <c:v>2640</c:v>
                </c:pt>
                <c:pt idx="319">
                  <c:v>2613.2000000000003</c:v>
                </c:pt>
                <c:pt idx="320">
                  <c:v>2583</c:v>
                </c:pt>
                <c:pt idx="321">
                  <c:v>2531.4</c:v>
                </c:pt>
                <c:pt idx="322">
                  <c:v>2587.5</c:v>
                </c:pt>
                <c:pt idx="323">
                  <c:v>2621.1999999999998</c:v>
                </c:pt>
                <c:pt idx="324">
                  <c:v>2645.2</c:v>
                </c:pt>
                <c:pt idx="325">
                  <c:v>2655.5</c:v>
                </c:pt>
                <c:pt idx="326">
                  <c:v>2671.1000000000004</c:v>
                </c:pt>
                <c:pt idx="327">
                  <c:v>2706.8</c:v>
                </c:pt>
                <c:pt idx="328">
                  <c:v>2766.1</c:v>
                </c:pt>
                <c:pt idx="329">
                  <c:v>2748.7999999999997</c:v>
                </c:pt>
                <c:pt idx="330">
                  <c:v>2747.6</c:v>
                </c:pt>
                <c:pt idx="331">
                  <c:v>2754.7000000000003</c:v>
                </c:pt>
                <c:pt idx="332">
                  <c:v>2728.6</c:v>
                </c:pt>
                <c:pt idx="333">
                  <c:v>2677</c:v>
                </c:pt>
                <c:pt idx="334">
                  <c:v>2716.4</c:v>
                </c:pt>
                <c:pt idx="335">
                  <c:v>2775.7000000000003</c:v>
                </c:pt>
                <c:pt idx="336">
                  <c:v>2754</c:v>
                </c:pt>
                <c:pt idx="337">
                  <c:v>2702.7000000000003</c:v>
                </c:pt>
                <c:pt idx="338">
                  <c:v>2667.7</c:v>
                </c:pt>
                <c:pt idx="339">
                  <c:v>2739.2000000000003</c:v>
                </c:pt>
                <c:pt idx="340">
                  <c:v>2771.3</c:v>
                </c:pt>
                <c:pt idx="341">
                  <c:v>2688.7000000000003</c:v>
                </c:pt>
                <c:pt idx="342">
                  <c:v>2685.5</c:v>
                </c:pt>
                <c:pt idx="343">
                  <c:v>2692</c:v>
                </c:pt>
                <c:pt idx="344">
                  <c:v>2393.6</c:v>
                </c:pt>
                <c:pt idx="345">
                  <c:v>2491.5</c:v>
                </c:pt>
                <c:pt idx="346">
                  <c:v>2539.6999999999998</c:v>
                </c:pt>
                <c:pt idx="347">
                  <c:v>2531.1999999999998</c:v>
                </c:pt>
                <c:pt idx="348">
                  <c:v>2635.7</c:v>
                </c:pt>
                <c:pt idx="349">
                  <c:v>2703.8999999999996</c:v>
                </c:pt>
                <c:pt idx="350">
                  <c:v>2752.8</c:v>
                </c:pt>
                <c:pt idx="351">
                  <c:v>3038.7000000000003</c:v>
                </c:pt>
                <c:pt idx="352">
                  <c:v>2962.2</c:v>
                </c:pt>
                <c:pt idx="353">
                  <c:v>2916.7</c:v>
                </c:pt>
                <c:pt idx="354">
                  <c:v>2970.5000000000005</c:v>
                </c:pt>
                <c:pt idx="355">
                  <c:v>2950.9999999999995</c:v>
                </c:pt>
                <c:pt idx="356">
                  <c:v>2903.7</c:v>
                </c:pt>
                <c:pt idx="357">
                  <c:v>2838.7999999999997</c:v>
                </c:pt>
                <c:pt idx="358">
                  <c:v>2752.2000000000003</c:v>
                </c:pt>
                <c:pt idx="359">
                  <c:v>2691.3</c:v>
                </c:pt>
                <c:pt idx="360">
                  <c:v>2654.1</c:v>
                </c:pt>
                <c:pt idx="361">
                  <c:v>2610.4</c:v>
                </c:pt>
                <c:pt idx="362">
                  <c:v>2618.8000000000002</c:v>
                </c:pt>
                <c:pt idx="363">
                  <c:v>2587.4</c:v>
                </c:pt>
                <c:pt idx="364">
                  <c:v>2564.1</c:v>
                </c:pt>
              </c:numCache>
            </c:numRef>
          </c:val>
          <c:smooth val="0"/>
          <c:extLst>
            <c:ext xmlns:c16="http://schemas.microsoft.com/office/drawing/2014/chart" uri="{C3380CC4-5D6E-409C-BE32-E72D297353CC}">
              <c16:uniqueId val="{0000000A-6F64-450E-A068-5F0274634EFB}"/>
            </c:ext>
          </c:extLst>
        </c:ser>
        <c:ser>
          <c:idx val="11"/>
          <c:order val="11"/>
          <c:tx>
            <c:strRef>
              <c:f>'Summary Neel2Milner'!$P$1</c:f>
              <c:strCache>
                <c:ptCount val="1"/>
                <c:pt idx="0">
                  <c:v>2003</c:v>
                </c:pt>
              </c:strCache>
            </c:strRef>
          </c:tx>
          <c:spPr>
            <a:ln w="25400">
              <a:solidFill>
                <a:srgbClr val="FFFF99"/>
              </a:solidFill>
              <a:prstDash val="solid"/>
            </a:ln>
          </c:spPr>
          <c:marker>
            <c:symbol val="none"/>
          </c:marker>
          <c:cat>
            <c:numRef>
              <c:f>'Summary Neel2Milner'!$A$2:$A$366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 Neel2Milner'!$P$2:$P$366</c:f>
              <c:numCache>
                <c:formatCode>General</c:formatCode>
                <c:ptCount val="365"/>
                <c:pt idx="0">
                  <c:v>2812.9</c:v>
                </c:pt>
                <c:pt idx="1">
                  <c:v>2785.7</c:v>
                </c:pt>
                <c:pt idx="2">
                  <c:v>2783.2</c:v>
                </c:pt>
                <c:pt idx="3">
                  <c:v>2670.8</c:v>
                </c:pt>
                <c:pt idx="4">
                  <c:v>2547.6</c:v>
                </c:pt>
                <c:pt idx="5">
                  <c:v>2554.7999999999997</c:v>
                </c:pt>
                <c:pt idx="6">
                  <c:v>2506.5</c:v>
                </c:pt>
                <c:pt idx="7">
                  <c:v>2467.1</c:v>
                </c:pt>
                <c:pt idx="8">
                  <c:v>2476.9</c:v>
                </c:pt>
                <c:pt idx="9">
                  <c:v>2545.2999999999997</c:v>
                </c:pt>
                <c:pt idx="10">
                  <c:v>2593.7999999999997</c:v>
                </c:pt>
                <c:pt idx="11">
                  <c:v>2623.6</c:v>
                </c:pt>
                <c:pt idx="12">
                  <c:v>2555.3999999999996</c:v>
                </c:pt>
                <c:pt idx="13">
                  <c:v>2555.6999999999998</c:v>
                </c:pt>
                <c:pt idx="14">
                  <c:v>2610</c:v>
                </c:pt>
                <c:pt idx="15">
                  <c:v>2616.4999999999995</c:v>
                </c:pt>
                <c:pt idx="16">
                  <c:v>2579.2999999999997</c:v>
                </c:pt>
                <c:pt idx="17">
                  <c:v>2519.0000000000005</c:v>
                </c:pt>
                <c:pt idx="18">
                  <c:v>2542.1999999999998</c:v>
                </c:pt>
                <c:pt idx="19">
                  <c:v>2591.2000000000003</c:v>
                </c:pt>
                <c:pt idx="20">
                  <c:v>2630.6000000000004</c:v>
                </c:pt>
                <c:pt idx="21">
                  <c:v>2538.5</c:v>
                </c:pt>
                <c:pt idx="22">
                  <c:v>2519.2999999999997</c:v>
                </c:pt>
                <c:pt idx="23">
                  <c:v>2542.7999999999997</c:v>
                </c:pt>
                <c:pt idx="24">
                  <c:v>2563.7000000000003</c:v>
                </c:pt>
                <c:pt idx="25">
                  <c:v>2504</c:v>
                </c:pt>
                <c:pt idx="26">
                  <c:v>2478.9</c:v>
                </c:pt>
                <c:pt idx="27">
                  <c:v>2397.7999999999997</c:v>
                </c:pt>
                <c:pt idx="28">
                  <c:v>2485.7000000000003</c:v>
                </c:pt>
                <c:pt idx="29">
                  <c:v>2502.8000000000002</c:v>
                </c:pt>
                <c:pt idx="30">
                  <c:v>2479.5</c:v>
                </c:pt>
                <c:pt idx="31">
                  <c:v>2490.6</c:v>
                </c:pt>
                <c:pt idx="32">
                  <c:v>2493.1999999999998</c:v>
                </c:pt>
                <c:pt idx="33">
                  <c:v>2498.2000000000003</c:v>
                </c:pt>
                <c:pt idx="34">
                  <c:v>2476.1000000000004</c:v>
                </c:pt>
                <c:pt idx="35">
                  <c:v>2469.5</c:v>
                </c:pt>
                <c:pt idx="36">
                  <c:v>2519.7999999999997</c:v>
                </c:pt>
                <c:pt idx="37">
                  <c:v>2539.5000000000005</c:v>
                </c:pt>
                <c:pt idx="38">
                  <c:v>2529.9</c:v>
                </c:pt>
                <c:pt idx="39">
                  <c:v>2495.2999999999997</c:v>
                </c:pt>
                <c:pt idx="40">
                  <c:v>2500</c:v>
                </c:pt>
                <c:pt idx="41">
                  <c:v>2495.8000000000002</c:v>
                </c:pt>
                <c:pt idx="42">
                  <c:v>2519.1</c:v>
                </c:pt>
                <c:pt idx="43">
                  <c:v>2480.1</c:v>
                </c:pt>
                <c:pt idx="44">
                  <c:v>2464.5</c:v>
                </c:pt>
                <c:pt idx="45">
                  <c:v>2419.5</c:v>
                </c:pt>
                <c:pt idx="46">
                  <c:v>2397.5000000000005</c:v>
                </c:pt>
                <c:pt idx="47">
                  <c:v>2410.6</c:v>
                </c:pt>
                <c:pt idx="48">
                  <c:v>2512</c:v>
                </c:pt>
                <c:pt idx="49">
                  <c:v>2521.8000000000002</c:v>
                </c:pt>
                <c:pt idx="50">
                  <c:v>2496.3999999999996</c:v>
                </c:pt>
                <c:pt idx="51">
                  <c:v>2483.1000000000004</c:v>
                </c:pt>
                <c:pt idx="52">
                  <c:v>2489</c:v>
                </c:pt>
                <c:pt idx="53">
                  <c:v>2513.3000000000002</c:v>
                </c:pt>
                <c:pt idx="54">
                  <c:v>2523.2999999999997</c:v>
                </c:pt>
                <c:pt idx="55">
                  <c:v>2411.1</c:v>
                </c:pt>
                <c:pt idx="56">
                  <c:v>2402.9</c:v>
                </c:pt>
                <c:pt idx="57">
                  <c:v>2421.7000000000003</c:v>
                </c:pt>
                <c:pt idx="58">
                  <c:v>2415.1999999999998</c:v>
                </c:pt>
                <c:pt idx="59">
                  <c:v>2395</c:v>
                </c:pt>
                <c:pt idx="60">
                  <c:v>2363.1</c:v>
                </c:pt>
                <c:pt idx="61">
                  <c:v>2399.1999999999998</c:v>
                </c:pt>
                <c:pt idx="62">
                  <c:v>2550.1999999999998</c:v>
                </c:pt>
                <c:pt idx="63">
                  <c:v>2600.8999999999996</c:v>
                </c:pt>
                <c:pt idx="64">
                  <c:v>2592.5000000000005</c:v>
                </c:pt>
                <c:pt idx="65">
                  <c:v>2533.1999999999998</c:v>
                </c:pt>
                <c:pt idx="66">
                  <c:v>2584.5</c:v>
                </c:pt>
                <c:pt idx="67">
                  <c:v>2610.7999999999997</c:v>
                </c:pt>
                <c:pt idx="68">
                  <c:v>2593.6000000000004</c:v>
                </c:pt>
                <c:pt idx="69">
                  <c:v>2461.5</c:v>
                </c:pt>
                <c:pt idx="70">
                  <c:v>2428.3999999999996</c:v>
                </c:pt>
                <c:pt idx="71">
                  <c:v>2450.6</c:v>
                </c:pt>
                <c:pt idx="72">
                  <c:v>2482.2999999999997</c:v>
                </c:pt>
                <c:pt idx="73">
                  <c:v>2457.9</c:v>
                </c:pt>
                <c:pt idx="74">
                  <c:v>2420.2000000000003</c:v>
                </c:pt>
                <c:pt idx="75">
                  <c:v>2401</c:v>
                </c:pt>
                <c:pt idx="76">
                  <c:v>2424.2999999999997</c:v>
                </c:pt>
                <c:pt idx="77">
                  <c:v>2367.9</c:v>
                </c:pt>
                <c:pt idx="78">
                  <c:v>2381.3000000000002</c:v>
                </c:pt>
                <c:pt idx="79">
                  <c:v>2351.4</c:v>
                </c:pt>
                <c:pt idx="80">
                  <c:v>2377.1999999999998</c:v>
                </c:pt>
                <c:pt idx="81">
                  <c:v>2421.7999999999997</c:v>
                </c:pt>
                <c:pt idx="82">
                  <c:v>2390.9</c:v>
                </c:pt>
                <c:pt idx="83">
                  <c:v>2351.8000000000002</c:v>
                </c:pt>
                <c:pt idx="84">
                  <c:v>2385.1000000000004</c:v>
                </c:pt>
                <c:pt idx="85">
                  <c:v>2366.2999999999997</c:v>
                </c:pt>
                <c:pt idx="86">
                  <c:v>2369.7999999999997</c:v>
                </c:pt>
                <c:pt idx="87">
                  <c:v>2281.7999999999997</c:v>
                </c:pt>
                <c:pt idx="88">
                  <c:v>2357.9999999999995</c:v>
                </c:pt>
                <c:pt idx="89">
                  <c:v>2376.1000000000004</c:v>
                </c:pt>
                <c:pt idx="90">
                  <c:v>2392</c:v>
                </c:pt>
                <c:pt idx="91">
                  <c:v>2365.1</c:v>
                </c:pt>
                <c:pt idx="92">
                  <c:v>2341.9</c:v>
                </c:pt>
                <c:pt idx="93">
                  <c:v>2379.2000000000003</c:v>
                </c:pt>
                <c:pt idx="94">
                  <c:v>2477.4</c:v>
                </c:pt>
                <c:pt idx="95">
                  <c:v>2425.7000000000003</c:v>
                </c:pt>
                <c:pt idx="96">
                  <c:v>2474.1000000000004</c:v>
                </c:pt>
                <c:pt idx="97">
                  <c:v>2508.5</c:v>
                </c:pt>
                <c:pt idx="98">
                  <c:v>2419.9</c:v>
                </c:pt>
                <c:pt idx="99">
                  <c:v>2491.1</c:v>
                </c:pt>
                <c:pt idx="100">
                  <c:v>2431.8000000000002</c:v>
                </c:pt>
                <c:pt idx="101">
                  <c:v>2398.8000000000002</c:v>
                </c:pt>
                <c:pt idx="102">
                  <c:v>2407.1999999999998</c:v>
                </c:pt>
                <c:pt idx="103">
                  <c:v>2394.9</c:v>
                </c:pt>
                <c:pt idx="104">
                  <c:v>2429.7000000000003</c:v>
                </c:pt>
                <c:pt idx="105">
                  <c:v>2427.9</c:v>
                </c:pt>
                <c:pt idx="106">
                  <c:v>2471.6000000000004</c:v>
                </c:pt>
                <c:pt idx="107">
                  <c:v>2428</c:v>
                </c:pt>
                <c:pt idx="108">
                  <c:v>2386.7000000000003</c:v>
                </c:pt>
                <c:pt idx="109">
                  <c:v>2381.7000000000003</c:v>
                </c:pt>
                <c:pt idx="110">
                  <c:v>2335.3000000000002</c:v>
                </c:pt>
                <c:pt idx="111">
                  <c:v>2333.9</c:v>
                </c:pt>
                <c:pt idx="112">
                  <c:v>2275.7000000000003</c:v>
                </c:pt>
                <c:pt idx="113">
                  <c:v>2235.1</c:v>
                </c:pt>
                <c:pt idx="114">
                  <c:v>2253.6999999999998</c:v>
                </c:pt>
                <c:pt idx="115">
                  <c:v>2366.6</c:v>
                </c:pt>
                <c:pt idx="116">
                  <c:v>2274.1</c:v>
                </c:pt>
                <c:pt idx="117">
                  <c:v>2262.9</c:v>
                </c:pt>
                <c:pt idx="118">
                  <c:v>2233.1</c:v>
                </c:pt>
                <c:pt idx="119">
                  <c:v>2221</c:v>
                </c:pt>
                <c:pt idx="120">
                  <c:v>2215.6</c:v>
                </c:pt>
                <c:pt idx="121">
                  <c:v>2252.6999999999998</c:v>
                </c:pt>
                <c:pt idx="122">
                  <c:v>2165.4</c:v>
                </c:pt>
                <c:pt idx="123">
                  <c:v>2160.1</c:v>
                </c:pt>
                <c:pt idx="124">
                  <c:v>2184.5999999999995</c:v>
                </c:pt>
                <c:pt idx="125">
                  <c:v>2169.6</c:v>
                </c:pt>
                <c:pt idx="126">
                  <c:v>2187.8999999999996</c:v>
                </c:pt>
                <c:pt idx="127">
                  <c:v>2181.1999999999998</c:v>
                </c:pt>
                <c:pt idx="128">
                  <c:v>2250.7999999999997</c:v>
                </c:pt>
                <c:pt idx="129">
                  <c:v>2257.2000000000003</c:v>
                </c:pt>
                <c:pt idx="130">
                  <c:v>2345.3000000000002</c:v>
                </c:pt>
                <c:pt idx="131">
                  <c:v>2362.2000000000003</c:v>
                </c:pt>
                <c:pt idx="132">
                  <c:v>2349.2000000000003</c:v>
                </c:pt>
                <c:pt idx="133">
                  <c:v>2358.8000000000002</c:v>
                </c:pt>
                <c:pt idx="134">
                  <c:v>2464.2000000000003</c:v>
                </c:pt>
                <c:pt idx="135">
                  <c:v>2398</c:v>
                </c:pt>
                <c:pt idx="136">
                  <c:v>2499.3999999999996</c:v>
                </c:pt>
                <c:pt idx="137">
                  <c:v>2549.7000000000003</c:v>
                </c:pt>
                <c:pt idx="138">
                  <c:v>2378.4</c:v>
                </c:pt>
                <c:pt idx="139">
                  <c:v>2338.8999999999996</c:v>
                </c:pt>
                <c:pt idx="140">
                  <c:v>2279.8000000000002</c:v>
                </c:pt>
                <c:pt idx="141">
                  <c:v>2265.1000000000004</c:v>
                </c:pt>
                <c:pt idx="142">
                  <c:v>2304.2000000000003</c:v>
                </c:pt>
                <c:pt idx="143">
                  <c:v>2291.5000000000005</c:v>
                </c:pt>
                <c:pt idx="144">
                  <c:v>2204.5</c:v>
                </c:pt>
                <c:pt idx="145">
                  <c:v>2130.2000000000003</c:v>
                </c:pt>
                <c:pt idx="146">
                  <c:v>2071.4</c:v>
                </c:pt>
                <c:pt idx="147">
                  <c:v>2240.1</c:v>
                </c:pt>
                <c:pt idx="148">
                  <c:v>2204</c:v>
                </c:pt>
                <c:pt idx="149">
                  <c:v>2128.6999999999998</c:v>
                </c:pt>
                <c:pt idx="150">
                  <c:v>2210.6999999999998</c:v>
                </c:pt>
                <c:pt idx="151">
                  <c:v>2049.2000000000003</c:v>
                </c:pt>
                <c:pt idx="152">
                  <c:v>2230.1999999999998</c:v>
                </c:pt>
                <c:pt idx="153">
                  <c:v>2404.1000000000004</c:v>
                </c:pt>
                <c:pt idx="154">
                  <c:v>2174.1999999999998</c:v>
                </c:pt>
                <c:pt idx="155">
                  <c:v>2013.5</c:v>
                </c:pt>
                <c:pt idx="156">
                  <c:v>1921.8</c:v>
                </c:pt>
                <c:pt idx="157">
                  <c:v>1871.2</c:v>
                </c:pt>
                <c:pt idx="158">
                  <c:v>2038</c:v>
                </c:pt>
                <c:pt idx="159">
                  <c:v>1990.7</c:v>
                </c:pt>
                <c:pt idx="160">
                  <c:v>1956.6000000000001</c:v>
                </c:pt>
                <c:pt idx="161">
                  <c:v>2007.1000000000001</c:v>
                </c:pt>
                <c:pt idx="162">
                  <c:v>2137.9</c:v>
                </c:pt>
                <c:pt idx="163">
                  <c:v>2100.4</c:v>
                </c:pt>
                <c:pt idx="164">
                  <c:v>2318.5</c:v>
                </c:pt>
                <c:pt idx="165">
                  <c:v>2641</c:v>
                </c:pt>
                <c:pt idx="166">
                  <c:v>2639.5</c:v>
                </c:pt>
                <c:pt idx="167">
                  <c:v>2612</c:v>
                </c:pt>
                <c:pt idx="168">
                  <c:v>2701.2</c:v>
                </c:pt>
                <c:pt idx="169">
                  <c:v>2533.5</c:v>
                </c:pt>
                <c:pt idx="170">
                  <c:v>2498.7999999999997</c:v>
                </c:pt>
                <c:pt idx="171">
                  <c:v>2509.6999999999998</c:v>
                </c:pt>
                <c:pt idx="172">
                  <c:v>2451.8000000000002</c:v>
                </c:pt>
                <c:pt idx="173">
                  <c:v>2578.5</c:v>
                </c:pt>
                <c:pt idx="174">
                  <c:v>2548.2000000000003</c:v>
                </c:pt>
                <c:pt idx="175">
                  <c:v>2420</c:v>
                </c:pt>
                <c:pt idx="176">
                  <c:v>2526.2000000000003</c:v>
                </c:pt>
                <c:pt idx="177">
                  <c:v>2600</c:v>
                </c:pt>
                <c:pt idx="178">
                  <c:v>2435.6000000000004</c:v>
                </c:pt>
                <c:pt idx="179">
                  <c:v>2629.4</c:v>
                </c:pt>
                <c:pt idx="180">
                  <c:v>2645.8</c:v>
                </c:pt>
                <c:pt idx="181">
                  <c:v>2438.6</c:v>
                </c:pt>
                <c:pt idx="182">
                  <c:v>2542.3000000000002</c:v>
                </c:pt>
                <c:pt idx="183">
                  <c:v>2463.7999999999997</c:v>
                </c:pt>
                <c:pt idx="184">
                  <c:v>2541.4</c:v>
                </c:pt>
                <c:pt idx="185">
                  <c:v>2349.1</c:v>
                </c:pt>
                <c:pt idx="186">
                  <c:v>2239.8000000000002</c:v>
                </c:pt>
                <c:pt idx="187">
                  <c:v>2372.2000000000003</c:v>
                </c:pt>
                <c:pt idx="188">
                  <c:v>2350.7000000000003</c:v>
                </c:pt>
                <c:pt idx="189">
                  <c:v>2405.4</c:v>
                </c:pt>
                <c:pt idx="190">
                  <c:v>2611.4999999999995</c:v>
                </c:pt>
                <c:pt idx="191">
                  <c:v>2545.1999999999998</c:v>
                </c:pt>
                <c:pt idx="192">
                  <c:v>2635.7</c:v>
                </c:pt>
                <c:pt idx="193">
                  <c:v>2506</c:v>
                </c:pt>
                <c:pt idx="194">
                  <c:v>2561.6</c:v>
                </c:pt>
                <c:pt idx="195">
                  <c:v>2611.6</c:v>
                </c:pt>
                <c:pt idx="196">
                  <c:v>2345.9</c:v>
                </c:pt>
                <c:pt idx="197">
                  <c:v>2350.4</c:v>
                </c:pt>
                <c:pt idx="198">
                  <c:v>2334</c:v>
                </c:pt>
                <c:pt idx="199">
                  <c:v>2448.6999999999998</c:v>
                </c:pt>
                <c:pt idx="200">
                  <c:v>2604.6</c:v>
                </c:pt>
                <c:pt idx="201">
                  <c:v>2593.1999999999998</c:v>
                </c:pt>
                <c:pt idx="202">
                  <c:v>2638.2000000000003</c:v>
                </c:pt>
                <c:pt idx="203">
                  <c:v>2615</c:v>
                </c:pt>
                <c:pt idx="204">
                  <c:v>2695.6</c:v>
                </c:pt>
                <c:pt idx="205">
                  <c:v>2683</c:v>
                </c:pt>
                <c:pt idx="206">
                  <c:v>2578.5</c:v>
                </c:pt>
                <c:pt idx="207">
                  <c:v>2613</c:v>
                </c:pt>
                <c:pt idx="208">
                  <c:v>2717.5999999999995</c:v>
                </c:pt>
                <c:pt idx="209">
                  <c:v>2514.4</c:v>
                </c:pt>
                <c:pt idx="210">
                  <c:v>2307.1</c:v>
                </c:pt>
                <c:pt idx="211">
                  <c:v>2315.6</c:v>
                </c:pt>
                <c:pt idx="212">
                  <c:v>2175.1999999999998</c:v>
                </c:pt>
                <c:pt idx="213">
                  <c:v>2142.1</c:v>
                </c:pt>
                <c:pt idx="214">
                  <c:v>2014.8000000000002</c:v>
                </c:pt>
                <c:pt idx="215">
                  <c:v>2083.9</c:v>
                </c:pt>
                <c:pt idx="216">
                  <c:v>2119.3000000000002</c:v>
                </c:pt>
                <c:pt idx="217">
                  <c:v>2117.3999999999996</c:v>
                </c:pt>
                <c:pt idx="218">
                  <c:v>2090.6</c:v>
                </c:pt>
                <c:pt idx="219">
                  <c:v>2084</c:v>
                </c:pt>
                <c:pt idx="220">
                  <c:v>2071.1</c:v>
                </c:pt>
                <c:pt idx="221">
                  <c:v>2081.4</c:v>
                </c:pt>
                <c:pt idx="222">
                  <c:v>1970.9</c:v>
                </c:pt>
                <c:pt idx="223">
                  <c:v>1812.6000000000001</c:v>
                </c:pt>
                <c:pt idx="224">
                  <c:v>1867.8</c:v>
                </c:pt>
                <c:pt idx="225">
                  <c:v>1870.3000000000002</c:v>
                </c:pt>
                <c:pt idx="226">
                  <c:v>1820.1</c:v>
                </c:pt>
                <c:pt idx="227">
                  <c:v>1852.5</c:v>
                </c:pt>
                <c:pt idx="228">
                  <c:v>1827.3</c:v>
                </c:pt>
                <c:pt idx="229">
                  <c:v>1931.3000000000002</c:v>
                </c:pt>
                <c:pt idx="230">
                  <c:v>1897.4</c:v>
                </c:pt>
                <c:pt idx="231">
                  <c:v>1861.4</c:v>
                </c:pt>
                <c:pt idx="232">
                  <c:v>1938</c:v>
                </c:pt>
                <c:pt idx="233">
                  <c:v>1842.8</c:v>
                </c:pt>
                <c:pt idx="234">
                  <c:v>1919.6000000000001</c:v>
                </c:pt>
                <c:pt idx="235">
                  <c:v>2040.7</c:v>
                </c:pt>
                <c:pt idx="236">
                  <c:v>2180</c:v>
                </c:pt>
                <c:pt idx="237">
                  <c:v>2121.3000000000002</c:v>
                </c:pt>
                <c:pt idx="238">
                  <c:v>2138.6999999999998</c:v>
                </c:pt>
                <c:pt idx="239">
                  <c:v>2240.2999999999997</c:v>
                </c:pt>
                <c:pt idx="240">
                  <c:v>2296</c:v>
                </c:pt>
                <c:pt idx="241">
                  <c:v>2335</c:v>
                </c:pt>
                <c:pt idx="242">
                  <c:v>2261.5</c:v>
                </c:pt>
                <c:pt idx="243">
                  <c:v>2247.5</c:v>
                </c:pt>
                <c:pt idx="244">
                  <c:v>2129</c:v>
                </c:pt>
                <c:pt idx="245">
                  <c:v>2064.6999999999998</c:v>
                </c:pt>
                <c:pt idx="246">
                  <c:v>2049.8000000000002</c:v>
                </c:pt>
                <c:pt idx="247">
                  <c:v>1943.1000000000001</c:v>
                </c:pt>
                <c:pt idx="248">
                  <c:v>1897</c:v>
                </c:pt>
                <c:pt idx="249">
                  <c:v>1919.5</c:v>
                </c:pt>
                <c:pt idx="250">
                  <c:v>1791.3999999999999</c:v>
                </c:pt>
                <c:pt idx="251">
                  <c:v>1802.9</c:v>
                </c:pt>
                <c:pt idx="252">
                  <c:v>1745.8</c:v>
                </c:pt>
                <c:pt idx="253">
                  <c:v>1647.1</c:v>
                </c:pt>
                <c:pt idx="254">
                  <c:v>1577.8</c:v>
                </c:pt>
                <c:pt idx="255">
                  <c:v>1533.9999999999998</c:v>
                </c:pt>
                <c:pt idx="256">
                  <c:v>1503.8</c:v>
                </c:pt>
                <c:pt idx="257">
                  <c:v>1623.4</c:v>
                </c:pt>
                <c:pt idx="258">
                  <c:v>1594.1000000000001</c:v>
                </c:pt>
                <c:pt idx="259">
                  <c:v>1598.6999999999998</c:v>
                </c:pt>
                <c:pt idx="260">
                  <c:v>1535</c:v>
                </c:pt>
                <c:pt idx="261">
                  <c:v>1544.6000000000001</c:v>
                </c:pt>
                <c:pt idx="262">
                  <c:v>1464.6000000000001</c:v>
                </c:pt>
                <c:pt idx="263">
                  <c:v>1489.1999999999998</c:v>
                </c:pt>
                <c:pt idx="264">
                  <c:v>1568.3999999999999</c:v>
                </c:pt>
                <c:pt idx="265">
                  <c:v>1573.5</c:v>
                </c:pt>
                <c:pt idx="266">
                  <c:v>1564.3999999999999</c:v>
                </c:pt>
                <c:pt idx="267">
                  <c:v>1592.4999999999998</c:v>
                </c:pt>
                <c:pt idx="268">
                  <c:v>1654.1</c:v>
                </c:pt>
                <c:pt idx="269">
                  <c:v>1623.8</c:v>
                </c:pt>
                <c:pt idx="270">
                  <c:v>1686.8</c:v>
                </c:pt>
                <c:pt idx="271">
                  <c:v>1709.8999999999999</c:v>
                </c:pt>
                <c:pt idx="272">
                  <c:v>1756</c:v>
                </c:pt>
                <c:pt idx="273">
                  <c:v>1726.6</c:v>
                </c:pt>
                <c:pt idx="274">
                  <c:v>1726.8000000000002</c:v>
                </c:pt>
                <c:pt idx="275">
                  <c:v>1781.5999999999997</c:v>
                </c:pt>
                <c:pt idx="276">
                  <c:v>2012.5</c:v>
                </c:pt>
                <c:pt idx="277">
                  <c:v>1848.4</c:v>
                </c:pt>
                <c:pt idx="278">
                  <c:v>1810.9</c:v>
                </c:pt>
                <c:pt idx="279">
                  <c:v>1763.6</c:v>
                </c:pt>
                <c:pt idx="280">
                  <c:v>1830.0000000000002</c:v>
                </c:pt>
                <c:pt idx="281">
                  <c:v>1942.3</c:v>
                </c:pt>
                <c:pt idx="282">
                  <c:v>2019.3999999999999</c:v>
                </c:pt>
                <c:pt idx="283">
                  <c:v>2004.6999999999998</c:v>
                </c:pt>
                <c:pt idx="284">
                  <c:v>2006.3999999999999</c:v>
                </c:pt>
                <c:pt idx="285">
                  <c:v>2102.6999999999998</c:v>
                </c:pt>
                <c:pt idx="286">
                  <c:v>2043.7</c:v>
                </c:pt>
                <c:pt idx="287">
                  <c:v>2071.3000000000002</c:v>
                </c:pt>
                <c:pt idx="288">
                  <c:v>2049.5</c:v>
                </c:pt>
                <c:pt idx="289">
                  <c:v>1964</c:v>
                </c:pt>
                <c:pt idx="290">
                  <c:v>2095.6</c:v>
                </c:pt>
                <c:pt idx="291">
                  <c:v>2190.8999999999996</c:v>
                </c:pt>
                <c:pt idx="292">
                  <c:v>2146.8000000000002</c:v>
                </c:pt>
                <c:pt idx="293">
                  <c:v>2130.6999999999998</c:v>
                </c:pt>
                <c:pt idx="294">
                  <c:v>2082.6</c:v>
                </c:pt>
                <c:pt idx="295">
                  <c:v>2130.7000000000003</c:v>
                </c:pt>
                <c:pt idx="296">
                  <c:v>2097.6</c:v>
                </c:pt>
                <c:pt idx="297">
                  <c:v>2032</c:v>
                </c:pt>
                <c:pt idx="298">
                  <c:v>2012.3</c:v>
                </c:pt>
                <c:pt idx="299">
                  <c:v>2062.2999999999997</c:v>
                </c:pt>
                <c:pt idx="300">
                  <c:v>2051.1999999999998</c:v>
                </c:pt>
                <c:pt idx="301">
                  <c:v>2088.3000000000002</c:v>
                </c:pt>
                <c:pt idx="302">
                  <c:v>2055.1000000000004</c:v>
                </c:pt>
                <c:pt idx="303">
                  <c:v>2155.6999999999998</c:v>
                </c:pt>
                <c:pt idx="304">
                  <c:v>2157.4</c:v>
                </c:pt>
                <c:pt idx="305">
                  <c:v>2065.1000000000004</c:v>
                </c:pt>
                <c:pt idx="306">
                  <c:v>2142.8999999999996</c:v>
                </c:pt>
                <c:pt idx="307">
                  <c:v>2127.1</c:v>
                </c:pt>
                <c:pt idx="308">
                  <c:v>2097.0999999999995</c:v>
                </c:pt>
                <c:pt idx="309">
                  <c:v>2117.9</c:v>
                </c:pt>
                <c:pt idx="310">
                  <c:v>2111.1000000000004</c:v>
                </c:pt>
                <c:pt idx="311">
                  <c:v>2136.3000000000002</c:v>
                </c:pt>
                <c:pt idx="312">
                  <c:v>2152.5000000000005</c:v>
                </c:pt>
                <c:pt idx="313">
                  <c:v>2026.8000000000002</c:v>
                </c:pt>
                <c:pt idx="314">
                  <c:v>1945.5999999999997</c:v>
                </c:pt>
                <c:pt idx="315">
                  <c:v>1970.2000000000003</c:v>
                </c:pt>
                <c:pt idx="316">
                  <c:v>1908.9</c:v>
                </c:pt>
                <c:pt idx="317">
                  <c:v>1890.3000000000002</c:v>
                </c:pt>
                <c:pt idx="318">
                  <c:v>1918.0000000000002</c:v>
                </c:pt>
                <c:pt idx="319">
                  <c:v>1989.6</c:v>
                </c:pt>
                <c:pt idx="320">
                  <c:v>1947.7000000000003</c:v>
                </c:pt>
                <c:pt idx="321">
                  <c:v>2087.8000000000002</c:v>
                </c:pt>
                <c:pt idx="322">
                  <c:v>2148.9999999999995</c:v>
                </c:pt>
                <c:pt idx="323">
                  <c:v>2182.3000000000002</c:v>
                </c:pt>
                <c:pt idx="324">
                  <c:v>2226.4</c:v>
                </c:pt>
                <c:pt idx="325">
                  <c:v>2256.3000000000002</c:v>
                </c:pt>
                <c:pt idx="326">
                  <c:v>2318.5</c:v>
                </c:pt>
                <c:pt idx="327">
                  <c:v>2383.4</c:v>
                </c:pt>
                <c:pt idx="328">
                  <c:v>2277.3000000000002</c:v>
                </c:pt>
                <c:pt idx="329">
                  <c:v>2295.2999999999997</c:v>
                </c:pt>
                <c:pt idx="330">
                  <c:v>2429.2000000000003</c:v>
                </c:pt>
                <c:pt idx="331">
                  <c:v>2460.1999999999998</c:v>
                </c:pt>
                <c:pt idx="332">
                  <c:v>2520.1</c:v>
                </c:pt>
                <c:pt idx="333">
                  <c:v>2584.1999999999998</c:v>
                </c:pt>
                <c:pt idx="334">
                  <c:v>2581.9</c:v>
                </c:pt>
                <c:pt idx="335">
                  <c:v>2646.6</c:v>
                </c:pt>
                <c:pt idx="336">
                  <c:v>2681.3999999999996</c:v>
                </c:pt>
                <c:pt idx="337">
                  <c:v>2611.1</c:v>
                </c:pt>
                <c:pt idx="338">
                  <c:v>2660.1</c:v>
                </c:pt>
                <c:pt idx="339">
                  <c:v>2605.9</c:v>
                </c:pt>
                <c:pt idx="340">
                  <c:v>2599.4</c:v>
                </c:pt>
                <c:pt idx="341">
                  <c:v>2609.4</c:v>
                </c:pt>
                <c:pt idx="342">
                  <c:v>2554.8000000000002</c:v>
                </c:pt>
                <c:pt idx="343">
                  <c:v>2576.2000000000003</c:v>
                </c:pt>
                <c:pt idx="344">
                  <c:v>2448.2999999999997</c:v>
                </c:pt>
                <c:pt idx="345">
                  <c:v>2321.7999999999997</c:v>
                </c:pt>
                <c:pt idx="346">
                  <c:v>2315.1</c:v>
                </c:pt>
                <c:pt idx="347">
                  <c:v>2284.8999999999996</c:v>
                </c:pt>
                <c:pt idx="348">
                  <c:v>2203.1000000000004</c:v>
                </c:pt>
                <c:pt idx="349">
                  <c:v>2287.7000000000003</c:v>
                </c:pt>
                <c:pt idx="350">
                  <c:v>2315.1000000000004</c:v>
                </c:pt>
                <c:pt idx="351">
                  <c:v>2441.6999999999998</c:v>
                </c:pt>
                <c:pt idx="352">
                  <c:v>2535</c:v>
                </c:pt>
                <c:pt idx="353">
                  <c:v>2546.3000000000002</c:v>
                </c:pt>
                <c:pt idx="354">
                  <c:v>2536.7000000000003</c:v>
                </c:pt>
                <c:pt idx="355">
                  <c:v>2623.6</c:v>
                </c:pt>
                <c:pt idx="356">
                  <c:v>2563.7999999999997</c:v>
                </c:pt>
                <c:pt idx="357">
                  <c:v>2449.8999999999996</c:v>
                </c:pt>
                <c:pt idx="358">
                  <c:v>2399.4</c:v>
                </c:pt>
                <c:pt idx="359">
                  <c:v>2402.5</c:v>
                </c:pt>
                <c:pt idx="360">
                  <c:v>2295.1</c:v>
                </c:pt>
                <c:pt idx="361">
                  <c:v>2327.7000000000003</c:v>
                </c:pt>
                <c:pt idx="362">
                  <c:v>2365.7000000000003</c:v>
                </c:pt>
                <c:pt idx="363">
                  <c:v>2402.9</c:v>
                </c:pt>
                <c:pt idx="364">
                  <c:v>2399.6</c:v>
                </c:pt>
              </c:numCache>
            </c:numRef>
          </c:val>
          <c:smooth val="0"/>
          <c:extLst>
            <c:ext xmlns:c16="http://schemas.microsoft.com/office/drawing/2014/chart" uri="{C3380CC4-5D6E-409C-BE32-E72D297353CC}">
              <c16:uniqueId val="{0000000B-6F64-450E-A068-5F0274634EFB}"/>
            </c:ext>
          </c:extLst>
        </c:ser>
        <c:ser>
          <c:idx val="12"/>
          <c:order val="12"/>
          <c:tx>
            <c:strRef>
              <c:f>'Summary Neel2Milner'!$Q$1</c:f>
              <c:strCache>
                <c:ptCount val="1"/>
                <c:pt idx="0">
                  <c:v>2004</c:v>
                </c:pt>
              </c:strCache>
            </c:strRef>
          </c:tx>
          <c:spPr>
            <a:ln w="25400">
              <a:solidFill>
                <a:srgbClr val="339966"/>
              </a:solidFill>
              <a:prstDash val="solid"/>
            </a:ln>
          </c:spPr>
          <c:marker>
            <c:symbol val="none"/>
          </c:marker>
          <c:cat>
            <c:numRef>
              <c:f>'Summary Neel2Milner'!$A$2:$A$366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 Neel2Milner'!$Q$2:$Q$366</c:f>
              <c:numCache>
                <c:formatCode>General</c:formatCode>
                <c:ptCount val="365"/>
                <c:pt idx="0">
                  <c:v>2511.1000000000004</c:v>
                </c:pt>
                <c:pt idx="1">
                  <c:v>2498.1</c:v>
                </c:pt>
                <c:pt idx="2">
                  <c:v>2514.1999999999998</c:v>
                </c:pt>
                <c:pt idx="3">
                  <c:v>2443.5</c:v>
                </c:pt>
                <c:pt idx="4">
                  <c:v>2332.9</c:v>
                </c:pt>
                <c:pt idx="5">
                  <c:v>2309.3000000000002</c:v>
                </c:pt>
                <c:pt idx="6">
                  <c:v>2340.5</c:v>
                </c:pt>
                <c:pt idx="7">
                  <c:v>2395.2999999999997</c:v>
                </c:pt>
                <c:pt idx="8">
                  <c:v>2346.2999999999997</c:v>
                </c:pt>
                <c:pt idx="9">
                  <c:v>2347.9</c:v>
                </c:pt>
                <c:pt idx="10">
                  <c:v>2346.9</c:v>
                </c:pt>
                <c:pt idx="11">
                  <c:v>2338.7000000000003</c:v>
                </c:pt>
                <c:pt idx="12">
                  <c:v>2336.3000000000002</c:v>
                </c:pt>
                <c:pt idx="13">
                  <c:v>2259.2000000000003</c:v>
                </c:pt>
                <c:pt idx="14">
                  <c:v>2296</c:v>
                </c:pt>
                <c:pt idx="15">
                  <c:v>2286</c:v>
                </c:pt>
                <c:pt idx="16">
                  <c:v>2295.2000000000003</c:v>
                </c:pt>
                <c:pt idx="17">
                  <c:v>2335</c:v>
                </c:pt>
                <c:pt idx="18">
                  <c:v>2342.4000000000005</c:v>
                </c:pt>
                <c:pt idx="19">
                  <c:v>2296.3999999999996</c:v>
                </c:pt>
                <c:pt idx="20">
                  <c:v>2266</c:v>
                </c:pt>
                <c:pt idx="21">
                  <c:v>2238.7999999999997</c:v>
                </c:pt>
                <c:pt idx="22">
                  <c:v>2313.5000000000005</c:v>
                </c:pt>
                <c:pt idx="23">
                  <c:v>2298</c:v>
                </c:pt>
                <c:pt idx="24">
                  <c:v>2233.8000000000002</c:v>
                </c:pt>
                <c:pt idx="25">
                  <c:v>2223.2000000000003</c:v>
                </c:pt>
                <c:pt idx="26">
                  <c:v>2219.3000000000002</c:v>
                </c:pt>
                <c:pt idx="27">
                  <c:v>2291.7999999999997</c:v>
                </c:pt>
                <c:pt idx="28">
                  <c:v>2332.9</c:v>
                </c:pt>
                <c:pt idx="29">
                  <c:v>2281.3000000000002</c:v>
                </c:pt>
                <c:pt idx="30">
                  <c:v>2314.5</c:v>
                </c:pt>
                <c:pt idx="31">
                  <c:v>2360.6</c:v>
                </c:pt>
                <c:pt idx="32">
                  <c:v>2383.8000000000002</c:v>
                </c:pt>
                <c:pt idx="33">
                  <c:v>2370.4</c:v>
                </c:pt>
                <c:pt idx="34">
                  <c:v>2390.6999999999998</c:v>
                </c:pt>
                <c:pt idx="35">
                  <c:v>2377.8000000000002</c:v>
                </c:pt>
                <c:pt idx="36">
                  <c:v>2371.7999999999997</c:v>
                </c:pt>
                <c:pt idx="37">
                  <c:v>2435</c:v>
                </c:pt>
                <c:pt idx="38">
                  <c:v>2457.6999999999998</c:v>
                </c:pt>
                <c:pt idx="39">
                  <c:v>2460.7000000000003</c:v>
                </c:pt>
                <c:pt idx="40">
                  <c:v>2489.7000000000003</c:v>
                </c:pt>
                <c:pt idx="41">
                  <c:v>2528.7000000000003</c:v>
                </c:pt>
                <c:pt idx="42">
                  <c:v>2527.1999999999998</c:v>
                </c:pt>
                <c:pt idx="43">
                  <c:v>2495.9</c:v>
                </c:pt>
                <c:pt idx="44">
                  <c:v>2416</c:v>
                </c:pt>
                <c:pt idx="45">
                  <c:v>2387.1999999999998</c:v>
                </c:pt>
                <c:pt idx="46">
                  <c:v>2373.1</c:v>
                </c:pt>
                <c:pt idx="47">
                  <c:v>2435.9</c:v>
                </c:pt>
                <c:pt idx="48">
                  <c:v>2470.8000000000002</c:v>
                </c:pt>
                <c:pt idx="49">
                  <c:v>2407.0000000000005</c:v>
                </c:pt>
                <c:pt idx="50">
                  <c:v>2375.6</c:v>
                </c:pt>
                <c:pt idx="51">
                  <c:v>2440.4999999999995</c:v>
                </c:pt>
                <c:pt idx="52">
                  <c:v>2400</c:v>
                </c:pt>
                <c:pt idx="53">
                  <c:v>2463.6999999999998</c:v>
                </c:pt>
                <c:pt idx="54">
                  <c:v>2404.1</c:v>
                </c:pt>
                <c:pt idx="55">
                  <c:v>2372</c:v>
                </c:pt>
                <c:pt idx="56">
                  <c:v>2452.6999999999998</c:v>
                </c:pt>
                <c:pt idx="57">
                  <c:v>2490.5</c:v>
                </c:pt>
                <c:pt idx="58">
                  <c:v>2487.5</c:v>
                </c:pt>
                <c:pt idx="59">
                  <c:v>2488.5</c:v>
                </c:pt>
                <c:pt idx="60">
                  <c:v>2489.8999999999996</c:v>
                </c:pt>
                <c:pt idx="61">
                  <c:v>2485.1999999999998</c:v>
                </c:pt>
                <c:pt idx="62">
                  <c:v>2472.1</c:v>
                </c:pt>
                <c:pt idx="63">
                  <c:v>2486.7000000000003</c:v>
                </c:pt>
                <c:pt idx="64">
                  <c:v>2458.3000000000002</c:v>
                </c:pt>
                <c:pt idx="65">
                  <c:v>2466.3999999999996</c:v>
                </c:pt>
                <c:pt idx="66">
                  <c:v>2428.9</c:v>
                </c:pt>
                <c:pt idx="67">
                  <c:v>2450.3999999999996</c:v>
                </c:pt>
                <c:pt idx="68">
                  <c:v>2424.9999999999995</c:v>
                </c:pt>
                <c:pt idx="69">
                  <c:v>2392.9</c:v>
                </c:pt>
                <c:pt idx="70">
                  <c:v>2363.6999999999998</c:v>
                </c:pt>
                <c:pt idx="71">
                  <c:v>2358.9</c:v>
                </c:pt>
                <c:pt idx="72">
                  <c:v>2318.1999999999998</c:v>
                </c:pt>
                <c:pt idx="73">
                  <c:v>2345.9</c:v>
                </c:pt>
                <c:pt idx="74">
                  <c:v>2354.7000000000003</c:v>
                </c:pt>
                <c:pt idx="75">
                  <c:v>2371.8000000000002</c:v>
                </c:pt>
                <c:pt idx="76">
                  <c:v>2368.3000000000002</c:v>
                </c:pt>
                <c:pt idx="77">
                  <c:v>2386.7999999999997</c:v>
                </c:pt>
                <c:pt idx="78">
                  <c:v>2344.4999999999995</c:v>
                </c:pt>
                <c:pt idx="79">
                  <c:v>2312.6000000000004</c:v>
                </c:pt>
                <c:pt idx="80">
                  <c:v>2284.1999999999998</c:v>
                </c:pt>
                <c:pt idx="81">
                  <c:v>2277.5000000000005</c:v>
                </c:pt>
                <c:pt idx="82">
                  <c:v>2247.9</c:v>
                </c:pt>
                <c:pt idx="83">
                  <c:v>2271.9</c:v>
                </c:pt>
                <c:pt idx="84">
                  <c:v>2282.3000000000002</c:v>
                </c:pt>
                <c:pt idx="85">
                  <c:v>2282.8000000000002</c:v>
                </c:pt>
                <c:pt idx="86">
                  <c:v>2295.1</c:v>
                </c:pt>
                <c:pt idx="87">
                  <c:v>2292.9</c:v>
                </c:pt>
                <c:pt idx="88">
                  <c:v>2285.9</c:v>
                </c:pt>
                <c:pt idx="89">
                  <c:v>2264.2000000000003</c:v>
                </c:pt>
                <c:pt idx="90">
                  <c:v>2245.1</c:v>
                </c:pt>
                <c:pt idx="91">
                  <c:v>2202.8000000000002</c:v>
                </c:pt>
                <c:pt idx="92">
                  <c:v>2224.3000000000002</c:v>
                </c:pt>
                <c:pt idx="93">
                  <c:v>2248.7999999999997</c:v>
                </c:pt>
                <c:pt idx="94">
                  <c:v>2283.1999999999998</c:v>
                </c:pt>
                <c:pt idx="95">
                  <c:v>2280.4</c:v>
                </c:pt>
                <c:pt idx="96">
                  <c:v>2309.1</c:v>
                </c:pt>
                <c:pt idx="97">
                  <c:v>2301.7999999999997</c:v>
                </c:pt>
                <c:pt idx="98">
                  <c:v>2278.3999999999996</c:v>
                </c:pt>
                <c:pt idx="99">
                  <c:v>2329.5</c:v>
                </c:pt>
                <c:pt idx="100">
                  <c:v>2350.2000000000003</c:v>
                </c:pt>
                <c:pt idx="101">
                  <c:v>2366.1</c:v>
                </c:pt>
                <c:pt idx="102">
                  <c:v>2430.8999999999996</c:v>
                </c:pt>
                <c:pt idx="103">
                  <c:v>2452.6</c:v>
                </c:pt>
                <c:pt idx="104">
                  <c:v>2472.4</c:v>
                </c:pt>
                <c:pt idx="105">
                  <c:v>2482.2000000000003</c:v>
                </c:pt>
                <c:pt idx="106">
                  <c:v>2441.9999999999995</c:v>
                </c:pt>
                <c:pt idx="107">
                  <c:v>2467.4000000000005</c:v>
                </c:pt>
                <c:pt idx="108">
                  <c:v>2503.2999999999997</c:v>
                </c:pt>
                <c:pt idx="109">
                  <c:v>2518.9</c:v>
                </c:pt>
                <c:pt idx="110">
                  <c:v>2571.6</c:v>
                </c:pt>
                <c:pt idx="111">
                  <c:v>2590</c:v>
                </c:pt>
                <c:pt idx="112">
                  <c:v>2621.6</c:v>
                </c:pt>
                <c:pt idx="113">
                  <c:v>2629.8</c:v>
                </c:pt>
                <c:pt idx="114">
                  <c:v>2616.8000000000002</c:v>
                </c:pt>
                <c:pt idx="115">
                  <c:v>2584.7999999999997</c:v>
                </c:pt>
                <c:pt idx="116">
                  <c:v>2600.4</c:v>
                </c:pt>
                <c:pt idx="117">
                  <c:v>2597.9</c:v>
                </c:pt>
                <c:pt idx="118">
                  <c:v>2599.0000000000005</c:v>
                </c:pt>
                <c:pt idx="119">
                  <c:v>2607.4000000000005</c:v>
                </c:pt>
                <c:pt idx="120">
                  <c:v>2656.3999999999996</c:v>
                </c:pt>
                <c:pt idx="121">
                  <c:v>2654.4</c:v>
                </c:pt>
                <c:pt idx="122">
                  <c:v>2653.8999999999996</c:v>
                </c:pt>
                <c:pt idx="123">
                  <c:v>2621.7</c:v>
                </c:pt>
                <c:pt idx="124">
                  <c:v>2585.8000000000002</c:v>
                </c:pt>
                <c:pt idx="125">
                  <c:v>2600.4</c:v>
                </c:pt>
                <c:pt idx="126">
                  <c:v>2562.1999999999998</c:v>
                </c:pt>
                <c:pt idx="127">
                  <c:v>2567.6999999999998</c:v>
                </c:pt>
                <c:pt idx="128">
                  <c:v>2561.2999999999997</c:v>
                </c:pt>
                <c:pt idx="129">
                  <c:v>2588.1</c:v>
                </c:pt>
                <c:pt idx="130">
                  <c:v>2597.6</c:v>
                </c:pt>
                <c:pt idx="131">
                  <c:v>2553.1999999999998</c:v>
                </c:pt>
                <c:pt idx="132">
                  <c:v>2536.8000000000002</c:v>
                </c:pt>
                <c:pt idx="133">
                  <c:v>2523</c:v>
                </c:pt>
                <c:pt idx="134">
                  <c:v>2452.2000000000003</c:v>
                </c:pt>
                <c:pt idx="135">
                  <c:v>2404.8000000000002</c:v>
                </c:pt>
                <c:pt idx="136">
                  <c:v>2395.7000000000003</c:v>
                </c:pt>
                <c:pt idx="137">
                  <c:v>2378.5</c:v>
                </c:pt>
                <c:pt idx="138">
                  <c:v>2390.1</c:v>
                </c:pt>
                <c:pt idx="139">
                  <c:v>2365.8000000000002</c:v>
                </c:pt>
                <c:pt idx="140">
                  <c:v>2361.4000000000005</c:v>
                </c:pt>
                <c:pt idx="141">
                  <c:v>2404.7999999999997</c:v>
                </c:pt>
                <c:pt idx="142">
                  <c:v>2384.5</c:v>
                </c:pt>
                <c:pt idx="143">
                  <c:v>2358.2000000000003</c:v>
                </c:pt>
                <c:pt idx="144">
                  <c:v>2346</c:v>
                </c:pt>
                <c:pt idx="145">
                  <c:v>2305</c:v>
                </c:pt>
                <c:pt idx="146">
                  <c:v>2337.6</c:v>
                </c:pt>
                <c:pt idx="147">
                  <c:v>2342.9</c:v>
                </c:pt>
                <c:pt idx="148">
                  <c:v>2357.2000000000003</c:v>
                </c:pt>
                <c:pt idx="149">
                  <c:v>2347.0000000000005</c:v>
                </c:pt>
                <c:pt idx="150">
                  <c:v>2314.3999999999996</c:v>
                </c:pt>
                <c:pt idx="151">
                  <c:v>1983.1</c:v>
                </c:pt>
                <c:pt idx="152">
                  <c:v>2186.9</c:v>
                </c:pt>
                <c:pt idx="153">
                  <c:v>2073.1000000000004</c:v>
                </c:pt>
                <c:pt idx="154">
                  <c:v>2184.1999999999998</c:v>
                </c:pt>
                <c:pt idx="155">
                  <c:v>2197.1</c:v>
                </c:pt>
                <c:pt idx="156">
                  <c:v>2274.9</c:v>
                </c:pt>
                <c:pt idx="157">
                  <c:v>2567.1999999999998</c:v>
                </c:pt>
                <c:pt idx="158">
                  <c:v>2638.9</c:v>
                </c:pt>
                <c:pt idx="159">
                  <c:v>2666.6000000000004</c:v>
                </c:pt>
                <c:pt idx="160">
                  <c:v>2498.4</c:v>
                </c:pt>
                <c:pt idx="161">
                  <c:v>2366.8999999999996</c:v>
                </c:pt>
                <c:pt idx="162">
                  <c:v>2349.4</c:v>
                </c:pt>
                <c:pt idx="163">
                  <c:v>2226.5</c:v>
                </c:pt>
                <c:pt idx="164">
                  <c:v>1999.6000000000001</c:v>
                </c:pt>
                <c:pt idx="165">
                  <c:v>2184</c:v>
                </c:pt>
                <c:pt idx="166">
                  <c:v>2161.9</c:v>
                </c:pt>
                <c:pt idx="167">
                  <c:v>2260.6999999999998</c:v>
                </c:pt>
                <c:pt idx="168">
                  <c:v>2446.1</c:v>
                </c:pt>
                <c:pt idx="169">
                  <c:v>2308.7999999999997</c:v>
                </c:pt>
                <c:pt idx="170">
                  <c:v>2500.1999999999998</c:v>
                </c:pt>
                <c:pt idx="171">
                  <c:v>2307.5</c:v>
                </c:pt>
                <c:pt idx="172">
                  <c:v>2103.9</c:v>
                </c:pt>
                <c:pt idx="173">
                  <c:v>2135.9</c:v>
                </c:pt>
                <c:pt idx="174">
                  <c:v>2200.6</c:v>
                </c:pt>
                <c:pt idx="175">
                  <c:v>2155.6999999999998</c:v>
                </c:pt>
                <c:pt idx="176">
                  <c:v>2083.8000000000002</c:v>
                </c:pt>
                <c:pt idx="177">
                  <c:v>2080.6</c:v>
                </c:pt>
                <c:pt idx="178">
                  <c:v>2165.6999999999998</c:v>
                </c:pt>
                <c:pt idx="179">
                  <c:v>2254.6999999999998</c:v>
                </c:pt>
                <c:pt idx="180">
                  <c:v>2211.1999999999998</c:v>
                </c:pt>
                <c:pt idx="181">
                  <c:v>2179.6</c:v>
                </c:pt>
                <c:pt idx="182">
                  <c:v>2214.7000000000003</c:v>
                </c:pt>
                <c:pt idx="183">
                  <c:v>2200.1000000000004</c:v>
                </c:pt>
                <c:pt idx="184">
                  <c:v>2179.5</c:v>
                </c:pt>
                <c:pt idx="185">
                  <c:v>2222.5</c:v>
                </c:pt>
                <c:pt idx="186">
                  <c:v>2306</c:v>
                </c:pt>
                <c:pt idx="187">
                  <c:v>2381.6999999999998</c:v>
                </c:pt>
                <c:pt idx="188">
                  <c:v>2391.5</c:v>
                </c:pt>
                <c:pt idx="189">
                  <c:v>2419.8000000000002</c:v>
                </c:pt>
                <c:pt idx="190">
                  <c:v>2252.7999999999997</c:v>
                </c:pt>
                <c:pt idx="191">
                  <c:v>2194.1000000000004</c:v>
                </c:pt>
                <c:pt idx="192">
                  <c:v>2324.3000000000002</c:v>
                </c:pt>
                <c:pt idx="193">
                  <c:v>2219.7000000000003</c:v>
                </c:pt>
                <c:pt idx="194">
                  <c:v>2126</c:v>
                </c:pt>
                <c:pt idx="195">
                  <c:v>1986.1999999999998</c:v>
                </c:pt>
                <c:pt idx="196">
                  <c:v>2057.9</c:v>
                </c:pt>
                <c:pt idx="197">
                  <c:v>2051.9</c:v>
                </c:pt>
                <c:pt idx="198">
                  <c:v>2042.1</c:v>
                </c:pt>
                <c:pt idx="199">
                  <c:v>2104</c:v>
                </c:pt>
                <c:pt idx="200">
                  <c:v>1917.2</c:v>
                </c:pt>
                <c:pt idx="201">
                  <c:v>1995.8</c:v>
                </c:pt>
                <c:pt idx="202">
                  <c:v>1958.8</c:v>
                </c:pt>
                <c:pt idx="203">
                  <c:v>2048.1</c:v>
                </c:pt>
                <c:pt idx="204">
                  <c:v>2078.1</c:v>
                </c:pt>
                <c:pt idx="205">
                  <c:v>1965</c:v>
                </c:pt>
                <c:pt idx="206">
                  <c:v>1978.8000000000002</c:v>
                </c:pt>
                <c:pt idx="207">
                  <c:v>2008.8000000000002</c:v>
                </c:pt>
                <c:pt idx="208">
                  <c:v>1991.4</c:v>
                </c:pt>
                <c:pt idx="209">
                  <c:v>1990</c:v>
                </c:pt>
                <c:pt idx="210">
                  <c:v>1707.2</c:v>
                </c:pt>
                <c:pt idx="211">
                  <c:v>1669.1</c:v>
                </c:pt>
                <c:pt idx="212">
                  <c:v>1721.7</c:v>
                </c:pt>
                <c:pt idx="213">
                  <c:v>1719.4</c:v>
                </c:pt>
                <c:pt idx="214">
                  <c:v>1721.3999999999999</c:v>
                </c:pt>
                <c:pt idx="215">
                  <c:v>1747.1999999999998</c:v>
                </c:pt>
                <c:pt idx="216">
                  <c:v>1794.1</c:v>
                </c:pt>
                <c:pt idx="217">
                  <c:v>1773.9</c:v>
                </c:pt>
                <c:pt idx="218">
                  <c:v>1504.3</c:v>
                </c:pt>
                <c:pt idx="219">
                  <c:v>1475.9</c:v>
                </c:pt>
                <c:pt idx="220">
                  <c:v>1470.1999999999998</c:v>
                </c:pt>
                <c:pt idx="221">
                  <c:v>1397.8000000000002</c:v>
                </c:pt>
                <c:pt idx="222">
                  <c:v>1539.7999999999997</c:v>
                </c:pt>
                <c:pt idx="223">
                  <c:v>1202.4000000000001</c:v>
                </c:pt>
                <c:pt idx="224">
                  <c:v>1267.5000000000002</c:v>
                </c:pt>
                <c:pt idx="225">
                  <c:v>1411.1000000000001</c:v>
                </c:pt>
                <c:pt idx="226">
                  <c:v>1530.8999999999999</c:v>
                </c:pt>
                <c:pt idx="227">
                  <c:v>1679.1</c:v>
                </c:pt>
                <c:pt idx="228">
                  <c:v>1667.9999999999998</c:v>
                </c:pt>
                <c:pt idx="229">
                  <c:v>1661</c:v>
                </c:pt>
                <c:pt idx="230">
                  <c:v>1812.1000000000001</c:v>
                </c:pt>
                <c:pt idx="231">
                  <c:v>1799.6999999999998</c:v>
                </c:pt>
                <c:pt idx="232">
                  <c:v>1899.5</c:v>
                </c:pt>
                <c:pt idx="233">
                  <c:v>2044.7000000000003</c:v>
                </c:pt>
                <c:pt idx="234">
                  <c:v>2061.6999999999998</c:v>
                </c:pt>
                <c:pt idx="235">
                  <c:v>2060.6999999999998</c:v>
                </c:pt>
                <c:pt idx="236">
                  <c:v>2102.7000000000003</c:v>
                </c:pt>
                <c:pt idx="237">
                  <c:v>2218</c:v>
                </c:pt>
                <c:pt idx="238">
                  <c:v>2204</c:v>
                </c:pt>
                <c:pt idx="239">
                  <c:v>2213.2999999999997</c:v>
                </c:pt>
                <c:pt idx="240">
                  <c:v>2188.5</c:v>
                </c:pt>
                <c:pt idx="241">
                  <c:v>2342.2999999999997</c:v>
                </c:pt>
                <c:pt idx="242">
                  <c:v>2362.9</c:v>
                </c:pt>
                <c:pt idx="243">
                  <c:v>2260.1999999999998</c:v>
                </c:pt>
                <c:pt idx="244">
                  <c:v>2273.9</c:v>
                </c:pt>
                <c:pt idx="245">
                  <c:v>2246.6</c:v>
                </c:pt>
                <c:pt idx="246">
                  <c:v>2190.3999999999996</c:v>
                </c:pt>
                <c:pt idx="247">
                  <c:v>2195.1999999999998</c:v>
                </c:pt>
                <c:pt idx="248">
                  <c:v>2092.1</c:v>
                </c:pt>
                <c:pt idx="249">
                  <c:v>2009.6</c:v>
                </c:pt>
                <c:pt idx="250">
                  <c:v>1971.9999999999998</c:v>
                </c:pt>
                <c:pt idx="251">
                  <c:v>2016.6000000000001</c:v>
                </c:pt>
                <c:pt idx="252">
                  <c:v>1964.8</c:v>
                </c:pt>
                <c:pt idx="253">
                  <c:v>1907.4999999999998</c:v>
                </c:pt>
                <c:pt idx="254">
                  <c:v>1913.8999999999999</c:v>
                </c:pt>
                <c:pt idx="255">
                  <c:v>1995.8999999999999</c:v>
                </c:pt>
                <c:pt idx="256">
                  <c:v>1956.8</c:v>
                </c:pt>
                <c:pt idx="257">
                  <c:v>1921.7</c:v>
                </c:pt>
                <c:pt idx="258">
                  <c:v>1831</c:v>
                </c:pt>
                <c:pt idx="259">
                  <c:v>1871</c:v>
                </c:pt>
                <c:pt idx="260">
                  <c:v>1920.8</c:v>
                </c:pt>
                <c:pt idx="261">
                  <c:v>1846.1</c:v>
                </c:pt>
                <c:pt idx="262">
                  <c:v>1822.3000000000002</c:v>
                </c:pt>
                <c:pt idx="263">
                  <c:v>1724</c:v>
                </c:pt>
                <c:pt idx="264">
                  <c:v>1748.3</c:v>
                </c:pt>
                <c:pt idx="265">
                  <c:v>1782</c:v>
                </c:pt>
                <c:pt idx="266">
                  <c:v>1762.7</c:v>
                </c:pt>
                <c:pt idx="267">
                  <c:v>1790.6999999999998</c:v>
                </c:pt>
                <c:pt idx="268">
                  <c:v>1826.2</c:v>
                </c:pt>
                <c:pt idx="269">
                  <c:v>1801.0000000000002</c:v>
                </c:pt>
                <c:pt idx="270">
                  <c:v>1862.8999999999999</c:v>
                </c:pt>
                <c:pt idx="271">
                  <c:v>1874.3000000000002</c:v>
                </c:pt>
                <c:pt idx="272">
                  <c:v>1921.9</c:v>
                </c:pt>
                <c:pt idx="273">
                  <c:v>1995.8</c:v>
                </c:pt>
                <c:pt idx="274">
                  <c:v>1963.8</c:v>
                </c:pt>
                <c:pt idx="275">
                  <c:v>2056.4</c:v>
                </c:pt>
                <c:pt idx="276">
                  <c:v>2097.1</c:v>
                </c:pt>
                <c:pt idx="277">
                  <c:v>2068.1</c:v>
                </c:pt>
                <c:pt idx="278">
                  <c:v>2068.6999999999998</c:v>
                </c:pt>
                <c:pt idx="279">
                  <c:v>2027.6</c:v>
                </c:pt>
                <c:pt idx="280">
                  <c:v>2002.5</c:v>
                </c:pt>
                <c:pt idx="281">
                  <c:v>2081.4</c:v>
                </c:pt>
                <c:pt idx="282">
                  <c:v>2079</c:v>
                </c:pt>
                <c:pt idx="283">
                  <c:v>2076.4</c:v>
                </c:pt>
                <c:pt idx="284">
                  <c:v>2129</c:v>
                </c:pt>
                <c:pt idx="285">
                  <c:v>2106.2000000000003</c:v>
                </c:pt>
                <c:pt idx="286">
                  <c:v>2130.6</c:v>
                </c:pt>
                <c:pt idx="287">
                  <c:v>2141.6</c:v>
                </c:pt>
                <c:pt idx="288">
                  <c:v>2162.1</c:v>
                </c:pt>
                <c:pt idx="289">
                  <c:v>2213.3000000000002</c:v>
                </c:pt>
                <c:pt idx="290">
                  <c:v>2266.9</c:v>
                </c:pt>
                <c:pt idx="291">
                  <c:v>2344.6</c:v>
                </c:pt>
                <c:pt idx="292">
                  <c:v>2356.4</c:v>
                </c:pt>
                <c:pt idx="293">
                  <c:v>2385</c:v>
                </c:pt>
                <c:pt idx="294">
                  <c:v>2427.6000000000004</c:v>
                </c:pt>
                <c:pt idx="295">
                  <c:v>2508.2000000000003</c:v>
                </c:pt>
                <c:pt idx="296">
                  <c:v>2386.2999999999997</c:v>
                </c:pt>
                <c:pt idx="297">
                  <c:v>2374.3000000000002</c:v>
                </c:pt>
                <c:pt idx="298">
                  <c:v>2284.5</c:v>
                </c:pt>
                <c:pt idx="299">
                  <c:v>2357.8000000000002</c:v>
                </c:pt>
                <c:pt idx="300">
                  <c:v>2349.9</c:v>
                </c:pt>
                <c:pt idx="301">
                  <c:v>2325.9</c:v>
                </c:pt>
                <c:pt idx="302">
                  <c:v>2292.8000000000002</c:v>
                </c:pt>
                <c:pt idx="303">
                  <c:v>2428.1</c:v>
                </c:pt>
                <c:pt idx="304">
                  <c:v>2466.7000000000003</c:v>
                </c:pt>
                <c:pt idx="305">
                  <c:v>2412.4</c:v>
                </c:pt>
                <c:pt idx="306">
                  <c:v>2056.4</c:v>
                </c:pt>
                <c:pt idx="307">
                  <c:v>2117.4999999999995</c:v>
                </c:pt>
                <c:pt idx="308">
                  <c:v>2134.7999999999997</c:v>
                </c:pt>
                <c:pt idx="309">
                  <c:v>2121.1</c:v>
                </c:pt>
                <c:pt idx="310">
                  <c:v>2163.6000000000004</c:v>
                </c:pt>
                <c:pt idx="311">
                  <c:v>2134.2999999999997</c:v>
                </c:pt>
                <c:pt idx="312">
                  <c:v>2197.2999999999997</c:v>
                </c:pt>
                <c:pt idx="313">
                  <c:v>2626.4</c:v>
                </c:pt>
                <c:pt idx="314">
                  <c:v>2589.3999999999996</c:v>
                </c:pt>
                <c:pt idx="315">
                  <c:v>2607.6999999999998</c:v>
                </c:pt>
                <c:pt idx="316">
                  <c:v>2595.5</c:v>
                </c:pt>
                <c:pt idx="317">
                  <c:v>2576.8000000000002</c:v>
                </c:pt>
                <c:pt idx="318">
                  <c:v>2626.4</c:v>
                </c:pt>
                <c:pt idx="319">
                  <c:v>2603</c:v>
                </c:pt>
                <c:pt idx="320">
                  <c:v>2483.9</c:v>
                </c:pt>
                <c:pt idx="321">
                  <c:v>2434.9</c:v>
                </c:pt>
                <c:pt idx="322">
                  <c:v>2411.6000000000004</c:v>
                </c:pt>
                <c:pt idx="323">
                  <c:v>2373.5</c:v>
                </c:pt>
                <c:pt idx="324">
                  <c:v>2446.4</c:v>
                </c:pt>
                <c:pt idx="325">
                  <c:v>2426.6999999999998</c:v>
                </c:pt>
                <c:pt idx="326">
                  <c:v>2526.1999999999998</c:v>
                </c:pt>
                <c:pt idx="327">
                  <c:v>2567.2000000000003</c:v>
                </c:pt>
                <c:pt idx="328">
                  <c:v>2589.9</c:v>
                </c:pt>
                <c:pt idx="329">
                  <c:v>2663.2000000000003</c:v>
                </c:pt>
                <c:pt idx="330">
                  <c:v>2769.3</c:v>
                </c:pt>
                <c:pt idx="331">
                  <c:v>2765.3</c:v>
                </c:pt>
                <c:pt idx="332">
                  <c:v>2831.6</c:v>
                </c:pt>
                <c:pt idx="333">
                  <c:v>2830.7</c:v>
                </c:pt>
                <c:pt idx="334">
                  <c:v>2918.1</c:v>
                </c:pt>
                <c:pt idx="335">
                  <c:v>2927.2</c:v>
                </c:pt>
                <c:pt idx="336">
                  <c:v>2864.4</c:v>
                </c:pt>
                <c:pt idx="337">
                  <c:v>2787.2</c:v>
                </c:pt>
                <c:pt idx="338">
                  <c:v>2727.3</c:v>
                </c:pt>
                <c:pt idx="339">
                  <c:v>2585.4</c:v>
                </c:pt>
                <c:pt idx="340">
                  <c:v>2545.0000000000005</c:v>
                </c:pt>
                <c:pt idx="341">
                  <c:v>2512.3000000000002</c:v>
                </c:pt>
                <c:pt idx="342">
                  <c:v>2444</c:v>
                </c:pt>
                <c:pt idx="343">
                  <c:v>2427.6</c:v>
                </c:pt>
                <c:pt idx="344">
                  <c:v>2492.8999999999996</c:v>
                </c:pt>
                <c:pt idx="345">
                  <c:v>2590.1</c:v>
                </c:pt>
                <c:pt idx="346">
                  <c:v>2702.4</c:v>
                </c:pt>
                <c:pt idx="347">
                  <c:v>2642</c:v>
                </c:pt>
                <c:pt idx="348">
                  <c:v>2482.5</c:v>
                </c:pt>
                <c:pt idx="349">
                  <c:v>2566.5</c:v>
                </c:pt>
                <c:pt idx="350">
                  <c:v>2608.9</c:v>
                </c:pt>
                <c:pt idx="351">
                  <c:v>2585.3999999999996</c:v>
                </c:pt>
                <c:pt idx="352">
                  <c:v>2678.8</c:v>
                </c:pt>
                <c:pt idx="353">
                  <c:v>2686.4</c:v>
                </c:pt>
                <c:pt idx="354">
                  <c:v>2669.8</c:v>
                </c:pt>
                <c:pt idx="355">
                  <c:v>2744.3999999999996</c:v>
                </c:pt>
                <c:pt idx="356">
                  <c:v>2636.8999999999996</c:v>
                </c:pt>
                <c:pt idx="357">
                  <c:v>2485.4</c:v>
                </c:pt>
                <c:pt idx="358">
                  <c:v>2449.4</c:v>
                </c:pt>
                <c:pt idx="359">
                  <c:v>2405</c:v>
                </c:pt>
                <c:pt idx="360">
                  <c:v>2352.8999999999996</c:v>
                </c:pt>
                <c:pt idx="361">
                  <c:v>2252.4</c:v>
                </c:pt>
                <c:pt idx="362">
                  <c:v>2314.8000000000002</c:v>
                </c:pt>
                <c:pt idx="363">
                  <c:v>2359.3000000000002</c:v>
                </c:pt>
                <c:pt idx="364">
                  <c:v>2429.6999999999998</c:v>
                </c:pt>
              </c:numCache>
            </c:numRef>
          </c:val>
          <c:smooth val="0"/>
          <c:extLst>
            <c:ext xmlns:c16="http://schemas.microsoft.com/office/drawing/2014/chart" uri="{C3380CC4-5D6E-409C-BE32-E72D297353CC}">
              <c16:uniqueId val="{0000000C-6F64-450E-A068-5F0274634EFB}"/>
            </c:ext>
          </c:extLst>
        </c:ser>
        <c:ser>
          <c:idx val="13"/>
          <c:order val="13"/>
          <c:tx>
            <c:strRef>
              <c:f>'Summary Neel2Milner'!$R$1</c:f>
              <c:strCache>
                <c:ptCount val="1"/>
                <c:pt idx="0">
                  <c:v>2005</c:v>
                </c:pt>
              </c:strCache>
            </c:strRef>
          </c:tx>
          <c:spPr>
            <a:ln w="25400">
              <a:solidFill>
                <a:srgbClr val="808080"/>
              </a:solidFill>
              <a:prstDash val="solid"/>
            </a:ln>
          </c:spPr>
          <c:marker>
            <c:symbol val="none"/>
          </c:marker>
          <c:cat>
            <c:numRef>
              <c:f>'Summary Neel2Milner'!$A$2:$A$366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 Neel2Milner'!$R$2:$R$366</c:f>
              <c:numCache>
                <c:formatCode>General</c:formatCode>
                <c:ptCount val="365"/>
                <c:pt idx="0">
                  <c:v>2686.0999999999995</c:v>
                </c:pt>
                <c:pt idx="1">
                  <c:v>2652.4999999999995</c:v>
                </c:pt>
                <c:pt idx="2">
                  <c:v>2646.5</c:v>
                </c:pt>
                <c:pt idx="3">
                  <c:v>2693.4</c:v>
                </c:pt>
                <c:pt idx="4">
                  <c:v>2675.2</c:v>
                </c:pt>
                <c:pt idx="5">
                  <c:v>2655.2999999999997</c:v>
                </c:pt>
                <c:pt idx="6">
                  <c:v>2688.8</c:v>
                </c:pt>
                <c:pt idx="7">
                  <c:v>2605</c:v>
                </c:pt>
                <c:pt idx="8">
                  <c:v>2574.4999999999995</c:v>
                </c:pt>
                <c:pt idx="9">
                  <c:v>2544</c:v>
                </c:pt>
                <c:pt idx="10">
                  <c:v>2539.3000000000002</c:v>
                </c:pt>
                <c:pt idx="11">
                  <c:v>2548.4999999999995</c:v>
                </c:pt>
                <c:pt idx="12">
                  <c:v>2537.9</c:v>
                </c:pt>
                <c:pt idx="13">
                  <c:v>2520.5</c:v>
                </c:pt>
                <c:pt idx="14">
                  <c:v>2508.1</c:v>
                </c:pt>
                <c:pt idx="15">
                  <c:v>2478</c:v>
                </c:pt>
                <c:pt idx="16">
                  <c:v>2455.5</c:v>
                </c:pt>
                <c:pt idx="17">
                  <c:v>2422.8000000000002</c:v>
                </c:pt>
                <c:pt idx="18">
                  <c:v>2368.1</c:v>
                </c:pt>
                <c:pt idx="19">
                  <c:v>2326.3000000000002</c:v>
                </c:pt>
                <c:pt idx="20">
                  <c:v>2320.3000000000002</c:v>
                </c:pt>
                <c:pt idx="21">
                  <c:v>2350.1</c:v>
                </c:pt>
                <c:pt idx="22">
                  <c:v>2337.6999999999998</c:v>
                </c:pt>
                <c:pt idx="23">
                  <c:v>2372.8000000000002</c:v>
                </c:pt>
                <c:pt idx="24">
                  <c:v>2362.8000000000002</c:v>
                </c:pt>
                <c:pt idx="25">
                  <c:v>2398.3999999999996</c:v>
                </c:pt>
                <c:pt idx="26">
                  <c:v>2436.1999999999998</c:v>
                </c:pt>
                <c:pt idx="27">
                  <c:v>2432.6000000000004</c:v>
                </c:pt>
                <c:pt idx="28">
                  <c:v>2431.1</c:v>
                </c:pt>
                <c:pt idx="29">
                  <c:v>2424.2000000000003</c:v>
                </c:pt>
                <c:pt idx="30">
                  <c:v>2379.1</c:v>
                </c:pt>
                <c:pt idx="31">
                  <c:v>2380.9</c:v>
                </c:pt>
                <c:pt idx="32">
                  <c:v>2352.5</c:v>
                </c:pt>
                <c:pt idx="33">
                  <c:v>2405.1</c:v>
                </c:pt>
                <c:pt idx="34">
                  <c:v>2420.4</c:v>
                </c:pt>
                <c:pt idx="35">
                  <c:v>2427.6</c:v>
                </c:pt>
                <c:pt idx="36">
                  <c:v>2421.1</c:v>
                </c:pt>
                <c:pt idx="37">
                  <c:v>2428.4</c:v>
                </c:pt>
                <c:pt idx="38">
                  <c:v>2477.8000000000002</c:v>
                </c:pt>
                <c:pt idx="39">
                  <c:v>2569.2999999999997</c:v>
                </c:pt>
                <c:pt idx="40">
                  <c:v>2579.8000000000002</c:v>
                </c:pt>
                <c:pt idx="41">
                  <c:v>2593.9</c:v>
                </c:pt>
                <c:pt idx="42">
                  <c:v>2606.5</c:v>
                </c:pt>
                <c:pt idx="43">
                  <c:v>2591.9</c:v>
                </c:pt>
                <c:pt idx="44">
                  <c:v>2574.6</c:v>
                </c:pt>
                <c:pt idx="45">
                  <c:v>2574.2999999999997</c:v>
                </c:pt>
                <c:pt idx="46">
                  <c:v>2526.6999999999998</c:v>
                </c:pt>
                <c:pt idx="47">
                  <c:v>2516.1999999999998</c:v>
                </c:pt>
                <c:pt idx="48">
                  <c:v>2476.8999999999996</c:v>
                </c:pt>
                <c:pt idx="49">
                  <c:v>2452.0000000000005</c:v>
                </c:pt>
                <c:pt idx="50">
                  <c:v>2462.6</c:v>
                </c:pt>
                <c:pt idx="51">
                  <c:v>2450.9</c:v>
                </c:pt>
                <c:pt idx="52">
                  <c:v>2434.1999999999998</c:v>
                </c:pt>
                <c:pt idx="53">
                  <c:v>2402.2000000000003</c:v>
                </c:pt>
                <c:pt idx="54">
                  <c:v>2353.7000000000003</c:v>
                </c:pt>
                <c:pt idx="55">
                  <c:v>2334.2000000000003</c:v>
                </c:pt>
                <c:pt idx="56">
                  <c:v>2328.6</c:v>
                </c:pt>
                <c:pt idx="57">
                  <c:v>2337.3000000000002</c:v>
                </c:pt>
                <c:pt idx="58">
                  <c:v>2337.8000000000002</c:v>
                </c:pt>
                <c:pt idx="59">
                  <c:v>2357.5</c:v>
                </c:pt>
                <c:pt idx="60">
                  <c:v>2377.3000000000002</c:v>
                </c:pt>
                <c:pt idx="61">
                  <c:v>2374.2000000000003</c:v>
                </c:pt>
                <c:pt idx="62">
                  <c:v>2380.9</c:v>
                </c:pt>
                <c:pt idx="63">
                  <c:v>2413.1999999999998</c:v>
                </c:pt>
                <c:pt idx="64">
                  <c:v>2427.6999999999998</c:v>
                </c:pt>
                <c:pt idx="65">
                  <c:v>2447.9</c:v>
                </c:pt>
                <c:pt idx="66">
                  <c:v>2450.4</c:v>
                </c:pt>
                <c:pt idx="67">
                  <c:v>2456</c:v>
                </c:pt>
                <c:pt idx="68">
                  <c:v>2490.6999999999998</c:v>
                </c:pt>
                <c:pt idx="69">
                  <c:v>2549.5</c:v>
                </c:pt>
                <c:pt idx="70">
                  <c:v>2583.8000000000002</c:v>
                </c:pt>
                <c:pt idx="71">
                  <c:v>2599.6</c:v>
                </c:pt>
                <c:pt idx="72">
                  <c:v>2561.3000000000002</c:v>
                </c:pt>
                <c:pt idx="73">
                  <c:v>2541.8000000000002</c:v>
                </c:pt>
                <c:pt idx="74">
                  <c:v>2497.8000000000002</c:v>
                </c:pt>
                <c:pt idx="75">
                  <c:v>2464.5</c:v>
                </c:pt>
                <c:pt idx="76">
                  <c:v>2429.5</c:v>
                </c:pt>
                <c:pt idx="77">
                  <c:v>2402.6</c:v>
                </c:pt>
                <c:pt idx="78">
                  <c:v>2387.2000000000003</c:v>
                </c:pt>
                <c:pt idx="79">
                  <c:v>2391.1999999999998</c:v>
                </c:pt>
                <c:pt idx="80">
                  <c:v>2389.9</c:v>
                </c:pt>
                <c:pt idx="81">
                  <c:v>2380.1</c:v>
                </c:pt>
                <c:pt idx="82">
                  <c:v>2370.2999999999997</c:v>
                </c:pt>
                <c:pt idx="83">
                  <c:v>2385.5000000000005</c:v>
                </c:pt>
                <c:pt idx="84">
                  <c:v>2367.8000000000002</c:v>
                </c:pt>
                <c:pt idx="85">
                  <c:v>2337.5</c:v>
                </c:pt>
                <c:pt idx="86">
                  <c:v>2303.3000000000002</c:v>
                </c:pt>
                <c:pt idx="87">
                  <c:v>2277.1999999999998</c:v>
                </c:pt>
                <c:pt idx="88">
                  <c:v>2275.9</c:v>
                </c:pt>
                <c:pt idx="89">
                  <c:v>2304.9</c:v>
                </c:pt>
                <c:pt idx="90">
                  <c:v>2340.4999999999995</c:v>
                </c:pt>
                <c:pt idx="91">
                  <c:v>2362</c:v>
                </c:pt>
                <c:pt idx="92">
                  <c:v>2386.4</c:v>
                </c:pt>
                <c:pt idx="93">
                  <c:v>2392.6999999999998</c:v>
                </c:pt>
                <c:pt idx="94">
                  <c:v>2397.9</c:v>
                </c:pt>
                <c:pt idx="95">
                  <c:v>2376.9</c:v>
                </c:pt>
                <c:pt idx="96">
                  <c:v>2334.6</c:v>
                </c:pt>
                <c:pt idx="97">
                  <c:v>2301.4</c:v>
                </c:pt>
                <c:pt idx="98">
                  <c:v>2254.4</c:v>
                </c:pt>
                <c:pt idx="99">
                  <c:v>2227.3000000000002</c:v>
                </c:pt>
                <c:pt idx="100">
                  <c:v>2235.3000000000002</c:v>
                </c:pt>
                <c:pt idx="101">
                  <c:v>2234.6</c:v>
                </c:pt>
                <c:pt idx="102">
                  <c:v>2261.7000000000003</c:v>
                </c:pt>
                <c:pt idx="103">
                  <c:v>2293</c:v>
                </c:pt>
                <c:pt idx="104">
                  <c:v>2300.5</c:v>
                </c:pt>
                <c:pt idx="105">
                  <c:v>2308.2999999999997</c:v>
                </c:pt>
                <c:pt idx="106">
                  <c:v>2312</c:v>
                </c:pt>
                <c:pt idx="107">
                  <c:v>2319</c:v>
                </c:pt>
                <c:pt idx="108">
                  <c:v>2297.3000000000002</c:v>
                </c:pt>
                <c:pt idx="109">
                  <c:v>2290.6</c:v>
                </c:pt>
                <c:pt idx="110">
                  <c:v>2314.2999999999997</c:v>
                </c:pt>
                <c:pt idx="111">
                  <c:v>2335.6999999999998</c:v>
                </c:pt>
                <c:pt idx="112">
                  <c:v>2392.1999999999998</c:v>
                </c:pt>
                <c:pt idx="113">
                  <c:v>2441.8000000000002</c:v>
                </c:pt>
                <c:pt idx="114">
                  <c:v>2464.1</c:v>
                </c:pt>
                <c:pt idx="115">
                  <c:v>2481.1000000000004</c:v>
                </c:pt>
                <c:pt idx="116">
                  <c:v>2511.7999999999997</c:v>
                </c:pt>
                <c:pt idx="117">
                  <c:v>2508.6000000000004</c:v>
                </c:pt>
                <c:pt idx="118">
                  <c:v>2505.8000000000002</c:v>
                </c:pt>
                <c:pt idx="119">
                  <c:v>2512.9</c:v>
                </c:pt>
                <c:pt idx="120">
                  <c:v>2506.4999999999995</c:v>
                </c:pt>
                <c:pt idx="121">
                  <c:v>2498.7000000000003</c:v>
                </c:pt>
                <c:pt idx="122">
                  <c:v>2488</c:v>
                </c:pt>
                <c:pt idx="123">
                  <c:v>2471.0000000000005</c:v>
                </c:pt>
                <c:pt idx="124">
                  <c:v>2470.7999999999997</c:v>
                </c:pt>
                <c:pt idx="125">
                  <c:v>2470.1</c:v>
                </c:pt>
                <c:pt idx="126">
                  <c:v>2437.6</c:v>
                </c:pt>
                <c:pt idx="127">
                  <c:v>2414.2000000000003</c:v>
                </c:pt>
                <c:pt idx="128">
                  <c:v>2389.6000000000004</c:v>
                </c:pt>
                <c:pt idx="129">
                  <c:v>2389.6000000000004</c:v>
                </c:pt>
                <c:pt idx="130">
                  <c:v>2370.4</c:v>
                </c:pt>
                <c:pt idx="131">
                  <c:v>2371.6</c:v>
                </c:pt>
                <c:pt idx="132">
                  <c:v>2324.6</c:v>
                </c:pt>
                <c:pt idx="133">
                  <c:v>2314.4</c:v>
                </c:pt>
                <c:pt idx="134">
                  <c:v>2300.7000000000003</c:v>
                </c:pt>
                <c:pt idx="135">
                  <c:v>2237.7000000000003</c:v>
                </c:pt>
                <c:pt idx="136">
                  <c:v>2171.7000000000003</c:v>
                </c:pt>
                <c:pt idx="137">
                  <c:v>2173.6999999999998</c:v>
                </c:pt>
                <c:pt idx="138">
                  <c:v>2168.8000000000002</c:v>
                </c:pt>
                <c:pt idx="139">
                  <c:v>2196.3000000000002</c:v>
                </c:pt>
                <c:pt idx="140">
                  <c:v>2207.7000000000003</c:v>
                </c:pt>
                <c:pt idx="141">
                  <c:v>2234.1</c:v>
                </c:pt>
                <c:pt idx="142">
                  <c:v>2277.5</c:v>
                </c:pt>
                <c:pt idx="143">
                  <c:v>2340.6</c:v>
                </c:pt>
                <c:pt idx="144">
                  <c:v>2374.5000000000005</c:v>
                </c:pt>
                <c:pt idx="145">
                  <c:v>2343.9</c:v>
                </c:pt>
                <c:pt idx="146">
                  <c:v>2320.3000000000002</c:v>
                </c:pt>
                <c:pt idx="147">
                  <c:v>2277.1</c:v>
                </c:pt>
                <c:pt idx="148">
                  <c:v>2223.2999999999997</c:v>
                </c:pt>
                <c:pt idx="149">
                  <c:v>2220.1</c:v>
                </c:pt>
                <c:pt idx="150">
                  <c:v>2193.8999999999996</c:v>
                </c:pt>
                <c:pt idx="151">
                  <c:v>2055.9</c:v>
                </c:pt>
                <c:pt idx="152">
                  <c:v>2084.1</c:v>
                </c:pt>
                <c:pt idx="153">
                  <c:v>2065</c:v>
                </c:pt>
                <c:pt idx="154">
                  <c:v>2154</c:v>
                </c:pt>
                <c:pt idx="155">
                  <c:v>2249.4</c:v>
                </c:pt>
                <c:pt idx="156">
                  <c:v>2075.1</c:v>
                </c:pt>
                <c:pt idx="157">
                  <c:v>2042.6000000000001</c:v>
                </c:pt>
                <c:pt idx="158">
                  <c:v>2181.1999999999998</c:v>
                </c:pt>
                <c:pt idx="159">
                  <c:v>2214.5</c:v>
                </c:pt>
                <c:pt idx="160">
                  <c:v>1987.3999999999999</c:v>
                </c:pt>
                <c:pt idx="161">
                  <c:v>1972.2</c:v>
                </c:pt>
                <c:pt idx="162">
                  <c:v>1961.5</c:v>
                </c:pt>
                <c:pt idx="163">
                  <c:v>1925.2</c:v>
                </c:pt>
                <c:pt idx="164">
                  <c:v>1895.1000000000001</c:v>
                </c:pt>
                <c:pt idx="165">
                  <c:v>2024.4</c:v>
                </c:pt>
                <c:pt idx="166">
                  <c:v>2079</c:v>
                </c:pt>
                <c:pt idx="167">
                  <c:v>2057.1999999999998</c:v>
                </c:pt>
                <c:pt idx="168">
                  <c:v>2126.6000000000004</c:v>
                </c:pt>
                <c:pt idx="169">
                  <c:v>2433</c:v>
                </c:pt>
                <c:pt idx="170">
                  <c:v>2272.6999999999998</c:v>
                </c:pt>
                <c:pt idx="171">
                  <c:v>2512.1</c:v>
                </c:pt>
                <c:pt idx="172">
                  <c:v>2342.6999999999998</c:v>
                </c:pt>
                <c:pt idx="173">
                  <c:v>2261.6999999999998</c:v>
                </c:pt>
                <c:pt idx="174">
                  <c:v>2291</c:v>
                </c:pt>
                <c:pt idx="175">
                  <c:v>2310.1999999999998</c:v>
                </c:pt>
                <c:pt idx="176">
                  <c:v>2179.4</c:v>
                </c:pt>
                <c:pt idx="177">
                  <c:v>2198.9</c:v>
                </c:pt>
                <c:pt idx="178">
                  <c:v>2425.1</c:v>
                </c:pt>
                <c:pt idx="179">
                  <c:v>2208.6999999999998</c:v>
                </c:pt>
                <c:pt idx="180">
                  <c:v>2136.9</c:v>
                </c:pt>
                <c:pt idx="181">
                  <c:v>2238.4</c:v>
                </c:pt>
                <c:pt idx="182">
                  <c:v>2130.6</c:v>
                </c:pt>
                <c:pt idx="183">
                  <c:v>2142</c:v>
                </c:pt>
                <c:pt idx="184">
                  <c:v>2291.6</c:v>
                </c:pt>
                <c:pt idx="185">
                  <c:v>2314</c:v>
                </c:pt>
                <c:pt idx="186">
                  <c:v>2368</c:v>
                </c:pt>
                <c:pt idx="187">
                  <c:v>2314.8000000000002</c:v>
                </c:pt>
                <c:pt idx="188">
                  <c:v>2332.4</c:v>
                </c:pt>
                <c:pt idx="189">
                  <c:v>2329.1999999999998</c:v>
                </c:pt>
                <c:pt idx="190">
                  <c:v>2510.3999999999996</c:v>
                </c:pt>
                <c:pt idx="191">
                  <c:v>2494.1</c:v>
                </c:pt>
                <c:pt idx="192">
                  <c:v>2506.5</c:v>
                </c:pt>
                <c:pt idx="193">
                  <c:v>2515.4</c:v>
                </c:pt>
                <c:pt idx="194">
                  <c:v>2492</c:v>
                </c:pt>
                <c:pt idx="195">
                  <c:v>2582.6</c:v>
                </c:pt>
                <c:pt idx="196">
                  <c:v>2649.5</c:v>
                </c:pt>
                <c:pt idx="197">
                  <c:v>2834.6000000000004</c:v>
                </c:pt>
                <c:pt idx="198">
                  <c:v>2565.2000000000003</c:v>
                </c:pt>
                <c:pt idx="199">
                  <c:v>2814.1</c:v>
                </c:pt>
                <c:pt idx="200">
                  <c:v>2737.3</c:v>
                </c:pt>
                <c:pt idx="201">
                  <c:v>2811.7</c:v>
                </c:pt>
                <c:pt idx="202">
                  <c:v>2696.8999999999996</c:v>
                </c:pt>
                <c:pt idx="203">
                  <c:v>2717.4999999999995</c:v>
                </c:pt>
                <c:pt idx="204">
                  <c:v>2981.9</c:v>
                </c:pt>
                <c:pt idx="205">
                  <c:v>2649.9</c:v>
                </c:pt>
                <c:pt idx="206">
                  <c:v>2683.1000000000004</c:v>
                </c:pt>
                <c:pt idx="207">
                  <c:v>2650.4999999999995</c:v>
                </c:pt>
                <c:pt idx="208">
                  <c:v>2559.8000000000002</c:v>
                </c:pt>
                <c:pt idx="209">
                  <c:v>2493.9000000000005</c:v>
                </c:pt>
                <c:pt idx="210">
                  <c:v>2561.5</c:v>
                </c:pt>
                <c:pt idx="211">
                  <c:v>2245.1999999999998</c:v>
                </c:pt>
                <c:pt idx="212">
                  <c:v>2238</c:v>
                </c:pt>
                <c:pt idx="213">
                  <c:v>2304.3000000000002</c:v>
                </c:pt>
                <c:pt idx="214">
                  <c:v>2233.8000000000002</c:v>
                </c:pt>
                <c:pt idx="215">
                  <c:v>2138.7999999999997</c:v>
                </c:pt>
                <c:pt idx="216">
                  <c:v>1985.3000000000002</c:v>
                </c:pt>
                <c:pt idx="217">
                  <c:v>1929.6</c:v>
                </c:pt>
                <c:pt idx="218">
                  <c:v>2344.7000000000003</c:v>
                </c:pt>
                <c:pt idx="219">
                  <c:v>2117.8999999999996</c:v>
                </c:pt>
                <c:pt idx="220">
                  <c:v>2113.7000000000003</c:v>
                </c:pt>
                <c:pt idx="221">
                  <c:v>2005.1999999999998</c:v>
                </c:pt>
                <c:pt idx="222">
                  <c:v>1896.6</c:v>
                </c:pt>
                <c:pt idx="223">
                  <c:v>1987</c:v>
                </c:pt>
                <c:pt idx="224">
                  <c:v>1832.3</c:v>
                </c:pt>
                <c:pt idx="225">
                  <c:v>1952.8999999999999</c:v>
                </c:pt>
                <c:pt idx="226">
                  <c:v>2036.5</c:v>
                </c:pt>
                <c:pt idx="227">
                  <c:v>2075</c:v>
                </c:pt>
                <c:pt idx="228">
                  <c:v>2206.4</c:v>
                </c:pt>
                <c:pt idx="229">
                  <c:v>2249.7000000000003</c:v>
                </c:pt>
                <c:pt idx="230">
                  <c:v>2181.1</c:v>
                </c:pt>
                <c:pt idx="231">
                  <c:v>2190</c:v>
                </c:pt>
                <c:pt idx="232">
                  <c:v>2195.6</c:v>
                </c:pt>
                <c:pt idx="233">
                  <c:v>2346.3999999999996</c:v>
                </c:pt>
                <c:pt idx="234">
                  <c:v>2156.8000000000002</c:v>
                </c:pt>
                <c:pt idx="235">
                  <c:v>2153.1</c:v>
                </c:pt>
                <c:pt idx="236">
                  <c:v>2116.4</c:v>
                </c:pt>
                <c:pt idx="237">
                  <c:v>2179.3000000000002</c:v>
                </c:pt>
                <c:pt idx="238">
                  <c:v>2192.1000000000004</c:v>
                </c:pt>
                <c:pt idx="239">
                  <c:v>2134.3000000000002</c:v>
                </c:pt>
                <c:pt idx="240">
                  <c:v>2021.7</c:v>
                </c:pt>
                <c:pt idx="241">
                  <c:v>1742.2</c:v>
                </c:pt>
                <c:pt idx="242">
                  <c:v>1541.5</c:v>
                </c:pt>
                <c:pt idx="243">
                  <c:v>1408.3</c:v>
                </c:pt>
                <c:pt idx="244">
                  <c:v>1273.3</c:v>
                </c:pt>
                <c:pt idx="245">
                  <c:v>1323.7</c:v>
                </c:pt>
                <c:pt idx="246">
                  <c:v>1484.6000000000001</c:v>
                </c:pt>
                <c:pt idx="247">
                  <c:v>1565.3</c:v>
                </c:pt>
                <c:pt idx="248">
                  <c:v>1563.1</c:v>
                </c:pt>
                <c:pt idx="249">
                  <c:v>1600.8</c:v>
                </c:pt>
                <c:pt idx="250">
                  <c:v>1666.6</c:v>
                </c:pt>
                <c:pt idx="251">
                  <c:v>1692.6</c:v>
                </c:pt>
                <c:pt idx="252">
                  <c:v>1797.3</c:v>
                </c:pt>
                <c:pt idx="253">
                  <c:v>1862.4</c:v>
                </c:pt>
                <c:pt idx="254">
                  <c:v>1775.3000000000002</c:v>
                </c:pt>
                <c:pt idx="255">
                  <c:v>1685.8000000000002</c:v>
                </c:pt>
                <c:pt idx="256">
                  <c:v>1621.3</c:v>
                </c:pt>
                <c:pt idx="257">
                  <c:v>1704.6</c:v>
                </c:pt>
                <c:pt idx="258">
                  <c:v>1631.1000000000001</c:v>
                </c:pt>
                <c:pt idx="259">
                  <c:v>1687.8000000000002</c:v>
                </c:pt>
                <c:pt idx="260">
                  <c:v>1565.6</c:v>
                </c:pt>
                <c:pt idx="261">
                  <c:v>1583</c:v>
                </c:pt>
                <c:pt idx="262">
                  <c:v>1540.9</c:v>
                </c:pt>
                <c:pt idx="263">
                  <c:v>1653.8</c:v>
                </c:pt>
                <c:pt idx="264">
                  <c:v>1779.6</c:v>
                </c:pt>
                <c:pt idx="265">
                  <c:v>1599.5</c:v>
                </c:pt>
                <c:pt idx="266">
                  <c:v>1740.1999999999998</c:v>
                </c:pt>
                <c:pt idx="267">
                  <c:v>1710.6</c:v>
                </c:pt>
                <c:pt idx="268">
                  <c:v>1935.6999999999998</c:v>
                </c:pt>
                <c:pt idx="269">
                  <c:v>1900.6</c:v>
                </c:pt>
                <c:pt idx="270">
                  <c:v>1981.8999999999999</c:v>
                </c:pt>
                <c:pt idx="271">
                  <c:v>2013.8999999999996</c:v>
                </c:pt>
                <c:pt idx="272">
                  <c:v>2067.6</c:v>
                </c:pt>
                <c:pt idx="273">
                  <c:v>2199.7000000000003</c:v>
                </c:pt>
                <c:pt idx="274">
                  <c:v>2122.1</c:v>
                </c:pt>
                <c:pt idx="275">
                  <c:v>2110.1999999999998</c:v>
                </c:pt>
                <c:pt idx="276">
                  <c:v>2129.8999999999996</c:v>
                </c:pt>
                <c:pt idx="277">
                  <c:v>2164.9999999999995</c:v>
                </c:pt>
                <c:pt idx="278">
                  <c:v>2203.5</c:v>
                </c:pt>
                <c:pt idx="279">
                  <c:v>2152.6</c:v>
                </c:pt>
                <c:pt idx="280">
                  <c:v>2104.3000000000002</c:v>
                </c:pt>
                <c:pt idx="281">
                  <c:v>2120.2999999999997</c:v>
                </c:pt>
                <c:pt idx="282">
                  <c:v>2184.1</c:v>
                </c:pt>
                <c:pt idx="283">
                  <c:v>2188.3000000000002</c:v>
                </c:pt>
                <c:pt idx="284">
                  <c:v>2216</c:v>
                </c:pt>
                <c:pt idx="285">
                  <c:v>2149.0000000000005</c:v>
                </c:pt>
                <c:pt idx="286">
                  <c:v>2244.6</c:v>
                </c:pt>
                <c:pt idx="287">
                  <c:v>2210.4</c:v>
                </c:pt>
                <c:pt idx="288">
                  <c:v>2233.9</c:v>
                </c:pt>
                <c:pt idx="289">
                  <c:v>2472.6000000000004</c:v>
                </c:pt>
                <c:pt idx="290">
                  <c:v>2345.7999999999997</c:v>
                </c:pt>
                <c:pt idx="291">
                  <c:v>2360.5</c:v>
                </c:pt>
                <c:pt idx="292">
                  <c:v>2367</c:v>
                </c:pt>
                <c:pt idx="293">
                  <c:v>2306.1999999999998</c:v>
                </c:pt>
                <c:pt idx="294">
                  <c:v>2326.5</c:v>
                </c:pt>
                <c:pt idx="295">
                  <c:v>2267.7999999999997</c:v>
                </c:pt>
                <c:pt idx="296">
                  <c:v>2068.1000000000004</c:v>
                </c:pt>
                <c:pt idx="297">
                  <c:v>1913.6000000000001</c:v>
                </c:pt>
                <c:pt idx="298">
                  <c:v>1987.1</c:v>
                </c:pt>
                <c:pt idx="299">
                  <c:v>1937.7000000000003</c:v>
                </c:pt>
                <c:pt idx="300">
                  <c:v>1910.9999999999998</c:v>
                </c:pt>
                <c:pt idx="301">
                  <c:v>1918.9</c:v>
                </c:pt>
                <c:pt idx="302">
                  <c:v>1972.6000000000001</c:v>
                </c:pt>
                <c:pt idx="303">
                  <c:v>2082.9</c:v>
                </c:pt>
                <c:pt idx="304">
                  <c:v>2126</c:v>
                </c:pt>
                <c:pt idx="305">
                  <c:v>2088.5</c:v>
                </c:pt>
                <c:pt idx="306">
                  <c:v>2090</c:v>
                </c:pt>
                <c:pt idx="307">
                  <c:v>2143.1999999999998</c:v>
                </c:pt>
                <c:pt idx="308">
                  <c:v>2196.1</c:v>
                </c:pt>
                <c:pt idx="309">
                  <c:v>2240.3000000000002</c:v>
                </c:pt>
                <c:pt idx="310">
                  <c:v>2364.6</c:v>
                </c:pt>
                <c:pt idx="311">
                  <c:v>2439.7999999999997</c:v>
                </c:pt>
                <c:pt idx="312">
                  <c:v>2505.5000000000005</c:v>
                </c:pt>
                <c:pt idx="313">
                  <c:v>2515</c:v>
                </c:pt>
                <c:pt idx="314">
                  <c:v>2614.1</c:v>
                </c:pt>
                <c:pt idx="315">
                  <c:v>2569.1000000000004</c:v>
                </c:pt>
                <c:pt idx="316">
                  <c:v>2519.7000000000003</c:v>
                </c:pt>
                <c:pt idx="317">
                  <c:v>2519.8000000000002</c:v>
                </c:pt>
                <c:pt idx="318">
                  <c:v>2428.5</c:v>
                </c:pt>
                <c:pt idx="319">
                  <c:v>2360.4000000000005</c:v>
                </c:pt>
                <c:pt idx="320">
                  <c:v>2327.2000000000003</c:v>
                </c:pt>
                <c:pt idx="321">
                  <c:v>2323</c:v>
                </c:pt>
                <c:pt idx="322">
                  <c:v>2250.7000000000003</c:v>
                </c:pt>
                <c:pt idx="323">
                  <c:v>2295.2999999999997</c:v>
                </c:pt>
                <c:pt idx="324">
                  <c:v>2323.1999999999998</c:v>
                </c:pt>
                <c:pt idx="325">
                  <c:v>2390.3000000000002</c:v>
                </c:pt>
                <c:pt idx="326">
                  <c:v>2366.1</c:v>
                </c:pt>
                <c:pt idx="327">
                  <c:v>2392.6000000000004</c:v>
                </c:pt>
                <c:pt idx="328">
                  <c:v>2418</c:v>
                </c:pt>
                <c:pt idx="329">
                  <c:v>2493.6000000000004</c:v>
                </c:pt>
                <c:pt idx="330">
                  <c:v>2539</c:v>
                </c:pt>
                <c:pt idx="331">
                  <c:v>2549.6</c:v>
                </c:pt>
                <c:pt idx="332">
                  <c:v>2568.1000000000004</c:v>
                </c:pt>
                <c:pt idx="333">
                  <c:v>2581.6</c:v>
                </c:pt>
                <c:pt idx="334">
                  <c:v>2595.1</c:v>
                </c:pt>
                <c:pt idx="335">
                  <c:v>2602.1000000000004</c:v>
                </c:pt>
                <c:pt idx="336">
                  <c:v>2629.9</c:v>
                </c:pt>
                <c:pt idx="337">
                  <c:v>2593.9</c:v>
                </c:pt>
                <c:pt idx="338">
                  <c:v>2644.1</c:v>
                </c:pt>
                <c:pt idx="339">
                  <c:v>2527.7000000000003</c:v>
                </c:pt>
                <c:pt idx="340">
                  <c:v>2588.0999999999995</c:v>
                </c:pt>
                <c:pt idx="341">
                  <c:v>2621.4</c:v>
                </c:pt>
                <c:pt idx="342">
                  <c:v>2675.1</c:v>
                </c:pt>
                <c:pt idx="343">
                  <c:v>2734.2999999999997</c:v>
                </c:pt>
                <c:pt idx="344">
                  <c:v>2805.7</c:v>
                </c:pt>
                <c:pt idx="345">
                  <c:v>2804</c:v>
                </c:pt>
                <c:pt idx="346">
                  <c:v>2938.8</c:v>
                </c:pt>
                <c:pt idx="347">
                  <c:v>2966.7000000000003</c:v>
                </c:pt>
                <c:pt idx="348">
                  <c:v>2807.8999999999996</c:v>
                </c:pt>
                <c:pt idx="349">
                  <c:v>2736.2999999999997</c:v>
                </c:pt>
                <c:pt idx="350">
                  <c:v>2661.1000000000004</c:v>
                </c:pt>
                <c:pt idx="351">
                  <c:v>2653.7999999999997</c:v>
                </c:pt>
                <c:pt idx="352">
                  <c:v>2637.2</c:v>
                </c:pt>
                <c:pt idx="353">
                  <c:v>2546.2999999999997</c:v>
                </c:pt>
                <c:pt idx="354">
                  <c:v>2493.2999999999997</c:v>
                </c:pt>
                <c:pt idx="355">
                  <c:v>2632.4</c:v>
                </c:pt>
                <c:pt idx="356">
                  <c:v>2648.5</c:v>
                </c:pt>
                <c:pt idx="357">
                  <c:v>2677.2999999999997</c:v>
                </c:pt>
                <c:pt idx="358">
                  <c:v>2712.2</c:v>
                </c:pt>
                <c:pt idx="359">
                  <c:v>2714.1</c:v>
                </c:pt>
                <c:pt idx="360">
                  <c:v>2748.6</c:v>
                </c:pt>
                <c:pt idx="361">
                  <c:v>2789.2</c:v>
                </c:pt>
                <c:pt idx="362">
                  <c:v>2809.6</c:v>
                </c:pt>
                <c:pt idx="363">
                  <c:v>2766.3999999999996</c:v>
                </c:pt>
                <c:pt idx="364">
                  <c:v>2726.9</c:v>
                </c:pt>
              </c:numCache>
            </c:numRef>
          </c:val>
          <c:smooth val="0"/>
          <c:extLst>
            <c:ext xmlns:c16="http://schemas.microsoft.com/office/drawing/2014/chart" uri="{C3380CC4-5D6E-409C-BE32-E72D297353CC}">
              <c16:uniqueId val="{0000000D-6F64-450E-A068-5F0274634EFB}"/>
            </c:ext>
          </c:extLst>
        </c:ser>
        <c:ser>
          <c:idx val="14"/>
          <c:order val="14"/>
          <c:tx>
            <c:v>2006</c:v>
          </c:tx>
          <c:spPr>
            <a:ln w="25400">
              <a:solidFill>
                <a:srgbClr val="CC99FF"/>
              </a:solidFill>
              <a:prstDash val="solid"/>
            </a:ln>
          </c:spPr>
          <c:marker>
            <c:symbol val="none"/>
          </c:marker>
          <c:val>
            <c:numRef>
              <c:f>'Summary Neel2Milner'!$S$2:$S$366</c:f>
              <c:numCache>
                <c:formatCode>General</c:formatCode>
                <c:ptCount val="365"/>
                <c:pt idx="0">
                  <c:v>2872.0000000000005</c:v>
                </c:pt>
                <c:pt idx="1">
                  <c:v>2799.8</c:v>
                </c:pt>
                <c:pt idx="2">
                  <c:v>2744.1</c:v>
                </c:pt>
                <c:pt idx="3">
                  <c:v>2719.6000000000004</c:v>
                </c:pt>
                <c:pt idx="4">
                  <c:v>2652</c:v>
                </c:pt>
                <c:pt idx="5">
                  <c:v>2629.8</c:v>
                </c:pt>
                <c:pt idx="6">
                  <c:v>2577.8000000000002</c:v>
                </c:pt>
                <c:pt idx="7">
                  <c:v>2540.1</c:v>
                </c:pt>
                <c:pt idx="8">
                  <c:v>2521.6000000000004</c:v>
                </c:pt>
                <c:pt idx="9">
                  <c:v>2505.3999999999996</c:v>
                </c:pt>
                <c:pt idx="10">
                  <c:v>2444.7999999999997</c:v>
                </c:pt>
                <c:pt idx="11">
                  <c:v>2382.8999999999996</c:v>
                </c:pt>
                <c:pt idx="12">
                  <c:v>2343.6999999999998</c:v>
                </c:pt>
                <c:pt idx="13">
                  <c:v>2317.2000000000003</c:v>
                </c:pt>
                <c:pt idx="14">
                  <c:v>2307.7000000000003</c:v>
                </c:pt>
                <c:pt idx="15">
                  <c:v>2300.6999999999998</c:v>
                </c:pt>
                <c:pt idx="16">
                  <c:v>2320.2999999999997</c:v>
                </c:pt>
                <c:pt idx="17">
                  <c:v>2355.9999999999995</c:v>
                </c:pt>
                <c:pt idx="18">
                  <c:v>2351.2000000000003</c:v>
                </c:pt>
                <c:pt idx="19">
                  <c:v>2366.4</c:v>
                </c:pt>
                <c:pt idx="20">
                  <c:v>2372.6999999999998</c:v>
                </c:pt>
                <c:pt idx="21">
                  <c:v>2337.4</c:v>
                </c:pt>
                <c:pt idx="22">
                  <c:v>2346.2000000000003</c:v>
                </c:pt>
                <c:pt idx="23">
                  <c:v>2358.6000000000004</c:v>
                </c:pt>
                <c:pt idx="24">
                  <c:v>2397.1999999999998</c:v>
                </c:pt>
                <c:pt idx="25">
                  <c:v>2382</c:v>
                </c:pt>
                <c:pt idx="26">
                  <c:v>2339</c:v>
                </c:pt>
                <c:pt idx="27">
                  <c:v>2347.4999999999995</c:v>
                </c:pt>
                <c:pt idx="28">
                  <c:v>2383.3000000000002</c:v>
                </c:pt>
                <c:pt idx="29">
                  <c:v>2351</c:v>
                </c:pt>
                <c:pt idx="30">
                  <c:v>2332.6</c:v>
                </c:pt>
                <c:pt idx="31">
                  <c:v>2319.9</c:v>
                </c:pt>
                <c:pt idx="32">
                  <c:v>2372.6999999999998</c:v>
                </c:pt>
                <c:pt idx="33">
                  <c:v>2437.8000000000002</c:v>
                </c:pt>
                <c:pt idx="34">
                  <c:v>2391.8000000000002</c:v>
                </c:pt>
                <c:pt idx="35">
                  <c:v>2269.8000000000002</c:v>
                </c:pt>
                <c:pt idx="36">
                  <c:v>2295.1999999999998</c:v>
                </c:pt>
                <c:pt idx="37">
                  <c:v>2294.9</c:v>
                </c:pt>
                <c:pt idx="38">
                  <c:v>2254.6999999999998</c:v>
                </c:pt>
                <c:pt idx="39">
                  <c:v>2191.7000000000003</c:v>
                </c:pt>
                <c:pt idx="40">
                  <c:v>2207.1</c:v>
                </c:pt>
                <c:pt idx="41">
                  <c:v>2213.9</c:v>
                </c:pt>
                <c:pt idx="42">
                  <c:v>2234.6999999999998</c:v>
                </c:pt>
                <c:pt idx="43">
                  <c:v>2267.4</c:v>
                </c:pt>
                <c:pt idx="44">
                  <c:v>2280.5</c:v>
                </c:pt>
                <c:pt idx="45">
                  <c:v>2230.6000000000004</c:v>
                </c:pt>
                <c:pt idx="46">
                  <c:v>2221.3000000000002</c:v>
                </c:pt>
                <c:pt idx="47">
                  <c:v>2187.7000000000003</c:v>
                </c:pt>
                <c:pt idx="48">
                  <c:v>2166.8000000000002</c:v>
                </c:pt>
                <c:pt idx="49">
                  <c:v>2196.2999999999997</c:v>
                </c:pt>
                <c:pt idx="50">
                  <c:v>2225.7999999999997</c:v>
                </c:pt>
                <c:pt idx="51">
                  <c:v>2295.1000000000004</c:v>
                </c:pt>
                <c:pt idx="52">
                  <c:v>2371.6000000000004</c:v>
                </c:pt>
                <c:pt idx="53">
                  <c:v>2453.8999999999996</c:v>
                </c:pt>
                <c:pt idx="54">
                  <c:v>2498.3000000000002</c:v>
                </c:pt>
                <c:pt idx="55">
                  <c:v>2499.3999999999996</c:v>
                </c:pt>
                <c:pt idx="56">
                  <c:v>2541.6000000000004</c:v>
                </c:pt>
                <c:pt idx="57">
                  <c:v>2540.9</c:v>
                </c:pt>
                <c:pt idx="58">
                  <c:v>2594.4999999999995</c:v>
                </c:pt>
                <c:pt idx="59">
                  <c:v>2544.3999999999996</c:v>
                </c:pt>
                <c:pt idx="60">
                  <c:v>2637.9</c:v>
                </c:pt>
                <c:pt idx="61">
                  <c:v>2781.1</c:v>
                </c:pt>
                <c:pt idx="62">
                  <c:v>2889.5</c:v>
                </c:pt>
                <c:pt idx="63">
                  <c:v>2898.5</c:v>
                </c:pt>
                <c:pt idx="64">
                  <c:v>2926.1</c:v>
                </c:pt>
                <c:pt idx="65">
                  <c:v>2917.1</c:v>
                </c:pt>
                <c:pt idx="66">
                  <c:v>2915.1</c:v>
                </c:pt>
                <c:pt idx="67">
                  <c:v>2813.3999999999996</c:v>
                </c:pt>
                <c:pt idx="68">
                  <c:v>2699.6</c:v>
                </c:pt>
                <c:pt idx="69">
                  <c:v>2693.9</c:v>
                </c:pt>
                <c:pt idx="70">
                  <c:v>2662.6</c:v>
                </c:pt>
                <c:pt idx="71">
                  <c:v>2647.9</c:v>
                </c:pt>
                <c:pt idx="72">
                  <c:v>2693.7000000000003</c:v>
                </c:pt>
                <c:pt idx="73">
                  <c:v>2702.5</c:v>
                </c:pt>
                <c:pt idx="74">
                  <c:v>2713.5</c:v>
                </c:pt>
                <c:pt idx="75">
                  <c:v>2705.6000000000004</c:v>
                </c:pt>
                <c:pt idx="76">
                  <c:v>2698.1</c:v>
                </c:pt>
                <c:pt idx="77">
                  <c:v>2688.1</c:v>
                </c:pt>
                <c:pt idx="78">
                  <c:v>2669.5</c:v>
                </c:pt>
                <c:pt idx="79">
                  <c:v>2596.4</c:v>
                </c:pt>
                <c:pt idx="80">
                  <c:v>2570.1999999999998</c:v>
                </c:pt>
                <c:pt idx="81">
                  <c:v>2545.3000000000002</c:v>
                </c:pt>
                <c:pt idx="82">
                  <c:v>2535.9</c:v>
                </c:pt>
                <c:pt idx="83">
                  <c:v>2560.7999999999997</c:v>
                </c:pt>
                <c:pt idx="84">
                  <c:v>2534.3000000000002</c:v>
                </c:pt>
                <c:pt idx="85">
                  <c:v>2501.1999999999998</c:v>
                </c:pt>
                <c:pt idx="86">
                  <c:v>2502.1999999999998</c:v>
                </c:pt>
                <c:pt idx="87">
                  <c:v>2481.2999999999997</c:v>
                </c:pt>
                <c:pt idx="88">
                  <c:v>2457.3999999999996</c:v>
                </c:pt>
                <c:pt idx="89">
                  <c:v>2457.4999999999995</c:v>
                </c:pt>
                <c:pt idx="90">
                  <c:v>2453.1</c:v>
                </c:pt>
                <c:pt idx="91">
                  <c:v>2500.4999999999995</c:v>
                </c:pt>
                <c:pt idx="92">
                  <c:v>2567.6</c:v>
                </c:pt>
                <c:pt idx="93">
                  <c:v>2606.6999999999998</c:v>
                </c:pt>
                <c:pt idx="94">
                  <c:v>2646.7</c:v>
                </c:pt>
                <c:pt idx="95">
                  <c:v>2690.4999999999995</c:v>
                </c:pt>
                <c:pt idx="96">
                  <c:v>2663.4999999999995</c:v>
                </c:pt>
                <c:pt idx="97">
                  <c:v>2649.6</c:v>
                </c:pt>
                <c:pt idx="98">
                  <c:v>2618.8000000000002</c:v>
                </c:pt>
                <c:pt idx="99">
                  <c:v>2546.7000000000003</c:v>
                </c:pt>
                <c:pt idx="100">
                  <c:v>2504</c:v>
                </c:pt>
                <c:pt idx="101">
                  <c:v>2591.9</c:v>
                </c:pt>
                <c:pt idx="102">
                  <c:v>2768.7</c:v>
                </c:pt>
                <c:pt idx="103">
                  <c:v>2742.5</c:v>
                </c:pt>
                <c:pt idx="104">
                  <c:v>2679.4</c:v>
                </c:pt>
                <c:pt idx="105">
                  <c:v>2619.7999999999997</c:v>
                </c:pt>
                <c:pt idx="106">
                  <c:v>2611.1</c:v>
                </c:pt>
                <c:pt idx="107">
                  <c:v>2603.3999999999996</c:v>
                </c:pt>
                <c:pt idx="108">
                  <c:v>2442.4</c:v>
                </c:pt>
                <c:pt idx="109">
                  <c:v>2177.6</c:v>
                </c:pt>
                <c:pt idx="110">
                  <c:v>2068.9</c:v>
                </c:pt>
                <c:pt idx="111">
                  <c:v>2079.5</c:v>
                </c:pt>
                <c:pt idx="112">
                  <c:v>2110.3999999999996</c:v>
                </c:pt>
                <c:pt idx="113">
                  <c:v>2108.2999999999997</c:v>
                </c:pt>
                <c:pt idx="114">
                  <c:v>2102.1000000000004</c:v>
                </c:pt>
                <c:pt idx="115">
                  <c:v>2119.9</c:v>
                </c:pt>
                <c:pt idx="116">
                  <c:v>2157.3999999999996</c:v>
                </c:pt>
                <c:pt idx="117">
                  <c:v>2194.1</c:v>
                </c:pt>
                <c:pt idx="118">
                  <c:v>2212.3000000000002</c:v>
                </c:pt>
                <c:pt idx="119">
                  <c:v>2258.4</c:v>
                </c:pt>
                <c:pt idx="120">
                  <c:v>2323.4</c:v>
                </c:pt>
                <c:pt idx="121">
                  <c:v>2357.3000000000002</c:v>
                </c:pt>
                <c:pt idx="122">
                  <c:v>2362.6</c:v>
                </c:pt>
                <c:pt idx="123">
                  <c:v>2421.6</c:v>
                </c:pt>
                <c:pt idx="124">
                  <c:v>2412.9</c:v>
                </c:pt>
                <c:pt idx="125">
                  <c:v>2388.8999999999996</c:v>
                </c:pt>
                <c:pt idx="126">
                  <c:v>2380.8000000000002</c:v>
                </c:pt>
                <c:pt idx="127">
                  <c:v>2377.1999999999998</c:v>
                </c:pt>
                <c:pt idx="128">
                  <c:v>2416</c:v>
                </c:pt>
                <c:pt idx="129">
                  <c:v>2411.7999999999997</c:v>
                </c:pt>
                <c:pt idx="130">
                  <c:v>2391.1999999999998</c:v>
                </c:pt>
                <c:pt idx="131">
                  <c:v>2392.1000000000004</c:v>
                </c:pt>
                <c:pt idx="132">
                  <c:v>2424.1</c:v>
                </c:pt>
                <c:pt idx="133">
                  <c:v>2408.1000000000004</c:v>
                </c:pt>
                <c:pt idx="134">
                  <c:v>2394.1</c:v>
                </c:pt>
                <c:pt idx="135">
                  <c:v>2352.5</c:v>
                </c:pt>
                <c:pt idx="136">
                  <c:v>2142.7000000000003</c:v>
                </c:pt>
                <c:pt idx="137">
                  <c:v>2131.9</c:v>
                </c:pt>
                <c:pt idx="138">
                  <c:v>2402.6</c:v>
                </c:pt>
                <c:pt idx="139">
                  <c:v>2218.8000000000002</c:v>
                </c:pt>
                <c:pt idx="140">
                  <c:v>2222.9</c:v>
                </c:pt>
                <c:pt idx="141">
                  <c:v>2163.7999999999997</c:v>
                </c:pt>
                <c:pt idx="142">
                  <c:v>2103.1999999999998</c:v>
                </c:pt>
                <c:pt idx="143">
                  <c:v>2235.2000000000003</c:v>
                </c:pt>
                <c:pt idx="144">
                  <c:v>2115.9</c:v>
                </c:pt>
                <c:pt idx="145">
                  <c:v>1864.6</c:v>
                </c:pt>
                <c:pt idx="146">
                  <c:v>1978.5</c:v>
                </c:pt>
                <c:pt idx="147">
                  <c:v>1886.7000000000003</c:v>
                </c:pt>
                <c:pt idx="148">
                  <c:v>1914.1999999999998</c:v>
                </c:pt>
                <c:pt idx="149">
                  <c:v>2025.7999999999997</c:v>
                </c:pt>
                <c:pt idx="150">
                  <c:v>2181.2000000000003</c:v>
                </c:pt>
                <c:pt idx="151">
                  <c:v>2211.4</c:v>
                </c:pt>
                <c:pt idx="152">
                  <c:v>2253.5</c:v>
                </c:pt>
                <c:pt idx="153">
                  <c:v>2178.1000000000004</c:v>
                </c:pt>
                <c:pt idx="154">
                  <c:v>2223.5</c:v>
                </c:pt>
                <c:pt idx="155">
                  <c:v>2441.9</c:v>
                </c:pt>
                <c:pt idx="156">
                  <c:v>2628.3</c:v>
                </c:pt>
                <c:pt idx="157">
                  <c:v>2555.3000000000002</c:v>
                </c:pt>
                <c:pt idx="158">
                  <c:v>2502</c:v>
                </c:pt>
                <c:pt idx="159">
                  <c:v>2621.3999999999996</c:v>
                </c:pt>
                <c:pt idx="160">
                  <c:v>2667.9</c:v>
                </c:pt>
                <c:pt idx="161">
                  <c:v>2722.5</c:v>
                </c:pt>
                <c:pt idx="162">
                  <c:v>2957.3</c:v>
                </c:pt>
                <c:pt idx="163">
                  <c:v>2885.2</c:v>
                </c:pt>
                <c:pt idx="164">
                  <c:v>3122.1000000000004</c:v>
                </c:pt>
                <c:pt idx="165">
                  <c:v>3594.1</c:v>
                </c:pt>
                <c:pt idx="166">
                  <c:v>3663.8</c:v>
                </c:pt>
                <c:pt idx="167">
                  <c:v>3682.7</c:v>
                </c:pt>
                <c:pt idx="168">
                  <c:v>3816.9</c:v>
                </c:pt>
                <c:pt idx="169">
                  <c:v>4063</c:v>
                </c:pt>
                <c:pt idx="170">
                  <c:v>4342</c:v>
                </c:pt>
                <c:pt idx="171">
                  <c:v>4682.3</c:v>
                </c:pt>
                <c:pt idx="172">
                  <c:v>4436.8999999999996</c:v>
                </c:pt>
                <c:pt idx="173">
                  <c:v>4388.2999999999993</c:v>
                </c:pt>
                <c:pt idx="174">
                  <c:v>4434.2</c:v>
                </c:pt>
                <c:pt idx="175">
                  <c:v>4383.9000000000005</c:v>
                </c:pt>
                <c:pt idx="176">
                  <c:v>3903.7</c:v>
                </c:pt>
                <c:pt idx="177">
                  <c:v>3503.1000000000004</c:v>
                </c:pt>
                <c:pt idx="178">
                  <c:v>3223.2000000000003</c:v>
                </c:pt>
                <c:pt idx="179">
                  <c:v>3323.2</c:v>
                </c:pt>
                <c:pt idx="180">
                  <c:v>3242.6</c:v>
                </c:pt>
                <c:pt idx="181">
                  <c:v>3154.6</c:v>
                </c:pt>
                <c:pt idx="182">
                  <c:v>3176</c:v>
                </c:pt>
                <c:pt idx="183">
                  <c:v>3300.6000000000004</c:v>
                </c:pt>
                <c:pt idx="184">
                  <c:v>3253.2999999999997</c:v>
                </c:pt>
                <c:pt idx="185">
                  <c:v>2944.6000000000004</c:v>
                </c:pt>
                <c:pt idx="186">
                  <c:v>2437.4</c:v>
                </c:pt>
                <c:pt idx="187">
                  <c:v>2090.5</c:v>
                </c:pt>
                <c:pt idx="188">
                  <c:v>1715</c:v>
                </c:pt>
                <c:pt idx="189">
                  <c:v>1448.3</c:v>
                </c:pt>
                <c:pt idx="190">
                  <c:v>1130.0999999999999</c:v>
                </c:pt>
                <c:pt idx="191">
                  <c:v>894.69999999999982</c:v>
                </c:pt>
                <c:pt idx="192">
                  <c:v>599.09999999999991</c:v>
                </c:pt>
                <c:pt idx="193">
                  <c:v>543.19999999999982</c:v>
                </c:pt>
                <c:pt idx="194">
                  <c:v>812.7</c:v>
                </c:pt>
                <c:pt idx="195">
                  <c:v>799.90000000000009</c:v>
                </c:pt>
                <c:pt idx="196">
                  <c:v>472.9</c:v>
                </c:pt>
                <c:pt idx="197">
                  <c:v>1377.3</c:v>
                </c:pt>
                <c:pt idx="198">
                  <c:v>1284.1999999999998</c:v>
                </c:pt>
                <c:pt idx="199">
                  <c:v>1171.4000000000001</c:v>
                </c:pt>
                <c:pt idx="200">
                  <c:v>903.29999999999984</c:v>
                </c:pt>
                <c:pt idx="201">
                  <c:v>743.70000000000016</c:v>
                </c:pt>
                <c:pt idx="202">
                  <c:v>760.90000000000009</c:v>
                </c:pt>
                <c:pt idx="203">
                  <c:v>1362.6</c:v>
                </c:pt>
                <c:pt idx="204">
                  <c:v>1472</c:v>
                </c:pt>
                <c:pt idx="205">
                  <c:v>1465.3</c:v>
                </c:pt>
                <c:pt idx="206">
                  <c:v>1384.2</c:v>
                </c:pt>
                <c:pt idx="207">
                  <c:v>1540.4</c:v>
                </c:pt>
                <c:pt idx="208">
                  <c:v>1899.6999999999998</c:v>
                </c:pt>
                <c:pt idx="209">
                  <c:v>1963.9999999999998</c:v>
                </c:pt>
                <c:pt idx="210">
                  <c:v>1762.3</c:v>
                </c:pt>
                <c:pt idx="211">
                  <c:v>1876.1</c:v>
                </c:pt>
                <c:pt idx="212">
                  <c:v>1821.8</c:v>
                </c:pt>
                <c:pt idx="213">
                  <c:v>1842.6000000000001</c:v>
                </c:pt>
                <c:pt idx="214">
                  <c:v>1846.1000000000001</c:v>
                </c:pt>
                <c:pt idx="215">
                  <c:v>1755.6000000000001</c:v>
                </c:pt>
                <c:pt idx="216">
                  <c:v>1625.8</c:v>
                </c:pt>
                <c:pt idx="217">
                  <c:v>1636.9</c:v>
                </c:pt>
                <c:pt idx="218">
                  <c:v>1820.1000000000001</c:v>
                </c:pt>
                <c:pt idx="219">
                  <c:v>1850.8000000000002</c:v>
                </c:pt>
                <c:pt idx="220">
                  <c:v>2135.7999999999997</c:v>
                </c:pt>
                <c:pt idx="221">
                  <c:v>2135.1</c:v>
                </c:pt>
                <c:pt idx="222">
                  <c:v>2056</c:v>
                </c:pt>
                <c:pt idx="223">
                  <c:v>2313</c:v>
                </c:pt>
                <c:pt idx="224">
                  <c:v>2230.6</c:v>
                </c:pt>
                <c:pt idx="225">
                  <c:v>2489.1999999999998</c:v>
                </c:pt>
                <c:pt idx="226">
                  <c:v>2351.6</c:v>
                </c:pt>
                <c:pt idx="227">
                  <c:v>2382.5</c:v>
                </c:pt>
                <c:pt idx="228">
                  <c:v>2584.6999999999998</c:v>
                </c:pt>
                <c:pt idx="229">
                  <c:v>2614.6</c:v>
                </c:pt>
                <c:pt idx="230">
                  <c:v>2688.5999999999995</c:v>
                </c:pt>
                <c:pt idx="231">
                  <c:v>2682.9</c:v>
                </c:pt>
                <c:pt idx="232">
                  <c:v>2839.1</c:v>
                </c:pt>
                <c:pt idx="233">
                  <c:v>2833.3</c:v>
                </c:pt>
                <c:pt idx="234">
                  <c:v>2727.4</c:v>
                </c:pt>
                <c:pt idx="235">
                  <c:v>2641.6000000000004</c:v>
                </c:pt>
                <c:pt idx="236">
                  <c:v>2699.1</c:v>
                </c:pt>
                <c:pt idx="237">
                  <c:v>2637.9</c:v>
                </c:pt>
                <c:pt idx="238">
                  <c:v>2696.1</c:v>
                </c:pt>
                <c:pt idx="239">
                  <c:v>2811.6</c:v>
                </c:pt>
                <c:pt idx="240">
                  <c:v>2696.7</c:v>
                </c:pt>
                <c:pt idx="241">
                  <c:v>2658.6</c:v>
                </c:pt>
                <c:pt idx="242">
                  <c:v>2394.6</c:v>
                </c:pt>
                <c:pt idx="243">
                  <c:v>2144</c:v>
                </c:pt>
                <c:pt idx="244">
                  <c:v>1977.6999999999998</c:v>
                </c:pt>
                <c:pt idx="245">
                  <c:v>1728.1</c:v>
                </c:pt>
                <c:pt idx="246">
                  <c:v>1678.1000000000001</c:v>
                </c:pt>
                <c:pt idx="247">
                  <c:v>1641.7</c:v>
                </c:pt>
                <c:pt idx="248">
                  <c:v>1635.6</c:v>
                </c:pt>
                <c:pt idx="249">
                  <c:v>1383.3</c:v>
                </c:pt>
                <c:pt idx="250">
                  <c:v>1453.6999999999998</c:v>
                </c:pt>
                <c:pt idx="251">
                  <c:v>1408</c:v>
                </c:pt>
                <c:pt idx="252">
                  <c:v>1488.3999999999999</c:v>
                </c:pt>
                <c:pt idx="253">
                  <c:v>1544.1999999999998</c:v>
                </c:pt>
                <c:pt idx="254">
                  <c:v>1479.8</c:v>
                </c:pt>
                <c:pt idx="255">
                  <c:v>1418.5</c:v>
                </c:pt>
                <c:pt idx="256">
                  <c:v>1470</c:v>
                </c:pt>
                <c:pt idx="257">
                  <c:v>1486.6000000000001</c:v>
                </c:pt>
                <c:pt idx="258">
                  <c:v>1478.7</c:v>
                </c:pt>
                <c:pt idx="259">
                  <c:v>1494.6</c:v>
                </c:pt>
                <c:pt idx="260">
                  <c:v>1399.5</c:v>
                </c:pt>
                <c:pt idx="261">
                  <c:v>1412.3</c:v>
                </c:pt>
                <c:pt idx="262">
                  <c:v>1500.3999999999999</c:v>
                </c:pt>
                <c:pt idx="263">
                  <c:v>1615.8</c:v>
                </c:pt>
                <c:pt idx="264">
                  <c:v>1638.1000000000001</c:v>
                </c:pt>
                <c:pt idx="265">
                  <c:v>1692.1</c:v>
                </c:pt>
                <c:pt idx="266">
                  <c:v>1700.8999999999999</c:v>
                </c:pt>
                <c:pt idx="267">
                  <c:v>1706.9</c:v>
                </c:pt>
                <c:pt idx="268">
                  <c:v>1760.9</c:v>
                </c:pt>
                <c:pt idx="269">
                  <c:v>1776.6</c:v>
                </c:pt>
                <c:pt idx="270">
                  <c:v>1815.3</c:v>
                </c:pt>
                <c:pt idx="271">
                  <c:v>1783.2</c:v>
                </c:pt>
                <c:pt idx="272">
                  <c:v>1713.3</c:v>
                </c:pt>
                <c:pt idx="273">
                  <c:v>1936.5</c:v>
                </c:pt>
                <c:pt idx="274">
                  <c:v>1954.6</c:v>
                </c:pt>
                <c:pt idx="275">
                  <c:v>2026.4999999999998</c:v>
                </c:pt>
                <c:pt idx="276">
                  <c:v>2348.8000000000002</c:v>
                </c:pt>
                <c:pt idx="277">
                  <c:v>2113.2999999999997</c:v>
                </c:pt>
                <c:pt idx="278">
                  <c:v>2023.9</c:v>
                </c:pt>
                <c:pt idx="279">
                  <c:v>2043.1000000000001</c:v>
                </c:pt>
                <c:pt idx="280">
                  <c:v>2077.3000000000002</c:v>
                </c:pt>
                <c:pt idx="281">
                  <c:v>2131.4</c:v>
                </c:pt>
                <c:pt idx="282">
                  <c:v>2028.1999999999998</c:v>
                </c:pt>
                <c:pt idx="283">
                  <c:v>2114.9999999999995</c:v>
                </c:pt>
                <c:pt idx="284">
                  <c:v>1989.3000000000002</c:v>
                </c:pt>
                <c:pt idx="285">
                  <c:v>1988.3</c:v>
                </c:pt>
                <c:pt idx="286">
                  <c:v>2136.2000000000003</c:v>
                </c:pt>
                <c:pt idx="287">
                  <c:v>2183.4</c:v>
                </c:pt>
                <c:pt idx="288">
                  <c:v>2100.6000000000004</c:v>
                </c:pt>
                <c:pt idx="289">
                  <c:v>2049.5</c:v>
                </c:pt>
                <c:pt idx="290">
                  <c:v>2018.7</c:v>
                </c:pt>
                <c:pt idx="291">
                  <c:v>2220.5</c:v>
                </c:pt>
                <c:pt idx="292">
                  <c:v>2157.7999999999997</c:v>
                </c:pt>
                <c:pt idx="293">
                  <c:v>2065.1999999999998</c:v>
                </c:pt>
                <c:pt idx="294">
                  <c:v>2025.1</c:v>
                </c:pt>
                <c:pt idx="295">
                  <c:v>2060.3000000000002</c:v>
                </c:pt>
                <c:pt idx="296">
                  <c:v>2125.4</c:v>
                </c:pt>
                <c:pt idx="297">
                  <c:v>2001.5000000000002</c:v>
                </c:pt>
                <c:pt idx="298">
                  <c:v>1899.7</c:v>
                </c:pt>
                <c:pt idx="299">
                  <c:v>2094.6000000000004</c:v>
                </c:pt>
                <c:pt idx="300">
                  <c:v>2144.1</c:v>
                </c:pt>
                <c:pt idx="301">
                  <c:v>2109.6999999999998</c:v>
                </c:pt>
                <c:pt idx="302">
                  <c:v>2091.8000000000002</c:v>
                </c:pt>
                <c:pt idx="303">
                  <c:v>1932.1</c:v>
                </c:pt>
                <c:pt idx="304">
                  <c:v>2066.3000000000002</c:v>
                </c:pt>
                <c:pt idx="305">
                  <c:v>2119.0000000000005</c:v>
                </c:pt>
                <c:pt idx="306">
                  <c:v>2125.1999999999998</c:v>
                </c:pt>
                <c:pt idx="307">
                  <c:v>2078.1</c:v>
                </c:pt>
                <c:pt idx="308">
                  <c:v>2089.4</c:v>
                </c:pt>
                <c:pt idx="309">
                  <c:v>2091.9</c:v>
                </c:pt>
                <c:pt idx="310">
                  <c:v>2126.3999999999996</c:v>
                </c:pt>
                <c:pt idx="311">
                  <c:v>2197.7000000000003</c:v>
                </c:pt>
                <c:pt idx="312">
                  <c:v>2233.9</c:v>
                </c:pt>
                <c:pt idx="313">
                  <c:v>2191.9</c:v>
                </c:pt>
                <c:pt idx="314">
                  <c:v>2204.3000000000002</c:v>
                </c:pt>
                <c:pt idx="315">
                  <c:v>2250</c:v>
                </c:pt>
                <c:pt idx="316">
                  <c:v>2245.4</c:v>
                </c:pt>
                <c:pt idx="317">
                  <c:v>2230.7000000000003</c:v>
                </c:pt>
                <c:pt idx="318">
                  <c:v>2198.9</c:v>
                </c:pt>
                <c:pt idx="319">
                  <c:v>2188.5</c:v>
                </c:pt>
                <c:pt idx="320">
                  <c:v>2204.7000000000003</c:v>
                </c:pt>
                <c:pt idx="321">
                  <c:v>2295.1999999999998</c:v>
                </c:pt>
                <c:pt idx="322">
                  <c:v>2354</c:v>
                </c:pt>
                <c:pt idx="323">
                  <c:v>2287.2999999999997</c:v>
                </c:pt>
                <c:pt idx="324">
                  <c:v>2361.7999999999997</c:v>
                </c:pt>
                <c:pt idx="325">
                  <c:v>2436.2999999999997</c:v>
                </c:pt>
                <c:pt idx="326">
                  <c:v>2547.7999999999997</c:v>
                </c:pt>
                <c:pt idx="327">
                  <c:v>2521.9</c:v>
                </c:pt>
                <c:pt idx="328">
                  <c:v>2568.6999999999998</c:v>
                </c:pt>
                <c:pt idx="329">
                  <c:v>2648.2000000000003</c:v>
                </c:pt>
                <c:pt idx="330">
                  <c:v>2732.2999999999997</c:v>
                </c:pt>
                <c:pt idx="331">
                  <c:v>2773.7999999999997</c:v>
                </c:pt>
                <c:pt idx="332">
                  <c:v>2823.3</c:v>
                </c:pt>
                <c:pt idx="333">
                  <c:v>2927.6000000000004</c:v>
                </c:pt>
                <c:pt idx="334">
                  <c:v>3015.3</c:v>
                </c:pt>
                <c:pt idx="335">
                  <c:v>3091.1</c:v>
                </c:pt>
                <c:pt idx="336">
                  <c:v>3165.2000000000003</c:v>
                </c:pt>
                <c:pt idx="337">
                  <c:v>3134.2</c:v>
                </c:pt>
                <c:pt idx="338">
                  <c:v>3181.1000000000004</c:v>
                </c:pt>
                <c:pt idx="339">
                  <c:v>3187.9</c:v>
                </c:pt>
                <c:pt idx="340">
                  <c:v>3168.8</c:v>
                </c:pt>
                <c:pt idx="341">
                  <c:v>3154.9</c:v>
                </c:pt>
                <c:pt idx="342">
                  <c:v>3097.2000000000003</c:v>
                </c:pt>
                <c:pt idx="343">
                  <c:v>2981.0000000000005</c:v>
                </c:pt>
                <c:pt idx="344">
                  <c:v>2967.1000000000004</c:v>
                </c:pt>
                <c:pt idx="345">
                  <c:v>2965.5</c:v>
                </c:pt>
                <c:pt idx="346">
                  <c:v>2918.1</c:v>
                </c:pt>
                <c:pt idx="347">
                  <c:v>2744.6</c:v>
                </c:pt>
                <c:pt idx="348">
                  <c:v>2801.9</c:v>
                </c:pt>
                <c:pt idx="349">
                  <c:v>2759.6</c:v>
                </c:pt>
                <c:pt idx="350">
                  <c:v>2886</c:v>
                </c:pt>
                <c:pt idx="351">
                  <c:v>2882.5</c:v>
                </c:pt>
                <c:pt idx="352">
                  <c:v>2858.1</c:v>
                </c:pt>
                <c:pt idx="353">
                  <c:v>2782.7</c:v>
                </c:pt>
                <c:pt idx="354">
                  <c:v>2849.2999999999997</c:v>
                </c:pt>
                <c:pt idx="355">
                  <c:v>2833.4999999999995</c:v>
                </c:pt>
                <c:pt idx="356">
                  <c:v>2806.8999999999996</c:v>
                </c:pt>
                <c:pt idx="357">
                  <c:v>2780</c:v>
                </c:pt>
                <c:pt idx="358">
                  <c:v>2735.6</c:v>
                </c:pt>
                <c:pt idx="359">
                  <c:v>2785.7</c:v>
                </c:pt>
                <c:pt idx="360">
                  <c:v>2774.6</c:v>
                </c:pt>
                <c:pt idx="361">
                  <c:v>2836.5000000000005</c:v>
                </c:pt>
                <c:pt idx="362">
                  <c:v>2781.3</c:v>
                </c:pt>
                <c:pt idx="363">
                  <c:v>2741.5000000000005</c:v>
                </c:pt>
                <c:pt idx="364">
                  <c:v>2774.5</c:v>
                </c:pt>
              </c:numCache>
            </c:numRef>
          </c:val>
          <c:smooth val="0"/>
          <c:extLst>
            <c:ext xmlns:c16="http://schemas.microsoft.com/office/drawing/2014/chart" uri="{C3380CC4-5D6E-409C-BE32-E72D297353CC}">
              <c16:uniqueId val="{0000000E-6F64-450E-A068-5F0274634EFB}"/>
            </c:ext>
          </c:extLst>
        </c:ser>
        <c:ser>
          <c:idx val="15"/>
          <c:order val="15"/>
          <c:tx>
            <c:v>2007</c:v>
          </c:tx>
          <c:spPr>
            <a:ln w="25400">
              <a:solidFill>
                <a:srgbClr val="808000"/>
              </a:solidFill>
              <a:prstDash val="solid"/>
            </a:ln>
          </c:spPr>
          <c:marker>
            <c:symbol val="none"/>
          </c:marker>
          <c:val>
            <c:numRef>
              <c:f>'Summary Neel2Milner'!$T$2:$T$366</c:f>
              <c:numCache>
                <c:formatCode>General</c:formatCode>
                <c:ptCount val="365"/>
                <c:pt idx="0">
                  <c:v>2850.4</c:v>
                </c:pt>
                <c:pt idx="1">
                  <c:v>2813</c:v>
                </c:pt>
                <c:pt idx="2">
                  <c:v>2749.7999999999997</c:v>
                </c:pt>
                <c:pt idx="3">
                  <c:v>2719.7</c:v>
                </c:pt>
                <c:pt idx="4">
                  <c:v>2774.1</c:v>
                </c:pt>
                <c:pt idx="5">
                  <c:v>2677.5</c:v>
                </c:pt>
                <c:pt idx="6">
                  <c:v>2564.8999999999996</c:v>
                </c:pt>
                <c:pt idx="7">
                  <c:v>2483.8000000000002</c:v>
                </c:pt>
                <c:pt idx="8">
                  <c:v>2445.7000000000003</c:v>
                </c:pt>
                <c:pt idx="9">
                  <c:v>2404.7999999999997</c:v>
                </c:pt>
                <c:pt idx="10">
                  <c:v>2349.5</c:v>
                </c:pt>
                <c:pt idx="11">
                  <c:v>2267.5</c:v>
                </c:pt>
                <c:pt idx="12">
                  <c:v>2244.2000000000003</c:v>
                </c:pt>
                <c:pt idx="13">
                  <c:v>2240.1999999999998</c:v>
                </c:pt>
                <c:pt idx="14">
                  <c:v>2291.8000000000002</c:v>
                </c:pt>
                <c:pt idx="15">
                  <c:v>2330.6</c:v>
                </c:pt>
                <c:pt idx="16">
                  <c:v>2378.8999999999996</c:v>
                </c:pt>
                <c:pt idx="17">
                  <c:v>2475.6</c:v>
                </c:pt>
                <c:pt idx="18">
                  <c:v>2529.6</c:v>
                </c:pt>
                <c:pt idx="19">
                  <c:v>2568.6000000000004</c:v>
                </c:pt>
                <c:pt idx="20">
                  <c:v>2580.2000000000003</c:v>
                </c:pt>
                <c:pt idx="21">
                  <c:v>2562.1999999999998</c:v>
                </c:pt>
                <c:pt idx="22">
                  <c:v>2525.1999999999998</c:v>
                </c:pt>
                <c:pt idx="23">
                  <c:v>2498</c:v>
                </c:pt>
                <c:pt idx="24">
                  <c:v>2467.4999999999995</c:v>
                </c:pt>
                <c:pt idx="25">
                  <c:v>2407.2000000000003</c:v>
                </c:pt>
                <c:pt idx="26">
                  <c:v>2331.9</c:v>
                </c:pt>
                <c:pt idx="27">
                  <c:v>2271.7000000000003</c:v>
                </c:pt>
                <c:pt idx="28">
                  <c:v>2253.1000000000004</c:v>
                </c:pt>
                <c:pt idx="29">
                  <c:v>2188.5</c:v>
                </c:pt>
                <c:pt idx="30">
                  <c:v>2157.6</c:v>
                </c:pt>
                <c:pt idx="31">
                  <c:v>2116.1000000000004</c:v>
                </c:pt>
                <c:pt idx="32">
                  <c:v>2108.2999999999997</c:v>
                </c:pt>
                <c:pt idx="33">
                  <c:v>2124.6</c:v>
                </c:pt>
                <c:pt idx="34">
                  <c:v>2139.8999999999996</c:v>
                </c:pt>
                <c:pt idx="35">
                  <c:v>2135.8000000000002</c:v>
                </c:pt>
                <c:pt idx="36">
                  <c:v>2179.7999999999997</c:v>
                </c:pt>
                <c:pt idx="37">
                  <c:v>2206.2000000000003</c:v>
                </c:pt>
                <c:pt idx="38">
                  <c:v>2203.2000000000003</c:v>
                </c:pt>
                <c:pt idx="39">
                  <c:v>2204.9</c:v>
                </c:pt>
                <c:pt idx="40">
                  <c:v>2281.1999999999998</c:v>
                </c:pt>
                <c:pt idx="41">
                  <c:v>2334.6</c:v>
                </c:pt>
                <c:pt idx="42">
                  <c:v>2426.6</c:v>
                </c:pt>
                <c:pt idx="43">
                  <c:v>2519</c:v>
                </c:pt>
                <c:pt idx="44">
                  <c:v>2633</c:v>
                </c:pt>
                <c:pt idx="45">
                  <c:v>2707.6000000000004</c:v>
                </c:pt>
                <c:pt idx="46">
                  <c:v>2746.8</c:v>
                </c:pt>
                <c:pt idx="47">
                  <c:v>2702.1</c:v>
                </c:pt>
                <c:pt idx="48">
                  <c:v>2629.9</c:v>
                </c:pt>
                <c:pt idx="49">
                  <c:v>2581.8000000000002</c:v>
                </c:pt>
                <c:pt idx="50">
                  <c:v>2624.7</c:v>
                </c:pt>
                <c:pt idx="51">
                  <c:v>2608.2999999999997</c:v>
                </c:pt>
                <c:pt idx="52">
                  <c:v>2635.6</c:v>
                </c:pt>
                <c:pt idx="53">
                  <c:v>2666.1</c:v>
                </c:pt>
                <c:pt idx="54">
                  <c:v>2675.1</c:v>
                </c:pt>
                <c:pt idx="55">
                  <c:v>2643.1000000000004</c:v>
                </c:pt>
                <c:pt idx="56">
                  <c:v>2664.5</c:v>
                </c:pt>
                <c:pt idx="57">
                  <c:v>2655.2</c:v>
                </c:pt>
                <c:pt idx="58">
                  <c:v>2734.8</c:v>
                </c:pt>
                <c:pt idx="59">
                  <c:v>2636.1</c:v>
                </c:pt>
                <c:pt idx="60">
                  <c:v>2589.6000000000004</c:v>
                </c:pt>
                <c:pt idx="61">
                  <c:v>2528.1</c:v>
                </c:pt>
                <c:pt idx="62">
                  <c:v>2500.3000000000002</c:v>
                </c:pt>
                <c:pt idx="63">
                  <c:v>2507.9999999999995</c:v>
                </c:pt>
                <c:pt idx="64">
                  <c:v>2557.9999999999995</c:v>
                </c:pt>
                <c:pt idx="65">
                  <c:v>2472.3000000000002</c:v>
                </c:pt>
                <c:pt idx="66">
                  <c:v>2450.1000000000004</c:v>
                </c:pt>
                <c:pt idx="67">
                  <c:v>2413.6999999999998</c:v>
                </c:pt>
                <c:pt idx="68">
                  <c:v>2371.5</c:v>
                </c:pt>
                <c:pt idx="69">
                  <c:v>2309</c:v>
                </c:pt>
                <c:pt idx="70">
                  <c:v>2288.6999999999998</c:v>
                </c:pt>
                <c:pt idx="71">
                  <c:v>2362.8000000000002</c:v>
                </c:pt>
                <c:pt idx="72">
                  <c:v>2409.9</c:v>
                </c:pt>
                <c:pt idx="73">
                  <c:v>2348.3000000000002</c:v>
                </c:pt>
                <c:pt idx="74">
                  <c:v>2297.2000000000003</c:v>
                </c:pt>
                <c:pt idx="75">
                  <c:v>2253.6000000000004</c:v>
                </c:pt>
                <c:pt idx="76">
                  <c:v>2244.1999999999998</c:v>
                </c:pt>
                <c:pt idx="77">
                  <c:v>2274</c:v>
                </c:pt>
                <c:pt idx="78">
                  <c:v>2285.5</c:v>
                </c:pt>
                <c:pt idx="79">
                  <c:v>2262.5</c:v>
                </c:pt>
                <c:pt idx="80">
                  <c:v>2300.1</c:v>
                </c:pt>
                <c:pt idx="81">
                  <c:v>2322.6999999999998</c:v>
                </c:pt>
                <c:pt idx="82">
                  <c:v>2351.3999999999996</c:v>
                </c:pt>
                <c:pt idx="83">
                  <c:v>2384.2999999999997</c:v>
                </c:pt>
                <c:pt idx="84">
                  <c:v>2432.7999999999997</c:v>
                </c:pt>
                <c:pt idx="85">
                  <c:v>2445.8999999999996</c:v>
                </c:pt>
                <c:pt idx="86">
                  <c:v>2370.7999999999997</c:v>
                </c:pt>
                <c:pt idx="87">
                  <c:v>2330.1000000000004</c:v>
                </c:pt>
                <c:pt idx="88">
                  <c:v>2289.6</c:v>
                </c:pt>
                <c:pt idx="89">
                  <c:v>2282</c:v>
                </c:pt>
                <c:pt idx="90">
                  <c:v>2253</c:v>
                </c:pt>
                <c:pt idx="91">
                  <c:v>2217.2999999999997</c:v>
                </c:pt>
                <c:pt idx="92">
                  <c:v>2184.3000000000002</c:v>
                </c:pt>
                <c:pt idx="93">
                  <c:v>2166.1</c:v>
                </c:pt>
                <c:pt idx="94">
                  <c:v>2151.1</c:v>
                </c:pt>
                <c:pt idx="95">
                  <c:v>2144.9</c:v>
                </c:pt>
                <c:pt idx="96">
                  <c:v>2112.1</c:v>
                </c:pt>
                <c:pt idx="97">
                  <c:v>2135.6</c:v>
                </c:pt>
                <c:pt idx="98">
                  <c:v>2191.3000000000002</c:v>
                </c:pt>
                <c:pt idx="99">
                  <c:v>2241.6000000000004</c:v>
                </c:pt>
                <c:pt idx="100">
                  <c:v>2307.1999999999998</c:v>
                </c:pt>
                <c:pt idx="101">
                  <c:v>2346.1</c:v>
                </c:pt>
                <c:pt idx="102">
                  <c:v>2345.7000000000003</c:v>
                </c:pt>
                <c:pt idx="103">
                  <c:v>2398.6999999999998</c:v>
                </c:pt>
                <c:pt idx="104">
                  <c:v>2433.3000000000002</c:v>
                </c:pt>
                <c:pt idx="105">
                  <c:v>2416.5</c:v>
                </c:pt>
                <c:pt idx="106">
                  <c:v>2379.1</c:v>
                </c:pt>
                <c:pt idx="107">
                  <c:v>2350.6999999999998</c:v>
                </c:pt>
                <c:pt idx="108">
                  <c:v>2387.9</c:v>
                </c:pt>
                <c:pt idx="109">
                  <c:v>2400.5</c:v>
                </c:pt>
                <c:pt idx="110">
                  <c:v>2365.4</c:v>
                </c:pt>
                <c:pt idx="111">
                  <c:v>2323.1</c:v>
                </c:pt>
                <c:pt idx="112">
                  <c:v>2326.6999999999998</c:v>
                </c:pt>
                <c:pt idx="113">
                  <c:v>2321.4</c:v>
                </c:pt>
                <c:pt idx="114">
                  <c:v>2298.5</c:v>
                </c:pt>
                <c:pt idx="115">
                  <c:v>2190.1</c:v>
                </c:pt>
                <c:pt idx="116">
                  <c:v>2157.7000000000003</c:v>
                </c:pt>
                <c:pt idx="117">
                  <c:v>2201.4</c:v>
                </c:pt>
                <c:pt idx="118">
                  <c:v>2314.6</c:v>
                </c:pt>
                <c:pt idx="119">
                  <c:v>2311.6</c:v>
                </c:pt>
                <c:pt idx="120">
                  <c:v>2281</c:v>
                </c:pt>
                <c:pt idx="121">
                  <c:v>2305.5</c:v>
                </c:pt>
                <c:pt idx="122">
                  <c:v>2319.1</c:v>
                </c:pt>
                <c:pt idx="123">
                  <c:v>2349.5</c:v>
                </c:pt>
                <c:pt idx="124">
                  <c:v>2300.6999999999998</c:v>
                </c:pt>
                <c:pt idx="125">
                  <c:v>2245</c:v>
                </c:pt>
                <c:pt idx="126">
                  <c:v>2294.5</c:v>
                </c:pt>
                <c:pt idx="127">
                  <c:v>2408.8999999999996</c:v>
                </c:pt>
                <c:pt idx="128">
                  <c:v>2462.7999999999997</c:v>
                </c:pt>
                <c:pt idx="129">
                  <c:v>2528.3999999999996</c:v>
                </c:pt>
                <c:pt idx="130">
                  <c:v>2545.1000000000004</c:v>
                </c:pt>
                <c:pt idx="131">
                  <c:v>2601.4</c:v>
                </c:pt>
                <c:pt idx="132">
                  <c:v>2497.1999999999998</c:v>
                </c:pt>
                <c:pt idx="133">
                  <c:v>2452.7000000000003</c:v>
                </c:pt>
                <c:pt idx="134">
                  <c:v>2402.8000000000002</c:v>
                </c:pt>
                <c:pt idx="135">
                  <c:v>2385.4</c:v>
                </c:pt>
                <c:pt idx="136">
                  <c:v>2379.3000000000002</c:v>
                </c:pt>
                <c:pt idx="137">
                  <c:v>2379.8000000000002</c:v>
                </c:pt>
                <c:pt idx="138">
                  <c:v>2386</c:v>
                </c:pt>
                <c:pt idx="139">
                  <c:v>2444</c:v>
                </c:pt>
                <c:pt idx="140">
                  <c:v>2485.7999999999997</c:v>
                </c:pt>
                <c:pt idx="141">
                  <c:v>2415.3000000000002</c:v>
                </c:pt>
                <c:pt idx="142">
                  <c:v>2358.9</c:v>
                </c:pt>
                <c:pt idx="143">
                  <c:v>2256.6000000000004</c:v>
                </c:pt>
                <c:pt idx="144">
                  <c:v>2194.4999999999995</c:v>
                </c:pt>
                <c:pt idx="145">
                  <c:v>2043.6</c:v>
                </c:pt>
                <c:pt idx="146">
                  <c:v>1947.8</c:v>
                </c:pt>
                <c:pt idx="147">
                  <c:v>1900.8</c:v>
                </c:pt>
                <c:pt idx="148">
                  <c:v>1935.6</c:v>
                </c:pt>
                <c:pt idx="149">
                  <c:v>1853.7</c:v>
                </c:pt>
                <c:pt idx="150">
                  <c:v>1766.6</c:v>
                </c:pt>
                <c:pt idx="151">
                  <c:v>1527.8999999999999</c:v>
                </c:pt>
                <c:pt idx="152">
                  <c:v>1692.8</c:v>
                </c:pt>
                <c:pt idx="153">
                  <c:v>1673.1999999999998</c:v>
                </c:pt>
                <c:pt idx="154">
                  <c:v>1598.6</c:v>
                </c:pt>
                <c:pt idx="155">
                  <c:v>1555.6</c:v>
                </c:pt>
                <c:pt idx="156">
                  <c:v>1655.0000000000002</c:v>
                </c:pt>
                <c:pt idx="157">
                  <c:v>1648.8999999999999</c:v>
                </c:pt>
                <c:pt idx="158">
                  <c:v>1745.2</c:v>
                </c:pt>
                <c:pt idx="159">
                  <c:v>2015.8</c:v>
                </c:pt>
                <c:pt idx="160">
                  <c:v>1966.6</c:v>
                </c:pt>
                <c:pt idx="161">
                  <c:v>1721.6000000000001</c:v>
                </c:pt>
                <c:pt idx="162">
                  <c:v>1820.3</c:v>
                </c:pt>
                <c:pt idx="163">
                  <c:v>1826.9</c:v>
                </c:pt>
                <c:pt idx="164">
                  <c:v>1953</c:v>
                </c:pt>
                <c:pt idx="165">
                  <c:v>1784.6999999999998</c:v>
                </c:pt>
                <c:pt idx="166">
                  <c:v>1655.1000000000001</c:v>
                </c:pt>
                <c:pt idx="167">
                  <c:v>1781.8</c:v>
                </c:pt>
                <c:pt idx="168">
                  <c:v>2011.2999999999997</c:v>
                </c:pt>
                <c:pt idx="169">
                  <c:v>2362.4</c:v>
                </c:pt>
                <c:pt idx="170">
                  <c:v>2305.1</c:v>
                </c:pt>
                <c:pt idx="171">
                  <c:v>2296.2000000000003</c:v>
                </c:pt>
                <c:pt idx="172">
                  <c:v>2409.6999999999998</c:v>
                </c:pt>
                <c:pt idx="173">
                  <c:v>2630.2000000000003</c:v>
                </c:pt>
                <c:pt idx="174">
                  <c:v>2542.8999999999996</c:v>
                </c:pt>
                <c:pt idx="175">
                  <c:v>2491.6999999999998</c:v>
                </c:pt>
                <c:pt idx="176">
                  <c:v>2463.4</c:v>
                </c:pt>
                <c:pt idx="177">
                  <c:v>2370.7000000000003</c:v>
                </c:pt>
                <c:pt idx="178">
                  <c:v>2398.5</c:v>
                </c:pt>
                <c:pt idx="179">
                  <c:v>2342</c:v>
                </c:pt>
                <c:pt idx="180">
                  <c:v>2454.6</c:v>
                </c:pt>
                <c:pt idx="181">
                  <c:v>2563.7999999999997</c:v>
                </c:pt>
                <c:pt idx="182">
                  <c:v>2690.2</c:v>
                </c:pt>
                <c:pt idx="183">
                  <c:v>2700.2</c:v>
                </c:pt>
                <c:pt idx="184">
                  <c:v>3046.7</c:v>
                </c:pt>
                <c:pt idx="185">
                  <c:v>2726.8</c:v>
                </c:pt>
                <c:pt idx="186">
                  <c:v>2814.1</c:v>
                </c:pt>
                <c:pt idx="187">
                  <c:v>2813.5</c:v>
                </c:pt>
                <c:pt idx="188">
                  <c:v>2673.9</c:v>
                </c:pt>
                <c:pt idx="189">
                  <c:v>2636.7</c:v>
                </c:pt>
                <c:pt idx="190">
                  <c:v>2499.6999999999998</c:v>
                </c:pt>
                <c:pt idx="191">
                  <c:v>2622.1</c:v>
                </c:pt>
                <c:pt idx="192">
                  <c:v>2686.5</c:v>
                </c:pt>
                <c:pt idx="193">
                  <c:v>2594.8000000000002</c:v>
                </c:pt>
                <c:pt idx="194">
                  <c:v>2396.8000000000002</c:v>
                </c:pt>
                <c:pt idx="195">
                  <c:v>2625.4</c:v>
                </c:pt>
                <c:pt idx="196">
                  <c:v>2634.3</c:v>
                </c:pt>
                <c:pt idx="197">
                  <c:v>2616</c:v>
                </c:pt>
                <c:pt idx="198">
                  <c:v>2546.4</c:v>
                </c:pt>
                <c:pt idx="199">
                  <c:v>2460.3000000000002</c:v>
                </c:pt>
                <c:pt idx="200">
                  <c:v>2401.8000000000002</c:v>
                </c:pt>
                <c:pt idx="201">
                  <c:v>2350.0999999999995</c:v>
                </c:pt>
                <c:pt idx="202">
                  <c:v>2284.5</c:v>
                </c:pt>
                <c:pt idx="203">
                  <c:v>2349</c:v>
                </c:pt>
                <c:pt idx="204">
                  <c:v>2199.1999999999998</c:v>
                </c:pt>
                <c:pt idx="205">
                  <c:v>2119.5</c:v>
                </c:pt>
                <c:pt idx="206">
                  <c:v>2029.7</c:v>
                </c:pt>
                <c:pt idx="207">
                  <c:v>2055.3000000000002</c:v>
                </c:pt>
                <c:pt idx="208">
                  <c:v>1964.7</c:v>
                </c:pt>
                <c:pt idx="209">
                  <c:v>1928.3</c:v>
                </c:pt>
                <c:pt idx="210">
                  <c:v>2083.3000000000002</c:v>
                </c:pt>
                <c:pt idx="211">
                  <c:v>1962.4</c:v>
                </c:pt>
                <c:pt idx="212">
                  <c:v>2001.2</c:v>
                </c:pt>
                <c:pt idx="213">
                  <c:v>1997.1</c:v>
                </c:pt>
                <c:pt idx="214">
                  <c:v>1985.3999999999999</c:v>
                </c:pt>
                <c:pt idx="215">
                  <c:v>1936.1</c:v>
                </c:pt>
                <c:pt idx="216">
                  <c:v>1828.4</c:v>
                </c:pt>
                <c:pt idx="217">
                  <c:v>1797.5</c:v>
                </c:pt>
                <c:pt idx="218">
                  <c:v>1993</c:v>
                </c:pt>
                <c:pt idx="219">
                  <c:v>2007.8999999999999</c:v>
                </c:pt>
                <c:pt idx="220">
                  <c:v>1942.4</c:v>
                </c:pt>
                <c:pt idx="221">
                  <c:v>2038.6999999999998</c:v>
                </c:pt>
                <c:pt idx="222">
                  <c:v>2181.4</c:v>
                </c:pt>
                <c:pt idx="223">
                  <c:v>2220.9</c:v>
                </c:pt>
                <c:pt idx="224">
                  <c:v>2247.6999999999998</c:v>
                </c:pt>
                <c:pt idx="225">
                  <c:v>2293.1</c:v>
                </c:pt>
                <c:pt idx="226">
                  <c:v>2266.3999999999996</c:v>
                </c:pt>
                <c:pt idx="227">
                  <c:v>2202.6999999999998</c:v>
                </c:pt>
                <c:pt idx="228">
                  <c:v>2140</c:v>
                </c:pt>
                <c:pt idx="229">
                  <c:v>2117</c:v>
                </c:pt>
                <c:pt idx="230">
                  <c:v>2365.8000000000002</c:v>
                </c:pt>
                <c:pt idx="231">
                  <c:v>2540.9</c:v>
                </c:pt>
                <c:pt idx="232">
                  <c:v>2495.1999999999998</c:v>
                </c:pt>
                <c:pt idx="233">
                  <c:v>2673.1</c:v>
                </c:pt>
                <c:pt idx="234">
                  <c:v>2720.6</c:v>
                </c:pt>
                <c:pt idx="235">
                  <c:v>2772.5</c:v>
                </c:pt>
                <c:pt idx="236">
                  <c:v>2673.8</c:v>
                </c:pt>
                <c:pt idx="237">
                  <c:v>2599.5</c:v>
                </c:pt>
                <c:pt idx="238">
                  <c:v>2577.6000000000004</c:v>
                </c:pt>
                <c:pt idx="239">
                  <c:v>2397</c:v>
                </c:pt>
                <c:pt idx="240">
                  <c:v>2190</c:v>
                </c:pt>
                <c:pt idx="241">
                  <c:v>2114.7999999999997</c:v>
                </c:pt>
                <c:pt idx="242">
                  <c:v>1983.4999999999998</c:v>
                </c:pt>
                <c:pt idx="243">
                  <c:v>2053.6</c:v>
                </c:pt>
                <c:pt idx="244">
                  <c:v>2017.3000000000002</c:v>
                </c:pt>
                <c:pt idx="245">
                  <c:v>1993.1000000000001</c:v>
                </c:pt>
                <c:pt idx="246">
                  <c:v>1871.5000000000002</c:v>
                </c:pt>
                <c:pt idx="247">
                  <c:v>1910.9</c:v>
                </c:pt>
                <c:pt idx="248">
                  <c:v>1902.2</c:v>
                </c:pt>
                <c:pt idx="249">
                  <c:v>1808.3</c:v>
                </c:pt>
                <c:pt idx="250">
                  <c:v>1795</c:v>
                </c:pt>
                <c:pt idx="251">
                  <c:v>1777.4</c:v>
                </c:pt>
                <c:pt idx="252">
                  <c:v>1877.5000000000002</c:v>
                </c:pt>
                <c:pt idx="253">
                  <c:v>1790.8000000000002</c:v>
                </c:pt>
                <c:pt idx="254">
                  <c:v>1717.3999999999999</c:v>
                </c:pt>
                <c:pt idx="255">
                  <c:v>1689.9</c:v>
                </c:pt>
                <c:pt idx="256">
                  <c:v>1677</c:v>
                </c:pt>
                <c:pt idx="257">
                  <c:v>1714.7999999999997</c:v>
                </c:pt>
                <c:pt idx="258">
                  <c:v>1807.8999999999999</c:v>
                </c:pt>
                <c:pt idx="259">
                  <c:v>1674.1000000000001</c:v>
                </c:pt>
                <c:pt idx="260">
                  <c:v>1617.6000000000001</c:v>
                </c:pt>
                <c:pt idx="261">
                  <c:v>1599.2000000000003</c:v>
                </c:pt>
                <c:pt idx="262">
                  <c:v>1704</c:v>
                </c:pt>
                <c:pt idx="263">
                  <c:v>1736.1000000000001</c:v>
                </c:pt>
                <c:pt idx="264">
                  <c:v>1785.4</c:v>
                </c:pt>
                <c:pt idx="265">
                  <c:v>1851.3999999999999</c:v>
                </c:pt>
                <c:pt idx="266">
                  <c:v>2058.2999999999997</c:v>
                </c:pt>
                <c:pt idx="267">
                  <c:v>2011.6</c:v>
                </c:pt>
                <c:pt idx="268">
                  <c:v>2088.8000000000002</c:v>
                </c:pt>
                <c:pt idx="269">
                  <c:v>2129.9</c:v>
                </c:pt>
                <c:pt idx="270">
                  <c:v>2147.2000000000003</c:v>
                </c:pt>
                <c:pt idx="271">
                  <c:v>2270</c:v>
                </c:pt>
                <c:pt idx="272">
                  <c:v>2269.2999999999997</c:v>
                </c:pt>
                <c:pt idx="273">
                  <c:v>2380.6</c:v>
                </c:pt>
                <c:pt idx="274">
                  <c:v>2473.3999999999996</c:v>
                </c:pt>
                <c:pt idx="275">
                  <c:v>2549.3000000000002</c:v>
                </c:pt>
                <c:pt idx="276">
                  <c:v>2314.2000000000003</c:v>
                </c:pt>
                <c:pt idx="277">
                  <c:v>2388.9000000000005</c:v>
                </c:pt>
                <c:pt idx="278">
                  <c:v>2261.9</c:v>
                </c:pt>
                <c:pt idx="279">
                  <c:v>2169.6</c:v>
                </c:pt>
                <c:pt idx="280">
                  <c:v>2124.4</c:v>
                </c:pt>
                <c:pt idx="281">
                  <c:v>2134.3000000000002</c:v>
                </c:pt>
                <c:pt idx="282">
                  <c:v>2149.6</c:v>
                </c:pt>
                <c:pt idx="283">
                  <c:v>2133.5</c:v>
                </c:pt>
                <c:pt idx="284">
                  <c:v>2065.1</c:v>
                </c:pt>
                <c:pt idx="285">
                  <c:v>2086.1</c:v>
                </c:pt>
                <c:pt idx="286">
                  <c:v>2130.8000000000002</c:v>
                </c:pt>
                <c:pt idx="287">
                  <c:v>2126.8000000000002</c:v>
                </c:pt>
                <c:pt idx="288">
                  <c:v>2140</c:v>
                </c:pt>
                <c:pt idx="289">
                  <c:v>2200.8000000000002</c:v>
                </c:pt>
                <c:pt idx="290">
                  <c:v>2243.3000000000002</c:v>
                </c:pt>
                <c:pt idx="291">
                  <c:v>2198.8000000000002</c:v>
                </c:pt>
                <c:pt idx="292">
                  <c:v>2188.1</c:v>
                </c:pt>
                <c:pt idx="293">
                  <c:v>2237.8000000000002</c:v>
                </c:pt>
                <c:pt idx="294">
                  <c:v>2263.6999999999998</c:v>
                </c:pt>
                <c:pt idx="295">
                  <c:v>2218.4</c:v>
                </c:pt>
                <c:pt idx="296">
                  <c:v>2079.4</c:v>
                </c:pt>
                <c:pt idx="297">
                  <c:v>2113.6999999999998</c:v>
                </c:pt>
                <c:pt idx="298">
                  <c:v>2110.6</c:v>
                </c:pt>
                <c:pt idx="299">
                  <c:v>2147</c:v>
                </c:pt>
                <c:pt idx="300">
                  <c:v>2137.1999999999998</c:v>
                </c:pt>
                <c:pt idx="301">
                  <c:v>2096.8000000000002</c:v>
                </c:pt>
                <c:pt idx="302">
                  <c:v>2087.8000000000002</c:v>
                </c:pt>
                <c:pt idx="303">
                  <c:v>2048</c:v>
                </c:pt>
                <c:pt idx="304">
                  <c:v>2071.2000000000003</c:v>
                </c:pt>
                <c:pt idx="305">
                  <c:v>2175.5</c:v>
                </c:pt>
                <c:pt idx="306">
                  <c:v>2268.9</c:v>
                </c:pt>
                <c:pt idx="307">
                  <c:v>2319.1999999999998</c:v>
                </c:pt>
                <c:pt idx="308">
                  <c:v>2304.6999999999998</c:v>
                </c:pt>
                <c:pt idx="309">
                  <c:v>2346.1999999999998</c:v>
                </c:pt>
                <c:pt idx="310">
                  <c:v>2378</c:v>
                </c:pt>
                <c:pt idx="311">
                  <c:v>2399.3000000000002</c:v>
                </c:pt>
                <c:pt idx="312">
                  <c:v>2427.1</c:v>
                </c:pt>
                <c:pt idx="313">
                  <c:v>2385.2999999999997</c:v>
                </c:pt>
                <c:pt idx="314">
                  <c:v>2355.4</c:v>
                </c:pt>
                <c:pt idx="315">
                  <c:v>2421.3000000000002</c:v>
                </c:pt>
                <c:pt idx="316">
                  <c:v>2529.3999999999996</c:v>
                </c:pt>
                <c:pt idx="317">
                  <c:v>2586.6</c:v>
                </c:pt>
                <c:pt idx="318">
                  <c:v>2613.7999999999997</c:v>
                </c:pt>
                <c:pt idx="319">
                  <c:v>2600.3000000000002</c:v>
                </c:pt>
                <c:pt idx="320">
                  <c:v>2599.7999999999997</c:v>
                </c:pt>
                <c:pt idx="321">
                  <c:v>2609.4</c:v>
                </c:pt>
                <c:pt idx="322">
                  <c:v>2574.9</c:v>
                </c:pt>
                <c:pt idx="323">
                  <c:v>2556.3999999999996</c:v>
                </c:pt>
                <c:pt idx="324">
                  <c:v>2620.6999999999998</c:v>
                </c:pt>
                <c:pt idx="325">
                  <c:v>2673.5</c:v>
                </c:pt>
                <c:pt idx="326">
                  <c:v>2730.6</c:v>
                </c:pt>
                <c:pt idx="327">
                  <c:v>2741.8</c:v>
                </c:pt>
                <c:pt idx="328">
                  <c:v>2855.7999999999997</c:v>
                </c:pt>
                <c:pt idx="329">
                  <c:v>2950.4</c:v>
                </c:pt>
                <c:pt idx="330">
                  <c:v>2914.1</c:v>
                </c:pt>
                <c:pt idx="331">
                  <c:v>2917.9</c:v>
                </c:pt>
                <c:pt idx="332">
                  <c:v>2958</c:v>
                </c:pt>
                <c:pt idx="333">
                  <c:v>2943.8</c:v>
                </c:pt>
                <c:pt idx="334">
                  <c:v>2867</c:v>
                </c:pt>
                <c:pt idx="335">
                  <c:v>2833.2</c:v>
                </c:pt>
                <c:pt idx="336">
                  <c:v>2850.7000000000003</c:v>
                </c:pt>
                <c:pt idx="337">
                  <c:v>2864.5</c:v>
                </c:pt>
                <c:pt idx="338">
                  <c:v>2917.1000000000004</c:v>
                </c:pt>
                <c:pt idx="339">
                  <c:v>2793.6000000000004</c:v>
                </c:pt>
                <c:pt idx="340">
                  <c:v>2780.9</c:v>
                </c:pt>
                <c:pt idx="341">
                  <c:v>2959.7000000000003</c:v>
                </c:pt>
                <c:pt idx="342">
                  <c:v>2952.1</c:v>
                </c:pt>
                <c:pt idx="343">
                  <c:v>2970.4</c:v>
                </c:pt>
                <c:pt idx="344">
                  <c:v>3024.9</c:v>
                </c:pt>
                <c:pt idx="345">
                  <c:v>2975.4000000000005</c:v>
                </c:pt>
                <c:pt idx="346">
                  <c:v>2768.7000000000003</c:v>
                </c:pt>
                <c:pt idx="347">
                  <c:v>2762.5</c:v>
                </c:pt>
                <c:pt idx="348">
                  <c:v>2693.6000000000004</c:v>
                </c:pt>
                <c:pt idx="349">
                  <c:v>2642.1</c:v>
                </c:pt>
                <c:pt idx="350">
                  <c:v>2586.6</c:v>
                </c:pt>
                <c:pt idx="351">
                  <c:v>2547.7999999999997</c:v>
                </c:pt>
                <c:pt idx="352">
                  <c:v>2488.8000000000002</c:v>
                </c:pt>
                <c:pt idx="353">
                  <c:v>2669.1</c:v>
                </c:pt>
                <c:pt idx="354">
                  <c:v>2746.2000000000003</c:v>
                </c:pt>
                <c:pt idx="355">
                  <c:v>2737.3999999999996</c:v>
                </c:pt>
                <c:pt idx="356">
                  <c:v>2744</c:v>
                </c:pt>
                <c:pt idx="357">
                  <c:v>2778</c:v>
                </c:pt>
                <c:pt idx="358">
                  <c:v>2731.5</c:v>
                </c:pt>
                <c:pt idx="359">
                  <c:v>2731.1000000000004</c:v>
                </c:pt>
                <c:pt idx="360">
                  <c:v>2712.1000000000004</c:v>
                </c:pt>
                <c:pt idx="361">
                  <c:v>2663.7000000000003</c:v>
                </c:pt>
                <c:pt idx="362">
                  <c:v>2637</c:v>
                </c:pt>
                <c:pt idx="363">
                  <c:v>2617.8000000000002</c:v>
                </c:pt>
                <c:pt idx="364">
                  <c:v>2633.6</c:v>
                </c:pt>
              </c:numCache>
            </c:numRef>
          </c:val>
          <c:smooth val="0"/>
          <c:extLst>
            <c:ext xmlns:c16="http://schemas.microsoft.com/office/drawing/2014/chart" uri="{C3380CC4-5D6E-409C-BE32-E72D297353CC}">
              <c16:uniqueId val="{0000000F-6F64-450E-A068-5F0274634EFB}"/>
            </c:ext>
          </c:extLst>
        </c:ser>
        <c:ser>
          <c:idx val="16"/>
          <c:order val="16"/>
          <c:tx>
            <c:v>2008</c:v>
          </c:tx>
          <c:spPr>
            <a:ln w="25400">
              <a:solidFill>
                <a:srgbClr val="FFFF00"/>
              </a:solidFill>
              <a:prstDash val="solid"/>
            </a:ln>
          </c:spPr>
          <c:marker>
            <c:symbol val="none"/>
          </c:marker>
          <c:val>
            <c:numRef>
              <c:f>'Summary Neel2Milner'!$U$2:$U$366</c:f>
              <c:numCache>
                <c:formatCode>General</c:formatCode>
                <c:ptCount val="365"/>
                <c:pt idx="0">
                  <c:v>2764.0000000000005</c:v>
                </c:pt>
                <c:pt idx="1">
                  <c:v>2738.9000000000005</c:v>
                </c:pt>
                <c:pt idx="2">
                  <c:v>2720.3</c:v>
                </c:pt>
                <c:pt idx="3">
                  <c:v>2651.5999999999995</c:v>
                </c:pt>
                <c:pt idx="4">
                  <c:v>2578.2999999999997</c:v>
                </c:pt>
                <c:pt idx="5">
                  <c:v>2560</c:v>
                </c:pt>
                <c:pt idx="6">
                  <c:v>2499.7999999999997</c:v>
                </c:pt>
                <c:pt idx="7">
                  <c:v>2478.6999999999998</c:v>
                </c:pt>
                <c:pt idx="8">
                  <c:v>2478</c:v>
                </c:pt>
                <c:pt idx="9">
                  <c:v>2454.9999999999995</c:v>
                </c:pt>
                <c:pt idx="10">
                  <c:v>2422.2999999999997</c:v>
                </c:pt>
                <c:pt idx="11">
                  <c:v>2464.6999999999998</c:v>
                </c:pt>
                <c:pt idx="12">
                  <c:v>2443.5000000000005</c:v>
                </c:pt>
                <c:pt idx="13">
                  <c:v>2471.9</c:v>
                </c:pt>
                <c:pt idx="14">
                  <c:v>2420.9999999999995</c:v>
                </c:pt>
                <c:pt idx="15">
                  <c:v>2374.5</c:v>
                </c:pt>
                <c:pt idx="16">
                  <c:v>2363.6000000000004</c:v>
                </c:pt>
                <c:pt idx="17">
                  <c:v>2378.1</c:v>
                </c:pt>
                <c:pt idx="18">
                  <c:v>2353.8999999999996</c:v>
                </c:pt>
                <c:pt idx="19">
                  <c:v>2278.4</c:v>
                </c:pt>
                <c:pt idx="20">
                  <c:v>2262.8000000000002</c:v>
                </c:pt>
                <c:pt idx="21">
                  <c:v>2305.1</c:v>
                </c:pt>
                <c:pt idx="22">
                  <c:v>2291.2999999999997</c:v>
                </c:pt>
                <c:pt idx="23">
                  <c:v>2306.2999999999997</c:v>
                </c:pt>
                <c:pt idx="24">
                  <c:v>2279.6999999999998</c:v>
                </c:pt>
                <c:pt idx="25">
                  <c:v>2284.1</c:v>
                </c:pt>
                <c:pt idx="26">
                  <c:v>2303.8999999999996</c:v>
                </c:pt>
                <c:pt idx="27">
                  <c:v>2257.1</c:v>
                </c:pt>
                <c:pt idx="28">
                  <c:v>2213</c:v>
                </c:pt>
                <c:pt idx="29">
                  <c:v>2191.9</c:v>
                </c:pt>
                <c:pt idx="30">
                  <c:v>2187.3999999999996</c:v>
                </c:pt>
                <c:pt idx="31">
                  <c:v>2234.6000000000004</c:v>
                </c:pt>
                <c:pt idx="32">
                  <c:v>2239.4</c:v>
                </c:pt>
                <c:pt idx="33">
                  <c:v>2238.3999999999996</c:v>
                </c:pt>
                <c:pt idx="34">
                  <c:v>2300.6</c:v>
                </c:pt>
                <c:pt idx="35">
                  <c:v>2293.3000000000002</c:v>
                </c:pt>
                <c:pt idx="36">
                  <c:v>2336.8000000000002</c:v>
                </c:pt>
                <c:pt idx="37">
                  <c:v>2384</c:v>
                </c:pt>
                <c:pt idx="38">
                  <c:v>2356.6999999999998</c:v>
                </c:pt>
                <c:pt idx="39">
                  <c:v>2367.1</c:v>
                </c:pt>
                <c:pt idx="40">
                  <c:v>2387.4</c:v>
                </c:pt>
                <c:pt idx="41">
                  <c:v>2407.9</c:v>
                </c:pt>
                <c:pt idx="42">
                  <c:v>2391.2999999999997</c:v>
                </c:pt>
                <c:pt idx="43">
                  <c:v>2419.2999999999997</c:v>
                </c:pt>
                <c:pt idx="44">
                  <c:v>2424.3999999999996</c:v>
                </c:pt>
                <c:pt idx="45">
                  <c:v>2436.1</c:v>
                </c:pt>
                <c:pt idx="46">
                  <c:v>2437.1</c:v>
                </c:pt>
                <c:pt idx="47">
                  <c:v>2428.5</c:v>
                </c:pt>
                <c:pt idx="48">
                  <c:v>2386.4999999999995</c:v>
                </c:pt>
                <c:pt idx="49">
                  <c:v>2433.5000000000005</c:v>
                </c:pt>
                <c:pt idx="50">
                  <c:v>2471.5</c:v>
                </c:pt>
                <c:pt idx="51">
                  <c:v>2447.3000000000002</c:v>
                </c:pt>
                <c:pt idx="52">
                  <c:v>2419.5</c:v>
                </c:pt>
                <c:pt idx="53">
                  <c:v>2398.3000000000002</c:v>
                </c:pt>
                <c:pt idx="54">
                  <c:v>2381.9</c:v>
                </c:pt>
                <c:pt idx="55">
                  <c:v>2421.2999999999997</c:v>
                </c:pt>
                <c:pt idx="56">
                  <c:v>2394.1</c:v>
                </c:pt>
                <c:pt idx="57">
                  <c:v>2374.1999999999998</c:v>
                </c:pt>
                <c:pt idx="58">
                  <c:v>2379.1999999999998</c:v>
                </c:pt>
                <c:pt idx="59">
                  <c:v>2390.5</c:v>
                </c:pt>
                <c:pt idx="60">
                  <c:v>2377.1</c:v>
                </c:pt>
                <c:pt idx="61">
                  <c:v>2373.6999999999998</c:v>
                </c:pt>
                <c:pt idx="62">
                  <c:v>2336.6</c:v>
                </c:pt>
                <c:pt idx="63">
                  <c:v>2327.9999999999995</c:v>
                </c:pt>
                <c:pt idx="64">
                  <c:v>2311.1999999999998</c:v>
                </c:pt>
                <c:pt idx="65">
                  <c:v>2315.9</c:v>
                </c:pt>
                <c:pt idx="66">
                  <c:v>2380.9999999999995</c:v>
                </c:pt>
                <c:pt idx="67">
                  <c:v>2420.1</c:v>
                </c:pt>
                <c:pt idx="68">
                  <c:v>2416.9</c:v>
                </c:pt>
                <c:pt idx="69">
                  <c:v>2447.6999999999998</c:v>
                </c:pt>
                <c:pt idx="70">
                  <c:v>2447.3999999999996</c:v>
                </c:pt>
                <c:pt idx="71">
                  <c:v>2462.4000000000005</c:v>
                </c:pt>
                <c:pt idx="72">
                  <c:v>2441.4</c:v>
                </c:pt>
                <c:pt idx="73">
                  <c:v>2434.2999999999997</c:v>
                </c:pt>
                <c:pt idx="74">
                  <c:v>2419.6</c:v>
                </c:pt>
                <c:pt idx="75">
                  <c:v>2402</c:v>
                </c:pt>
                <c:pt idx="76">
                  <c:v>2379.1</c:v>
                </c:pt>
                <c:pt idx="77">
                  <c:v>2389.7000000000003</c:v>
                </c:pt>
                <c:pt idx="78">
                  <c:v>2369.4</c:v>
                </c:pt>
                <c:pt idx="79">
                  <c:v>2350.7999999999997</c:v>
                </c:pt>
                <c:pt idx="80">
                  <c:v>2298.7000000000003</c:v>
                </c:pt>
                <c:pt idx="81">
                  <c:v>2245</c:v>
                </c:pt>
                <c:pt idx="82">
                  <c:v>2213.9</c:v>
                </c:pt>
                <c:pt idx="83">
                  <c:v>2171.6999999999998</c:v>
                </c:pt>
                <c:pt idx="84">
                  <c:v>2125.1000000000004</c:v>
                </c:pt>
                <c:pt idx="85">
                  <c:v>2120.6</c:v>
                </c:pt>
                <c:pt idx="86">
                  <c:v>2106.9</c:v>
                </c:pt>
                <c:pt idx="87">
                  <c:v>2084.5</c:v>
                </c:pt>
                <c:pt idx="88">
                  <c:v>2096.4</c:v>
                </c:pt>
                <c:pt idx="89">
                  <c:v>2140</c:v>
                </c:pt>
                <c:pt idx="90">
                  <c:v>2164.7999999999997</c:v>
                </c:pt>
                <c:pt idx="91">
                  <c:v>2159.6</c:v>
                </c:pt>
                <c:pt idx="92">
                  <c:v>2217.5</c:v>
                </c:pt>
                <c:pt idx="93">
                  <c:v>2200.4</c:v>
                </c:pt>
                <c:pt idx="94">
                  <c:v>2219.7999999999997</c:v>
                </c:pt>
                <c:pt idx="95">
                  <c:v>2240.7000000000003</c:v>
                </c:pt>
                <c:pt idx="96">
                  <c:v>2286.4</c:v>
                </c:pt>
                <c:pt idx="97">
                  <c:v>2329.1999999999998</c:v>
                </c:pt>
                <c:pt idx="98">
                  <c:v>2376.1</c:v>
                </c:pt>
                <c:pt idx="99">
                  <c:v>2386.0000000000005</c:v>
                </c:pt>
                <c:pt idx="100">
                  <c:v>2395.1</c:v>
                </c:pt>
                <c:pt idx="101">
                  <c:v>2393</c:v>
                </c:pt>
                <c:pt idx="102">
                  <c:v>2408.6</c:v>
                </c:pt>
                <c:pt idx="103">
                  <c:v>2373.7999999999997</c:v>
                </c:pt>
                <c:pt idx="104">
                  <c:v>2394.3000000000002</c:v>
                </c:pt>
                <c:pt idx="105">
                  <c:v>2396.5</c:v>
                </c:pt>
                <c:pt idx="106">
                  <c:v>2408.1000000000004</c:v>
                </c:pt>
                <c:pt idx="107">
                  <c:v>2393.6</c:v>
                </c:pt>
                <c:pt idx="108">
                  <c:v>2406.4000000000005</c:v>
                </c:pt>
                <c:pt idx="109">
                  <c:v>2386.2999999999997</c:v>
                </c:pt>
                <c:pt idx="110">
                  <c:v>2399.1</c:v>
                </c:pt>
                <c:pt idx="111">
                  <c:v>2333.3999999999996</c:v>
                </c:pt>
                <c:pt idx="112">
                  <c:v>2277.8000000000002</c:v>
                </c:pt>
                <c:pt idx="113">
                  <c:v>2240.2000000000003</c:v>
                </c:pt>
                <c:pt idx="114">
                  <c:v>2206.1</c:v>
                </c:pt>
                <c:pt idx="115">
                  <c:v>2200.6</c:v>
                </c:pt>
                <c:pt idx="116">
                  <c:v>2200.3000000000002</c:v>
                </c:pt>
                <c:pt idx="117">
                  <c:v>2164.3999999999996</c:v>
                </c:pt>
                <c:pt idx="118">
                  <c:v>2191</c:v>
                </c:pt>
                <c:pt idx="119">
                  <c:v>2225.1</c:v>
                </c:pt>
                <c:pt idx="120">
                  <c:v>2289.1999999999998</c:v>
                </c:pt>
                <c:pt idx="121">
                  <c:v>2346.5</c:v>
                </c:pt>
                <c:pt idx="122">
                  <c:v>2349</c:v>
                </c:pt>
                <c:pt idx="123">
                  <c:v>2358.9000000000005</c:v>
                </c:pt>
                <c:pt idx="124">
                  <c:v>2360.6999999999998</c:v>
                </c:pt>
                <c:pt idx="125">
                  <c:v>2372.1</c:v>
                </c:pt>
                <c:pt idx="126">
                  <c:v>2341.8999999999996</c:v>
                </c:pt>
                <c:pt idx="127">
                  <c:v>2335.6</c:v>
                </c:pt>
                <c:pt idx="128">
                  <c:v>2320.9</c:v>
                </c:pt>
                <c:pt idx="129">
                  <c:v>2345.7000000000003</c:v>
                </c:pt>
                <c:pt idx="130">
                  <c:v>2324.3999999999996</c:v>
                </c:pt>
                <c:pt idx="131">
                  <c:v>2344.4</c:v>
                </c:pt>
                <c:pt idx="132">
                  <c:v>2316.1999999999998</c:v>
                </c:pt>
                <c:pt idx="133">
                  <c:v>2291.6</c:v>
                </c:pt>
                <c:pt idx="134">
                  <c:v>2287.8999999999996</c:v>
                </c:pt>
                <c:pt idx="135">
                  <c:v>2229.1999999999998</c:v>
                </c:pt>
                <c:pt idx="136">
                  <c:v>2146.7000000000003</c:v>
                </c:pt>
                <c:pt idx="137">
                  <c:v>2046.6000000000001</c:v>
                </c:pt>
                <c:pt idx="138">
                  <c:v>2059.5</c:v>
                </c:pt>
                <c:pt idx="139">
                  <c:v>2092</c:v>
                </c:pt>
                <c:pt idx="140">
                  <c:v>2155.8000000000002</c:v>
                </c:pt>
                <c:pt idx="141">
                  <c:v>2170.2999999999997</c:v>
                </c:pt>
                <c:pt idx="142">
                  <c:v>2194.4</c:v>
                </c:pt>
                <c:pt idx="143">
                  <c:v>2227</c:v>
                </c:pt>
                <c:pt idx="144">
                  <c:v>2251.6</c:v>
                </c:pt>
                <c:pt idx="145">
                  <c:v>2251.5</c:v>
                </c:pt>
                <c:pt idx="146">
                  <c:v>2269.1000000000004</c:v>
                </c:pt>
                <c:pt idx="147">
                  <c:v>2208.6999999999998</c:v>
                </c:pt>
                <c:pt idx="148">
                  <c:v>2183.6</c:v>
                </c:pt>
                <c:pt idx="149">
                  <c:v>2176.5</c:v>
                </c:pt>
                <c:pt idx="150">
                  <c:v>2170.6999999999998</c:v>
                </c:pt>
                <c:pt idx="151">
                  <c:v>2109.9</c:v>
                </c:pt>
                <c:pt idx="152">
                  <c:v>2109.1</c:v>
                </c:pt>
                <c:pt idx="153">
                  <c:v>2089.3000000000002</c:v>
                </c:pt>
                <c:pt idx="154">
                  <c:v>2082.4</c:v>
                </c:pt>
                <c:pt idx="155">
                  <c:v>2048.6</c:v>
                </c:pt>
                <c:pt idx="156">
                  <c:v>2041.6</c:v>
                </c:pt>
                <c:pt idx="157">
                  <c:v>2088.2000000000003</c:v>
                </c:pt>
                <c:pt idx="158">
                  <c:v>2115.5</c:v>
                </c:pt>
                <c:pt idx="159">
                  <c:v>1890.6</c:v>
                </c:pt>
                <c:pt idx="160">
                  <c:v>1890.5</c:v>
                </c:pt>
                <c:pt idx="161">
                  <c:v>1762.2000000000003</c:v>
                </c:pt>
                <c:pt idx="162">
                  <c:v>1895.9</c:v>
                </c:pt>
                <c:pt idx="163">
                  <c:v>1899</c:v>
                </c:pt>
                <c:pt idx="164">
                  <c:v>1843.2</c:v>
                </c:pt>
                <c:pt idx="165">
                  <c:v>1805.5</c:v>
                </c:pt>
                <c:pt idx="166">
                  <c:v>1869.8</c:v>
                </c:pt>
                <c:pt idx="167">
                  <c:v>2034.8999999999999</c:v>
                </c:pt>
                <c:pt idx="168">
                  <c:v>2029.1</c:v>
                </c:pt>
                <c:pt idx="169">
                  <c:v>1911.7</c:v>
                </c:pt>
                <c:pt idx="170">
                  <c:v>1901.1</c:v>
                </c:pt>
                <c:pt idx="171">
                  <c:v>1868.7</c:v>
                </c:pt>
                <c:pt idx="172">
                  <c:v>1851.3000000000002</c:v>
                </c:pt>
                <c:pt idx="173">
                  <c:v>1897.9</c:v>
                </c:pt>
                <c:pt idx="174">
                  <c:v>1989.6</c:v>
                </c:pt>
                <c:pt idx="175">
                  <c:v>1992.2000000000003</c:v>
                </c:pt>
                <c:pt idx="176">
                  <c:v>1871.6</c:v>
                </c:pt>
                <c:pt idx="177">
                  <c:v>2011.6</c:v>
                </c:pt>
                <c:pt idx="178">
                  <c:v>2029.1</c:v>
                </c:pt>
                <c:pt idx="179">
                  <c:v>2058.5</c:v>
                </c:pt>
                <c:pt idx="180">
                  <c:v>2145.9</c:v>
                </c:pt>
                <c:pt idx="181">
                  <c:v>2187</c:v>
                </c:pt>
                <c:pt idx="182">
                  <c:v>2432.3000000000002</c:v>
                </c:pt>
                <c:pt idx="183">
                  <c:v>2115.3000000000002</c:v>
                </c:pt>
                <c:pt idx="184">
                  <c:v>2282</c:v>
                </c:pt>
                <c:pt idx="185">
                  <c:v>2269.1</c:v>
                </c:pt>
                <c:pt idx="186">
                  <c:v>2281.1999999999998</c:v>
                </c:pt>
                <c:pt idx="187">
                  <c:v>2234</c:v>
                </c:pt>
                <c:pt idx="188">
                  <c:v>2517.2000000000003</c:v>
                </c:pt>
                <c:pt idx="189">
                  <c:v>2385.1999999999998</c:v>
                </c:pt>
                <c:pt idx="190">
                  <c:v>2424.5</c:v>
                </c:pt>
                <c:pt idx="191">
                  <c:v>2389.7000000000003</c:v>
                </c:pt>
                <c:pt idx="192">
                  <c:v>2415.5</c:v>
                </c:pt>
                <c:pt idx="193">
                  <c:v>2576.6</c:v>
                </c:pt>
                <c:pt idx="194">
                  <c:v>2394.5</c:v>
                </c:pt>
                <c:pt idx="195">
                  <c:v>2498.1000000000004</c:v>
                </c:pt>
                <c:pt idx="196">
                  <c:v>2378</c:v>
                </c:pt>
                <c:pt idx="197">
                  <c:v>2589.4</c:v>
                </c:pt>
                <c:pt idx="198">
                  <c:v>2516.1999999999998</c:v>
                </c:pt>
                <c:pt idx="199">
                  <c:v>2279.4</c:v>
                </c:pt>
                <c:pt idx="200">
                  <c:v>2282.8000000000002</c:v>
                </c:pt>
                <c:pt idx="201">
                  <c:v>2339.5</c:v>
                </c:pt>
                <c:pt idx="202">
                  <c:v>2476.6</c:v>
                </c:pt>
                <c:pt idx="203">
                  <c:v>2548.6000000000004</c:v>
                </c:pt>
                <c:pt idx="204">
                  <c:v>2470.3999999999996</c:v>
                </c:pt>
                <c:pt idx="205">
                  <c:v>2408</c:v>
                </c:pt>
                <c:pt idx="206">
                  <c:v>2525.8999999999996</c:v>
                </c:pt>
                <c:pt idx="207">
                  <c:v>2813.8</c:v>
                </c:pt>
                <c:pt idx="208">
                  <c:v>2639.2999999999997</c:v>
                </c:pt>
                <c:pt idx="209">
                  <c:v>2486.8999999999996</c:v>
                </c:pt>
                <c:pt idx="210">
                  <c:v>2383.5</c:v>
                </c:pt>
                <c:pt idx="211">
                  <c:v>2351.6</c:v>
                </c:pt>
                <c:pt idx="212">
                  <c:v>2381.9</c:v>
                </c:pt>
                <c:pt idx="213">
                  <c:v>2446.3999999999996</c:v>
                </c:pt>
                <c:pt idx="214">
                  <c:v>2362.5</c:v>
                </c:pt>
                <c:pt idx="215">
                  <c:v>2622.7999999999997</c:v>
                </c:pt>
                <c:pt idx="216">
                  <c:v>2401.4</c:v>
                </c:pt>
                <c:pt idx="217">
                  <c:v>2288.9</c:v>
                </c:pt>
                <c:pt idx="218">
                  <c:v>2525.5</c:v>
                </c:pt>
                <c:pt idx="219">
                  <c:v>2095.6999999999998</c:v>
                </c:pt>
                <c:pt idx="220">
                  <c:v>1943.9</c:v>
                </c:pt>
                <c:pt idx="221">
                  <c:v>1861.4</c:v>
                </c:pt>
                <c:pt idx="222">
                  <c:v>1861</c:v>
                </c:pt>
                <c:pt idx="223">
                  <c:v>1646</c:v>
                </c:pt>
                <c:pt idx="224">
                  <c:v>1758.3999999999999</c:v>
                </c:pt>
                <c:pt idx="225">
                  <c:v>1657.3</c:v>
                </c:pt>
                <c:pt idx="226">
                  <c:v>1606.9999999999998</c:v>
                </c:pt>
                <c:pt idx="227">
                  <c:v>1667.8999999999999</c:v>
                </c:pt>
                <c:pt idx="228">
                  <c:v>1673.5</c:v>
                </c:pt>
                <c:pt idx="229">
                  <c:v>1572.2</c:v>
                </c:pt>
                <c:pt idx="230">
                  <c:v>1379.1</c:v>
                </c:pt>
                <c:pt idx="231">
                  <c:v>1200.5999999999999</c:v>
                </c:pt>
                <c:pt idx="232">
                  <c:v>1166.6000000000001</c:v>
                </c:pt>
                <c:pt idx="233">
                  <c:v>1110.2</c:v>
                </c:pt>
                <c:pt idx="234">
                  <c:v>1035.9000000000001</c:v>
                </c:pt>
                <c:pt idx="235">
                  <c:v>1102.3000000000002</c:v>
                </c:pt>
                <c:pt idx="236">
                  <c:v>1066.7</c:v>
                </c:pt>
                <c:pt idx="237">
                  <c:v>1227.8000000000002</c:v>
                </c:pt>
                <c:pt idx="238">
                  <c:v>1367.2000000000003</c:v>
                </c:pt>
                <c:pt idx="239">
                  <c:v>1596.6</c:v>
                </c:pt>
                <c:pt idx="240">
                  <c:v>1811.3</c:v>
                </c:pt>
                <c:pt idx="241">
                  <c:v>1980.6</c:v>
                </c:pt>
                <c:pt idx="242">
                  <c:v>2060.3000000000002</c:v>
                </c:pt>
                <c:pt idx="243">
                  <c:v>2169.1000000000004</c:v>
                </c:pt>
                <c:pt idx="244">
                  <c:v>2205.1</c:v>
                </c:pt>
                <c:pt idx="245">
                  <c:v>2159.9</c:v>
                </c:pt>
                <c:pt idx="246">
                  <c:v>2239.1</c:v>
                </c:pt>
                <c:pt idx="247">
                  <c:v>2103</c:v>
                </c:pt>
                <c:pt idx="248">
                  <c:v>2188</c:v>
                </c:pt>
                <c:pt idx="249">
                  <c:v>1994.1</c:v>
                </c:pt>
                <c:pt idx="250">
                  <c:v>2051.1999999999998</c:v>
                </c:pt>
                <c:pt idx="251">
                  <c:v>2007.1999999999998</c:v>
                </c:pt>
                <c:pt idx="252">
                  <c:v>2007.8</c:v>
                </c:pt>
                <c:pt idx="253">
                  <c:v>2169.1999999999998</c:v>
                </c:pt>
                <c:pt idx="254">
                  <c:v>2320.4</c:v>
                </c:pt>
                <c:pt idx="255">
                  <c:v>2220.1999999999998</c:v>
                </c:pt>
                <c:pt idx="256">
                  <c:v>2159.6</c:v>
                </c:pt>
                <c:pt idx="257">
                  <c:v>2070.5</c:v>
                </c:pt>
                <c:pt idx="258">
                  <c:v>1773.9</c:v>
                </c:pt>
                <c:pt idx="259">
                  <c:v>1598.5</c:v>
                </c:pt>
                <c:pt idx="260">
                  <c:v>1396.5</c:v>
                </c:pt>
                <c:pt idx="261">
                  <c:v>1359.3000000000002</c:v>
                </c:pt>
                <c:pt idx="262">
                  <c:v>1369.5</c:v>
                </c:pt>
                <c:pt idx="263">
                  <c:v>1508.2</c:v>
                </c:pt>
                <c:pt idx="264">
                  <c:v>1341.6999999999998</c:v>
                </c:pt>
                <c:pt idx="265">
                  <c:v>1312.1000000000001</c:v>
                </c:pt>
                <c:pt idx="266">
                  <c:v>1289.8</c:v>
                </c:pt>
                <c:pt idx="267">
                  <c:v>1354.6</c:v>
                </c:pt>
                <c:pt idx="268">
                  <c:v>1328.9</c:v>
                </c:pt>
                <c:pt idx="269">
                  <c:v>1348.8</c:v>
                </c:pt>
                <c:pt idx="270">
                  <c:v>1330.8</c:v>
                </c:pt>
                <c:pt idx="271">
                  <c:v>1348.2</c:v>
                </c:pt>
                <c:pt idx="272">
                  <c:v>1317.4999999999998</c:v>
                </c:pt>
                <c:pt idx="273">
                  <c:v>1492.8</c:v>
                </c:pt>
                <c:pt idx="274">
                  <c:v>1486.6999999999998</c:v>
                </c:pt>
                <c:pt idx="275">
                  <c:v>1539</c:v>
                </c:pt>
                <c:pt idx="276">
                  <c:v>1620.1000000000001</c:v>
                </c:pt>
                <c:pt idx="277">
                  <c:v>1716.3</c:v>
                </c:pt>
                <c:pt idx="278">
                  <c:v>1717.9</c:v>
                </c:pt>
                <c:pt idx="279">
                  <c:v>1745.3999999999999</c:v>
                </c:pt>
                <c:pt idx="280">
                  <c:v>1671.3</c:v>
                </c:pt>
                <c:pt idx="281">
                  <c:v>1744.8</c:v>
                </c:pt>
                <c:pt idx="282">
                  <c:v>1764.2</c:v>
                </c:pt>
                <c:pt idx="283">
                  <c:v>1736.7</c:v>
                </c:pt>
                <c:pt idx="284">
                  <c:v>1776.9</c:v>
                </c:pt>
                <c:pt idx="285">
                  <c:v>1861.8</c:v>
                </c:pt>
                <c:pt idx="286">
                  <c:v>1910.2999999999997</c:v>
                </c:pt>
                <c:pt idx="287">
                  <c:v>1986.3000000000002</c:v>
                </c:pt>
                <c:pt idx="288">
                  <c:v>1947.6000000000001</c:v>
                </c:pt>
                <c:pt idx="289">
                  <c:v>2071.1999999999998</c:v>
                </c:pt>
                <c:pt idx="290">
                  <c:v>2162.2999999999997</c:v>
                </c:pt>
                <c:pt idx="291">
                  <c:v>2159.5</c:v>
                </c:pt>
                <c:pt idx="292">
                  <c:v>2180.5</c:v>
                </c:pt>
                <c:pt idx="293">
                  <c:v>2118.5</c:v>
                </c:pt>
                <c:pt idx="294">
                  <c:v>2085</c:v>
                </c:pt>
                <c:pt idx="295">
                  <c:v>2151.9</c:v>
                </c:pt>
                <c:pt idx="296">
                  <c:v>2115.3000000000002</c:v>
                </c:pt>
                <c:pt idx="297">
                  <c:v>2001.6999999999998</c:v>
                </c:pt>
                <c:pt idx="298">
                  <c:v>1956</c:v>
                </c:pt>
                <c:pt idx="299">
                  <c:v>1927.1</c:v>
                </c:pt>
                <c:pt idx="300">
                  <c:v>1969.1999999999998</c:v>
                </c:pt>
                <c:pt idx="301">
                  <c:v>1921.9</c:v>
                </c:pt>
                <c:pt idx="302">
                  <c:v>1860.3</c:v>
                </c:pt>
                <c:pt idx="303">
                  <c:v>1735.5</c:v>
                </c:pt>
                <c:pt idx="304">
                  <c:v>1819.2</c:v>
                </c:pt>
                <c:pt idx="305">
                  <c:v>1811.6</c:v>
                </c:pt>
                <c:pt idx="306">
                  <c:v>1843.1000000000001</c:v>
                </c:pt>
                <c:pt idx="307">
                  <c:v>1782.1</c:v>
                </c:pt>
                <c:pt idx="308">
                  <c:v>1861.5</c:v>
                </c:pt>
                <c:pt idx="309">
                  <c:v>1952.5</c:v>
                </c:pt>
                <c:pt idx="310">
                  <c:v>2024.1</c:v>
                </c:pt>
                <c:pt idx="311">
                  <c:v>2085.3000000000002</c:v>
                </c:pt>
                <c:pt idx="312">
                  <c:v>2153.1</c:v>
                </c:pt>
                <c:pt idx="313">
                  <c:v>2172.6</c:v>
                </c:pt>
                <c:pt idx="314">
                  <c:v>2176.6999999999998</c:v>
                </c:pt>
                <c:pt idx="315">
                  <c:v>2213.5</c:v>
                </c:pt>
                <c:pt idx="316">
                  <c:v>2220.1999999999998</c:v>
                </c:pt>
                <c:pt idx="317">
                  <c:v>2243.1999999999998</c:v>
                </c:pt>
                <c:pt idx="318">
                  <c:v>2253.4</c:v>
                </c:pt>
                <c:pt idx="319">
                  <c:v>2239.1</c:v>
                </c:pt>
                <c:pt idx="320">
                  <c:v>2177.5</c:v>
                </c:pt>
                <c:pt idx="321">
                  <c:v>2094.1999999999998</c:v>
                </c:pt>
                <c:pt idx="322">
                  <c:v>2070.7999999999997</c:v>
                </c:pt>
                <c:pt idx="323">
                  <c:v>2066.8000000000002</c:v>
                </c:pt>
                <c:pt idx="324">
                  <c:v>2164.6</c:v>
                </c:pt>
                <c:pt idx="325">
                  <c:v>2161.4</c:v>
                </c:pt>
                <c:pt idx="326">
                  <c:v>2213.3000000000002</c:v>
                </c:pt>
                <c:pt idx="327">
                  <c:v>2211.1999999999998</c:v>
                </c:pt>
                <c:pt idx="328">
                  <c:v>2248.3000000000002</c:v>
                </c:pt>
                <c:pt idx="329">
                  <c:v>2273.8000000000002</c:v>
                </c:pt>
                <c:pt idx="330">
                  <c:v>2294.6999999999998</c:v>
                </c:pt>
                <c:pt idx="331">
                  <c:v>2274</c:v>
                </c:pt>
                <c:pt idx="332">
                  <c:v>2293.7000000000003</c:v>
                </c:pt>
                <c:pt idx="333">
                  <c:v>2284.4</c:v>
                </c:pt>
                <c:pt idx="334">
                  <c:v>2302.2000000000003</c:v>
                </c:pt>
                <c:pt idx="335">
                  <c:v>2346.8000000000002</c:v>
                </c:pt>
                <c:pt idx="336">
                  <c:v>2345</c:v>
                </c:pt>
                <c:pt idx="337">
                  <c:v>2535.6999999999998</c:v>
                </c:pt>
                <c:pt idx="338">
                  <c:v>2549.1</c:v>
                </c:pt>
                <c:pt idx="339">
                  <c:v>2571.6999999999998</c:v>
                </c:pt>
                <c:pt idx="340">
                  <c:v>2622.7</c:v>
                </c:pt>
                <c:pt idx="341">
                  <c:v>2658.2</c:v>
                </c:pt>
                <c:pt idx="342">
                  <c:v>2742.2999999999997</c:v>
                </c:pt>
                <c:pt idx="343">
                  <c:v>2707.1000000000004</c:v>
                </c:pt>
                <c:pt idx="344">
                  <c:v>2706.3</c:v>
                </c:pt>
                <c:pt idx="345">
                  <c:v>2731.7000000000003</c:v>
                </c:pt>
                <c:pt idx="346">
                  <c:v>2817.2</c:v>
                </c:pt>
                <c:pt idx="347">
                  <c:v>2764.7</c:v>
                </c:pt>
                <c:pt idx="348">
                  <c:v>2669.2</c:v>
                </c:pt>
                <c:pt idx="349">
                  <c:v>2594</c:v>
                </c:pt>
                <c:pt idx="350">
                  <c:v>2698.2</c:v>
                </c:pt>
                <c:pt idx="351">
                  <c:v>2710.9</c:v>
                </c:pt>
                <c:pt idx="352">
                  <c:v>2670.8</c:v>
                </c:pt>
                <c:pt idx="353">
                  <c:v>2582.3000000000002</c:v>
                </c:pt>
                <c:pt idx="354">
                  <c:v>2531.4</c:v>
                </c:pt>
                <c:pt idx="355">
                  <c:v>2596</c:v>
                </c:pt>
                <c:pt idx="356">
                  <c:v>2592.2999999999997</c:v>
                </c:pt>
                <c:pt idx="357">
                  <c:v>2512.1</c:v>
                </c:pt>
                <c:pt idx="358">
                  <c:v>2578.1999999999998</c:v>
                </c:pt>
                <c:pt idx="359">
                  <c:v>2548.0000000000005</c:v>
                </c:pt>
                <c:pt idx="360">
                  <c:v>2604.1000000000004</c:v>
                </c:pt>
                <c:pt idx="361">
                  <c:v>2607.6999999999998</c:v>
                </c:pt>
                <c:pt idx="362">
                  <c:v>2604.8000000000002</c:v>
                </c:pt>
                <c:pt idx="363">
                  <c:v>2569.9</c:v>
                </c:pt>
                <c:pt idx="364">
                  <c:v>2600.7999999999997</c:v>
                </c:pt>
              </c:numCache>
            </c:numRef>
          </c:val>
          <c:smooth val="0"/>
          <c:extLst>
            <c:ext xmlns:c16="http://schemas.microsoft.com/office/drawing/2014/chart" uri="{C3380CC4-5D6E-409C-BE32-E72D297353CC}">
              <c16:uniqueId val="{00000010-6F64-450E-A068-5F0274634EFB}"/>
            </c:ext>
          </c:extLst>
        </c:ser>
        <c:ser>
          <c:idx val="17"/>
          <c:order val="17"/>
          <c:tx>
            <c:v>2009</c:v>
          </c:tx>
          <c:spPr>
            <a:ln w="25400"/>
          </c:spPr>
          <c:marker>
            <c:symbol val="none"/>
          </c:marker>
          <c:val>
            <c:numRef>
              <c:f>'Summary Neel2Milner'!$V$2:$V$366</c:f>
              <c:numCache>
                <c:formatCode>General</c:formatCode>
                <c:ptCount val="365"/>
                <c:pt idx="0">
                  <c:v>2747</c:v>
                </c:pt>
                <c:pt idx="1">
                  <c:v>2736.9</c:v>
                </c:pt>
                <c:pt idx="2">
                  <c:v>2715.3</c:v>
                </c:pt>
                <c:pt idx="3">
                  <c:v>2730.2999999999997</c:v>
                </c:pt>
                <c:pt idx="4">
                  <c:v>2668.7</c:v>
                </c:pt>
                <c:pt idx="5">
                  <c:v>2665.4</c:v>
                </c:pt>
                <c:pt idx="6">
                  <c:v>2588</c:v>
                </c:pt>
                <c:pt idx="7">
                  <c:v>2640.6</c:v>
                </c:pt>
                <c:pt idx="8">
                  <c:v>2602.9999999999995</c:v>
                </c:pt>
                <c:pt idx="9">
                  <c:v>2500.8999999999996</c:v>
                </c:pt>
                <c:pt idx="10">
                  <c:v>2469.2999999999997</c:v>
                </c:pt>
                <c:pt idx="11">
                  <c:v>2473.6</c:v>
                </c:pt>
                <c:pt idx="12">
                  <c:v>2463.8000000000002</c:v>
                </c:pt>
                <c:pt idx="13">
                  <c:v>2452.9</c:v>
                </c:pt>
                <c:pt idx="14">
                  <c:v>2468.1000000000004</c:v>
                </c:pt>
                <c:pt idx="15">
                  <c:v>2461.4000000000005</c:v>
                </c:pt>
                <c:pt idx="16">
                  <c:v>2509.6</c:v>
                </c:pt>
                <c:pt idx="17">
                  <c:v>2512.6999999999998</c:v>
                </c:pt>
                <c:pt idx="18">
                  <c:v>2472.3000000000002</c:v>
                </c:pt>
                <c:pt idx="19">
                  <c:v>2428</c:v>
                </c:pt>
                <c:pt idx="20">
                  <c:v>2358.6999999999998</c:v>
                </c:pt>
                <c:pt idx="21">
                  <c:v>2302.9999999999995</c:v>
                </c:pt>
                <c:pt idx="22">
                  <c:v>2259.5000000000005</c:v>
                </c:pt>
                <c:pt idx="23">
                  <c:v>2266.3000000000002</c:v>
                </c:pt>
                <c:pt idx="24">
                  <c:v>2284.7999999999997</c:v>
                </c:pt>
                <c:pt idx="25">
                  <c:v>2259.8999999999996</c:v>
                </c:pt>
                <c:pt idx="26">
                  <c:v>2233.3000000000002</c:v>
                </c:pt>
                <c:pt idx="27">
                  <c:v>2228.4</c:v>
                </c:pt>
                <c:pt idx="28">
                  <c:v>2157.4</c:v>
                </c:pt>
                <c:pt idx="29">
                  <c:v>2133.5</c:v>
                </c:pt>
                <c:pt idx="30">
                  <c:v>2084.1999999999998</c:v>
                </c:pt>
                <c:pt idx="31">
                  <c:v>2073.4</c:v>
                </c:pt>
                <c:pt idx="32">
                  <c:v>2051</c:v>
                </c:pt>
                <c:pt idx="33">
                  <c:v>2088.6999999999998</c:v>
                </c:pt>
                <c:pt idx="34">
                  <c:v>2091.6000000000004</c:v>
                </c:pt>
                <c:pt idx="35">
                  <c:v>2138.5</c:v>
                </c:pt>
                <c:pt idx="36">
                  <c:v>2147.9</c:v>
                </c:pt>
                <c:pt idx="37">
                  <c:v>2137.2000000000003</c:v>
                </c:pt>
                <c:pt idx="38">
                  <c:v>2185.5</c:v>
                </c:pt>
                <c:pt idx="39">
                  <c:v>2250.4</c:v>
                </c:pt>
                <c:pt idx="40">
                  <c:v>2222.4</c:v>
                </c:pt>
                <c:pt idx="41">
                  <c:v>2239</c:v>
                </c:pt>
                <c:pt idx="42">
                  <c:v>2291.8000000000002</c:v>
                </c:pt>
                <c:pt idx="43">
                  <c:v>2395.6</c:v>
                </c:pt>
                <c:pt idx="44">
                  <c:v>2415</c:v>
                </c:pt>
                <c:pt idx="45">
                  <c:v>2354.1999999999998</c:v>
                </c:pt>
                <c:pt idx="46">
                  <c:v>2345.2999999999997</c:v>
                </c:pt>
                <c:pt idx="47">
                  <c:v>2340.1999999999998</c:v>
                </c:pt>
                <c:pt idx="48">
                  <c:v>2323.1</c:v>
                </c:pt>
                <c:pt idx="49">
                  <c:v>2334.7999999999997</c:v>
                </c:pt>
                <c:pt idx="50">
                  <c:v>2311.6999999999998</c:v>
                </c:pt>
                <c:pt idx="51">
                  <c:v>2353.3000000000002</c:v>
                </c:pt>
                <c:pt idx="52">
                  <c:v>2415.0000000000005</c:v>
                </c:pt>
                <c:pt idx="53">
                  <c:v>2420.6</c:v>
                </c:pt>
                <c:pt idx="54">
                  <c:v>2404.1</c:v>
                </c:pt>
                <c:pt idx="55">
                  <c:v>2415.6</c:v>
                </c:pt>
                <c:pt idx="56">
                  <c:v>2410.7999999999997</c:v>
                </c:pt>
                <c:pt idx="57">
                  <c:v>2407.5</c:v>
                </c:pt>
                <c:pt idx="58">
                  <c:v>2363.2999999999997</c:v>
                </c:pt>
                <c:pt idx="59">
                  <c:v>2356.9</c:v>
                </c:pt>
                <c:pt idx="60">
                  <c:v>2341.1</c:v>
                </c:pt>
                <c:pt idx="61">
                  <c:v>2358.1</c:v>
                </c:pt>
                <c:pt idx="62">
                  <c:v>2378.8000000000002</c:v>
                </c:pt>
                <c:pt idx="63">
                  <c:v>2425.6999999999998</c:v>
                </c:pt>
                <c:pt idx="64">
                  <c:v>2457.2000000000003</c:v>
                </c:pt>
                <c:pt idx="65">
                  <c:v>2470.6999999999998</c:v>
                </c:pt>
                <c:pt idx="66">
                  <c:v>2477.1000000000004</c:v>
                </c:pt>
                <c:pt idx="67">
                  <c:v>2499.2999999999997</c:v>
                </c:pt>
                <c:pt idx="68">
                  <c:v>2553.4</c:v>
                </c:pt>
                <c:pt idx="69">
                  <c:v>2568.1000000000004</c:v>
                </c:pt>
                <c:pt idx="70">
                  <c:v>2572</c:v>
                </c:pt>
                <c:pt idx="71">
                  <c:v>2548.3000000000002</c:v>
                </c:pt>
                <c:pt idx="72">
                  <c:v>2546.7000000000003</c:v>
                </c:pt>
                <c:pt idx="73">
                  <c:v>2537.6</c:v>
                </c:pt>
                <c:pt idx="74">
                  <c:v>2579.5000000000005</c:v>
                </c:pt>
                <c:pt idx="75">
                  <c:v>2584.4</c:v>
                </c:pt>
                <c:pt idx="76">
                  <c:v>2567.5</c:v>
                </c:pt>
                <c:pt idx="77">
                  <c:v>2557.9</c:v>
                </c:pt>
                <c:pt idx="78">
                  <c:v>2579.3000000000002</c:v>
                </c:pt>
                <c:pt idx="79">
                  <c:v>2560.6</c:v>
                </c:pt>
                <c:pt idx="80">
                  <c:v>2550.6000000000004</c:v>
                </c:pt>
                <c:pt idx="81">
                  <c:v>2500.5</c:v>
                </c:pt>
                <c:pt idx="82">
                  <c:v>2488.6</c:v>
                </c:pt>
                <c:pt idx="83">
                  <c:v>2447.7000000000003</c:v>
                </c:pt>
                <c:pt idx="84">
                  <c:v>2469.8999999999996</c:v>
                </c:pt>
                <c:pt idx="85">
                  <c:v>2465.6999999999998</c:v>
                </c:pt>
                <c:pt idx="86">
                  <c:v>2491.1999999999998</c:v>
                </c:pt>
                <c:pt idx="87">
                  <c:v>2503.1999999999998</c:v>
                </c:pt>
                <c:pt idx="88">
                  <c:v>2496.6</c:v>
                </c:pt>
                <c:pt idx="89">
                  <c:v>2507.6999999999998</c:v>
                </c:pt>
                <c:pt idx="90">
                  <c:v>2529.6</c:v>
                </c:pt>
                <c:pt idx="91">
                  <c:v>2514.1999999999998</c:v>
                </c:pt>
                <c:pt idx="92">
                  <c:v>2479.4</c:v>
                </c:pt>
                <c:pt idx="93">
                  <c:v>2492.6000000000004</c:v>
                </c:pt>
                <c:pt idx="94">
                  <c:v>2514.5</c:v>
                </c:pt>
                <c:pt idx="95">
                  <c:v>2520</c:v>
                </c:pt>
                <c:pt idx="96">
                  <c:v>2530.7999999999997</c:v>
                </c:pt>
                <c:pt idx="97">
                  <c:v>2531.3999999999996</c:v>
                </c:pt>
                <c:pt idx="98">
                  <c:v>2560.2000000000003</c:v>
                </c:pt>
                <c:pt idx="99">
                  <c:v>2592.2000000000003</c:v>
                </c:pt>
                <c:pt idx="100">
                  <c:v>2560.1</c:v>
                </c:pt>
                <c:pt idx="101">
                  <c:v>2530.9</c:v>
                </c:pt>
                <c:pt idx="102">
                  <c:v>2541.3000000000002</c:v>
                </c:pt>
                <c:pt idx="103">
                  <c:v>2519.6000000000004</c:v>
                </c:pt>
                <c:pt idx="104">
                  <c:v>2528.3999999999996</c:v>
                </c:pt>
                <c:pt idx="105">
                  <c:v>2518.6</c:v>
                </c:pt>
                <c:pt idx="106">
                  <c:v>2526.6999999999998</c:v>
                </c:pt>
                <c:pt idx="107">
                  <c:v>2547.9</c:v>
                </c:pt>
                <c:pt idx="108">
                  <c:v>2536</c:v>
                </c:pt>
                <c:pt idx="109">
                  <c:v>2543.4999999999995</c:v>
                </c:pt>
                <c:pt idx="110">
                  <c:v>2551.4</c:v>
                </c:pt>
                <c:pt idx="111">
                  <c:v>2532.4</c:v>
                </c:pt>
                <c:pt idx="112">
                  <c:v>2533.4</c:v>
                </c:pt>
                <c:pt idx="113">
                  <c:v>2530.4999999999995</c:v>
                </c:pt>
                <c:pt idx="114">
                  <c:v>2507.6999999999998</c:v>
                </c:pt>
                <c:pt idx="115">
                  <c:v>2542.8000000000002</c:v>
                </c:pt>
                <c:pt idx="116">
                  <c:v>2595.3000000000002</c:v>
                </c:pt>
                <c:pt idx="117">
                  <c:v>2656.7000000000003</c:v>
                </c:pt>
                <c:pt idx="118">
                  <c:v>2633.3</c:v>
                </c:pt>
                <c:pt idx="119">
                  <c:v>2629.7000000000003</c:v>
                </c:pt>
                <c:pt idx="120">
                  <c:v>2580.9</c:v>
                </c:pt>
                <c:pt idx="121">
                  <c:v>2565.8000000000002</c:v>
                </c:pt>
                <c:pt idx="122">
                  <c:v>2519.5</c:v>
                </c:pt>
                <c:pt idx="123">
                  <c:v>2486.5000000000005</c:v>
                </c:pt>
                <c:pt idx="124">
                  <c:v>2481.7000000000003</c:v>
                </c:pt>
                <c:pt idx="125">
                  <c:v>2452.6000000000004</c:v>
                </c:pt>
                <c:pt idx="126">
                  <c:v>2407.6</c:v>
                </c:pt>
                <c:pt idx="127">
                  <c:v>2406.9</c:v>
                </c:pt>
                <c:pt idx="128">
                  <c:v>2415.1999999999998</c:v>
                </c:pt>
                <c:pt idx="129">
                  <c:v>2432.9999999999995</c:v>
                </c:pt>
                <c:pt idx="130">
                  <c:v>2436.2999999999997</c:v>
                </c:pt>
                <c:pt idx="131">
                  <c:v>2416.2000000000003</c:v>
                </c:pt>
                <c:pt idx="132">
                  <c:v>2418.2000000000003</c:v>
                </c:pt>
                <c:pt idx="133">
                  <c:v>2462.9</c:v>
                </c:pt>
                <c:pt idx="134">
                  <c:v>2387.3000000000002</c:v>
                </c:pt>
                <c:pt idx="135">
                  <c:v>2346.3000000000002</c:v>
                </c:pt>
                <c:pt idx="136">
                  <c:v>2333.8000000000002</c:v>
                </c:pt>
                <c:pt idx="137">
                  <c:v>2357.2999999999997</c:v>
                </c:pt>
                <c:pt idx="138">
                  <c:v>2354.1</c:v>
                </c:pt>
                <c:pt idx="139">
                  <c:v>2355.5</c:v>
                </c:pt>
                <c:pt idx="140">
                  <c:v>2305.6000000000004</c:v>
                </c:pt>
                <c:pt idx="141">
                  <c:v>2303.8999999999996</c:v>
                </c:pt>
                <c:pt idx="142">
                  <c:v>2344.6</c:v>
                </c:pt>
                <c:pt idx="143">
                  <c:v>2369.5</c:v>
                </c:pt>
                <c:pt idx="144">
                  <c:v>2347.5000000000005</c:v>
                </c:pt>
                <c:pt idx="145">
                  <c:v>2328.7000000000003</c:v>
                </c:pt>
                <c:pt idx="146">
                  <c:v>2300.8999999999996</c:v>
                </c:pt>
                <c:pt idx="147">
                  <c:v>2299</c:v>
                </c:pt>
                <c:pt idx="148">
                  <c:v>2295.5</c:v>
                </c:pt>
                <c:pt idx="149">
                  <c:v>2177.9</c:v>
                </c:pt>
                <c:pt idx="150">
                  <c:v>2235.1</c:v>
                </c:pt>
                <c:pt idx="151">
                  <c:v>2239.7000000000003</c:v>
                </c:pt>
                <c:pt idx="152">
                  <c:v>2265.7999999999997</c:v>
                </c:pt>
                <c:pt idx="153">
                  <c:v>2369.2000000000003</c:v>
                </c:pt>
                <c:pt idx="154">
                  <c:v>2395.1999999999998</c:v>
                </c:pt>
                <c:pt idx="155">
                  <c:v>2391.3999999999996</c:v>
                </c:pt>
                <c:pt idx="156">
                  <c:v>2369.1</c:v>
                </c:pt>
                <c:pt idx="157">
                  <c:v>2365.6</c:v>
                </c:pt>
                <c:pt idx="158">
                  <c:v>2426.1</c:v>
                </c:pt>
                <c:pt idx="159">
                  <c:v>2637.7</c:v>
                </c:pt>
                <c:pt idx="160">
                  <c:v>3021.3999999999996</c:v>
                </c:pt>
                <c:pt idx="161">
                  <c:v>3111.9</c:v>
                </c:pt>
                <c:pt idx="162">
                  <c:v>3181.6000000000004</c:v>
                </c:pt>
                <c:pt idx="163">
                  <c:v>3000.6</c:v>
                </c:pt>
                <c:pt idx="164">
                  <c:v>3085.5</c:v>
                </c:pt>
                <c:pt idx="165">
                  <c:v>3337.1</c:v>
                </c:pt>
                <c:pt idx="166">
                  <c:v>3912.1000000000004</c:v>
                </c:pt>
                <c:pt idx="167">
                  <c:v>3757.1000000000004</c:v>
                </c:pt>
                <c:pt idx="168">
                  <c:v>3216.6000000000004</c:v>
                </c:pt>
                <c:pt idx="169">
                  <c:v>3069.1000000000004</c:v>
                </c:pt>
                <c:pt idx="170">
                  <c:v>2977.8</c:v>
                </c:pt>
                <c:pt idx="171">
                  <c:v>3070.8999999999996</c:v>
                </c:pt>
                <c:pt idx="172">
                  <c:v>2818.5</c:v>
                </c:pt>
                <c:pt idx="173">
                  <c:v>2059.6000000000004</c:v>
                </c:pt>
                <c:pt idx="174">
                  <c:v>1920.7999999999997</c:v>
                </c:pt>
                <c:pt idx="175">
                  <c:v>2082.1999999999998</c:v>
                </c:pt>
                <c:pt idx="176">
                  <c:v>2145.6000000000004</c:v>
                </c:pt>
                <c:pt idx="177">
                  <c:v>2369.9</c:v>
                </c:pt>
                <c:pt idx="178">
                  <c:v>2386.8000000000002</c:v>
                </c:pt>
                <c:pt idx="179">
                  <c:v>2650.5</c:v>
                </c:pt>
                <c:pt idx="180">
                  <c:v>2659.7999999999997</c:v>
                </c:pt>
                <c:pt idx="181">
                  <c:v>2875.5</c:v>
                </c:pt>
                <c:pt idx="182">
                  <c:v>2924.2999999999997</c:v>
                </c:pt>
                <c:pt idx="183">
                  <c:v>2998.1</c:v>
                </c:pt>
                <c:pt idx="184">
                  <c:v>2863.3999999999996</c:v>
                </c:pt>
                <c:pt idx="185">
                  <c:v>2659.1</c:v>
                </c:pt>
                <c:pt idx="186">
                  <c:v>2719</c:v>
                </c:pt>
                <c:pt idx="187">
                  <c:v>2572.6000000000004</c:v>
                </c:pt>
                <c:pt idx="188">
                  <c:v>2614.9999999999995</c:v>
                </c:pt>
                <c:pt idx="189">
                  <c:v>2738.6000000000004</c:v>
                </c:pt>
                <c:pt idx="190">
                  <c:v>2717.3999999999996</c:v>
                </c:pt>
                <c:pt idx="191">
                  <c:v>2592.2999999999997</c:v>
                </c:pt>
                <c:pt idx="192">
                  <c:v>2334.7000000000003</c:v>
                </c:pt>
                <c:pt idx="193">
                  <c:v>2235.6000000000004</c:v>
                </c:pt>
                <c:pt idx="194">
                  <c:v>2340.5</c:v>
                </c:pt>
                <c:pt idx="195">
                  <c:v>2262.7999999999997</c:v>
                </c:pt>
                <c:pt idx="196">
                  <c:v>2128.1</c:v>
                </c:pt>
                <c:pt idx="197">
                  <c:v>2100.8000000000002</c:v>
                </c:pt>
                <c:pt idx="198">
                  <c:v>2016.1000000000004</c:v>
                </c:pt>
                <c:pt idx="199">
                  <c:v>2052.8000000000002</c:v>
                </c:pt>
                <c:pt idx="200">
                  <c:v>2098.7000000000003</c:v>
                </c:pt>
                <c:pt idx="201">
                  <c:v>1814.6000000000001</c:v>
                </c:pt>
                <c:pt idx="202">
                  <c:v>1803.4</c:v>
                </c:pt>
                <c:pt idx="203">
                  <c:v>1830.8999999999999</c:v>
                </c:pt>
                <c:pt idx="204">
                  <c:v>1868.2999999999997</c:v>
                </c:pt>
                <c:pt idx="205">
                  <c:v>2319.1999999999998</c:v>
                </c:pt>
                <c:pt idx="206">
                  <c:v>2189.8000000000002</c:v>
                </c:pt>
                <c:pt idx="207">
                  <c:v>2220.5</c:v>
                </c:pt>
                <c:pt idx="208">
                  <c:v>2173.4</c:v>
                </c:pt>
                <c:pt idx="209">
                  <c:v>2222.3000000000002</c:v>
                </c:pt>
                <c:pt idx="210">
                  <c:v>2138.2000000000003</c:v>
                </c:pt>
                <c:pt idx="211">
                  <c:v>2111.1999999999998</c:v>
                </c:pt>
                <c:pt idx="212">
                  <c:v>2265.6</c:v>
                </c:pt>
                <c:pt idx="213">
                  <c:v>2707.5</c:v>
                </c:pt>
                <c:pt idx="214">
                  <c:v>2791.7000000000003</c:v>
                </c:pt>
                <c:pt idx="215">
                  <c:v>2566.6999999999998</c:v>
                </c:pt>
                <c:pt idx="216">
                  <c:v>2459.3999999999996</c:v>
                </c:pt>
                <c:pt idx="217">
                  <c:v>2848</c:v>
                </c:pt>
                <c:pt idx="218">
                  <c:v>2937.8</c:v>
                </c:pt>
                <c:pt idx="219">
                  <c:v>2855.5</c:v>
                </c:pt>
                <c:pt idx="220">
                  <c:v>2616.9</c:v>
                </c:pt>
                <c:pt idx="221">
                  <c:v>2582.6999999999998</c:v>
                </c:pt>
                <c:pt idx="222">
                  <c:v>2635.5</c:v>
                </c:pt>
                <c:pt idx="223">
                  <c:v>2784.6</c:v>
                </c:pt>
                <c:pt idx="224">
                  <c:v>2719.2</c:v>
                </c:pt>
                <c:pt idx="225">
                  <c:v>2936.2</c:v>
                </c:pt>
                <c:pt idx="226">
                  <c:v>3138.2</c:v>
                </c:pt>
                <c:pt idx="227">
                  <c:v>3314.3999999999996</c:v>
                </c:pt>
                <c:pt idx="228">
                  <c:v>3660.2999999999997</c:v>
                </c:pt>
                <c:pt idx="229">
                  <c:v>4098.6000000000004</c:v>
                </c:pt>
                <c:pt idx="230">
                  <c:v>4022.6</c:v>
                </c:pt>
                <c:pt idx="231">
                  <c:v>4475.2</c:v>
                </c:pt>
                <c:pt idx="232">
                  <c:v>4844.5</c:v>
                </c:pt>
                <c:pt idx="233">
                  <c:v>5298</c:v>
                </c:pt>
                <c:pt idx="234">
                  <c:v>5544.8</c:v>
                </c:pt>
                <c:pt idx="235">
                  <c:v>5258.1</c:v>
                </c:pt>
                <c:pt idx="236">
                  <c:v>4962.5</c:v>
                </c:pt>
                <c:pt idx="237">
                  <c:v>4907.5</c:v>
                </c:pt>
                <c:pt idx="238">
                  <c:v>4529.8999999999996</c:v>
                </c:pt>
                <c:pt idx="239">
                  <c:v>4322</c:v>
                </c:pt>
                <c:pt idx="240">
                  <c:v>3945.2999999999997</c:v>
                </c:pt>
                <c:pt idx="241">
                  <c:v>3438.6</c:v>
                </c:pt>
                <c:pt idx="242">
                  <c:v>3161.6000000000004</c:v>
                </c:pt>
                <c:pt idx="243">
                  <c:v>2977.5</c:v>
                </c:pt>
                <c:pt idx="244">
                  <c:v>3085.7000000000003</c:v>
                </c:pt>
                <c:pt idx="245">
                  <c:v>3011.8</c:v>
                </c:pt>
                <c:pt idx="246">
                  <c:v>2952.7999999999997</c:v>
                </c:pt>
                <c:pt idx="247">
                  <c:v>2719.1</c:v>
                </c:pt>
                <c:pt idx="248">
                  <c:v>2383.1</c:v>
                </c:pt>
                <c:pt idx="249">
                  <c:v>2362.3999999999996</c:v>
                </c:pt>
                <c:pt idx="250">
                  <c:v>2216.6</c:v>
                </c:pt>
                <c:pt idx="251">
                  <c:v>2115.7000000000003</c:v>
                </c:pt>
                <c:pt idx="252">
                  <c:v>2038.8000000000002</c:v>
                </c:pt>
                <c:pt idx="253">
                  <c:v>2000.2999999999997</c:v>
                </c:pt>
                <c:pt idx="254">
                  <c:v>1814.3999999999999</c:v>
                </c:pt>
                <c:pt idx="255">
                  <c:v>1849.7999999999997</c:v>
                </c:pt>
                <c:pt idx="256">
                  <c:v>1991.4999999999998</c:v>
                </c:pt>
                <c:pt idx="257">
                  <c:v>1892.3000000000002</c:v>
                </c:pt>
                <c:pt idx="258">
                  <c:v>1906.3000000000002</c:v>
                </c:pt>
                <c:pt idx="259">
                  <c:v>1717.5</c:v>
                </c:pt>
                <c:pt idx="260">
                  <c:v>1582.1</c:v>
                </c:pt>
                <c:pt idx="261">
                  <c:v>1457.4</c:v>
                </c:pt>
                <c:pt idx="262">
                  <c:v>1384.7999999999997</c:v>
                </c:pt>
                <c:pt idx="263">
                  <c:v>1510.4</c:v>
                </c:pt>
                <c:pt idx="264">
                  <c:v>1478.2</c:v>
                </c:pt>
                <c:pt idx="265">
                  <c:v>1422</c:v>
                </c:pt>
                <c:pt idx="266">
                  <c:v>1620.5</c:v>
                </c:pt>
                <c:pt idx="267">
                  <c:v>1623.2000000000003</c:v>
                </c:pt>
                <c:pt idx="268">
                  <c:v>1602.6999999999998</c:v>
                </c:pt>
                <c:pt idx="269">
                  <c:v>1818.4999999999998</c:v>
                </c:pt>
                <c:pt idx="270">
                  <c:v>1895.1000000000001</c:v>
                </c:pt>
                <c:pt idx="271">
                  <c:v>1875.9</c:v>
                </c:pt>
                <c:pt idx="272">
                  <c:v>1932.4999999999998</c:v>
                </c:pt>
                <c:pt idx="273">
                  <c:v>2006.2999999999997</c:v>
                </c:pt>
                <c:pt idx="274">
                  <c:v>1984.1999999999998</c:v>
                </c:pt>
                <c:pt idx="275">
                  <c:v>1996.5</c:v>
                </c:pt>
                <c:pt idx="276">
                  <c:v>2072.4</c:v>
                </c:pt>
                <c:pt idx="277">
                  <c:v>2282.2000000000003</c:v>
                </c:pt>
                <c:pt idx="278">
                  <c:v>2280.6</c:v>
                </c:pt>
                <c:pt idx="279">
                  <c:v>2036.4000000000003</c:v>
                </c:pt>
                <c:pt idx="280">
                  <c:v>2294.6999999999998</c:v>
                </c:pt>
                <c:pt idx="281">
                  <c:v>2534</c:v>
                </c:pt>
                <c:pt idx="282">
                  <c:v>2524.6</c:v>
                </c:pt>
                <c:pt idx="283">
                  <c:v>2470.7000000000003</c:v>
                </c:pt>
                <c:pt idx="284">
                  <c:v>2510.1999999999998</c:v>
                </c:pt>
                <c:pt idx="285">
                  <c:v>2416.5</c:v>
                </c:pt>
                <c:pt idx="286">
                  <c:v>2407.8000000000002</c:v>
                </c:pt>
                <c:pt idx="287">
                  <c:v>2165.6</c:v>
                </c:pt>
                <c:pt idx="288">
                  <c:v>2035.6</c:v>
                </c:pt>
                <c:pt idx="289">
                  <c:v>2102.2999999999997</c:v>
                </c:pt>
                <c:pt idx="290">
                  <c:v>2117.5</c:v>
                </c:pt>
                <c:pt idx="291">
                  <c:v>2203</c:v>
                </c:pt>
                <c:pt idx="292">
                  <c:v>2217.9</c:v>
                </c:pt>
                <c:pt idx="293">
                  <c:v>2233.5</c:v>
                </c:pt>
                <c:pt idx="294">
                  <c:v>2213.1999999999998</c:v>
                </c:pt>
                <c:pt idx="295">
                  <c:v>2308</c:v>
                </c:pt>
                <c:pt idx="296">
                  <c:v>2586.9</c:v>
                </c:pt>
                <c:pt idx="297">
                  <c:v>2467.1</c:v>
                </c:pt>
                <c:pt idx="298">
                  <c:v>2346.6999999999998</c:v>
                </c:pt>
                <c:pt idx="299">
                  <c:v>2355.7999999999997</c:v>
                </c:pt>
                <c:pt idx="300">
                  <c:v>2359.3000000000002</c:v>
                </c:pt>
                <c:pt idx="301">
                  <c:v>2425.1999999999998</c:v>
                </c:pt>
                <c:pt idx="302">
                  <c:v>2472.6999999999998</c:v>
                </c:pt>
                <c:pt idx="303">
                  <c:v>2493.8000000000002</c:v>
                </c:pt>
                <c:pt idx="304">
                  <c:v>2496.2999999999997</c:v>
                </c:pt>
                <c:pt idx="305">
                  <c:v>2570.1999999999998</c:v>
                </c:pt>
                <c:pt idx="306">
                  <c:v>2440.5</c:v>
                </c:pt>
                <c:pt idx="307">
                  <c:v>2414.1999999999998</c:v>
                </c:pt>
                <c:pt idx="308">
                  <c:v>2330.1</c:v>
                </c:pt>
                <c:pt idx="309">
                  <c:v>2341.6</c:v>
                </c:pt>
                <c:pt idx="310">
                  <c:v>2270.1000000000004</c:v>
                </c:pt>
                <c:pt idx="311">
                  <c:v>2251.6999999999998</c:v>
                </c:pt>
                <c:pt idx="312">
                  <c:v>2253.8000000000002</c:v>
                </c:pt>
                <c:pt idx="313">
                  <c:v>2289.5</c:v>
                </c:pt>
                <c:pt idx="314">
                  <c:v>2354.3999999999996</c:v>
                </c:pt>
                <c:pt idx="315">
                  <c:v>2448.5</c:v>
                </c:pt>
                <c:pt idx="316">
                  <c:v>2430.8999999999996</c:v>
                </c:pt>
                <c:pt idx="317">
                  <c:v>2432.1000000000004</c:v>
                </c:pt>
                <c:pt idx="318">
                  <c:v>2636.8</c:v>
                </c:pt>
                <c:pt idx="319">
                  <c:v>2611.4</c:v>
                </c:pt>
                <c:pt idx="320">
                  <c:v>2652.6</c:v>
                </c:pt>
                <c:pt idx="321">
                  <c:v>2620.9</c:v>
                </c:pt>
                <c:pt idx="322">
                  <c:v>2646.6</c:v>
                </c:pt>
                <c:pt idx="323">
                  <c:v>2650.8</c:v>
                </c:pt>
                <c:pt idx="324">
                  <c:v>2595.1</c:v>
                </c:pt>
                <c:pt idx="325">
                  <c:v>2602.7999999999997</c:v>
                </c:pt>
                <c:pt idx="326">
                  <c:v>2635.3</c:v>
                </c:pt>
                <c:pt idx="327">
                  <c:v>2617.5</c:v>
                </c:pt>
                <c:pt idx="328">
                  <c:v>2667.6</c:v>
                </c:pt>
                <c:pt idx="329">
                  <c:v>2602.4999999999995</c:v>
                </c:pt>
                <c:pt idx="330">
                  <c:v>2545.6</c:v>
                </c:pt>
                <c:pt idx="331">
                  <c:v>2671.9</c:v>
                </c:pt>
                <c:pt idx="332">
                  <c:v>2643.8</c:v>
                </c:pt>
                <c:pt idx="333">
                  <c:v>2752.8</c:v>
                </c:pt>
                <c:pt idx="334">
                  <c:v>2823.2999999999997</c:v>
                </c:pt>
                <c:pt idx="335">
                  <c:v>2751.7999999999997</c:v>
                </c:pt>
                <c:pt idx="336">
                  <c:v>2857.2000000000003</c:v>
                </c:pt>
                <c:pt idx="337">
                  <c:v>2866.3</c:v>
                </c:pt>
                <c:pt idx="338">
                  <c:v>2894.2999999999997</c:v>
                </c:pt>
                <c:pt idx="339">
                  <c:v>3001.7</c:v>
                </c:pt>
                <c:pt idx="340">
                  <c:v>2930.3</c:v>
                </c:pt>
                <c:pt idx="341">
                  <c:v>2990</c:v>
                </c:pt>
                <c:pt idx="342">
                  <c:v>2849.8999999999996</c:v>
                </c:pt>
                <c:pt idx="343">
                  <c:v>2724.2000000000003</c:v>
                </c:pt>
                <c:pt idx="344">
                  <c:v>2734.1</c:v>
                </c:pt>
                <c:pt idx="345">
                  <c:v>2934.2000000000003</c:v>
                </c:pt>
                <c:pt idx="346">
                  <c:v>2956.4</c:v>
                </c:pt>
                <c:pt idx="347">
                  <c:v>3059</c:v>
                </c:pt>
                <c:pt idx="348">
                  <c:v>3210.4</c:v>
                </c:pt>
                <c:pt idx="349">
                  <c:v>3177.6000000000004</c:v>
                </c:pt>
                <c:pt idx="350">
                  <c:v>3247.2</c:v>
                </c:pt>
                <c:pt idx="351">
                  <c:v>3181.9</c:v>
                </c:pt>
                <c:pt idx="352">
                  <c:v>2917.9</c:v>
                </c:pt>
                <c:pt idx="353">
                  <c:v>2784.1000000000004</c:v>
                </c:pt>
                <c:pt idx="354">
                  <c:v>2633.6000000000004</c:v>
                </c:pt>
                <c:pt idx="355">
                  <c:v>2429.3000000000002</c:v>
                </c:pt>
                <c:pt idx="356">
                  <c:v>2226.2999999999997</c:v>
                </c:pt>
                <c:pt idx="357">
                  <c:v>2146.5000000000005</c:v>
                </c:pt>
                <c:pt idx="358">
                  <c:v>2159.7000000000003</c:v>
                </c:pt>
                <c:pt idx="359">
                  <c:v>2236.6999999999998</c:v>
                </c:pt>
                <c:pt idx="360">
                  <c:v>2266.0000000000005</c:v>
                </c:pt>
                <c:pt idx="361">
                  <c:v>2295.5</c:v>
                </c:pt>
                <c:pt idx="362">
                  <c:v>2223.1999999999998</c:v>
                </c:pt>
                <c:pt idx="363">
                  <c:v>2234.9</c:v>
                </c:pt>
                <c:pt idx="364">
                  <c:v>2289.9</c:v>
                </c:pt>
              </c:numCache>
            </c:numRef>
          </c:val>
          <c:smooth val="0"/>
          <c:extLst>
            <c:ext xmlns:c16="http://schemas.microsoft.com/office/drawing/2014/chart" uri="{C3380CC4-5D6E-409C-BE32-E72D297353CC}">
              <c16:uniqueId val="{00000011-6F64-450E-A068-5F0274634EFB}"/>
            </c:ext>
          </c:extLst>
        </c:ser>
        <c:ser>
          <c:idx val="18"/>
          <c:order val="18"/>
          <c:tx>
            <c:v>2010</c:v>
          </c:tx>
          <c:spPr>
            <a:ln w="25400">
              <a:solidFill>
                <a:schemeClr val="accent2"/>
              </a:solidFill>
            </a:ln>
          </c:spPr>
          <c:marker>
            <c:symbol val="none"/>
          </c:marker>
          <c:val>
            <c:numRef>
              <c:f>'Summary Neel2Milner'!$W$2:$W$366</c:f>
              <c:numCache>
                <c:formatCode>General</c:formatCode>
                <c:ptCount val="365"/>
                <c:pt idx="0">
                  <c:v>2882.6</c:v>
                </c:pt>
                <c:pt idx="1">
                  <c:v>2728.1</c:v>
                </c:pt>
                <c:pt idx="2">
                  <c:v>2641</c:v>
                </c:pt>
                <c:pt idx="3">
                  <c:v>2598.6</c:v>
                </c:pt>
                <c:pt idx="4">
                  <c:v>2488.6</c:v>
                </c:pt>
                <c:pt idx="5">
                  <c:v>2326.6</c:v>
                </c:pt>
                <c:pt idx="6">
                  <c:v>2183.1000000000004</c:v>
                </c:pt>
                <c:pt idx="7">
                  <c:v>2111</c:v>
                </c:pt>
                <c:pt idx="8">
                  <c:v>2132.3999999999996</c:v>
                </c:pt>
                <c:pt idx="9">
                  <c:v>2046.3000000000002</c:v>
                </c:pt>
                <c:pt idx="10">
                  <c:v>2039.6999999999998</c:v>
                </c:pt>
                <c:pt idx="11">
                  <c:v>2054.5</c:v>
                </c:pt>
                <c:pt idx="12">
                  <c:v>2100.1999999999998</c:v>
                </c:pt>
                <c:pt idx="13">
                  <c:v>2206.1</c:v>
                </c:pt>
                <c:pt idx="14">
                  <c:v>2225.1</c:v>
                </c:pt>
                <c:pt idx="15">
                  <c:v>2216.5</c:v>
                </c:pt>
                <c:pt idx="16">
                  <c:v>2193.3999999999996</c:v>
                </c:pt>
                <c:pt idx="17">
                  <c:v>2114.6</c:v>
                </c:pt>
                <c:pt idx="18">
                  <c:v>2057.6</c:v>
                </c:pt>
                <c:pt idx="19">
                  <c:v>2060.8000000000002</c:v>
                </c:pt>
                <c:pt idx="20">
                  <c:v>2033.1999999999998</c:v>
                </c:pt>
                <c:pt idx="21">
                  <c:v>1990.1</c:v>
                </c:pt>
                <c:pt idx="22">
                  <c:v>2018.6</c:v>
                </c:pt>
                <c:pt idx="23">
                  <c:v>2063.5</c:v>
                </c:pt>
                <c:pt idx="24">
                  <c:v>2061.1999999999998</c:v>
                </c:pt>
                <c:pt idx="25">
                  <c:v>2072.5</c:v>
                </c:pt>
                <c:pt idx="26">
                  <c:v>2060.8000000000002</c:v>
                </c:pt>
                <c:pt idx="27">
                  <c:v>2084.6999999999998</c:v>
                </c:pt>
                <c:pt idx="28">
                  <c:v>2087.1</c:v>
                </c:pt>
                <c:pt idx="29">
                  <c:v>2042.5</c:v>
                </c:pt>
                <c:pt idx="30">
                  <c:v>2011.9</c:v>
                </c:pt>
                <c:pt idx="31">
                  <c:v>2085</c:v>
                </c:pt>
                <c:pt idx="32">
                  <c:v>2084.1999999999998</c:v>
                </c:pt>
                <c:pt idx="33">
                  <c:v>2064.4</c:v>
                </c:pt>
                <c:pt idx="34">
                  <c:v>2028.4</c:v>
                </c:pt>
                <c:pt idx="35">
                  <c:v>2048.6999999999998</c:v>
                </c:pt>
                <c:pt idx="36">
                  <c:v>2093.4</c:v>
                </c:pt>
                <c:pt idx="37">
                  <c:v>2062.9</c:v>
                </c:pt>
                <c:pt idx="38">
                  <c:v>2052.6999999999998</c:v>
                </c:pt>
                <c:pt idx="39">
                  <c:v>2043.5</c:v>
                </c:pt>
                <c:pt idx="40">
                  <c:v>2046.6999999999998</c:v>
                </c:pt>
                <c:pt idx="41">
                  <c:v>2066.3000000000002</c:v>
                </c:pt>
                <c:pt idx="42">
                  <c:v>2077.6</c:v>
                </c:pt>
                <c:pt idx="43">
                  <c:v>2131.4</c:v>
                </c:pt>
                <c:pt idx="44">
                  <c:v>2311.8000000000002</c:v>
                </c:pt>
                <c:pt idx="45">
                  <c:v>2302.8999999999996</c:v>
                </c:pt>
                <c:pt idx="46">
                  <c:v>2304.6999999999998</c:v>
                </c:pt>
                <c:pt idx="47">
                  <c:v>2343.2999999999997</c:v>
                </c:pt>
                <c:pt idx="48">
                  <c:v>2386.5000000000005</c:v>
                </c:pt>
                <c:pt idx="49">
                  <c:v>2445.5</c:v>
                </c:pt>
                <c:pt idx="50">
                  <c:v>2477.7000000000003</c:v>
                </c:pt>
                <c:pt idx="51">
                  <c:v>2478.8000000000002</c:v>
                </c:pt>
                <c:pt idx="52">
                  <c:v>2447.1</c:v>
                </c:pt>
                <c:pt idx="53">
                  <c:v>2446.5</c:v>
                </c:pt>
                <c:pt idx="54">
                  <c:v>2445.4</c:v>
                </c:pt>
                <c:pt idx="55">
                  <c:v>2450.1000000000004</c:v>
                </c:pt>
                <c:pt idx="56">
                  <c:v>2441.1999999999998</c:v>
                </c:pt>
                <c:pt idx="57">
                  <c:v>2431.1000000000004</c:v>
                </c:pt>
                <c:pt idx="58">
                  <c:v>2424</c:v>
                </c:pt>
                <c:pt idx="59">
                  <c:v>2350.6</c:v>
                </c:pt>
                <c:pt idx="60">
                  <c:v>2325.2000000000003</c:v>
                </c:pt>
                <c:pt idx="61">
                  <c:v>2354.1000000000004</c:v>
                </c:pt>
                <c:pt idx="62">
                  <c:v>2402.2000000000003</c:v>
                </c:pt>
                <c:pt idx="63">
                  <c:v>2436.5</c:v>
                </c:pt>
                <c:pt idx="64">
                  <c:v>2422.4</c:v>
                </c:pt>
                <c:pt idx="65">
                  <c:v>2382.5</c:v>
                </c:pt>
                <c:pt idx="66">
                  <c:v>2376.5</c:v>
                </c:pt>
                <c:pt idx="67">
                  <c:v>2382.4</c:v>
                </c:pt>
                <c:pt idx="68">
                  <c:v>2326.6</c:v>
                </c:pt>
                <c:pt idx="69">
                  <c:v>2252.8999999999996</c:v>
                </c:pt>
                <c:pt idx="70">
                  <c:v>2218.9</c:v>
                </c:pt>
                <c:pt idx="71">
                  <c:v>2237</c:v>
                </c:pt>
                <c:pt idx="72">
                  <c:v>2262.6</c:v>
                </c:pt>
                <c:pt idx="73">
                  <c:v>2280.9</c:v>
                </c:pt>
                <c:pt idx="74">
                  <c:v>2277.5</c:v>
                </c:pt>
                <c:pt idx="75">
                  <c:v>2297.8000000000002</c:v>
                </c:pt>
                <c:pt idx="76">
                  <c:v>2275.4</c:v>
                </c:pt>
                <c:pt idx="77">
                  <c:v>2261.8999999999996</c:v>
                </c:pt>
                <c:pt idx="78">
                  <c:v>2229.3999999999996</c:v>
                </c:pt>
                <c:pt idx="79">
                  <c:v>2256.2999999999997</c:v>
                </c:pt>
                <c:pt idx="80">
                  <c:v>2273.3000000000002</c:v>
                </c:pt>
                <c:pt idx="81">
                  <c:v>2326.1000000000004</c:v>
                </c:pt>
                <c:pt idx="82">
                  <c:v>2327.4</c:v>
                </c:pt>
                <c:pt idx="83">
                  <c:v>2347.5</c:v>
                </c:pt>
                <c:pt idx="84">
                  <c:v>2351.8999999999996</c:v>
                </c:pt>
                <c:pt idx="85">
                  <c:v>2385</c:v>
                </c:pt>
                <c:pt idx="86">
                  <c:v>2390.1999999999998</c:v>
                </c:pt>
                <c:pt idx="87">
                  <c:v>2429.2999999999997</c:v>
                </c:pt>
                <c:pt idx="88">
                  <c:v>2391.1</c:v>
                </c:pt>
                <c:pt idx="89">
                  <c:v>2411.9</c:v>
                </c:pt>
                <c:pt idx="90">
                  <c:v>2347</c:v>
                </c:pt>
                <c:pt idx="91">
                  <c:v>2347.6</c:v>
                </c:pt>
                <c:pt idx="92">
                  <c:v>2357.4</c:v>
                </c:pt>
                <c:pt idx="93">
                  <c:v>2374.3000000000002</c:v>
                </c:pt>
                <c:pt idx="94">
                  <c:v>2344.4</c:v>
                </c:pt>
                <c:pt idx="95">
                  <c:v>2352.6999999999998</c:v>
                </c:pt>
                <c:pt idx="96">
                  <c:v>2359.2999999999997</c:v>
                </c:pt>
                <c:pt idx="97">
                  <c:v>2408.1</c:v>
                </c:pt>
                <c:pt idx="98">
                  <c:v>2441.1999999999998</c:v>
                </c:pt>
                <c:pt idx="99">
                  <c:v>2423.6</c:v>
                </c:pt>
                <c:pt idx="100">
                  <c:v>2387.5</c:v>
                </c:pt>
                <c:pt idx="101">
                  <c:v>2355.9</c:v>
                </c:pt>
                <c:pt idx="102">
                  <c:v>2338.9</c:v>
                </c:pt>
                <c:pt idx="103">
                  <c:v>2371.9</c:v>
                </c:pt>
                <c:pt idx="104">
                  <c:v>2408.1</c:v>
                </c:pt>
                <c:pt idx="105">
                  <c:v>2450.5</c:v>
                </c:pt>
                <c:pt idx="106">
                  <c:v>2470.8000000000002</c:v>
                </c:pt>
                <c:pt idx="107">
                  <c:v>2462.3000000000002</c:v>
                </c:pt>
                <c:pt idx="108">
                  <c:v>2462</c:v>
                </c:pt>
                <c:pt idx="109">
                  <c:v>2487.7999999999997</c:v>
                </c:pt>
                <c:pt idx="110">
                  <c:v>2458.7999999999997</c:v>
                </c:pt>
                <c:pt idx="111">
                  <c:v>2435.9000000000005</c:v>
                </c:pt>
                <c:pt idx="112">
                  <c:v>2375</c:v>
                </c:pt>
                <c:pt idx="113">
                  <c:v>2350.1</c:v>
                </c:pt>
                <c:pt idx="114">
                  <c:v>2381.6999999999998</c:v>
                </c:pt>
                <c:pt idx="115">
                  <c:v>2388.5</c:v>
                </c:pt>
                <c:pt idx="116">
                  <c:v>2336.3000000000002</c:v>
                </c:pt>
                <c:pt idx="117">
                  <c:v>2315.8000000000002</c:v>
                </c:pt>
                <c:pt idx="118">
                  <c:v>2299.9</c:v>
                </c:pt>
                <c:pt idx="119">
                  <c:v>2286.5</c:v>
                </c:pt>
                <c:pt idx="120">
                  <c:v>2285.6</c:v>
                </c:pt>
                <c:pt idx="121">
                  <c:v>2262.5</c:v>
                </c:pt>
                <c:pt idx="122">
                  <c:v>2253.9</c:v>
                </c:pt>
                <c:pt idx="123">
                  <c:v>2292.6999999999998</c:v>
                </c:pt>
                <c:pt idx="124">
                  <c:v>2243.6</c:v>
                </c:pt>
                <c:pt idx="125">
                  <c:v>2237.3000000000002</c:v>
                </c:pt>
                <c:pt idx="126">
                  <c:v>2214</c:v>
                </c:pt>
                <c:pt idx="127">
                  <c:v>2227.6999999999998</c:v>
                </c:pt>
                <c:pt idx="128">
                  <c:v>2203.3000000000002</c:v>
                </c:pt>
                <c:pt idx="129">
                  <c:v>2216.5</c:v>
                </c:pt>
                <c:pt idx="130">
                  <c:v>2225.4</c:v>
                </c:pt>
                <c:pt idx="131">
                  <c:v>2297.4</c:v>
                </c:pt>
                <c:pt idx="132">
                  <c:v>2326.6999999999998</c:v>
                </c:pt>
                <c:pt idx="133">
                  <c:v>2330.6999999999998</c:v>
                </c:pt>
                <c:pt idx="134">
                  <c:v>2379.2999999999997</c:v>
                </c:pt>
                <c:pt idx="135">
                  <c:v>2386.9</c:v>
                </c:pt>
                <c:pt idx="136">
                  <c:v>2386.4</c:v>
                </c:pt>
                <c:pt idx="137">
                  <c:v>2376.9</c:v>
                </c:pt>
                <c:pt idx="138">
                  <c:v>2342.4999999999995</c:v>
                </c:pt>
                <c:pt idx="139">
                  <c:v>2340.5</c:v>
                </c:pt>
                <c:pt idx="140">
                  <c:v>2352.4</c:v>
                </c:pt>
                <c:pt idx="141">
                  <c:v>2191.5</c:v>
                </c:pt>
                <c:pt idx="142">
                  <c:v>2038.3</c:v>
                </c:pt>
                <c:pt idx="143">
                  <c:v>2013.4</c:v>
                </c:pt>
                <c:pt idx="144">
                  <c:v>1984.1</c:v>
                </c:pt>
                <c:pt idx="145">
                  <c:v>1910.3999999999999</c:v>
                </c:pt>
                <c:pt idx="146">
                  <c:v>1902.1000000000001</c:v>
                </c:pt>
                <c:pt idx="147">
                  <c:v>1887.9</c:v>
                </c:pt>
                <c:pt idx="148">
                  <c:v>1933.1999999999998</c:v>
                </c:pt>
                <c:pt idx="149">
                  <c:v>1967.2</c:v>
                </c:pt>
                <c:pt idx="150">
                  <c:v>1902.8</c:v>
                </c:pt>
                <c:pt idx="151">
                  <c:v>1835</c:v>
                </c:pt>
                <c:pt idx="152">
                  <c:v>1820.5</c:v>
                </c:pt>
                <c:pt idx="153">
                  <c:v>1877</c:v>
                </c:pt>
                <c:pt idx="154">
                  <c:v>1990.3</c:v>
                </c:pt>
                <c:pt idx="155">
                  <c:v>1896.8</c:v>
                </c:pt>
                <c:pt idx="156">
                  <c:v>1998.7</c:v>
                </c:pt>
                <c:pt idx="157">
                  <c:v>1977.1</c:v>
                </c:pt>
                <c:pt idx="158">
                  <c:v>2119</c:v>
                </c:pt>
                <c:pt idx="159">
                  <c:v>2094.9</c:v>
                </c:pt>
                <c:pt idx="160">
                  <c:v>2220.4</c:v>
                </c:pt>
                <c:pt idx="161">
                  <c:v>2223.4</c:v>
                </c:pt>
                <c:pt idx="162">
                  <c:v>2232.5</c:v>
                </c:pt>
                <c:pt idx="163">
                  <c:v>2124.1999999999998</c:v>
                </c:pt>
                <c:pt idx="164">
                  <c:v>2089.8000000000002</c:v>
                </c:pt>
                <c:pt idx="165">
                  <c:v>2107.3000000000002</c:v>
                </c:pt>
                <c:pt idx="166">
                  <c:v>2088.4</c:v>
                </c:pt>
                <c:pt idx="167">
                  <c:v>2094.1</c:v>
                </c:pt>
                <c:pt idx="168">
                  <c:v>2131.1999999999998</c:v>
                </c:pt>
                <c:pt idx="169">
                  <c:v>2160.8000000000002</c:v>
                </c:pt>
                <c:pt idx="170">
                  <c:v>2189.1</c:v>
                </c:pt>
                <c:pt idx="171">
                  <c:v>2246</c:v>
                </c:pt>
                <c:pt idx="172">
                  <c:v>2588.2999999999997</c:v>
                </c:pt>
                <c:pt idx="173">
                  <c:v>2573.4000000000005</c:v>
                </c:pt>
                <c:pt idx="174">
                  <c:v>2537.5</c:v>
                </c:pt>
                <c:pt idx="175">
                  <c:v>2331.6999999999998</c:v>
                </c:pt>
                <c:pt idx="176">
                  <c:v>2431.2000000000003</c:v>
                </c:pt>
                <c:pt idx="177">
                  <c:v>2439.7999999999997</c:v>
                </c:pt>
                <c:pt idx="178">
                  <c:v>2567.3000000000002</c:v>
                </c:pt>
                <c:pt idx="179">
                  <c:v>2669.1</c:v>
                </c:pt>
                <c:pt idx="180">
                  <c:v>2394.6999999999998</c:v>
                </c:pt>
                <c:pt idx="181">
                  <c:v>2522.3000000000002</c:v>
                </c:pt>
                <c:pt idx="182">
                  <c:v>2561.6</c:v>
                </c:pt>
                <c:pt idx="183">
                  <c:v>2534.1</c:v>
                </c:pt>
                <c:pt idx="184">
                  <c:v>2665</c:v>
                </c:pt>
                <c:pt idx="185">
                  <c:v>2677.5</c:v>
                </c:pt>
                <c:pt idx="186">
                  <c:v>2871.2000000000003</c:v>
                </c:pt>
                <c:pt idx="187">
                  <c:v>3022.8999999999996</c:v>
                </c:pt>
                <c:pt idx="188">
                  <c:v>2952.9</c:v>
                </c:pt>
                <c:pt idx="189">
                  <c:v>3008.2</c:v>
                </c:pt>
                <c:pt idx="190">
                  <c:v>2899.2</c:v>
                </c:pt>
                <c:pt idx="191">
                  <c:v>2956.8</c:v>
                </c:pt>
                <c:pt idx="192">
                  <c:v>2825.8</c:v>
                </c:pt>
                <c:pt idx="193">
                  <c:v>2471.4</c:v>
                </c:pt>
                <c:pt idx="194">
                  <c:v>2485.4</c:v>
                </c:pt>
                <c:pt idx="195">
                  <c:v>2493.6</c:v>
                </c:pt>
                <c:pt idx="196">
                  <c:v>2604.6999999999998</c:v>
                </c:pt>
                <c:pt idx="197">
                  <c:v>2629.2000000000003</c:v>
                </c:pt>
                <c:pt idx="198">
                  <c:v>2717.8</c:v>
                </c:pt>
                <c:pt idx="199">
                  <c:v>2669.4</c:v>
                </c:pt>
                <c:pt idx="200">
                  <c:v>2567.2999999999997</c:v>
                </c:pt>
                <c:pt idx="201">
                  <c:v>2635.4</c:v>
                </c:pt>
                <c:pt idx="202">
                  <c:v>2627.1000000000004</c:v>
                </c:pt>
                <c:pt idx="203">
                  <c:v>2776.3</c:v>
                </c:pt>
                <c:pt idx="204">
                  <c:v>2512.5</c:v>
                </c:pt>
                <c:pt idx="205">
                  <c:v>2478.6999999999998</c:v>
                </c:pt>
                <c:pt idx="206">
                  <c:v>2468.1999999999998</c:v>
                </c:pt>
                <c:pt idx="207">
                  <c:v>2237.5</c:v>
                </c:pt>
                <c:pt idx="208">
                  <c:v>2393.9</c:v>
                </c:pt>
                <c:pt idx="209">
                  <c:v>2160.9</c:v>
                </c:pt>
                <c:pt idx="210">
                  <c:v>1873.6</c:v>
                </c:pt>
                <c:pt idx="211">
                  <c:v>1794</c:v>
                </c:pt>
                <c:pt idx="212">
                  <c:v>1873.8999999999999</c:v>
                </c:pt>
                <c:pt idx="213">
                  <c:v>1865.9999999999998</c:v>
                </c:pt>
                <c:pt idx="214">
                  <c:v>1826.8999999999999</c:v>
                </c:pt>
                <c:pt idx="215">
                  <c:v>1962.0000000000002</c:v>
                </c:pt>
                <c:pt idx="216">
                  <c:v>2121.7000000000003</c:v>
                </c:pt>
                <c:pt idx="217">
                  <c:v>1980.1</c:v>
                </c:pt>
                <c:pt idx="218">
                  <c:v>2128.6</c:v>
                </c:pt>
                <c:pt idx="219">
                  <c:v>2310.1999999999998</c:v>
                </c:pt>
                <c:pt idx="220">
                  <c:v>2153.6</c:v>
                </c:pt>
                <c:pt idx="221">
                  <c:v>2173.9</c:v>
                </c:pt>
                <c:pt idx="222">
                  <c:v>2264.2999999999997</c:v>
                </c:pt>
                <c:pt idx="223">
                  <c:v>2381.6</c:v>
                </c:pt>
                <c:pt idx="224">
                  <c:v>2574</c:v>
                </c:pt>
                <c:pt idx="225">
                  <c:v>2880.6</c:v>
                </c:pt>
                <c:pt idx="226">
                  <c:v>2921.6000000000004</c:v>
                </c:pt>
                <c:pt idx="227">
                  <c:v>3082.3</c:v>
                </c:pt>
                <c:pt idx="228">
                  <c:v>3018.3</c:v>
                </c:pt>
                <c:pt idx="229">
                  <c:v>2679.3999999999996</c:v>
                </c:pt>
                <c:pt idx="230">
                  <c:v>2764.3</c:v>
                </c:pt>
                <c:pt idx="231">
                  <c:v>2843.1</c:v>
                </c:pt>
                <c:pt idx="232">
                  <c:v>2723.6000000000004</c:v>
                </c:pt>
                <c:pt idx="233">
                  <c:v>2688</c:v>
                </c:pt>
                <c:pt idx="234">
                  <c:v>2673.2000000000003</c:v>
                </c:pt>
                <c:pt idx="235">
                  <c:v>2595.5</c:v>
                </c:pt>
                <c:pt idx="236">
                  <c:v>2457.1999999999998</c:v>
                </c:pt>
                <c:pt idx="237">
                  <c:v>2375.1</c:v>
                </c:pt>
                <c:pt idx="238">
                  <c:v>2287.6999999999998</c:v>
                </c:pt>
                <c:pt idx="239">
                  <c:v>2270</c:v>
                </c:pt>
                <c:pt idx="240">
                  <c:v>2359.6</c:v>
                </c:pt>
                <c:pt idx="241">
                  <c:v>2412.6000000000004</c:v>
                </c:pt>
                <c:pt idx="242">
                  <c:v>2428.5</c:v>
                </c:pt>
                <c:pt idx="243">
                  <c:v>2341.3000000000002</c:v>
                </c:pt>
                <c:pt idx="244">
                  <c:v>2265.1999999999998</c:v>
                </c:pt>
                <c:pt idx="245">
                  <c:v>2277.5</c:v>
                </c:pt>
                <c:pt idx="246">
                  <c:v>2193.5</c:v>
                </c:pt>
                <c:pt idx="247">
                  <c:v>2041.2</c:v>
                </c:pt>
                <c:pt idx="248">
                  <c:v>2236.6</c:v>
                </c:pt>
                <c:pt idx="249">
                  <c:v>1867.8</c:v>
                </c:pt>
                <c:pt idx="250">
                  <c:v>1889.1000000000001</c:v>
                </c:pt>
                <c:pt idx="251">
                  <c:v>1961.1999999999998</c:v>
                </c:pt>
                <c:pt idx="252">
                  <c:v>1909.7</c:v>
                </c:pt>
                <c:pt idx="253">
                  <c:v>1782.3000000000002</c:v>
                </c:pt>
                <c:pt idx="254">
                  <c:v>1651.8999999999999</c:v>
                </c:pt>
                <c:pt idx="255">
                  <c:v>1492.1</c:v>
                </c:pt>
                <c:pt idx="256">
                  <c:v>1692.5</c:v>
                </c:pt>
                <c:pt idx="257">
                  <c:v>1634.4</c:v>
                </c:pt>
                <c:pt idx="258">
                  <c:v>1616.8</c:v>
                </c:pt>
                <c:pt idx="259">
                  <c:v>1552</c:v>
                </c:pt>
                <c:pt idx="260">
                  <c:v>1587.9</c:v>
                </c:pt>
                <c:pt idx="261">
                  <c:v>1550.8</c:v>
                </c:pt>
                <c:pt idx="262">
                  <c:v>1748.8</c:v>
                </c:pt>
                <c:pt idx="263">
                  <c:v>1858.2</c:v>
                </c:pt>
                <c:pt idx="264">
                  <c:v>1664.1000000000001</c:v>
                </c:pt>
                <c:pt idx="265">
                  <c:v>1650.6</c:v>
                </c:pt>
                <c:pt idx="266">
                  <c:v>1740.6</c:v>
                </c:pt>
                <c:pt idx="267">
                  <c:v>1783.1</c:v>
                </c:pt>
                <c:pt idx="268">
                  <c:v>1962.3999999999999</c:v>
                </c:pt>
                <c:pt idx="269">
                  <c:v>1872.9</c:v>
                </c:pt>
                <c:pt idx="270">
                  <c:v>2048.8999999999996</c:v>
                </c:pt>
                <c:pt idx="271">
                  <c:v>1925.2000000000003</c:v>
                </c:pt>
                <c:pt idx="272">
                  <c:v>1921.3999999999999</c:v>
                </c:pt>
                <c:pt idx="273">
                  <c:v>1918.2999999999997</c:v>
                </c:pt>
                <c:pt idx="274">
                  <c:v>2001.5</c:v>
                </c:pt>
                <c:pt idx="275">
                  <c:v>2078.3000000000002</c:v>
                </c:pt>
                <c:pt idx="276">
                  <c:v>2061.1</c:v>
                </c:pt>
                <c:pt idx="277">
                  <c:v>2120.6</c:v>
                </c:pt>
                <c:pt idx="278">
                  <c:v>2029.2</c:v>
                </c:pt>
                <c:pt idx="279">
                  <c:v>2095.7999999999997</c:v>
                </c:pt>
                <c:pt idx="280">
                  <c:v>2023.1</c:v>
                </c:pt>
                <c:pt idx="281">
                  <c:v>1948.9</c:v>
                </c:pt>
                <c:pt idx="282">
                  <c:v>2096.6</c:v>
                </c:pt>
                <c:pt idx="283">
                  <c:v>1941.8</c:v>
                </c:pt>
                <c:pt idx="284">
                  <c:v>1911.4</c:v>
                </c:pt>
                <c:pt idx="285">
                  <c:v>1940.3999999999999</c:v>
                </c:pt>
                <c:pt idx="286">
                  <c:v>2017.3999999999999</c:v>
                </c:pt>
                <c:pt idx="287">
                  <c:v>1987</c:v>
                </c:pt>
                <c:pt idx="288">
                  <c:v>1977.4</c:v>
                </c:pt>
                <c:pt idx="289">
                  <c:v>2067.1</c:v>
                </c:pt>
                <c:pt idx="290">
                  <c:v>2087.3000000000002</c:v>
                </c:pt>
                <c:pt idx="291">
                  <c:v>2062.2999999999997</c:v>
                </c:pt>
                <c:pt idx="292">
                  <c:v>2110.1</c:v>
                </c:pt>
                <c:pt idx="293">
                  <c:v>2224.5</c:v>
                </c:pt>
                <c:pt idx="294">
                  <c:v>2224.6</c:v>
                </c:pt>
                <c:pt idx="295">
                  <c:v>2385.4999999999995</c:v>
                </c:pt>
                <c:pt idx="296">
                  <c:v>2148</c:v>
                </c:pt>
                <c:pt idx="297">
                  <c:v>2188.6</c:v>
                </c:pt>
                <c:pt idx="298">
                  <c:v>2117.2999999999997</c:v>
                </c:pt>
                <c:pt idx="299">
                  <c:v>2021.9</c:v>
                </c:pt>
                <c:pt idx="300">
                  <c:v>1961.3000000000002</c:v>
                </c:pt>
                <c:pt idx="301">
                  <c:v>1978.8</c:v>
                </c:pt>
                <c:pt idx="302">
                  <c:v>1977.2</c:v>
                </c:pt>
                <c:pt idx="303">
                  <c:v>1995.5</c:v>
                </c:pt>
                <c:pt idx="304">
                  <c:v>1935.1000000000001</c:v>
                </c:pt>
                <c:pt idx="305">
                  <c:v>1930.2</c:v>
                </c:pt>
                <c:pt idx="306">
                  <c:v>1998.1999999999998</c:v>
                </c:pt>
                <c:pt idx="307">
                  <c:v>1970.5</c:v>
                </c:pt>
                <c:pt idx="308">
                  <c:v>1900.3999999999999</c:v>
                </c:pt>
                <c:pt idx="309">
                  <c:v>1834.9</c:v>
                </c:pt>
                <c:pt idx="310">
                  <c:v>1914.3</c:v>
                </c:pt>
                <c:pt idx="311">
                  <c:v>1914.0000000000002</c:v>
                </c:pt>
                <c:pt idx="312">
                  <c:v>1829.8</c:v>
                </c:pt>
                <c:pt idx="313">
                  <c:v>1924.8</c:v>
                </c:pt>
                <c:pt idx="314">
                  <c:v>1857.1000000000001</c:v>
                </c:pt>
                <c:pt idx="315">
                  <c:v>1946.9</c:v>
                </c:pt>
                <c:pt idx="316">
                  <c:v>2058.7999999999997</c:v>
                </c:pt>
                <c:pt idx="317">
                  <c:v>2107.9</c:v>
                </c:pt>
                <c:pt idx="318">
                  <c:v>2123.8000000000002</c:v>
                </c:pt>
                <c:pt idx="319">
                  <c:v>2216.1999999999998</c:v>
                </c:pt>
                <c:pt idx="320">
                  <c:v>2220.4</c:v>
                </c:pt>
                <c:pt idx="321">
                  <c:v>2210.5</c:v>
                </c:pt>
                <c:pt idx="322">
                  <c:v>2231.1999999999998</c:v>
                </c:pt>
                <c:pt idx="323">
                  <c:v>2207</c:v>
                </c:pt>
                <c:pt idx="324">
                  <c:v>2256.3000000000002</c:v>
                </c:pt>
                <c:pt idx="325">
                  <c:v>2265.6999999999998</c:v>
                </c:pt>
                <c:pt idx="326">
                  <c:v>2268.8000000000002</c:v>
                </c:pt>
                <c:pt idx="327">
                  <c:v>2238.1999999999998</c:v>
                </c:pt>
                <c:pt idx="328">
                  <c:v>2242</c:v>
                </c:pt>
                <c:pt idx="329">
                  <c:v>2260</c:v>
                </c:pt>
                <c:pt idx="330">
                  <c:v>2240.1999999999998</c:v>
                </c:pt>
                <c:pt idx="331">
                  <c:v>2281</c:v>
                </c:pt>
                <c:pt idx="332">
                  <c:v>2274.2999999999997</c:v>
                </c:pt>
                <c:pt idx="333">
                  <c:v>2306.1</c:v>
                </c:pt>
                <c:pt idx="334">
                  <c:v>2354.1</c:v>
                </c:pt>
                <c:pt idx="335">
                  <c:v>2381.8999999999996</c:v>
                </c:pt>
                <c:pt idx="336">
                  <c:v>2428.5</c:v>
                </c:pt>
                <c:pt idx="337">
                  <c:v>2501.5</c:v>
                </c:pt>
                <c:pt idx="338">
                  <c:v>2551.4</c:v>
                </c:pt>
                <c:pt idx="339">
                  <c:v>2616.6</c:v>
                </c:pt>
                <c:pt idx="340">
                  <c:v>2676.6</c:v>
                </c:pt>
                <c:pt idx="341">
                  <c:v>2739.9</c:v>
                </c:pt>
                <c:pt idx="342">
                  <c:v>2726</c:v>
                </c:pt>
                <c:pt idx="343">
                  <c:v>2761.6000000000004</c:v>
                </c:pt>
                <c:pt idx="344">
                  <c:v>2733.8</c:v>
                </c:pt>
                <c:pt idx="345">
                  <c:v>2814.7</c:v>
                </c:pt>
                <c:pt idx="346">
                  <c:v>2791.1</c:v>
                </c:pt>
                <c:pt idx="347">
                  <c:v>2764.7</c:v>
                </c:pt>
                <c:pt idx="348">
                  <c:v>2794.6</c:v>
                </c:pt>
                <c:pt idx="349">
                  <c:v>2809.3</c:v>
                </c:pt>
                <c:pt idx="350">
                  <c:v>2765.6</c:v>
                </c:pt>
                <c:pt idx="351">
                  <c:v>2725.4999999999995</c:v>
                </c:pt>
                <c:pt idx="352">
                  <c:v>2723.2000000000003</c:v>
                </c:pt>
                <c:pt idx="353">
                  <c:v>2687.1</c:v>
                </c:pt>
                <c:pt idx="354">
                  <c:v>2680</c:v>
                </c:pt>
                <c:pt idx="355">
                  <c:v>2544</c:v>
                </c:pt>
                <c:pt idx="356">
                  <c:v>2441.1000000000004</c:v>
                </c:pt>
                <c:pt idx="357">
                  <c:v>2442.9</c:v>
                </c:pt>
                <c:pt idx="358">
                  <c:v>2468.9</c:v>
                </c:pt>
                <c:pt idx="359">
                  <c:v>2375.2000000000003</c:v>
                </c:pt>
                <c:pt idx="360">
                  <c:v>2391.9</c:v>
                </c:pt>
                <c:pt idx="361">
                  <c:v>2454.7000000000003</c:v>
                </c:pt>
                <c:pt idx="362">
                  <c:v>2623</c:v>
                </c:pt>
                <c:pt idx="363">
                  <c:v>2669.2</c:v>
                </c:pt>
                <c:pt idx="364">
                  <c:v>2698.9</c:v>
                </c:pt>
              </c:numCache>
            </c:numRef>
          </c:val>
          <c:smooth val="0"/>
          <c:extLst>
            <c:ext xmlns:c16="http://schemas.microsoft.com/office/drawing/2014/chart" uri="{C3380CC4-5D6E-409C-BE32-E72D297353CC}">
              <c16:uniqueId val="{00000012-6F64-450E-A068-5F0274634EFB}"/>
            </c:ext>
          </c:extLst>
        </c:ser>
        <c:ser>
          <c:idx val="19"/>
          <c:order val="19"/>
          <c:tx>
            <c:v>2011</c:v>
          </c:tx>
          <c:spPr>
            <a:ln w="25400">
              <a:solidFill>
                <a:srgbClr val="FFFFCC"/>
              </a:solidFill>
            </a:ln>
          </c:spPr>
          <c:marker>
            <c:symbol val="none"/>
          </c:marker>
          <c:val>
            <c:numRef>
              <c:f>'Summary Neel2Milner'!$X$2:$X$366</c:f>
              <c:numCache>
                <c:formatCode>General</c:formatCode>
                <c:ptCount val="365"/>
                <c:pt idx="0">
                  <c:v>3054.4999999999995</c:v>
                </c:pt>
                <c:pt idx="1">
                  <c:v>2957.7999999999997</c:v>
                </c:pt>
                <c:pt idx="2">
                  <c:v>2942.7999999999997</c:v>
                </c:pt>
                <c:pt idx="3">
                  <c:v>2902.3</c:v>
                </c:pt>
                <c:pt idx="4">
                  <c:v>2921.8999999999996</c:v>
                </c:pt>
                <c:pt idx="5">
                  <c:v>2912</c:v>
                </c:pt>
                <c:pt idx="6">
                  <c:v>2921.8</c:v>
                </c:pt>
                <c:pt idx="7">
                  <c:v>2931.7</c:v>
                </c:pt>
                <c:pt idx="8">
                  <c:v>2968</c:v>
                </c:pt>
                <c:pt idx="9">
                  <c:v>2941.6</c:v>
                </c:pt>
                <c:pt idx="10">
                  <c:v>2825.6</c:v>
                </c:pt>
                <c:pt idx="11">
                  <c:v>2822.2000000000003</c:v>
                </c:pt>
                <c:pt idx="12">
                  <c:v>2799.2</c:v>
                </c:pt>
                <c:pt idx="13">
                  <c:v>2728.2</c:v>
                </c:pt>
                <c:pt idx="14">
                  <c:v>2621.6</c:v>
                </c:pt>
                <c:pt idx="15">
                  <c:v>2522.9000000000005</c:v>
                </c:pt>
                <c:pt idx="16">
                  <c:v>2423.1999999999998</c:v>
                </c:pt>
                <c:pt idx="17">
                  <c:v>2366.4</c:v>
                </c:pt>
                <c:pt idx="18">
                  <c:v>2272.6000000000004</c:v>
                </c:pt>
                <c:pt idx="19">
                  <c:v>2272.3000000000002</c:v>
                </c:pt>
                <c:pt idx="20">
                  <c:v>2332.9</c:v>
                </c:pt>
                <c:pt idx="21">
                  <c:v>2379.2999999999997</c:v>
                </c:pt>
                <c:pt idx="22">
                  <c:v>2387.8000000000002</c:v>
                </c:pt>
                <c:pt idx="23">
                  <c:v>2296.1</c:v>
                </c:pt>
                <c:pt idx="24">
                  <c:v>2240.3999999999996</c:v>
                </c:pt>
                <c:pt idx="25">
                  <c:v>2199.3000000000002</c:v>
                </c:pt>
                <c:pt idx="26">
                  <c:v>2231.6</c:v>
                </c:pt>
                <c:pt idx="27">
                  <c:v>2269.6</c:v>
                </c:pt>
                <c:pt idx="28">
                  <c:v>2315.5</c:v>
                </c:pt>
                <c:pt idx="29">
                  <c:v>2386.9</c:v>
                </c:pt>
                <c:pt idx="30">
                  <c:v>2421.7999999999997</c:v>
                </c:pt>
                <c:pt idx="31">
                  <c:v>2458.1</c:v>
                </c:pt>
                <c:pt idx="32">
                  <c:v>2504.5</c:v>
                </c:pt>
                <c:pt idx="33">
                  <c:v>2539.2000000000003</c:v>
                </c:pt>
                <c:pt idx="34">
                  <c:v>2571.2000000000003</c:v>
                </c:pt>
                <c:pt idx="35">
                  <c:v>2535.9</c:v>
                </c:pt>
                <c:pt idx="36">
                  <c:v>2538</c:v>
                </c:pt>
                <c:pt idx="37">
                  <c:v>2581.9</c:v>
                </c:pt>
                <c:pt idx="38">
                  <c:v>2581.1</c:v>
                </c:pt>
                <c:pt idx="39">
                  <c:v>2607.1</c:v>
                </c:pt>
                <c:pt idx="40">
                  <c:v>2636.7000000000003</c:v>
                </c:pt>
                <c:pt idx="41">
                  <c:v>2679.5000000000005</c:v>
                </c:pt>
                <c:pt idx="42">
                  <c:v>2683.3</c:v>
                </c:pt>
                <c:pt idx="43">
                  <c:v>2666.5</c:v>
                </c:pt>
                <c:pt idx="44">
                  <c:v>2647</c:v>
                </c:pt>
                <c:pt idx="45">
                  <c:v>2670.4999999999995</c:v>
                </c:pt>
                <c:pt idx="46">
                  <c:v>2639.1000000000004</c:v>
                </c:pt>
                <c:pt idx="47">
                  <c:v>2581.4</c:v>
                </c:pt>
                <c:pt idx="48">
                  <c:v>2592.5</c:v>
                </c:pt>
                <c:pt idx="49">
                  <c:v>2648.5</c:v>
                </c:pt>
                <c:pt idx="50">
                  <c:v>2720.8</c:v>
                </c:pt>
                <c:pt idx="51">
                  <c:v>2741.4</c:v>
                </c:pt>
                <c:pt idx="52">
                  <c:v>2712.5000000000005</c:v>
                </c:pt>
                <c:pt idx="53">
                  <c:v>2736.4</c:v>
                </c:pt>
                <c:pt idx="54">
                  <c:v>2760.3</c:v>
                </c:pt>
                <c:pt idx="55">
                  <c:v>2718.2</c:v>
                </c:pt>
                <c:pt idx="56">
                  <c:v>2670.5</c:v>
                </c:pt>
                <c:pt idx="57">
                  <c:v>2634.5</c:v>
                </c:pt>
                <c:pt idx="58">
                  <c:v>2630.1</c:v>
                </c:pt>
                <c:pt idx="59">
                  <c:v>2594</c:v>
                </c:pt>
                <c:pt idx="60">
                  <c:v>2619.6</c:v>
                </c:pt>
                <c:pt idx="61">
                  <c:v>2592.3999999999996</c:v>
                </c:pt>
                <c:pt idx="62">
                  <c:v>2586.5</c:v>
                </c:pt>
                <c:pt idx="63">
                  <c:v>2532.5</c:v>
                </c:pt>
                <c:pt idx="64">
                  <c:v>2601.1999999999998</c:v>
                </c:pt>
                <c:pt idx="65">
                  <c:v>2693.0000000000005</c:v>
                </c:pt>
                <c:pt idx="66">
                  <c:v>2769.5999999999995</c:v>
                </c:pt>
                <c:pt idx="67">
                  <c:v>2811.1000000000004</c:v>
                </c:pt>
                <c:pt idx="68">
                  <c:v>2839</c:v>
                </c:pt>
                <c:pt idx="69">
                  <c:v>2912.2</c:v>
                </c:pt>
                <c:pt idx="70">
                  <c:v>2931.3999999999996</c:v>
                </c:pt>
                <c:pt idx="71">
                  <c:v>2908.0000000000005</c:v>
                </c:pt>
                <c:pt idx="72">
                  <c:v>2797.3</c:v>
                </c:pt>
                <c:pt idx="73">
                  <c:v>2777.7000000000003</c:v>
                </c:pt>
                <c:pt idx="74">
                  <c:v>2750.8</c:v>
                </c:pt>
                <c:pt idx="75">
                  <c:v>2744.1</c:v>
                </c:pt>
                <c:pt idx="76">
                  <c:v>2686.1</c:v>
                </c:pt>
                <c:pt idx="77">
                  <c:v>2767.6</c:v>
                </c:pt>
                <c:pt idx="78">
                  <c:v>2836</c:v>
                </c:pt>
                <c:pt idx="79">
                  <c:v>2849.7</c:v>
                </c:pt>
                <c:pt idx="80">
                  <c:v>2794.5</c:v>
                </c:pt>
                <c:pt idx="81">
                  <c:v>2765.7999999999997</c:v>
                </c:pt>
                <c:pt idx="82">
                  <c:v>2724.7</c:v>
                </c:pt>
                <c:pt idx="83">
                  <c:v>2747.7</c:v>
                </c:pt>
                <c:pt idx="84">
                  <c:v>2679.7999999999997</c:v>
                </c:pt>
                <c:pt idx="85">
                  <c:v>2621.5</c:v>
                </c:pt>
                <c:pt idx="86">
                  <c:v>2638.5</c:v>
                </c:pt>
                <c:pt idx="87">
                  <c:v>2666.0000000000005</c:v>
                </c:pt>
                <c:pt idx="88">
                  <c:v>2690.2</c:v>
                </c:pt>
                <c:pt idx="89">
                  <c:v>2700</c:v>
                </c:pt>
                <c:pt idx="90">
                  <c:v>2682.1000000000004</c:v>
                </c:pt>
                <c:pt idx="91">
                  <c:v>2652.5</c:v>
                </c:pt>
                <c:pt idx="92">
                  <c:v>2643.2999999999997</c:v>
                </c:pt>
                <c:pt idx="93">
                  <c:v>2623.3999999999996</c:v>
                </c:pt>
                <c:pt idx="94">
                  <c:v>2595.2999999999997</c:v>
                </c:pt>
                <c:pt idx="95">
                  <c:v>2525</c:v>
                </c:pt>
                <c:pt idx="96">
                  <c:v>2527.8000000000002</c:v>
                </c:pt>
                <c:pt idx="97">
                  <c:v>2537.3999999999996</c:v>
                </c:pt>
                <c:pt idx="98">
                  <c:v>2549.7000000000003</c:v>
                </c:pt>
                <c:pt idx="99">
                  <c:v>2540.1999999999998</c:v>
                </c:pt>
                <c:pt idx="100">
                  <c:v>2534.6</c:v>
                </c:pt>
                <c:pt idx="101">
                  <c:v>2488.1999999999998</c:v>
                </c:pt>
                <c:pt idx="102">
                  <c:v>2465.9</c:v>
                </c:pt>
                <c:pt idx="103">
                  <c:v>2395.1</c:v>
                </c:pt>
                <c:pt idx="104">
                  <c:v>2361.1</c:v>
                </c:pt>
                <c:pt idx="105">
                  <c:v>2374.4</c:v>
                </c:pt>
                <c:pt idx="106">
                  <c:v>2325</c:v>
                </c:pt>
                <c:pt idx="107">
                  <c:v>2283.7999999999997</c:v>
                </c:pt>
                <c:pt idx="108">
                  <c:v>2338.3000000000002</c:v>
                </c:pt>
                <c:pt idx="109">
                  <c:v>2320.1</c:v>
                </c:pt>
                <c:pt idx="110">
                  <c:v>2308.5</c:v>
                </c:pt>
                <c:pt idx="111">
                  <c:v>2295.1999999999998</c:v>
                </c:pt>
                <c:pt idx="112">
                  <c:v>2293.6000000000004</c:v>
                </c:pt>
                <c:pt idx="113">
                  <c:v>2333</c:v>
                </c:pt>
                <c:pt idx="114">
                  <c:v>2366.6999999999998</c:v>
                </c:pt>
                <c:pt idx="115">
                  <c:v>2324.1999999999998</c:v>
                </c:pt>
                <c:pt idx="116">
                  <c:v>2335.7000000000003</c:v>
                </c:pt>
                <c:pt idx="117">
                  <c:v>2387.1000000000004</c:v>
                </c:pt>
                <c:pt idx="118">
                  <c:v>2402.6</c:v>
                </c:pt>
                <c:pt idx="119">
                  <c:v>2402.5</c:v>
                </c:pt>
                <c:pt idx="120">
                  <c:v>2406</c:v>
                </c:pt>
                <c:pt idx="121">
                  <c:v>2416.6999999999998</c:v>
                </c:pt>
                <c:pt idx="122">
                  <c:v>2447.8000000000002</c:v>
                </c:pt>
                <c:pt idx="123">
                  <c:v>2505</c:v>
                </c:pt>
                <c:pt idx="124">
                  <c:v>2500.6</c:v>
                </c:pt>
                <c:pt idx="125">
                  <c:v>2529.8000000000002</c:v>
                </c:pt>
                <c:pt idx="126">
                  <c:v>2569.4</c:v>
                </c:pt>
                <c:pt idx="127">
                  <c:v>2632</c:v>
                </c:pt>
                <c:pt idx="128">
                  <c:v>2609.0000000000005</c:v>
                </c:pt>
                <c:pt idx="129">
                  <c:v>2612.4</c:v>
                </c:pt>
                <c:pt idx="130">
                  <c:v>2631</c:v>
                </c:pt>
                <c:pt idx="131">
                  <c:v>2625.7</c:v>
                </c:pt>
                <c:pt idx="132">
                  <c:v>2676.0000000000005</c:v>
                </c:pt>
                <c:pt idx="133">
                  <c:v>2649.2000000000003</c:v>
                </c:pt>
                <c:pt idx="134">
                  <c:v>2657.6</c:v>
                </c:pt>
                <c:pt idx="135">
                  <c:v>2681.3999999999996</c:v>
                </c:pt>
                <c:pt idx="136">
                  <c:v>2677.4</c:v>
                </c:pt>
                <c:pt idx="137">
                  <c:v>2737</c:v>
                </c:pt>
                <c:pt idx="138">
                  <c:v>2764.0999999999995</c:v>
                </c:pt>
                <c:pt idx="139">
                  <c:v>2647.9</c:v>
                </c:pt>
                <c:pt idx="140">
                  <c:v>2294</c:v>
                </c:pt>
                <c:pt idx="141">
                  <c:v>2273.9</c:v>
                </c:pt>
                <c:pt idx="142">
                  <c:v>2271</c:v>
                </c:pt>
                <c:pt idx="143">
                  <c:v>2291</c:v>
                </c:pt>
                <c:pt idx="144">
                  <c:v>2167.4</c:v>
                </c:pt>
                <c:pt idx="145">
                  <c:v>2105.1999999999998</c:v>
                </c:pt>
                <c:pt idx="146">
                  <c:v>2157.8000000000002</c:v>
                </c:pt>
                <c:pt idx="147">
                  <c:v>2510.9</c:v>
                </c:pt>
                <c:pt idx="148">
                  <c:v>2650.3</c:v>
                </c:pt>
                <c:pt idx="149">
                  <c:v>2909.3</c:v>
                </c:pt>
                <c:pt idx="150">
                  <c:v>2897</c:v>
                </c:pt>
                <c:pt idx="151">
                  <c:v>2755.9</c:v>
                </c:pt>
                <c:pt idx="152">
                  <c:v>2895.5</c:v>
                </c:pt>
                <c:pt idx="153">
                  <c:v>2872.2</c:v>
                </c:pt>
                <c:pt idx="154">
                  <c:v>3026.3</c:v>
                </c:pt>
                <c:pt idx="155">
                  <c:v>2878.8999999999996</c:v>
                </c:pt>
                <c:pt idx="156">
                  <c:v>2758.2999999999997</c:v>
                </c:pt>
                <c:pt idx="157">
                  <c:v>2699.5000000000005</c:v>
                </c:pt>
                <c:pt idx="158">
                  <c:v>3303.9000000000005</c:v>
                </c:pt>
                <c:pt idx="159">
                  <c:v>3399.3999999999996</c:v>
                </c:pt>
                <c:pt idx="160">
                  <c:v>3584.5</c:v>
                </c:pt>
                <c:pt idx="161">
                  <c:v>3478.3</c:v>
                </c:pt>
                <c:pt idx="162">
                  <c:v>3556.8</c:v>
                </c:pt>
                <c:pt idx="163">
                  <c:v>3372.5</c:v>
                </c:pt>
                <c:pt idx="164">
                  <c:v>3850.9999999999995</c:v>
                </c:pt>
                <c:pt idx="165">
                  <c:v>3196</c:v>
                </c:pt>
                <c:pt idx="166">
                  <c:v>3153.1000000000004</c:v>
                </c:pt>
                <c:pt idx="167">
                  <c:v>3177.5</c:v>
                </c:pt>
                <c:pt idx="168">
                  <c:v>3437.7</c:v>
                </c:pt>
                <c:pt idx="169">
                  <c:v>3252.2</c:v>
                </c:pt>
                <c:pt idx="170">
                  <c:v>3016.8</c:v>
                </c:pt>
                <c:pt idx="171">
                  <c:v>2815.6</c:v>
                </c:pt>
                <c:pt idx="172">
                  <c:v>2929.5</c:v>
                </c:pt>
                <c:pt idx="173">
                  <c:v>2986.5</c:v>
                </c:pt>
                <c:pt idx="174">
                  <c:v>2935.9</c:v>
                </c:pt>
                <c:pt idx="175">
                  <c:v>2803.6</c:v>
                </c:pt>
                <c:pt idx="176">
                  <c:v>2843.9</c:v>
                </c:pt>
                <c:pt idx="177">
                  <c:v>2779.3</c:v>
                </c:pt>
                <c:pt idx="178">
                  <c:v>2767.1</c:v>
                </c:pt>
                <c:pt idx="179">
                  <c:v>2505.5</c:v>
                </c:pt>
                <c:pt idx="180">
                  <c:v>2429.5</c:v>
                </c:pt>
                <c:pt idx="181">
                  <c:v>2378.2000000000003</c:v>
                </c:pt>
                <c:pt idx="182">
                  <c:v>2369</c:v>
                </c:pt>
                <c:pt idx="183">
                  <c:v>1996.1000000000001</c:v>
                </c:pt>
                <c:pt idx="184">
                  <c:v>1814.6</c:v>
                </c:pt>
                <c:pt idx="185">
                  <c:v>1776.3</c:v>
                </c:pt>
                <c:pt idx="186">
                  <c:v>1761.6</c:v>
                </c:pt>
                <c:pt idx="187">
                  <c:v>1840.7</c:v>
                </c:pt>
                <c:pt idx="188">
                  <c:v>2044.6</c:v>
                </c:pt>
                <c:pt idx="189">
                  <c:v>2132.9</c:v>
                </c:pt>
                <c:pt idx="190">
                  <c:v>2936.4000000000005</c:v>
                </c:pt>
                <c:pt idx="191">
                  <c:v>3677.2</c:v>
                </c:pt>
                <c:pt idx="192">
                  <c:v>3853.1</c:v>
                </c:pt>
                <c:pt idx="193">
                  <c:v>3868.9</c:v>
                </c:pt>
                <c:pt idx="194">
                  <c:v>3663</c:v>
                </c:pt>
                <c:pt idx="195">
                  <c:v>3767.2999999999997</c:v>
                </c:pt>
                <c:pt idx="196">
                  <c:v>3304.9</c:v>
                </c:pt>
                <c:pt idx="197">
                  <c:v>3159.6000000000004</c:v>
                </c:pt>
                <c:pt idx="198">
                  <c:v>2684.1000000000004</c:v>
                </c:pt>
                <c:pt idx="199">
                  <c:v>2902</c:v>
                </c:pt>
                <c:pt idx="200">
                  <c:v>2841.2</c:v>
                </c:pt>
                <c:pt idx="201">
                  <c:v>3010.1</c:v>
                </c:pt>
                <c:pt idx="202">
                  <c:v>3104.5</c:v>
                </c:pt>
                <c:pt idx="203">
                  <c:v>3232.4</c:v>
                </c:pt>
                <c:pt idx="204">
                  <c:v>3194.4</c:v>
                </c:pt>
                <c:pt idx="205">
                  <c:v>2980.3999999999996</c:v>
                </c:pt>
                <c:pt idx="206">
                  <c:v>2775.5</c:v>
                </c:pt>
                <c:pt idx="207">
                  <c:v>2970.5</c:v>
                </c:pt>
                <c:pt idx="208">
                  <c:v>2746.4</c:v>
                </c:pt>
                <c:pt idx="209">
                  <c:v>2557.9</c:v>
                </c:pt>
                <c:pt idx="210">
                  <c:v>2763.5</c:v>
                </c:pt>
                <c:pt idx="211">
                  <c:v>2761.5000000000005</c:v>
                </c:pt>
                <c:pt idx="212">
                  <c:v>2629.8999999999996</c:v>
                </c:pt>
                <c:pt idx="213">
                  <c:v>2520.3000000000002</c:v>
                </c:pt>
                <c:pt idx="214">
                  <c:v>2438</c:v>
                </c:pt>
                <c:pt idx="215">
                  <c:v>2472.9999999999995</c:v>
                </c:pt>
                <c:pt idx="216">
                  <c:v>2466.8000000000002</c:v>
                </c:pt>
                <c:pt idx="217">
                  <c:v>2290</c:v>
                </c:pt>
                <c:pt idx="218">
                  <c:v>2222.9</c:v>
                </c:pt>
                <c:pt idx="219">
                  <c:v>2203.9</c:v>
                </c:pt>
                <c:pt idx="220">
                  <c:v>2203.6999999999998</c:v>
                </c:pt>
                <c:pt idx="221">
                  <c:v>2123.2000000000003</c:v>
                </c:pt>
                <c:pt idx="222">
                  <c:v>2052.1000000000004</c:v>
                </c:pt>
                <c:pt idx="223">
                  <c:v>2003.1</c:v>
                </c:pt>
                <c:pt idx="224">
                  <c:v>1983.0999999999997</c:v>
                </c:pt>
                <c:pt idx="225">
                  <c:v>1545.3999999999999</c:v>
                </c:pt>
                <c:pt idx="226">
                  <c:v>949.5</c:v>
                </c:pt>
                <c:pt idx="227">
                  <c:v>590.89999999999986</c:v>
                </c:pt>
                <c:pt idx="228">
                  <c:v>760.99999999999977</c:v>
                </c:pt>
                <c:pt idx="229">
                  <c:v>922.90000000000009</c:v>
                </c:pt>
                <c:pt idx="230">
                  <c:v>1019.8</c:v>
                </c:pt>
                <c:pt idx="231">
                  <c:v>1282.9000000000001</c:v>
                </c:pt>
                <c:pt idx="232">
                  <c:v>1458.8</c:v>
                </c:pt>
                <c:pt idx="233">
                  <c:v>1930.2</c:v>
                </c:pt>
                <c:pt idx="234">
                  <c:v>2205.4</c:v>
                </c:pt>
                <c:pt idx="235">
                  <c:v>1881.9</c:v>
                </c:pt>
                <c:pt idx="236">
                  <c:v>1632.3999999999999</c:v>
                </c:pt>
                <c:pt idx="237">
                  <c:v>1579.9999999999998</c:v>
                </c:pt>
                <c:pt idx="238">
                  <c:v>1236.2</c:v>
                </c:pt>
                <c:pt idx="239">
                  <c:v>954.9</c:v>
                </c:pt>
                <c:pt idx="240">
                  <c:v>645.79999999999995</c:v>
                </c:pt>
                <c:pt idx="241">
                  <c:v>548.79999999999995</c:v>
                </c:pt>
                <c:pt idx="242">
                  <c:v>506.60000000000014</c:v>
                </c:pt>
                <c:pt idx="243">
                  <c:v>540.59999999999991</c:v>
                </c:pt>
                <c:pt idx="244">
                  <c:v>595.29999999999995</c:v>
                </c:pt>
                <c:pt idx="245">
                  <c:v>895.59999999999991</c:v>
                </c:pt>
                <c:pt idx="246">
                  <c:v>1298.9000000000001</c:v>
                </c:pt>
                <c:pt idx="247">
                  <c:v>1471.2</c:v>
                </c:pt>
                <c:pt idx="248">
                  <c:v>1653.2000000000003</c:v>
                </c:pt>
                <c:pt idx="249">
                  <c:v>1947.3000000000002</c:v>
                </c:pt>
                <c:pt idx="250">
                  <c:v>2283.2000000000003</c:v>
                </c:pt>
                <c:pt idx="251">
                  <c:v>2488.6999999999998</c:v>
                </c:pt>
                <c:pt idx="252">
                  <c:v>2780.9</c:v>
                </c:pt>
                <c:pt idx="253">
                  <c:v>2870.1</c:v>
                </c:pt>
                <c:pt idx="254">
                  <c:v>2757.2999999999997</c:v>
                </c:pt>
                <c:pt idx="255">
                  <c:v>2591.4</c:v>
                </c:pt>
                <c:pt idx="256">
                  <c:v>2464.9</c:v>
                </c:pt>
                <c:pt idx="257">
                  <c:v>2467.4</c:v>
                </c:pt>
                <c:pt idx="258">
                  <c:v>2194.2000000000003</c:v>
                </c:pt>
                <c:pt idx="259">
                  <c:v>2069.8999999999996</c:v>
                </c:pt>
                <c:pt idx="260">
                  <c:v>2067</c:v>
                </c:pt>
                <c:pt idx="261">
                  <c:v>2019.5000000000002</c:v>
                </c:pt>
                <c:pt idx="262">
                  <c:v>1794.3999999999999</c:v>
                </c:pt>
                <c:pt idx="263">
                  <c:v>1796</c:v>
                </c:pt>
                <c:pt idx="264">
                  <c:v>1725.6000000000001</c:v>
                </c:pt>
                <c:pt idx="265">
                  <c:v>1678</c:v>
                </c:pt>
                <c:pt idx="266">
                  <c:v>1701.2000000000003</c:v>
                </c:pt>
                <c:pt idx="267">
                  <c:v>1653.7</c:v>
                </c:pt>
                <c:pt idx="268">
                  <c:v>1478.4</c:v>
                </c:pt>
                <c:pt idx="269">
                  <c:v>1425.2</c:v>
                </c:pt>
                <c:pt idx="270">
                  <c:v>1775.8</c:v>
                </c:pt>
                <c:pt idx="271">
                  <c:v>1654.2000000000003</c:v>
                </c:pt>
                <c:pt idx="272">
                  <c:v>1557.7999999999997</c:v>
                </c:pt>
                <c:pt idx="273">
                  <c:v>1450.1000000000001</c:v>
                </c:pt>
                <c:pt idx="274">
                  <c:v>1145.8</c:v>
                </c:pt>
                <c:pt idx="275">
                  <c:v>1237.6000000000001</c:v>
                </c:pt>
                <c:pt idx="276">
                  <c:v>1346.3</c:v>
                </c:pt>
                <c:pt idx="277">
                  <c:v>1698.1000000000001</c:v>
                </c:pt>
                <c:pt idx="278">
                  <c:v>1500.8000000000002</c:v>
                </c:pt>
                <c:pt idx="279">
                  <c:v>1475.3</c:v>
                </c:pt>
                <c:pt idx="280">
                  <c:v>1414.2000000000003</c:v>
                </c:pt>
                <c:pt idx="281">
                  <c:v>1493.8999999999999</c:v>
                </c:pt>
                <c:pt idx="282">
                  <c:v>1514.4</c:v>
                </c:pt>
                <c:pt idx="283">
                  <c:v>1651.1</c:v>
                </c:pt>
                <c:pt idx="284">
                  <c:v>1615.4999999999998</c:v>
                </c:pt>
                <c:pt idx="285">
                  <c:v>1778.6000000000001</c:v>
                </c:pt>
                <c:pt idx="286">
                  <c:v>1765.3</c:v>
                </c:pt>
                <c:pt idx="287">
                  <c:v>1790.8</c:v>
                </c:pt>
                <c:pt idx="288">
                  <c:v>1750.8</c:v>
                </c:pt>
                <c:pt idx="289">
                  <c:v>1875.4999999999998</c:v>
                </c:pt>
                <c:pt idx="290">
                  <c:v>1640.8000000000002</c:v>
                </c:pt>
                <c:pt idx="291">
                  <c:v>1497.7</c:v>
                </c:pt>
                <c:pt idx="292">
                  <c:v>1494.8</c:v>
                </c:pt>
                <c:pt idx="293">
                  <c:v>1479.9</c:v>
                </c:pt>
                <c:pt idx="294">
                  <c:v>1438.3</c:v>
                </c:pt>
                <c:pt idx="295">
                  <c:v>1447.8</c:v>
                </c:pt>
                <c:pt idx="296">
                  <c:v>1487.7000000000003</c:v>
                </c:pt>
                <c:pt idx="297">
                  <c:v>1653.3</c:v>
                </c:pt>
                <c:pt idx="298">
                  <c:v>1736.8000000000002</c:v>
                </c:pt>
                <c:pt idx="299">
                  <c:v>1712.9</c:v>
                </c:pt>
                <c:pt idx="300">
                  <c:v>1835.6000000000001</c:v>
                </c:pt>
                <c:pt idx="301">
                  <c:v>1888.3</c:v>
                </c:pt>
                <c:pt idx="302">
                  <c:v>1828.1</c:v>
                </c:pt>
                <c:pt idx="303">
                  <c:v>1880.1</c:v>
                </c:pt>
                <c:pt idx="304">
                  <c:v>1742.3000000000002</c:v>
                </c:pt>
                <c:pt idx="305">
                  <c:v>1819.8000000000002</c:v>
                </c:pt>
                <c:pt idx="306">
                  <c:v>1901.6</c:v>
                </c:pt>
                <c:pt idx="307">
                  <c:v>2009.8</c:v>
                </c:pt>
                <c:pt idx="308">
                  <c:v>1997.4</c:v>
                </c:pt>
                <c:pt idx="309">
                  <c:v>2089.5</c:v>
                </c:pt>
                <c:pt idx="310">
                  <c:v>2101.5</c:v>
                </c:pt>
                <c:pt idx="311">
                  <c:v>2102.9</c:v>
                </c:pt>
                <c:pt idx="312">
                  <c:v>2101.4</c:v>
                </c:pt>
                <c:pt idx="313">
                  <c:v>2149.1999999999998</c:v>
                </c:pt>
                <c:pt idx="314">
                  <c:v>2142.8000000000002</c:v>
                </c:pt>
                <c:pt idx="315">
                  <c:v>2351.7000000000003</c:v>
                </c:pt>
                <c:pt idx="316">
                  <c:v>2397.6</c:v>
                </c:pt>
                <c:pt idx="317">
                  <c:v>2410.6</c:v>
                </c:pt>
                <c:pt idx="318">
                  <c:v>2426.5</c:v>
                </c:pt>
                <c:pt idx="319">
                  <c:v>2513</c:v>
                </c:pt>
                <c:pt idx="320">
                  <c:v>2653.8</c:v>
                </c:pt>
                <c:pt idx="321">
                  <c:v>2492.6</c:v>
                </c:pt>
                <c:pt idx="322">
                  <c:v>2401.3000000000002</c:v>
                </c:pt>
                <c:pt idx="323">
                  <c:v>2442.6</c:v>
                </c:pt>
                <c:pt idx="324">
                  <c:v>2577.6</c:v>
                </c:pt>
                <c:pt idx="325">
                  <c:v>2685.6</c:v>
                </c:pt>
                <c:pt idx="326">
                  <c:v>2748</c:v>
                </c:pt>
                <c:pt idx="327">
                  <c:v>2731.7999999999997</c:v>
                </c:pt>
                <c:pt idx="328">
                  <c:v>2749.3</c:v>
                </c:pt>
                <c:pt idx="329">
                  <c:v>2717.5</c:v>
                </c:pt>
                <c:pt idx="330">
                  <c:v>2724</c:v>
                </c:pt>
                <c:pt idx="331">
                  <c:v>2752.9999999999995</c:v>
                </c:pt>
                <c:pt idx="332">
                  <c:v>2666.4</c:v>
                </c:pt>
                <c:pt idx="333">
                  <c:v>2645.1</c:v>
                </c:pt>
                <c:pt idx="334">
                  <c:v>2616.9000000000005</c:v>
                </c:pt>
                <c:pt idx="335">
                  <c:v>2608</c:v>
                </c:pt>
                <c:pt idx="336">
                  <c:v>2642.5</c:v>
                </c:pt>
                <c:pt idx="337">
                  <c:v>2577.9</c:v>
                </c:pt>
                <c:pt idx="338">
                  <c:v>2550.2999999999997</c:v>
                </c:pt>
                <c:pt idx="339">
                  <c:v>2530</c:v>
                </c:pt>
                <c:pt idx="340">
                  <c:v>2416.3000000000002</c:v>
                </c:pt>
                <c:pt idx="341">
                  <c:v>2394.4</c:v>
                </c:pt>
                <c:pt idx="342">
                  <c:v>2427.1</c:v>
                </c:pt>
                <c:pt idx="343">
                  <c:v>2369.6999999999998</c:v>
                </c:pt>
                <c:pt idx="344">
                  <c:v>2319.9</c:v>
                </c:pt>
                <c:pt idx="345">
                  <c:v>2499.4</c:v>
                </c:pt>
                <c:pt idx="346">
                  <c:v>2543.1000000000004</c:v>
                </c:pt>
                <c:pt idx="347">
                  <c:v>2696</c:v>
                </c:pt>
                <c:pt idx="348">
                  <c:v>2771</c:v>
                </c:pt>
                <c:pt idx="349">
                  <c:v>2815.6</c:v>
                </c:pt>
                <c:pt idx="350">
                  <c:v>2857.7</c:v>
                </c:pt>
                <c:pt idx="351">
                  <c:v>2898.7</c:v>
                </c:pt>
                <c:pt idx="352">
                  <c:v>2880.7000000000003</c:v>
                </c:pt>
                <c:pt idx="353">
                  <c:v>2874.7</c:v>
                </c:pt>
                <c:pt idx="354">
                  <c:v>2807.1000000000004</c:v>
                </c:pt>
                <c:pt idx="355">
                  <c:v>2729.6</c:v>
                </c:pt>
                <c:pt idx="356">
                  <c:v>2746.2</c:v>
                </c:pt>
                <c:pt idx="357">
                  <c:v>2582.1999999999998</c:v>
                </c:pt>
                <c:pt idx="358">
                  <c:v>2337.3000000000002</c:v>
                </c:pt>
                <c:pt idx="359">
                  <c:v>2628.3999999999996</c:v>
                </c:pt>
                <c:pt idx="360">
                  <c:v>2571.5</c:v>
                </c:pt>
                <c:pt idx="361">
                  <c:v>2339.8000000000002</c:v>
                </c:pt>
                <c:pt idx="362">
                  <c:v>2237.6000000000004</c:v>
                </c:pt>
                <c:pt idx="363">
                  <c:v>2178</c:v>
                </c:pt>
                <c:pt idx="364">
                  <c:v>2266.1</c:v>
                </c:pt>
              </c:numCache>
            </c:numRef>
          </c:val>
          <c:smooth val="0"/>
          <c:extLst>
            <c:ext xmlns:c16="http://schemas.microsoft.com/office/drawing/2014/chart" uri="{C3380CC4-5D6E-409C-BE32-E72D297353CC}">
              <c16:uniqueId val="{00000013-6F64-450E-A068-5F0274634EFB}"/>
            </c:ext>
          </c:extLst>
        </c:ser>
        <c:ser>
          <c:idx val="20"/>
          <c:order val="20"/>
          <c:tx>
            <c:v>2012</c:v>
          </c:tx>
          <c:spPr>
            <a:ln w="25400">
              <a:solidFill>
                <a:srgbClr val="FF0000"/>
              </a:solidFill>
            </a:ln>
          </c:spPr>
          <c:marker>
            <c:symbol val="none"/>
          </c:marker>
          <c:val>
            <c:numRef>
              <c:f>'Summary Neel2Milner'!$Y$2:$Y$366</c:f>
              <c:numCache>
                <c:formatCode>General</c:formatCode>
                <c:ptCount val="365"/>
                <c:pt idx="0">
                  <c:v>3063.7999999999997</c:v>
                </c:pt>
                <c:pt idx="1">
                  <c:v>2666.5</c:v>
                </c:pt>
                <c:pt idx="2">
                  <c:v>2494.1</c:v>
                </c:pt>
                <c:pt idx="3">
                  <c:v>2515.8000000000002</c:v>
                </c:pt>
                <c:pt idx="4">
                  <c:v>2550.4</c:v>
                </c:pt>
                <c:pt idx="5">
                  <c:v>2377</c:v>
                </c:pt>
                <c:pt idx="6">
                  <c:v>2352.8000000000002</c:v>
                </c:pt>
                <c:pt idx="7">
                  <c:v>2287.4</c:v>
                </c:pt>
                <c:pt idx="8">
                  <c:v>2194.1999999999998</c:v>
                </c:pt>
                <c:pt idx="9">
                  <c:v>2134.5</c:v>
                </c:pt>
                <c:pt idx="10">
                  <c:v>2122.7000000000003</c:v>
                </c:pt>
                <c:pt idx="11">
                  <c:v>2133.2999999999997</c:v>
                </c:pt>
                <c:pt idx="12">
                  <c:v>2184.2999999999997</c:v>
                </c:pt>
                <c:pt idx="13">
                  <c:v>2150</c:v>
                </c:pt>
                <c:pt idx="14">
                  <c:v>2159</c:v>
                </c:pt>
                <c:pt idx="15">
                  <c:v>2163.6</c:v>
                </c:pt>
                <c:pt idx="16">
                  <c:v>2311.1</c:v>
                </c:pt>
                <c:pt idx="17">
                  <c:v>2313.6</c:v>
                </c:pt>
                <c:pt idx="18">
                  <c:v>2314.1999999999998</c:v>
                </c:pt>
                <c:pt idx="19">
                  <c:v>2413</c:v>
                </c:pt>
                <c:pt idx="20">
                  <c:v>2456.5</c:v>
                </c:pt>
                <c:pt idx="21">
                  <c:v>2534.6</c:v>
                </c:pt>
                <c:pt idx="22">
                  <c:v>2530.5</c:v>
                </c:pt>
                <c:pt idx="23">
                  <c:v>2508.4</c:v>
                </c:pt>
                <c:pt idx="24">
                  <c:v>2535.4000000000005</c:v>
                </c:pt>
                <c:pt idx="25">
                  <c:v>2526.9</c:v>
                </c:pt>
                <c:pt idx="26">
                  <c:v>2479.5000000000005</c:v>
                </c:pt>
                <c:pt idx="27">
                  <c:v>2504.1999999999998</c:v>
                </c:pt>
                <c:pt idx="28">
                  <c:v>2480.9</c:v>
                </c:pt>
                <c:pt idx="29">
                  <c:v>2446.7999999999997</c:v>
                </c:pt>
                <c:pt idx="30">
                  <c:v>2450.5</c:v>
                </c:pt>
                <c:pt idx="31">
                  <c:v>2417.9</c:v>
                </c:pt>
                <c:pt idx="32">
                  <c:v>2401.1999999999998</c:v>
                </c:pt>
                <c:pt idx="33">
                  <c:v>2402.4</c:v>
                </c:pt>
                <c:pt idx="34">
                  <c:v>2346.8000000000002</c:v>
                </c:pt>
                <c:pt idx="35">
                  <c:v>2300.9</c:v>
                </c:pt>
                <c:pt idx="36">
                  <c:v>2278.6</c:v>
                </c:pt>
                <c:pt idx="37">
                  <c:v>2289.8999999999996</c:v>
                </c:pt>
                <c:pt idx="38">
                  <c:v>2319.9</c:v>
                </c:pt>
                <c:pt idx="39">
                  <c:v>2388.3000000000002</c:v>
                </c:pt>
                <c:pt idx="40">
                  <c:v>2425.6</c:v>
                </c:pt>
                <c:pt idx="41">
                  <c:v>2415.8000000000002</c:v>
                </c:pt>
                <c:pt idx="42">
                  <c:v>2419.9</c:v>
                </c:pt>
                <c:pt idx="43">
                  <c:v>2439.6</c:v>
                </c:pt>
                <c:pt idx="44">
                  <c:v>2446.4000000000005</c:v>
                </c:pt>
                <c:pt idx="45">
                  <c:v>2431.4</c:v>
                </c:pt>
                <c:pt idx="46">
                  <c:v>2445.4</c:v>
                </c:pt>
                <c:pt idx="47">
                  <c:v>2433</c:v>
                </c:pt>
                <c:pt idx="48">
                  <c:v>2444.2000000000003</c:v>
                </c:pt>
                <c:pt idx="49">
                  <c:v>2475.2000000000003</c:v>
                </c:pt>
                <c:pt idx="50">
                  <c:v>2454.7999999999997</c:v>
                </c:pt>
                <c:pt idx="51">
                  <c:v>2457.6999999999998</c:v>
                </c:pt>
                <c:pt idx="52">
                  <c:v>2490.8000000000002</c:v>
                </c:pt>
                <c:pt idx="53">
                  <c:v>2448.6</c:v>
                </c:pt>
                <c:pt idx="54">
                  <c:v>2391.1</c:v>
                </c:pt>
                <c:pt idx="55">
                  <c:v>2420.6</c:v>
                </c:pt>
                <c:pt idx="56">
                  <c:v>2410.1</c:v>
                </c:pt>
                <c:pt idx="57">
                  <c:v>2416.9</c:v>
                </c:pt>
                <c:pt idx="58">
                  <c:v>2472.8000000000002</c:v>
                </c:pt>
                <c:pt idx="59">
                  <c:v>2498.9</c:v>
                </c:pt>
                <c:pt idx="60">
                  <c:v>2521.5</c:v>
                </c:pt>
                <c:pt idx="61">
                  <c:v>2528</c:v>
                </c:pt>
                <c:pt idx="62">
                  <c:v>2518.9</c:v>
                </c:pt>
                <c:pt idx="63">
                  <c:v>2549.4</c:v>
                </c:pt>
                <c:pt idx="64">
                  <c:v>2478.6000000000004</c:v>
                </c:pt>
                <c:pt idx="65">
                  <c:v>2374.6</c:v>
                </c:pt>
                <c:pt idx="66">
                  <c:v>2295.9</c:v>
                </c:pt>
                <c:pt idx="67">
                  <c:v>2294</c:v>
                </c:pt>
                <c:pt idx="68">
                  <c:v>2275.1999999999998</c:v>
                </c:pt>
                <c:pt idx="69">
                  <c:v>2299.1999999999998</c:v>
                </c:pt>
                <c:pt idx="70">
                  <c:v>2288.1000000000004</c:v>
                </c:pt>
                <c:pt idx="71">
                  <c:v>2321.4</c:v>
                </c:pt>
                <c:pt idx="72">
                  <c:v>2330.8999999999996</c:v>
                </c:pt>
                <c:pt idx="73">
                  <c:v>2337.8000000000002</c:v>
                </c:pt>
                <c:pt idx="74">
                  <c:v>2292.2999999999997</c:v>
                </c:pt>
                <c:pt idx="75">
                  <c:v>2268</c:v>
                </c:pt>
                <c:pt idx="76">
                  <c:v>2259.7000000000003</c:v>
                </c:pt>
                <c:pt idx="77">
                  <c:v>2218.7000000000003</c:v>
                </c:pt>
                <c:pt idx="78">
                  <c:v>2256.8999999999996</c:v>
                </c:pt>
                <c:pt idx="79">
                  <c:v>2325.7000000000003</c:v>
                </c:pt>
                <c:pt idx="80">
                  <c:v>2443</c:v>
                </c:pt>
                <c:pt idx="81">
                  <c:v>2582.1999999999998</c:v>
                </c:pt>
                <c:pt idx="82">
                  <c:v>2719.5999999999995</c:v>
                </c:pt>
                <c:pt idx="83">
                  <c:v>2911.6</c:v>
                </c:pt>
                <c:pt idx="84">
                  <c:v>2963.9</c:v>
                </c:pt>
                <c:pt idx="85">
                  <c:v>3017.1</c:v>
                </c:pt>
                <c:pt idx="86">
                  <c:v>2999.7000000000003</c:v>
                </c:pt>
                <c:pt idx="87">
                  <c:v>2977.1</c:v>
                </c:pt>
                <c:pt idx="88">
                  <c:v>3012.4</c:v>
                </c:pt>
                <c:pt idx="89">
                  <c:v>2945.6000000000004</c:v>
                </c:pt>
                <c:pt idx="90">
                  <c:v>2883.5</c:v>
                </c:pt>
                <c:pt idx="91">
                  <c:v>2838.1</c:v>
                </c:pt>
                <c:pt idx="92">
                  <c:v>2839.8</c:v>
                </c:pt>
                <c:pt idx="93">
                  <c:v>2828.1</c:v>
                </c:pt>
                <c:pt idx="94">
                  <c:v>2811.7000000000003</c:v>
                </c:pt>
                <c:pt idx="95">
                  <c:v>2733.2999999999997</c:v>
                </c:pt>
                <c:pt idx="96">
                  <c:v>2680.4999999999995</c:v>
                </c:pt>
                <c:pt idx="97">
                  <c:v>2618.4</c:v>
                </c:pt>
                <c:pt idx="98">
                  <c:v>2535.7000000000003</c:v>
                </c:pt>
                <c:pt idx="99">
                  <c:v>2629.8999999999996</c:v>
                </c:pt>
                <c:pt idx="100">
                  <c:v>2577.6</c:v>
                </c:pt>
                <c:pt idx="101">
                  <c:v>2580.1999999999998</c:v>
                </c:pt>
                <c:pt idx="102">
                  <c:v>2584.2999999999997</c:v>
                </c:pt>
                <c:pt idx="103">
                  <c:v>2595.6999999999998</c:v>
                </c:pt>
                <c:pt idx="104">
                  <c:v>2584.5</c:v>
                </c:pt>
                <c:pt idx="105">
                  <c:v>2603.7000000000003</c:v>
                </c:pt>
                <c:pt idx="106">
                  <c:v>2439.0000000000005</c:v>
                </c:pt>
                <c:pt idx="107">
                  <c:v>2402</c:v>
                </c:pt>
                <c:pt idx="108">
                  <c:v>2405.6</c:v>
                </c:pt>
                <c:pt idx="109">
                  <c:v>2391.3000000000002</c:v>
                </c:pt>
                <c:pt idx="110">
                  <c:v>2350.1</c:v>
                </c:pt>
                <c:pt idx="111">
                  <c:v>2293.9</c:v>
                </c:pt>
                <c:pt idx="112">
                  <c:v>2205.2999999999997</c:v>
                </c:pt>
                <c:pt idx="113">
                  <c:v>2199.1</c:v>
                </c:pt>
                <c:pt idx="114">
                  <c:v>2190.4</c:v>
                </c:pt>
                <c:pt idx="115">
                  <c:v>2223.7000000000003</c:v>
                </c:pt>
                <c:pt idx="116">
                  <c:v>2308.7000000000003</c:v>
                </c:pt>
                <c:pt idx="117">
                  <c:v>2319.4</c:v>
                </c:pt>
                <c:pt idx="118">
                  <c:v>2322.8000000000002</c:v>
                </c:pt>
                <c:pt idx="119">
                  <c:v>2352.9</c:v>
                </c:pt>
                <c:pt idx="120">
                  <c:v>2363.6999999999998</c:v>
                </c:pt>
                <c:pt idx="121">
                  <c:v>2171.7999999999997</c:v>
                </c:pt>
                <c:pt idx="122">
                  <c:v>2069.1999999999998</c:v>
                </c:pt>
                <c:pt idx="123">
                  <c:v>2063.6999999999998</c:v>
                </c:pt>
                <c:pt idx="124">
                  <c:v>2082.2000000000003</c:v>
                </c:pt>
                <c:pt idx="125">
                  <c:v>2060.7999999999997</c:v>
                </c:pt>
                <c:pt idx="126">
                  <c:v>2024</c:v>
                </c:pt>
                <c:pt idx="127">
                  <c:v>2101.7999999999997</c:v>
                </c:pt>
                <c:pt idx="128">
                  <c:v>2289.8000000000002</c:v>
                </c:pt>
                <c:pt idx="129">
                  <c:v>2264.2000000000003</c:v>
                </c:pt>
                <c:pt idx="130">
                  <c:v>2209.3999999999996</c:v>
                </c:pt>
                <c:pt idx="131">
                  <c:v>2184.6000000000004</c:v>
                </c:pt>
                <c:pt idx="132">
                  <c:v>2194.5</c:v>
                </c:pt>
                <c:pt idx="133">
                  <c:v>2278.5</c:v>
                </c:pt>
                <c:pt idx="134">
                  <c:v>2288.8000000000002</c:v>
                </c:pt>
                <c:pt idx="135">
                  <c:v>2344.1999999999998</c:v>
                </c:pt>
                <c:pt idx="136">
                  <c:v>2461.6</c:v>
                </c:pt>
                <c:pt idx="137">
                  <c:v>2556.1999999999998</c:v>
                </c:pt>
                <c:pt idx="138">
                  <c:v>2616.5</c:v>
                </c:pt>
                <c:pt idx="139">
                  <c:v>2836.0000000000005</c:v>
                </c:pt>
                <c:pt idx="140">
                  <c:v>2865.2000000000003</c:v>
                </c:pt>
                <c:pt idx="141">
                  <c:v>3093.5</c:v>
                </c:pt>
                <c:pt idx="142">
                  <c:v>3043.3</c:v>
                </c:pt>
                <c:pt idx="143">
                  <c:v>2980.1000000000004</c:v>
                </c:pt>
                <c:pt idx="144">
                  <c:v>2994.2999999999997</c:v>
                </c:pt>
                <c:pt idx="145">
                  <c:v>3003.5</c:v>
                </c:pt>
                <c:pt idx="146">
                  <c:v>2831.6</c:v>
                </c:pt>
                <c:pt idx="147">
                  <c:v>2902.9</c:v>
                </c:pt>
                <c:pt idx="148">
                  <c:v>2643</c:v>
                </c:pt>
                <c:pt idx="149">
                  <c:v>2629.3</c:v>
                </c:pt>
                <c:pt idx="150">
                  <c:v>2572.1</c:v>
                </c:pt>
                <c:pt idx="151">
                  <c:v>2257.3000000000002</c:v>
                </c:pt>
                <c:pt idx="152">
                  <c:v>2179.1999999999998</c:v>
                </c:pt>
                <c:pt idx="153">
                  <c:v>2154.4</c:v>
                </c:pt>
                <c:pt idx="154">
                  <c:v>2271.3000000000002</c:v>
                </c:pt>
                <c:pt idx="155">
                  <c:v>2201.3000000000002</c:v>
                </c:pt>
                <c:pt idx="156">
                  <c:v>2087.2000000000003</c:v>
                </c:pt>
                <c:pt idx="157">
                  <c:v>2020.1999999999998</c:v>
                </c:pt>
                <c:pt idx="158">
                  <c:v>2162.6999999999998</c:v>
                </c:pt>
                <c:pt idx="159">
                  <c:v>2211.3000000000002</c:v>
                </c:pt>
                <c:pt idx="160">
                  <c:v>2095.3000000000002</c:v>
                </c:pt>
                <c:pt idx="161">
                  <c:v>1687.3</c:v>
                </c:pt>
                <c:pt idx="162">
                  <c:v>1475.3</c:v>
                </c:pt>
                <c:pt idx="163">
                  <c:v>1579.5999999999997</c:v>
                </c:pt>
                <c:pt idx="164">
                  <c:v>1663.6999999999998</c:v>
                </c:pt>
                <c:pt idx="165">
                  <c:v>1505.8</c:v>
                </c:pt>
                <c:pt idx="166">
                  <c:v>1614.3999999999999</c:v>
                </c:pt>
                <c:pt idx="167">
                  <c:v>1678.8999999999999</c:v>
                </c:pt>
                <c:pt idx="168">
                  <c:v>1761.4</c:v>
                </c:pt>
                <c:pt idx="169">
                  <c:v>1827.4</c:v>
                </c:pt>
                <c:pt idx="170">
                  <c:v>1909.3</c:v>
                </c:pt>
                <c:pt idx="171">
                  <c:v>1973.8</c:v>
                </c:pt>
                <c:pt idx="172">
                  <c:v>2141</c:v>
                </c:pt>
                <c:pt idx="173">
                  <c:v>2181.7000000000003</c:v>
                </c:pt>
                <c:pt idx="174">
                  <c:v>2160.4</c:v>
                </c:pt>
                <c:pt idx="175">
                  <c:v>2132.2000000000003</c:v>
                </c:pt>
                <c:pt idx="176">
                  <c:v>2366.8000000000002</c:v>
                </c:pt>
                <c:pt idx="177">
                  <c:v>2678.6000000000004</c:v>
                </c:pt>
                <c:pt idx="178">
                  <c:v>2524.5</c:v>
                </c:pt>
                <c:pt idx="179">
                  <c:v>2296.9</c:v>
                </c:pt>
                <c:pt idx="180">
                  <c:v>2533.5</c:v>
                </c:pt>
                <c:pt idx="181">
                  <c:v>3127.8</c:v>
                </c:pt>
                <c:pt idx="182">
                  <c:v>2813.6</c:v>
                </c:pt>
                <c:pt idx="183">
                  <c:v>2636</c:v>
                </c:pt>
                <c:pt idx="184">
                  <c:v>2551.3000000000002</c:v>
                </c:pt>
                <c:pt idx="185">
                  <c:v>2924.9</c:v>
                </c:pt>
                <c:pt idx="186">
                  <c:v>2727.4</c:v>
                </c:pt>
                <c:pt idx="187">
                  <c:v>2439.1</c:v>
                </c:pt>
                <c:pt idx="188">
                  <c:v>1741.3999999999999</c:v>
                </c:pt>
                <c:pt idx="189">
                  <c:v>1800.1</c:v>
                </c:pt>
                <c:pt idx="190">
                  <c:v>1711.6</c:v>
                </c:pt>
                <c:pt idx="191">
                  <c:v>1696</c:v>
                </c:pt>
                <c:pt idx="192">
                  <c:v>1816.6</c:v>
                </c:pt>
                <c:pt idx="193">
                  <c:v>1824.4</c:v>
                </c:pt>
                <c:pt idx="194">
                  <c:v>1816.3</c:v>
                </c:pt>
                <c:pt idx="195">
                  <c:v>1758.5</c:v>
                </c:pt>
                <c:pt idx="196">
                  <c:v>1739</c:v>
                </c:pt>
                <c:pt idx="197">
                  <c:v>1668.1999999999998</c:v>
                </c:pt>
                <c:pt idx="198">
                  <c:v>1776.2</c:v>
                </c:pt>
                <c:pt idx="199">
                  <c:v>1819.2</c:v>
                </c:pt>
                <c:pt idx="200">
                  <c:v>1838.4</c:v>
                </c:pt>
                <c:pt idx="201">
                  <c:v>1874.5000000000002</c:v>
                </c:pt>
                <c:pt idx="202">
                  <c:v>1829.9</c:v>
                </c:pt>
                <c:pt idx="203">
                  <c:v>1858.6</c:v>
                </c:pt>
                <c:pt idx="204">
                  <c:v>1803.6</c:v>
                </c:pt>
                <c:pt idx="205">
                  <c:v>2054.5</c:v>
                </c:pt>
                <c:pt idx="206">
                  <c:v>1954.3</c:v>
                </c:pt>
                <c:pt idx="207">
                  <c:v>2089.9</c:v>
                </c:pt>
                <c:pt idx="208">
                  <c:v>2111.2000000000003</c:v>
                </c:pt>
                <c:pt idx="209">
                  <c:v>2067.3000000000002</c:v>
                </c:pt>
                <c:pt idx="210">
                  <c:v>2112.1999999999998</c:v>
                </c:pt>
                <c:pt idx="211">
                  <c:v>2230.8000000000002</c:v>
                </c:pt>
                <c:pt idx="212">
                  <c:v>2144.6</c:v>
                </c:pt>
                <c:pt idx="213">
                  <c:v>2197.7999999999997</c:v>
                </c:pt>
                <c:pt idx="214">
                  <c:v>2225</c:v>
                </c:pt>
                <c:pt idx="215">
                  <c:v>2091.2999999999997</c:v>
                </c:pt>
                <c:pt idx="216">
                  <c:v>1992.8</c:v>
                </c:pt>
                <c:pt idx="217">
                  <c:v>2484.0000000000005</c:v>
                </c:pt>
                <c:pt idx="218">
                  <c:v>2155.5</c:v>
                </c:pt>
                <c:pt idx="219">
                  <c:v>2262.6000000000004</c:v>
                </c:pt>
                <c:pt idx="220">
                  <c:v>2354.9</c:v>
                </c:pt>
                <c:pt idx="221">
                  <c:v>2360.3000000000002</c:v>
                </c:pt>
                <c:pt idx="222">
                  <c:v>2462.5</c:v>
                </c:pt>
                <c:pt idx="223">
                  <c:v>2708.5</c:v>
                </c:pt>
                <c:pt idx="224">
                  <c:v>2722</c:v>
                </c:pt>
                <c:pt idx="225">
                  <c:v>2453.8000000000002</c:v>
                </c:pt>
                <c:pt idx="226">
                  <c:v>2382.3000000000002</c:v>
                </c:pt>
                <c:pt idx="227">
                  <c:v>2342.6999999999998</c:v>
                </c:pt>
                <c:pt idx="228">
                  <c:v>2082.7999999999997</c:v>
                </c:pt>
                <c:pt idx="229">
                  <c:v>1921.8999999999999</c:v>
                </c:pt>
                <c:pt idx="230">
                  <c:v>1795.8999999999999</c:v>
                </c:pt>
                <c:pt idx="231">
                  <c:v>1718.5</c:v>
                </c:pt>
                <c:pt idx="232">
                  <c:v>1730.3999999999999</c:v>
                </c:pt>
                <c:pt idx="233">
                  <c:v>1623.5</c:v>
                </c:pt>
                <c:pt idx="234">
                  <c:v>1593.6999999999998</c:v>
                </c:pt>
                <c:pt idx="235">
                  <c:v>1576.2</c:v>
                </c:pt>
                <c:pt idx="236">
                  <c:v>1598.2</c:v>
                </c:pt>
                <c:pt idx="237">
                  <c:v>1609.9</c:v>
                </c:pt>
                <c:pt idx="238">
                  <c:v>1704.6</c:v>
                </c:pt>
                <c:pt idx="239">
                  <c:v>1733.2</c:v>
                </c:pt>
                <c:pt idx="240">
                  <c:v>1766.9</c:v>
                </c:pt>
                <c:pt idx="241">
                  <c:v>1792.3999999999999</c:v>
                </c:pt>
                <c:pt idx="242">
                  <c:v>1820.0000000000002</c:v>
                </c:pt>
                <c:pt idx="243">
                  <c:v>1794.8999999999999</c:v>
                </c:pt>
                <c:pt idx="244">
                  <c:v>1797.5</c:v>
                </c:pt>
                <c:pt idx="245">
                  <c:v>1775.8000000000002</c:v>
                </c:pt>
                <c:pt idx="246">
                  <c:v>1693.2</c:v>
                </c:pt>
                <c:pt idx="247">
                  <c:v>1815.3</c:v>
                </c:pt>
                <c:pt idx="248">
                  <c:v>1651.5000000000002</c:v>
                </c:pt>
                <c:pt idx="249">
                  <c:v>1671</c:v>
                </c:pt>
                <c:pt idx="250">
                  <c:v>1770.7000000000003</c:v>
                </c:pt>
                <c:pt idx="251">
                  <c:v>1868.3999999999999</c:v>
                </c:pt>
                <c:pt idx="252">
                  <c:v>2018.9</c:v>
                </c:pt>
                <c:pt idx="253">
                  <c:v>2157.2000000000003</c:v>
                </c:pt>
                <c:pt idx="254">
                  <c:v>2251.2000000000003</c:v>
                </c:pt>
                <c:pt idx="255">
                  <c:v>2498.8999999999996</c:v>
                </c:pt>
                <c:pt idx="256">
                  <c:v>2488.7000000000003</c:v>
                </c:pt>
                <c:pt idx="257">
                  <c:v>2483.2000000000003</c:v>
                </c:pt>
                <c:pt idx="258">
                  <c:v>2698.6000000000004</c:v>
                </c:pt>
                <c:pt idx="259">
                  <c:v>2477.1</c:v>
                </c:pt>
                <c:pt idx="260">
                  <c:v>2444.1</c:v>
                </c:pt>
                <c:pt idx="261">
                  <c:v>2425.1999999999998</c:v>
                </c:pt>
                <c:pt idx="262">
                  <c:v>2397.4</c:v>
                </c:pt>
                <c:pt idx="263">
                  <c:v>2386.3000000000002</c:v>
                </c:pt>
                <c:pt idx="264">
                  <c:v>2170.1000000000004</c:v>
                </c:pt>
                <c:pt idx="265">
                  <c:v>2035.6000000000001</c:v>
                </c:pt>
                <c:pt idx="266">
                  <c:v>2052.4</c:v>
                </c:pt>
                <c:pt idx="267">
                  <c:v>2051.8999999999996</c:v>
                </c:pt>
                <c:pt idx="268">
                  <c:v>2077</c:v>
                </c:pt>
                <c:pt idx="269">
                  <c:v>2054.6999999999998</c:v>
                </c:pt>
                <c:pt idx="270">
                  <c:v>2119</c:v>
                </c:pt>
                <c:pt idx="271">
                  <c:v>2282.4</c:v>
                </c:pt>
                <c:pt idx="272">
                  <c:v>2289.1</c:v>
                </c:pt>
                <c:pt idx="273">
                  <c:v>2350.3999999999996</c:v>
                </c:pt>
                <c:pt idx="274">
                  <c:v>2194.6</c:v>
                </c:pt>
                <c:pt idx="275">
                  <c:v>2040.9</c:v>
                </c:pt>
                <c:pt idx="276">
                  <c:v>2022.2</c:v>
                </c:pt>
                <c:pt idx="277">
                  <c:v>2046.9</c:v>
                </c:pt>
                <c:pt idx="278">
                  <c:v>2060.7000000000003</c:v>
                </c:pt>
                <c:pt idx="279">
                  <c:v>2044.6000000000001</c:v>
                </c:pt>
                <c:pt idx="280">
                  <c:v>2183.8000000000002</c:v>
                </c:pt>
                <c:pt idx="281">
                  <c:v>2177.2000000000003</c:v>
                </c:pt>
                <c:pt idx="282">
                  <c:v>2210.8000000000002</c:v>
                </c:pt>
                <c:pt idx="283">
                  <c:v>2363.5</c:v>
                </c:pt>
                <c:pt idx="284">
                  <c:v>2169.8000000000002</c:v>
                </c:pt>
                <c:pt idx="285">
                  <c:v>2169.1</c:v>
                </c:pt>
                <c:pt idx="286">
                  <c:v>2182.7999999999997</c:v>
                </c:pt>
                <c:pt idx="287">
                  <c:v>1991.3999999999999</c:v>
                </c:pt>
                <c:pt idx="288">
                  <c:v>1957.3999999999999</c:v>
                </c:pt>
                <c:pt idx="289">
                  <c:v>2043.1999999999998</c:v>
                </c:pt>
                <c:pt idx="290">
                  <c:v>2028.7</c:v>
                </c:pt>
                <c:pt idx="291">
                  <c:v>2049.5</c:v>
                </c:pt>
                <c:pt idx="292">
                  <c:v>2103.9</c:v>
                </c:pt>
                <c:pt idx="293">
                  <c:v>2050.2000000000003</c:v>
                </c:pt>
                <c:pt idx="294">
                  <c:v>2140</c:v>
                </c:pt>
                <c:pt idx="295">
                  <c:v>2094.8000000000002</c:v>
                </c:pt>
                <c:pt idx="296">
                  <c:v>2028.6000000000001</c:v>
                </c:pt>
                <c:pt idx="297">
                  <c:v>1993.6000000000001</c:v>
                </c:pt>
                <c:pt idx="298">
                  <c:v>2135.1999999999998</c:v>
                </c:pt>
                <c:pt idx="299">
                  <c:v>2147.1000000000004</c:v>
                </c:pt>
                <c:pt idx="300">
                  <c:v>2191.1999999999998</c:v>
                </c:pt>
                <c:pt idx="301">
                  <c:v>2215.6</c:v>
                </c:pt>
                <c:pt idx="302">
                  <c:v>2213.8000000000002</c:v>
                </c:pt>
                <c:pt idx="303">
                  <c:v>2330.5</c:v>
                </c:pt>
                <c:pt idx="304">
                  <c:v>2439.9</c:v>
                </c:pt>
                <c:pt idx="305">
                  <c:v>2386.8999999999996</c:v>
                </c:pt>
                <c:pt idx="306">
                  <c:v>2291.3999999999996</c:v>
                </c:pt>
                <c:pt idx="307">
                  <c:v>2292.2999999999997</c:v>
                </c:pt>
                <c:pt idx="308">
                  <c:v>2334.6000000000004</c:v>
                </c:pt>
                <c:pt idx="309">
                  <c:v>2383.8999999999996</c:v>
                </c:pt>
                <c:pt idx="310">
                  <c:v>2423.8000000000002</c:v>
                </c:pt>
                <c:pt idx="311">
                  <c:v>2414.8000000000002</c:v>
                </c:pt>
                <c:pt idx="312">
                  <c:v>2452</c:v>
                </c:pt>
                <c:pt idx="313">
                  <c:v>2495.1999999999998</c:v>
                </c:pt>
                <c:pt idx="314">
                  <c:v>2422.9</c:v>
                </c:pt>
                <c:pt idx="315">
                  <c:v>2349.6999999999998</c:v>
                </c:pt>
                <c:pt idx="316">
                  <c:v>2330.1</c:v>
                </c:pt>
                <c:pt idx="317">
                  <c:v>2318.8000000000002</c:v>
                </c:pt>
                <c:pt idx="318">
                  <c:v>2356.2000000000003</c:v>
                </c:pt>
                <c:pt idx="319">
                  <c:v>2391.6999999999998</c:v>
                </c:pt>
                <c:pt idx="320">
                  <c:v>2404.9</c:v>
                </c:pt>
                <c:pt idx="321">
                  <c:v>2485.8000000000002</c:v>
                </c:pt>
                <c:pt idx="322">
                  <c:v>2514.5000000000005</c:v>
                </c:pt>
                <c:pt idx="323">
                  <c:v>2570.1</c:v>
                </c:pt>
                <c:pt idx="324">
                  <c:v>2623.6000000000004</c:v>
                </c:pt>
                <c:pt idx="325">
                  <c:v>2641.7</c:v>
                </c:pt>
                <c:pt idx="326">
                  <c:v>2627.6000000000004</c:v>
                </c:pt>
                <c:pt idx="327">
                  <c:v>2657.8</c:v>
                </c:pt>
                <c:pt idx="328">
                  <c:v>2706.8999999999996</c:v>
                </c:pt>
                <c:pt idx="329">
                  <c:v>2683.5</c:v>
                </c:pt>
                <c:pt idx="330">
                  <c:v>2669.5</c:v>
                </c:pt>
                <c:pt idx="331">
                  <c:v>2641.1</c:v>
                </c:pt>
                <c:pt idx="332">
                  <c:v>2641</c:v>
                </c:pt>
                <c:pt idx="333">
                  <c:v>2682.2999999999997</c:v>
                </c:pt>
                <c:pt idx="334">
                  <c:v>2708.5000000000005</c:v>
                </c:pt>
                <c:pt idx="335">
                  <c:v>2729.9000000000005</c:v>
                </c:pt>
                <c:pt idx="336">
                  <c:v>2758.3</c:v>
                </c:pt>
                <c:pt idx="337">
                  <c:v>2720.7999999999997</c:v>
                </c:pt>
                <c:pt idx="338">
                  <c:v>2651.1</c:v>
                </c:pt>
                <c:pt idx="339">
                  <c:v>2602.8000000000002</c:v>
                </c:pt>
                <c:pt idx="340">
                  <c:v>2607.1999999999998</c:v>
                </c:pt>
                <c:pt idx="341">
                  <c:v>2602.7000000000003</c:v>
                </c:pt>
                <c:pt idx="342">
                  <c:v>2538.5</c:v>
                </c:pt>
                <c:pt idx="343">
                  <c:v>2595.4</c:v>
                </c:pt>
                <c:pt idx="344">
                  <c:v>2597.0000000000005</c:v>
                </c:pt>
                <c:pt idx="345">
                  <c:v>2602.4</c:v>
                </c:pt>
                <c:pt idx="346">
                  <c:v>2793.5000000000005</c:v>
                </c:pt>
                <c:pt idx="347">
                  <c:v>2845.3999999999996</c:v>
                </c:pt>
                <c:pt idx="348">
                  <c:v>2856.2000000000003</c:v>
                </c:pt>
                <c:pt idx="349">
                  <c:v>2575.8999999999996</c:v>
                </c:pt>
                <c:pt idx="350">
                  <c:v>2511.4999999999995</c:v>
                </c:pt>
                <c:pt idx="351">
                  <c:v>2439.1999999999998</c:v>
                </c:pt>
                <c:pt idx="352">
                  <c:v>2438.9</c:v>
                </c:pt>
                <c:pt idx="353">
                  <c:v>2260.5</c:v>
                </c:pt>
                <c:pt idx="354">
                  <c:v>2207.9999999999995</c:v>
                </c:pt>
                <c:pt idx="355">
                  <c:v>2253.1</c:v>
                </c:pt>
                <c:pt idx="356">
                  <c:v>2567.4</c:v>
                </c:pt>
                <c:pt idx="357">
                  <c:v>2680.8</c:v>
                </c:pt>
                <c:pt idx="358">
                  <c:v>2679</c:v>
                </c:pt>
                <c:pt idx="359">
                  <c:v>2681.3</c:v>
                </c:pt>
                <c:pt idx="360">
                  <c:v>2675.4</c:v>
                </c:pt>
                <c:pt idx="361">
                  <c:v>2644.8</c:v>
                </c:pt>
                <c:pt idx="362">
                  <c:v>2618.9</c:v>
                </c:pt>
                <c:pt idx="363">
                  <c:v>2610.1000000000004</c:v>
                </c:pt>
                <c:pt idx="364">
                  <c:v>2625.1</c:v>
                </c:pt>
              </c:numCache>
            </c:numRef>
          </c:val>
          <c:smooth val="0"/>
          <c:extLst>
            <c:ext xmlns:c16="http://schemas.microsoft.com/office/drawing/2014/chart" uri="{C3380CC4-5D6E-409C-BE32-E72D297353CC}">
              <c16:uniqueId val="{00000014-6F64-450E-A068-5F0274634EFB}"/>
            </c:ext>
          </c:extLst>
        </c:ser>
        <c:ser>
          <c:idx val="21"/>
          <c:order val="21"/>
          <c:tx>
            <c:v>2013</c:v>
          </c:tx>
          <c:marker>
            <c:symbol val="none"/>
          </c:marker>
          <c:val>
            <c:numRef>
              <c:f>'Summary Neel2Milner'!$Z$2:$Z$366</c:f>
              <c:numCache>
                <c:formatCode>General</c:formatCode>
                <c:ptCount val="365"/>
                <c:pt idx="0">
                  <c:v>2657.7</c:v>
                </c:pt>
                <c:pt idx="1">
                  <c:v>2671.6</c:v>
                </c:pt>
                <c:pt idx="2">
                  <c:v>2684.5</c:v>
                </c:pt>
                <c:pt idx="3">
                  <c:v>2670.6000000000004</c:v>
                </c:pt>
                <c:pt idx="4">
                  <c:v>2651</c:v>
                </c:pt>
                <c:pt idx="5">
                  <c:v>2623.2999999999997</c:v>
                </c:pt>
                <c:pt idx="6">
                  <c:v>2710.2999999999997</c:v>
                </c:pt>
                <c:pt idx="7">
                  <c:v>2697.2</c:v>
                </c:pt>
                <c:pt idx="8">
                  <c:v>2658</c:v>
                </c:pt>
                <c:pt idx="9">
                  <c:v>2624</c:v>
                </c:pt>
                <c:pt idx="10">
                  <c:v>2586.6999999999998</c:v>
                </c:pt>
                <c:pt idx="11">
                  <c:v>2504.5</c:v>
                </c:pt>
                <c:pt idx="12">
                  <c:v>2466.5</c:v>
                </c:pt>
                <c:pt idx="13">
                  <c:v>2429.4999999999995</c:v>
                </c:pt>
                <c:pt idx="14">
                  <c:v>2423.2999999999997</c:v>
                </c:pt>
                <c:pt idx="15">
                  <c:v>2421.8999999999996</c:v>
                </c:pt>
                <c:pt idx="16">
                  <c:v>2398.1999999999998</c:v>
                </c:pt>
                <c:pt idx="17">
                  <c:v>2375.4</c:v>
                </c:pt>
                <c:pt idx="18">
                  <c:v>2377.0000000000005</c:v>
                </c:pt>
                <c:pt idx="19">
                  <c:v>2366.6999999999998</c:v>
                </c:pt>
                <c:pt idx="20">
                  <c:v>2354</c:v>
                </c:pt>
                <c:pt idx="21">
                  <c:v>2366.1</c:v>
                </c:pt>
                <c:pt idx="22">
                  <c:v>2370.1999999999998</c:v>
                </c:pt>
                <c:pt idx="23">
                  <c:v>2386</c:v>
                </c:pt>
                <c:pt idx="24">
                  <c:v>2373.8999999999996</c:v>
                </c:pt>
                <c:pt idx="25">
                  <c:v>2374.3000000000002</c:v>
                </c:pt>
                <c:pt idx="26">
                  <c:v>2418.1000000000004</c:v>
                </c:pt>
                <c:pt idx="27">
                  <c:v>2413.9</c:v>
                </c:pt>
                <c:pt idx="28">
                  <c:v>2387.8999999999996</c:v>
                </c:pt>
                <c:pt idx="29">
                  <c:v>2395.8000000000002</c:v>
                </c:pt>
                <c:pt idx="30">
                  <c:v>2396.5</c:v>
                </c:pt>
                <c:pt idx="31">
                  <c:v>2456.3000000000002</c:v>
                </c:pt>
                <c:pt idx="32">
                  <c:v>2573.5</c:v>
                </c:pt>
                <c:pt idx="33">
                  <c:v>2597.2999999999997</c:v>
                </c:pt>
                <c:pt idx="34">
                  <c:v>2636.2000000000003</c:v>
                </c:pt>
                <c:pt idx="35">
                  <c:v>2650.5</c:v>
                </c:pt>
                <c:pt idx="36">
                  <c:v>2665</c:v>
                </c:pt>
                <c:pt idx="37">
                  <c:v>2618.6</c:v>
                </c:pt>
                <c:pt idx="38">
                  <c:v>2580.6999999999998</c:v>
                </c:pt>
                <c:pt idx="39">
                  <c:v>2510.9</c:v>
                </c:pt>
                <c:pt idx="40">
                  <c:v>2458.1</c:v>
                </c:pt>
                <c:pt idx="41">
                  <c:v>2410.7000000000003</c:v>
                </c:pt>
                <c:pt idx="42">
                  <c:v>2422.3000000000002</c:v>
                </c:pt>
                <c:pt idx="43">
                  <c:v>2426.9</c:v>
                </c:pt>
                <c:pt idx="44">
                  <c:v>2418.3000000000002</c:v>
                </c:pt>
                <c:pt idx="45">
                  <c:v>2418.3000000000002</c:v>
                </c:pt>
                <c:pt idx="46">
                  <c:v>2372.1000000000004</c:v>
                </c:pt>
                <c:pt idx="47">
                  <c:v>2353.1999999999998</c:v>
                </c:pt>
                <c:pt idx="48">
                  <c:v>2354.3000000000002</c:v>
                </c:pt>
                <c:pt idx="49">
                  <c:v>2321.7999999999997</c:v>
                </c:pt>
                <c:pt idx="50">
                  <c:v>2287.9</c:v>
                </c:pt>
                <c:pt idx="51">
                  <c:v>2317.3000000000002</c:v>
                </c:pt>
                <c:pt idx="52">
                  <c:v>2296.8000000000002</c:v>
                </c:pt>
                <c:pt idx="53">
                  <c:v>2336.2999999999997</c:v>
                </c:pt>
                <c:pt idx="54">
                  <c:v>2370</c:v>
                </c:pt>
                <c:pt idx="55">
                  <c:v>2385.5</c:v>
                </c:pt>
                <c:pt idx="56">
                  <c:v>2386.3000000000002</c:v>
                </c:pt>
                <c:pt idx="57">
                  <c:v>2410.6</c:v>
                </c:pt>
                <c:pt idx="58">
                  <c:v>2388.8000000000002</c:v>
                </c:pt>
                <c:pt idx="59">
                  <c:v>2434</c:v>
                </c:pt>
                <c:pt idx="60">
                  <c:v>2422.9</c:v>
                </c:pt>
                <c:pt idx="61">
                  <c:v>2481.6999999999998</c:v>
                </c:pt>
                <c:pt idx="62">
                  <c:v>2485.9</c:v>
                </c:pt>
                <c:pt idx="63">
                  <c:v>2490.8999999999996</c:v>
                </c:pt>
                <c:pt idx="64">
                  <c:v>2489</c:v>
                </c:pt>
                <c:pt idx="65">
                  <c:v>2500.7000000000003</c:v>
                </c:pt>
                <c:pt idx="66">
                  <c:v>2496</c:v>
                </c:pt>
                <c:pt idx="67">
                  <c:v>2505.2999999999997</c:v>
                </c:pt>
                <c:pt idx="68">
                  <c:v>2462.4</c:v>
                </c:pt>
                <c:pt idx="69">
                  <c:v>2471.5</c:v>
                </c:pt>
                <c:pt idx="70">
                  <c:v>2518.8000000000002</c:v>
                </c:pt>
                <c:pt idx="71">
                  <c:v>2541.4999999999995</c:v>
                </c:pt>
                <c:pt idx="72">
                  <c:v>2562.1</c:v>
                </c:pt>
                <c:pt idx="73">
                  <c:v>2573.2999999999997</c:v>
                </c:pt>
                <c:pt idx="74">
                  <c:v>2584.7000000000003</c:v>
                </c:pt>
                <c:pt idx="75">
                  <c:v>2603.8000000000002</c:v>
                </c:pt>
                <c:pt idx="76">
                  <c:v>2566.1999999999998</c:v>
                </c:pt>
                <c:pt idx="77">
                  <c:v>2566.0000000000005</c:v>
                </c:pt>
                <c:pt idx="78">
                  <c:v>2544</c:v>
                </c:pt>
                <c:pt idx="79">
                  <c:v>2585.6</c:v>
                </c:pt>
                <c:pt idx="80">
                  <c:v>2554</c:v>
                </c:pt>
                <c:pt idx="81">
                  <c:v>2510</c:v>
                </c:pt>
                <c:pt idx="82">
                  <c:v>2485.6000000000004</c:v>
                </c:pt>
                <c:pt idx="83">
                  <c:v>2511.1999999999998</c:v>
                </c:pt>
                <c:pt idx="84">
                  <c:v>2482.2999999999997</c:v>
                </c:pt>
                <c:pt idx="85">
                  <c:v>2447.5</c:v>
                </c:pt>
                <c:pt idx="86">
                  <c:v>2404.6999999999998</c:v>
                </c:pt>
                <c:pt idx="87">
                  <c:v>2391.4</c:v>
                </c:pt>
                <c:pt idx="88">
                  <c:v>2360</c:v>
                </c:pt>
                <c:pt idx="89">
                  <c:v>2312.1999999999998</c:v>
                </c:pt>
                <c:pt idx="90">
                  <c:v>2220.7000000000003</c:v>
                </c:pt>
                <c:pt idx="91">
                  <c:v>2225.8999999999996</c:v>
                </c:pt>
                <c:pt idx="92">
                  <c:v>2254.7000000000003</c:v>
                </c:pt>
                <c:pt idx="93">
                  <c:v>2267.7999999999997</c:v>
                </c:pt>
                <c:pt idx="94">
                  <c:v>2290.6</c:v>
                </c:pt>
                <c:pt idx="95">
                  <c:v>2295</c:v>
                </c:pt>
                <c:pt idx="96">
                  <c:v>2336.5</c:v>
                </c:pt>
                <c:pt idx="97">
                  <c:v>2377.6</c:v>
                </c:pt>
                <c:pt idx="98">
                  <c:v>2378.1999999999998</c:v>
                </c:pt>
                <c:pt idx="99">
                  <c:v>2379.5000000000005</c:v>
                </c:pt>
                <c:pt idx="100">
                  <c:v>2388.6000000000004</c:v>
                </c:pt>
                <c:pt idx="101">
                  <c:v>2406.1999999999998</c:v>
                </c:pt>
                <c:pt idx="102">
                  <c:v>2403.8999999999996</c:v>
                </c:pt>
                <c:pt idx="103">
                  <c:v>2406.6</c:v>
                </c:pt>
                <c:pt idx="104">
                  <c:v>2411.9</c:v>
                </c:pt>
                <c:pt idx="105">
                  <c:v>2436.5</c:v>
                </c:pt>
                <c:pt idx="106">
                  <c:v>2438.4</c:v>
                </c:pt>
                <c:pt idx="107">
                  <c:v>2400.5</c:v>
                </c:pt>
                <c:pt idx="108">
                  <c:v>2377.1999999999998</c:v>
                </c:pt>
                <c:pt idx="109">
                  <c:v>2383.9</c:v>
                </c:pt>
                <c:pt idx="110">
                  <c:v>2377.6000000000004</c:v>
                </c:pt>
                <c:pt idx="111">
                  <c:v>2348.7000000000003</c:v>
                </c:pt>
                <c:pt idx="112">
                  <c:v>2334.7999999999997</c:v>
                </c:pt>
                <c:pt idx="113">
                  <c:v>2319.3999999999996</c:v>
                </c:pt>
                <c:pt idx="114">
                  <c:v>2343.5</c:v>
                </c:pt>
                <c:pt idx="115">
                  <c:v>2359</c:v>
                </c:pt>
                <c:pt idx="116">
                  <c:v>2359.1</c:v>
                </c:pt>
                <c:pt idx="117">
                  <c:v>2352</c:v>
                </c:pt>
                <c:pt idx="118">
                  <c:v>2363.2999999999997</c:v>
                </c:pt>
                <c:pt idx="119">
                  <c:v>2373</c:v>
                </c:pt>
                <c:pt idx="120">
                  <c:v>2369.5000000000005</c:v>
                </c:pt>
                <c:pt idx="121">
                  <c:v>2348.3000000000002</c:v>
                </c:pt>
                <c:pt idx="122">
                  <c:v>2329.9</c:v>
                </c:pt>
                <c:pt idx="123">
                  <c:v>2323.0999999999995</c:v>
                </c:pt>
                <c:pt idx="124">
                  <c:v>2314.3000000000002</c:v>
                </c:pt>
                <c:pt idx="125">
                  <c:v>2281.1999999999998</c:v>
                </c:pt>
                <c:pt idx="126">
                  <c:v>2276</c:v>
                </c:pt>
                <c:pt idx="127">
                  <c:v>2286.1999999999998</c:v>
                </c:pt>
                <c:pt idx="128">
                  <c:v>2285.3999999999996</c:v>
                </c:pt>
                <c:pt idx="129">
                  <c:v>2260</c:v>
                </c:pt>
                <c:pt idx="130">
                  <c:v>2232.9</c:v>
                </c:pt>
                <c:pt idx="131">
                  <c:v>2220.2000000000003</c:v>
                </c:pt>
                <c:pt idx="132">
                  <c:v>2224.1999999999998</c:v>
                </c:pt>
                <c:pt idx="133">
                  <c:v>2225.1999999999998</c:v>
                </c:pt>
                <c:pt idx="134">
                  <c:v>2208.5000000000005</c:v>
                </c:pt>
                <c:pt idx="135">
                  <c:v>2179</c:v>
                </c:pt>
                <c:pt idx="136">
                  <c:v>2166.7999999999997</c:v>
                </c:pt>
                <c:pt idx="137">
                  <c:v>2128.7999999999997</c:v>
                </c:pt>
                <c:pt idx="138">
                  <c:v>2078.9</c:v>
                </c:pt>
                <c:pt idx="139">
                  <c:v>2036.2999999999997</c:v>
                </c:pt>
                <c:pt idx="140">
                  <c:v>1987.1</c:v>
                </c:pt>
                <c:pt idx="141">
                  <c:v>1948.0000000000002</c:v>
                </c:pt>
                <c:pt idx="142">
                  <c:v>1933.3000000000002</c:v>
                </c:pt>
                <c:pt idx="143">
                  <c:v>1928.6</c:v>
                </c:pt>
                <c:pt idx="144">
                  <c:v>1942.8000000000002</c:v>
                </c:pt>
                <c:pt idx="145">
                  <c:v>1958</c:v>
                </c:pt>
                <c:pt idx="146">
                  <c:v>1937.8999999999999</c:v>
                </c:pt>
                <c:pt idx="147">
                  <c:v>1906.1000000000001</c:v>
                </c:pt>
                <c:pt idx="148">
                  <c:v>1924.2000000000003</c:v>
                </c:pt>
                <c:pt idx="149">
                  <c:v>1906.3999999999999</c:v>
                </c:pt>
                <c:pt idx="150">
                  <c:v>1911.6</c:v>
                </c:pt>
                <c:pt idx="151">
                  <c:v>1814.1000000000001</c:v>
                </c:pt>
                <c:pt idx="152">
                  <c:v>2044.5</c:v>
                </c:pt>
                <c:pt idx="153">
                  <c:v>1945.6</c:v>
                </c:pt>
                <c:pt idx="154">
                  <c:v>1951.8</c:v>
                </c:pt>
                <c:pt idx="155">
                  <c:v>2062.6</c:v>
                </c:pt>
                <c:pt idx="156">
                  <c:v>2125.4</c:v>
                </c:pt>
                <c:pt idx="157">
                  <c:v>2260.6000000000004</c:v>
                </c:pt>
                <c:pt idx="158">
                  <c:v>2385</c:v>
                </c:pt>
                <c:pt idx="159">
                  <c:v>2391.2000000000003</c:v>
                </c:pt>
                <c:pt idx="160">
                  <c:v>2156.1999999999998</c:v>
                </c:pt>
                <c:pt idx="161">
                  <c:v>2303.1999999999998</c:v>
                </c:pt>
                <c:pt idx="162">
                  <c:v>2279.6</c:v>
                </c:pt>
                <c:pt idx="163">
                  <c:v>2252.4</c:v>
                </c:pt>
                <c:pt idx="164">
                  <c:v>2301.1999999999998</c:v>
                </c:pt>
                <c:pt idx="165">
                  <c:v>2094.4</c:v>
                </c:pt>
                <c:pt idx="166">
                  <c:v>2120.1000000000004</c:v>
                </c:pt>
                <c:pt idx="167">
                  <c:v>2032.8</c:v>
                </c:pt>
                <c:pt idx="168">
                  <c:v>2044.9</c:v>
                </c:pt>
                <c:pt idx="169">
                  <c:v>2005.1000000000001</c:v>
                </c:pt>
                <c:pt idx="170">
                  <c:v>2078.7000000000003</c:v>
                </c:pt>
                <c:pt idx="171">
                  <c:v>2102.4</c:v>
                </c:pt>
                <c:pt idx="172">
                  <c:v>1976.1999999999998</c:v>
                </c:pt>
                <c:pt idx="173">
                  <c:v>2167.1</c:v>
                </c:pt>
                <c:pt idx="174">
                  <c:v>2126.6</c:v>
                </c:pt>
                <c:pt idx="175">
                  <c:v>2129.3000000000002</c:v>
                </c:pt>
                <c:pt idx="176">
                  <c:v>2179.5</c:v>
                </c:pt>
                <c:pt idx="177">
                  <c:v>2278.1999999999998</c:v>
                </c:pt>
                <c:pt idx="178">
                  <c:v>2242</c:v>
                </c:pt>
                <c:pt idx="179">
                  <c:v>2232.1</c:v>
                </c:pt>
                <c:pt idx="180">
                  <c:v>2283.6</c:v>
                </c:pt>
                <c:pt idx="181">
                  <c:v>2621.4</c:v>
                </c:pt>
                <c:pt idx="182">
                  <c:v>2942.1</c:v>
                </c:pt>
                <c:pt idx="183">
                  <c:v>3011.5</c:v>
                </c:pt>
                <c:pt idx="184">
                  <c:v>3020.2</c:v>
                </c:pt>
                <c:pt idx="185">
                  <c:v>2752.8</c:v>
                </c:pt>
                <c:pt idx="186">
                  <c:v>2768</c:v>
                </c:pt>
                <c:pt idx="187">
                  <c:v>3021.1</c:v>
                </c:pt>
                <c:pt idx="188">
                  <c:v>2820.2</c:v>
                </c:pt>
                <c:pt idx="189">
                  <c:v>2468.6999999999998</c:v>
                </c:pt>
                <c:pt idx="190">
                  <c:v>2301.9</c:v>
                </c:pt>
                <c:pt idx="191">
                  <c:v>2275.1</c:v>
                </c:pt>
                <c:pt idx="192">
                  <c:v>2270.5</c:v>
                </c:pt>
                <c:pt idx="193">
                  <c:v>2160.1</c:v>
                </c:pt>
                <c:pt idx="194">
                  <c:v>2098.9</c:v>
                </c:pt>
                <c:pt idx="195">
                  <c:v>2083.4</c:v>
                </c:pt>
                <c:pt idx="196">
                  <c:v>2122.5</c:v>
                </c:pt>
                <c:pt idx="197">
                  <c:v>2133.3000000000002</c:v>
                </c:pt>
                <c:pt idx="198">
                  <c:v>2399.8000000000002</c:v>
                </c:pt>
                <c:pt idx="199">
                  <c:v>2364.5</c:v>
                </c:pt>
                <c:pt idx="200">
                  <c:v>2430.2999999999997</c:v>
                </c:pt>
                <c:pt idx="201">
                  <c:v>2296.8000000000002</c:v>
                </c:pt>
                <c:pt idx="202">
                  <c:v>2322.4</c:v>
                </c:pt>
                <c:pt idx="203">
                  <c:v>2355.3000000000002</c:v>
                </c:pt>
                <c:pt idx="204">
                  <c:v>2417.1</c:v>
                </c:pt>
                <c:pt idx="205">
                  <c:v>2371.6000000000004</c:v>
                </c:pt>
                <c:pt idx="206">
                  <c:v>2495.4000000000005</c:v>
                </c:pt>
                <c:pt idx="207">
                  <c:v>2293.6999999999998</c:v>
                </c:pt>
                <c:pt idx="208">
                  <c:v>2282.5</c:v>
                </c:pt>
                <c:pt idx="209">
                  <c:v>2531.8999999999996</c:v>
                </c:pt>
                <c:pt idx="210">
                  <c:v>2150.8999999999996</c:v>
                </c:pt>
                <c:pt idx="211">
                  <c:v>2075.4</c:v>
                </c:pt>
                <c:pt idx="212">
                  <c:v>2104.3999999999996</c:v>
                </c:pt>
                <c:pt idx="213">
                  <c:v>1898.1999999999998</c:v>
                </c:pt>
                <c:pt idx="214">
                  <c:v>1688.6</c:v>
                </c:pt>
                <c:pt idx="215">
                  <c:v>1478.1000000000001</c:v>
                </c:pt>
                <c:pt idx="216">
                  <c:v>1404.3000000000002</c:v>
                </c:pt>
                <c:pt idx="217">
                  <c:v>1289.5999999999999</c:v>
                </c:pt>
                <c:pt idx="218">
                  <c:v>1308.3</c:v>
                </c:pt>
                <c:pt idx="219">
                  <c:v>1351.3999999999999</c:v>
                </c:pt>
                <c:pt idx="220">
                  <c:v>1456.5</c:v>
                </c:pt>
                <c:pt idx="221">
                  <c:v>1610.9</c:v>
                </c:pt>
                <c:pt idx="222">
                  <c:v>1714.5</c:v>
                </c:pt>
                <c:pt idx="223">
                  <c:v>1697.1</c:v>
                </c:pt>
                <c:pt idx="224">
                  <c:v>1853</c:v>
                </c:pt>
                <c:pt idx="225">
                  <c:v>1574.8999999999999</c:v>
                </c:pt>
                <c:pt idx="226">
                  <c:v>1537.4</c:v>
                </c:pt>
                <c:pt idx="227">
                  <c:v>1602.8999999999999</c:v>
                </c:pt>
                <c:pt idx="228">
                  <c:v>1590.7</c:v>
                </c:pt>
                <c:pt idx="229">
                  <c:v>1582.1</c:v>
                </c:pt>
                <c:pt idx="230">
                  <c:v>1532.3</c:v>
                </c:pt>
                <c:pt idx="231">
                  <c:v>1616.4</c:v>
                </c:pt>
                <c:pt idx="232">
                  <c:v>1492.6</c:v>
                </c:pt>
                <c:pt idx="233">
                  <c:v>1474</c:v>
                </c:pt>
                <c:pt idx="234">
                  <c:v>1428.7999999999997</c:v>
                </c:pt>
                <c:pt idx="235">
                  <c:v>1509.6</c:v>
                </c:pt>
                <c:pt idx="236">
                  <c:v>1610</c:v>
                </c:pt>
                <c:pt idx="237">
                  <c:v>1708.3</c:v>
                </c:pt>
                <c:pt idx="238">
                  <c:v>1373.6999999999998</c:v>
                </c:pt>
                <c:pt idx="239">
                  <c:v>1413.8999999999999</c:v>
                </c:pt>
                <c:pt idx="240">
                  <c:v>1507.5</c:v>
                </c:pt>
                <c:pt idx="241">
                  <c:v>1589.9</c:v>
                </c:pt>
                <c:pt idx="242">
                  <c:v>1740.6000000000001</c:v>
                </c:pt>
                <c:pt idx="243">
                  <c:v>1643.9</c:v>
                </c:pt>
                <c:pt idx="244">
                  <c:v>1687.1</c:v>
                </c:pt>
                <c:pt idx="245">
                  <c:v>1700.6000000000001</c:v>
                </c:pt>
                <c:pt idx="246">
                  <c:v>1798.8000000000002</c:v>
                </c:pt>
                <c:pt idx="247">
                  <c:v>1826.6</c:v>
                </c:pt>
                <c:pt idx="248">
                  <c:v>1830.8</c:v>
                </c:pt>
                <c:pt idx="249">
                  <c:v>1887.5000000000002</c:v>
                </c:pt>
                <c:pt idx="250">
                  <c:v>1903.4</c:v>
                </c:pt>
                <c:pt idx="251">
                  <c:v>1941</c:v>
                </c:pt>
                <c:pt idx="252">
                  <c:v>1831.5</c:v>
                </c:pt>
                <c:pt idx="253">
                  <c:v>1891.3000000000002</c:v>
                </c:pt>
                <c:pt idx="254">
                  <c:v>1900.2</c:v>
                </c:pt>
                <c:pt idx="255">
                  <c:v>1954.7999999999997</c:v>
                </c:pt>
                <c:pt idx="256">
                  <c:v>1992.6</c:v>
                </c:pt>
                <c:pt idx="257">
                  <c:v>2001.7</c:v>
                </c:pt>
                <c:pt idx="258">
                  <c:v>2267.7999999999997</c:v>
                </c:pt>
                <c:pt idx="259">
                  <c:v>2040.4</c:v>
                </c:pt>
                <c:pt idx="260">
                  <c:v>2032.6000000000001</c:v>
                </c:pt>
                <c:pt idx="261">
                  <c:v>2017</c:v>
                </c:pt>
                <c:pt idx="262">
                  <c:v>1989.8</c:v>
                </c:pt>
                <c:pt idx="263">
                  <c:v>2139.2999999999997</c:v>
                </c:pt>
                <c:pt idx="264">
                  <c:v>2274.5</c:v>
                </c:pt>
                <c:pt idx="265">
                  <c:v>2362.1</c:v>
                </c:pt>
                <c:pt idx="266">
                  <c:v>2396.8000000000002</c:v>
                </c:pt>
                <c:pt idx="267">
                  <c:v>2406.2999999999997</c:v>
                </c:pt>
                <c:pt idx="268">
                  <c:v>2467.4</c:v>
                </c:pt>
                <c:pt idx="269">
                  <c:v>2553.1999999999998</c:v>
                </c:pt>
                <c:pt idx="270">
                  <c:v>2417.8000000000002</c:v>
                </c:pt>
                <c:pt idx="271">
                  <c:v>2461.1</c:v>
                </c:pt>
                <c:pt idx="272">
                  <c:v>2543</c:v>
                </c:pt>
                <c:pt idx="273">
                  <c:v>2514.4</c:v>
                </c:pt>
                <c:pt idx="274">
                  <c:v>2413.9</c:v>
                </c:pt>
                <c:pt idx="275">
                  <c:v>2293.2000000000003</c:v>
                </c:pt>
                <c:pt idx="276">
                  <c:v>2187.1999999999998</c:v>
                </c:pt>
                <c:pt idx="277">
                  <c:v>2104.2999999999997</c:v>
                </c:pt>
                <c:pt idx="278">
                  <c:v>1952.5</c:v>
                </c:pt>
                <c:pt idx="279">
                  <c:v>2010.3000000000002</c:v>
                </c:pt>
                <c:pt idx="280">
                  <c:v>1900.5</c:v>
                </c:pt>
                <c:pt idx="281">
                  <c:v>1747.8</c:v>
                </c:pt>
                <c:pt idx="282">
                  <c:v>1763.5</c:v>
                </c:pt>
                <c:pt idx="283">
                  <c:v>1771.9</c:v>
                </c:pt>
                <c:pt idx="284">
                  <c:v>1740.4</c:v>
                </c:pt>
                <c:pt idx="285">
                  <c:v>1774.2</c:v>
                </c:pt>
                <c:pt idx="286">
                  <c:v>1734.9999999999998</c:v>
                </c:pt>
                <c:pt idx="287">
                  <c:v>1660.1000000000001</c:v>
                </c:pt>
                <c:pt idx="288">
                  <c:v>1869</c:v>
                </c:pt>
                <c:pt idx="289">
                  <c:v>1901.6000000000001</c:v>
                </c:pt>
                <c:pt idx="290">
                  <c:v>1965.7</c:v>
                </c:pt>
                <c:pt idx="291">
                  <c:v>2006.6000000000001</c:v>
                </c:pt>
                <c:pt idx="292">
                  <c:v>2066.6999999999998</c:v>
                </c:pt>
                <c:pt idx="293">
                  <c:v>2047.4</c:v>
                </c:pt>
                <c:pt idx="294">
                  <c:v>2157.6999999999998</c:v>
                </c:pt>
                <c:pt idx="295">
                  <c:v>2185.2000000000003</c:v>
                </c:pt>
                <c:pt idx="296">
                  <c:v>2254.5</c:v>
                </c:pt>
                <c:pt idx="297">
                  <c:v>2199.8000000000002</c:v>
                </c:pt>
                <c:pt idx="298">
                  <c:v>2236.1</c:v>
                </c:pt>
                <c:pt idx="299">
                  <c:v>2251.6</c:v>
                </c:pt>
                <c:pt idx="300">
                  <c:v>2286.4</c:v>
                </c:pt>
                <c:pt idx="301">
                  <c:v>2284.8000000000002</c:v>
                </c:pt>
                <c:pt idx="302">
                  <c:v>2295.1999999999998</c:v>
                </c:pt>
                <c:pt idx="303">
                  <c:v>2291.1</c:v>
                </c:pt>
                <c:pt idx="304">
                  <c:v>2335.8000000000002</c:v>
                </c:pt>
                <c:pt idx="305">
                  <c:v>2373.3000000000002</c:v>
                </c:pt>
                <c:pt idx="306">
                  <c:v>2447.4</c:v>
                </c:pt>
                <c:pt idx="307">
                  <c:v>2527.6999999999998</c:v>
                </c:pt>
                <c:pt idx="308">
                  <c:v>2550.2999999999997</c:v>
                </c:pt>
                <c:pt idx="309">
                  <c:v>2513.1</c:v>
                </c:pt>
                <c:pt idx="310">
                  <c:v>2542.8999999999996</c:v>
                </c:pt>
                <c:pt idx="311">
                  <c:v>2535.1999999999998</c:v>
                </c:pt>
                <c:pt idx="312">
                  <c:v>2513.6</c:v>
                </c:pt>
                <c:pt idx="313">
                  <c:v>2510.6</c:v>
                </c:pt>
                <c:pt idx="314">
                  <c:v>2506.4</c:v>
                </c:pt>
                <c:pt idx="315">
                  <c:v>2473.1999999999998</c:v>
                </c:pt>
                <c:pt idx="316">
                  <c:v>2445.6</c:v>
                </c:pt>
                <c:pt idx="317">
                  <c:v>2446.6</c:v>
                </c:pt>
                <c:pt idx="318">
                  <c:v>2486.4</c:v>
                </c:pt>
                <c:pt idx="319">
                  <c:v>2537.6</c:v>
                </c:pt>
                <c:pt idx="320">
                  <c:v>2536.7000000000003</c:v>
                </c:pt>
                <c:pt idx="321">
                  <c:v>2569.6999999999998</c:v>
                </c:pt>
                <c:pt idx="322">
                  <c:v>2557.2000000000003</c:v>
                </c:pt>
                <c:pt idx="323">
                  <c:v>2556.9</c:v>
                </c:pt>
                <c:pt idx="324">
                  <c:v>2583.1999999999998</c:v>
                </c:pt>
                <c:pt idx="325">
                  <c:v>2588.6</c:v>
                </c:pt>
                <c:pt idx="326">
                  <c:v>2567.1</c:v>
                </c:pt>
                <c:pt idx="327">
                  <c:v>2548.3000000000002</c:v>
                </c:pt>
                <c:pt idx="328">
                  <c:v>2530.8000000000002</c:v>
                </c:pt>
                <c:pt idx="329">
                  <c:v>2524.8000000000002</c:v>
                </c:pt>
                <c:pt idx="330">
                  <c:v>2518.1999999999998</c:v>
                </c:pt>
                <c:pt idx="331">
                  <c:v>2498.2999999999997</c:v>
                </c:pt>
                <c:pt idx="332">
                  <c:v>2543.7999999999997</c:v>
                </c:pt>
                <c:pt idx="333">
                  <c:v>2574.2999999999997</c:v>
                </c:pt>
                <c:pt idx="334">
                  <c:v>2491.4</c:v>
                </c:pt>
                <c:pt idx="335">
                  <c:v>2493.0000000000005</c:v>
                </c:pt>
                <c:pt idx="336">
                  <c:v>2570.4</c:v>
                </c:pt>
                <c:pt idx="337">
                  <c:v>2582.7999999999997</c:v>
                </c:pt>
                <c:pt idx="338">
                  <c:v>2669.9</c:v>
                </c:pt>
                <c:pt idx="339">
                  <c:v>2611.8000000000002</c:v>
                </c:pt>
                <c:pt idx="340">
                  <c:v>2593.1999999999998</c:v>
                </c:pt>
                <c:pt idx="341">
                  <c:v>2715.2000000000003</c:v>
                </c:pt>
                <c:pt idx="342">
                  <c:v>2705.6</c:v>
                </c:pt>
                <c:pt idx="343">
                  <c:v>2533</c:v>
                </c:pt>
                <c:pt idx="344">
                  <c:v>2507.6999999999998</c:v>
                </c:pt>
                <c:pt idx="345">
                  <c:v>2518.6999999999998</c:v>
                </c:pt>
                <c:pt idx="346">
                  <c:v>2530.3000000000002</c:v>
                </c:pt>
                <c:pt idx="347">
                  <c:v>2497.8000000000002</c:v>
                </c:pt>
                <c:pt idx="348">
                  <c:v>2427.3000000000002</c:v>
                </c:pt>
                <c:pt idx="349">
                  <c:v>2462.5</c:v>
                </c:pt>
                <c:pt idx="350">
                  <c:v>2570.8000000000002</c:v>
                </c:pt>
                <c:pt idx="351">
                  <c:v>2514.2999999999997</c:v>
                </c:pt>
                <c:pt idx="352">
                  <c:v>2453.6</c:v>
                </c:pt>
                <c:pt idx="353">
                  <c:v>2427.7999999999997</c:v>
                </c:pt>
                <c:pt idx="354">
                  <c:v>2434.5</c:v>
                </c:pt>
                <c:pt idx="355">
                  <c:v>2457.5</c:v>
                </c:pt>
                <c:pt idx="356">
                  <c:v>2433.3000000000002</c:v>
                </c:pt>
                <c:pt idx="357">
                  <c:v>2400.6999999999998</c:v>
                </c:pt>
                <c:pt idx="358">
                  <c:v>2406.5</c:v>
                </c:pt>
                <c:pt idx="359">
                  <c:v>2391.6999999999998</c:v>
                </c:pt>
                <c:pt idx="360">
                  <c:v>2366.7999999999997</c:v>
                </c:pt>
                <c:pt idx="361">
                  <c:v>2344.4</c:v>
                </c:pt>
                <c:pt idx="362">
                  <c:v>2362.4</c:v>
                </c:pt>
                <c:pt idx="363">
                  <c:v>2274.9</c:v>
                </c:pt>
                <c:pt idx="364">
                  <c:v>2229.6</c:v>
                </c:pt>
              </c:numCache>
            </c:numRef>
          </c:val>
          <c:smooth val="0"/>
          <c:extLst>
            <c:ext xmlns:c16="http://schemas.microsoft.com/office/drawing/2014/chart" uri="{C3380CC4-5D6E-409C-BE32-E72D297353CC}">
              <c16:uniqueId val="{00000015-6F64-450E-A068-5F0274634EFB}"/>
            </c:ext>
          </c:extLst>
        </c:ser>
        <c:ser>
          <c:idx val="22"/>
          <c:order val="22"/>
          <c:tx>
            <c:v>2014</c:v>
          </c:tx>
          <c:spPr>
            <a:ln w="38100">
              <a:solidFill>
                <a:schemeClr val="tx1"/>
              </a:solidFill>
            </a:ln>
          </c:spPr>
          <c:marker>
            <c:symbol val="none"/>
          </c:marker>
          <c:val>
            <c:numRef>
              <c:f>'Summary Neel2Milner'!$AA$2:$AA$366</c:f>
              <c:numCache>
                <c:formatCode>General</c:formatCode>
                <c:ptCount val="365"/>
                <c:pt idx="0">
                  <c:v>2476.7000000000003</c:v>
                </c:pt>
                <c:pt idx="1">
                  <c:v>2438.6999999999998</c:v>
                </c:pt>
                <c:pt idx="2">
                  <c:v>2415.3999999999996</c:v>
                </c:pt>
                <c:pt idx="3">
                  <c:v>2349.3999999999996</c:v>
                </c:pt>
                <c:pt idx="4">
                  <c:v>2268.1</c:v>
                </c:pt>
                <c:pt idx="5">
                  <c:v>2262</c:v>
                </c:pt>
                <c:pt idx="6">
                  <c:v>2223.2000000000003</c:v>
                </c:pt>
                <c:pt idx="7">
                  <c:v>2192.3999999999996</c:v>
                </c:pt>
                <c:pt idx="8">
                  <c:v>2168.3000000000002</c:v>
                </c:pt>
                <c:pt idx="9">
                  <c:v>2157.1999999999998</c:v>
                </c:pt>
                <c:pt idx="10">
                  <c:v>2169.2999999999997</c:v>
                </c:pt>
                <c:pt idx="11">
                  <c:v>2197.6000000000004</c:v>
                </c:pt>
                <c:pt idx="12">
                  <c:v>2168.6</c:v>
                </c:pt>
                <c:pt idx="13">
                  <c:v>2198.5</c:v>
                </c:pt>
                <c:pt idx="14">
                  <c:v>2219.5</c:v>
                </c:pt>
                <c:pt idx="15">
                  <c:v>2211.8000000000002</c:v>
                </c:pt>
                <c:pt idx="16">
                  <c:v>2173.5</c:v>
                </c:pt>
                <c:pt idx="17">
                  <c:v>2167.7999999999997</c:v>
                </c:pt>
                <c:pt idx="18">
                  <c:v>2160.9</c:v>
                </c:pt>
                <c:pt idx="19">
                  <c:v>2174.7000000000003</c:v>
                </c:pt>
                <c:pt idx="20">
                  <c:v>2196</c:v>
                </c:pt>
                <c:pt idx="21">
                  <c:v>2226.0000000000005</c:v>
                </c:pt>
                <c:pt idx="22">
                  <c:v>2216</c:v>
                </c:pt>
                <c:pt idx="23">
                  <c:v>2228.7000000000003</c:v>
                </c:pt>
                <c:pt idx="24">
                  <c:v>2218.6000000000004</c:v>
                </c:pt>
                <c:pt idx="25">
                  <c:v>2250.2000000000003</c:v>
                </c:pt>
                <c:pt idx="26">
                  <c:v>2257.1</c:v>
                </c:pt>
                <c:pt idx="27">
                  <c:v>2252.9</c:v>
                </c:pt>
                <c:pt idx="28">
                  <c:v>2219.6999999999998</c:v>
                </c:pt>
                <c:pt idx="29">
                  <c:v>2242.5</c:v>
                </c:pt>
                <c:pt idx="30">
                  <c:v>2234.2999999999997</c:v>
                </c:pt>
                <c:pt idx="31">
                  <c:v>2252.6</c:v>
                </c:pt>
                <c:pt idx="32">
                  <c:v>2240.1</c:v>
                </c:pt>
                <c:pt idx="33">
                  <c:v>2268.7999999999997</c:v>
                </c:pt>
                <c:pt idx="34">
                  <c:v>2257.8000000000002</c:v>
                </c:pt>
                <c:pt idx="35">
                  <c:v>2251.2999999999997</c:v>
                </c:pt>
                <c:pt idx="36">
                  <c:v>2235.2000000000003</c:v>
                </c:pt>
                <c:pt idx="37">
                  <c:v>2189.7999999999997</c:v>
                </c:pt>
                <c:pt idx="38">
                  <c:v>2121.4</c:v>
                </c:pt>
                <c:pt idx="39">
                  <c:v>2062.8000000000002</c:v>
                </c:pt>
                <c:pt idx="40">
                  <c:v>2033.1000000000001</c:v>
                </c:pt>
                <c:pt idx="41">
                  <c:v>2004.5</c:v>
                </c:pt>
                <c:pt idx="42">
                  <c:v>1994.7000000000003</c:v>
                </c:pt>
                <c:pt idx="43">
                  <c:v>2034.2</c:v>
                </c:pt>
                <c:pt idx="44">
                  <c:v>2054.6999999999998</c:v>
                </c:pt>
                <c:pt idx="45">
                  <c:v>2081.2999999999997</c:v>
                </c:pt>
                <c:pt idx="46">
                  <c:v>2093</c:v>
                </c:pt>
                <c:pt idx="47">
                  <c:v>2098.3000000000002</c:v>
                </c:pt>
                <c:pt idx="48">
                  <c:v>2090.1</c:v>
                </c:pt>
                <c:pt idx="49">
                  <c:v>2096</c:v>
                </c:pt>
                <c:pt idx="50">
                  <c:v>2124</c:v>
                </c:pt>
                <c:pt idx="51">
                  <c:v>2114.7000000000003</c:v>
                </c:pt>
                <c:pt idx="52">
                  <c:v>2147.6999999999998</c:v>
                </c:pt>
                <c:pt idx="53">
                  <c:v>2213.4</c:v>
                </c:pt>
                <c:pt idx="54">
                  <c:v>2242.6</c:v>
                </c:pt>
                <c:pt idx="55">
                  <c:v>2253.0000000000005</c:v>
                </c:pt>
                <c:pt idx="56">
                  <c:v>2257.7999999999997</c:v>
                </c:pt>
                <c:pt idx="57">
                  <c:v>2257.5</c:v>
                </c:pt>
                <c:pt idx="58">
                  <c:v>2236.2000000000003</c:v>
                </c:pt>
                <c:pt idx="59">
                  <c:v>2217.6999999999998</c:v>
                </c:pt>
                <c:pt idx="60">
                  <c:v>2198.6</c:v>
                </c:pt>
                <c:pt idx="61">
                  <c:v>2178.5</c:v>
                </c:pt>
                <c:pt idx="62">
                  <c:v>2152.9</c:v>
                </c:pt>
                <c:pt idx="63">
                  <c:v>2150.9</c:v>
                </c:pt>
                <c:pt idx="64">
                  <c:v>2152.1000000000004</c:v>
                </c:pt>
                <c:pt idx="65">
                  <c:v>2161.5</c:v>
                </c:pt>
                <c:pt idx="66">
                  <c:v>2163</c:v>
                </c:pt>
                <c:pt idx="67">
                  <c:v>2145.6</c:v>
                </c:pt>
                <c:pt idx="68">
                  <c:v>2137.6</c:v>
                </c:pt>
                <c:pt idx="69">
                  <c:v>2153.1</c:v>
                </c:pt>
                <c:pt idx="70">
                  <c:v>2159</c:v>
                </c:pt>
                <c:pt idx="71">
                  <c:v>2168.5</c:v>
                </c:pt>
                <c:pt idx="72">
                  <c:v>2177.2999999999997</c:v>
                </c:pt>
                <c:pt idx="73">
                  <c:v>2192.4</c:v>
                </c:pt>
                <c:pt idx="74">
                  <c:v>2200.8000000000002</c:v>
                </c:pt>
                <c:pt idx="75">
                  <c:v>2187.1999999999998</c:v>
                </c:pt>
                <c:pt idx="76">
                  <c:v>2189.3000000000002</c:v>
                </c:pt>
                <c:pt idx="77">
                  <c:v>2196.8000000000002</c:v>
                </c:pt>
                <c:pt idx="78">
                  <c:v>2193.2000000000003</c:v>
                </c:pt>
                <c:pt idx="79">
                  <c:v>2207.6999999999998</c:v>
                </c:pt>
                <c:pt idx="80">
                  <c:v>2204.1</c:v>
                </c:pt>
                <c:pt idx="81">
                  <c:v>2192.1999999999998</c:v>
                </c:pt>
                <c:pt idx="82">
                  <c:v>2193.6000000000004</c:v>
                </c:pt>
                <c:pt idx="83">
                  <c:v>2186.3000000000002</c:v>
                </c:pt>
                <c:pt idx="84">
                  <c:v>2177.9</c:v>
                </c:pt>
                <c:pt idx="85">
                  <c:v>2165.5000000000005</c:v>
                </c:pt>
                <c:pt idx="86">
                  <c:v>2142.4</c:v>
                </c:pt>
                <c:pt idx="87">
                  <c:v>2114.3000000000002</c:v>
                </c:pt>
                <c:pt idx="88">
                  <c:v>2141.9</c:v>
                </c:pt>
                <c:pt idx="89">
                  <c:v>2148.5</c:v>
                </c:pt>
                <c:pt idx="90">
                  <c:v>2156.6999999999998</c:v>
                </c:pt>
                <c:pt idx="91">
                  <c:v>2190.9</c:v>
                </c:pt>
                <c:pt idx="92">
                  <c:v>2192.6999999999998</c:v>
                </c:pt>
                <c:pt idx="93">
                  <c:v>2196</c:v>
                </c:pt>
                <c:pt idx="94">
                  <c:v>2192.2000000000003</c:v>
                </c:pt>
                <c:pt idx="95">
                  <c:v>2197.6999999999998</c:v>
                </c:pt>
                <c:pt idx="96">
                  <c:v>2227.2999999999997</c:v>
                </c:pt>
                <c:pt idx="97">
                  <c:v>2248.6999999999998</c:v>
                </c:pt>
                <c:pt idx="98">
                  <c:v>2259.1</c:v>
                </c:pt>
                <c:pt idx="99">
                  <c:v>2269.6</c:v>
                </c:pt>
                <c:pt idx="100">
                  <c:v>2286.7000000000003</c:v>
                </c:pt>
                <c:pt idx="101">
                  <c:v>2328.7999999999997</c:v>
                </c:pt>
                <c:pt idx="102">
                  <c:v>2374.1</c:v>
                </c:pt>
                <c:pt idx="103">
                  <c:v>2361.8999999999996</c:v>
                </c:pt>
                <c:pt idx="104">
                  <c:v>2350.5</c:v>
                </c:pt>
                <c:pt idx="105">
                  <c:v>2379</c:v>
                </c:pt>
                <c:pt idx="106">
                  <c:v>2429.1999999999998</c:v>
                </c:pt>
                <c:pt idx="107">
                  <c:v>2451.3000000000002</c:v>
                </c:pt>
                <c:pt idx="108">
                  <c:v>2492.7000000000003</c:v>
                </c:pt>
                <c:pt idx="109">
                  <c:v>2460.6999999999998</c:v>
                </c:pt>
                <c:pt idx="110">
                  <c:v>2422.1</c:v>
                </c:pt>
                <c:pt idx="111">
                  <c:v>2388.6</c:v>
                </c:pt>
                <c:pt idx="112">
                  <c:v>2362.2000000000003</c:v>
                </c:pt>
                <c:pt idx="113">
                  <c:v>2326.8999999999996</c:v>
                </c:pt>
                <c:pt idx="114">
                  <c:v>2299.8000000000002</c:v>
                </c:pt>
                <c:pt idx="115">
                  <c:v>2260.1</c:v>
                </c:pt>
                <c:pt idx="116">
                  <c:v>2235.1</c:v>
                </c:pt>
                <c:pt idx="117">
                  <c:v>2248</c:v>
                </c:pt>
                <c:pt idx="118">
                  <c:v>2275.1000000000004</c:v>
                </c:pt>
                <c:pt idx="119">
                  <c:v>2290.6</c:v>
                </c:pt>
                <c:pt idx="120">
                  <c:v>2282.1999999999998</c:v>
                </c:pt>
                <c:pt idx="121">
                  <c:v>2309.8999999999996</c:v>
                </c:pt>
                <c:pt idx="122">
                  <c:v>2368.6</c:v>
                </c:pt>
                <c:pt idx="123">
                  <c:v>2406</c:v>
                </c:pt>
                <c:pt idx="124">
                  <c:v>2395.1999999999998</c:v>
                </c:pt>
                <c:pt idx="125">
                  <c:v>2368.8000000000002</c:v>
                </c:pt>
                <c:pt idx="126">
                  <c:v>2358.6999999999998</c:v>
                </c:pt>
                <c:pt idx="127">
                  <c:v>2368.3000000000002</c:v>
                </c:pt>
                <c:pt idx="128">
                  <c:v>2316.3999999999996</c:v>
                </c:pt>
                <c:pt idx="129">
                  <c:v>2294.3000000000002</c:v>
                </c:pt>
                <c:pt idx="130">
                  <c:v>2275.7999999999997</c:v>
                </c:pt>
                <c:pt idx="131">
                  <c:v>2290.4999999999995</c:v>
                </c:pt>
                <c:pt idx="132">
                  <c:v>2271.6</c:v>
                </c:pt>
                <c:pt idx="133">
                  <c:v>2218.7000000000003</c:v>
                </c:pt>
                <c:pt idx="134">
                  <c:v>2157.2999999999997</c:v>
                </c:pt>
                <c:pt idx="135">
                  <c:v>2108</c:v>
                </c:pt>
                <c:pt idx="136">
                  <c:v>2034.8999999999999</c:v>
                </c:pt>
                <c:pt idx="137">
                  <c:v>1931</c:v>
                </c:pt>
                <c:pt idx="138">
                  <c:v>1837.3</c:v>
                </c:pt>
                <c:pt idx="139">
                  <c:v>1771.9</c:v>
                </c:pt>
                <c:pt idx="140">
                  <c:v>1751.7</c:v>
                </c:pt>
                <c:pt idx="141">
                  <c:v>1746.1000000000001</c:v>
                </c:pt>
                <c:pt idx="142">
                  <c:v>1715.9</c:v>
                </c:pt>
                <c:pt idx="143">
                  <c:v>1737.3000000000002</c:v>
                </c:pt>
                <c:pt idx="144">
                  <c:v>1711.8</c:v>
                </c:pt>
                <c:pt idx="145">
                  <c:v>1700.8</c:v>
                </c:pt>
                <c:pt idx="146">
                  <c:v>1673.5000000000002</c:v>
                </c:pt>
                <c:pt idx="147">
                  <c:v>1650.5</c:v>
                </c:pt>
                <c:pt idx="148">
                  <c:v>1631.3999999999999</c:v>
                </c:pt>
                <c:pt idx="149">
                  <c:v>1664.5</c:v>
                </c:pt>
                <c:pt idx="150">
                  <c:v>1635.1000000000001</c:v>
                </c:pt>
                <c:pt idx="151">
                  <c:v>1602.8999999999999</c:v>
                </c:pt>
                <c:pt idx="152">
                  <c:v>1781.5</c:v>
                </c:pt>
                <c:pt idx="153">
                  <c:v>1806.4999999999998</c:v>
                </c:pt>
                <c:pt idx="154">
                  <c:v>1792.6</c:v>
                </c:pt>
                <c:pt idx="155">
                  <c:v>1795.5000000000002</c:v>
                </c:pt>
                <c:pt idx="156">
                  <c:v>1843.1</c:v>
                </c:pt>
                <c:pt idx="157">
                  <c:v>1823.5</c:v>
                </c:pt>
                <c:pt idx="158">
                  <c:v>1896.0000000000002</c:v>
                </c:pt>
                <c:pt idx="159">
                  <c:v>1943.3000000000002</c:v>
                </c:pt>
                <c:pt idx="160">
                  <c:v>1884.1999999999998</c:v>
                </c:pt>
                <c:pt idx="161">
                  <c:v>1910</c:v>
                </c:pt>
                <c:pt idx="162">
                  <c:v>1927</c:v>
                </c:pt>
                <c:pt idx="163">
                  <c:v>1967.6000000000001</c:v>
                </c:pt>
                <c:pt idx="164">
                  <c:v>2040.5</c:v>
                </c:pt>
                <c:pt idx="165">
                  <c:v>2221.6</c:v>
                </c:pt>
                <c:pt idx="166">
                  <c:v>2385.5</c:v>
                </c:pt>
                <c:pt idx="167">
                  <c:v>2225.5</c:v>
                </c:pt>
                <c:pt idx="168">
                  <c:v>2297.5</c:v>
                </c:pt>
                <c:pt idx="169">
                  <c:v>2327.6</c:v>
                </c:pt>
                <c:pt idx="170">
                  <c:v>2372.1999999999998</c:v>
                </c:pt>
                <c:pt idx="171">
                  <c:v>2277.6999999999998</c:v>
                </c:pt>
                <c:pt idx="172">
                  <c:v>2409.7000000000003</c:v>
                </c:pt>
                <c:pt idx="173">
                  <c:v>2710.7000000000003</c:v>
                </c:pt>
                <c:pt idx="174">
                  <c:v>2427.1</c:v>
                </c:pt>
                <c:pt idx="175">
                  <c:v>2321.4</c:v>
                </c:pt>
                <c:pt idx="176">
                  <c:v>2473.6</c:v>
                </c:pt>
                <c:pt idx="177">
                  <c:v>2302.5000000000005</c:v>
                </c:pt>
                <c:pt idx="178">
                  <c:v>1980.1000000000001</c:v>
                </c:pt>
                <c:pt idx="179">
                  <c:v>1994.6</c:v>
                </c:pt>
                <c:pt idx="180">
                  <c:v>2029.2</c:v>
                </c:pt>
                <c:pt idx="181">
                  <c:v>2074.3000000000002</c:v>
                </c:pt>
                <c:pt idx="182">
                  <c:v>2209.8000000000002</c:v>
                </c:pt>
                <c:pt idx="183">
                  <c:v>2232.3000000000002</c:v>
                </c:pt>
                <c:pt idx="184">
                  <c:v>2252.1999999999998</c:v>
                </c:pt>
                <c:pt idx="185">
                  <c:v>2230.3000000000002</c:v>
                </c:pt>
                <c:pt idx="186">
                  <c:v>2422.6999999999998</c:v>
                </c:pt>
                <c:pt idx="187">
                  <c:v>2554.4</c:v>
                </c:pt>
                <c:pt idx="188">
                  <c:v>2409.6</c:v>
                </c:pt>
                <c:pt idx="189">
                  <c:v>2309.7000000000003</c:v>
                </c:pt>
                <c:pt idx="190">
                  <c:v>2136.9</c:v>
                </c:pt>
                <c:pt idx="191">
                  <c:v>2010.6999999999998</c:v>
                </c:pt>
                <c:pt idx="192">
                  <c:v>1897.5</c:v>
                </c:pt>
                <c:pt idx="193">
                  <c:v>1958.6</c:v>
                </c:pt>
                <c:pt idx="194">
                  <c:v>2060.3000000000002</c:v>
                </c:pt>
                <c:pt idx="195">
                  <c:v>2027.6</c:v>
                </c:pt>
                <c:pt idx="196">
                  <c:v>1905.8000000000002</c:v>
                </c:pt>
                <c:pt idx="197">
                  <c:v>1924.4</c:v>
                </c:pt>
                <c:pt idx="198">
                  <c:v>1904.6</c:v>
                </c:pt>
                <c:pt idx="199">
                  <c:v>2014.3000000000002</c:v>
                </c:pt>
                <c:pt idx="200">
                  <c:v>2033.9</c:v>
                </c:pt>
                <c:pt idx="201">
                  <c:v>2047.5</c:v>
                </c:pt>
                <c:pt idx="202">
                  <c:v>1924.9</c:v>
                </c:pt>
                <c:pt idx="203">
                  <c:v>1813</c:v>
                </c:pt>
                <c:pt idx="204">
                  <c:v>1727.9999999999998</c:v>
                </c:pt>
                <c:pt idx="205">
                  <c:v>1763.3000000000002</c:v>
                </c:pt>
                <c:pt idx="206">
                  <c:v>1810.8999999999999</c:v>
                </c:pt>
                <c:pt idx="207">
                  <c:v>1827.1</c:v>
                </c:pt>
                <c:pt idx="208">
                  <c:v>1844.8</c:v>
                </c:pt>
                <c:pt idx="209">
                  <c:v>1844.3</c:v>
                </c:pt>
                <c:pt idx="210">
                  <c:v>1811.8999999999999</c:v>
                </c:pt>
                <c:pt idx="211">
                  <c:v>1904.3</c:v>
                </c:pt>
                <c:pt idx="212">
                  <c:v>1979.3</c:v>
                </c:pt>
                <c:pt idx="213">
                  <c:v>1856.5</c:v>
                </c:pt>
                <c:pt idx="214">
                  <c:v>1894.5</c:v>
                </c:pt>
                <c:pt idx="215">
                  <c:v>1801.3999999999999</c:v>
                </c:pt>
                <c:pt idx="216">
                  <c:v>1737.6</c:v>
                </c:pt>
                <c:pt idx="217">
                  <c:v>1759.1</c:v>
                </c:pt>
                <c:pt idx="218">
                  <c:v>1838.4</c:v>
                </c:pt>
                <c:pt idx="219">
                  <c:v>1910.6</c:v>
                </c:pt>
                <c:pt idx="220">
                  <c:v>1891.9</c:v>
                </c:pt>
                <c:pt idx="221">
                  <c:v>2025.1999999999998</c:v>
                </c:pt>
                <c:pt idx="222">
                  <c:v>2202.6999999999998</c:v>
                </c:pt>
                <c:pt idx="223">
                  <c:v>2232.6</c:v>
                </c:pt>
                <c:pt idx="224">
                  <c:v>2138.1</c:v>
                </c:pt>
                <c:pt idx="225">
                  <c:v>1890.1999999999998</c:v>
                </c:pt>
                <c:pt idx="226">
                  <c:v>1961.1999999999998</c:v>
                </c:pt>
                <c:pt idx="227">
                  <c:v>1911.9</c:v>
                </c:pt>
                <c:pt idx="228">
                  <c:v>1836.9</c:v>
                </c:pt>
                <c:pt idx="229">
                  <c:v>1398.5</c:v>
                </c:pt>
                <c:pt idx="230">
                  <c:v>1679.4999999999998</c:v>
                </c:pt>
                <c:pt idx="231">
                  <c:v>1355.1</c:v>
                </c:pt>
                <c:pt idx="232">
                  <c:v>1306.4000000000001</c:v>
                </c:pt>
                <c:pt idx="233">
                  <c:v>1290.3999999999999</c:v>
                </c:pt>
                <c:pt idx="234">
                  <c:v>1219.5</c:v>
                </c:pt>
                <c:pt idx="235">
                  <c:v>1411.1999999999998</c:v>
                </c:pt>
                <c:pt idx="236">
                  <c:v>1412.4999999999998</c:v>
                </c:pt>
                <c:pt idx="237">
                  <c:v>1477.9</c:v>
                </c:pt>
                <c:pt idx="238">
                  <c:v>1566.2</c:v>
                </c:pt>
                <c:pt idx="239">
                  <c:v>1612.1</c:v>
                </c:pt>
                <c:pt idx="240">
                  <c:v>1713.3</c:v>
                </c:pt>
                <c:pt idx="241">
                  <c:v>2014.4</c:v>
                </c:pt>
                <c:pt idx="242">
                  <c:v>2188.3000000000002</c:v>
                </c:pt>
                <c:pt idx="243">
                  <c:v>2114.1000000000004</c:v>
                </c:pt>
                <c:pt idx="244">
                  <c:v>1951.1000000000004</c:v>
                </c:pt>
                <c:pt idx="245">
                  <c:v>1882.8</c:v>
                </c:pt>
                <c:pt idx="246">
                  <c:v>1735</c:v>
                </c:pt>
                <c:pt idx="247">
                  <c:v>1727.5</c:v>
                </c:pt>
                <c:pt idx="248">
                  <c:v>1618.3000000000002</c:v>
                </c:pt>
                <c:pt idx="249">
                  <c:v>1613.8</c:v>
                </c:pt>
                <c:pt idx="250">
                  <c:v>1676.4999999999998</c:v>
                </c:pt>
                <c:pt idx="251">
                  <c:v>1705.8</c:v>
                </c:pt>
                <c:pt idx="252">
                  <c:v>1713.8999999999999</c:v>
                </c:pt>
                <c:pt idx="253">
                  <c:v>1823.9</c:v>
                </c:pt>
                <c:pt idx="254">
                  <c:v>1929.9999999999998</c:v>
                </c:pt>
                <c:pt idx="255">
                  <c:v>2043.9999999999998</c:v>
                </c:pt>
                <c:pt idx="256">
                  <c:v>2018.9000000000003</c:v>
                </c:pt>
                <c:pt idx="257">
                  <c:v>1832.7</c:v>
                </c:pt>
                <c:pt idx="258">
                  <c:v>1713.8999999999999</c:v>
                </c:pt>
                <c:pt idx="259">
                  <c:v>1697.1</c:v>
                </c:pt>
                <c:pt idx="260">
                  <c:v>1724.8000000000002</c:v>
                </c:pt>
                <c:pt idx="261">
                  <c:v>1751.1000000000001</c:v>
                </c:pt>
                <c:pt idx="262">
                  <c:v>1632.7000000000003</c:v>
                </c:pt>
                <c:pt idx="263">
                  <c:v>1665.7999999999997</c:v>
                </c:pt>
                <c:pt idx="264">
                  <c:v>1632.5</c:v>
                </c:pt>
                <c:pt idx="265">
                  <c:v>1622.4999999999998</c:v>
                </c:pt>
                <c:pt idx="266">
                  <c:v>1761.0000000000002</c:v>
                </c:pt>
                <c:pt idx="267">
                  <c:v>1793.7</c:v>
                </c:pt>
                <c:pt idx="268">
                  <c:v>1870.1999999999998</c:v>
                </c:pt>
                <c:pt idx="269">
                  <c:v>2140.5</c:v>
                </c:pt>
                <c:pt idx="270">
                  <c:v>2194.1999999999998</c:v>
                </c:pt>
                <c:pt idx="271">
                  <c:v>2268.7999999999997</c:v>
                </c:pt>
                <c:pt idx="272">
                  <c:v>2216.3999999999996</c:v>
                </c:pt>
                <c:pt idx="273">
                  <c:v>2167.6999999999998</c:v>
                </c:pt>
                <c:pt idx="274">
                  <c:v>2255.6</c:v>
                </c:pt>
                <c:pt idx="275">
                  <c:v>2283.6999999999998</c:v>
                </c:pt>
                <c:pt idx="276">
                  <c:v>2179.2999999999997</c:v>
                </c:pt>
                <c:pt idx="277">
                  <c:v>2364.7000000000003</c:v>
                </c:pt>
                <c:pt idx="278">
                  <c:v>2358</c:v>
                </c:pt>
                <c:pt idx="279">
                  <c:v>2276.7000000000003</c:v>
                </c:pt>
                <c:pt idx="280">
                  <c:v>2117.2999999999997</c:v>
                </c:pt>
                <c:pt idx="281">
                  <c:v>2153.7000000000003</c:v>
                </c:pt>
                <c:pt idx="282">
                  <c:v>2182.5</c:v>
                </c:pt>
                <c:pt idx="283">
                  <c:v>2231.5</c:v>
                </c:pt>
                <c:pt idx="284">
                  <c:v>2223.1999999999998</c:v>
                </c:pt>
                <c:pt idx="285">
                  <c:v>2325.6999999999998</c:v>
                </c:pt>
                <c:pt idx="286">
                  <c:v>2393.3000000000002</c:v>
                </c:pt>
                <c:pt idx="287">
                  <c:v>2643.1</c:v>
                </c:pt>
                <c:pt idx="288">
                  <c:v>2567.3999999999996</c:v>
                </c:pt>
                <c:pt idx="289">
                  <c:v>2504.0000000000005</c:v>
                </c:pt>
                <c:pt idx="290">
                  <c:v>2485.8000000000002</c:v>
                </c:pt>
                <c:pt idx="291">
                  <c:v>2454.2999999999997</c:v>
                </c:pt>
                <c:pt idx="292">
                  <c:v>2513.6999999999998</c:v>
                </c:pt>
                <c:pt idx="293">
                  <c:v>2594.3999999999996</c:v>
                </c:pt>
                <c:pt idx="294">
                  <c:v>2603.6</c:v>
                </c:pt>
                <c:pt idx="295">
                  <c:v>2547.4</c:v>
                </c:pt>
                <c:pt idx="296">
                  <c:v>2507.5</c:v>
                </c:pt>
                <c:pt idx="297">
                  <c:v>2351.4</c:v>
                </c:pt>
                <c:pt idx="298">
                  <c:v>2463.5</c:v>
                </c:pt>
                <c:pt idx="299">
                  <c:v>2405</c:v>
                </c:pt>
                <c:pt idx="300">
                  <c:v>2302.7999999999997</c:v>
                </c:pt>
                <c:pt idx="301">
                  <c:v>2171.2000000000003</c:v>
                </c:pt>
                <c:pt idx="302">
                  <c:v>2139.6999999999998</c:v>
                </c:pt>
                <c:pt idx="303">
                  <c:v>2201</c:v>
                </c:pt>
                <c:pt idx="304">
                  <c:v>2211.2000000000003</c:v>
                </c:pt>
                <c:pt idx="305">
                  <c:v>2200.2999999999997</c:v>
                </c:pt>
                <c:pt idx="306">
                  <c:v>2243.8000000000002</c:v>
                </c:pt>
                <c:pt idx="307">
                  <c:v>2128.6999999999998</c:v>
                </c:pt>
                <c:pt idx="308">
                  <c:v>2182.2000000000003</c:v>
                </c:pt>
                <c:pt idx="309">
                  <c:v>2192.7999999999997</c:v>
                </c:pt>
                <c:pt idx="310">
                  <c:v>2162.8000000000002</c:v>
                </c:pt>
                <c:pt idx="311">
                  <c:v>2056.8000000000002</c:v>
                </c:pt>
                <c:pt idx="312">
                  <c:v>1960.4</c:v>
                </c:pt>
                <c:pt idx="313">
                  <c:v>1783.5</c:v>
                </c:pt>
                <c:pt idx="314">
                  <c:v>1827.8999999999999</c:v>
                </c:pt>
                <c:pt idx="315">
                  <c:v>1875.3</c:v>
                </c:pt>
                <c:pt idx="316">
                  <c:v>1924.4</c:v>
                </c:pt>
                <c:pt idx="317">
                  <c:v>1964.5</c:v>
                </c:pt>
                <c:pt idx="318">
                  <c:v>2030.3</c:v>
                </c:pt>
                <c:pt idx="319">
                  <c:v>2078.1999999999998</c:v>
                </c:pt>
                <c:pt idx="320">
                  <c:v>2125.1</c:v>
                </c:pt>
                <c:pt idx="321">
                  <c:v>2181.8000000000002</c:v>
                </c:pt>
                <c:pt idx="322">
                  <c:v>2224.1999999999998</c:v>
                </c:pt>
                <c:pt idx="323">
                  <c:v>2238.7000000000003</c:v>
                </c:pt>
                <c:pt idx="324">
                  <c:v>2310.2999999999997</c:v>
                </c:pt>
                <c:pt idx="325">
                  <c:v>2427.4000000000005</c:v>
                </c:pt>
                <c:pt idx="326">
                  <c:v>2396.5</c:v>
                </c:pt>
                <c:pt idx="327">
                  <c:v>2407.6</c:v>
                </c:pt>
                <c:pt idx="328">
                  <c:v>2395.7999999999997</c:v>
                </c:pt>
                <c:pt idx="329">
                  <c:v>2393.7000000000003</c:v>
                </c:pt>
                <c:pt idx="330">
                  <c:v>2514</c:v>
                </c:pt>
                <c:pt idx="331">
                  <c:v>2545.1999999999998</c:v>
                </c:pt>
                <c:pt idx="332">
                  <c:v>2597.6</c:v>
                </c:pt>
                <c:pt idx="333">
                  <c:v>2638.1</c:v>
                </c:pt>
                <c:pt idx="334">
                  <c:v>2709.7999999999997</c:v>
                </c:pt>
                <c:pt idx="335">
                  <c:v>2622.3</c:v>
                </c:pt>
                <c:pt idx="336">
                  <c:v>2646.4</c:v>
                </c:pt>
                <c:pt idx="337">
                  <c:v>2706.8</c:v>
                </c:pt>
                <c:pt idx="338">
                  <c:v>2750.6000000000004</c:v>
                </c:pt>
                <c:pt idx="339">
                  <c:v>2787.6000000000004</c:v>
                </c:pt>
                <c:pt idx="340">
                  <c:v>2835.7000000000003</c:v>
                </c:pt>
                <c:pt idx="341">
                  <c:v>2890</c:v>
                </c:pt>
                <c:pt idx="342">
                  <c:v>2971.2</c:v>
                </c:pt>
                <c:pt idx="343">
                  <c:v>2856.6</c:v>
                </c:pt>
                <c:pt idx="344">
                  <c:v>2820.9</c:v>
                </c:pt>
                <c:pt idx="345">
                  <c:v>2806.4</c:v>
                </c:pt>
                <c:pt idx="346">
                  <c:v>2812.7000000000003</c:v>
                </c:pt>
                <c:pt idx="347">
                  <c:v>2786.5</c:v>
                </c:pt>
                <c:pt idx="348">
                  <c:v>2560.7999999999997</c:v>
                </c:pt>
                <c:pt idx="349">
                  <c:v>2492</c:v>
                </c:pt>
                <c:pt idx="350">
                  <c:v>2674.2999999999997</c:v>
                </c:pt>
                <c:pt idx="351">
                  <c:v>2667.1</c:v>
                </c:pt>
                <c:pt idx="352">
                  <c:v>2686.0000000000005</c:v>
                </c:pt>
                <c:pt idx="353">
                  <c:v>2665.2</c:v>
                </c:pt>
                <c:pt idx="354">
                  <c:v>2565.2000000000003</c:v>
                </c:pt>
                <c:pt idx="355">
                  <c:v>2806.7000000000003</c:v>
                </c:pt>
                <c:pt idx="356">
                  <c:v>2896.7999999999997</c:v>
                </c:pt>
                <c:pt idx="357">
                  <c:v>2815.4</c:v>
                </c:pt>
                <c:pt idx="358">
                  <c:v>2718.7</c:v>
                </c:pt>
                <c:pt idx="359">
                  <c:v>2612.2000000000003</c:v>
                </c:pt>
                <c:pt idx="360">
                  <c:v>2574.3000000000002</c:v>
                </c:pt>
                <c:pt idx="361">
                  <c:v>2674.2999999999997</c:v>
                </c:pt>
                <c:pt idx="362">
                  <c:v>2606.6999999999998</c:v>
                </c:pt>
                <c:pt idx="363">
                  <c:v>2395.2000000000003</c:v>
                </c:pt>
                <c:pt idx="364">
                  <c:v>2353.4</c:v>
                </c:pt>
              </c:numCache>
            </c:numRef>
          </c:val>
          <c:smooth val="0"/>
          <c:extLst>
            <c:ext xmlns:c16="http://schemas.microsoft.com/office/drawing/2014/chart" uri="{C3380CC4-5D6E-409C-BE32-E72D297353CC}">
              <c16:uniqueId val="{00000016-6F64-450E-A068-5F0274634EFB}"/>
            </c:ext>
          </c:extLst>
        </c:ser>
        <c:dLbls>
          <c:showLegendKey val="0"/>
          <c:showVal val="0"/>
          <c:showCatName val="0"/>
          <c:showSerName val="0"/>
          <c:showPercent val="0"/>
          <c:showBubbleSize val="0"/>
        </c:dLbls>
        <c:smooth val="0"/>
        <c:axId val="590017064"/>
        <c:axId val="697946856"/>
      </c:lineChart>
      <c:dateAx>
        <c:axId val="590017064"/>
        <c:scaling>
          <c:orientation val="minMax"/>
        </c:scaling>
        <c:delete val="0"/>
        <c:axPos val="b"/>
        <c:numFmt formatCode="d\-mmm" sourceLinked="0"/>
        <c:majorTickMark val="out"/>
        <c:minorTickMark val="none"/>
        <c:tickLblPos val="nextTo"/>
        <c:spPr>
          <a:ln w="3175">
            <a:solidFill>
              <a:srgbClr val="000000"/>
            </a:solidFill>
            <a:prstDash val="solid"/>
          </a:ln>
        </c:spPr>
        <c:txPr>
          <a:bodyPr rot="-5400000" vert="horz"/>
          <a:lstStyle/>
          <a:p>
            <a:pPr>
              <a:defRPr sz="1075" b="0" i="0" u="none" strike="noStrike" baseline="0">
                <a:solidFill>
                  <a:srgbClr val="000000"/>
                </a:solidFill>
                <a:latin typeface="Arial"/>
                <a:ea typeface="Arial"/>
                <a:cs typeface="Arial"/>
              </a:defRPr>
            </a:pPr>
            <a:endParaRPr lang="en-US"/>
          </a:p>
        </c:txPr>
        <c:crossAx val="697946856"/>
        <c:crosses val="autoZero"/>
        <c:auto val="1"/>
        <c:lblOffset val="100"/>
        <c:baseTimeUnit val="days"/>
        <c:majorUnit val="14"/>
        <c:majorTimeUnit val="days"/>
        <c:minorUnit val="7"/>
        <c:minorTimeUnit val="days"/>
      </c:dateAx>
      <c:valAx>
        <c:axId val="697946856"/>
        <c:scaling>
          <c:orientation val="minMax"/>
          <c:min val="0"/>
        </c:scaling>
        <c:delete val="0"/>
        <c:axPos val="l"/>
        <c:majorGridlines>
          <c:spPr>
            <a:ln w="3175">
              <a:solidFill>
                <a:srgbClr val="000000"/>
              </a:solidFill>
              <a:prstDash val="solid"/>
            </a:ln>
          </c:spPr>
        </c:majorGridlines>
        <c:title>
          <c:tx>
            <c:rich>
              <a:bodyPr/>
              <a:lstStyle/>
              <a:p>
                <a:pPr>
                  <a:defRPr sz="1075" b="1" i="0" u="none" strike="noStrike" baseline="0">
                    <a:solidFill>
                      <a:srgbClr val="000000"/>
                    </a:solidFill>
                    <a:latin typeface="Arial"/>
                    <a:ea typeface="Arial"/>
                    <a:cs typeface="Arial"/>
                  </a:defRPr>
                </a:pPr>
                <a:r>
                  <a:rPr lang="en-US"/>
                  <a:t>Gain (cfs)</a:t>
                </a:r>
              </a:p>
            </c:rich>
          </c:tx>
          <c:layout>
            <c:manualLayout>
              <c:xMode val="edge"/>
              <c:yMode val="edge"/>
              <c:x val="1.0858788597507541E-2"/>
              <c:y val="0.40928885453163028"/>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590017064"/>
        <c:crosses val="autoZero"/>
        <c:crossBetween val="between"/>
      </c:valAx>
      <c:spPr>
        <a:solidFill>
          <a:srgbClr val="C0C0C0"/>
        </a:solidFill>
        <a:ln w="12700">
          <a:solidFill>
            <a:srgbClr val="808080"/>
          </a:solidFill>
          <a:prstDash val="solid"/>
        </a:ln>
      </c:spPr>
    </c:plotArea>
    <c:legend>
      <c:legendPos val="r"/>
      <c:layout>
        <c:manualLayout>
          <c:xMode val="edge"/>
          <c:yMode val="edge"/>
          <c:x val="8.0446722773695092E-2"/>
          <c:y val="0.86837267279500863"/>
          <c:w val="0.89496043949143966"/>
          <c:h val="0.10084828208842922"/>
        </c:manualLayout>
      </c:layout>
      <c:overlay val="0"/>
      <c:spPr>
        <a:solidFill>
          <a:srgbClr val="C0C0C0"/>
        </a:solidFill>
        <a:ln w="3175">
          <a:solidFill>
            <a:srgbClr val="000000"/>
          </a:solidFill>
          <a:prstDash val="solid"/>
        </a:ln>
      </c:spPr>
      <c:txPr>
        <a:bodyPr/>
        <a:lstStyle/>
        <a:p>
          <a:pPr>
            <a:defRPr sz="845" b="0" i="0" u="none" strike="noStrike" baseline="0">
              <a:solidFill>
                <a:srgbClr val="000000"/>
              </a:solidFill>
              <a:latin typeface="Arial"/>
              <a:ea typeface="Arial"/>
              <a:cs typeface="Arial"/>
            </a:defRPr>
          </a:pPr>
          <a:endParaRPr lang="en-US"/>
        </a:p>
      </c:txPr>
    </c:legend>
    <c:plotVisOnly val="1"/>
    <c:dispBlanksAs val="gap"/>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en-US"/>
    </a:p>
  </c:txPr>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Near</a:t>
            </a:r>
            <a:r>
              <a:rPr lang="en-US" baseline="0"/>
              <a:t> Blackfoot to Milner Reach Gain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'Summary Neel2Milner'!$AP$1</c:f>
              <c:strCache>
                <c:ptCount val="1"/>
                <c:pt idx="0">
                  <c:v>Minimum of Record (2002-2023)</c:v>
                </c:pt>
              </c:strCache>
            </c:strRef>
          </c:tx>
          <c:spPr>
            <a:ln w="28575" cap="rnd">
              <a:solidFill>
                <a:schemeClr val="accent1"/>
              </a:solidFill>
              <a:round/>
            </a:ln>
            <a:effectLst/>
          </c:spPr>
          <c:marker>
            <c:symbol val="none"/>
          </c:marker>
          <c:cat>
            <c:numRef>
              <c:f>'Summary Neel2Milner'!$AN$2:$AN$366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 Neel2Milner'!$AP$2:$AP$366366</c:f>
              <c:numCache>
                <c:formatCode>#,##0</c:formatCode>
                <c:ptCount val="366365"/>
                <c:pt idx="0">
                  <c:v>2240.7999999999997</c:v>
                </c:pt>
                <c:pt idx="1">
                  <c:v>2215</c:v>
                </c:pt>
                <c:pt idx="2">
                  <c:v>2184.5</c:v>
                </c:pt>
                <c:pt idx="3">
                  <c:v>2149</c:v>
                </c:pt>
                <c:pt idx="4">
                  <c:v>2131.7000000000003</c:v>
                </c:pt>
                <c:pt idx="5">
                  <c:v>2147.1999999999998</c:v>
                </c:pt>
                <c:pt idx="6">
                  <c:v>2183.1000000000004</c:v>
                </c:pt>
                <c:pt idx="7">
                  <c:v>2111</c:v>
                </c:pt>
                <c:pt idx="8">
                  <c:v>2132.3999999999996</c:v>
                </c:pt>
                <c:pt idx="9">
                  <c:v>2046.3000000000002</c:v>
                </c:pt>
                <c:pt idx="10">
                  <c:v>2039.6999999999998</c:v>
                </c:pt>
                <c:pt idx="11">
                  <c:v>2054.5</c:v>
                </c:pt>
                <c:pt idx="12">
                  <c:v>2040.1999999999998</c:v>
                </c:pt>
                <c:pt idx="13">
                  <c:v>2053.6999999999998</c:v>
                </c:pt>
                <c:pt idx="14">
                  <c:v>2054.9</c:v>
                </c:pt>
                <c:pt idx="15">
                  <c:v>2069.8000000000002</c:v>
                </c:pt>
                <c:pt idx="16">
                  <c:v>2068.5</c:v>
                </c:pt>
                <c:pt idx="17">
                  <c:v>1999.8</c:v>
                </c:pt>
                <c:pt idx="18">
                  <c:v>1970.6000000000001</c:v>
                </c:pt>
                <c:pt idx="19">
                  <c:v>1961.6</c:v>
                </c:pt>
                <c:pt idx="20">
                  <c:v>1981.5000000000002</c:v>
                </c:pt>
                <c:pt idx="21">
                  <c:v>1980.1000000000001</c:v>
                </c:pt>
                <c:pt idx="22">
                  <c:v>1991.1</c:v>
                </c:pt>
                <c:pt idx="23">
                  <c:v>2011.5</c:v>
                </c:pt>
                <c:pt idx="24">
                  <c:v>2039.3000000000002</c:v>
                </c:pt>
                <c:pt idx="25">
                  <c:v>2027.6</c:v>
                </c:pt>
                <c:pt idx="26">
                  <c:v>2010.8999999999999</c:v>
                </c:pt>
                <c:pt idx="27">
                  <c:v>2015</c:v>
                </c:pt>
                <c:pt idx="28">
                  <c:v>2032.7999999999997</c:v>
                </c:pt>
                <c:pt idx="29">
                  <c:v>2033.1</c:v>
                </c:pt>
                <c:pt idx="30">
                  <c:v>2011.9</c:v>
                </c:pt>
                <c:pt idx="31">
                  <c:v>2060.6999999999998</c:v>
                </c:pt>
                <c:pt idx="32">
                  <c:v>2051</c:v>
                </c:pt>
                <c:pt idx="33">
                  <c:v>2064.4</c:v>
                </c:pt>
                <c:pt idx="34">
                  <c:v>2028.4</c:v>
                </c:pt>
                <c:pt idx="35">
                  <c:v>2038.8</c:v>
                </c:pt>
                <c:pt idx="36">
                  <c:v>1991.7</c:v>
                </c:pt>
                <c:pt idx="37">
                  <c:v>1937.4</c:v>
                </c:pt>
                <c:pt idx="38">
                  <c:v>1886.7</c:v>
                </c:pt>
                <c:pt idx="39">
                  <c:v>1852.1999999999998</c:v>
                </c:pt>
                <c:pt idx="40">
                  <c:v>1822.5000000000002</c:v>
                </c:pt>
                <c:pt idx="41">
                  <c:v>1854.5</c:v>
                </c:pt>
                <c:pt idx="42">
                  <c:v>1873</c:v>
                </c:pt>
                <c:pt idx="43">
                  <c:v>1888.8</c:v>
                </c:pt>
                <c:pt idx="44">
                  <c:v>1878.6000000000001</c:v>
                </c:pt>
                <c:pt idx="45">
                  <c:v>1853.1</c:v>
                </c:pt>
                <c:pt idx="46">
                  <c:v>1859.1</c:v>
                </c:pt>
                <c:pt idx="47">
                  <c:v>1884.9</c:v>
                </c:pt>
                <c:pt idx="48">
                  <c:v>1870.8000000000002</c:v>
                </c:pt>
                <c:pt idx="49">
                  <c:v>1871.6</c:v>
                </c:pt>
                <c:pt idx="50">
                  <c:v>1883.1</c:v>
                </c:pt>
                <c:pt idx="51">
                  <c:v>1903.6000000000001</c:v>
                </c:pt>
                <c:pt idx="52">
                  <c:v>1951.6</c:v>
                </c:pt>
                <c:pt idx="53">
                  <c:v>1994.8999999999999</c:v>
                </c:pt>
                <c:pt idx="54">
                  <c:v>2029.8</c:v>
                </c:pt>
                <c:pt idx="55">
                  <c:v>2077.1</c:v>
                </c:pt>
                <c:pt idx="56">
                  <c:v>2053.6999999999998</c:v>
                </c:pt>
                <c:pt idx="57">
                  <c:v>2088.6</c:v>
                </c:pt>
                <c:pt idx="58">
                  <c:v>2105.2999999999997</c:v>
                </c:pt>
                <c:pt idx="59">
                  <c:v>2116.6999999999998</c:v>
                </c:pt>
                <c:pt idx="60">
                  <c:v>2076.2000000000003</c:v>
                </c:pt>
                <c:pt idx="61">
                  <c:v>2059.8000000000002</c:v>
                </c:pt>
                <c:pt idx="62">
                  <c:v>2036</c:v>
                </c:pt>
                <c:pt idx="63">
                  <c:v>2062.6999999999998</c:v>
                </c:pt>
                <c:pt idx="64">
                  <c:v>2049.1999999999998</c:v>
                </c:pt>
                <c:pt idx="65">
                  <c:v>2088.2000000000003</c:v>
                </c:pt>
                <c:pt idx="66">
                  <c:v>2055.9</c:v>
                </c:pt>
                <c:pt idx="67">
                  <c:v>1980.1000000000001</c:v>
                </c:pt>
                <c:pt idx="68">
                  <c:v>1945.4</c:v>
                </c:pt>
                <c:pt idx="69">
                  <c:v>1943.3</c:v>
                </c:pt>
                <c:pt idx="70">
                  <c:v>1942.7</c:v>
                </c:pt>
                <c:pt idx="71">
                  <c:v>1974.6</c:v>
                </c:pt>
                <c:pt idx="72">
                  <c:v>2026.1000000000001</c:v>
                </c:pt>
                <c:pt idx="73">
                  <c:v>2046.4</c:v>
                </c:pt>
                <c:pt idx="74">
                  <c:v>2084.9</c:v>
                </c:pt>
                <c:pt idx="75">
                  <c:v>2129.9</c:v>
                </c:pt>
                <c:pt idx="76">
                  <c:v>2139.5</c:v>
                </c:pt>
                <c:pt idx="77">
                  <c:v>2137.7999999999997</c:v>
                </c:pt>
                <c:pt idx="78">
                  <c:v>2154.8000000000002</c:v>
                </c:pt>
                <c:pt idx="79">
                  <c:v>2156.1999999999998</c:v>
                </c:pt>
                <c:pt idx="80">
                  <c:v>2169.8000000000002</c:v>
                </c:pt>
                <c:pt idx="81">
                  <c:v>2163.1999999999998</c:v>
                </c:pt>
                <c:pt idx="82">
                  <c:v>2122</c:v>
                </c:pt>
                <c:pt idx="83">
                  <c:v>2094.5</c:v>
                </c:pt>
                <c:pt idx="84">
                  <c:v>2078.3000000000002</c:v>
                </c:pt>
                <c:pt idx="85">
                  <c:v>2056.1999999999998</c:v>
                </c:pt>
                <c:pt idx="86">
                  <c:v>2032.5</c:v>
                </c:pt>
                <c:pt idx="87">
                  <c:v>2001.3</c:v>
                </c:pt>
                <c:pt idx="88">
                  <c:v>1998.6</c:v>
                </c:pt>
                <c:pt idx="89">
                  <c:v>1989.6000000000001</c:v>
                </c:pt>
                <c:pt idx="90">
                  <c:v>1991.1</c:v>
                </c:pt>
                <c:pt idx="91">
                  <c:v>1928.9999999999998</c:v>
                </c:pt>
                <c:pt idx="92">
                  <c:v>1910.1999999999998</c:v>
                </c:pt>
                <c:pt idx="93">
                  <c:v>1892.5</c:v>
                </c:pt>
                <c:pt idx="94">
                  <c:v>1872.1000000000001</c:v>
                </c:pt>
                <c:pt idx="95">
                  <c:v>1883.8999999999999</c:v>
                </c:pt>
                <c:pt idx="96">
                  <c:v>1876.1000000000001</c:v>
                </c:pt>
                <c:pt idx="97">
                  <c:v>1921.1000000000001</c:v>
                </c:pt>
                <c:pt idx="98">
                  <c:v>1968.5</c:v>
                </c:pt>
                <c:pt idx="99">
                  <c:v>1866.9</c:v>
                </c:pt>
                <c:pt idx="100">
                  <c:v>1792.2000000000003</c:v>
                </c:pt>
                <c:pt idx="101">
                  <c:v>1804.6000000000001</c:v>
                </c:pt>
                <c:pt idx="102">
                  <c:v>1832.3999999999999</c:v>
                </c:pt>
                <c:pt idx="103">
                  <c:v>1877.1000000000001</c:v>
                </c:pt>
                <c:pt idx="104">
                  <c:v>1899.4000000000003</c:v>
                </c:pt>
                <c:pt idx="105">
                  <c:v>1900.6</c:v>
                </c:pt>
                <c:pt idx="106">
                  <c:v>2007.8</c:v>
                </c:pt>
                <c:pt idx="107">
                  <c:v>2012.6999999999998</c:v>
                </c:pt>
                <c:pt idx="108">
                  <c:v>2003.5</c:v>
                </c:pt>
                <c:pt idx="109">
                  <c:v>1988.2</c:v>
                </c:pt>
                <c:pt idx="110">
                  <c:v>1930.4</c:v>
                </c:pt>
                <c:pt idx="111">
                  <c:v>1926.6000000000001</c:v>
                </c:pt>
                <c:pt idx="112">
                  <c:v>1799.8</c:v>
                </c:pt>
                <c:pt idx="113">
                  <c:v>1779.8000000000002</c:v>
                </c:pt>
                <c:pt idx="114">
                  <c:v>1765.1000000000001</c:v>
                </c:pt>
                <c:pt idx="115">
                  <c:v>1705.9</c:v>
                </c:pt>
                <c:pt idx="116">
                  <c:v>1695.3000000000002</c:v>
                </c:pt>
                <c:pt idx="117">
                  <c:v>1724.1</c:v>
                </c:pt>
                <c:pt idx="118">
                  <c:v>1806.8000000000002</c:v>
                </c:pt>
                <c:pt idx="119">
                  <c:v>1869.1</c:v>
                </c:pt>
                <c:pt idx="120">
                  <c:v>1823.6999999999998</c:v>
                </c:pt>
                <c:pt idx="121">
                  <c:v>1783.5</c:v>
                </c:pt>
                <c:pt idx="122">
                  <c:v>1799.3000000000002</c:v>
                </c:pt>
                <c:pt idx="123">
                  <c:v>1865.2</c:v>
                </c:pt>
                <c:pt idx="124">
                  <c:v>1882.3999999999999</c:v>
                </c:pt>
                <c:pt idx="125">
                  <c:v>1785.9</c:v>
                </c:pt>
                <c:pt idx="126">
                  <c:v>1792.9</c:v>
                </c:pt>
                <c:pt idx="127">
                  <c:v>1837.8000000000002</c:v>
                </c:pt>
                <c:pt idx="128">
                  <c:v>1889.1000000000001</c:v>
                </c:pt>
                <c:pt idx="129">
                  <c:v>1916.1</c:v>
                </c:pt>
                <c:pt idx="130">
                  <c:v>1936.5</c:v>
                </c:pt>
                <c:pt idx="131">
                  <c:v>1931.1</c:v>
                </c:pt>
                <c:pt idx="132">
                  <c:v>1942.2</c:v>
                </c:pt>
                <c:pt idx="133">
                  <c:v>1947.1</c:v>
                </c:pt>
                <c:pt idx="134">
                  <c:v>1927.3</c:v>
                </c:pt>
                <c:pt idx="135">
                  <c:v>1892.9</c:v>
                </c:pt>
                <c:pt idx="136">
                  <c:v>1889.1000000000001</c:v>
                </c:pt>
                <c:pt idx="137">
                  <c:v>1879.7</c:v>
                </c:pt>
                <c:pt idx="138">
                  <c:v>1837.3</c:v>
                </c:pt>
                <c:pt idx="139">
                  <c:v>1771.9</c:v>
                </c:pt>
                <c:pt idx="140">
                  <c:v>1751.7</c:v>
                </c:pt>
                <c:pt idx="141">
                  <c:v>1746.1000000000001</c:v>
                </c:pt>
                <c:pt idx="142">
                  <c:v>1698.6</c:v>
                </c:pt>
                <c:pt idx="143">
                  <c:v>1737.3000000000002</c:v>
                </c:pt>
                <c:pt idx="144">
                  <c:v>1711.8</c:v>
                </c:pt>
                <c:pt idx="145">
                  <c:v>1700.8</c:v>
                </c:pt>
                <c:pt idx="146">
                  <c:v>1673.5000000000002</c:v>
                </c:pt>
                <c:pt idx="147">
                  <c:v>1650.5</c:v>
                </c:pt>
                <c:pt idx="148">
                  <c:v>1631.3999999999999</c:v>
                </c:pt>
                <c:pt idx="149">
                  <c:v>1664.5</c:v>
                </c:pt>
                <c:pt idx="150">
                  <c:v>1635.1000000000001</c:v>
                </c:pt>
                <c:pt idx="151">
                  <c:v>1527.8999999999999</c:v>
                </c:pt>
                <c:pt idx="152">
                  <c:v>1692.8</c:v>
                </c:pt>
                <c:pt idx="153">
                  <c:v>1673.1999999999998</c:v>
                </c:pt>
                <c:pt idx="154">
                  <c:v>1598.6</c:v>
                </c:pt>
                <c:pt idx="155">
                  <c:v>1555.6</c:v>
                </c:pt>
                <c:pt idx="156">
                  <c:v>1655.0000000000002</c:v>
                </c:pt>
                <c:pt idx="157">
                  <c:v>1648.8999999999999</c:v>
                </c:pt>
                <c:pt idx="158">
                  <c:v>1745.2</c:v>
                </c:pt>
                <c:pt idx="159">
                  <c:v>1682.3</c:v>
                </c:pt>
                <c:pt idx="160">
                  <c:v>1621.5</c:v>
                </c:pt>
                <c:pt idx="161">
                  <c:v>1677.9</c:v>
                </c:pt>
                <c:pt idx="162">
                  <c:v>1475.3</c:v>
                </c:pt>
                <c:pt idx="163">
                  <c:v>1579.5999999999997</c:v>
                </c:pt>
                <c:pt idx="164">
                  <c:v>1663.6999999999998</c:v>
                </c:pt>
                <c:pt idx="165">
                  <c:v>1505.8</c:v>
                </c:pt>
                <c:pt idx="166">
                  <c:v>1614.3999999999999</c:v>
                </c:pt>
                <c:pt idx="167">
                  <c:v>1678.8999999999999</c:v>
                </c:pt>
                <c:pt idx="168">
                  <c:v>1761.4</c:v>
                </c:pt>
                <c:pt idx="169">
                  <c:v>1779.3999999999999</c:v>
                </c:pt>
                <c:pt idx="170">
                  <c:v>1802.6000000000001</c:v>
                </c:pt>
                <c:pt idx="171">
                  <c:v>1756.2</c:v>
                </c:pt>
                <c:pt idx="172">
                  <c:v>1796.3999999999999</c:v>
                </c:pt>
                <c:pt idx="173">
                  <c:v>1867.6000000000001</c:v>
                </c:pt>
                <c:pt idx="174">
                  <c:v>1885.9</c:v>
                </c:pt>
                <c:pt idx="175">
                  <c:v>1955</c:v>
                </c:pt>
                <c:pt idx="176">
                  <c:v>1871.6</c:v>
                </c:pt>
                <c:pt idx="177">
                  <c:v>1914.2999999999997</c:v>
                </c:pt>
                <c:pt idx="178">
                  <c:v>1888.3000000000002</c:v>
                </c:pt>
                <c:pt idx="179">
                  <c:v>1913.9</c:v>
                </c:pt>
                <c:pt idx="180">
                  <c:v>1848.2</c:v>
                </c:pt>
                <c:pt idx="181">
                  <c:v>1850.8999999999999</c:v>
                </c:pt>
                <c:pt idx="182">
                  <c:v>1947.7</c:v>
                </c:pt>
                <c:pt idx="183">
                  <c:v>1921.1</c:v>
                </c:pt>
                <c:pt idx="184">
                  <c:v>1814.6</c:v>
                </c:pt>
                <c:pt idx="185">
                  <c:v>1776.3</c:v>
                </c:pt>
                <c:pt idx="186">
                  <c:v>1546.3000000000002</c:v>
                </c:pt>
                <c:pt idx="187">
                  <c:v>1471.2</c:v>
                </c:pt>
                <c:pt idx="188">
                  <c:v>1527.8999999999999</c:v>
                </c:pt>
                <c:pt idx="189">
                  <c:v>1288.4000000000001</c:v>
                </c:pt>
                <c:pt idx="190">
                  <c:v>1130.0999999999999</c:v>
                </c:pt>
                <c:pt idx="191">
                  <c:v>894.69999999999982</c:v>
                </c:pt>
                <c:pt idx="192">
                  <c:v>599.09999999999991</c:v>
                </c:pt>
                <c:pt idx="193">
                  <c:v>543.19999999999982</c:v>
                </c:pt>
                <c:pt idx="194">
                  <c:v>812.7</c:v>
                </c:pt>
                <c:pt idx="195">
                  <c:v>799.90000000000009</c:v>
                </c:pt>
                <c:pt idx="196">
                  <c:v>472.9</c:v>
                </c:pt>
                <c:pt idx="197">
                  <c:v>1377.3</c:v>
                </c:pt>
                <c:pt idx="198">
                  <c:v>1241.5999999999999</c:v>
                </c:pt>
                <c:pt idx="199">
                  <c:v>777.79999999999973</c:v>
                </c:pt>
                <c:pt idx="200">
                  <c:v>520.20000000000027</c:v>
                </c:pt>
                <c:pt idx="201">
                  <c:v>239</c:v>
                </c:pt>
                <c:pt idx="202">
                  <c:v>368.40000000000009</c:v>
                </c:pt>
                <c:pt idx="203">
                  <c:v>814.30000000000018</c:v>
                </c:pt>
                <c:pt idx="204">
                  <c:v>931.40000000000009</c:v>
                </c:pt>
                <c:pt idx="205">
                  <c:v>1107.6999999999998</c:v>
                </c:pt>
                <c:pt idx="206">
                  <c:v>1384.2</c:v>
                </c:pt>
                <c:pt idx="207">
                  <c:v>1540.4</c:v>
                </c:pt>
                <c:pt idx="208">
                  <c:v>1494.5000000000002</c:v>
                </c:pt>
                <c:pt idx="209">
                  <c:v>1540.5</c:v>
                </c:pt>
                <c:pt idx="210">
                  <c:v>1635.1000000000001</c:v>
                </c:pt>
                <c:pt idx="211">
                  <c:v>1568.1</c:v>
                </c:pt>
                <c:pt idx="212">
                  <c:v>1447.8</c:v>
                </c:pt>
                <c:pt idx="213">
                  <c:v>1574</c:v>
                </c:pt>
                <c:pt idx="214">
                  <c:v>1444.8000000000002</c:v>
                </c:pt>
                <c:pt idx="215">
                  <c:v>1478.1000000000001</c:v>
                </c:pt>
                <c:pt idx="216">
                  <c:v>1404.3000000000002</c:v>
                </c:pt>
                <c:pt idx="217">
                  <c:v>1289.5999999999999</c:v>
                </c:pt>
                <c:pt idx="218">
                  <c:v>1308.3</c:v>
                </c:pt>
                <c:pt idx="219">
                  <c:v>1341.2</c:v>
                </c:pt>
                <c:pt idx="220">
                  <c:v>1342.2000000000003</c:v>
                </c:pt>
                <c:pt idx="221">
                  <c:v>1003.9999999999998</c:v>
                </c:pt>
                <c:pt idx="222">
                  <c:v>572.79999999999995</c:v>
                </c:pt>
                <c:pt idx="223">
                  <c:v>153.10000000000014</c:v>
                </c:pt>
                <c:pt idx="224">
                  <c:v>164.10000000000014</c:v>
                </c:pt>
                <c:pt idx="225">
                  <c:v>255.79999999999995</c:v>
                </c:pt>
                <c:pt idx="226">
                  <c:v>213.5</c:v>
                </c:pt>
                <c:pt idx="227">
                  <c:v>392.10000000000014</c:v>
                </c:pt>
                <c:pt idx="228">
                  <c:v>760.99999999999977</c:v>
                </c:pt>
                <c:pt idx="229">
                  <c:v>922.90000000000009</c:v>
                </c:pt>
                <c:pt idx="230">
                  <c:v>1019.8</c:v>
                </c:pt>
                <c:pt idx="231">
                  <c:v>1200.5999999999999</c:v>
                </c:pt>
                <c:pt idx="232">
                  <c:v>675.59999999999991</c:v>
                </c:pt>
                <c:pt idx="233">
                  <c:v>217.49999999999977</c:v>
                </c:pt>
                <c:pt idx="234">
                  <c:v>266.20000000000005</c:v>
                </c:pt>
                <c:pt idx="235">
                  <c:v>693.99999999999977</c:v>
                </c:pt>
                <c:pt idx="236">
                  <c:v>571.90000000000009</c:v>
                </c:pt>
                <c:pt idx="237">
                  <c:v>745.39999999999986</c:v>
                </c:pt>
                <c:pt idx="238">
                  <c:v>33.400000000000091</c:v>
                </c:pt>
                <c:pt idx="239">
                  <c:v>380</c:v>
                </c:pt>
                <c:pt idx="240">
                  <c:v>645.79999999999995</c:v>
                </c:pt>
                <c:pt idx="241">
                  <c:v>548.79999999999995</c:v>
                </c:pt>
                <c:pt idx="242">
                  <c:v>506.60000000000014</c:v>
                </c:pt>
                <c:pt idx="243">
                  <c:v>540.59999999999991</c:v>
                </c:pt>
                <c:pt idx="244">
                  <c:v>595.29999999999995</c:v>
                </c:pt>
                <c:pt idx="245">
                  <c:v>895.59999999999991</c:v>
                </c:pt>
                <c:pt idx="246">
                  <c:v>1087.8999999999999</c:v>
                </c:pt>
                <c:pt idx="247">
                  <c:v>1037.7</c:v>
                </c:pt>
                <c:pt idx="248">
                  <c:v>1060.3999999999999</c:v>
                </c:pt>
                <c:pt idx="249">
                  <c:v>932.1</c:v>
                </c:pt>
                <c:pt idx="250">
                  <c:v>1011.2</c:v>
                </c:pt>
                <c:pt idx="251">
                  <c:v>729.3</c:v>
                </c:pt>
                <c:pt idx="252">
                  <c:v>739.09999999999991</c:v>
                </c:pt>
                <c:pt idx="253">
                  <c:v>667.59999999999991</c:v>
                </c:pt>
                <c:pt idx="254">
                  <c:v>691.7</c:v>
                </c:pt>
                <c:pt idx="255">
                  <c:v>641.5</c:v>
                </c:pt>
                <c:pt idx="256">
                  <c:v>789.50000000000011</c:v>
                </c:pt>
                <c:pt idx="257">
                  <c:v>668.7</c:v>
                </c:pt>
                <c:pt idx="258">
                  <c:v>954.99999999999989</c:v>
                </c:pt>
                <c:pt idx="259">
                  <c:v>1075.3999999999999</c:v>
                </c:pt>
                <c:pt idx="260">
                  <c:v>1081</c:v>
                </c:pt>
                <c:pt idx="261">
                  <c:v>992.3</c:v>
                </c:pt>
                <c:pt idx="262">
                  <c:v>1037.8</c:v>
                </c:pt>
                <c:pt idx="263">
                  <c:v>1038.8</c:v>
                </c:pt>
                <c:pt idx="264">
                  <c:v>1032.8</c:v>
                </c:pt>
                <c:pt idx="265">
                  <c:v>1071.3000000000002</c:v>
                </c:pt>
                <c:pt idx="266">
                  <c:v>1139.2000000000003</c:v>
                </c:pt>
                <c:pt idx="267">
                  <c:v>1273.7000000000003</c:v>
                </c:pt>
                <c:pt idx="268">
                  <c:v>1328.9</c:v>
                </c:pt>
                <c:pt idx="269">
                  <c:v>1303.5</c:v>
                </c:pt>
                <c:pt idx="270">
                  <c:v>1284.9000000000001</c:v>
                </c:pt>
                <c:pt idx="271">
                  <c:v>1348.2</c:v>
                </c:pt>
                <c:pt idx="272">
                  <c:v>1317.4999999999998</c:v>
                </c:pt>
                <c:pt idx="273">
                  <c:v>1198.7</c:v>
                </c:pt>
                <c:pt idx="274">
                  <c:v>1098.1999999999998</c:v>
                </c:pt>
                <c:pt idx="275">
                  <c:v>1154.1999999999998</c:v>
                </c:pt>
                <c:pt idx="276">
                  <c:v>1207.2</c:v>
                </c:pt>
                <c:pt idx="277">
                  <c:v>1179.6999999999998</c:v>
                </c:pt>
                <c:pt idx="278">
                  <c:v>1272.5999999999999</c:v>
                </c:pt>
                <c:pt idx="279">
                  <c:v>1475.3</c:v>
                </c:pt>
                <c:pt idx="280">
                  <c:v>1414.2000000000003</c:v>
                </c:pt>
                <c:pt idx="281">
                  <c:v>1493.8999999999999</c:v>
                </c:pt>
                <c:pt idx="282">
                  <c:v>1514.4</c:v>
                </c:pt>
                <c:pt idx="283">
                  <c:v>1651.1</c:v>
                </c:pt>
                <c:pt idx="284">
                  <c:v>1615.4999999999998</c:v>
                </c:pt>
                <c:pt idx="285">
                  <c:v>1697.1</c:v>
                </c:pt>
                <c:pt idx="286">
                  <c:v>1660.1999999999998</c:v>
                </c:pt>
                <c:pt idx="287">
                  <c:v>1603.8000000000002</c:v>
                </c:pt>
                <c:pt idx="288">
                  <c:v>1687.6000000000001</c:v>
                </c:pt>
                <c:pt idx="289">
                  <c:v>1762.8999999999999</c:v>
                </c:pt>
                <c:pt idx="290">
                  <c:v>1640.8000000000002</c:v>
                </c:pt>
                <c:pt idx="291">
                  <c:v>1497.7</c:v>
                </c:pt>
                <c:pt idx="292">
                  <c:v>1494.8</c:v>
                </c:pt>
                <c:pt idx="293">
                  <c:v>1479.9</c:v>
                </c:pt>
                <c:pt idx="294">
                  <c:v>1438.3</c:v>
                </c:pt>
                <c:pt idx="295">
                  <c:v>1447.8</c:v>
                </c:pt>
                <c:pt idx="296">
                  <c:v>1487.7000000000003</c:v>
                </c:pt>
                <c:pt idx="297">
                  <c:v>1653.3</c:v>
                </c:pt>
                <c:pt idx="298">
                  <c:v>1736.8000000000002</c:v>
                </c:pt>
                <c:pt idx="299">
                  <c:v>1712.9</c:v>
                </c:pt>
                <c:pt idx="300">
                  <c:v>1835.6000000000001</c:v>
                </c:pt>
                <c:pt idx="301">
                  <c:v>1888.3</c:v>
                </c:pt>
                <c:pt idx="302">
                  <c:v>1828.1</c:v>
                </c:pt>
                <c:pt idx="303">
                  <c:v>1735.5</c:v>
                </c:pt>
                <c:pt idx="304">
                  <c:v>1742.3000000000002</c:v>
                </c:pt>
                <c:pt idx="305">
                  <c:v>1811.6</c:v>
                </c:pt>
                <c:pt idx="306">
                  <c:v>1843.1000000000001</c:v>
                </c:pt>
                <c:pt idx="307">
                  <c:v>1782.1</c:v>
                </c:pt>
                <c:pt idx="308">
                  <c:v>1861.5</c:v>
                </c:pt>
                <c:pt idx="309">
                  <c:v>1834.9</c:v>
                </c:pt>
                <c:pt idx="310">
                  <c:v>1774.3</c:v>
                </c:pt>
                <c:pt idx="311">
                  <c:v>1791.8</c:v>
                </c:pt>
                <c:pt idx="312">
                  <c:v>1829.8</c:v>
                </c:pt>
                <c:pt idx="313">
                  <c:v>1783.5</c:v>
                </c:pt>
                <c:pt idx="314">
                  <c:v>1827.8999999999999</c:v>
                </c:pt>
                <c:pt idx="315">
                  <c:v>1872.8000000000002</c:v>
                </c:pt>
                <c:pt idx="316">
                  <c:v>1806</c:v>
                </c:pt>
                <c:pt idx="317">
                  <c:v>1778.5</c:v>
                </c:pt>
                <c:pt idx="318">
                  <c:v>1761.6000000000001</c:v>
                </c:pt>
                <c:pt idx="319">
                  <c:v>1720.5</c:v>
                </c:pt>
                <c:pt idx="320">
                  <c:v>1738.8</c:v>
                </c:pt>
                <c:pt idx="321">
                  <c:v>1765.9</c:v>
                </c:pt>
                <c:pt idx="322">
                  <c:v>1799.3</c:v>
                </c:pt>
                <c:pt idx="323">
                  <c:v>1844.1</c:v>
                </c:pt>
                <c:pt idx="324">
                  <c:v>1885.4</c:v>
                </c:pt>
                <c:pt idx="325">
                  <c:v>1925.6999999999998</c:v>
                </c:pt>
                <c:pt idx="326">
                  <c:v>1994.1999999999998</c:v>
                </c:pt>
                <c:pt idx="327">
                  <c:v>2057.1</c:v>
                </c:pt>
                <c:pt idx="328">
                  <c:v>2058</c:v>
                </c:pt>
                <c:pt idx="329">
                  <c:v>2113.3000000000002</c:v>
                </c:pt>
                <c:pt idx="330">
                  <c:v>2198.6</c:v>
                </c:pt>
                <c:pt idx="331">
                  <c:v>2234.6</c:v>
                </c:pt>
                <c:pt idx="332">
                  <c:v>2274.2999999999997</c:v>
                </c:pt>
                <c:pt idx="333">
                  <c:v>2284.4</c:v>
                </c:pt>
                <c:pt idx="334">
                  <c:v>2275.6</c:v>
                </c:pt>
                <c:pt idx="335">
                  <c:v>2314.9</c:v>
                </c:pt>
                <c:pt idx="336">
                  <c:v>2341.5</c:v>
                </c:pt>
                <c:pt idx="337">
                  <c:v>2218.8000000000002</c:v>
                </c:pt>
                <c:pt idx="338">
                  <c:v>2183.2000000000003</c:v>
                </c:pt>
                <c:pt idx="339">
                  <c:v>2207.6999999999998</c:v>
                </c:pt>
                <c:pt idx="340">
                  <c:v>2198.3000000000002</c:v>
                </c:pt>
                <c:pt idx="341">
                  <c:v>2122.1999999999998</c:v>
                </c:pt>
                <c:pt idx="342">
                  <c:v>2049.1000000000004</c:v>
                </c:pt>
                <c:pt idx="343">
                  <c:v>2041.6</c:v>
                </c:pt>
                <c:pt idx="344">
                  <c:v>2068.1</c:v>
                </c:pt>
                <c:pt idx="345">
                  <c:v>1947.8</c:v>
                </c:pt>
                <c:pt idx="346">
                  <c:v>1894.9</c:v>
                </c:pt>
                <c:pt idx="347">
                  <c:v>1991</c:v>
                </c:pt>
                <c:pt idx="348">
                  <c:v>1987.2</c:v>
                </c:pt>
                <c:pt idx="349">
                  <c:v>2011.9</c:v>
                </c:pt>
                <c:pt idx="350">
                  <c:v>1974.8</c:v>
                </c:pt>
                <c:pt idx="351">
                  <c:v>2000.6</c:v>
                </c:pt>
                <c:pt idx="352">
                  <c:v>2082.4</c:v>
                </c:pt>
                <c:pt idx="353">
                  <c:v>2092.3000000000002</c:v>
                </c:pt>
                <c:pt idx="354">
                  <c:v>2011.2</c:v>
                </c:pt>
                <c:pt idx="355">
                  <c:v>2088.1</c:v>
                </c:pt>
                <c:pt idx="356">
                  <c:v>2124.8000000000002</c:v>
                </c:pt>
                <c:pt idx="357">
                  <c:v>2146.5000000000005</c:v>
                </c:pt>
                <c:pt idx="358">
                  <c:v>2159.7000000000003</c:v>
                </c:pt>
                <c:pt idx="359">
                  <c:v>2216.4</c:v>
                </c:pt>
                <c:pt idx="360">
                  <c:v>2264.1000000000004</c:v>
                </c:pt>
                <c:pt idx="361">
                  <c:v>2066.5</c:v>
                </c:pt>
                <c:pt idx="362">
                  <c:v>2125.3000000000002</c:v>
                </c:pt>
                <c:pt idx="363">
                  <c:v>2178</c:v>
                </c:pt>
                <c:pt idx="364">
                  <c:v>2229.6</c:v>
                </c:pt>
              </c:numCache>
            </c:numRef>
          </c:val>
          <c:smooth val="0"/>
          <c:extLst>
            <c:ext xmlns:c16="http://schemas.microsoft.com/office/drawing/2014/chart" uri="{C3380CC4-5D6E-409C-BE32-E72D297353CC}">
              <c16:uniqueId val="{00000000-4F3A-4AC4-9783-98055DB18F90}"/>
            </c:ext>
          </c:extLst>
        </c:ser>
        <c:ser>
          <c:idx val="1"/>
          <c:order val="1"/>
          <c:tx>
            <c:strRef>
              <c:f>'Summary Neel2Milner'!$AJ$1</c:f>
              <c:strCache>
                <c:ptCount val="1"/>
                <c:pt idx="0">
                  <c:v>2023</c:v>
                </c:pt>
              </c:strCache>
            </c:strRef>
          </c:tx>
          <c:spPr>
            <a:ln w="28575" cap="rnd">
              <a:solidFill>
                <a:schemeClr val="accent2"/>
              </a:solidFill>
              <a:round/>
            </a:ln>
            <a:effectLst/>
          </c:spPr>
          <c:marker>
            <c:symbol val="none"/>
          </c:marker>
          <c:val>
            <c:numRef>
              <c:f>'Summary Neel2Milner'!$AJ$2:$AJ$366</c:f>
              <c:numCache>
                <c:formatCode>General</c:formatCode>
                <c:ptCount val="365"/>
                <c:pt idx="0">
                  <c:v>2240.7999999999997</c:v>
                </c:pt>
                <c:pt idx="1">
                  <c:v>2215</c:v>
                </c:pt>
                <c:pt idx="2">
                  <c:v>2184.5</c:v>
                </c:pt>
                <c:pt idx="3">
                  <c:v>2149</c:v>
                </c:pt>
                <c:pt idx="4">
                  <c:v>2131.7000000000003</c:v>
                </c:pt>
                <c:pt idx="5">
                  <c:v>2179.6999999999998</c:v>
                </c:pt>
                <c:pt idx="6">
                  <c:v>2247.3999999999996</c:v>
                </c:pt>
                <c:pt idx="7">
                  <c:v>2303.1</c:v>
                </c:pt>
                <c:pt idx="8">
                  <c:v>2377.7000000000003</c:v>
                </c:pt>
                <c:pt idx="9">
                  <c:v>2429.9999999999995</c:v>
                </c:pt>
                <c:pt idx="10">
                  <c:v>2474.1000000000004</c:v>
                </c:pt>
                <c:pt idx="11">
                  <c:v>2448.1</c:v>
                </c:pt>
                <c:pt idx="12">
                  <c:v>2424.2000000000003</c:v>
                </c:pt>
                <c:pt idx="13">
                  <c:v>2390.6</c:v>
                </c:pt>
                <c:pt idx="14">
                  <c:v>2379.3999999999996</c:v>
                </c:pt>
                <c:pt idx="15">
                  <c:v>2372.5</c:v>
                </c:pt>
                <c:pt idx="16">
                  <c:v>2364.6000000000004</c:v>
                </c:pt>
                <c:pt idx="17">
                  <c:v>2363.7000000000003</c:v>
                </c:pt>
                <c:pt idx="18">
                  <c:v>2381.9</c:v>
                </c:pt>
                <c:pt idx="19">
                  <c:v>2386.6</c:v>
                </c:pt>
                <c:pt idx="20">
                  <c:v>2378.2000000000003</c:v>
                </c:pt>
                <c:pt idx="21">
                  <c:v>2354.8000000000002</c:v>
                </c:pt>
                <c:pt idx="22">
                  <c:v>2340.6</c:v>
                </c:pt>
                <c:pt idx="23">
                  <c:v>2298.9</c:v>
                </c:pt>
                <c:pt idx="24">
                  <c:v>2266.1</c:v>
                </c:pt>
                <c:pt idx="25">
                  <c:v>2247.1000000000004</c:v>
                </c:pt>
                <c:pt idx="26">
                  <c:v>2207.5</c:v>
                </c:pt>
                <c:pt idx="27">
                  <c:v>2203.4</c:v>
                </c:pt>
                <c:pt idx="28">
                  <c:v>2213.9</c:v>
                </c:pt>
                <c:pt idx="29">
                  <c:v>2201.9</c:v>
                </c:pt>
                <c:pt idx="30">
                  <c:v>2207.4</c:v>
                </c:pt>
                <c:pt idx="31">
                  <c:v>2210.6999999999998</c:v>
                </c:pt>
                <c:pt idx="32">
                  <c:v>2184.5</c:v>
                </c:pt>
                <c:pt idx="33">
                  <c:v>2188.7000000000003</c:v>
                </c:pt>
                <c:pt idx="34">
                  <c:v>2202.4999999999995</c:v>
                </c:pt>
                <c:pt idx="35">
                  <c:v>2217.2000000000003</c:v>
                </c:pt>
                <c:pt idx="36">
                  <c:v>2233.5</c:v>
                </c:pt>
                <c:pt idx="37">
                  <c:v>2219.1999999999998</c:v>
                </c:pt>
                <c:pt idx="38">
                  <c:v>2236.8000000000002</c:v>
                </c:pt>
                <c:pt idx="39">
                  <c:v>2247.9</c:v>
                </c:pt>
                <c:pt idx="40">
                  <c:v>2249.6999999999998</c:v>
                </c:pt>
                <c:pt idx="41">
                  <c:v>2259.1</c:v>
                </c:pt>
                <c:pt idx="42">
                  <c:v>2268.6999999999998</c:v>
                </c:pt>
                <c:pt idx="43">
                  <c:v>2264.6000000000004</c:v>
                </c:pt>
                <c:pt idx="44">
                  <c:v>2275.8999999999996</c:v>
                </c:pt>
                <c:pt idx="45">
                  <c:v>2282.1999999999998</c:v>
                </c:pt>
                <c:pt idx="46">
                  <c:v>2277</c:v>
                </c:pt>
                <c:pt idx="47">
                  <c:v>2275.1</c:v>
                </c:pt>
                <c:pt idx="48">
                  <c:v>2278.4999999999995</c:v>
                </c:pt>
                <c:pt idx="49">
                  <c:v>2271.7000000000003</c:v>
                </c:pt>
                <c:pt idx="50">
                  <c:v>2253.6000000000004</c:v>
                </c:pt>
                <c:pt idx="51">
                  <c:v>2215.9</c:v>
                </c:pt>
                <c:pt idx="52">
                  <c:v>2185.1</c:v>
                </c:pt>
                <c:pt idx="53">
                  <c:v>2171</c:v>
                </c:pt>
                <c:pt idx="54">
                  <c:v>2156.8000000000002</c:v>
                </c:pt>
                <c:pt idx="55">
                  <c:v>2154.2999999999997</c:v>
                </c:pt>
                <c:pt idx="56">
                  <c:v>2168.2999999999997</c:v>
                </c:pt>
                <c:pt idx="57">
                  <c:v>2207.9</c:v>
                </c:pt>
                <c:pt idx="58">
                  <c:v>2308</c:v>
                </c:pt>
                <c:pt idx="59">
                  <c:v>2334.6</c:v>
                </c:pt>
                <c:pt idx="60">
                  <c:v>2374.5</c:v>
                </c:pt>
                <c:pt idx="61">
                  <c:v>2412.0000000000005</c:v>
                </c:pt>
                <c:pt idx="62">
                  <c:v>2423.9</c:v>
                </c:pt>
                <c:pt idx="63">
                  <c:v>2390.5000000000005</c:v>
                </c:pt>
                <c:pt idx="64">
                  <c:v>2360.1999999999998</c:v>
                </c:pt>
                <c:pt idx="65">
                  <c:v>2328.2999999999997</c:v>
                </c:pt>
                <c:pt idx="66">
                  <c:v>2318.3000000000002</c:v>
                </c:pt>
                <c:pt idx="67">
                  <c:v>2307.1999999999998</c:v>
                </c:pt>
                <c:pt idx="68">
                  <c:v>2311.1999999999998</c:v>
                </c:pt>
                <c:pt idx="69">
                  <c:v>2307.4999999999995</c:v>
                </c:pt>
                <c:pt idx="70">
                  <c:v>2326.5000000000005</c:v>
                </c:pt>
                <c:pt idx="71">
                  <c:v>2346.1000000000004</c:v>
                </c:pt>
                <c:pt idx="72">
                  <c:v>2342.9</c:v>
                </c:pt>
                <c:pt idx="73">
                  <c:v>2315.6</c:v>
                </c:pt>
                <c:pt idx="74">
                  <c:v>2287.9</c:v>
                </c:pt>
                <c:pt idx="75">
                  <c:v>2263</c:v>
                </c:pt>
                <c:pt idx="76">
                  <c:v>2270.3999999999996</c:v>
                </c:pt>
                <c:pt idx="77">
                  <c:v>2276.1</c:v>
                </c:pt>
                <c:pt idx="78">
                  <c:v>2247</c:v>
                </c:pt>
                <c:pt idx="79">
                  <c:v>2222.6999999999998</c:v>
                </c:pt>
                <c:pt idx="80">
                  <c:v>2192.9</c:v>
                </c:pt>
                <c:pt idx="81">
                  <c:v>2163.1999999999998</c:v>
                </c:pt>
                <c:pt idx="82">
                  <c:v>2122</c:v>
                </c:pt>
                <c:pt idx="83">
                  <c:v>2094.5</c:v>
                </c:pt>
                <c:pt idx="84">
                  <c:v>2096.8000000000002</c:v>
                </c:pt>
                <c:pt idx="85">
                  <c:v>2079.9</c:v>
                </c:pt>
                <c:pt idx="86">
                  <c:v>2072.5</c:v>
                </c:pt>
                <c:pt idx="87">
                  <c:v>2057.3999999999996</c:v>
                </c:pt>
                <c:pt idx="88">
                  <c:v>2042.1999999999998</c:v>
                </c:pt>
                <c:pt idx="89">
                  <c:v>2043.3</c:v>
                </c:pt>
                <c:pt idx="90">
                  <c:v>2013.6000000000001</c:v>
                </c:pt>
                <c:pt idx="91">
                  <c:v>1957.9</c:v>
                </c:pt>
                <c:pt idx="92">
                  <c:v>1910.9</c:v>
                </c:pt>
                <c:pt idx="93">
                  <c:v>1902.1000000000001</c:v>
                </c:pt>
                <c:pt idx="94">
                  <c:v>1895.1000000000001</c:v>
                </c:pt>
                <c:pt idx="95">
                  <c:v>1901.4</c:v>
                </c:pt>
                <c:pt idx="96">
                  <c:v>1930.6</c:v>
                </c:pt>
                <c:pt idx="97">
                  <c:v>1957.1000000000001</c:v>
                </c:pt>
                <c:pt idx="98">
                  <c:v>1968.5</c:v>
                </c:pt>
                <c:pt idx="99">
                  <c:v>1967.3</c:v>
                </c:pt>
                <c:pt idx="100">
                  <c:v>1971.8</c:v>
                </c:pt>
                <c:pt idx="101">
                  <c:v>1968.7</c:v>
                </c:pt>
                <c:pt idx="102">
                  <c:v>1971.1999999999998</c:v>
                </c:pt>
                <c:pt idx="103">
                  <c:v>1974.8000000000002</c:v>
                </c:pt>
                <c:pt idx="104">
                  <c:v>1968.7999999999997</c:v>
                </c:pt>
                <c:pt idx="105">
                  <c:v>1977.9999999999998</c:v>
                </c:pt>
                <c:pt idx="106">
                  <c:v>2015.6000000000001</c:v>
                </c:pt>
                <c:pt idx="107">
                  <c:v>2052.8000000000002</c:v>
                </c:pt>
                <c:pt idx="108">
                  <c:v>2037.4</c:v>
                </c:pt>
                <c:pt idx="109">
                  <c:v>2042.4</c:v>
                </c:pt>
                <c:pt idx="110">
                  <c:v>2045.8000000000002</c:v>
                </c:pt>
                <c:pt idx="111">
                  <c:v>2038.4</c:v>
                </c:pt>
                <c:pt idx="112">
                  <c:v>2031.3</c:v>
                </c:pt>
                <c:pt idx="113">
                  <c:v>2101.6999999999998</c:v>
                </c:pt>
                <c:pt idx="114">
                  <c:v>2139.6000000000004</c:v>
                </c:pt>
                <c:pt idx="115">
                  <c:v>2106</c:v>
                </c:pt>
                <c:pt idx="116">
                  <c:v>2101.1</c:v>
                </c:pt>
                <c:pt idx="117">
                  <c:v>2081.4</c:v>
                </c:pt>
                <c:pt idx="118">
                  <c:v>2112.5</c:v>
                </c:pt>
                <c:pt idx="119">
                  <c:v>2131.4</c:v>
                </c:pt>
                <c:pt idx="120">
                  <c:v>2095.2999999999997</c:v>
                </c:pt>
                <c:pt idx="121">
                  <c:v>2089.6000000000004</c:v>
                </c:pt>
                <c:pt idx="122">
                  <c:v>2078.4</c:v>
                </c:pt>
                <c:pt idx="123">
                  <c:v>2070.1</c:v>
                </c:pt>
                <c:pt idx="124">
                  <c:v>2091</c:v>
                </c:pt>
                <c:pt idx="125">
                  <c:v>2074.4</c:v>
                </c:pt>
                <c:pt idx="126">
                  <c:v>2038.5</c:v>
                </c:pt>
                <c:pt idx="127">
                  <c:v>2012.2</c:v>
                </c:pt>
                <c:pt idx="128">
                  <c:v>2002.7</c:v>
                </c:pt>
                <c:pt idx="129">
                  <c:v>2034.4</c:v>
                </c:pt>
                <c:pt idx="130">
                  <c:v>2069.5</c:v>
                </c:pt>
                <c:pt idx="131">
                  <c:v>2147</c:v>
                </c:pt>
                <c:pt idx="132">
                  <c:v>2202.6</c:v>
                </c:pt>
                <c:pt idx="133">
                  <c:v>2268.1</c:v>
                </c:pt>
                <c:pt idx="134">
                  <c:v>2373.1</c:v>
                </c:pt>
                <c:pt idx="135">
                  <c:v>2544.3000000000002</c:v>
                </c:pt>
                <c:pt idx="136">
                  <c:v>2613.7000000000003</c:v>
                </c:pt>
                <c:pt idx="137">
                  <c:v>2537.5</c:v>
                </c:pt>
                <c:pt idx="138">
                  <c:v>2538.9</c:v>
                </c:pt>
                <c:pt idx="139">
                  <c:v>2538.5000000000005</c:v>
                </c:pt>
                <c:pt idx="140">
                  <c:v>2518.9</c:v>
                </c:pt>
                <c:pt idx="141">
                  <c:v>2504.2999999999997</c:v>
                </c:pt>
                <c:pt idx="142">
                  <c:v>2456.5</c:v>
                </c:pt>
                <c:pt idx="143">
                  <c:v>2396.5000000000005</c:v>
                </c:pt>
                <c:pt idx="144">
                  <c:v>2383</c:v>
                </c:pt>
                <c:pt idx="145">
                  <c:v>2390.3999999999996</c:v>
                </c:pt>
                <c:pt idx="146">
                  <c:v>2381.6999999999998</c:v>
                </c:pt>
                <c:pt idx="147">
                  <c:v>2363.6</c:v>
                </c:pt>
                <c:pt idx="148">
                  <c:v>2328</c:v>
                </c:pt>
                <c:pt idx="149">
                  <c:v>2333.4</c:v>
                </c:pt>
                <c:pt idx="150">
                  <c:v>2347.4</c:v>
                </c:pt>
                <c:pt idx="151">
                  <c:v>2280.6</c:v>
                </c:pt>
                <c:pt idx="152">
                  <c:v>2168.4</c:v>
                </c:pt>
                <c:pt idx="153">
                  <c:v>2124.6</c:v>
                </c:pt>
                <c:pt idx="154">
                  <c:v>2195.7999999999997</c:v>
                </c:pt>
                <c:pt idx="155">
                  <c:v>2234.5000000000005</c:v>
                </c:pt>
                <c:pt idx="156">
                  <c:v>2111.1</c:v>
                </c:pt>
                <c:pt idx="157">
                  <c:v>2083.5</c:v>
                </c:pt>
                <c:pt idx="158">
                  <c:v>2189.7999999999997</c:v>
                </c:pt>
                <c:pt idx="159">
                  <c:v>2224.6000000000004</c:v>
                </c:pt>
                <c:pt idx="160">
                  <c:v>2271</c:v>
                </c:pt>
                <c:pt idx="161">
                  <c:v>2262.9</c:v>
                </c:pt>
                <c:pt idx="162">
                  <c:v>2298.7000000000003</c:v>
                </c:pt>
                <c:pt idx="163">
                  <c:v>2245</c:v>
                </c:pt>
                <c:pt idx="164">
                  <c:v>2286.4</c:v>
                </c:pt>
                <c:pt idx="165">
                  <c:v>2335.3000000000002</c:v>
                </c:pt>
                <c:pt idx="166">
                  <c:v>2328.9</c:v>
                </c:pt>
                <c:pt idx="167">
                  <c:v>2193.6999999999998</c:v>
                </c:pt>
                <c:pt idx="168">
                  <c:v>2231.2000000000003</c:v>
                </c:pt>
                <c:pt idx="169">
                  <c:v>2276.2000000000003</c:v>
                </c:pt>
                <c:pt idx="170">
                  <c:v>2269.9</c:v>
                </c:pt>
                <c:pt idx="171">
                  <c:v>2366.1</c:v>
                </c:pt>
                <c:pt idx="172">
                  <c:v>2365.3000000000002</c:v>
                </c:pt>
                <c:pt idx="173">
                  <c:v>2252</c:v>
                </c:pt>
                <c:pt idx="174">
                  <c:v>2219</c:v>
                </c:pt>
                <c:pt idx="175">
                  <c:v>2210.6</c:v>
                </c:pt>
                <c:pt idx="176">
                  <c:v>2103.4</c:v>
                </c:pt>
                <c:pt idx="177">
                  <c:v>1967.4</c:v>
                </c:pt>
                <c:pt idx="178">
                  <c:v>1888.3000000000002</c:v>
                </c:pt>
                <c:pt idx="179">
                  <c:v>2036.4</c:v>
                </c:pt>
                <c:pt idx="180">
                  <c:v>2152.9</c:v>
                </c:pt>
                <c:pt idx="181">
                  <c:v>2251.8000000000002</c:v>
                </c:pt>
                <c:pt idx="182">
                  <c:v>2302.8000000000002</c:v>
                </c:pt>
                <c:pt idx="183">
                  <c:v>2434</c:v>
                </c:pt>
                <c:pt idx="184">
                  <c:v>2402.6999999999998</c:v>
                </c:pt>
                <c:pt idx="185">
                  <c:v>2563.8000000000002</c:v>
                </c:pt>
                <c:pt idx="186">
                  <c:v>2462.9</c:v>
                </c:pt>
                <c:pt idx="187">
                  <c:v>2507.3000000000002</c:v>
                </c:pt>
                <c:pt idx="188">
                  <c:v>2510.9</c:v>
                </c:pt>
                <c:pt idx="189">
                  <c:v>2582.4999999999995</c:v>
                </c:pt>
                <c:pt idx="190">
                  <c:v>2301.7999999999997</c:v>
                </c:pt>
                <c:pt idx="191">
                  <c:v>2410.5</c:v>
                </c:pt>
                <c:pt idx="192">
                  <c:v>2325.3999999999996</c:v>
                </c:pt>
                <c:pt idx="193">
                  <c:v>2335</c:v>
                </c:pt>
                <c:pt idx="194">
                  <c:v>2354</c:v>
                </c:pt>
                <c:pt idx="195">
                  <c:v>2394.6999999999998</c:v>
                </c:pt>
                <c:pt idx="196">
                  <c:v>2295.9</c:v>
                </c:pt>
                <c:pt idx="197">
                  <c:v>2208.1999999999998</c:v>
                </c:pt>
                <c:pt idx="198">
                  <c:v>2388.6999999999998</c:v>
                </c:pt>
                <c:pt idx="199">
                  <c:v>2185.6</c:v>
                </c:pt>
                <c:pt idx="200">
                  <c:v>2034.3000000000002</c:v>
                </c:pt>
                <c:pt idx="201">
                  <c:v>1998.3</c:v>
                </c:pt>
                <c:pt idx="202">
                  <c:v>1935.4</c:v>
                </c:pt>
                <c:pt idx="203">
                  <c:v>1877.5</c:v>
                </c:pt>
                <c:pt idx="204">
                  <c:v>2083.1999999999998</c:v>
                </c:pt>
                <c:pt idx="205">
                  <c:v>2016.4</c:v>
                </c:pt>
                <c:pt idx="206">
                  <c:v>2010.6</c:v>
                </c:pt>
                <c:pt idx="207">
                  <c:v>1825.2</c:v>
                </c:pt>
                <c:pt idx="208">
                  <c:v>1828.6</c:v>
                </c:pt>
                <c:pt idx="209">
                  <c:v>1815.5</c:v>
                </c:pt>
                <c:pt idx="210">
                  <c:v>1889.4</c:v>
                </c:pt>
                <c:pt idx="211">
                  <c:v>1924.9</c:v>
                </c:pt>
                <c:pt idx="212">
                  <c:v>1844.5</c:v>
                </c:pt>
                <c:pt idx="213">
                  <c:v>1923.8</c:v>
                </c:pt>
                <c:pt idx="214">
                  <c:v>2018.8</c:v>
                </c:pt>
                <c:pt idx="215">
                  <c:v>1908.9</c:v>
                </c:pt>
                <c:pt idx="216">
                  <c:v>2162.4</c:v>
                </c:pt>
                <c:pt idx="217">
                  <c:v>1803.1999999999998</c:v>
                </c:pt>
                <c:pt idx="218">
                  <c:v>2071</c:v>
                </c:pt>
                <c:pt idx="219">
                  <c:v>1730</c:v>
                </c:pt>
                <c:pt idx="220">
                  <c:v>1639.4</c:v>
                </c:pt>
                <c:pt idx="221">
                  <c:v>1538.6000000000001</c:v>
                </c:pt>
                <c:pt idx="222">
                  <c:v>1483.6000000000001</c:v>
                </c:pt>
                <c:pt idx="223">
                  <c:v>1500.9</c:v>
                </c:pt>
                <c:pt idx="224">
                  <c:v>1321.4999999999998</c:v>
                </c:pt>
                <c:pt idx="225">
                  <c:v>1172.6000000000001</c:v>
                </c:pt>
                <c:pt idx="226">
                  <c:v>1320.7</c:v>
                </c:pt>
                <c:pt idx="227">
                  <c:v>1431.6999999999998</c:v>
                </c:pt>
                <c:pt idx="228">
                  <c:v>1504.6999999999998</c:v>
                </c:pt>
                <c:pt idx="229">
                  <c:v>1467.9</c:v>
                </c:pt>
                <c:pt idx="230">
                  <c:v>1497.1</c:v>
                </c:pt>
                <c:pt idx="231">
                  <c:v>1425.9</c:v>
                </c:pt>
                <c:pt idx="232">
                  <c:v>1385.9</c:v>
                </c:pt>
                <c:pt idx="233">
                  <c:v>1202.6999999999998</c:v>
                </c:pt>
                <c:pt idx="234">
                  <c:v>1233.9000000000001</c:v>
                </c:pt>
                <c:pt idx="235">
                  <c:v>1298.2</c:v>
                </c:pt>
                <c:pt idx="236">
                  <c:v>1250.7</c:v>
                </c:pt>
                <c:pt idx="237">
                  <c:v>1269.9000000000001</c:v>
                </c:pt>
                <c:pt idx="238">
                  <c:v>1342.8000000000002</c:v>
                </c:pt>
                <c:pt idx="239">
                  <c:v>1333.1</c:v>
                </c:pt>
                <c:pt idx="240">
                  <c:v>1266.0999999999999</c:v>
                </c:pt>
                <c:pt idx="241">
                  <c:v>1235.0999999999999</c:v>
                </c:pt>
                <c:pt idx="242">
                  <c:v>1193.5</c:v>
                </c:pt>
                <c:pt idx="243">
                  <c:v>1029.6000000000001</c:v>
                </c:pt>
                <c:pt idx="244">
                  <c:v>1032.8999999999999</c:v>
                </c:pt>
                <c:pt idx="245">
                  <c:v>1069.7</c:v>
                </c:pt>
                <c:pt idx="246">
                  <c:v>1087.8999999999999</c:v>
                </c:pt>
                <c:pt idx="247">
                  <c:v>1123.0999999999999</c:v>
                </c:pt>
                <c:pt idx="248">
                  <c:v>1060.3999999999999</c:v>
                </c:pt>
                <c:pt idx="249">
                  <c:v>932.1</c:v>
                </c:pt>
                <c:pt idx="250">
                  <c:v>1011.2</c:v>
                </c:pt>
                <c:pt idx="251">
                  <c:v>729.3</c:v>
                </c:pt>
                <c:pt idx="252">
                  <c:v>739.09999999999991</c:v>
                </c:pt>
                <c:pt idx="253">
                  <c:v>667.59999999999991</c:v>
                </c:pt>
                <c:pt idx="254">
                  <c:v>691.7</c:v>
                </c:pt>
                <c:pt idx="255">
                  <c:v>641.5</c:v>
                </c:pt>
                <c:pt idx="256">
                  <c:v>789.50000000000011</c:v>
                </c:pt>
                <c:pt idx="257">
                  <c:v>668.7</c:v>
                </c:pt>
                <c:pt idx="258">
                  <c:v>954.99999999999989</c:v>
                </c:pt>
                <c:pt idx="259">
                  <c:v>1075.3999999999999</c:v>
                </c:pt>
                <c:pt idx="260">
                  <c:v>1081</c:v>
                </c:pt>
                <c:pt idx="261">
                  <c:v>1145.5999999999999</c:v>
                </c:pt>
                <c:pt idx="262">
                  <c:v>1210.0999999999999</c:v>
                </c:pt>
                <c:pt idx="263">
                  <c:v>1192.7000000000003</c:v>
                </c:pt>
                <c:pt idx="264">
                  <c:v>1485.4000000000003</c:v>
                </c:pt>
                <c:pt idx="265">
                  <c:v>1517.6</c:v>
                </c:pt>
                <c:pt idx="266">
                  <c:v>1680.7999999999997</c:v>
                </c:pt>
                <c:pt idx="267">
                  <c:v>1520.5</c:v>
                </c:pt>
                <c:pt idx="268">
                  <c:v>1554.6</c:v>
                </c:pt>
                <c:pt idx="269">
                  <c:v>1670.1</c:v>
                </c:pt>
                <c:pt idx="270">
                  <c:v>1687.9</c:v>
                </c:pt>
                <c:pt idx="271">
                  <c:v>1751.2999999999997</c:v>
                </c:pt>
                <c:pt idx="272">
                  <c:v>1833.4999999999998</c:v>
                </c:pt>
                <c:pt idx="273">
                  <c:v>1932.8999999999996</c:v>
                </c:pt>
                <c:pt idx="274">
                  <c:v>2016.1</c:v>
                </c:pt>
                <c:pt idx="275">
                  <c:v>2297.9</c:v>
                </c:pt>
                <c:pt idx="276">
                  <c:v>2300.2999999999997</c:v>
                </c:pt>
                <c:pt idx="277">
                  <c:v>2278.4</c:v>
                </c:pt>
                <c:pt idx="278">
                  <c:v>2162.6999999999998</c:v>
                </c:pt>
                <c:pt idx="279">
                  <c:v>2203.3000000000002</c:v>
                </c:pt>
                <c:pt idx="280">
                  <c:v>2298.7000000000003</c:v>
                </c:pt>
                <c:pt idx="281">
                  <c:v>2207.2000000000003</c:v>
                </c:pt>
                <c:pt idx="282">
                  <c:v>2155.4</c:v>
                </c:pt>
                <c:pt idx="283">
                  <c:v>2138</c:v>
                </c:pt>
                <c:pt idx="284">
                  <c:v>2104.1999999999998</c:v>
                </c:pt>
                <c:pt idx="285">
                  <c:v>2076.2999999999997</c:v>
                </c:pt>
                <c:pt idx="286">
                  <c:v>2043.6</c:v>
                </c:pt>
                <c:pt idx="287">
                  <c:v>2020</c:v>
                </c:pt>
                <c:pt idx="288">
                  <c:v>2007</c:v>
                </c:pt>
                <c:pt idx="289">
                  <c:v>2004</c:v>
                </c:pt>
                <c:pt idx="290">
                  <c:v>2210.6999999999998</c:v>
                </c:pt>
                <c:pt idx="291">
                  <c:v>2021</c:v>
                </c:pt>
                <c:pt idx="292">
                  <c:v>2110.5</c:v>
                </c:pt>
                <c:pt idx="293">
                  <c:v>2118</c:v>
                </c:pt>
                <c:pt idx="294">
                  <c:v>2046.3999999999999</c:v>
                </c:pt>
                <c:pt idx="295">
                  <c:v>2103.1</c:v>
                </c:pt>
                <c:pt idx="296">
                  <c:v>2043.2</c:v>
                </c:pt>
                <c:pt idx="297">
                  <c:v>2088.6</c:v>
                </c:pt>
                <c:pt idx="298">
                  <c:v>2083.3000000000002</c:v>
                </c:pt>
                <c:pt idx="299">
                  <c:v>2146.1</c:v>
                </c:pt>
                <c:pt idx="300">
                  <c:v>2150.6</c:v>
                </c:pt>
                <c:pt idx="301">
                  <c:v>2163.1999999999998</c:v>
                </c:pt>
                <c:pt idx="302">
                  <c:v>2141.6</c:v>
                </c:pt>
                <c:pt idx="303">
                  <c:v>2120</c:v>
                </c:pt>
                <c:pt idx="304">
                  <c:v>2241.6</c:v>
                </c:pt>
                <c:pt idx="305">
                  <c:v>2217.5</c:v>
                </c:pt>
                <c:pt idx="306">
                  <c:v>2159.8000000000002</c:v>
                </c:pt>
                <c:pt idx="307">
                  <c:v>2146.7999999999997</c:v>
                </c:pt>
                <c:pt idx="308">
                  <c:v>2070.7000000000003</c:v>
                </c:pt>
                <c:pt idx="309">
                  <c:v>2037.2</c:v>
                </c:pt>
                <c:pt idx="310">
                  <c:v>2095.6000000000004</c:v>
                </c:pt>
                <c:pt idx="311">
                  <c:v>2077.7000000000003</c:v>
                </c:pt>
                <c:pt idx="312">
                  <c:v>2133</c:v>
                </c:pt>
                <c:pt idx="313">
                  <c:v>2160.9</c:v>
                </c:pt>
                <c:pt idx="314">
                  <c:v>2210.7999999999997</c:v>
                </c:pt>
                <c:pt idx="315">
                  <c:v>2276.2000000000003</c:v>
                </c:pt>
                <c:pt idx="316">
                  <c:v>2347.3000000000002</c:v>
                </c:pt>
                <c:pt idx="317">
                  <c:v>2318.3999999999996</c:v>
                </c:pt>
                <c:pt idx="318">
                  <c:v>2311.9</c:v>
                </c:pt>
                <c:pt idx="319">
                  <c:v>2279.6999999999998</c:v>
                </c:pt>
                <c:pt idx="320">
                  <c:v>2277.7000000000003</c:v>
                </c:pt>
                <c:pt idx="321">
                  <c:v>2252.2999999999997</c:v>
                </c:pt>
                <c:pt idx="322">
                  <c:v>2223.6000000000004</c:v>
                </c:pt>
                <c:pt idx="323">
                  <c:v>2169.4</c:v>
                </c:pt>
                <c:pt idx="324">
                  <c:v>2214.1000000000004</c:v>
                </c:pt>
                <c:pt idx="325">
                  <c:v>2222.9</c:v>
                </c:pt>
                <c:pt idx="326">
                  <c:v>2231.3999999999996</c:v>
                </c:pt>
                <c:pt idx="327">
                  <c:v>2202</c:v>
                </c:pt>
                <c:pt idx="328">
                  <c:v>2250.8000000000002</c:v>
                </c:pt>
                <c:pt idx="329">
                  <c:v>2301.3000000000002</c:v>
                </c:pt>
                <c:pt idx="330">
                  <c:v>2362</c:v>
                </c:pt>
                <c:pt idx="331">
                  <c:v>2348.1</c:v>
                </c:pt>
                <c:pt idx="332">
                  <c:v>2313</c:v>
                </c:pt>
                <c:pt idx="333">
                  <c:v>2364.1000000000004</c:v>
                </c:pt>
                <c:pt idx="334">
                  <c:v>2382.6</c:v>
                </c:pt>
                <c:pt idx="335">
                  <c:v>2447.4</c:v>
                </c:pt>
                <c:pt idx="336">
                  <c:v>2452.2999999999997</c:v>
                </c:pt>
                <c:pt idx="337">
                  <c:v>2533.5999999999995</c:v>
                </c:pt>
                <c:pt idx="338">
                  <c:v>2579.1</c:v>
                </c:pt>
                <c:pt idx="339">
                  <c:v>2599.9</c:v>
                </c:pt>
                <c:pt idx="340">
                  <c:v>2623.7999999999997</c:v>
                </c:pt>
                <c:pt idx="341">
                  <c:v>2647.3</c:v>
                </c:pt>
                <c:pt idx="342">
                  <c:v>2620.6000000000004</c:v>
                </c:pt>
                <c:pt idx="343">
                  <c:v>2525.3999999999996</c:v>
                </c:pt>
                <c:pt idx="344">
                  <c:v>2446.5</c:v>
                </c:pt>
                <c:pt idx="345">
                  <c:v>2446.1</c:v>
                </c:pt>
                <c:pt idx="346">
                  <c:v>2573.6999999999998</c:v>
                </c:pt>
                <c:pt idx="347">
                  <c:v>2574.2999999999997</c:v>
                </c:pt>
                <c:pt idx="348">
                  <c:v>2604.4000000000005</c:v>
                </c:pt>
                <c:pt idx="349">
                  <c:v>2544.6999999999998</c:v>
                </c:pt>
                <c:pt idx="350">
                  <c:v>2529.8000000000002</c:v>
                </c:pt>
                <c:pt idx="351">
                  <c:v>2587.5</c:v>
                </c:pt>
                <c:pt idx="352">
                  <c:v>2724.6</c:v>
                </c:pt>
                <c:pt idx="353">
                  <c:v>2651.7999999999997</c:v>
                </c:pt>
                <c:pt idx="354">
                  <c:v>2674.7999999999997</c:v>
                </c:pt>
                <c:pt idx="355">
                  <c:v>2611.5000000000005</c:v>
                </c:pt>
                <c:pt idx="356">
                  <c:v>2375.4999999999995</c:v>
                </c:pt>
                <c:pt idx="357">
                  <c:v>2524.3999999999996</c:v>
                </c:pt>
                <c:pt idx="358">
                  <c:v>2459</c:v>
                </c:pt>
                <c:pt idx="359">
                  <c:v>2410.6</c:v>
                </c:pt>
                <c:pt idx="360">
                  <c:v>2333.3000000000002</c:v>
                </c:pt>
                <c:pt idx="361">
                  <c:v>2066.5</c:v>
                </c:pt>
                <c:pt idx="362">
                  <c:v>2125.3000000000002</c:v>
                </c:pt>
                <c:pt idx="363">
                  <c:v>2377.4</c:v>
                </c:pt>
                <c:pt idx="364">
                  <c:v>2332.9</c:v>
                </c:pt>
              </c:numCache>
            </c:numRef>
          </c:val>
          <c:smooth val="0"/>
          <c:extLst>
            <c:ext xmlns:c16="http://schemas.microsoft.com/office/drawing/2014/chart" uri="{C3380CC4-5D6E-409C-BE32-E72D297353CC}">
              <c16:uniqueId val="{00000001-4F3A-4AC4-9783-98055DB18F90}"/>
            </c:ext>
          </c:extLst>
        </c:ser>
        <c:ser>
          <c:idx val="2"/>
          <c:order val="2"/>
          <c:tx>
            <c:strRef>
              <c:f>'Summary Neel2Milner'!$AQ$1</c:f>
              <c:strCache>
                <c:ptCount val="1"/>
                <c:pt idx="0">
                  <c:v>Median of Record (2002-2023)</c:v>
                </c:pt>
              </c:strCache>
            </c:strRef>
          </c:tx>
          <c:spPr>
            <a:ln w="28575" cap="rnd">
              <a:solidFill>
                <a:schemeClr val="accent3"/>
              </a:solidFill>
              <a:round/>
            </a:ln>
            <a:effectLst/>
          </c:spPr>
          <c:marker>
            <c:symbol val="none"/>
          </c:marker>
          <c:val>
            <c:numRef>
              <c:f>'Summary Neel2Milner'!$AQ$2:$AQ$366</c:f>
              <c:numCache>
                <c:formatCode>#,##0</c:formatCode>
                <c:ptCount val="365"/>
                <c:pt idx="0">
                  <c:v>2719.05</c:v>
                </c:pt>
                <c:pt idx="1">
                  <c:v>2669.05</c:v>
                </c:pt>
                <c:pt idx="2">
                  <c:v>2643.75</c:v>
                </c:pt>
                <c:pt idx="3">
                  <c:v>2625.0999999999995</c:v>
                </c:pt>
                <c:pt idx="4">
                  <c:v>2549</c:v>
                </c:pt>
                <c:pt idx="5">
                  <c:v>2537.8999999999996</c:v>
                </c:pt>
                <c:pt idx="6">
                  <c:v>2481.9499999999998</c:v>
                </c:pt>
                <c:pt idx="7">
                  <c:v>2472.8999999999996</c:v>
                </c:pt>
                <c:pt idx="8">
                  <c:v>2448.1000000000004</c:v>
                </c:pt>
                <c:pt idx="9">
                  <c:v>2427.9499999999998</c:v>
                </c:pt>
                <c:pt idx="10">
                  <c:v>2433.5499999999997</c:v>
                </c:pt>
                <c:pt idx="11">
                  <c:v>2414.6499999999996</c:v>
                </c:pt>
                <c:pt idx="12">
                  <c:v>2364.5</c:v>
                </c:pt>
                <c:pt idx="13">
                  <c:v>2347.3999999999996</c:v>
                </c:pt>
                <c:pt idx="14">
                  <c:v>2315.7000000000003</c:v>
                </c:pt>
                <c:pt idx="15">
                  <c:v>2325.3000000000002</c:v>
                </c:pt>
                <c:pt idx="16">
                  <c:v>2319.4499999999998</c:v>
                </c:pt>
                <c:pt idx="17">
                  <c:v>2345.5</c:v>
                </c:pt>
                <c:pt idx="18">
                  <c:v>2346.8000000000002</c:v>
                </c:pt>
                <c:pt idx="19">
                  <c:v>2311.35</c:v>
                </c:pt>
                <c:pt idx="20">
                  <c:v>2327.1000000000004</c:v>
                </c:pt>
                <c:pt idx="21">
                  <c:v>2338.1000000000004</c:v>
                </c:pt>
                <c:pt idx="22">
                  <c:v>2322.3500000000004</c:v>
                </c:pt>
                <c:pt idx="23">
                  <c:v>2298.4499999999998</c:v>
                </c:pt>
                <c:pt idx="24">
                  <c:v>2272.8999999999996</c:v>
                </c:pt>
                <c:pt idx="25">
                  <c:v>2269.6999999999998</c:v>
                </c:pt>
                <c:pt idx="26">
                  <c:v>2302.7999999999997</c:v>
                </c:pt>
                <c:pt idx="27">
                  <c:v>2281.75</c:v>
                </c:pt>
                <c:pt idx="28">
                  <c:v>2324.1999999999998</c:v>
                </c:pt>
                <c:pt idx="29">
                  <c:v>2328.5</c:v>
                </c:pt>
                <c:pt idx="30">
                  <c:v>2323.5500000000002</c:v>
                </c:pt>
                <c:pt idx="31">
                  <c:v>2332.8000000000002</c:v>
                </c:pt>
                <c:pt idx="32">
                  <c:v>2333.5</c:v>
                </c:pt>
                <c:pt idx="33">
                  <c:v>2306.0500000000002</c:v>
                </c:pt>
                <c:pt idx="34">
                  <c:v>2323.6999999999998</c:v>
                </c:pt>
                <c:pt idx="35">
                  <c:v>2285.8500000000004</c:v>
                </c:pt>
                <c:pt idx="36">
                  <c:v>2286.6999999999998</c:v>
                </c:pt>
                <c:pt idx="37">
                  <c:v>2292.3999999999996</c:v>
                </c:pt>
                <c:pt idx="38">
                  <c:v>2286.3999999999996</c:v>
                </c:pt>
                <c:pt idx="39">
                  <c:v>2288</c:v>
                </c:pt>
                <c:pt idx="40">
                  <c:v>2305.0999999999995</c:v>
                </c:pt>
                <c:pt idx="41">
                  <c:v>2314.15</c:v>
                </c:pt>
                <c:pt idx="42">
                  <c:v>2321.5</c:v>
                </c:pt>
                <c:pt idx="43">
                  <c:v>2407.4499999999998</c:v>
                </c:pt>
                <c:pt idx="44">
                  <c:v>2415.5</c:v>
                </c:pt>
                <c:pt idx="45">
                  <c:v>2370.6999999999998</c:v>
                </c:pt>
                <c:pt idx="46">
                  <c:v>2358.6999999999998</c:v>
                </c:pt>
                <c:pt idx="47">
                  <c:v>2348.25</c:v>
                </c:pt>
                <c:pt idx="48">
                  <c:v>2370.3999999999996</c:v>
                </c:pt>
                <c:pt idx="49">
                  <c:v>2370.9</c:v>
                </c:pt>
                <c:pt idx="50">
                  <c:v>2343.6499999999996</c:v>
                </c:pt>
                <c:pt idx="51">
                  <c:v>2367.8000000000002</c:v>
                </c:pt>
                <c:pt idx="52">
                  <c:v>2388.8999999999996</c:v>
                </c:pt>
                <c:pt idx="53">
                  <c:v>2400.25</c:v>
                </c:pt>
                <c:pt idx="54">
                  <c:v>2375.9499999999998</c:v>
                </c:pt>
                <c:pt idx="55">
                  <c:v>2389.35</c:v>
                </c:pt>
                <c:pt idx="56">
                  <c:v>2390.1999999999998</c:v>
                </c:pt>
                <c:pt idx="57">
                  <c:v>2390.85</c:v>
                </c:pt>
                <c:pt idx="58">
                  <c:v>2371.25</c:v>
                </c:pt>
                <c:pt idx="59">
                  <c:v>2357.1999999999998</c:v>
                </c:pt>
                <c:pt idx="60">
                  <c:v>2368.8000000000002</c:v>
                </c:pt>
                <c:pt idx="61">
                  <c:v>2386.6999999999998</c:v>
                </c:pt>
                <c:pt idx="62">
                  <c:v>2413.0500000000002</c:v>
                </c:pt>
                <c:pt idx="63">
                  <c:v>2431.1</c:v>
                </c:pt>
                <c:pt idx="64">
                  <c:v>2425.0500000000002</c:v>
                </c:pt>
                <c:pt idx="65">
                  <c:v>2378.5500000000002</c:v>
                </c:pt>
                <c:pt idx="66">
                  <c:v>2378.75</c:v>
                </c:pt>
                <c:pt idx="67">
                  <c:v>2407.2999999999997</c:v>
                </c:pt>
                <c:pt idx="68">
                  <c:v>2406.25</c:v>
                </c:pt>
                <c:pt idx="69">
                  <c:v>2399.6000000000004</c:v>
                </c:pt>
                <c:pt idx="70">
                  <c:v>2390.5500000000002</c:v>
                </c:pt>
                <c:pt idx="71">
                  <c:v>2409.0500000000002</c:v>
                </c:pt>
                <c:pt idx="72">
                  <c:v>2425.65</c:v>
                </c:pt>
                <c:pt idx="73">
                  <c:v>2391.3000000000002</c:v>
                </c:pt>
                <c:pt idx="74">
                  <c:v>2378.5</c:v>
                </c:pt>
                <c:pt idx="75">
                  <c:v>2356.1000000000004</c:v>
                </c:pt>
                <c:pt idx="76">
                  <c:v>2352.0500000000002</c:v>
                </c:pt>
                <c:pt idx="77">
                  <c:v>2343.35</c:v>
                </c:pt>
                <c:pt idx="78">
                  <c:v>2349.6499999999996</c:v>
                </c:pt>
                <c:pt idx="79">
                  <c:v>2351.1</c:v>
                </c:pt>
                <c:pt idx="80">
                  <c:v>2348.6999999999998</c:v>
                </c:pt>
                <c:pt idx="81">
                  <c:v>2360.5500000000002</c:v>
                </c:pt>
                <c:pt idx="82">
                  <c:v>2359.5499999999997</c:v>
                </c:pt>
                <c:pt idx="83">
                  <c:v>2368.0500000000002</c:v>
                </c:pt>
                <c:pt idx="84">
                  <c:v>2376.4500000000003</c:v>
                </c:pt>
                <c:pt idx="85">
                  <c:v>2375.6499999999996</c:v>
                </c:pt>
                <c:pt idx="86">
                  <c:v>2361.5500000000002</c:v>
                </c:pt>
                <c:pt idx="87">
                  <c:v>2309.4</c:v>
                </c:pt>
                <c:pt idx="88">
                  <c:v>2291.75</c:v>
                </c:pt>
                <c:pt idx="89">
                  <c:v>2293.4499999999998</c:v>
                </c:pt>
                <c:pt idx="90">
                  <c:v>2256.9499999999998</c:v>
                </c:pt>
                <c:pt idx="91">
                  <c:v>2272.5</c:v>
                </c:pt>
                <c:pt idx="92">
                  <c:v>2270.4</c:v>
                </c:pt>
                <c:pt idx="93">
                  <c:v>2290.75</c:v>
                </c:pt>
                <c:pt idx="94">
                  <c:v>2286.8999999999996</c:v>
                </c:pt>
                <c:pt idx="95">
                  <c:v>2287.6999999999998</c:v>
                </c:pt>
                <c:pt idx="96">
                  <c:v>2321.85</c:v>
                </c:pt>
                <c:pt idx="97">
                  <c:v>2315.5</c:v>
                </c:pt>
                <c:pt idx="98">
                  <c:v>2345.5500000000002</c:v>
                </c:pt>
                <c:pt idx="99">
                  <c:v>2369.9499999999998</c:v>
                </c:pt>
                <c:pt idx="100">
                  <c:v>2380.85</c:v>
                </c:pt>
                <c:pt idx="101">
                  <c:v>2379.5500000000002</c:v>
                </c:pt>
                <c:pt idx="102">
                  <c:v>2404.8999999999996</c:v>
                </c:pt>
                <c:pt idx="103">
                  <c:v>2395</c:v>
                </c:pt>
                <c:pt idx="104">
                  <c:v>2402.25</c:v>
                </c:pt>
                <c:pt idx="105">
                  <c:v>2406.5</c:v>
                </c:pt>
                <c:pt idx="106">
                  <c:v>2418.65</c:v>
                </c:pt>
                <c:pt idx="107">
                  <c:v>2397.0500000000002</c:v>
                </c:pt>
                <c:pt idx="108">
                  <c:v>2387.3000000000002</c:v>
                </c:pt>
                <c:pt idx="109">
                  <c:v>2382.8000000000002</c:v>
                </c:pt>
                <c:pt idx="110">
                  <c:v>2357.75</c:v>
                </c:pt>
                <c:pt idx="111">
                  <c:v>2333.6499999999996</c:v>
                </c:pt>
                <c:pt idx="112">
                  <c:v>2298.8500000000004</c:v>
                </c:pt>
                <c:pt idx="113">
                  <c:v>2282.7999999999997</c:v>
                </c:pt>
                <c:pt idx="114">
                  <c:v>2298.1999999999998</c:v>
                </c:pt>
                <c:pt idx="115">
                  <c:v>2287.5</c:v>
                </c:pt>
                <c:pt idx="116">
                  <c:v>2289.3000000000002</c:v>
                </c:pt>
                <c:pt idx="117">
                  <c:v>2302.3999999999996</c:v>
                </c:pt>
                <c:pt idx="118">
                  <c:v>2287.5</c:v>
                </c:pt>
                <c:pt idx="119">
                  <c:v>2288.5500000000002</c:v>
                </c:pt>
                <c:pt idx="120">
                  <c:v>2287.3999999999996</c:v>
                </c:pt>
                <c:pt idx="121">
                  <c:v>2307.6999999999998</c:v>
                </c:pt>
                <c:pt idx="122">
                  <c:v>2324.5</c:v>
                </c:pt>
                <c:pt idx="123">
                  <c:v>2354.2000000000003</c:v>
                </c:pt>
                <c:pt idx="124">
                  <c:v>2307.5</c:v>
                </c:pt>
                <c:pt idx="125">
                  <c:v>2265.3000000000002</c:v>
                </c:pt>
                <c:pt idx="126">
                  <c:v>2285.25</c:v>
                </c:pt>
                <c:pt idx="127">
                  <c:v>2310.8999999999996</c:v>
                </c:pt>
                <c:pt idx="128">
                  <c:v>2303.1</c:v>
                </c:pt>
                <c:pt idx="129">
                  <c:v>2313.4499999999998</c:v>
                </c:pt>
                <c:pt idx="130">
                  <c:v>2350.5</c:v>
                </c:pt>
                <c:pt idx="131">
                  <c:v>2366.9</c:v>
                </c:pt>
                <c:pt idx="132">
                  <c:v>2337.9499999999998</c:v>
                </c:pt>
                <c:pt idx="133">
                  <c:v>2344.75</c:v>
                </c:pt>
                <c:pt idx="134">
                  <c:v>2383.3000000000002</c:v>
                </c:pt>
                <c:pt idx="135">
                  <c:v>2368.9499999999998</c:v>
                </c:pt>
                <c:pt idx="136">
                  <c:v>2382.8500000000004</c:v>
                </c:pt>
                <c:pt idx="137">
                  <c:v>2377.6999999999998</c:v>
                </c:pt>
                <c:pt idx="138">
                  <c:v>2382.1999999999998</c:v>
                </c:pt>
                <c:pt idx="139">
                  <c:v>2348</c:v>
                </c:pt>
                <c:pt idx="140">
                  <c:v>2299.8000000000002</c:v>
                </c:pt>
                <c:pt idx="141">
                  <c:v>2269.5</c:v>
                </c:pt>
                <c:pt idx="142">
                  <c:v>2290.8500000000004</c:v>
                </c:pt>
                <c:pt idx="143">
                  <c:v>2293.0500000000002</c:v>
                </c:pt>
                <c:pt idx="144">
                  <c:v>2199.5</c:v>
                </c:pt>
                <c:pt idx="145">
                  <c:v>2117.6999999999998</c:v>
                </c:pt>
                <c:pt idx="146">
                  <c:v>2114.6000000000004</c:v>
                </c:pt>
                <c:pt idx="147">
                  <c:v>2224.3999999999996</c:v>
                </c:pt>
                <c:pt idx="148">
                  <c:v>2213.6499999999996</c:v>
                </c:pt>
                <c:pt idx="149">
                  <c:v>2177.1999999999998</c:v>
                </c:pt>
                <c:pt idx="150">
                  <c:v>2202.2999999999997</c:v>
                </c:pt>
                <c:pt idx="151">
                  <c:v>2082.9</c:v>
                </c:pt>
                <c:pt idx="152">
                  <c:v>2173.8000000000002</c:v>
                </c:pt>
                <c:pt idx="153">
                  <c:v>2106.9499999999998</c:v>
                </c:pt>
                <c:pt idx="154">
                  <c:v>2179.1999999999998</c:v>
                </c:pt>
                <c:pt idx="155">
                  <c:v>2199.1999999999998</c:v>
                </c:pt>
                <c:pt idx="156">
                  <c:v>2119.75</c:v>
                </c:pt>
                <c:pt idx="157">
                  <c:v>2228.3000000000002</c:v>
                </c:pt>
                <c:pt idx="158">
                  <c:v>2186.0500000000002</c:v>
                </c:pt>
                <c:pt idx="159">
                  <c:v>2217.5500000000002</c:v>
                </c:pt>
                <c:pt idx="160">
                  <c:v>2206.0500000000002</c:v>
                </c:pt>
                <c:pt idx="161">
                  <c:v>2250.6</c:v>
                </c:pt>
                <c:pt idx="162">
                  <c:v>2275.9499999999998</c:v>
                </c:pt>
                <c:pt idx="163">
                  <c:v>2235.75</c:v>
                </c:pt>
                <c:pt idx="164">
                  <c:v>2280.3500000000004</c:v>
                </c:pt>
                <c:pt idx="165">
                  <c:v>2336.6999999999998</c:v>
                </c:pt>
                <c:pt idx="166">
                  <c:v>2357.1999999999998</c:v>
                </c:pt>
                <c:pt idx="167">
                  <c:v>2257.25</c:v>
                </c:pt>
                <c:pt idx="168">
                  <c:v>2297.8000000000002</c:v>
                </c:pt>
                <c:pt idx="169">
                  <c:v>2355.85</c:v>
                </c:pt>
                <c:pt idx="170">
                  <c:v>2371.6499999999996</c:v>
                </c:pt>
                <c:pt idx="171">
                  <c:v>2336.8000000000002</c:v>
                </c:pt>
                <c:pt idx="172">
                  <c:v>2387.5</c:v>
                </c:pt>
                <c:pt idx="173">
                  <c:v>2337.8000000000002</c:v>
                </c:pt>
                <c:pt idx="174">
                  <c:v>2359.0500000000002</c:v>
                </c:pt>
                <c:pt idx="175">
                  <c:v>2315.8000000000002</c:v>
                </c:pt>
                <c:pt idx="176">
                  <c:v>2379.8000000000002</c:v>
                </c:pt>
                <c:pt idx="177">
                  <c:v>2336.2000000000003</c:v>
                </c:pt>
                <c:pt idx="178">
                  <c:v>2392.65</c:v>
                </c:pt>
                <c:pt idx="179">
                  <c:v>2306.3500000000004</c:v>
                </c:pt>
                <c:pt idx="180">
                  <c:v>2416.9499999999998</c:v>
                </c:pt>
                <c:pt idx="181">
                  <c:v>2503.1000000000004</c:v>
                </c:pt>
                <c:pt idx="182">
                  <c:v>2479.4499999999998</c:v>
                </c:pt>
                <c:pt idx="183">
                  <c:v>2448.8999999999996</c:v>
                </c:pt>
                <c:pt idx="184">
                  <c:v>2345.4499999999998</c:v>
                </c:pt>
                <c:pt idx="185">
                  <c:v>2344.6999999999998</c:v>
                </c:pt>
                <c:pt idx="186">
                  <c:v>2395.35</c:v>
                </c:pt>
                <c:pt idx="187">
                  <c:v>2376.9499999999998</c:v>
                </c:pt>
                <c:pt idx="188">
                  <c:v>2341.5500000000002</c:v>
                </c:pt>
                <c:pt idx="189">
                  <c:v>2357.1999999999998</c:v>
                </c:pt>
                <c:pt idx="190">
                  <c:v>2301.85</c:v>
                </c:pt>
                <c:pt idx="191">
                  <c:v>2311.9499999999998</c:v>
                </c:pt>
                <c:pt idx="192">
                  <c:v>2324.85</c:v>
                </c:pt>
                <c:pt idx="193">
                  <c:v>2215.3000000000002</c:v>
                </c:pt>
                <c:pt idx="194">
                  <c:v>2145.9499999999998</c:v>
                </c:pt>
                <c:pt idx="195">
                  <c:v>2173.1</c:v>
                </c:pt>
                <c:pt idx="196">
                  <c:v>2125.3000000000002</c:v>
                </c:pt>
                <c:pt idx="197">
                  <c:v>2117.0500000000002</c:v>
                </c:pt>
                <c:pt idx="198">
                  <c:v>2202.75</c:v>
                </c:pt>
                <c:pt idx="199">
                  <c:v>2144.8000000000002</c:v>
                </c:pt>
                <c:pt idx="200">
                  <c:v>2239.8500000000004</c:v>
                </c:pt>
                <c:pt idx="201">
                  <c:v>2294.6000000000004</c:v>
                </c:pt>
                <c:pt idx="202">
                  <c:v>2279.3000000000002</c:v>
                </c:pt>
                <c:pt idx="203">
                  <c:v>2305.3000000000002</c:v>
                </c:pt>
                <c:pt idx="204">
                  <c:v>2413.1</c:v>
                </c:pt>
                <c:pt idx="205">
                  <c:v>2366.8000000000002</c:v>
                </c:pt>
                <c:pt idx="206">
                  <c:v>2402.25</c:v>
                </c:pt>
                <c:pt idx="207">
                  <c:v>2265.6</c:v>
                </c:pt>
                <c:pt idx="208">
                  <c:v>2267.1000000000004</c:v>
                </c:pt>
                <c:pt idx="209">
                  <c:v>2206.4</c:v>
                </c:pt>
                <c:pt idx="210">
                  <c:v>2130.5500000000002</c:v>
                </c:pt>
                <c:pt idx="211">
                  <c:v>2075.6499999999996</c:v>
                </c:pt>
                <c:pt idx="212">
                  <c:v>2115.75</c:v>
                </c:pt>
                <c:pt idx="213">
                  <c:v>2090.5</c:v>
                </c:pt>
                <c:pt idx="214">
                  <c:v>2026.0500000000002</c:v>
                </c:pt>
                <c:pt idx="215">
                  <c:v>2056.9499999999998</c:v>
                </c:pt>
                <c:pt idx="216">
                  <c:v>2036.1999999999998</c:v>
                </c:pt>
                <c:pt idx="217">
                  <c:v>1954.85</c:v>
                </c:pt>
                <c:pt idx="218">
                  <c:v>2094.0500000000002</c:v>
                </c:pt>
                <c:pt idx="219">
                  <c:v>2045.9499999999998</c:v>
                </c:pt>
                <c:pt idx="220">
                  <c:v>1943.15</c:v>
                </c:pt>
                <c:pt idx="221">
                  <c:v>2031.9499999999998</c:v>
                </c:pt>
                <c:pt idx="222">
                  <c:v>2037.2000000000003</c:v>
                </c:pt>
                <c:pt idx="223">
                  <c:v>1975.6</c:v>
                </c:pt>
                <c:pt idx="224">
                  <c:v>1995.7499999999998</c:v>
                </c:pt>
                <c:pt idx="225">
                  <c:v>1880.25</c:v>
                </c:pt>
                <c:pt idx="226">
                  <c:v>1880.3000000000002</c:v>
                </c:pt>
                <c:pt idx="227">
                  <c:v>1882.2</c:v>
                </c:pt>
                <c:pt idx="228">
                  <c:v>1851</c:v>
                </c:pt>
                <c:pt idx="229">
                  <c:v>1764.6</c:v>
                </c:pt>
                <c:pt idx="230">
                  <c:v>1847.0500000000002</c:v>
                </c:pt>
                <c:pt idx="231">
                  <c:v>1717.85</c:v>
                </c:pt>
                <c:pt idx="232">
                  <c:v>1746.75</c:v>
                </c:pt>
                <c:pt idx="233">
                  <c:v>1824.6999999999998</c:v>
                </c:pt>
                <c:pt idx="234">
                  <c:v>1859.8000000000002</c:v>
                </c:pt>
                <c:pt idx="235">
                  <c:v>1826.6000000000001</c:v>
                </c:pt>
                <c:pt idx="236">
                  <c:v>1640.1999999999998</c:v>
                </c:pt>
                <c:pt idx="237">
                  <c:v>1689.35</c:v>
                </c:pt>
                <c:pt idx="238">
                  <c:v>1663</c:v>
                </c:pt>
                <c:pt idx="239">
                  <c:v>1727.25</c:v>
                </c:pt>
                <c:pt idx="240">
                  <c:v>1789.6999999999998</c:v>
                </c:pt>
                <c:pt idx="241">
                  <c:v>1886.5</c:v>
                </c:pt>
                <c:pt idx="242">
                  <c:v>1901.75</c:v>
                </c:pt>
                <c:pt idx="243">
                  <c:v>1909.25</c:v>
                </c:pt>
                <c:pt idx="244">
                  <c:v>1874.3000000000002</c:v>
                </c:pt>
                <c:pt idx="245">
                  <c:v>1794.3500000000001</c:v>
                </c:pt>
                <c:pt idx="246">
                  <c:v>1766.9</c:v>
                </c:pt>
                <c:pt idx="247">
                  <c:v>1820.9499999999998</c:v>
                </c:pt>
                <c:pt idx="248">
                  <c:v>1742</c:v>
                </c:pt>
                <c:pt idx="249">
                  <c:v>1781.4</c:v>
                </c:pt>
                <c:pt idx="250">
                  <c:v>1781.0500000000002</c:v>
                </c:pt>
                <c:pt idx="251">
                  <c:v>1815.5500000000002</c:v>
                </c:pt>
                <c:pt idx="252">
                  <c:v>1822.4</c:v>
                </c:pt>
                <c:pt idx="253">
                  <c:v>1807.3500000000001</c:v>
                </c:pt>
                <c:pt idx="254">
                  <c:v>1794.85</c:v>
                </c:pt>
                <c:pt idx="255">
                  <c:v>1791.1499999999999</c:v>
                </c:pt>
                <c:pt idx="256">
                  <c:v>1760.3500000000001</c:v>
                </c:pt>
                <c:pt idx="257">
                  <c:v>1768.35</c:v>
                </c:pt>
                <c:pt idx="258">
                  <c:v>1720.85</c:v>
                </c:pt>
                <c:pt idx="259">
                  <c:v>1692.45</c:v>
                </c:pt>
                <c:pt idx="260">
                  <c:v>1643.8000000000002</c:v>
                </c:pt>
                <c:pt idx="261">
                  <c:v>1630.4</c:v>
                </c:pt>
                <c:pt idx="262">
                  <c:v>1716.75</c:v>
                </c:pt>
                <c:pt idx="263">
                  <c:v>1721.95</c:v>
                </c:pt>
                <c:pt idx="264">
                  <c:v>1673.6</c:v>
                </c:pt>
                <c:pt idx="265">
                  <c:v>1685.05</c:v>
                </c:pt>
                <c:pt idx="266">
                  <c:v>1740.3999999999999</c:v>
                </c:pt>
                <c:pt idx="267">
                  <c:v>1786.8999999999999</c:v>
                </c:pt>
                <c:pt idx="268">
                  <c:v>1857.4</c:v>
                </c:pt>
                <c:pt idx="269">
                  <c:v>1860.5</c:v>
                </c:pt>
                <c:pt idx="270">
                  <c:v>1956</c:v>
                </c:pt>
                <c:pt idx="271">
                  <c:v>1918.5</c:v>
                </c:pt>
                <c:pt idx="272">
                  <c:v>1938.35</c:v>
                </c:pt>
                <c:pt idx="273">
                  <c:v>2010.0999999999997</c:v>
                </c:pt>
                <c:pt idx="274">
                  <c:v>2035.3000000000002</c:v>
                </c:pt>
                <c:pt idx="275">
                  <c:v>2067.3500000000004</c:v>
                </c:pt>
                <c:pt idx="276">
                  <c:v>2084.75</c:v>
                </c:pt>
                <c:pt idx="277">
                  <c:v>2108.7999999999997</c:v>
                </c:pt>
                <c:pt idx="278">
                  <c:v>2051.25</c:v>
                </c:pt>
                <c:pt idx="279">
                  <c:v>2043.8500000000001</c:v>
                </c:pt>
                <c:pt idx="280">
                  <c:v>2090.8000000000002</c:v>
                </c:pt>
                <c:pt idx="281">
                  <c:v>2119.8999999999996</c:v>
                </c:pt>
                <c:pt idx="282">
                  <c:v>2101.1999999999998</c:v>
                </c:pt>
                <c:pt idx="283">
                  <c:v>2108.1499999999996</c:v>
                </c:pt>
                <c:pt idx="284">
                  <c:v>2062.4499999999998</c:v>
                </c:pt>
                <c:pt idx="285">
                  <c:v>2094.3999999999996</c:v>
                </c:pt>
                <c:pt idx="286">
                  <c:v>2122.4</c:v>
                </c:pt>
                <c:pt idx="287">
                  <c:v>2070.9499999999998</c:v>
                </c:pt>
                <c:pt idx="288">
                  <c:v>2042.55</c:v>
                </c:pt>
                <c:pt idx="289">
                  <c:v>2058.3000000000002</c:v>
                </c:pt>
                <c:pt idx="290">
                  <c:v>2106.5500000000002</c:v>
                </c:pt>
                <c:pt idx="291">
                  <c:v>2175.1999999999998</c:v>
                </c:pt>
                <c:pt idx="292">
                  <c:v>2152.3000000000002</c:v>
                </c:pt>
                <c:pt idx="293">
                  <c:v>2124.6</c:v>
                </c:pt>
                <c:pt idx="294">
                  <c:v>2139.3500000000004</c:v>
                </c:pt>
                <c:pt idx="295">
                  <c:v>2141.3000000000002</c:v>
                </c:pt>
                <c:pt idx="296">
                  <c:v>2120.3500000000004</c:v>
                </c:pt>
                <c:pt idx="297">
                  <c:v>2098.4499999999998</c:v>
                </c:pt>
                <c:pt idx="298">
                  <c:v>2113.9499999999998</c:v>
                </c:pt>
                <c:pt idx="299">
                  <c:v>2146.5500000000002</c:v>
                </c:pt>
                <c:pt idx="300">
                  <c:v>2147.35</c:v>
                </c:pt>
                <c:pt idx="301">
                  <c:v>2164.1</c:v>
                </c:pt>
                <c:pt idx="302">
                  <c:v>2125.4499999999998</c:v>
                </c:pt>
                <c:pt idx="303">
                  <c:v>2142.5500000000002</c:v>
                </c:pt>
                <c:pt idx="304">
                  <c:v>2184.3000000000002</c:v>
                </c:pt>
                <c:pt idx="305">
                  <c:v>2195.3999999999996</c:v>
                </c:pt>
                <c:pt idx="306">
                  <c:v>2201.3000000000002</c:v>
                </c:pt>
                <c:pt idx="307">
                  <c:v>2183.3999999999996</c:v>
                </c:pt>
                <c:pt idx="308">
                  <c:v>2224</c:v>
                </c:pt>
                <c:pt idx="309">
                  <c:v>2216.5500000000002</c:v>
                </c:pt>
                <c:pt idx="310">
                  <c:v>2250.85</c:v>
                </c:pt>
                <c:pt idx="311">
                  <c:v>2218.3500000000004</c:v>
                </c:pt>
                <c:pt idx="312">
                  <c:v>2233.6</c:v>
                </c:pt>
                <c:pt idx="313">
                  <c:v>2291.6</c:v>
                </c:pt>
                <c:pt idx="314">
                  <c:v>2298.1499999999996</c:v>
                </c:pt>
                <c:pt idx="315">
                  <c:v>2350.6999999999998</c:v>
                </c:pt>
                <c:pt idx="316">
                  <c:v>2393.75</c:v>
                </c:pt>
                <c:pt idx="317">
                  <c:v>2394.3999999999996</c:v>
                </c:pt>
                <c:pt idx="318">
                  <c:v>2420.1999999999998</c:v>
                </c:pt>
                <c:pt idx="319">
                  <c:v>2376.0500000000002</c:v>
                </c:pt>
                <c:pt idx="320">
                  <c:v>2366.0500000000002</c:v>
                </c:pt>
                <c:pt idx="321">
                  <c:v>2355.4</c:v>
                </c:pt>
                <c:pt idx="322">
                  <c:v>2406.4500000000003</c:v>
                </c:pt>
                <c:pt idx="323">
                  <c:v>2395.0500000000002</c:v>
                </c:pt>
                <c:pt idx="324">
                  <c:v>2404.1</c:v>
                </c:pt>
                <c:pt idx="325">
                  <c:v>2429.7000000000003</c:v>
                </c:pt>
                <c:pt idx="326">
                  <c:v>2420.4500000000003</c:v>
                </c:pt>
                <c:pt idx="327">
                  <c:v>2437.1999999999998</c:v>
                </c:pt>
                <c:pt idx="328">
                  <c:v>2469.6</c:v>
                </c:pt>
                <c:pt idx="329">
                  <c:v>2509.2000000000003</c:v>
                </c:pt>
                <c:pt idx="330">
                  <c:v>2528.6</c:v>
                </c:pt>
                <c:pt idx="331">
                  <c:v>2547.3999999999996</c:v>
                </c:pt>
                <c:pt idx="332">
                  <c:v>2598.1999999999998</c:v>
                </c:pt>
                <c:pt idx="333">
                  <c:v>2641.6</c:v>
                </c:pt>
                <c:pt idx="334">
                  <c:v>2606</c:v>
                </c:pt>
                <c:pt idx="335">
                  <c:v>2619.75</c:v>
                </c:pt>
                <c:pt idx="336">
                  <c:v>2660.9</c:v>
                </c:pt>
                <c:pt idx="337">
                  <c:v>2653</c:v>
                </c:pt>
                <c:pt idx="338">
                  <c:v>2667.95</c:v>
                </c:pt>
                <c:pt idx="339">
                  <c:v>2614.1999999999998</c:v>
                </c:pt>
                <c:pt idx="340">
                  <c:v>2629.3999999999996</c:v>
                </c:pt>
                <c:pt idx="341">
                  <c:v>2655.55</c:v>
                </c:pt>
                <c:pt idx="342">
                  <c:v>2680.3</c:v>
                </c:pt>
                <c:pt idx="343">
                  <c:v>2699.55</c:v>
                </c:pt>
                <c:pt idx="344">
                  <c:v>2661.05</c:v>
                </c:pt>
                <c:pt idx="345">
                  <c:v>2705.8</c:v>
                </c:pt>
                <c:pt idx="346">
                  <c:v>2779.9</c:v>
                </c:pt>
                <c:pt idx="347">
                  <c:v>2704.6499999999996</c:v>
                </c:pt>
                <c:pt idx="348">
                  <c:v>2665.95</c:v>
                </c:pt>
                <c:pt idx="349">
                  <c:v>2610.9499999999998</c:v>
                </c:pt>
                <c:pt idx="350">
                  <c:v>2633.9</c:v>
                </c:pt>
                <c:pt idx="351">
                  <c:v>2586.4499999999998</c:v>
                </c:pt>
                <c:pt idx="352">
                  <c:v>2654</c:v>
                </c:pt>
                <c:pt idx="353">
                  <c:v>2638.5</c:v>
                </c:pt>
                <c:pt idx="354">
                  <c:v>2585.9</c:v>
                </c:pt>
                <c:pt idx="355">
                  <c:v>2603.75</c:v>
                </c:pt>
                <c:pt idx="356">
                  <c:v>2565.6</c:v>
                </c:pt>
                <c:pt idx="357">
                  <c:v>2518.25</c:v>
                </c:pt>
                <c:pt idx="358">
                  <c:v>2463.9499999999998</c:v>
                </c:pt>
                <c:pt idx="359">
                  <c:v>2426</c:v>
                </c:pt>
                <c:pt idx="360">
                  <c:v>2412.1</c:v>
                </c:pt>
                <c:pt idx="361">
                  <c:v>2346.6000000000004</c:v>
                </c:pt>
                <c:pt idx="362">
                  <c:v>2404.4500000000003</c:v>
                </c:pt>
                <c:pt idx="363">
                  <c:v>2400.4499999999998</c:v>
                </c:pt>
                <c:pt idx="364">
                  <c:v>2395.1999999999998</c:v>
                </c:pt>
              </c:numCache>
            </c:numRef>
          </c:val>
          <c:smooth val="0"/>
          <c:extLst>
            <c:ext xmlns:c16="http://schemas.microsoft.com/office/drawing/2014/chart" uri="{C3380CC4-5D6E-409C-BE32-E72D297353CC}">
              <c16:uniqueId val="{00000000-8C9A-4394-A7BD-66E7A91106F7}"/>
            </c:ext>
          </c:extLst>
        </c:ser>
        <c:dLbls>
          <c:showLegendKey val="0"/>
          <c:showVal val="0"/>
          <c:showCatName val="0"/>
          <c:showSerName val="0"/>
          <c:showPercent val="0"/>
          <c:showBubbleSize val="0"/>
        </c:dLbls>
        <c:smooth val="0"/>
        <c:axId val="1576560527"/>
        <c:axId val="1576558863"/>
        <c:extLst>
          <c:ext xmlns:c15="http://schemas.microsoft.com/office/drawing/2012/chart" uri="{02D57815-91ED-43cb-92C2-25804820EDAC}">
            <c15:filteredLineSeries>
              <c15:ser>
                <c:idx val="3"/>
                <c:order val="3"/>
                <c:tx>
                  <c:strRef>
                    <c:extLst>
                      <c:ext uri="{02D57815-91ED-43cb-92C2-25804820EDAC}">
                        <c15:formulaRef>
                          <c15:sqref>'Summary Neel2Milner'!$AS$1</c15:sqref>
                        </c15:formulaRef>
                      </c:ext>
                    </c:extLst>
                    <c:strCache>
                      <c:ptCount val="1"/>
                      <c:pt idx="0">
                        <c:v>10th Percentile of Record (2002-2023)</c:v>
                      </c:pt>
                    </c:strCache>
                  </c:strRef>
                </c:tx>
                <c:spPr>
                  <a:ln w="28575" cap="rnd">
                    <a:solidFill>
                      <a:schemeClr val="accent4"/>
                    </a:solidFill>
                    <a:round/>
                  </a:ln>
                  <a:effectLst/>
                </c:spPr>
                <c:marker>
                  <c:symbol val="none"/>
                </c:marker>
                <c:val>
                  <c:numRef>
                    <c:extLst>
                      <c:ext uri="{02D57815-91ED-43cb-92C2-25804820EDAC}">
                        <c15:formulaRef>
                          <c15:sqref>'Summary Neel2Milner'!$AS$2:$AS$366</c15:sqref>
                        </c15:formulaRef>
                      </c:ext>
                    </c:extLst>
                    <c:numCache>
                      <c:formatCode>#,##0</c:formatCode>
                      <c:ptCount val="365"/>
                      <c:pt idx="0">
                        <c:v>2479.36</c:v>
                      </c:pt>
                      <c:pt idx="1">
                        <c:v>2444.64</c:v>
                      </c:pt>
                      <c:pt idx="2">
                        <c:v>2423.2699999999995</c:v>
                      </c:pt>
                      <c:pt idx="3">
                        <c:v>2358.8099999999995</c:v>
                      </c:pt>
                      <c:pt idx="4">
                        <c:v>2274.58</c:v>
                      </c:pt>
                      <c:pt idx="5">
                        <c:v>2266.73</c:v>
                      </c:pt>
                      <c:pt idx="6">
                        <c:v>2225.6200000000003</c:v>
                      </c:pt>
                      <c:pt idx="7">
                        <c:v>2209.37</c:v>
                      </c:pt>
                      <c:pt idx="8">
                        <c:v>2173.6800000000003</c:v>
                      </c:pt>
                      <c:pt idx="9">
                        <c:v>2138.0300000000002</c:v>
                      </c:pt>
                      <c:pt idx="10">
                        <c:v>2127.36</c:v>
                      </c:pt>
                      <c:pt idx="11">
                        <c:v>2139.73</c:v>
                      </c:pt>
                      <c:pt idx="12">
                        <c:v>2170.17</c:v>
                      </c:pt>
                      <c:pt idx="13">
                        <c:v>2198.61</c:v>
                      </c:pt>
                      <c:pt idx="14">
                        <c:v>2187.6800000000003</c:v>
                      </c:pt>
                      <c:pt idx="15">
                        <c:v>2168.2799999999997</c:v>
                      </c:pt>
                      <c:pt idx="16">
                        <c:v>2175.4899999999998</c:v>
                      </c:pt>
                      <c:pt idx="17">
                        <c:v>2129.8199999999997</c:v>
                      </c:pt>
                      <c:pt idx="18">
                        <c:v>2157.6600000000003</c:v>
                      </c:pt>
                      <c:pt idx="19">
                        <c:v>2142.0300000000002</c:v>
                      </c:pt>
                      <c:pt idx="20">
                        <c:v>2135.52</c:v>
                      </c:pt>
                      <c:pt idx="21">
                        <c:v>2118.65</c:v>
                      </c:pt>
                      <c:pt idx="22">
                        <c:v>2122.13</c:v>
                      </c:pt>
                      <c:pt idx="23">
                        <c:v>2143.54</c:v>
                      </c:pt>
                      <c:pt idx="24">
                        <c:v>2182.9900000000002</c:v>
                      </c:pt>
                      <c:pt idx="25">
                        <c:v>2153.4000000000005</c:v>
                      </c:pt>
                      <c:pt idx="26">
                        <c:v>2152</c:v>
                      </c:pt>
                      <c:pt idx="27">
                        <c:v>2145.0600000000004</c:v>
                      </c:pt>
                      <c:pt idx="28">
                        <c:v>2140.4299999999998</c:v>
                      </c:pt>
                      <c:pt idx="29">
                        <c:v>2088.71</c:v>
                      </c:pt>
                      <c:pt idx="30">
                        <c:v>2078.2599999999998</c:v>
                      </c:pt>
                      <c:pt idx="31">
                        <c:v>2085.64</c:v>
                      </c:pt>
                      <c:pt idx="32">
                        <c:v>2086.6099999999997</c:v>
                      </c:pt>
                      <c:pt idx="33">
                        <c:v>2092.29</c:v>
                      </c:pt>
                      <c:pt idx="34">
                        <c:v>2094.0300000000002</c:v>
                      </c:pt>
                      <c:pt idx="35">
                        <c:v>2071.81</c:v>
                      </c:pt>
                      <c:pt idx="36">
                        <c:v>2097.9</c:v>
                      </c:pt>
                      <c:pt idx="37">
                        <c:v>2084.08</c:v>
                      </c:pt>
                      <c:pt idx="38">
                        <c:v>2117.98</c:v>
                      </c:pt>
                      <c:pt idx="39">
                        <c:v>2071.59</c:v>
                      </c:pt>
                      <c:pt idx="40">
                        <c:v>2051.73</c:v>
                      </c:pt>
                      <c:pt idx="41">
                        <c:v>2059.2800000000002</c:v>
                      </c:pt>
                      <c:pt idx="42">
                        <c:v>1999.5400000000002</c:v>
                      </c:pt>
                      <c:pt idx="43">
                        <c:v>2033.66</c:v>
                      </c:pt>
                      <c:pt idx="44">
                        <c:v>2055.2599999999998</c:v>
                      </c:pt>
                      <c:pt idx="45">
                        <c:v>2082.9699999999998</c:v>
                      </c:pt>
                      <c:pt idx="46">
                        <c:v>2092.46</c:v>
                      </c:pt>
                      <c:pt idx="47">
                        <c:v>2100</c:v>
                      </c:pt>
                      <c:pt idx="48">
                        <c:v>2112.1699999999996</c:v>
                      </c:pt>
                      <c:pt idx="49">
                        <c:v>2113.3100000000004</c:v>
                      </c:pt>
                      <c:pt idx="50">
                        <c:v>2129.54</c:v>
                      </c:pt>
                      <c:pt idx="51">
                        <c:v>2124.8200000000002</c:v>
                      </c:pt>
                      <c:pt idx="52">
                        <c:v>2151.44</c:v>
                      </c:pt>
                      <c:pt idx="53">
                        <c:v>2175.2400000000002</c:v>
                      </c:pt>
                      <c:pt idx="54">
                        <c:v>2162.5</c:v>
                      </c:pt>
                      <c:pt idx="55">
                        <c:v>2164.1699999999996</c:v>
                      </c:pt>
                      <c:pt idx="56">
                        <c:v>2163.2599999999998</c:v>
                      </c:pt>
                      <c:pt idx="57">
                        <c:v>2205.4699999999998</c:v>
                      </c:pt>
                      <c:pt idx="58">
                        <c:v>2224.7700000000004</c:v>
                      </c:pt>
                      <c:pt idx="59">
                        <c:v>2218.5099999999998</c:v>
                      </c:pt>
                      <c:pt idx="60">
                        <c:v>2198.62</c:v>
                      </c:pt>
                      <c:pt idx="61">
                        <c:v>2182.02</c:v>
                      </c:pt>
                      <c:pt idx="62">
                        <c:v>2156.4900000000002</c:v>
                      </c:pt>
                      <c:pt idx="63">
                        <c:v>2150.1799999999998</c:v>
                      </c:pt>
                      <c:pt idx="64">
                        <c:v>2118.0800000000004</c:v>
                      </c:pt>
                      <c:pt idx="65">
                        <c:v>2162.0100000000002</c:v>
                      </c:pt>
                      <c:pt idx="66">
                        <c:v>2166.6</c:v>
                      </c:pt>
                      <c:pt idx="67">
                        <c:v>2195.33</c:v>
                      </c:pt>
                      <c:pt idx="68">
                        <c:v>2242.3799999999997</c:v>
                      </c:pt>
                      <c:pt idx="69">
                        <c:v>2254.2499999999995</c:v>
                      </c:pt>
                      <c:pt idx="70">
                        <c:v>2224.36</c:v>
                      </c:pt>
                      <c:pt idx="71">
                        <c:v>2239.59</c:v>
                      </c:pt>
                      <c:pt idx="72">
                        <c:v>2230.02</c:v>
                      </c:pt>
                      <c:pt idx="73">
                        <c:v>2231.8199999999997</c:v>
                      </c:pt>
                      <c:pt idx="74">
                        <c:v>2230.38</c:v>
                      </c:pt>
                      <c:pt idx="75">
                        <c:v>2228.7600000000002</c:v>
                      </c:pt>
                      <c:pt idx="76">
                        <c:v>2205.1400000000003</c:v>
                      </c:pt>
                      <c:pt idx="77">
                        <c:v>2198.9900000000002</c:v>
                      </c:pt>
                      <c:pt idx="78">
                        <c:v>2193.7500000000005</c:v>
                      </c:pt>
                      <c:pt idx="79">
                        <c:v>2188.7100000000005</c:v>
                      </c:pt>
                      <c:pt idx="80">
                        <c:v>2189.48</c:v>
                      </c:pt>
                      <c:pt idx="81">
                        <c:v>2181.3999999999996</c:v>
                      </c:pt>
                      <c:pt idx="82">
                        <c:v>2164.8000000000002</c:v>
                      </c:pt>
                      <c:pt idx="83">
                        <c:v>2170.0799999999995</c:v>
                      </c:pt>
                      <c:pt idx="84">
                        <c:v>2130.0500000000002</c:v>
                      </c:pt>
                      <c:pt idx="85">
                        <c:v>2125.09</c:v>
                      </c:pt>
                      <c:pt idx="86">
                        <c:v>2110.4500000000003</c:v>
                      </c:pt>
                      <c:pt idx="87">
                        <c:v>2087.48</c:v>
                      </c:pt>
                      <c:pt idx="88">
                        <c:v>2099.75</c:v>
                      </c:pt>
                      <c:pt idx="89">
                        <c:v>2131.3599999999997</c:v>
                      </c:pt>
                      <c:pt idx="90">
                        <c:v>2025.5000000000002</c:v>
                      </c:pt>
                      <c:pt idx="91">
                        <c:v>1987.47</c:v>
                      </c:pt>
                      <c:pt idx="92">
                        <c:v>1982.1399999999999</c:v>
                      </c:pt>
                      <c:pt idx="93">
                        <c:v>1987.3499999999997</c:v>
                      </c:pt>
                      <c:pt idx="94">
                        <c:v>1997.26</c:v>
                      </c:pt>
                      <c:pt idx="95">
                        <c:v>2003.21</c:v>
                      </c:pt>
                      <c:pt idx="96">
                        <c:v>2018.41</c:v>
                      </c:pt>
                      <c:pt idx="97">
                        <c:v>2026.0499999999997</c:v>
                      </c:pt>
                      <c:pt idx="98">
                        <c:v>2036.06</c:v>
                      </c:pt>
                      <c:pt idx="99">
                        <c:v>2057.2200000000003</c:v>
                      </c:pt>
                      <c:pt idx="100">
                        <c:v>2051.25</c:v>
                      </c:pt>
                      <c:pt idx="101">
                        <c:v>2043.87</c:v>
                      </c:pt>
                      <c:pt idx="102">
                        <c:v>2026.94</c:v>
                      </c:pt>
                      <c:pt idx="103">
                        <c:v>2060.06</c:v>
                      </c:pt>
                      <c:pt idx="104">
                        <c:v>2072.2800000000002</c:v>
                      </c:pt>
                      <c:pt idx="105">
                        <c:v>2059.69</c:v>
                      </c:pt>
                      <c:pt idx="106">
                        <c:v>2039.66</c:v>
                      </c:pt>
                      <c:pt idx="107">
                        <c:v>2065.1000000000004</c:v>
                      </c:pt>
                      <c:pt idx="108">
                        <c:v>2049.83</c:v>
                      </c:pt>
                      <c:pt idx="109">
                        <c:v>2058.48</c:v>
                      </c:pt>
                      <c:pt idx="110">
                        <c:v>2069.7600000000002</c:v>
                      </c:pt>
                      <c:pt idx="111">
                        <c:v>2042.51</c:v>
                      </c:pt>
                      <c:pt idx="112">
                        <c:v>2039.21</c:v>
                      </c:pt>
                      <c:pt idx="113">
                        <c:v>2102.3599999999997</c:v>
                      </c:pt>
                      <c:pt idx="114">
                        <c:v>2105.8500000000004</c:v>
                      </c:pt>
                      <c:pt idx="115">
                        <c:v>2107.39</c:v>
                      </c:pt>
                      <c:pt idx="116">
                        <c:v>2106.5</c:v>
                      </c:pt>
                      <c:pt idx="117">
                        <c:v>2086.6400000000003</c:v>
                      </c:pt>
                      <c:pt idx="118">
                        <c:v>2080.7999999999997</c:v>
                      </c:pt>
                      <c:pt idx="119">
                        <c:v>2079.02</c:v>
                      </c:pt>
                      <c:pt idx="120">
                        <c:v>2101.81</c:v>
                      </c:pt>
                      <c:pt idx="121">
                        <c:v>2097.7000000000003</c:v>
                      </c:pt>
                      <c:pt idx="122">
                        <c:v>2070.12</c:v>
                      </c:pt>
                      <c:pt idx="123">
                        <c:v>2034.81</c:v>
                      </c:pt>
                      <c:pt idx="124">
                        <c:v>2016.77</c:v>
                      </c:pt>
                      <c:pt idx="125">
                        <c:v>2062.16</c:v>
                      </c:pt>
                      <c:pt idx="126">
                        <c:v>2025.45</c:v>
                      </c:pt>
                      <c:pt idx="127">
                        <c:v>2015.28</c:v>
                      </c:pt>
                      <c:pt idx="128">
                        <c:v>2006.0600000000002</c:v>
                      </c:pt>
                      <c:pt idx="129">
                        <c:v>2036.15</c:v>
                      </c:pt>
                      <c:pt idx="130">
                        <c:v>2069.6</c:v>
                      </c:pt>
                      <c:pt idx="131">
                        <c:v>2074.73</c:v>
                      </c:pt>
                      <c:pt idx="132">
                        <c:v>2072.19</c:v>
                      </c:pt>
                      <c:pt idx="133">
                        <c:v>2084.9800000000005</c:v>
                      </c:pt>
                      <c:pt idx="134">
                        <c:v>2069.06</c:v>
                      </c:pt>
                      <c:pt idx="135">
                        <c:v>2078.84</c:v>
                      </c:pt>
                      <c:pt idx="136">
                        <c:v>2039.25</c:v>
                      </c:pt>
                      <c:pt idx="137">
                        <c:v>1986.21</c:v>
                      </c:pt>
                      <c:pt idx="138">
                        <c:v>1978.54</c:v>
                      </c:pt>
                      <c:pt idx="139">
                        <c:v>1912.0600000000002</c:v>
                      </c:pt>
                      <c:pt idx="140">
                        <c:v>1847.33</c:v>
                      </c:pt>
                      <c:pt idx="141">
                        <c:v>1847.18</c:v>
                      </c:pt>
                      <c:pt idx="142">
                        <c:v>1833.9200000000003</c:v>
                      </c:pt>
                      <c:pt idx="143">
                        <c:v>1889.27</c:v>
                      </c:pt>
                      <c:pt idx="144">
                        <c:v>1904.28</c:v>
                      </c:pt>
                      <c:pt idx="145">
                        <c:v>1912.4699999999998</c:v>
                      </c:pt>
                      <c:pt idx="146">
                        <c:v>1925.48</c:v>
                      </c:pt>
                      <c:pt idx="147">
                        <c:v>1886.8200000000002</c:v>
                      </c:pt>
                      <c:pt idx="148">
                        <c:v>1915.1999999999998</c:v>
                      </c:pt>
                      <c:pt idx="149">
                        <c:v>1888.1900000000003</c:v>
                      </c:pt>
                      <c:pt idx="150">
                        <c:v>1806.79</c:v>
                      </c:pt>
                      <c:pt idx="151">
                        <c:v>1682.99</c:v>
                      </c:pt>
                      <c:pt idx="152">
                        <c:v>1775.7999999999997</c:v>
                      </c:pt>
                      <c:pt idx="153">
                        <c:v>1811.1</c:v>
                      </c:pt>
                      <c:pt idx="154">
                        <c:v>1779.55</c:v>
                      </c:pt>
                      <c:pt idx="155">
                        <c:v>1800.53</c:v>
                      </c:pt>
                      <c:pt idx="156">
                        <c:v>1850.78</c:v>
                      </c:pt>
                      <c:pt idx="157">
                        <c:v>1828.27</c:v>
                      </c:pt>
                      <c:pt idx="158">
                        <c:v>1905.9100000000003</c:v>
                      </c:pt>
                      <c:pt idx="159">
                        <c:v>1944.2500000000002</c:v>
                      </c:pt>
                      <c:pt idx="160">
                        <c:v>1897.1100000000001</c:v>
                      </c:pt>
                      <c:pt idx="161">
                        <c:v>1725.66</c:v>
                      </c:pt>
                      <c:pt idx="162">
                        <c:v>1827.86</c:v>
                      </c:pt>
                      <c:pt idx="163">
                        <c:v>1726.73</c:v>
                      </c:pt>
                      <c:pt idx="164">
                        <c:v>1718.82</c:v>
                      </c:pt>
                      <c:pt idx="165">
                        <c:v>1806.54</c:v>
                      </c:pt>
                      <c:pt idx="166">
                        <c:v>1799.09</c:v>
                      </c:pt>
                      <c:pt idx="167">
                        <c:v>1796.9</c:v>
                      </c:pt>
                      <c:pt idx="168">
                        <c:v>1871.08</c:v>
                      </c:pt>
                      <c:pt idx="169">
                        <c:v>1914.66</c:v>
                      </c:pt>
                      <c:pt idx="170">
                        <c:v>1919</c:v>
                      </c:pt>
                      <c:pt idx="171">
                        <c:v>1986.66</c:v>
                      </c:pt>
                      <c:pt idx="172">
                        <c:v>1982.9699999999998</c:v>
                      </c:pt>
                      <c:pt idx="173">
                        <c:v>2062.9700000000003</c:v>
                      </c:pt>
                      <c:pt idx="174">
                        <c:v>1995.47</c:v>
                      </c:pt>
                      <c:pt idx="175">
                        <c:v>2001.2000000000003</c:v>
                      </c:pt>
                      <c:pt idx="176">
                        <c:v>1916.0399999999997</c:v>
                      </c:pt>
                      <c:pt idx="177">
                        <c:v>1971.8200000000002</c:v>
                      </c:pt>
                      <c:pt idx="178">
                        <c:v>1983.41</c:v>
                      </c:pt>
                      <c:pt idx="179">
                        <c:v>2007.78</c:v>
                      </c:pt>
                      <c:pt idx="180">
                        <c:v>2137.8000000000002</c:v>
                      </c:pt>
                      <c:pt idx="181">
                        <c:v>2180.34</c:v>
                      </c:pt>
                      <c:pt idx="182">
                        <c:v>2210.2900000000004</c:v>
                      </c:pt>
                      <c:pt idx="183">
                        <c:v>2008.0200000000002</c:v>
                      </c:pt>
                      <c:pt idx="184">
                        <c:v>2092.8300000000004</c:v>
                      </c:pt>
                      <c:pt idx="185">
                        <c:v>2108.0499999999997</c:v>
                      </c:pt>
                      <c:pt idx="186">
                        <c:v>2125.21</c:v>
                      </c:pt>
                      <c:pt idx="187">
                        <c:v>1857.92</c:v>
                      </c:pt>
                      <c:pt idx="188">
                        <c:v>1717.64</c:v>
                      </c:pt>
                      <c:pt idx="189">
                        <c:v>1551.2500000000002</c:v>
                      </c:pt>
                      <c:pt idx="190">
                        <c:v>1723.02</c:v>
                      </c:pt>
                      <c:pt idx="191">
                        <c:v>1704.4</c:v>
                      </c:pt>
                      <c:pt idx="192">
                        <c:v>1817</c:v>
                      </c:pt>
                      <c:pt idx="193">
                        <c:v>1704.16</c:v>
                      </c:pt>
                      <c:pt idx="194">
                        <c:v>1825.1399999999999</c:v>
                      </c:pt>
                      <c:pt idx="195">
                        <c:v>1766.78</c:v>
                      </c:pt>
                      <c:pt idx="196">
                        <c:v>1745.33</c:v>
                      </c:pt>
                      <c:pt idx="197">
                        <c:v>1682.3899999999999</c:v>
                      </c:pt>
                      <c:pt idx="198">
                        <c:v>1738.67</c:v>
                      </c:pt>
                      <c:pt idx="199">
                        <c:v>1821.8700000000001</c:v>
                      </c:pt>
                      <c:pt idx="200">
                        <c:v>1842.1000000000001</c:v>
                      </c:pt>
                      <c:pt idx="201">
                        <c:v>1820.5900000000001</c:v>
                      </c:pt>
                      <c:pt idx="202">
                        <c:v>1806.0500000000002</c:v>
                      </c:pt>
                      <c:pt idx="203">
                        <c:v>1814.79</c:v>
                      </c:pt>
                      <c:pt idx="204">
                        <c:v>1735.5599999999997</c:v>
                      </c:pt>
                      <c:pt idx="205">
                        <c:v>1754.84</c:v>
                      </c:pt>
                      <c:pt idx="206">
                        <c:v>1624.9699999999998</c:v>
                      </c:pt>
                      <c:pt idx="207">
                        <c:v>1751.3000000000002</c:v>
                      </c:pt>
                      <c:pt idx="208">
                        <c:v>1792.33</c:v>
                      </c:pt>
                      <c:pt idx="209">
                        <c:v>1818.38</c:v>
                      </c:pt>
                      <c:pt idx="210">
                        <c:v>1712.71</c:v>
                      </c:pt>
                      <c:pt idx="211">
                        <c:v>1775.46</c:v>
                      </c:pt>
                      <c:pt idx="212">
                        <c:v>1735.6699999999998</c:v>
                      </c:pt>
                      <c:pt idx="213">
                        <c:v>1731.72</c:v>
                      </c:pt>
                      <c:pt idx="214">
                        <c:v>1691.8799999999999</c:v>
                      </c:pt>
                      <c:pt idx="215">
                        <c:v>1748.04</c:v>
                      </c:pt>
                      <c:pt idx="216">
                        <c:v>1636.98</c:v>
                      </c:pt>
                      <c:pt idx="217">
                        <c:v>1649.1200000000001</c:v>
                      </c:pt>
                      <c:pt idx="218">
                        <c:v>1529.4</c:v>
                      </c:pt>
                      <c:pt idx="219">
                        <c:v>1463.48</c:v>
                      </c:pt>
                      <c:pt idx="220">
                        <c:v>1457.87</c:v>
                      </c:pt>
                      <c:pt idx="221">
                        <c:v>1545.8300000000002</c:v>
                      </c:pt>
                      <c:pt idx="222">
                        <c:v>1544.1499999999999</c:v>
                      </c:pt>
                      <c:pt idx="223">
                        <c:v>1507.02</c:v>
                      </c:pt>
                      <c:pt idx="224">
                        <c:v>1343.3199999999997</c:v>
                      </c:pt>
                      <c:pt idx="225">
                        <c:v>1417.8300000000002</c:v>
                      </c:pt>
                      <c:pt idx="226">
                        <c:v>1333.3200000000002</c:v>
                      </c:pt>
                      <c:pt idx="227">
                        <c:v>1448.77</c:v>
                      </c:pt>
                      <c:pt idx="228">
                        <c:v>1409.93</c:v>
                      </c:pt>
                      <c:pt idx="229">
                        <c:v>1405.44</c:v>
                      </c:pt>
                      <c:pt idx="230">
                        <c:v>1500.62</c:v>
                      </c:pt>
                      <c:pt idx="231">
                        <c:v>1332.1499999999999</c:v>
                      </c:pt>
                      <c:pt idx="232">
                        <c:v>1314.3500000000001</c:v>
                      </c:pt>
                      <c:pt idx="233">
                        <c:v>1211.4699999999998</c:v>
                      </c:pt>
                      <c:pt idx="234">
                        <c:v>1220.94</c:v>
                      </c:pt>
                      <c:pt idx="235">
                        <c:v>1121.8900000000001</c:v>
                      </c:pt>
                      <c:pt idx="236">
                        <c:v>1138.8300000000002</c:v>
                      </c:pt>
                      <c:pt idx="237">
                        <c:v>1275.42</c:v>
                      </c:pt>
                      <c:pt idx="238">
                        <c:v>1335.24</c:v>
                      </c:pt>
                      <c:pt idx="239">
                        <c:v>1341.1799999999998</c:v>
                      </c:pt>
                      <c:pt idx="240">
                        <c:v>1287.6199999999999</c:v>
                      </c:pt>
                      <c:pt idx="241">
                        <c:v>1244.8399999999999</c:v>
                      </c:pt>
                      <c:pt idx="242">
                        <c:v>1212.44</c:v>
                      </c:pt>
                      <c:pt idx="243">
                        <c:v>1064.1200000000001</c:v>
                      </c:pt>
                      <c:pt idx="244">
                        <c:v>1107.3399999999999</c:v>
                      </c:pt>
                      <c:pt idx="245">
                        <c:v>1118.32</c:v>
                      </c:pt>
                      <c:pt idx="246">
                        <c:v>1305.0200000000002</c:v>
                      </c:pt>
                      <c:pt idx="247">
                        <c:v>1292.2300000000002</c:v>
                      </c:pt>
                      <c:pt idx="248">
                        <c:v>1186.1900000000003</c:v>
                      </c:pt>
                      <c:pt idx="249">
                        <c:v>1191.6500000000003</c:v>
                      </c:pt>
                      <c:pt idx="250">
                        <c:v>1294.52</c:v>
                      </c:pt>
                      <c:pt idx="251">
                        <c:v>1289.9000000000001</c:v>
                      </c:pt>
                      <c:pt idx="252">
                        <c:v>1284.0100000000002</c:v>
                      </c:pt>
                      <c:pt idx="253">
                        <c:v>1411.4499999999998</c:v>
                      </c:pt>
                      <c:pt idx="254">
                        <c:v>1489.6</c:v>
                      </c:pt>
                      <c:pt idx="255">
                        <c:v>1425.86</c:v>
                      </c:pt>
                      <c:pt idx="256">
                        <c:v>1473.38</c:v>
                      </c:pt>
                      <c:pt idx="257">
                        <c:v>1492.16</c:v>
                      </c:pt>
                      <c:pt idx="258">
                        <c:v>1483.13</c:v>
                      </c:pt>
                      <c:pt idx="259">
                        <c:v>1393.35</c:v>
                      </c:pt>
                      <c:pt idx="260">
                        <c:v>1326.01</c:v>
                      </c:pt>
                      <c:pt idx="261">
                        <c:v>1344.99</c:v>
                      </c:pt>
                      <c:pt idx="262">
                        <c:v>1261.5899999999999</c:v>
                      </c:pt>
                      <c:pt idx="263">
                        <c:v>1307.04</c:v>
                      </c:pt>
                      <c:pt idx="264">
                        <c:v>1412.1399999999999</c:v>
                      </c:pt>
                      <c:pt idx="265">
                        <c:v>1431.56</c:v>
                      </c:pt>
                      <c:pt idx="266">
                        <c:v>1457.75</c:v>
                      </c:pt>
                      <c:pt idx="267">
                        <c:v>1521.36</c:v>
                      </c:pt>
                      <c:pt idx="268">
                        <c:v>1486.02</c:v>
                      </c:pt>
                      <c:pt idx="269">
                        <c:v>1445.06</c:v>
                      </c:pt>
                      <c:pt idx="270">
                        <c:v>1686.91</c:v>
                      </c:pt>
                      <c:pt idx="271">
                        <c:v>1659.7700000000002</c:v>
                      </c:pt>
                      <c:pt idx="272">
                        <c:v>1573.3499999999997</c:v>
                      </c:pt>
                      <c:pt idx="273">
                        <c:v>1516.18</c:v>
                      </c:pt>
                      <c:pt idx="274">
                        <c:v>1510.7099999999998</c:v>
                      </c:pt>
                      <c:pt idx="275">
                        <c:v>1563.26</c:v>
                      </c:pt>
                      <c:pt idx="276">
                        <c:v>1652.0500000000002</c:v>
                      </c:pt>
                      <c:pt idx="277">
                        <c:v>1729.51</c:v>
                      </c:pt>
                      <c:pt idx="278">
                        <c:v>1727.2</c:v>
                      </c:pt>
                      <c:pt idx="279">
                        <c:v>1747.2199999999998</c:v>
                      </c:pt>
                      <c:pt idx="280">
                        <c:v>1683.3799999999999</c:v>
                      </c:pt>
                      <c:pt idx="281">
                        <c:v>1747.93</c:v>
                      </c:pt>
                      <c:pt idx="282">
                        <c:v>1726.3000000000002</c:v>
                      </c:pt>
                      <c:pt idx="283">
                        <c:v>1716.27</c:v>
                      </c:pt>
                      <c:pt idx="284">
                        <c:v>1686.4</c:v>
                      </c:pt>
                      <c:pt idx="285">
                        <c:v>1774.64</c:v>
                      </c:pt>
                      <c:pt idx="286">
                        <c:v>1741.4500000000003</c:v>
                      </c:pt>
                      <c:pt idx="287">
                        <c:v>1751.91</c:v>
                      </c:pt>
                      <c:pt idx="288">
                        <c:v>1793.99</c:v>
                      </c:pt>
                      <c:pt idx="289">
                        <c:v>1819.03</c:v>
                      </c:pt>
                      <c:pt idx="290">
                        <c:v>1749.18</c:v>
                      </c:pt>
                      <c:pt idx="291">
                        <c:v>1789.49</c:v>
                      </c:pt>
                      <c:pt idx="292">
                        <c:v>1817.5400000000004</c:v>
                      </c:pt>
                      <c:pt idx="293">
                        <c:v>1889.73</c:v>
                      </c:pt>
                      <c:pt idx="294">
                        <c:v>1876.4</c:v>
                      </c:pt>
                      <c:pt idx="295">
                        <c:v>1868.9399999999998</c:v>
                      </c:pt>
                      <c:pt idx="296">
                        <c:v>1907.03</c:v>
                      </c:pt>
                      <c:pt idx="297">
                        <c:v>1944.28</c:v>
                      </c:pt>
                      <c:pt idx="298">
                        <c:v>1924.6599999999999</c:v>
                      </c:pt>
                      <c:pt idx="299">
                        <c:v>1930.68</c:v>
                      </c:pt>
                      <c:pt idx="300">
                        <c:v>1930.25</c:v>
                      </c:pt>
                      <c:pt idx="301">
                        <c:v>1924.21</c:v>
                      </c:pt>
                      <c:pt idx="302">
                        <c:v>1973.0600000000002</c:v>
                      </c:pt>
                      <c:pt idx="303">
                        <c:v>1936.4499999999998</c:v>
                      </c:pt>
                      <c:pt idx="304">
                        <c:v>1940.2800000000002</c:v>
                      </c:pt>
                      <c:pt idx="305">
                        <c:v>1938.26</c:v>
                      </c:pt>
                      <c:pt idx="306">
                        <c:v>1993.25</c:v>
                      </c:pt>
                      <c:pt idx="307">
                        <c:v>1999.63</c:v>
                      </c:pt>
                      <c:pt idx="308">
                        <c:v>1910.1</c:v>
                      </c:pt>
                      <c:pt idx="309">
                        <c:v>1960.97</c:v>
                      </c:pt>
                      <c:pt idx="310">
                        <c:v>2031.25</c:v>
                      </c:pt>
                      <c:pt idx="311">
                        <c:v>2058.8900000000003</c:v>
                      </c:pt>
                      <c:pt idx="312">
                        <c:v>1974.5</c:v>
                      </c:pt>
                      <c:pt idx="313">
                        <c:v>1947.24</c:v>
                      </c:pt>
                      <c:pt idx="314">
                        <c:v>1949.1399999999996</c:v>
                      </c:pt>
                      <c:pt idx="315">
                        <c:v>1925.39</c:v>
                      </c:pt>
                      <c:pt idx="316">
                        <c:v>1925.71</c:v>
                      </c:pt>
                      <c:pt idx="317">
                        <c:v>1966.59</c:v>
                      </c:pt>
                      <c:pt idx="318">
                        <c:v>2026.52</c:v>
                      </c:pt>
                      <c:pt idx="319">
                        <c:v>2059.12</c:v>
                      </c:pt>
                      <c:pt idx="320">
                        <c:v>2086.94</c:v>
                      </c:pt>
                      <c:pt idx="321">
                        <c:v>2099.8599999999997</c:v>
                      </c:pt>
                      <c:pt idx="322">
                        <c:v>2156.4599999999996</c:v>
                      </c:pt>
                      <c:pt idx="323">
                        <c:v>2170.69</c:v>
                      </c:pt>
                      <c:pt idx="324">
                        <c:v>2215.3300000000004</c:v>
                      </c:pt>
                      <c:pt idx="325">
                        <c:v>2215.9699999999998</c:v>
                      </c:pt>
                      <c:pt idx="326">
                        <c:v>2215.11</c:v>
                      </c:pt>
                      <c:pt idx="327">
                        <c:v>2213.42</c:v>
                      </c:pt>
                      <c:pt idx="328">
                        <c:v>2242.63</c:v>
                      </c:pt>
                      <c:pt idx="329">
                        <c:v>2260.1</c:v>
                      </c:pt>
                      <c:pt idx="330">
                        <c:v>2242.5699999999997</c:v>
                      </c:pt>
                      <c:pt idx="331">
                        <c:v>2274.6999999999998</c:v>
                      </c:pt>
                      <c:pt idx="332">
                        <c:v>2295.63</c:v>
                      </c:pt>
                      <c:pt idx="333">
                        <c:v>2322.6999999999998</c:v>
                      </c:pt>
                      <c:pt idx="334">
                        <c:v>2356.9499999999998</c:v>
                      </c:pt>
                      <c:pt idx="335">
                        <c:v>2388.4499999999998</c:v>
                      </c:pt>
                      <c:pt idx="336">
                        <c:v>2412.39</c:v>
                      </c:pt>
                      <c:pt idx="337">
                        <c:v>2504.71</c:v>
                      </c:pt>
                      <c:pt idx="338">
                        <c:v>2549.2199999999998</c:v>
                      </c:pt>
                      <c:pt idx="339">
                        <c:v>2527.9300000000003</c:v>
                      </c:pt>
                      <c:pt idx="340">
                        <c:v>2429.17</c:v>
                      </c:pt>
                      <c:pt idx="341">
                        <c:v>2406.19</c:v>
                      </c:pt>
                      <c:pt idx="342">
                        <c:v>2428.79</c:v>
                      </c:pt>
                      <c:pt idx="343">
                        <c:v>2375.4899999999998</c:v>
                      </c:pt>
                      <c:pt idx="344">
                        <c:v>2327.27</c:v>
                      </c:pt>
                      <c:pt idx="345">
                        <c:v>2334.2299999999996</c:v>
                      </c:pt>
                      <c:pt idx="346">
                        <c:v>2330.0699999999997</c:v>
                      </c:pt>
                      <c:pt idx="347">
                        <c:v>2302.9399999999996</c:v>
                      </c:pt>
                      <c:pt idx="348">
                        <c:v>2225.5200000000004</c:v>
                      </c:pt>
                      <c:pt idx="349">
                        <c:v>2368.1799999999998</c:v>
                      </c:pt>
                      <c:pt idx="350">
                        <c:v>2445.71</c:v>
                      </c:pt>
                      <c:pt idx="351">
                        <c:v>2439.4499999999998</c:v>
                      </c:pt>
                      <c:pt idx="352">
                        <c:v>2427.65</c:v>
                      </c:pt>
                      <c:pt idx="353">
                        <c:v>2385.9500000000003</c:v>
                      </c:pt>
                      <c:pt idx="354">
                        <c:v>2417.7600000000002</c:v>
                      </c:pt>
                      <c:pt idx="355">
                        <c:v>2383.7599999999998</c:v>
                      </c:pt>
                      <c:pt idx="356">
                        <c:v>2271.73</c:v>
                      </c:pt>
                      <c:pt idx="357">
                        <c:v>2289.31</c:v>
                      </c:pt>
                      <c:pt idx="358">
                        <c:v>2330.46</c:v>
                      </c:pt>
                      <c:pt idx="359">
                        <c:v>2317.98</c:v>
                      </c:pt>
                      <c:pt idx="360">
                        <c:v>2294.3799999999997</c:v>
                      </c:pt>
                      <c:pt idx="361">
                        <c:v>2266.3099999999995</c:v>
                      </c:pt>
                      <c:pt idx="362">
                        <c:v>2224.64</c:v>
                      </c:pt>
                      <c:pt idx="363">
                        <c:v>2255.38</c:v>
                      </c:pt>
                      <c:pt idx="364">
                        <c:v>2237.2400000000002</c:v>
                      </c:pt>
                    </c:numCache>
                  </c:numRef>
                </c:val>
                <c:smooth val="0"/>
                <c:extLst>
                  <c:ext xmlns:c16="http://schemas.microsoft.com/office/drawing/2014/chart" uri="{C3380CC4-5D6E-409C-BE32-E72D297353CC}">
                    <c16:uniqueId val="{00000001-8C9A-4394-A7BD-66E7A91106F7}"/>
                  </c:ext>
                </c:extLst>
              </c15:ser>
            </c15:filteredLineSeries>
          </c:ext>
        </c:extLst>
      </c:lineChart>
      <c:dateAx>
        <c:axId val="157656052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Day of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d\-mmm"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76558863"/>
        <c:crosses val="autoZero"/>
        <c:auto val="1"/>
        <c:lblOffset val="100"/>
        <c:baseTimeUnit val="days"/>
      </c:dateAx>
      <c:valAx>
        <c:axId val="1576558863"/>
        <c:scaling>
          <c:orientation val="minMax"/>
          <c:max val="2800"/>
          <c:min val="8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Reach Gain (cfs)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7656052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Near Blackfoot</a:t>
            </a:r>
            <a:r>
              <a:rPr lang="en-US" baseline="0"/>
              <a:t> to Neeley Reach Gains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NeelyGains!$AO$1</c:f>
              <c:strCache>
                <c:ptCount val="1"/>
                <c:pt idx="0">
                  <c:v>10th Percentile of Record (2002-2023)</c:v>
                </c:pt>
              </c:strCache>
            </c:strRef>
          </c:tx>
          <c:spPr>
            <a:ln w="28575" cap="rnd">
              <a:solidFill>
                <a:schemeClr val="accent1"/>
              </a:solidFill>
              <a:round/>
            </a:ln>
            <a:effectLst/>
          </c:spPr>
          <c:marker>
            <c:symbol val="none"/>
          </c:marker>
          <c:cat>
            <c:numRef>
              <c:f>NeelyGains!$AK$2:$AK$367</c:f>
              <c:numCache>
                <c:formatCode>d\-mmm</c:formatCode>
                <c:ptCount val="366"/>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39507</c:v>
                </c:pt>
                <c:pt idx="121">
                  <c:v>39508</c:v>
                </c:pt>
                <c:pt idx="122">
                  <c:v>39509</c:v>
                </c:pt>
                <c:pt idx="123">
                  <c:v>39510</c:v>
                </c:pt>
                <c:pt idx="124">
                  <c:v>39511</c:v>
                </c:pt>
                <c:pt idx="125">
                  <c:v>39512</c:v>
                </c:pt>
                <c:pt idx="126">
                  <c:v>39513</c:v>
                </c:pt>
                <c:pt idx="127">
                  <c:v>39514</c:v>
                </c:pt>
                <c:pt idx="128">
                  <c:v>39515</c:v>
                </c:pt>
                <c:pt idx="129">
                  <c:v>39516</c:v>
                </c:pt>
                <c:pt idx="130">
                  <c:v>39517</c:v>
                </c:pt>
                <c:pt idx="131">
                  <c:v>39518</c:v>
                </c:pt>
                <c:pt idx="132">
                  <c:v>39519</c:v>
                </c:pt>
                <c:pt idx="133">
                  <c:v>39520</c:v>
                </c:pt>
                <c:pt idx="134">
                  <c:v>39521</c:v>
                </c:pt>
                <c:pt idx="135">
                  <c:v>39522</c:v>
                </c:pt>
                <c:pt idx="136">
                  <c:v>39523</c:v>
                </c:pt>
                <c:pt idx="137">
                  <c:v>39524</c:v>
                </c:pt>
                <c:pt idx="138">
                  <c:v>39525</c:v>
                </c:pt>
                <c:pt idx="139">
                  <c:v>39526</c:v>
                </c:pt>
                <c:pt idx="140">
                  <c:v>39527</c:v>
                </c:pt>
                <c:pt idx="141">
                  <c:v>39528</c:v>
                </c:pt>
                <c:pt idx="142">
                  <c:v>39529</c:v>
                </c:pt>
                <c:pt idx="143">
                  <c:v>39530</c:v>
                </c:pt>
                <c:pt idx="144">
                  <c:v>39531</c:v>
                </c:pt>
                <c:pt idx="145">
                  <c:v>39532</c:v>
                </c:pt>
                <c:pt idx="146">
                  <c:v>39533</c:v>
                </c:pt>
                <c:pt idx="147">
                  <c:v>39534</c:v>
                </c:pt>
                <c:pt idx="148">
                  <c:v>39535</c:v>
                </c:pt>
                <c:pt idx="149">
                  <c:v>39536</c:v>
                </c:pt>
                <c:pt idx="150">
                  <c:v>39537</c:v>
                </c:pt>
                <c:pt idx="151">
                  <c:v>39538</c:v>
                </c:pt>
                <c:pt idx="152">
                  <c:v>39539</c:v>
                </c:pt>
                <c:pt idx="153">
                  <c:v>39540</c:v>
                </c:pt>
                <c:pt idx="154">
                  <c:v>39541</c:v>
                </c:pt>
                <c:pt idx="155">
                  <c:v>39542</c:v>
                </c:pt>
                <c:pt idx="156">
                  <c:v>39543</c:v>
                </c:pt>
                <c:pt idx="157">
                  <c:v>39544</c:v>
                </c:pt>
                <c:pt idx="158">
                  <c:v>39545</c:v>
                </c:pt>
                <c:pt idx="159">
                  <c:v>39546</c:v>
                </c:pt>
                <c:pt idx="160">
                  <c:v>39547</c:v>
                </c:pt>
                <c:pt idx="161">
                  <c:v>39548</c:v>
                </c:pt>
                <c:pt idx="162">
                  <c:v>39549</c:v>
                </c:pt>
                <c:pt idx="163">
                  <c:v>39550</c:v>
                </c:pt>
                <c:pt idx="164">
                  <c:v>39551</c:v>
                </c:pt>
                <c:pt idx="165">
                  <c:v>39552</c:v>
                </c:pt>
                <c:pt idx="166">
                  <c:v>39553</c:v>
                </c:pt>
                <c:pt idx="167">
                  <c:v>39554</c:v>
                </c:pt>
                <c:pt idx="168">
                  <c:v>39555</c:v>
                </c:pt>
                <c:pt idx="169">
                  <c:v>39556</c:v>
                </c:pt>
                <c:pt idx="170">
                  <c:v>39557</c:v>
                </c:pt>
                <c:pt idx="171">
                  <c:v>39558</c:v>
                </c:pt>
                <c:pt idx="172">
                  <c:v>39559</c:v>
                </c:pt>
                <c:pt idx="173">
                  <c:v>39560</c:v>
                </c:pt>
                <c:pt idx="174">
                  <c:v>39561</c:v>
                </c:pt>
                <c:pt idx="175">
                  <c:v>39562</c:v>
                </c:pt>
                <c:pt idx="176">
                  <c:v>39563</c:v>
                </c:pt>
                <c:pt idx="177">
                  <c:v>39564</c:v>
                </c:pt>
                <c:pt idx="178">
                  <c:v>39565</c:v>
                </c:pt>
                <c:pt idx="179">
                  <c:v>39566</c:v>
                </c:pt>
                <c:pt idx="180">
                  <c:v>39567</c:v>
                </c:pt>
                <c:pt idx="181">
                  <c:v>39568</c:v>
                </c:pt>
                <c:pt idx="182">
                  <c:v>39569</c:v>
                </c:pt>
                <c:pt idx="183">
                  <c:v>39570</c:v>
                </c:pt>
                <c:pt idx="184">
                  <c:v>39571</c:v>
                </c:pt>
                <c:pt idx="185">
                  <c:v>39572</c:v>
                </c:pt>
                <c:pt idx="186">
                  <c:v>39573</c:v>
                </c:pt>
                <c:pt idx="187">
                  <c:v>39574</c:v>
                </c:pt>
                <c:pt idx="188">
                  <c:v>39575</c:v>
                </c:pt>
                <c:pt idx="189">
                  <c:v>39576</c:v>
                </c:pt>
                <c:pt idx="190">
                  <c:v>39577</c:v>
                </c:pt>
                <c:pt idx="191">
                  <c:v>39578</c:v>
                </c:pt>
                <c:pt idx="192">
                  <c:v>39579</c:v>
                </c:pt>
                <c:pt idx="193">
                  <c:v>39580</c:v>
                </c:pt>
                <c:pt idx="194">
                  <c:v>39581</c:v>
                </c:pt>
                <c:pt idx="195">
                  <c:v>39582</c:v>
                </c:pt>
                <c:pt idx="196">
                  <c:v>39583</c:v>
                </c:pt>
                <c:pt idx="197">
                  <c:v>39584</c:v>
                </c:pt>
                <c:pt idx="198">
                  <c:v>39585</c:v>
                </c:pt>
                <c:pt idx="199">
                  <c:v>39586</c:v>
                </c:pt>
                <c:pt idx="200">
                  <c:v>39587</c:v>
                </c:pt>
                <c:pt idx="201">
                  <c:v>39588</c:v>
                </c:pt>
                <c:pt idx="202">
                  <c:v>39589</c:v>
                </c:pt>
                <c:pt idx="203">
                  <c:v>39590</c:v>
                </c:pt>
                <c:pt idx="204">
                  <c:v>39591</c:v>
                </c:pt>
                <c:pt idx="205">
                  <c:v>39592</c:v>
                </c:pt>
                <c:pt idx="206">
                  <c:v>39593</c:v>
                </c:pt>
                <c:pt idx="207">
                  <c:v>39594</c:v>
                </c:pt>
                <c:pt idx="208">
                  <c:v>39595</c:v>
                </c:pt>
                <c:pt idx="209">
                  <c:v>39596</c:v>
                </c:pt>
                <c:pt idx="210">
                  <c:v>39597</c:v>
                </c:pt>
                <c:pt idx="211">
                  <c:v>39598</c:v>
                </c:pt>
                <c:pt idx="212">
                  <c:v>39599</c:v>
                </c:pt>
                <c:pt idx="213">
                  <c:v>39600</c:v>
                </c:pt>
                <c:pt idx="214">
                  <c:v>39601</c:v>
                </c:pt>
                <c:pt idx="215">
                  <c:v>39602</c:v>
                </c:pt>
                <c:pt idx="216">
                  <c:v>39603</c:v>
                </c:pt>
                <c:pt idx="217">
                  <c:v>39604</c:v>
                </c:pt>
                <c:pt idx="218">
                  <c:v>39605</c:v>
                </c:pt>
                <c:pt idx="219">
                  <c:v>39606</c:v>
                </c:pt>
                <c:pt idx="220">
                  <c:v>39607</c:v>
                </c:pt>
                <c:pt idx="221">
                  <c:v>39608</c:v>
                </c:pt>
                <c:pt idx="222">
                  <c:v>39609</c:v>
                </c:pt>
                <c:pt idx="223">
                  <c:v>39610</c:v>
                </c:pt>
                <c:pt idx="224">
                  <c:v>39611</c:v>
                </c:pt>
                <c:pt idx="225">
                  <c:v>39612</c:v>
                </c:pt>
                <c:pt idx="226">
                  <c:v>39613</c:v>
                </c:pt>
                <c:pt idx="227">
                  <c:v>39614</c:v>
                </c:pt>
                <c:pt idx="228">
                  <c:v>39615</c:v>
                </c:pt>
                <c:pt idx="229">
                  <c:v>39616</c:v>
                </c:pt>
                <c:pt idx="230">
                  <c:v>39617</c:v>
                </c:pt>
                <c:pt idx="231">
                  <c:v>39618</c:v>
                </c:pt>
                <c:pt idx="232">
                  <c:v>39619</c:v>
                </c:pt>
                <c:pt idx="233">
                  <c:v>39620</c:v>
                </c:pt>
                <c:pt idx="234">
                  <c:v>39621</c:v>
                </c:pt>
                <c:pt idx="235">
                  <c:v>39622</c:v>
                </c:pt>
                <c:pt idx="236">
                  <c:v>39623</c:v>
                </c:pt>
                <c:pt idx="237">
                  <c:v>39624</c:v>
                </c:pt>
                <c:pt idx="238">
                  <c:v>39625</c:v>
                </c:pt>
                <c:pt idx="239">
                  <c:v>39626</c:v>
                </c:pt>
                <c:pt idx="240">
                  <c:v>39627</c:v>
                </c:pt>
                <c:pt idx="241">
                  <c:v>39628</c:v>
                </c:pt>
                <c:pt idx="242">
                  <c:v>39629</c:v>
                </c:pt>
                <c:pt idx="243">
                  <c:v>39630</c:v>
                </c:pt>
                <c:pt idx="244">
                  <c:v>39631</c:v>
                </c:pt>
                <c:pt idx="245">
                  <c:v>39632</c:v>
                </c:pt>
                <c:pt idx="246">
                  <c:v>39633</c:v>
                </c:pt>
                <c:pt idx="247">
                  <c:v>39634</c:v>
                </c:pt>
                <c:pt idx="248">
                  <c:v>39635</c:v>
                </c:pt>
                <c:pt idx="249">
                  <c:v>39636</c:v>
                </c:pt>
                <c:pt idx="250">
                  <c:v>39637</c:v>
                </c:pt>
                <c:pt idx="251">
                  <c:v>39638</c:v>
                </c:pt>
                <c:pt idx="252">
                  <c:v>39639</c:v>
                </c:pt>
                <c:pt idx="253">
                  <c:v>39640</c:v>
                </c:pt>
                <c:pt idx="254">
                  <c:v>39641</c:v>
                </c:pt>
                <c:pt idx="255">
                  <c:v>39642</c:v>
                </c:pt>
                <c:pt idx="256">
                  <c:v>39643</c:v>
                </c:pt>
                <c:pt idx="257">
                  <c:v>39644</c:v>
                </c:pt>
                <c:pt idx="258">
                  <c:v>39645</c:v>
                </c:pt>
                <c:pt idx="259">
                  <c:v>39646</c:v>
                </c:pt>
                <c:pt idx="260">
                  <c:v>39647</c:v>
                </c:pt>
                <c:pt idx="261">
                  <c:v>39648</c:v>
                </c:pt>
                <c:pt idx="262">
                  <c:v>39649</c:v>
                </c:pt>
                <c:pt idx="263">
                  <c:v>39650</c:v>
                </c:pt>
                <c:pt idx="264">
                  <c:v>39651</c:v>
                </c:pt>
                <c:pt idx="265">
                  <c:v>39652</c:v>
                </c:pt>
                <c:pt idx="266">
                  <c:v>39653</c:v>
                </c:pt>
                <c:pt idx="267">
                  <c:v>39654</c:v>
                </c:pt>
                <c:pt idx="268">
                  <c:v>39655</c:v>
                </c:pt>
                <c:pt idx="269">
                  <c:v>39656</c:v>
                </c:pt>
                <c:pt idx="270">
                  <c:v>39657</c:v>
                </c:pt>
                <c:pt idx="271">
                  <c:v>39658</c:v>
                </c:pt>
                <c:pt idx="272">
                  <c:v>39659</c:v>
                </c:pt>
                <c:pt idx="273">
                  <c:v>39660</c:v>
                </c:pt>
                <c:pt idx="274">
                  <c:v>39661</c:v>
                </c:pt>
                <c:pt idx="275">
                  <c:v>39662</c:v>
                </c:pt>
                <c:pt idx="276">
                  <c:v>39663</c:v>
                </c:pt>
                <c:pt idx="277">
                  <c:v>39664</c:v>
                </c:pt>
                <c:pt idx="278">
                  <c:v>39665</c:v>
                </c:pt>
                <c:pt idx="279">
                  <c:v>39666</c:v>
                </c:pt>
                <c:pt idx="280">
                  <c:v>39667</c:v>
                </c:pt>
                <c:pt idx="281">
                  <c:v>39668</c:v>
                </c:pt>
                <c:pt idx="282">
                  <c:v>39669</c:v>
                </c:pt>
                <c:pt idx="283">
                  <c:v>39670</c:v>
                </c:pt>
                <c:pt idx="284">
                  <c:v>39671</c:v>
                </c:pt>
                <c:pt idx="285">
                  <c:v>39672</c:v>
                </c:pt>
                <c:pt idx="286">
                  <c:v>39673</c:v>
                </c:pt>
                <c:pt idx="287">
                  <c:v>39674</c:v>
                </c:pt>
                <c:pt idx="288">
                  <c:v>39675</c:v>
                </c:pt>
                <c:pt idx="289">
                  <c:v>39676</c:v>
                </c:pt>
                <c:pt idx="290">
                  <c:v>39677</c:v>
                </c:pt>
                <c:pt idx="291">
                  <c:v>39678</c:v>
                </c:pt>
                <c:pt idx="292">
                  <c:v>39679</c:v>
                </c:pt>
                <c:pt idx="293">
                  <c:v>39680</c:v>
                </c:pt>
                <c:pt idx="294">
                  <c:v>39681</c:v>
                </c:pt>
                <c:pt idx="295">
                  <c:v>39682</c:v>
                </c:pt>
                <c:pt idx="296">
                  <c:v>39683</c:v>
                </c:pt>
                <c:pt idx="297">
                  <c:v>39684</c:v>
                </c:pt>
                <c:pt idx="298">
                  <c:v>39685</c:v>
                </c:pt>
                <c:pt idx="299">
                  <c:v>39686</c:v>
                </c:pt>
                <c:pt idx="300">
                  <c:v>39687</c:v>
                </c:pt>
                <c:pt idx="301">
                  <c:v>39688</c:v>
                </c:pt>
                <c:pt idx="302">
                  <c:v>39689</c:v>
                </c:pt>
                <c:pt idx="303">
                  <c:v>39690</c:v>
                </c:pt>
                <c:pt idx="304">
                  <c:v>39691</c:v>
                </c:pt>
                <c:pt idx="305">
                  <c:v>39692</c:v>
                </c:pt>
                <c:pt idx="306">
                  <c:v>39693</c:v>
                </c:pt>
                <c:pt idx="307">
                  <c:v>39694</c:v>
                </c:pt>
                <c:pt idx="308">
                  <c:v>39695</c:v>
                </c:pt>
                <c:pt idx="309">
                  <c:v>39696</c:v>
                </c:pt>
                <c:pt idx="310">
                  <c:v>39697</c:v>
                </c:pt>
                <c:pt idx="311">
                  <c:v>39698</c:v>
                </c:pt>
                <c:pt idx="312">
                  <c:v>39699</c:v>
                </c:pt>
                <c:pt idx="313">
                  <c:v>39700</c:v>
                </c:pt>
                <c:pt idx="314">
                  <c:v>39701</c:v>
                </c:pt>
                <c:pt idx="315">
                  <c:v>39702</c:v>
                </c:pt>
                <c:pt idx="316">
                  <c:v>39703</c:v>
                </c:pt>
                <c:pt idx="317">
                  <c:v>39704</c:v>
                </c:pt>
                <c:pt idx="318">
                  <c:v>39705</c:v>
                </c:pt>
                <c:pt idx="319">
                  <c:v>39706</c:v>
                </c:pt>
                <c:pt idx="320">
                  <c:v>39707</c:v>
                </c:pt>
                <c:pt idx="321">
                  <c:v>39708</c:v>
                </c:pt>
                <c:pt idx="322">
                  <c:v>39709</c:v>
                </c:pt>
                <c:pt idx="323">
                  <c:v>39710</c:v>
                </c:pt>
                <c:pt idx="324">
                  <c:v>39711</c:v>
                </c:pt>
                <c:pt idx="325">
                  <c:v>39712</c:v>
                </c:pt>
                <c:pt idx="326">
                  <c:v>39713</c:v>
                </c:pt>
                <c:pt idx="327">
                  <c:v>39714</c:v>
                </c:pt>
                <c:pt idx="328">
                  <c:v>39715</c:v>
                </c:pt>
                <c:pt idx="329">
                  <c:v>39716</c:v>
                </c:pt>
                <c:pt idx="330">
                  <c:v>39717</c:v>
                </c:pt>
                <c:pt idx="331">
                  <c:v>39718</c:v>
                </c:pt>
                <c:pt idx="332">
                  <c:v>39719</c:v>
                </c:pt>
                <c:pt idx="333">
                  <c:v>39720</c:v>
                </c:pt>
                <c:pt idx="334">
                  <c:v>39721</c:v>
                </c:pt>
                <c:pt idx="335">
                  <c:v>39722</c:v>
                </c:pt>
                <c:pt idx="336">
                  <c:v>39723</c:v>
                </c:pt>
                <c:pt idx="337">
                  <c:v>39724</c:v>
                </c:pt>
                <c:pt idx="338">
                  <c:v>39725</c:v>
                </c:pt>
                <c:pt idx="339">
                  <c:v>39726</c:v>
                </c:pt>
                <c:pt idx="340">
                  <c:v>39727</c:v>
                </c:pt>
                <c:pt idx="341">
                  <c:v>39728</c:v>
                </c:pt>
                <c:pt idx="342">
                  <c:v>39729</c:v>
                </c:pt>
                <c:pt idx="343">
                  <c:v>39730</c:v>
                </c:pt>
                <c:pt idx="344">
                  <c:v>39731</c:v>
                </c:pt>
                <c:pt idx="345">
                  <c:v>39732</c:v>
                </c:pt>
                <c:pt idx="346">
                  <c:v>39733</c:v>
                </c:pt>
                <c:pt idx="347">
                  <c:v>39734</c:v>
                </c:pt>
                <c:pt idx="348">
                  <c:v>39735</c:v>
                </c:pt>
                <c:pt idx="349">
                  <c:v>39736</c:v>
                </c:pt>
                <c:pt idx="350">
                  <c:v>39737</c:v>
                </c:pt>
                <c:pt idx="351">
                  <c:v>39738</c:v>
                </c:pt>
                <c:pt idx="352">
                  <c:v>39739</c:v>
                </c:pt>
                <c:pt idx="353">
                  <c:v>39740</c:v>
                </c:pt>
                <c:pt idx="354">
                  <c:v>39741</c:v>
                </c:pt>
                <c:pt idx="355">
                  <c:v>39742</c:v>
                </c:pt>
                <c:pt idx="356">
                  <c:v>39743</c:v>
                </c:pt>
                <c:pt idx="357">
                  <c:v>39744</c:v>
                </c:pt>
                <c:pt idx="358">
                  <c:v>39745</c:v>
                </c:pt>
                <c:pt idx="359">
                  <c:v>39746</c:v>
                </c:pt>
                <c:pt idx="360">
                  <c:v>39747</c:v>
                </c:pt>
                <c:pt idx="361">
                  <c:v>39748</c:v>
                </c:pt>
                <c:pt idx="362">
                  <c:v>39749</c:v>
                </c:pt>
                <c:pt idx="363">
                  <c:v>39750</c:v>
                </c:pt>
                <c:pt idx="364">
                  <c:v>39751</c:v>
                </c:pt>
                <c:pt idx="365">
                  <c:v>39752</c:v>
                </c:pt>
              </c:numCache>
            </c:numRef>
          </c:cat>
          <c:val>
            <c:numRef>
              <c:f>NeelyGains!$AO$2:$AO$367</c:f>
              <c:numCache>
                <c:formatCode>#,##0</c:formatCode>
                <c:ptCount val="366"/>
                <c:pt idx="0">
                  <c:v>2277.7000000000003</c:v>
                </c:pt>
                <c:pt idx="1">
                  <c:v>2240.4699999999998</c:v>
                </c:pt>
                <c:pt idx="2">
                  <c:v>2199.0899999999997</c:v>
                </c:pt>
                <c:pt idx="3">
                  <c:v>2090.59</c:v>
                </c:pt>
                <c:pt idx="4">
                  <c:v>2030.81</c:v>
                </c:pt>
                <c:pt idx="5">
                  <c:v>1963.94</c:v>
                </c:pt>
                <c:pt idx="6">
                  <c:v>1914.43</c:v>
                </c:pt>
                <c:pt idx="7">
                  <c:v>1919.36</c:v>
                </c:pt>
                <c:pt idx="8">
                  <c:v>1914.8700000000001</c:v>
                </c:pt>
                <c:pt idx="9">
                  <c:v>1899.23</c:v>
                </c:pt>
                <c:pt idx="10">
                  <c:v>1893.79</c:v>
                </c:pt>
                <c:pt idx="11">
                  <c:v>1895.72</c:v>
                </c:pt>
                <c:pt idx="12">
                  <c:v>1873.46</c:v>
                </c:pt>
                <c:pt idx="13">
                  <c:v>1927.8000000000002</c:v>
                </c:pt>
                <c:pt idx="14">
                  <c:v>1931.52</c:v>
                </c:pt>
                <c:pt idx="15">
                  <c:v>1936.8999999999999</c:v>
                </c:pt>
                <c:pt idx="16">
                  <c:v>1924.51</c:v>
                </c:pt>
                <c:pt idx="17">
                  <c:v>1907.41</c:v>
                </c:pt>
                <c:pt idx="18">
                  <c:v>1928.6499999999999</c:v>
                </c:pt>
                <c:pt idx="19">
                  <c:v>1957.6100000000001</c:v>
                </c:pt>
                <c:pt idx="20">
                  <c:v>1974.31</c:v>
                </c:pt>
                <c:pt idx="21">
                  <c:v>1984.22</c:v>
                </c:pt>
                <c:pt idx="22">
                  <c:v>1953.88</c:v>
                </c:pt>
                <c:pt idx="23">
                  <c:v>1925.52</c:v>
                </c:pt>
                <c:pt idx="24">
                  <c:v>1928.91</c:v>
                </c:pt>
                <c:pt idx="25">
                  <c:v>1933.8600000000001</c:v>
                </c:pt>
                <c:pt idx="26">
                  <c:v>1941.01</c:v>
                </c:pt>
                <c:pt idx="27">
                  <c:v>1974.6399999999999</c:v>
                </c:pt>
                <c:pt idx="28">
                  <c:v>1974.93</c:v>
                </c:pt>
                <c:pt idx="29">
                  <c:v>1969.82</c:v>
                </c:pt>
                <c:pt idx="30">
                  <c:v>1926.37</c:v>
                </c:pt>
                <c:pt idx="31">
                  <c:v>1912.1100000000001</c:v>
                </c:pt>
                <c:pt idx="32">
                  <c:v>1890.77</c:v>
                </c:pt>
                <c:pt idx="33">
                  <c:v>1887.57</c:v>
                </c:pt>
                <c:pt idx="34">
                  <c:v>1883.66</c:v>
                </c:pt>
                <c:pt idx="35">
                  <c:v>1884.23</c:v>
                </c:pt>
                <c:pt idx="36">
                  <c:v>1880.69</c:v>
                </c:pt>
                <c:pt idx="37">
                  <c:v>1893.51</c:v>
                </c:pt>
                <c:pt idx="38">
                  <c:v>1876.53</c:v>
                </c:pt>
                <c:pt idx="39">
                  <c:v>1844.11</c:v>
                </c:pt>
                <c:pt idx="40">
                  <c:v>1818.96</c:v>
                </c:pt>
                <c:pt idx="41">
                  <c:v>1821.01</c:v>
                </c:pt>
                <c:pt idx="42">
                  <c:v>1826.51</c:v>
                </c:pt>
                <c:pt idx="43">
                  <c:v>1828.31</c:v>
                </c:pt>
                <c:pt idx="44">
                  <c:v>1845.53</c:v>
                </c:pt>
                <c:pt idx="45">
                  <c:v>1853.29</c:v>
                </c:pt>
                <c:pt idx="46">
                  <c:v>1859.92</c:v>
                </c:pt>
                <c:pt idx="47">
                  <c:v>1860.73</c:v>
                </c:pt>
                <c:pt idx="48">
                  <c:v>1850.96</c:v>
                </c:pt>
                <c:pt idx="49">
                  <c:v>1858.3000000000002</c:v>
                </c:pt>
                <c:pt idx="50">
                  <c:v>1876.27</c:v>
                </c:pt>
                <c:pt idx="51">
                  <c:v>1867.27</c:v>
                </c:pt>
                <c:pt idx="52">
                  <c:v>1910.1399999999999</c:v>
                </c:pt>
                <c:pt idx="53">
                  <c:v>1960.75</c:v>
                </c:pt>
                <c:pt idx="54">
                  <c:v>1987.21</c:v>
                </c:pt>
                <c:pt idx="55">
                  <c:v>1999.81</c:v>
                </c:pt>
                <c:pt idx="56">
                  <c:v>1984.95</c:v>
                </c:pt>
                <c:pt idx="57">
                  <c:v>1989.3000000000002</c:v>
                </c:pt>
                <c:pt idx="58">
                  <c:v>2001.61</c:v>
                </c:pt>
                <c:pt idx="59">
                  <c:v>1977.22</c:v>
                </c:pt>
                <c:pt idx="60">
                  <c:v>1963.58</c:v>
                </c:pt>
                <c:pt idx="61">
                  <c:v>1951.04</c:v>
                </c:pt>
                <c:pt idx="62">
                  <c:v>1955.1000000000001</c:v>
                </c:pt>
                <c:pt idx="63">
                  <c:v>1955.48</c:v>
                </c:pt>
                <c:pt idx="64">
                  <c:v>1963.19</c:v>
                </c:pt>
                <c:pt idx="65">
                  <c:v>1952.96</c:v>
                </c:pt>
                <c:pt idx="66">
                  <c:v>1935.31</c:v>
                </c:pt>
                <c:pt idx="67">
                  <c:v>1929.0700000000002</c:v>
                </c:pt>
                <c:pt idx="68">
                  <c:v>1917.97</c:v>
                </c:pt>
                <c:pt idx="69">
                  <c:v>1919.48</c:v>
                </c:pt>
                <c:pt idx="70">
                  <c:v>1925.9</c:v>
                </c:pt>
                <c:pt idx="71">
                  <c:v>1940.06</c:v>
                </c:pt>
                <c:pt idx="72">
                  <c:v>1964.4</c:v>
                </c:pt>
                <c:pt idx="73">
                  <c:v>1984.71</c:v>
                </c:pt>
                <c:pt idx="74">
                  <c:v>1954.1799999999998</c:v>
                </c:pt>
                <c:pt idx="75">
                  <c:v>1962.46</c:v>
                </c:pt>
                <c:pt idx="76">
                  <c:v>1977.36</c:v>
                </c:pt>
                <c:pt idx="77">
                  <c:v>1980.79</c:v>
                </c:pt>
                <c:pt idx="78">
                  <c:v>1977.04</c:v>
                </c:pt>
                <c:pt idx="79">
                  <c:v>1968.6100000000001</c:v>
                </c:pt>
                <c:pt idx="80">
                  <c:v>1957.25</c:v>
                </c:pt>
                <c:pt idx="81">
                  <c:v>1953.54</c:v>
                </c:pt>
                <c:pt idx="82">
                  <c:v>1950.5</c:v>
                </c:pt>
                <c:pt idx="83">
                  <c:v>1920.3799999999999</c:v>
                </c:pt>
                <c:pt idx="84">
                  <c:v>1900.3000000000002</c:v>
                </c:pt>
                <c:pt idx="85">
                  <c:v>1886.95</c:v>
                </c:pt>
                <c:pt idx="86">
                  <c:v>1873.48</c:v>
                </c:pt>
                <c:pt idx="87">
                  <c:v>1857.42</c:v>
                </c:pt>
                <c:pt idx="88">
                  <c:v>1845.75</c:v>
                </c:pt>
                <c:pt idx="89">
                  <c:v>1852.3999999999999</c:v>
                </c:pt>
                <c:pt idx="90">
                  <c:v>1844.54</c:v>
                </c:pt>
                <c:pt idx="91">
                  <c:v>1807.0900000000001</c:v>
                </c:pt>
                <c:pt idx="92">
                  <c:v>1813.8200000000002</c:v>
                </c:pt>
                <c:pt idx="93">
                  <c:v>1807.73</c:v>
                </c:pt>
                <c:pt idx="94">
                  <c:v>1810.65</c:v>
                </c:pt>
                <c:pt idx="95">
                  <c:v>1822.47</c:v>
                </c:pt>
                <c:pt idx="96">
                  <c:v>1841.25</c:v>
                </c:pt>
                <c:pt idx="97">
                  <c:v>1837.93</c:v>
                </c:pt>
                <c:pt idx="98">
                  <c:v>1833.1000000000001</c:v>
                </c:pt>
                <c:pt idx="99">
                  <c:v>1807.75</c:v>
                </c:pt>
                <c:pt idx="100">
                  <c:v>1807.62</c:v>
                </c:pt>
                <c:pt idx="101">
                  <c:v>1809.06</c:v>
                </c:pt>
                <c:pt idx="102">
                  <c:v>1808.1499999999999</c:v>
                </c:pt>
                <c:pt idx="103">
                  <c:v>1817.94</c:v>
                </c:pt>
                <c:pt idx="104">
                  <c:v>1828.62</c:v>
                </c:pt>
                <c:pt idx="105">
                  <c:v>1835.66</c:v>
                </c:pt>
                <c:pt idx="106">
                  <c:v>1860.27</c:v>
                </c:pt>
                <c:pt idx="107">
                  <c:v>1889.22</c:v>
                </c:pt>
                <c:pt idx="108">
                  <c:v>1880.8300000000002</c:v>
                </c:pt>
                <c:pt idx="109">
                  <c:v>1879.22</c:v>
                </c:pt>
                <c:pt idx="110">
                  <c:v>1880.29</c:v>
                </c:pt>
                <c:pt idx="111">
                  <c:v>1873.26</c:v>
                </c:pt>
                <c:pt idx="112">
                  <c:v>1860.34</c:v>
                </c:pt>
                <c:pt idx="113">
                  <c:v>1868.81</c:v>
                </c:pt>
                <c:pt idx="114">
                  <c:v>1898.4</c:v>
                </c:pt>
                <c:pt idx="115">
                  <c:v>1866.46</c:v>
                </c:pt>
                <c:pt idx="116">
                  <c:v>1829.72</c:v>
                </c:pt>
                <c:pt idx="117">
                  <c:v>1836.04</c:v>
                </c:pt>
                <c:pt idx="118">
                  <c:v>1837.39</c:v>
                </c:pt>
                <c:pt idx="119">
                  <c:v>1840.74</c:v>
                </c:pt>
                <c:pt idx="120">
                  <c:v>1783.02</c:v>
                </c:pt>
                <c:pt idx="121">
                  <c:v>1844.3799999999999</c:v>
                </c:pt>
                <c:pt idx="122">
                  <c:v>1831.66</c:v>
                </c:pt>
                <c:pt idx="123">
                  <c:v>1828.3200000000002</c:v>
                </c:pt>
                <c:pt idx="124">
                  <c:v>1834.1299999999999</c:v>
                </c:pt>
                <c:pt idx="125">
                  <c:v>1849.95</c:v>
                </c:pt>
                <c:pt idx="126">
                  <c:v>1856.45</c:v>
                </c:pt>
                <c:pt idx="127">
                  <c:v>1838.49</c:v>
                </c:pt>
                <c:pt idx="128">
                  <c:v>1830.9</c:v>
                </c:pt>
                <c:pt idx="129">
                  <c:v>1832.28</c:v>
                </c:pt>
                <c:pt idx="130">
                  <c:v>1829.1100000000001</c:v>
                </c:pt>
                <c:pt idx="131">
                  <c:v>1829.22</c:v>
                </c:pt>
                <c:pt idx="132">
                  <c:v>1831.4</c:v>
                </c:pt>
                <c:pt idx="133">
                  <c:v>1839.52</c:v>
                </c:pt>
                <c:pt idx="134">
                  <c:v>1864.33</c:v>
                </c:pt>
                <c:pt idx="135">
                  <c:v>1884.6</c:v>
                </c:pt>
                <c:pt idx="136">
                  <c:v>1936.44</c:v>
                </c:pt>
                <c:pt idx="137">
                  <c:v>1888.26</c:v>
                </c:pt>
                <c:pt idx="138">
                  <c:v>1834.42</c:v>
                </c:pt>
                <c:pt idx="139">
                  <c:v>1819.27</c:v>
                </c:pt>
                <c:pt idx="140">
                  <c:v>1792.16</c:v>
                </c:pt>
                <c:pt idx="141">
                  <c:v>1768.05</c:v>
                </c:pt>
                <c:pt idx="142">
                  <c:v>1776.5</c:v>
                </c:pt>
                <c:pt idx="143">
                  <c:v>1759.72</c:v>
                </c:pt>
                <c:pt idx="144">
                  <c:v>1859.53</c:v>
                </c:pt>
                <c:pt idx="145">
                  <c:v>1842.87</c:v>
                </c:pt>
                <c:pt idx="146">
                  <c:v>1820.15</c:v>
                </c:pt>
                <c:pt idx="147">
                  <c:v>1802.61</c:v>
                </c:pt>
                <c:pt idx="148">
                  <c:v>1805.02</c:v>
                </c:pt>
                <c:pt idx="149">
                  <c:v>1789.93</c:v>
                </c:pt>
                <c:pt idx="150">
                  <c:v>1767.19</c:v>
                </c:pt>
                <c:pt idx="151">
                  <c:v>1753.94</c:v>
                </c:pt>
                <c:pt idx="152">
                  <c:v>1566.8700000000001</c:v>
                </c:pt>
                <c:pt idx="153">
                  <c:v>1596.01</c:v>
                </c:pt>
                <c:pt idx="154">
                  <c:v>1651.6</c:v>
                </c:pt>
                <c:pt idx="155">
                  <c:v>1622.21</c:v>
                </c:pt>
                <c:pt idx="156">
                  <c:v>1661.01</c:v>
                </c:pt>
                <c:pt idx="157">
                  <c:v>1678.82</c:v>
                </c:pt>
                <c:pt idx="158">
                  <c:v>1718.21</c:v>
                </c:pt>
                <c:pt idx="159">
                  <c:v>1679.96</c:v>
                </c:pt>
                <c:pt idx="160">
                  <c:v>1674.9399999999998</c:v>
                </c:pt>
                <c:pt idx="161">
                  <c:v>1655.61</c:v>
                </c:pt>
                <c:pt idx="162">
                  <c:v>1581.0800000000002</c:v>
                </c:pt>
                <c:pt idx="163">
                  <c:v>1630.12</c:v>
                </c:pt>
                <c:pt idx="164">
                  <c:v>1496.03</c:v>
                </c:pt>
                <c:pt idx="165">
                  <c:v>1470.8500000000001</c:v>
                </c:pt>
                <c:pt idx="166">
                  <c:v>1623.21</c:v>
                </c:pt>
                <c:pt idx="167">
                  <c:v>1626.52</c:v>
                </c:pt>
                <c:pt idx="168">
                  <c:v>1534.36</c:v>
                </c:pt>
                <c:pt idx="169">
                  <c:v>1576.3700000000001</c:v>
                </c:pt>
                <c:pt idx="170">
                  <c:v>1551.52</c:v>
                </c:pt>
                <c:pt idx="171">
                  <c:v>1589.44</c:v>
                </c:pt>
                <c:pt idx="172">
                  <c:v>1591.0800000000002</c:v>
                </c:pt>
                <c:pt idx="173">
                  <c:v>1498.47</c:v>
                </c:pt>
                <c:pt idx="174">
                  <c:v>1588.05</c:v>
                </c:pt>
                <c:pt idx="175">
                  <c:v>1541.7</c:v>
                </c:pt>
                <c:pt idx="176">
                  <c:v>1641.5</c:v>
                </c:pt>
                <c:pt idx="177">
                  <c:v>1508.6399999999999</c:v>
                </c:pt>
                <c:pt idx="178">
                  <c:v>1657.0600000000002</c:v>
                </c:pt>
                <c:pt idx="179">
                  <c:v>1590.39</c:v>
                </c:pt>
                <c:pt idx="180">
                  <c:v>1620.6000000000001</c:v>
                </c:pt>
                <c:pt idx="181">
                  <c:v>1639.82</c:v>
                </c:pt>
                <c:pt idx="182">
                  <c:v>1629.86</c:v>
                </c:pt>
                <c:pt idx="183">
                  <c:v>1635.06</c:v>
                </c:pt>
                <c:pt idx="184">
                  <c:v>1552.82</c:v>
                </c:pt>
                <c:pt idx="185">
                  <c:v>1514.6200000000001</c:v>
                </c:pt>
                <c:pt idx="186">
                  <c:v>1693.99</c:v>
                </c:pt>
                <c:pt idx="187">
                  <c:v>1634.73</c:v>
                </c:pt>
                <c:pt idx="188">
                  <c:v>1598.8</c:v>
                </c:pt>
                <c:pt idx="189">
                  <c:v>1440.16</c:v>
                </c:pt>
                <c:pt idx="190">
                  <c:v>1314.65</c:v>
                </c:pt>
                <c:pt idx="191">
                  <c:v>1298.5</c:v>
                </c:pt>
                <c:pt idx="192">
                  <c:v>1251.5</c:v>
                </c:pt>
                <c:pt idx="193">
                  <c:v>1238.24</c:v>
                </c:pt>
                <c:pt idx="194">
                  <c:v>1198.3900000000001</c:v>
                </c:pt>
                <c:pt idx="195">
                  <c:v>1152.0600000000002</c:v>
                </c:pt>
                <c:pt idx="196">
                  <c:v>1162.3900000000001</c:v>
                </c:pt>
                <c:pt idx="197">
                  <c:v>1166.05</c:v>
                </c:pt>
                <c:pt idx="198">
                  <c:v>1337.95</c:v>
                </c:pt>
                <c:pt idx="199">
                  <c:v>1304.8700000000001</c:v>
                </c:pt>
                <c:pt idx="200">
                  <c:v>1284.17</c:v>
                </c:pt>
                <c:pt idx="201">
                  <c:v>1274.26</c:v>
                </c:pt>
                <c:pt idx="202">
                  <c:v>1367.49</c:v>
                </c:pt>
                <c:pt idx="203">
                  <c:v>1295.5</c:v>
                </c:pt>
                <c:pt idx="204">
                  <c:v>1243.03</c:v>
                </c:pt>
                <c:pt idx="205">
                  <c:v>1293.82</c:v>
                </c:pt>
                <c:pt idx="206">
                  <c:v>1319.97</c:v>
                </c:pt>
                <c:pt idx="207">
                  <c:v>1376.81</c:v>
                </c:pt>
                <c:pt idx="208">
                  <c:v>1374.67</c:v>
                </c:pt>
                <c:pt idx="209">
                  <c:v>1374.9399999999998</c:v>
                </c:pt>
                <c:pt idx="210">
                  <c:v>1404.54</c:v>
                </c:pt>
                <c:pt idx="211">
                  <c:v>1423.9399999999998</c:v>
                </c:pt>
                <c:pt idx="212">
                  <c:v>1504.35</c:v>
                </c:pt>
                <c:pt idx="213">
                  <c:v>1398.92</c:v>
                </c:pt>
                <c:pt idx="214">
                  <c:v>1444.6100000000001</c:v>
                </c:pt>
                <c:pt idx="215">
                  <c:v>1487.3200000000002</c:v>
                </c:pt>
                <c:pt idx="216">
                  <c:v>1458.1699999999998</c:v>
                </c:pt>
                <c:pt idx="217">
                  <c:v>1481.3400000000001</c:v>
                </c:pt>
                <c:pt idx="218">
                  <c:v>1468.3200000000002</c:v>
                </c:pt>
                <c:pt idx="219">
                  <c:v>1536.3700000000001</c:v>
                </c:pt>
                <c:pt idx="220">
                  <c:v>1546.6200000000001</c:v>
                </c:pt>
                <c:pt idx="221">
                  <c:v>1504.96</c:v>
                </c:pt>
                <c:pt idx="222">
                  <c:v>1453.19</c:v>
                </c:pt>
                <c:pt idx="223">
                  <c:v>1455.42</c:v>
                </c:pt>
                <c:pt idx="224">
                  <c:v>1362.1200000000001</c:v>
                </c:pt>
                <c:pt idx="225">
                  <c:v>1520.43</c:v>
                </c:pt>
                <c:pt idx="226">
                  <c:v>1397.94</c:v>
                </c:pt>
                <c:pt idx="227">
                  <c:v>1372.73</c:v>
                </c:pt>
                <c:pt idx="228">
                  <c:v>1469.21</c:v>
                </c:pt>
                <c:pt idx="229">
                  <c:v>1495.46</c:v>
                </c:pt>
                <c:pt idx="230">
                  <c:v>1540.44</c:v>
                </c:pt>
                <c:pt idx="231">
                  <c:v>1478.93</c:v>
                </c:pt>
                <c:pt idx="232">
                  <c:v>1498.3700000000001</c:v>
                </c:pt>
                <c:pt idx="233">
                  <c:v>1457.6399999999999</c:v>
                </c:pt>
                <c:pt idx="234">
                  <c:v>1447.01</c:v>
                </c:pt>
                <c:pt idx="235">
                  <c:v>1458.81</c:v>
                </c:pt>
                <c:pt idx="236">
                  <c:v>1494.89</c:v>
                </c:pt>
                <c:pt idx="237">
                  <c:v>1455.61</c:v>
                </c:pt>
                <c:pt idx="238">
                  <c:v>1466.8300000000002</c:v>
                </c:pt>
                <c:pt idx="239">
                  <c:v>1467.06</c:v>
                </c:pt>
                <c:pt idx="240">
                  <c:v>1437.1000000000001</c:v>
                </c:pt>
                <c:pt idx="241">
                  <c:v>1418.3</c:v>
                </c:pt>
                <c:pt idx="242">
                  <c:v>1425.02</c:v>
                </c:pt>
                <c:pt idx="243">
                  <c:v>1269.99</c:v>
                </c:pt>
                <c:pt idx="244">
                  <c:v>1209.1600000000001</c:v>
                </c:pt>
                <c:pt idx="245">
                  <c:v>1141.43</c:v>
                </c:pt>
                <c:pt idx="246">
                  <c:v>1209.26</c:v>
                </c:pt>
                <c:pt idx="247">
                  <c:v>1071.23</c:v>
                </c:pt>
                <c:pt idx="248">
                  <c:v>1057.03</c:v>
                </c:pt>
                <c:pt idx="249">
                  <c:v>1090.6600000000001</c:v>
                </c:pt>
                <c:pt idx="250">
                  <c:v>1070.1899999999998</c:v>
                </c:pt>
                <c:pt idx="251">
                  <c:v>1121.3799999999999</c:v>
                </c:pt>
                <c:pt idx="252">
                  <c:v>1136.5</c:v>
                </c:pt>
                <c:pt idx="253">
                  <c:v>1211.29</c:v>
                </c:pt>
                <c:pt idx="254">
                  <c:v>1195.0300000000002</c:v>
                </c:pt>
                <c:pt idx="255">
                  <c:v>1304.93</c:v>
                </c:pt>
                <c:pt idx="256">
                  <c:v>1384.49</c:v>
                </c:pt>
                <c:pt idx="257">
                  <c:v>1485.96</c:v>
                </c:pt>
                <c:pt idx="258">
                  <c:v>1569.1100000000001</c:v>
                </c:pt>
                <c:pt idx="259">
                  <c:v>1489.77</c:v>
                </c:pt>
                <c:pt idx="260">
                  <c:v>1534.44</c:v>
                </c:pt>
                <c:pt idx="261">
                  <c:v>1553.8700000000001</c:v>
                </c:pt>
                <c:pt idx="262">
                  <c:v>1501.76</c:v>
                </c:pt>
                <c:pt idx="263">
                  <c:v>1623.3</c:v>
                </c:pt>
                <c:pt idx="264">
                  <c:v>1718.6899999999998</c:v>
                </c:pt>
                <c:pt idx="265">
                  <c:v>1589.6299999999999</c:v>
                </c:pt>
                <c:pt idx="266">
                  <c:v>1656.17</c:v>
                </c:pt>
                <c:pt idx="267">
                  <c:v>1705.3</c:v>
                </c:pt>
                <c:pt idx="268">
                  <c:v>1765.2</c:v>
                </c:pt>
                <c:pt idx="269">
                  <c:v>1758.12</c:v>
                </c:pt>
                <c:pt idx="270">
                  <c:v>1712.46</c:v>
                </c:pt>
                <c:pt idx="271">
                  <c:v>1846.4199999999998</c:v>
                </c:pt>
                <c:pt idx="272">
                  <c:v>1764.4</c:v>
                </c:pt>
                <c:pt idx="273">
                  <c:v>1738.8899999999999</c:v>
                </c:pt>
                <c:pt idx="274">
                  <c:v>1880.05</c:v>
                </c:pt>
                <c:pt idx="275">
                  <c:v>1778.1899999999998</c:v>
                </c:pt>
                <c:pt idx="276">
                  <c:v>1724.74</c:v>
                </c:pt>
                <c:pt idx="277">
                  <c:v>1681.04</c:v>
                </c:pt>
                <c:pt idx="278">
                  <c:v>1710.71</c:v>
                </c:pt>
                <c:pt idx="279">
                  <c:v>1722.23</c:v>
                </c:pt>
                <c:pt idx="280">
                  <c:v>1707.89</c:v>
                </c:pt>
                <c:pt idx="281">
                  <c:v>1692.81</c:v>
                </c:pt>
                <c:pt idx="282">
                  <c:v>1663.0500000000002</c:v>
                </c:pt>
                <c:pt idx="283">
                  <c:v>1618.73</c:v>
                </c:pt>
                <c:pt idx="284">
                  <c:v>1625.68</c:v>
                </c:pt>
                <c:pt idx="285">
                  <c:v>1589.07</c:v>
                </c:pt>
                <c:pt idx="286">
                  <c:v>1606.3899999999999</c:v>
                </c:pt>
                <c:pt idx="287">
                  <c:v>1609.44</c:v>
                </c:pt>
                <c:pt idx="288">
                  <c:v>1606.52</c:v>
                </c:pt>
                <c:pt idx="289">
                  <c:v>1628.3</c:v>
                </c:pt>
                <c:pt idx="290">
                  <c:v>1676.07</c:v>
                </c:pt>
                <c:pt idx="291">
                  <c:v>1691.3400000000001</c:v>
                </c:pt>
                <c:pt idx="292">
                  <c:v>1704.76</c:v>
                </c:pt>
                <c:pt idx="293">
                  <c:v>1746.75</c:v>
                </c:pt>
                <c:pt idx="294">
                  <c:v>1771.21</c:v>
                </c:pt>
                <c:pt idx="295">
                  <c:v>1760.97</c:v>
                </c:pt>
                <c:pt idx="296">
                  <c:v>1821.4499999999998</c:v>
                </c:pt>
                <c:pt idx="297">
                  <c:v>1791.8700000000001</c:v>
                </c:pt>
                <c:pt idx="298">
                  <c:v>1822.06</c:v>
                </c:pt>
                <c:pt idx="299">
                  <c:v>1848.16</c:v>
                </c:pt>
                <c:pt idx="300">
                  <c:v>1813.8700000000001</c:v>
                </c:pt>
                <c:pt idx="301">
                  <c:v>1774.05</c:v>
                </c:pt>
                <c:pt idx="302">
                  <c:v>1743.55</c:v>
                </c:pt>
                <c:pt idx="303">
                  <c:v>1704.05</c:v>
                </c:pt>
                <c:pt idx="304">
                  <c:v>1617.29</c:v>
                </c:pt>
                <c:pt idx="305">
                  <c:v>1612.93</c:v>
                </c:pt>
                <c:pt idx="306">
                  <c:v>1628.83</c:v>
                </c:pt>
                <c:pt idx="307">
                  <c:v>1663.23</c:v>
                </c:pt>
                <c:pt idx="308">
                  <c:v>1710</c:v>
                </c:pt>
                <c:pt idx="309">
                  <c:v>1695.54</c:v>
                </c:pt>
                <c:pt idx="310">
                  <c:v>1678.18</c:v>
                </c:pt>
                <c:pt idx="311">
                  <c:v>1741.74</c:v>
                </c:pt>
                <c:pt idx="312">
                  <c:v>1758.71</c:v>
                </c:pt>
                <c:pt idx="313">
                  <c:v>1731.42</c:v>
                </c:pt>
                <c:pt idx="314">
                  <c:v>1744.17</c:v>
                </c:pt>
                <c:pt idx="315">
                  <c:v>1759.8899999999999</c:v>
                </c:pt>
                <c:pt idx="316">
                  <c:v>1803.51</c:v>
                </c:pt>
                <c:pt idx="317">
                  <c:v>1823.93</c:v>
                </c:pt>
                <c:pt idx="318">
                  <c:v>1844.4499999999998</c:v>
                </c:pt>
                <c:pt idx="319">
                  <c:v>1868.64</c:v>
                </c:pt>
                <c:pt idx="320">
                  <c:v>1892.18</c:v>
                </c:pt>
                <c:pt idx="321">
                  <c:v>1915.73</c:v>
                </c:pt>
                <c:pt idx="322">
                  <c:v>1875.32</c:v>
                </c:pt>
                <c:pt idx="323">
                  <c:v>1876.99</c:v>
                </c:pt>
                <c:pt idx="324">
                  <c:v>1893.09</c:v>
                </c:pt>
                <c:pt idx="325">
                  <c:v>1925.1299999999999</c:v>
                </c:pt>
                <c:pt idx="326">
                  <c:v>1929.62</c:v>
                </c:pt>
                <c:pt idx="327">
                  <c:v>1934.53</c:v>
                </c:pt>
                <c:pt idx="328">
                  <c:v>1952.61</c:v>
                </c:pt>
                <c:pt idx="329">
                  <c:v>1962.5800000000002</c:v>
                </c:pt>
                <c:pt idx="330">
                  <c:v>1980.55</c:v>
                </c:pt>
                <c:pt idx="331">
                  <c:v>1998.29</c:v>
                </c:pt>
                <c:pt idx="332">
                  <c:v>2004.8</c:v>
                </c:pt>
                <c:pt idx="333">
                  <c:v>2019.73</c:v>
                </c:pt>
                <c:pt idx="334">
                  <c:v>2033.14</c:v>
                </c:pt>
                <c:pt idx="335">
                  <c:v>2039.1100000000001</c:v>
                </c:pt>
                <c:pt idx="336">
                  <c:v>2050.02</c:v>
                </c:pt>
                <c:pt idx="337">
                  <c:v>2060.7000000000003</c:v>
                </c:pt>
                <c:pt idx="338">
                  <c:v>2045.38</c:v>
                </c:pt>
                <c:pt idx="339">
                  <c:v>2063.5600000000004</c:v>
                </c:pt>
                <c:pt idx="340">
                  <c:v>2058.5300000000002</c:v>
                </c:pt>
                <c:pt idx="341">
                  <c:v>2053.34</c:v>
                </c:pt>
                <c:pt idx="342">
                  <c:v>2062.4900000000002</c:v>
                </c:pt>
                <c:pt idx="343">
                  <c:v>2083.0100000000002</c:v>
                </c:pt>
                <c:pt idx="344">
                  <c:v>2065.81</c:v>
                </c:pt>
                <c:pt idx="345">
                  <c:v>2049.4499999999998</c:v>
                </c:pt>
                <c:pt idx="346">
                  <c:v>2027.06</c:v>
                </c:pt>
                <c:pt idx="347">
                  <c:v>2031.65</c:v>
                </c:pt>
                <c:pt idx="348">
                  <c:v>2037.92</c:v>
                </c:pt>
                <c:pt idx="349">
                  <c:v>2072.04</c:v>
                </c:pt>
                <c:pt idx="350">
                  <c:v>2109.19</c:v>
                </c:pt>
                <c:pt idx="351">
                  <c:v>2129.69</c:v>
                </c:pt>
                <c:pt idx="352">
                  <c:v>2144.0499999999997</c:v>
                </c:pt>
                <c:pt idx="353">
                  <c:v>2148.04</c:v>
                </c:pt>
                <c:pt idx="354">
                  <c:v>2146.0699999999997</c:v>
                </c:pt>
                <c:pt idx="355">
                  <c:v>2133.29</c:v>
                </c:pt>
                <c:pt idx="356">
                  <c:v>2122.88</c:v>
                </c:pt>
                <c:pt idx="357">
                  <c:v>2106.2199999999998</c:v>
                </c:pt>
                <c:pt idx="358">
                  <c:v>2090.1499999999996</c:v>
                </c:pt>
                <c:pt idx="359">
                  <c:v>2082.9</c:v>
                </c:pt>
                <c:pt idx="360">
                  <c:v>2075.0700000000002</c:v>
                </c:pt>
                <c:pt idx="361">
                  <c:v>2047.86</c:v>
                </c:pt>
                <c:pt idx="362">
                  <c:v>2064.6499999999996</c:v>
                </c:pt>
                <c:pt idx="363">
                  <c:v>2027.5</c:v>
                </c:pt>
                <c:pt idx="364">
                  <c:v>2035.2</c:v>
                </c:pt>
                <c:pt idx="365">
                  <c:v>1976.27</c:v>
                </c:pt>
              </c:numCache>
            </c:numRef>
          </c:val>
          <c:smooth val="0"/>
          <c:extLst>
            <c:ext xmlns:c16="http://schemas.microsoft.com/office/drawing/2014/chart" uri="{C3380CC4-5D6E-409C-BE32-E72D297353CC}">
              <c16:uniqueId val="{00000000-F4DE-469D-8BA2-7738EF6EDCC6}"/>
            </c:ext>
          </c:extLst>
        </c:ser>
        <c:ser>
          <c:idx val="2"/>
          <c:order val="1"/>
          <c:tx>
            <c:strRef>
              <c:f>NeelyGains!$AN$1</c:f>
              <c:strCache>
                <c:ptCount val="1"/>
                <c:pt idx="0">
                  <c:v>Median of Record (2002-2023)</c:v>
                </c:pt>
              </c:strCache>
            </c:strRef>
          </c:tx>
          <c:spPr>
            <a:ln w="28575" cap="rnd">
              <a:solidFill>
                <a:schemeClr val="accent3"/>
              </a:solidFill>
              <a:round/>
            </a:ln>
            <a:effectLst/>
          </c:spPr>
          <c:marker>
            <c:symbol val="none"/>
          </c:marker>
          <c:val>
            <c:numRef>
              <c:f>NeelyGains!$AN$2:$AN$367</c:f>
              <c:numCache>
                <c:formatCode>#,##0</c:formatCode>
                <c:ptCount val="366"/>
                <c:pt idx="0">
                  <c:v>2434.4</c:v>
                </c:pt>
                <c:pt idx="1">
                  <c:v>2387.1999999999998</c:v>
                </c:pt>
                <c:pt idx="2">
                  <c:v>2364.5500000000002</c:v>
                </c:pt>
                <c:pt idx="3">
                  <c:v>2345.9499999999998</c:v>
                </c:pt>
                <c:pt idx="4">
                  <c:v>2323.4</c:v>
                </c:pt>
                <c:pt idx="5">
                  <c:v>2306.3500000000004</c:v>
                </c:pt>
                <c:pt idx="6">
                  <c:v>2278.75</c:v>
                </c:pt>
                <c:pt idx="7">
                  <c:v>2263.9</c:v>
                </c:pt>
                <c:pt idx="8">
                  <c:v>2243</c:v>
                </c:pt>
                <c:pt idx="9">
                  <c:v>2231.0500000000002</c:v>
                </c:pt>
                <c:pt idx="10">
                  <c:v>2218.85</c:v>
                </c:pt>
                <c:pt idx="11">
                  <c:v>2172.3000000000002</c:v>
                </c:pt>
                <c:pt idx="12">
                  <c:v>2148.3000000000002</c:v>
                </c:pt>
                <c:pt idx="13">
                  <c:v>2130.5</c:v>
                </c:pt>
                <c:pt idx="14">
                  <c:v>2116.0500000000002</c:v>
                </c:pt>
                <c:pt idx="15">
                  <c:v>2130.4</c:v>
                </c:pt>
                <c:pt idx="16">
                  <c:v>2118.9499999999998</c:v>
                </c:pt>
                <c:pt idx="17">
                  <c:v>2104.8500000000004</c:v>
                </c:pt>
                <c:pt idx="18">
                  <c:v>2086.3500000000004</c:v>
                </c:pt>
                <c:pt idx="19">
                  <c:v>2074.4499999999998</c:v>
                </c:pt>
                <c:pt idx="20">
                  <c:v>2086.6000000000004</c:v>
                </c:pt>
                <c:pt idx="21">
                  <c:v>2076.9499999999998</c:v>
                </c:pt>
                <c:pt idx="22">
                  <c:v>2064.5</c:v>
                </c:pt>
                <c:pt idx="23">
                  <c:v>2060.9499999999998</c:v>
                </c:pt>
                <c:pt idx="24">
                  <c:v>2058.0500000000002</c:v>
                </c:pt>
                <c:pt idx="25">
                  <c:v>2064.4</c:v>
                </c:pt>
                <c:pt idx="26">
                  <c:v>2057.35</c:v>
                </c:pt>
                <c:pt idx="27">
                  <c:v>2053.8999999999996</c:v>
                </c:pt>
                <c:pt idx="28">
                  <c:v>2051.9</c:v>
                </c:pt>
                <c:pt idx="29">
                  <c:v>2048.9</c:v>
                </c:pt>
                <c:pt idx="30">
                  <c:v>2064.1999999999998</c:v>
                </c:pt>
                <c:pt idx="31">
                  <c:v>2076.15</c:v>
                </c:pt>
                <c:pt idx="32">
                  <c:v>2080.65</c:v>
                </c:pt>
                <c:pt idx="33">
                  <c:v>2092.3000000000002</c:v>
                </c:pt>
                <c:pt idx="34">
                  <c:v>2076.4499999999998</c:v>
                </c:pt>
                <c:pt idx="35">
                  <c:v>2043.0500000000002</c:v>
                </c:pt>
                <c:pt idx="36">
                  <c:v>2049.3000000000002</c:v>
                </c:pt>
                <c:pt idx="37">
                  <c:v>2060.75</c:v>
                </c:pt>
                <c:pt idx="38">
                  <c:v>2075.8999999999996</c:v>
                </c:pt>
                <c:pt idx="39">
                  <c:v>2068.75</c:v>
                </c:pt>
                <c:pt idx="40">
                  <c:v>2062.8000000000002</c:v>
                </c:pt>
                <c:pt idx="41">
                  <c:v>2046.15</c:v>
                </c:pt>
                <c:pt idx="42">
                  <c:v>2050.4499999999998</c:v>
                </c:pt>
                <c:pt idx="43">
                  <c:v>2081.25</c:v>
                </c:pt>
                <c:pt idx="44">
                  <c:v>2104.3000000000002</c:v>
                </c:pt>
                <c:pt idx="45">
                  <c:v>2111.3000000000002</c:v>
                </c:pt>
                <c:pt idx="46">
                  <c:v>2093.15</c:v>
                </c:pt>
                <c:pt idx="47">
                  <c:v>2090.15</c:v>
                </c:pt>
                <c:pt idx="48">
                  <c:v>2086.1999999999998</c:v>
                </c:pt>
                <c:pt idx="49">
                  <c:v>2091.15</c:v>
                </c:pt>
                <c:pt idx="50">
                  <c:v>2088.1999999999998</c:v>
                </c:pt>
                <c:pt idx="51">
                  <c:v>2106.6</c:v>
                </c:pt>
                <c:pt idx="52">
                  <c:v>2097.8999999999996</c:v>
                </c:pt>
                <c:pt idx="53">
                  <c:v>2102.3000000000002</c:v>
                </c:pt>
                <c:pt idx="54">
                  <c:v>2084.75</c:v>
                </c:pt>
                <c:pt idx="55">
                  <c:v>2102.5</c:v>
                </c:pt>
                <c:pt idx="56">
                  <c:v>2099.5</c:v>
                </c:pt>
                <c:pt idx="57">
                  <c:v>2095.65</c:v>
                </c:pt>
                <c:pt idx="58">
                  <c:v>2091.6999999999998</c:v>
                </c:pt>
                <c:pt idx="59">
                  <c:v>2085.15</c:v>
                </c:pt>
                <c:pt idx="60">
                  <c:v>2084.6499999999996</c:v>
                </c:pt>
                <c:pt idx="61">
                  <c:v>2097.25</c:v>
                </c:pt>
                <c:pt idx="62">
                  <c:v>2100</c:v>
                </c:pt>
                <c:pt idx="63">
                  <c:v>2115.35</c:v>
                </c:pt>
                <c:pt idx="64">
                  <c:v>2112.6999999999998</c:v>
                </c:pt>
                <c:pt idx="65">
                  <c:v>2119.3000000000002</c:v>
                </c:pt>
                <c:pt idx="66">
                  <c:v>2122.0500000000002</c:v>
                </c:pt>
                <c:pt idx="67">
                  <c:v>2150</c:v>
                </c:pt>
                <c:pt idx="68">
                  <c:v>2167.1</c:v>
                </c:pt>
                <c:pt idx="69">
                  <c:v>2171.9499999999998</c:v>
                </c:pt>
                <c:pt idx="70">
                  <c:v>2174.15</c:v>
                </c:pt>
                <c:pt idx="71">
                  <c:v>2173.1</c:v>
                </c:pt>
                <c:pt idx="72">
                  <c:v>2162.3500000000004</c:v>
                </c:pt>
                <c:pt idx="73">
                  <c:v>2151.1000000000004</c:v>
                </c:pt>
                <c:pt idx="74">
                  <c:v>2121.9</c:v>
                </c:pt>
                <c:pt idx="75">
                  <c:v>2129.5</c:v>
                </c:pt>
                <c:pt idx="76">
                  <c:v>2123.65</c:v>
                </c:pt>
                <c:pt idx="77">
                  <c:v>2115.1999999999998</c:v>
                </c:pt>
                <c:pt idx="78">
                  <c:v>2111.4</c:v>
                </c:pt>
                <c:pt idx="79">
                  <c:v>2101.4499999999998</c:v>
                </c:pt>
                <c:pt idx="80">
                  <c:v>2095</c:v>
                </c:pt>
                <c:pt idx="81">
                  <c:v>2103.5</c:v>
                </c:pt>
                <c:pt idx="82">
                  <c:v>2087.85</c:v>
                </c:pt>
                <c:pt idx="83">
                  <c:v>2092.5500000000002</c:v>
                </c:pt>
                <c:pt idx="84">
                  <c:v>2104.1</c:v>
                </c:pt>
                <c:pt idx="85">
                  <c:v>2097.0500000000002</c:v>
                </c:pt>
                <c:pt idx="86">
                  <c:v>2084.8000000000002</c:v>
                </c:pt>
                <c:pt idx="87">
                  <c:v>2065.5500000000002</c:v>
                </c:pt>
                <c:pt idx="88">
                  <c:v>2051.5500000000002</c:v>
                </c:pt>
                <c:pt idx="89">
                  <c:v>2050.4499999999998</c:v>
                </c:pt>
                <c:pt idx="90">
                  <c:v>2044.85</c:v>
                </c:pt>
                <c:pt idx="91">
                  <c:v>2058.75</c:v>
                </c:pt>
                <c:pt idx="92">
                  <c:v>2067.3000000000002</c:v>
                </c:pt>
                <c:pt idx="93">
                  <c:v>2061.6</c:v>
                </c:pt>
                <c:pt idx="94">
                  <c:v>2047.65</c:v>
                </c:pt>
                <c:pt idx="95">
                  <c:v>2046.25</c:v>
                </c:pt>
                <c:pt idx="96">
                  <c:v>2039.95</c:v>
                </c:pt>
                <c:pt idx="97">
                  <c:v>2029.5</c:v>
                </c:pt>
                <c:pt idx="98">
                  <c:v>2027.35</c:v>
                </c:pt>
                <c:pt idx="99">
                  <c:v>2061.6000000000004</c:v>
                </c:pt>
                <c:pt idx="100">
                  <c:v>2053.5500000000002</c:v>
                </c:pt>
                <c:pt idx="101">
                  <c:v>2048.9499999999998</c:v>
                </c:pt>
                <c:pt idx="102">
                  <c:v>2060.35</c:v>
                </c:pt>
                <c:pt idx="103">
                  <c:v>2062.8000000000002</c:v>
                </c:pt>
                <c:pt idx="104">
                  <c:v>2068.0500000000002</c:v>
                </c:pt>
                <c:pt idx="105">
                  <c:v>2080.15</c:v>
                </c:pt>
                <c:pt idx="106">
                  <c:v>2094.1499999999996</c:v>
                </c:pt>
                <c:pt idx="107">
                  <c:v>2093.9</c:v>
                </c:pt>
                <c:pt idx="108">
                  <c:v>2089.1000000000004</c:v>
                </c:pt>
                <c:pt idx="109">
                  <c:v>2085.0500000000002</c:v>
                </c:pt>
                <c:pt idx="110">
                  <c:v>2082.1</c:v>
                </c:pt>
                <c:pt idx="111">
                  <c:v>2070.5</c:v>
                </c:pt>
                <c:pt idx="112">
                  <c:v>2067.25</c:v>
                </c:pt>
                <c:pt idx="113">
                  <c:v>2067.1999999999998</c:v>
                </c:pt>
                <c:pt idx="114">
                  <c:v>2055.85</c:v>
                </c:pt>
                <c:pt idx="115">
                  <c:v>2044.3</c:v>
                </c:pt>
                <c:pt idx="116">
                  <c:v>2028.6</c:v>
                </c:pt>
                <c:pt idx="117">
                  <c:v>2017.3</c:v>
                </c:pt>
                <c:pt idx="118">
                  <c:v>2022.8</c:v>
                </c:pt>
                <c:pt idx="119">
                  <c:v>2020.15</c:v>
                </c:pt>
                <c:pt idx="120">
                  <c:v>1923</c:v>
                </c:pt>
                <c:pt idx="121">
                  <c:v>2016.85</c:v>
                </c:pt>
                <c:pt idx="122">
                  <c:v>2036.05</c:v>
                </c:pt>
                <c:pt idx="123">
                  <c:v>2074.1000000000004</c:v>
                </c:pt>
                <c:pt idx="124">
                  <c:v>2069.65</c:v>
                </c:pt>
                <c:pt idx="125">
                  <c:v>2078.5</c:v>
                </c:pt>
                <c:pt idx="126">
                  <c:v>2057.0500000000002</c:v>
                </c:pt>
                <c:pt idx="127">
                  <c:v>2067.3000000000002</c:v>
                </c:pt>
                <c:pt idx="128">
                  <c:v>2091.65</c:v>
                </c:pt>
                <c:pt idx="129">
                  <c:v>2113.4499999999998</c:v>
                </c:pt>
                <c:pt idx="130">
                  <c:v>2105.25</c:v>
                </c:pt>
                <c:pt idx="131">
                  <c:v>2102.1</c:v>
                </c:pt>
                <c:pt idx="132">
                  <c:v>2097.6999999999998</c:v>
                </c:pt>
                <c:pt idx="133">
                  <c:v>2101.5500000000002</c:v>
                </c:pt>
                <c:pt idx="134">
                  <c:v>2087.6999999999998</c:v>
                </c:pt>
                <c:pt idx="135">
                  <c:v>2073.0500000000002</c:v>
                </c:pt>
                <c:pt idx="136">
                  <c:v>2079.5</c:v>
                </c:pt>
                <c:pt idx="137">
                  <c:v>2100.3000000000002</c:v>
                </c:pt>
                <c:pt idx="138">
                  <c:v>2083.3000000000002</c:v>
                </c:pt>
                <c:pt idx="139">
                  <c:v>2090.1999999999998</c:v>
                </c:pt>
                <c:pt idx="140">
                  <c:v>2100.6000000000004</c:v>
                </c:pt>
                <c:pt idx="141">
                  <c:v>2099.0500000000002</c:v>
                </c:pt>
                <c:pt idx="142">
                  <c:v>2100.3000000000002</c:v>
                </c:pt>
                <c:pt idx="143">
                  <c:v>2097.4499999999998</c:v>
                </c:pt>
                <c:pt idx="144">
                  <c:v>2102.4</c:v>
                </c:pt>
                <c:pt idx="145">
                  <c:v>2097.8000000000002</c:v>
                </c:pt>
                <c:pt idx="146">
                  <c:v>2064.65</c:v>
                </c:pt>
                <c:pt idx="147">
                  <c:v>2034.25</c:v>
                </c:pt>
                <c:pt idx="148">
                  <c:v>2024.4</c:v>
                </c:pt>
                <c:pt idx="149">
                  <c:v>2005.3000000000002</c:v>
                </c:pt>
                <c:pt idx="150">
                  <c:v>1968.4499999999998</c:v>
                </c:pt>
                <c:pt idx="151">
                  <c:v>1959.35</c:v>
                </c:pt>
                <c:pt idx="152">
                  <c:v>1862.3000000000002</c:v>
                </c:pt>
                <c:pt idx="153">
                  <c:v>1917.55</c:v>
                </c:pt>
                <c:pt idx="154">
                  <c:v>1873.15</c:v>
                </c:pt>
                <c:pt idx="155">
                  <c:v>1917.45</c:v>
                </c:pt>
                <c:pt idx="156">
                  <c:v>1914.25</c:v>
                </c:pt>
                <c:pt idx="157">
                  <c:v>1849.25</c:v>
                </c:pt>
                <c:pt idx="158">
                  <c:v>1862.5</c:v>
                </c:pt>
                <c:pt idx="159">
                  <c:v>1903.35</c:v>
                </c:pt>
                <c:pt idx="160">
                  <c:v>1878</c:v>
                </c:pt>
                <c:pt idx="161">
                  <c:v>1888.8</c:v>
                </c:pt>
                <c:pt idx="162">
                  <c:v>1878.75</c:v>
                </c:pt>
                <c:pt idx="163">
                  <c:v>1860.8000000000002</c:v>
                </c:pt>
                <c:pt idx="164">
                  <c:v>1880.5</c:v>
                </c:pt>
                <c:pt idx="165">
                  <c:v>1876.4</c:v>
                </c:pt>
                <c:pt idx="166">
                  <c:v>1910.55</c:v>
                </c:pt>
                <c:pt idx="167">
                  <c:v>1927.85</c:v>
                </c:pt>
                <c:pt idx="168">
                  <c:v>1853.9499999999998</c:v>
                </c:pt>
                <c:pt idx="169">
                  <c:v>1845.35</c:v>
                </c:pt>
                <c:pt idx="170">
                  <c:v>1882.15</c:v>
                </c:pt>
                <c:pt idx="171">
                  <c:v>1897.4499999999998</c:v>
                </c:pt>
                <c:pt idx="172">
                  <c:v>1872.5</c:v>
                </c:pt>
                <c:pt idx="173">
                  <c:v>1937.65</c:v>
                </c:pt>
                <c:pt idx="174">
                  <c:v>1948.1999999999998</c:v>
                </c:pt>
                <c:pt idx="175">
                  <c:v>1980.9499999999998</c:v>
                </c:pt>
                <c:pt idx="176">
                  <c:v>1918.6</c:v>
                </c:pt>
                <c:pt idx="177">
                  <c:v>1916.8000000000002</c:v>
                </c:pt>
                <c:pt idx="178">
                  <c:v>1896.4</c:v>
                </c:pt>
                <c:pt idx="179">
                  <c:v>2019.75</c:v>
                </c:pt>
                <c:pt idx="180">
                  <c:v>1925.3</c:v>
                </c:pt>
                <c:pt idx="181">
                  <c:v>1908.15</c:v>
                </c:pt>
                <c:pt idx="182">
                  <c:v>1944</c:v>
                </c:pt>
                <c:pt idx="183">
                  <c:v>1958.1</c:v>
                </c:pt>
                <c:pt idx="184">
                  <c:v>1983.2</c:v>
                </c:pt>
                <c:pt idx="185">
                  <c:v>1945</c:v>
                </c:pt>
                <c:pt idx="186">
                  <c:v>1854.85</c:v>
                </c:pt>
                <c:pt idx="187">
                  <c:v>1844.5</c:v>
                </c:pt>
                <c:pt idx="188">
                  <c:v>1862.9</c:v>
                </c:pt>
                <c:pt idx="189">
                  <c:v>1936.5</c:v>
                </c:pt>
                <c:pt idx="190">
                  <c:v>1843.05</c:v>
                </c:pt>
                <c:pt idx="191">
                  <c:v>1843</c:v>
                </c:pt>
                <c:pt idx="192">
                  <c:v>1937.5</c:v>
                </c:pt>
                <c:pt idx="193">
                  <c:v>1863.95</c:v>
                </c:pt>
                <c:pt idx="194">
                  <c:v>1783.85</c:v>
                </c:pt>
                <c:pt idx="195">
                  <c:v>1733.3</c:v>
                </c:pt>
                <c:pt idx="196">
                  <c:v>1770.5</c:v>
                </c:pt>
                <c:pt idx="197">
                  <c:v>1755.1999999999998</c:v>
                </c:pt>
                <c:pt idx="198">
                  <c:v>1774.1999999999998</c:v>
                </c:pt>
                <c:pt idx="199">
                  <c:v>1688.3</c:v>
                </c:pt>
                <c:pt idx="200">
                  <c:v>1671.1</c:v>
                </c:pt>
                <c:pt idx="201">
                  <c:v>1767.9</c:v>
                </c:pt>
                <c:pt idx="202">
                  <c:v>1732.0500000000002</c:v>
                </c:pt>
                <c:pt idx="203">
                  <c:v>1842.1</c:v>
                </c:pt>
                <c:pt idx="204">
                  <c:v>1840.6</c:v>
                </c:pt>
                <c:pt idx="205">
                  <c:v>1881</c:v>
                </c:pt>
                <c:pt idx="206">
                  <c:v>1844.25</c:v>
                </c:pt>
                <c:pt idx="207">
                  <c:v>1809.6</c:v>
                </c:pt>
                <c:pt idx="208">
                  <c:v>1851.7</c:v>
                </c:pt>
                <c:pt idx="209">
                  <c:v>1866.15</c:v>
                </c:pt>
                <c:pt idx="210">
                  <c:v>1913.3</c:v>
                </c:pt>
                <c:pt idx="211">
                  <c:v>1813.5</c:v>
                </c:pt>
                <c:pt idx="212">
                  <c:v>1892.6</c:v>
                </c:pt>
                <c:pt idx="213">
                  <c:v>1846.05</c:v>
                </c:pt>
                <c:pt idx="214">
                  <c:v>1878.4</c:v>
                </c:pt>
                <c:pt idx="215">
                  <c:v>1859.25</c:v>
                </c:pt>
                <c:pt idx="216">
                  <c:v>1867.7</c:v>
                </c:pt>
                <c:pt idx="217">
                  <c:v>1879.0500000000002</c:v>
                </c:pt>
                <c:pt idx="218">
                  <c:v>1910.0500000000002</c:v>
                </c:pt>
                <c:pt idx="219">
                  <c:v>1982.15</c:v>
                </c:pt>
                <c:pt idx="220">
                  <c:v>1887.9</c:v>
                </c:pt>
                <c:pt idx="221">
                  <c:v>1949.9</c:v>
                </c:pt>
                <c:pt idx="222">
                  <c:v>1939.6999999999998</c:v>
                </c:pt>
                <c:pt idx="223">
                  <c:v>1936.35</c:v>
                </c:pt>
                <c:pt idx="224">
                  <c:v>1923.35</c:v>
                </c:pt>
                <c:pt idx="225">
                  <c:v>1888.25</c:v>
                </c:pt>
                <c:pt idx="226">
                  <c:v>1888.75</c:v>
                </c:pt>
                <c:pt idx="227">
                  <c:v>1839.4</c:v>
                </c:pt>
                <c:pt idx="228">
                  <c:v>1851.0500000000002</c:v>
                </c:pt>
                <c:pt idx="229">
                  <c:v>1941.85</c:v>
                </c:pt>
                <c:pt idx="230">
                  <c:v>1861.45</c:v>
                </c:pt>
                <c:pt idx="231">
                  <c:v>1932.85</c:v>
                </c:pt>
                <c:pt idx="232">
                  <c:v>1863.1</c:v>
                </c:pt>
                <c:pt idx="233">
                  <c:v>1896.05</c:v>
                </c:pt>
                <c:pt idx="234">
                  <c:v>1933.25</c:v>
                </c:pt>
                <c:pt idx="235">
                  <c:v>1855.75</c:v>
                </c:pt>
                <c:pt idx="236">
                  <c:v>1905.5</c:v>
                </c:pt>
                <c:pt idx="237">
                  <c:v>1834.1</c:v>
                </c:pt>
                <c:pt idx="238">
                  <c:v>1852</c:v>
                </c:pt>
                <c:pt idx="239">
                  <c:v>1810.2</c:v>
                </c:pt>
                <c:pt idx="240">
                  <c:v>1860.9</c:v>
                </c:pt>
                <c:pt idx="241">
                  <c:v>1819.65</c:v>
                </c:pt>
                <c:pt idx="242">
                  <c:v>1822.2</c:v>
                </c:pt>
                <c:pt idx="243">
                  <c:v>1904.3</c:v>
                </c:pt>
                <c:pt idx="244">
                  <c:v>1837.15</c:v>
                </c:pt>
                <c:pt idx="245">
                  <c:v>1848.1</c:v>
                </c:pt>
                <c:pt idx="246">
                  <c:v>1836.85</c:v>
                </c:pt>
                <c:pt idx="247">
                  <c:v>1832.75</c:v>
                </c:pt>
                <c:pt idx="248">
                  <c:v>1944.15</c:v>
                </c:pt>
                <c:pt idx="249">
                  <c:v>1959.7</c:v>
                </c:pt>
                <c:pt idx="250">
                  <c:v>1837.4</c:v>
                </c:pt>
                <c:pt idx="251">
                  <c:v>1858.5</c:v>
                </c:pt>
                <c:pt idx="252">
                  <c:v>1859</c:v>
                </c:pt>
                <c:pt idx="253">
                  <c:v>1917.25</c:v>
                </c:pt>
                <c:pt idx="254">
                  <c:v>1887.1999999999998</c:v>
                </c:pt>
                <c:pt idx="255">
                  <c:v>1883.1999999999998</c:v>
                </c:pt>
                <c:pt idx="256">
                  <c:v>1941.85</c:v>
                </c:pt>
                <c:pt idx="257">
                  <c:v>1942.65</c:v>
                </c:pt>
                <c:pt idx="258">
                  <c:v>1886.0500000000002</c:v>
                </c:pt>
                <c:pt idx="259">
                  <c:v>1916.9</c:v>
                </c:pt>
                <c:pt idx="260">
                  <c:v>1846.5</c:v>
                </c:pt>
                <c:pt idx="261">
                  <c:v>1890.35</c:v>
                </c:pt>
                <c:pt idx="262">
                  <c:v>1858.2</c:v>
                </c:pt>
                <c:pt idx="263">
                  <c:v>1873.1999999999998</c:v>
                </c:pt>
                <c:pt idx="264">
                  <c:v>1939.65</c:v>
                </c:pt>
                <c:pt idx="265">
                  <c:v>1907.9499999999998</c:v>
                </c:pt>
                <c:pt idx="266">
                  <c:v>1927.35</c:v>
                </c:pt>
                <c:pt idx="267">
                  <c:v>1931.1999999999998</c:v>
                </c:pt>
                <c:pt idx="268">
                  <c:v>1990</c:v>
                </c:pt>
                <c:pt idx="269">
                  <c:v>2049.8999999999996</c:v>
                </c:pt>
                <c:pt idx="270">
                  <c:v>2073.4</c:v>
                </c:pt>
                <c:pt idx="271">
                  <c:v>2109.65</c:v>
                </c:pt>
                <c:pt idx="272">
                  <c:v>2069.1000000000004</c:v>
                </c:pt>
                <c:pt idx="273">
                  <c:v>2097.15</c:v>
                </c:pt>
                <c:pt idx="274">
                  <c:v>2107.9499999999998</c:v>
                </c:pt>
                <c:pt idx="275">
                  <c:v>2143.5500000000002</c:v>
                </c:pt>
                <c:pt idx="276">
                  <c:v>2179.8999999999996</c:v>
                </c:pt>
                <c:pt idx="277">
                  <c:v>2239.35</c:v>
                </c:pt>
                <c:pt idx="278">
                  <c:v>2137</c:v>
                </c:pt>
                <c:pt idx="279">
                  <c:v>2173.5500000000002</c:v>
                </c:pt>
                <c:pt idx="280">
                  <c:v>2174.75</c:v>
                </c:pt>
                <c:pt idx="281">
                  <c:v>2156.9499999999998</c:v>
                </c:pt>
                <c:pt idx="282">
                  <c:v>2123.5500000000002</c:v>
                </c:pt>
                <c:pt idx="283">
                  <c:v>2117.15</c:v>
                </c:pt>
                <c:pt idx="284">
                  <c:v>2115.25</c:v>
                </c:pt>
                <c:pt idx="285">
                  <c:v>2070.6999999999998</c:v>
                </c:pt>
                <c:pt idx="286">
                  <c:v>2080.6999999999998</c:v>
                </c:pt>
                <c:pt idx="287">
                  <c:v>2097.6000000000004</c:v>
                </c:pt>
                <c:pt idx="288">
                  <c:v>2050.85</c:v>
                </c:pt>
                <c:pt idx="289">
                  <c:v>2055.6499999999996</c:v>
                </c:pt>
                <c:pt idx="290">
                  <c:v>2087.6999999999998</c:v>
                </c:pt>
                <c:pt idx="291">
                  <c:v>2072.9499999999998</c:v>
                </c:pt>
                <c:pt idx="292">
                  <c:v>2104.25</c:v>
                </c:pt>
                <c:pt idx="293">
                  <c:v>2133.8000000000002</c:v>
                </c:pt>
                <c:pt idx="294">
                  <c:v>2097.25</c:v>
                </c:pt>
                <c:pt idx="295">
                  <c:v>2085.3500000000004</c:v>
                </c:pt>
                <c:pt idx="296">
                  <c:v>2108.75</c:v>
                </c:pt>
                <c:pt idx="297">
                  <c:v>2091.6000000000004</c:v>
                </c:pt>
                <c:pt idx="298">
                  <c:v>2064</c:v>
                </c:pt>
                <c:pt idx="299">
                  <c:v>2046.1999999999998</c:v>
                </c:pt>
                <c:pt idx="300">
                  <c:v>2125.25</c:v>
                </c:pt>
                <c:pt idx="301">
                  <c:v>2121.1999999999998</c:v>
                </c:pt>
                <c:pt idx="302">
                  <c:v>2077.5</c:v>
                </c:pt>
                <c:pt idx="303">
                  <c:v>2074.5500000000002</c:v>
                </c:pt>
                <c:pt idx="304">
                  <c:v>2065.1</c:v>
                </c:pt>
                <c:pt idx="305">
                  <c:v>2135.9</c:v>
                </c:pt>
                <c:pt idx="306">
                  <c:v>2127.8000000000002</c:v>
                </c:pt>
                <c:pt idx="307">
                  <c:v>2112.9</c:v>
                </c:pt>
                <c:pt idx="308">
                  <c:v>2109.8999999999996</c:v>
                </c:pt>
                <c:pt idx="309">
                  <c:v>2131.0500000000002</c:v>
                </c:pt>
                <c:pt idx="310">
                  <c:v>2117.3000000000002</c:v>
                </c:pt>
                <c:pt idx="311">
                  <c:v>2087.3500000000004</c:v>
                </c:pt>
                <c:pt idx="312">
                  <c:v>2124.1000000000004</c:v>
                </c:pt>
                <c:pt idx="313">
                  <c:v>2084.25</c:v>
                </c:pt>
                <c:pt idx="314">
                  <c:v>2118.1999999999998</c:v>
                </c:pt>
                <c:pt idx="315">
                  <c:v>2097.75</c:v>
                </c:pt>
                <c:pt idx="316">
                  <c:v>2121.5500000000002</c:v>
                </c:pt>
                <c:pt idx="317">
                  <c:v>2119</c:v>
                </c:pt>
                <c:pt idx="318">
                  <c:v>2109.9499999999998</c:v>
                </c:pt>
                <c:pt idx="319">
                  <c:v>2155.1499999999996</c:v>
                </c:pt>
                <c:pt idx="320">
                  <c:v>2116</c:v>
                </c:pt>
                <c:pt idx="321">
                  <c:v>2095.15</c:v>
                </c:pt>
                <c:pt idx="322">
                  <c:v>2104.5</c:v>
                </c:pt>
                <c:pt idx="323">
                  <c:v>2106</c:v>
                </c:pt>
                <c:pt idx="324">
                  <c:v>2117.6499999999996</c:v>
                </c:pt>
                <c:pt idx="325">
                  <c:v>2121.6000000000004</c:v>
                </c:pt>
                <c:pt idx="326">
                  <c:v>2178.5</c:v>
                </c:pt>
                <c:pt idx="327">
                  <c:v>2178.0500000000002</c:v>
                </c:pt>
                <c:pt idx="328">
                  <c:v>2209.4</c:v>
                </c:pt>
                <c:pt idx="329">
                  <c:v>2234.0500000000002</c:v>
                </c:pt>
                <c:pt idx="330">
                  <c:v>2242.8500000000004</c:v>
                </c:pt>
                <c:pt idx="331">
                  <c:v>2225.4499999999998</c:v>
                </c:pt>
                <c:pt idx="332">
                  <c:v>2242.6999999999998</c:v>
                </c:pt>
                <c:pt idx="333">
                  <c:v>2236.4</c:v>
                </c:pt>
                <c:pt idx="334">
                  <c:v>2222.8000000000002</c:v>
                </c:pt>
                <c:pt idx="335">
                  <c:v>2250.6000000000004</c:v>
                </c:pt>
                <c:pt idx="336">
                  <c:v>2264.1000000000004</c:v>
                </c:pt>
                <c:pt idx="337">
                  <c:v>2276.85</c:v>
                </c:pt>
                <c:pt idx="338">
                  <c:v>2294.35</c:v>
                </c:pt>
                <c:pt idx="339">
                  <c:v>2279.25</c:v>
                </c:pt>
                <c:pt idx="340">
                  <c:v>2286.8000000000002</c:v>
                </c:pt>
                <c:pt idx="341">
                  <c:v>2306.35</c:v>
                </c:pt>
                <c:pt idx="342">
                  <c:v>2313.1999999999998</c:v>
                </c:pt>
                <c:pt idx="343">
                  <c:v>2305.6999999999998</c:v>
                </c:pt>
                <c:pt idx="344">
                  <c:v>2310.6000000000004</c:v>
                </c:pt>
                <c:pt idx="345">
                  <c:v>2298.4499999999998</c:v>
                </c:pt>
                <c:pt idx="346">
                  <c:v>2307.75</c:v>
                </c:pt>
                <c:pt idx="347">
                  <c:v>2297.5</c:v>
                </c:pt>
                <c:pt idx="348">
                  <c:v>2295</c:v>
                </c:pt>
                <c:pt idx="349">
                  <c:v>2316.3000000000002</c:v>
                </c:pt>
                <c:pt idx="350">
                  <c:v>2307.9</c:v>
                </c:pt>
                <c:pt idx="351">
                  <c:v>2308.1</c:v>
                </c:pt>
                <c:pt idx="352">
                  <c:v>2301.3000000000002</c:v>
                </c:pt>
                <c:pt idx="353">
                  <c:v>2296.6999999999998</c:v>
                </c:pt>
                <c:pt idx="354">
                  <c:v>2284.5500000000002</c:v>
                </c:pt>
                <c:pt idx="355">
                  <c:v>2301.1</c:v>
                </c:pt>
                <c:pt idx="356">
                  <c:v>2285.8000000000002</c:v>
                </c:pt>
                <c:pt idx="357">
                  <c:v>2271.8000000000002</c:v>
                </c:pt>
                <c:pt idx="358">
                  <c:v>2277.9499999999998</c:v>
                </c:pt>
                <c:pt idx="359">
                  <c:v>2248.85</c:v>
                </c:pt>
                <c:pt idx="360">
                  <c:v>2209.6999999999998</c:v>
                </c:pt>
                <c:pt idx="361">
                  <c:v>2202.1</c:v>
                </c:pt>
                <c:pt idx="362">
                  <c:v>2176.5</c:v>
                </c:pt>
                <c:pt idx="363">
                  <c:v>2178.8000000000002</c:v>
                </c:pt>
                <c:pt idx="364">
                  <c:v>2182.4499999999998</c:v>
                </c:pt>
                <c:pt idx="365">
                  <c:v>2193.3000000000002</c:v>
                </c:pt>
              </c:numCache>
            </c:numRef>
          </c:val>
          <c:smooth val="0"/>
          <c:extLst>
            <c:ext xmlns:c16="http://schemas.microsoft.com/office/drawing/2014/chart" uri="{C3380CC4-5D6E-409C-BE32-E72D297353CC}">
              <c16:uniqueId val="{00000002-F4DE-469D-8BA2-7738EF6EDCC6}"/>
            </c:ext>
          </c:extLst>
        </c:ser>
        <c:ser>
          <c:idx val="1"/>
          <c:order val="2"/>
          <c:tx>
            <c:strRef>
              <c:f>NeelyGains!$AI$1</c:f>
              <c:strCache>
                <c:ptCount val="1"/>
                <c:pt idx="0">
                  <c:v>2024</c:v>
                </c:pt>
              </c:strCache>
            </c:strRef>
          </c:tx>
          <c:spPr>
            <a:ln w="28575" cap="rnd">
              <a:solidFill>
                <a:schemeClr val="accent2"/>
              </a:solidFill>
              <a:round/>
            </a:ln>
            <a:effectLst/>
          </c:spPr>
          <c:marker>
            <c:symbol val="none"/>
          </c:marker>
          <c:val>
            <c:numRef>
              <c:f>NeelyGains!$AI$2:$AI$371</c:f>
              <c:numCache>
                <c:formatCode>General</c:formatCode>
                <c:ptCount val="370"/>
                <c:pt idx="0">
                  <c:v>2174</c:v>
                </c:pt>
                <c:pt idx="1">
                  <c:v>2139</c:v>
                </c:pt>
                <c:pt idx="2">
                  <c:v>2108</c:v>
                </c:pt>
                <c:pt idx="3">
                  <c:v>2096</c:v>
                </c:pt>
                <c:pt idx="4">
                  <c:v>2093</c:v>
                </c:pt>
                <c:pt idx="5">
                  <c:v>2112</c:v>
                </c:pt>
                <c:pt idx="6">
                  <c:v>2140</c:v>
                </c:pt>
                <c:pt idx="7">
                  <c:v>2159</c:v>
                </c:pt>
                <c:pt idx="8">
                  <c:v>2155</c:v>
                </c:pt>
                <c:pt idx="9">
                  <c:v>2138</c:v>
                </c:pt>
                <c:pt idx="10">
                  <c:v>2134</c:v>
                </c:pt>
                <c:pt idx="11">
                  <c:v>2132</c:v>
                </c:pt>
                <c:pt idx="12">
                  <c:v>2128</c:v>
                </c:pt>
                <c:pt idx="13">
                  <c:v>2127</c:v>
                </c:pt>
                <c:pt idx="14">
                  <c:v>2121</c:v>
                </c:pt>
                <c:pt idx="15">
                  <c:v>2114</c:v>
                </c:pt>
                <c:pt idx="16">
                  <c:v>2115</c:v>
                </c:pt>
                <c:pt idx="17">
                  <c:v>2127</c:v>
                </c:pt>
                <c:pt idx="18">
                  <c:v>2139</c:v>
                </c:pt>
                <c:pt idx="19">
                  <c:v>2143</c:v>
                </c:pt>
                <c:pt idx="20">
                  <c:v>2134</c:v>
                </c:pt>
                <c:pt idx="21">
                  <c:v>2104</c:v>
                </c:pt>
                <c:pt idx="22">
                  <c:v>2087</c:v>
                </c:pt>
                <c:pt idx="23">
                  <c:v>2090</c:v>
                </c:pt>
                <c:pt idx="24">
                  <c:v>2112</c:v>
                </c:pt>
                <c:pt idx="25">
                  <c:v>2107</c:v>
                </c:pt>
                <c:pt idx="26">
                  <c:v>2086</c:v>
                </c:pt>
                <c:pt idx="27">
                  <c:v>2084</c:v>
                </c:pt>
                <c:pt idx="28">
                  <c:v>2082</c:v>
                </c:pt>
                <c:pt idx="29">
                  <c:v>2078</c:v>
                </c:pt>
                <c:pt idx="30">
                  <c:v>2069</c:v>
                </c:pt>
                <c:pt idx="31">
                  <c:v>2052</c:v>
                </c:pt>
                <c:pt idx="32">
                  <c:v>2032</c:v>
                </c:pt>
                <c:pt idx="33">
                  <c:v>2030</c:v>
                </c:pt>
                <c:pt idx="34">
                  <c:v>2046</c:v>
                </c:pt>
                <c:pt idx="35">
                  <c:v>2062</c:v>
                </c:pt>
                <c:pt idx="36">
                  <c:v>2043</c:v>
                </c:pt>
                <c:pt idx="37">
                  <c:v>2022</c:v>
                </c:pt>
                <c:pt idx="38">
                  <c:v>2005</c:v>
                </c:pt>
                <c:pt idx="39">
                  <c:v>1988</c:v>
                </c:pt>
                <c:pt idx="40">
                  <c:v>1989</c:v>
                </c:pt>
                <c:pt idx="41">
                  <c:v>2015</c:v>
                </c:pt>
                <c:pt idx="42">
                  <c:v>2040</c:v>
                </c:pt>
                <c:pt idx="43">
                  <c:v>2046</c:v>
                </c:pt>
                <c:pt idx="44">
                  <c:v>2053</c:v>
                </c:pt>
                <c:pt idx="45">
                  <c:v>2056</c:v>
                </c:pt>
                <c:pt idx="46">
                  <c:v>2066</c:v>
                </c:pt>
                <c:pt idx="47">
                  <c:v>2067</c:v>
                </c:pt>
                <c:pt idx="48">
                  <c:v>2044</c:v>
                </c:pt>
                <c:pt idx="49">
                  <c:v>2007</c:v>
                </c:pt>
                <c:pt idx="50">
                  <c:v>2000</c:v>
                </c:pt>
                <c:pt idx="51">
                  <c:v>1989</c:v>
                </c:pt>
                <c:pt idx="52">
                  <c:v>1981</c:v>
                </c:pt>
                <c:pt idx="53">
                  <c:v>1968</c:v>
                </c:pt>
                <c:pt idx="54">
                  <c:v>1956</c:v>
                </c:pt>
                <c:pt idx="55">
                  <c:v>1922</c:v>
                </c:pt>
                <c:pt idx="56">
                  <c:v>1883</c:v>
                </c:pt>
                <c:pt idx="57">
                  <c:v>1871</c:v>
                </c:pt>
                <c:pt idx="58">
                  <c:v>1863</c:v>
                </c:pt>
                <c:pt idx="59">
                  <c:v>1857</c:v>
                </c:pt>
                <c:pt idx="60">
                  <c:v>1872</c:v>
                </c:pt>
                <c:pt idx="61">
                  <c:v>1872</c:v>
                </c:pt>
                <c:pt idx="62">
                  <c:v>1887</c:v>
                </c:pt>
                <c:pt idx="63">
                  <c:v>1898</c:v>
                </c:pt>
                <c:pt idx="64">
                  <c:v>1878</c:v>
                </c:pt>
                <c:pt idx="65">
                  <c:v>1864</c:v>
                </c:pt>
                <c:pt idx="66">
                  <c:v>1870</c:v>
                </c:pt>
                <c:pt idx="67">
                  <c:v>1892</c:v>
                </c:pt>
                <c:pt idx="68">
                  <c:v>1913</c:v>
                </c:pt>
                <c:pt idx="69">
                  <c:v>1924</c:v>
                </c:pt>
                <c:pt idx="70">
                  <c:v>1905</c:v>
                </c:pt>
                <c:pt idx="71">
                  <c:v>1892</c:v>
                </c:pt>
                <c:pt idx="72">
                  <c:v>1884</c:v>
                </c:pt>
                <c:pt idx="73">
                  <c:v>1889</c:v>
                </c:pt>
                <c:pt idx="74">
                  <c:v>1911</c:v>
                </c:pt>
                <c:pt idx="75">
                  <c:v>1916</c:v>
                </c:pt>
                <c:pt idx="76">
                  <c:v>1933</c:v>
                </c:pt>
                <c:pt idx="77">
                  <c:v>1930</c:v>
                </c:pt>
                <c:pt idx="78">
                  <c:v>1929</c:v>
                </c:pt>
                <c:pt idx="79">
                  <c:v>1975</c:v>
                </c:pt>
                <c:pt idx="80">
                  <c:v>1991</c:v>
                </c:pt>
                <c:pt idx="81">
                  <c:v>2014</c:v>
                </c:pt>
                <c:pt idx="82">
                  <c:v>2038</c:v>
                </c:pt>
                <c:pt idx="83">
                  <c:v>2051</c:v>
                </c:pt>
                <c:pt idx="84">
                  <c:v>2066</c:v>
                </c:pt>
                <c:pt idx="85">
                  <c:v>2108</c:v>
                </c:pt>
                <c:pt idx="86">
                  <c:v>2157</c:v>
                </c:pt>
                <c:pt idx="87">
                  <c:v>2185</c:v>
                </c:pt>
                <c:pt idx="88">
                  <c:v>2178</c:v>
                </c:pt>
                <c:pt idx="89">
                  <c:v>2155</c:v>
                </c:pt>
                <c:pt idx="90">
                  <c:v>2162</c:v>
                </c:pt>
                <c:pt idx="91">
                  <c:v>2173</c:v>
                </c:pt>
                <c:pt idx="92">
                  <c:v>2174</c:v>
                </c:pt>
                <c:pt idx="93">
                  <c:v>2175</c:v>
                </c:pt>
                <c:pt idx="94">
                  <c:v>2173</c:v>
                </c:pt>
                <c:pt idx="95">
                  <c:v>2175</c:v>
                </c:pt>
                <c:pt idx="96">
                  <c:v>2157</c:v>
                </c:pt>
                <c:pt idx="97">
                  <c:v>2141</c:v>
                </c:pt>
                <c:pt idx="98">
                  <c:v>2175</c:v>
                </c:pt>
                <c:pt idx="99">
                  <c:v>2194</c:v>
                </c:pt>
                <c:pt idx="100">
                  <c:v>2182</c:v>
                </c:pt>
                <c:pt idx="101">
                  <c:v>2181</c:v>
                </c:pt>
                <c:pt idx="102">
                  <c:v>2168</c:v>
                </c:pt>
                <c:pt idx="103">
                  <c:v>2178</c:v>
                </c:pt>
                <c:pt idx="104">
                  <c:v>2191</c:v>
                </c:pt>
                <c:pt idx="105">
                  <c:v>2184</c:v>
                </c:pt>
                <c:pt idx="106">
                  <c:v>2175</c:v>
                </c:pt>
                <c:pt idx="107">
                  <c:v>2189</c:v>
                </c:pt>
                <c:pt idx="108">
                  <c:v>2219</c:v>
                </c:pt>
                <c:pt idx="109">
                  <c:v>2242</c:v>
                </c:pt>
                <c:pt idx="110">
                  <c:v>2244</c:v>
                </c:pt>
                <c:pt idx="111">
                  <c:v>2263</c:v>
                </c:pt>
                <c:pt idx="112">
                  <c:v>2257</c:v>
                </c:pt>
                <c:pt idx="113">
                  <c:v>2242</c:v>
                </c:pt>
                <c:pt idx="114">
                  <c:v>2242</c:v>
                </c:pt>
                <c:pt idx="115">
                  <c:v>2228</c:v>
                </c:pt>
                <c:pt idx="116">
                  <c:v>2191</c:v>
                </c:pt>
                <c:pt idx="117">
                  <c:v>2178</c:v>
                </c:pt>
                <c:pt idx="118">
                  <c:v>2159</c:v>
                </c:pt>
                <c:pt idx="119">
                  <c:v>2138</c:v>
                </c:pt>
                <c:pt idx="120">
                  <c:v>2131</c:v>
                </c:pt>
                <c:pt idx="121">
                  <c:v>2144</c:v>
                </c:pt>
                <c:pt idx="122">
                  <c:v>2169</c:v>
                </c:pt>
                <c:pt idx="123">
                  <c:v>2172</c:v>
                </c:pt>
                <c:pt idx="124">
                  <c:v>2169</c:v>
                </c:pt>
                <c:pt idx="125">
                  <c:v>2181</c:v>
                </c:pt>
                <c:pt idx="126">
                  <c:v>2174</c:v>
                </c:pt>
                <c:pt idx="127">
                  <c:v>2183</c:v>
                </c:pt>
                <c:pt idx="128">
                  <c:v>2201</c:v>
                </c:pt>
                <c:pt idx="129">
                  <c:v>2220</c:v>
                </c:pt>
                <c:pt idx="130">
                  <c:v>2231</c:v>
                </c:pt>
                <c:pt idx="131">
                  <c:v>2242</c:v>
                </c:pt>
                <c:pt idx="132">
                  <c:v>2239</c:v>
                </c:pt>
                <c:pt idx="133">
                  <c:v>2243</c:v>
                </c:pt>
                <c:pt idx="134">
                  <c:v>2241</c:v>
                </c:pt>
                <c:pt idx="135">
                  <c:v>2252</c:v>
                </c:pt>
                <c:pt idx="136">
                  <c:v>2252</c:v>
                </c:pt>
                <c:pt idx="137">
                  <c:v>2237</c:v>
                </c:pt>
                <c:pt idx="138">
                  <c:v>2227</c:v>
                </c:pt>
                <c:pt idx="139">
                  <c:v>2208</c:v>
                </c:pt>
                <c:pt idx="140">
                  <c:v>2184</c:v>
                </c:pt>
                <c:pt idx="141">
                  <c:v>2179</c:v>
                </c:pt>
                <c:pt idx="142">
                  <c:v>2160</c:v>
                </c:pt>
                <c:pt idx="143">
                  <c:v>2127</c:v>
                </c:pt>
                <c:pt idx="144">
                  <c:v>2074</c:v>
                </c:pt>
                <c:pt idx="145">
                  <c:v>2059</c:v>
                </c:pt>
                <c:pt idx="146">
                  <c:v>2046</c:v>
                </c:pt>
                <c:pt idx="147">
                  <c:v>2044</c:v>
                </c:pt>
                <c:pt idx="148">
                  <c:v>2057</c:v>
                </c:pt>
                <c:pt idx="149">
                  <c:v>2070</c:v>
                </c:pt>
                <c:pt idx="150">
                  <c:v>2076</c:v>
                </c:pt>
                <c:pt idx="151">
                  <c:v>2072</c:v>
                </c:pt>
                <c:pt idx="152">
                  <c:v>2091</c:v>
                </c:pt>
                <c:pt idx="153">
                  <c:v>2018</c:v>
                </c:pt>
                <c:pt idx="154">
                  <c:v>2007</c:v>
                </c:pt>
                <c:pt idx="155">
                  <c:v>1966</c:v>
                </c:pt>
                <c:pt idx="156">
                  <c:v>2108</c:v>
                </c:pt>
                <c:pt idx="157">
                  <c:v>2231</c:v>
                </c:pt>
                <c:pt idx="158">
                  <c:v>2246</c:v>
                </c:pt>
                <c:pt idx="159">
                  <c:v>2246</c:v>
                </c:pt>
                <c:pt idx="160">
                  <c:v>2242</c:v>
                </c:pt>
                <c:pt idx="161">
                  <c:v>2240</c:v>
                </c:pt>
                <c:pt idx="162">
                  <c:v>2235</c:v>
                </c:pt>
                <c:pt idx="163">
                  <c:v>1946</c:v>
                </c:pt>
                <c:pt idx="164">
                  <c:v>1900</c:v>
                </c:pt>
                <c:pt idx="165">
                  <c:v>1944</c:v>
                </c:pt>
                <c:pt idx="166">
                  <c:v>1996</c:v>
                </c:pt>
                <c:pt idx="167">
                  <c:v>2370</c:v>
                </c:pt>
                <c:pt idx="168">
                  <c:v>2098</c:v>
                </c:pt>
                <c:pt idx="169">
                  <c:v>2191</c:v>
                </c:pt>
                <c:pt idx="170">
                  <c:v>2097</c:v>
                </c:pt>
                <c:pt idx="171">
                  <c:v>2102</c:v>
                </c:pt>
                <c:pt idx="172">
                  <c:v>2140</c:v>
                </c:pt>
                <c:pt idx="173">
                  <c:v>2016</c:v>
                </c:pt>
                <c:pt idx="174">
                  <c:v>1970</c:v>
                </c:pt>
                <c:pt idx="175">
                  <c:v>2025</c:v>
                </c:pt>
                <c:pt idx="176">
                  <c:v>2056</c:v>
                </c:pt>
                <c:pt idx="177">
                  <c:v>2073</c:v>
                </c:pt>
                <c:pt idx="178">
                  <c:v>2195</c:v>
                </c:pt>
                <c:pt idx="179">
                  <c:v>2227</c:v>
                </c:pt>
                <c:pt idx="180">
                  <c:v>1969</c:v>
                </c:pt>
                <c:pt idx="181">
                  <c:v>2160</c:v>
                </c:pt>
                <c:pt idx="182">
                  <c:v>1983</c:v>
                </c:pt>
                <c:pt idx="183">
                  <c:v>2114</c:v>
                </c:pt>
                <c:pt idx="184">
                  <c:v>2091</c:v>
                </c:pt>
                <c:pt idx="185">
                  <c:v>2099</c:v>
                </c:pt>
                <c:pt idx="186">
                  <c:v>1839</c:v>
                </c:pt>
                <c:pt idx="187">
                  <c:v>1925</c:v>
                </c:pt>
                <c:pt idx="188">
                  <c:v>1904</c:v>
                </c:pt>
                <c:pt idx="189">
                  <c:v>1736</c:v>
                </c:pt>
                <c:pt idx="190">
                  <c:v>1817</c:v>
                </c:pt>
                <c:pt idx="191">
                  <c:v>1697</c:v>
                </c:pt>
                <c:pt idx="192">
                  <c:v>1677</c:v>
                </c:pt>
                <c:pt idx="193">
                  <c:v>1563</c:v>
                </c:pt>
                <c:pt idx="194">
                  <c:v>1458</c:v>
                </c:pt>
                <c:pt idx="195">
                  <c:v>1765</c:v>
                </c:pt>
                <c:pt idx="196">
                  <c:v>1560</c:v>
                </c:pt>
                <c:pt idx="197">
                  <c:v>1554</c:v>
                </c:pt>
                <c:pt idx="198">
                  <c:v>1515</c:v>
                </c:pt>
                <c:pt idx="199">
                  <c:v>1634</c:v>
                </c:pt>
                <c:pt idx="200">
                  <c:v>1592</c:v>
                </c:pt>
                <c:pt idx="201">
                  <c:v>1562</c:v>
                </c:pt>
                <c:pt idx="202">
                  <c:v>1681</c:v>
                </c:pt>
                <c:pt idx="203">
                  <c:v>1712</c:v>
                </c:pt>
                <c:pt idx="204">
                  <c:v>1908</c:v>
                </c:pt>
                <c:pt idx="205">
                  <c:v>1693</c:v>
                </c:pt>
                <c:pt idx="206">
                  <c:v>1646</c:v>
                </c:pt>
                <c:pt idx="207">
                  <c:v>1712</c:v>
                </c:pt>
                <c:pt idx="208">
                  <c:v>1661</c:v>
                </c:pt>
                <c:pt idx="209">
                  <c:v>1867</c:v>
                </c:pt>
                <c:pt idx="210">
                  <c:v>1834</c:v>
                </c:pt>
                <c:pt idx="211">
                  <c:v>1763</c:v>
                </c:pt>
                <c:pt idx="212">
                  <c:v>1702</c:v>
                </c:pt>
                <c:pt idx="213">
                  <c:v>1771</c:v>
                </c:pt>
                <c:pt idx="214">
                  <c:v>1743</c:v>
                </c:pt>
                <c:pt idx="215">
                  <c:v>1686</c:v>
                </c:pt>
                <c:pt idx="216">
                  <c:v>1842</c:v>
                </c:pt>
                <c:pt idx="217">
                  <c:v>1565</c:v>
                </c:pt>
                <c:pt idx="218">
                  <c:v>1561</c:v>
                </c:pt>
                <c:pt idx="219">
                  <c:v>1694</c:v>
                </c:pt>
                <c:pt idx="220">
                  <c:v>1685</c:v>
                </c:pt>
                <c:pt idx="221">
                  <c:v>1812</c:v>
                </c:pt>
                <c:pt idx="222">
                  <c:v>2324</c:v>
                </c:pt>
                <c:pt idx="223">
                  <c:v>1752</c:v>
                </c:pt>
                <c:pt idx="224">
                  <c:v>1803</c:v>
                </c:pt>
                <c:pt idx="225">
                  <c:v>1751</c:v>
                </c:pt>
                <c:pt idx="226">
                  <c:v>1876</c:v>
                </c:pt>
                <c:pt idx="227">
                  <c:v>1887</c:v>
                </c:pt>
                <c:pt idx="228">
                  <c:v>2010</c:v>
                </c:pt>
                <c:pt idx="229">
                  <c:v>2062</c:v>
                </c:pt>
                <c:pt idx="230">
                  <c:v>2201</c:v>
                </c:pt>
                <c:pt idx="231">
                  <c:v>2114</c:v>
                </c:pt>
                <c:pt idx="232">
                  <c:v>2009</c:v>
                </c:pt>
                <c:pt idx="233">
                  <c:v>1884</c:v>
                </c:pt>
                <c:pt idx="234">
                  <c:v>1781</c:v>
                </c:pt>
                <c:pt idx="235">
                  <c:v>1705</c:v>
                </c:pt>
                <c:pt idx="236">
                  <c:v>1610</c:v>
                </c:pt>
                <c:pt idx="237">
                  <c:v>1510</c:v>
                </c:pt>
                <c:pt idx="238">
                  <c:v>1440</c:v>
                </c:pt>
                <c:pt idx="239">
                  <c:v>1397</c:v>
                </c:pt>
                <c:pt idx="240">
                  <c:v>986</c:v>
                </c:pt>
                <c:pt idx="241">
                  <c:v>963</c:v>
                </c:pt>
                <c:pt idx="242">
                  <c:v>873</c:v>
                </c:pt>
                <c:pt idx="243">
                  <c:v>799</c:v>
                </c:pt>
                <c:pt idx="244">
                  <c:v>787</c:v>
                </c:pt>
                <c:pt idx="245">
                  <c:v>863</c:v>
                </c:pt>
                <c:pt idx="246">
                  <c:v>828</c:v>
                </c:pt>
                <c:pt idx="247">
                  <c:v>945</c:v>
                </c:pt>
                <c:pt idx="248">
                  <c:v>1026</c:v>
                </c:pt>
                <c:pt idx="249">
                  <c:v>1125</c:v>
                </c:pt>
                <c:pt idx="250">
                  <c:v>1259</c:v>
                </c:pt>
                <c:pt idx="251">
                  <c:v>1256</c:v>
                </c:pt>
                <c:pt idx="252">
                  <c:v>1285</c:v>
                </c:pt>
                <c:pt idx="253">
                  <c:v>1308</c:v>
                </c:pt>
                <c:pt idx="254">
                  <c:v>1292</c:v>
                </c:pt>
                <c:pt idx="255">
                  <c:v>1374</c:v>
                </c:pt>
                <c:pt idx="256">
                  <c:v>1456</c:v>
                </c:pt>
                <c:pt idx="257">
                  <c:v>1522</c:v>
                </c:pt>
                <c:pt idx="258">
                  <c:v>1572</c:v>
                </c:pt>
                <c:pt idx="259">
                  <c:v>1615</c:v>
                </c:pt>
                <c:pt idx="260">
                  <c:v>1590</c:v>
                </c:pt>
                <c:pt idx="261">
                  <c:v>1497</c:v>
                </c:pt>
                <c:pt idx="262">
                  <c:v>2019</c:v>
                </c:pt>
                <c:pt idx="263">
                  <c:v>2023</c:v>
                </c:pt>
                <c:pt idx="264">
                  <c:v>2007</c:v>
                </c:pt>
                <c:pt idx="265">
                  <c:v>2039</c:v>
                </c:pt>
                <c:pt idx="266">
                  <c:v>2035</c:v>
                </c:pt>
                <c:pt idx="267">
                  <c:v>2041</c:v>
                </c:pt>
                <c:pt idx="268">
                  <c:v>1636</c:v>
                </c:pt>
                <c:pt idx="269">
                  <c:v>1762</c:v>
                </c:pt>
                <c:pt idx="270">
                  <c:v>2026</c:v>
                </c:pt>
                <c:pt idx="271">
                  <c:v>1931</c:v>
                </c:pt>
                <c:pt idx="272">
                  <c:v>1982</c:v>
                </c:pt>
                <c:pt idx="273">
                  <c:v>2094</c:v>
                </c:pt>
                <c:pt idx="274">
                  <c:v>2063</c:v>
                </c:pt>
                <c:pt idx="275">
                  <c:v>2038</c:v>
                </c:pt>
                <c:pt idx="276">
                  <c:v>2062</c:v>
                </c:pt>
                <c:pt idx="277">
                  <c:v>2092</c:v>
                </c:pt>
                <c:pt idx="278">
                  <c:v>1981</c:v>
                </c:pt>
                <c:pt idx="279">
                  <c:v>2038</c:v>
                </c:pt>
                <c:pt idx="280">
                  <c:v>1944</c:v>
                </c:pt>
                <c:pt idx="281">
                  <c:v>1967</c:v>
                </c:pt>
                <c:pt idx="282">
                  <c:v>2082</c:v>
                </c:pt>
                <c:pt idx="283">
                  <c:v>2032</c:v>
                </c:pt>
                <c:pt idx="284">
                  <c:v>2079</c:v>
                </c:pt>
                <c:pt idx="285">
                  <c:v>2071</c:v>
                </c:pt>
                <c:pt idx="286">
                  <c:v>2026</c:v>
                </c:pt>
                <c:pt idx="287">
                  <c:v>2187</c:v>
                </c:pt>
                <c:pt idx="288">
                  <c:v>2076</c:v>
                </c:pt>
                <c:pt idx="289">
                  <c:v>2074</c:v>
                </c:pt>
                <c:pt idx="290">
                  <c:v>2150</c:v>
                </c:pt>
                <c:pt idx="291">
                  <c:v>2244</c:v>
                </c:pt>
                <c:pt idx="292">
                  <c:v>2126</c:v>
                </c:pt>
                <c:pt idx="293">
                  <c:v>2104</c:v>
                </c:pt>
                <c:pt idx="294">
                  <c:v>2094</c:v>
                </c:pt>
                <c:pt idx="295">
                  <c:v>2075</c:v>
                </c:pt>
                <c:pt idx="296">
                  <c:v>2072</c:v>
                </c:pt>
                <c:pt idx="297">
                  <c:v>2079</c:v>
                </c:pt>
                <c:pt idx="298">
                  <c:v>2052</c:v>
                </c:pt>
                <c:pt idx="299">
                  <c:v>2089</c:v>
                </c:pt>
                <c:pt idx="300">
                  <c:v>2071</c:v>
                </c:pt>
                <c:pt idx="301">
                  <c:v>2049</c:v>
                </c:pt>
                <c:pt idx="302">
                  <c:v>1970</c:v>
                </c:pt>
                <c:pt idx="303">
                  <c:v>2027</c:v>
                </c:pt>
                <c:pt idx="304">
                  <c:v>2030</c:v>
                </c:pt>
                <c:pt idx="305">
                  <c:v>2025</c:v>
                </c:pt>
                <c:pt idx="306">
                  <c:v>2007</c:v>
                </c:pt>
                <c:pt idx="307">
                  <c:v>2031</c:v>
                </c:pt>
                <c:pt idx="308">
                  <c:v>2016</c:v>
                </c:pt>
                <c:pt idx="309">
                  <c:v>2055</c:v>
                </c:pt>
                <c:pt idx="310">
                  <c:v>2039</c:v>
                </c:pt>
                <c:pt idx="311">
                  <c:v>2050</c:v>
                </c:pt>
                <c:pt idx="312">
                  <c:v>2041</c:v>
                </c:pt>
                <c:pt idx="313">
                  <c:v>2065</c:v>
                </c:pt>
                <c:pt idx="314">
                  <c:v>2006</c:v>
                </c:pt>
                <c:pt idx="315">
                  <c:v>2044</c:v>
                </c:pt>
                <c:pt idx="316">
                  <c:v>2033</c:v>
                </c:pt>
                <c:pt idx="317">
                  <c:v>2066</c:v>
                </c:pt>
                <c:pt idx="318">
                  <c:v>2088</c:v>
                </c:pt>
                <c:pt idx="319">
                  <c:v>2095</c:v>
                </c:pt>
                <c:pt idx="320">
                  <c:v>2059</c:v>
                </c:pt>
                <c:pt idx="321">
                  <c:v>2174</c:v>
                </c:pt>
                <c:pt idx="322">
                  <c:v>2231</c:v>
                </c:pt>
                <c:pt idx="323">
                  <c:v>2138</c:v>
                </c:pt>
                <c:pt idx="324">
                  <c:v>2163</c:v>
                </c:pt>
                <c:pt idx="325">
                  <c:v>2132</c:v>
                </c:pt>
                <c:pt idx="326">
                  <c:v>2142</c:v>
                </c:pt>
                <c:pt idx="327">
                  <c:v>2145</c:v>
                </c:pt>
                <c:pt idx="328">
                  <c:v>2155</c:v>
                </c:pt>
                <c:pt idx="329">
                  <c:v>2227</c:v>
                </c:pt>
                <c:pt idx="330">
                  <c:v>2184</c:v>
                </c:pt>
                <c:pt idx="331">
                  <c:v>2192</c:v>
                </c:pt>
                <c:pt idx="332">
                  <c:v>2233</c:v>
                </c:pt>
                <c:pt idx="333">
                  <c:v>2233</c:v>
                </c:pt>
                <c:pt idx="334">
                  <c:v>2221</c:v>
                </c:pt>
                <c:pt idx="335">
                  <c:v>2267</c:v>
                </c:pt>
                <c:pt idx="336">
                  <c:v>2253</c:v>
                </c:pt>
                <c:pt idx="337">
                  <c:v>2241</c:v>
                </c:pt>
                <c:pt idx="338">
                  <c:v>2316</c:v>
                </c:pt>
                <c:pt idx="339">
                  <c:v>2282</c:v>
                </c:pt>
                <c:pt idx="340">
                  <c:v>2278</c:v>
                </c:pt>
                <c:pt idx="341">
                  <c:v>2308</c:v>
                </c:pt>
                <c:pt idx="342">
                  <c:v>2336</c:v>
                </c:pt>
                <c:pt idx="343">
                  <c:v>2340</c:v>
                </c:pt>
                <c:pt idx="344">
                  <c:v>2381</c:v>
                </c:pt>
                <c:pt idx="345">
                  <c:v>2387</c:v>
                </c:pt>
                <c:pt idx="346">
                  <c:v>2391</c:v>
                </c:pt>
                <c:pt idx="347">
                  <c:v>2374</c:v>
                </c:pt>
                <c:pt idx="348">
                  <c:v>2395</c:v>
                </c:pt>
                <c:pt idx="349">
                  <c:v>2443</c:v>
                </c:pt>
                <c:pt idx="350">
                  <c:v>2487</c:v>
                </c:pt>
                <c:pt idx="351">
                  <c:v>2479</c:v>
                </c:pt>
                <c:pt idx="352">
                  <c:v>2517</c:v>
                </c:pt>
                <c:pt idx="353">
                  <c:v>2477</c:v>
                </c:pt>
                <c:pt idx="354">
                  <c:v>2468</c:v>
                </c:pt>
                <c:pt idx="355">
                  <c:v>2465</c:v>
                </c:pt>
                <c:pt idx="356">
                  <c:v>2464</c:v>
                </c:pt>
                <c:pt idx="357">
                  <c:v>2452</c:v>
                </c:pt>
                <c:pt idx="358">
                  <c:v>2462</c:v>
                </c:pt>
                <c:pt idx="359">
                  <c:v>2479</c:v>
                </c:pt>
                <c:pt idx="360">
                  <c:v>2408</c:v>
                </c:pt>
                <c:pt idx="361">
                  <c:v>2399</c:v>
                </c:pt>
                <c:pt idx="362">
                  <c:v>2362</c:v>
                </c:pt>
                <c:pt idx="363">
                  <c:v>2380</c:v>
                </c:pt>
                <c:pt idx="364">
                  <c:v>2378</c:v>
                </c:pt>
                <c:pt idx="365">
                  <c:v>2370</c:v>
                </c:pt>
              </c:numCache>
            </c:numRef>
          </c:val>
          <c:smooth val="0"/>
          <c:extLst>
            <c:ext xmlns:c16="http://schemas.microsoft.com/office/drawing/2014/chart" uri="{C3380CC4-5D6E-409C-BE32-E72D297353CC}">
              <c16:uniqueId val="{00000001-F4DE-469D-8BA2-7738EF6EDCC6}"/>
            </c:ext>
          </c:extLst>
        </c:ser>
        <c:dLbls>
          <c:showLegendKey val="0"/>
          <c:showVal val="0"/>
          <c:showCatName val="0"/>
          <c:showSerName val="0"/>
          <c:showPercent val="0"/>
          <c:showBubbleSize val="0"/>
        </c:dLbls>
        <c:smooth val="0"/>
        <c:axId val="1455847695"/>
        <c:axId val="1455845199"/>
      </c:lineChart>
      <c:dateAx>
        <c:axId val="1455847695"/>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Day of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d\-mmm"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55845199"/>
        <c:crosses val="autoZero"/>
        <c:auto val="1"/>
        <c:lblOffset val="100"/>
        <c:baseTimeUnit val="days"/>
      </c:dateAx>
      <c:valAx>
        <c:axId val="145584519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CFS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558476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a:t>Entire Water</a:t>
            </a:r>
            <a:r>
              <a:rPr lang="en-US" sz="1800" baseline="0"/>
              <a:t> Year - </a:t>
            </a:r>
            <a:r>
              <a:rPr lang="en-US" sz="1800"/>
              <a:t>Daily Residual Comparison of </a:t>
            </a:r>
            <a:r>
              <a:rPr lang="en-US" sz="1800" b="1" i="0" baseline="0"/>
              <a:t>Analog Year Candidate(s)</a:t>
            </a:r>
            <a:endParaRPr lang="en-US" sz="1800"/>
          </a:p>
        </c:rich>
      </c:tx>
      <c:overlay val="1"/>
    </c:title>
    <c:autoTitleDeleted val="0"/>
    <c:plotArea>
      <c:layout>
        <c:manualLayout>
          <c:layoutTarget val="inner"/>
          <c:xMode val="edge"/>
          <c:yMode val="edge"/>
          <c:x val="6.4183120770697419E-2"/>
          <c:y val="0.1290183703067769"/>
          <c:w val="0.90607141857999762"/>
          <c:h val="0.71333427880992306"/>
        </c:manualLayout>
      </c:layout>
      <c:scatterChart>
        <c:scatterStyle val="lineMarker"/>
        <c:varyColors val="0"/>
        <c:ser>
          <c:idx val="0"/>
          <c:order val="0"/>
          <c:tx>
            <c:strRef>
              <c:f>'Residual Comparison Neel2Milner'!$BV$6</c:f>
              <c:strCache>
                <c:ptCount val="1"/>
                <c:pt idx="0">
                  <c:v>2018</c:v>
                </c:pt>
              </c:strCache>
            </c:strRef>
          </c:tx>
          <c:spPr>
            <a:ln w="38100">
              <a:solidFill>
                <a:schemeClr val="accent6"/>
              </a:solidFill>
            </a:ln>
          </c:spPr>
          <c:marker>
            <c:symbol val="none"/>
          </c:marker>
          <c:xVal>
            <c:numRef>
              <c:f>'Residual Comparison Neel2Milner'!$AG$7:$AG$371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Neel2Milner'!$AK$7:$AK$371</c:f>
              <c:numCache>
                <c:formatCode>0.0%</c:formatCode>
                <c:ptCount val="365"/>
                <c:pt idx="0">
                  <c:v>-2.9437229437229439E-2</c:v>
                </c:pt>
                <c:pt idx="1">
                  <c:v>-6.4814814814814015E-3</c:v>
                </c:pt>
                <c:pt idx="2">
                  <c:v>1.3138367525098171E-2</c:v>
                </c:pt>
                <c:pt idx="3">
                  <c:v>0.11230516817063174</c:v>
                </c:pt>
                <c:pt idx="4">
                  <c:v>9.7643097643097643E-2</c:v>
                </c:pt>
                <c:pt idx="5">
                  <c:v>9.4008438818565479E-2</c:v>
                </c:pt>
                <c:pt idx="6">
                  <c:v>6.8892645815722742E-2</c:v>
                </c:pt>
                <c:pt idx="7">
                  <c:v>1.7723645527089573E-2</c:v>
                </c:pt>
                <c:pt idx="8">
                  <c:v>-8.6647132691501962E-3</c:v>
                </c:pt>
                <c:pt idx="9">
                  <c:v>-1.3734633319203091E-2</c:v>
                </c:pt>
                <c:pt idx="10">
                  <c:v>-1.9317697228144873E-2</c:v>
                </c:pt>
                <c:pt idx="11">
                  <c:v>-1.0250957039557597E-2</c:v>
                </c:pt>
                <c:pt idx="12">
                  <c:v>9.9871959026887058E-3</c:v>
                </c:pt>
                <c:pt idx="13">
                  <c:v>1.069906223358905E-2</c:v>
                </c:pt>
                <c:pt idx="14">
                  <c:v>1.3173652694610856E-2</c:v>
                </c:pt>
                <c:pt idx="15">
                  <c:v>1.7168674698795221E-2</c:v>
                </c:pt>
                <c:pt idx="16">
                  <c:v>5.4077253218883731E-3</c:v>
                </c:pt>
                <c:pt idx="17">
                  <c:v>1.7732310315430481E-2</c:v>
                </c:pt>
                <c:pt idx="18">
                  <c:v>-2.408666100254897E-2</c:v>
                </c:pt>
                <c:pt idx="19">
                  <c:v>-3.2331781633516757E-2</c:v>
                </c:pt>
                <c:pt idx="20">
                  <c:v>-4.6813933729821504E-2</c:v>
                </c:pt>
                <c:pt idx="21">
                  <c:v>-4.7731164383561647E-2</c:v>
                </c:pt>
                <c:pt idx="22">
                  <c:v>-1.951633432329232E-2</c:v>
                </c:pt>
                <c:pt idx="23">
                  <c:v>1.7123857024106324E-2</c:v>
                </c:pt>
                <c:pt idx="24">
                  <c:v>2.6027960526315678E-2</c:v>
                </c:pt>
                <c:pt idx="25">
                  <c:v>2.6165910028889842E-2</c:v>
                </c:pt>
                <c:pt idx="26">
                  <c:v>1.0833333333333334E-2</c:v>
                </c:pt>
                <c:pt idx="27">
                  <c:v>9.4142259414225944E-3</c:v>
                </c:pt>
                <c:pt idx="28">
                  <c:v>-1.5381391450125848E-2</c:v>
                </c:pt>
                <c:pt idx="29">
                  <c:v>-3.2267689684569598E-2</c:v>
                </c:pt>
                <c:pt idx="30">
                  <c:v>-4.0701754385964795E-2</c:v>
                </c:pt>
                <c:pt idx="31">
                  <c:v>-4.5786892554614274E-2</c:v>
                </c:pt>
                <c:pt idx="32">
                  <c:v>-4.5320197044335098E-2</c:v>
                </c:pt>
                <c:pt idx="33">
                  <c:v>-3.0673758865248348E-2</c:v>
                </c:pt>
                <c:pt idx="34">
                  <c:v>-0.10995240155776716</c:v>
                </c:pt>
                <c:pt idx="35">
                  <c:v>-0.15177797051170858</c:v>
                </c:pt>
                <c:pt idx="36">
                  <c:v>-0.11454148471615729</c:v>
                </c:pt>
                <c:pt idx="37">
                  <c:v>-0.10990793511617704</c:v>
                </c:pt>
                <c:pt idx="38">
                  <c:v>-0.12219789842381783</c:v>
                </c:pt>
                <c:pt idx="39">
                  <c:v>-0.13285590277777773</c:v>
                </c:pt>
                <c:pt idx="40">
                  <c:v>-0.11539473684210522</c:v>
                </c:pt>
                <c:pt idx="41">
                  <c:v>3.7051792828685176E-2</c:v>
                </c:pt>
                <c:pt idx="42">
                  <c:v>0.14130434782608695</c:v>
                </c:pt>
                <c:pt idx="43">
                  <c:v>0.15326133909287246</c:v>
                </c:pt>
                <c:pt idx="44">
                  <c:v>0.14026304624522695</c:v>
                </c:pt>
                <c:pt idx="45">
                  <c:v>0.13232280102476521</c:v>
                </c:pt>
                <c:pt idx="46">
                  <c:v>0.10684872128305158</c:v>
                </c:pt>
                <c:pt idx="47">
                  <c:v>7.9904306220095617E-2</c:v>
                </c:pt>
                <c:pt idx="48">
                  <c:v>7.0634573304157594E-2</c:v>
                </c:pt>
                <c:pt idx="49">
                  <c:v>-3.6424431564868395E-2</c:v>
                </c:pt>
                <c:pt idx="50">
                  <c:v>-4.09111411817773E-2</c:v>
                </c:pt>
                <c:pt idx="51">
                  <c:v>-6.0129809921186959E-2</c:v>
                </c:pt>
                <c:pt idx="52">
                  <c:v>-3.9990732159406732E-2</c:v>
                </c:pt>
                <c:pt idx="53">
                  <c:v>-3.8508158508158467E-2</c:v>
                </c:pt>
                <c:pt idx="54">
                  <c:v>-3.0153559795253693E-2</c:v>
                </c:pt>
                <c:pt idx="55">
                  <c:v>-6.6556447803495553E-2</c:v>
                </c:pt>
                <c:pt idx="56">
                  <c:v>1.5484180249281007E-2</c:v>
                </c:pt>
                <c:pt idx="57">
                  <c:v>-1.529525653436588E-2</c:v>
                </c:pt>
                <c:pt idx="58">
                  <c:v>-5.4743465634075464E-2</c:v>
                </c:pt>
                <c:pt idx="59">
                  <c:v>-0.10209245742092445</c:v>
                </c:pt>
                <c:pt idx="60">
                  <c:v>-7.9679922405431494E-2</c:v>
                </c:pt>
                <c:pt idx="61">
                  <c:v>-0.38551925889809863</c:v>
                </c:pt>
                <c:pt idx="62">
                  <c:v>-0.30508474576271166</c:v>
                </c:pt>
                <c:pt idx="63">
                  <c:v>-0.18893719806763282</c:v>
                </c:pt>
                <c:pt idx="64">
                  <c:v>-0.12060106640814357</c:v>
                </c:pt>
                <c:pt idx="65">
                  <c:v>-9.4574780058651026E-2</c:v>
                </c:pt>
                <c:pt idx="66">
                  <c:v>-6.6957787481804948E-2</c:v>
                </c:pt>
                <c:pt idx="67">
                  <c:v>-8.0708472953566257E-2</c:v>
                </c:pt>
                <c:pt idx="68">
                  <c:v>-6.6256507335541878E-2</c:v>
                </c:pt>
                <c:pt idx="69">
                  <c:v>-8.1441356570890286E-2</c:v>
                </c:pt>
                <c:pt idx="70">
                  <c:v>-0.1391138637446403</c:v>
                </c:pt>
                <c:pt idx="71">
                  <c:v>-0.18764959310674964</c:v>
                </c:pt>
                <c:pt idx="72">
                  <c:v>-0.20712237093690258</c:v>
                </c:pt>
                <c:pt idx="73">
                  <c:v>-0.18095465393794746</c:v>
                </c:pt>
                <c:pt idx="74">
                  <c:v>-0.12467228464419462</c:v>
                </c:pt>
                <c:pt idx="75">
                  <c:v>-0.10487580496780149</c:v>
                </c:pt>
                <c:pt idx="76">
                  <c:v>-9.6669708029197124E-2</c:v>
                </c:pt>
                <c:pt idx="77">
                  <c:v>-5.3686114880144652E-2</c:v>
                </c:pt>
                <c:pt idx="78">
                  <c:v>-4.7104072398190207E-2</c:v>
                </c:pt>
                <c:pt idx="79">
                  <c:v>4.4278825076722334E-3</c:v>
                </c:pt>
                <c:pt idx="80">
                  <c:v>-4.3080939947781078E-3</c:v>
                </c:pt>
                <c:pt idx="81">
                  <c:v>-1.4737754659731253E-2</c:v>
                </c:pt>
                <c:pt idx="82">
                  <c:v>-1.5160729800173802E-2</c:v>
                </c:pt>
                <c:pt idx="83">
                  <c:v>-2.6818768833405157E-2</c:v>
                </c:pt>
                <c:pt idx="84">
                  <c:v>-2.8344768439108024E-2</c:v>
                </c:pt>
                <c:pt idx="85">
                  <c:v>-1.8991596638655385E-2</c:v>
                </c:pt>
                <c:pt idx="86">
                  <c:v>-5.8701082431306863E-3</c:v>
                </c:pt>
                <c:pt idx="87">
                  <c:v>4.4412489728841376E-2</c:v>
                </c:pt>
                <c:pt idx="88">
                  <c:v>8.4948453608247418E-2</c:v>
                </c:pt>
                <c:pt idx="89">
                  <c:v>0.10261302364164251</c:v>
                </c:pt>
                <c:pt idx="90">
                  <c:v>0.17309120924473798</c:v>
                </c:pt>
                <c:pt idx="91">
                  <c:v>0.20942622950819681</c:v>
                </c:pt>
                <c:pt idx="92">
                  <c:v>0.21487875051376909</c:v>
                </c:pt>
                <c:pt idx="93">
                  <c:v>0.21894345852249278</c:v>
                </c:pt>
                <c:pt idx="94">
                  <c:v>0.23556553695385865</c:v>
                </c:pt>
                <c:pt idx="95">
                  <c:v>0.23666936790923832</c:v>
                </c:pt>
                <c:pt idx="96">
                  <c:v>0.23455732354141162</c:v>
                </c:pt>
                <c:pt idx="97">
                  <c:v>0.21104722792607797</c:v>
                </c:pt>
                <c:pt idx="98">
                  <c:v>0.19329540837058118</c:v>
                </c:pt>
                <c:pt idx="99">
                  <c:v>0.24903459372485917</c:v>
                </c:pt>
                <c:pt idx="100">
                  <c:v>0.27792103142626901</c:v>
                </c:pt>
                <c:pt idx="101">
                  <c:v>0.26522801302931592</c:v>
                </c:pt>
                <c:pt idx="102">
                  <c:v>0.24592592592592599</c:v>
                </c:pt>
                <c:pt idx="103">
                  <c:v>0.22848335388409366</c:v>
                </c:pt>
                <c:pt idx="104">
                  <c:v>0.22155737704918019</c:v>
                </c:pt>
                <c:pt idx="105">
                  <c:v>0.21914543960558755</c:v>
                </c:pt>
                <c:pt idx="106">
                  <c:v>0.17306425041186163</c:v>
                </c:pt>
                <c:pt idx="107">
                  <c:v>0.18415079043372526</c:v>
                </c:pt>
                <c:pt idx="108">
                  <c:v>0.20648944487881149</c:v>
                </c:pt>
                <c:pt idx="109">
                  <c:v>0.20365048543689324</c:v>
                </c:pt>
                <c:pt idx="110">
                  <c:v>0.16558972362787081</c:v>
                </c:pt>
                <c:pt idx="111">
                  <c:v>0.13095699341340566</c:v>
                </c:pt>
                <c:pt idx="112">
                  <c:v>0.12291178766588624</c:v>
                </c:pt>
                <c:pt idx="113">
                  <c:v>0.13562450903377837</c:v>
                </c:pt>
                <c:pt idx="114">
                  <c:v>0.12664015904572565</c:v>
                </c:pt>
                <c:pt idx="115">
                  <c:v>9.5494005787515504E-2</c:v>
                </c:pt>
                <c:pt idx="116">
                  <c:v>8.913778529163148E-2</c:v>
                </c:pt>
                <c:pt idx="117">
                  <c:v>9.08393694077545E-2</c:v>
                </c:pt>
                <c:pt idx="118">
                  <c:v>0.10842194810718847</c:v>
                </c:pt>
                <c:pt idx="119">
                  <c:v>8.5683851725607121E-2</c:v>
                </c:pt>
                <c:pt idx="120">
                  <c:v>6.4161358811040306E-2</c:v>
                </c:pt>
                <c:pt idx="121">
                  <c:v>6.8854463921728531E-2</c:v>
                </c:pt>
                <c:pt idx="122">
                  <c:v>0.10109119251753705</c:v>
                </c:pt>
                <c:pt idx="123">
                  <c:v>8.4567661884451306E-2</c:v>
                </c:pt>
                <c:pt idx="124">
                  <c:v>0.11310264385692072</c:v>
                </c:pt>
                <c:pt idx="125">
                  <c:v>0.11649646504320499</c:v>
                </c:pt>
                <c:pt idx="126">
                  <c:v>0.11301775147928994</c:v>
                </c:pt>
                <c:pt idx="127">
                  <c:v>0.12221786833855786</c:v>
                </c:pt>
                <c:pt idx="128">
                  <c:v>0.1043633478778264</c:v>
                </c:pt>
                <c:pt idx="129">
                  <c:v>4.6751123825091986E-2</c:v>
                </c:pt>
                <c:pt idx="130">
                  <c:v>4.8586429725363561E-2</c:v>
                </c:pt>
                <c:pt idx="131">
                  <c:v>1.1946363266964686E-2</c:v>
                </c:pt>
                <c:pt idx="132">
                  <c:v>1.176948051948052E-2</c:v>
                </c:pt>
                <c:pt idx="133">
                  <c:v>1.2636253532499064E-2</c:v>
                </c:pt>
                <c:pt idx="134">
                  <c:v>-3.2867969684882363E-2</c:v>
                </c:pt>
                <c:pt idx="135">
                  <c:v>-3.2828081372158029E-2</c:v>
                </c:pt>
                <c:pt idx="136">
                  <c:v>-3.6776022681247356E-2</c:v>
                </c:pt>
                <c:pt idx="137">
                  <c:v>-2.0098846787479481E-2</c:v>
                </c:pt>
                <c:pt idx="138">
                  <c:v>-1.8540024885939557E-2</c:v>
                </c:pt>
                <c:pt idx="139">
                  <c:v>-2.8804347826086995E-2</c:v>
                </c:pt>
                <c:pt idx="140">
                  <c:v>-7.8622129436325752E-2</c:v>
                </c:pt>
                <c:pt idx="141">
                  <c:v>-1.9230769230769231E-4</c:v>
                </c:pt>
                <c:pt idx="142">
                  <c:v>-4.20233767249132E-2</c:v>
                </c:pt>
                <c:pt idx="143">
                  <c:v>-0.10607876028436772</c:v>
                </c:pt>
                <c:pt idx="144">
                  <c:v>-0.15877775976657488</c:v>
                </c:pt>
                <c:pt idx="145">
                  <c:v>-0.1483382209188662</c:v>
                </c:pt>
                <c:pt idx="146">
                  <c:v>-0.11289362018908665</c:v>
                </c:pt>
                <c:pt idx="147">
                  <c:v>-3.7255398415741312E-2</c:v>
                </c:pt>
                <c:pt idx="148">
                  <c:v>-2.4045040466043891E-2</c:v>
                </c:pt>
                <c:pt idx="149">
                  <c:v>-2.9291791305699116E-2</c:v>
                </c:pt>
                <c:pt idx="150">
                  <c:v>-1.582171445751434E-2</c:v>
                </c:pt>
                <c:pt idx="151">
                  <c:v>6.9924784971389403E-2</c:v>
                </c:pt>
                <c:pt idx="152">
                  <c:v>2.9369627507163161E-2</c:v>
                </c:pt>
                <c:pt idx="153">
                  <c:v>-2.7903495955240436E-2</c:v>
                </c:pt>
                <c:pt idx="154">
                  <c:v>-0.17129215159653827</c:v>
                </c:pt>
                <c:pt idx="155">
                  <c:v>-0.16402154398563726</c:v>
                </c:pt>
                <c:pt idx="156">
                  <c:v>-0.13217348859912137</c:v>
                </c:pt>
                <c:pt idx="157">
                  <c:v>-0.17110769340820473</c:v>
                </c:pt>
                <c:pt idx="158">
                  <c:v>-0.19030924791497519</c:v>
                </c:pt>
                <c:pt idx="159">
                  <c:v>-0.12964408367155802</c:v>
                </c:pt>
                <c:pt idx="160">
                  <c:v>-0.29465438198246319</c:v>
                </c:pt>
                <c:pt idx="161">
                  <c:v>-0.21730704415234253</c:v>
                </c:pt>
                <c:pt idx="162">
                  <c:v>-0.37711277362150175</c:v>
                </c:pt>
                <c:pt idx="163">
                  <c:v>-0.48209442375764272</c:v>
                </c:pt>
                <c:pt idx="164">
                  <c:v>-0.25552159125156071</c:v>
                </c:pt>
                <c:pt idx="165">
                  <c:v>-0.2320153425551883</c:v>
                </c:pt>
                <c:pt idx="166">
                  <c:v>-8.531258531258531E-4</c:v>
                </c:pt>
                <c:pt idx="167">
                  <c:v>-1.6023067377180681E-2</c:v>
                </c:pt>
                <c:pt idx="168">
                  <c:v>8.3429329423673117E-3</c:v>
                </c:pt>
                <c:pt idx="169">
                  <c:v>5.7718543393848768E-3</c:v>
                </c:pt>
                <c:pt idx="170">
                  <c:v>3.6913777294800769E-2</c:v>
                </c:pt>
                <c:pt idx="171">
                  <c:v>1.4905196020659294E-2</c:v>
                </c:pt>
                <c:pt idx="172">
                  <c:v>-7.7429922197818551E-2</c:v>
                </c:pt>
                <c:pt idx="173">
                  <c:v>1.5572155944549611E-2</c:v>
                </c:pt>
                <c:pt idx="174">
                  <c:v>9.1711435149654671E-2</c:v>
                </c:pt>
                <c:pt idx="175">
                  <c:v>0.28792669780812069</c:v>
                </c:pt>
                <c:pt idx="176">
                  <c:v>0.28936329588014997</c:v>
                </c:pt>
                <c:pt idx="177">
                  <c:v>0.34329331046312189</c:v>
                </c:pt>
                <c:pt idx="178">
                  <c:v>0.3476344782890472</c:v>
                </c:pt>
                <c:pt idx="179">
                  <c:v>0.36942434727901857</c:v>
                </c:pt>
                <c:pt idx="180">
                  <c:v>0.31382947553472018</c:v>
                </c:pt>
                <c:pt idx="181">
                  <c:v>0.11774877650897229</c:v>
                </c:pt>
                <c:pt idx="182">
                  <c:v>0.14812442817932306</c:v>
                </c:pt>
                <c:pt idx="183">
                  <c:v>9.2740963855421715E-2</c:v>
                </c:pt>
                <c:pt idx="184">
                  <c:v>6.1035249285487543E-2</c:v>
                </c:pt>
                <c:pt idx="185">
                  <c:v>1.9086115992970186E-2</c:v>
                </c:pt>
                <c:pt idx="186">
                  <c:v>-0.13558907460252748</c:v>
                </c:pt>
                <c:pt idx="187">
                  <c:v>-0.1159850341891366</c:v>
                </c:pt>
                <c:pt idx="188">
                  <c:v>-0.158469387755102</c:v>
                </c:pt>
                <c:pt idx="189">
                  <c:v>-0.18751216663422215</c:v>
                </c:pt>
                <c:pt idx="190">
                  <c:v>-0.15140558158484427</c:v>
                </c:pt>
                <c:pt idx="191">
                  <c:v>-0.27632156174599698</c:v>
                </c:pt>
                <c:pt idx="192">
                  <c:v>-0.76829429667857629</c:v>
                </c:pt>
                <c:pt idx="193">
                  <c:v>-1.120437174083863</c:v>
                </c:pt>
                <c:pt idx="194">
                  <c:v>-0.72557480517807693</c:v>
                </c:pt>
                <c:pt idx="195">
                  <c:v>-0.83873731382628158</c:v>
                </c:pt>
                <c:pt idx="196">
                  <c:v>-1.0131821194491495</c:v>
                </c:pt>
                <c:pt idx="197">
                  <c:v>-1.3338534893801473</c:v>
                </c:pt>
                <c:pt idx="198">
                  <c:v>-0.83990919054329072</c:v>
                </c:pt>
                <c:pt idx="199">
                  <c:v>-0.67126971436877669</c:v>
                </c:pt>
                <c:pt idx="200">
                  <c:v>-0.37844768278191249</c:v>
                </c:pt>
                <c:pt idx="201">
                  <c:v>-0.25631610675727518</c:v>
                </c:pt>
                <c:pt idx="202">
                  <c:v>-0.17847315888858925</c:v>
                </c:pt>
                <c:pt idx="203">
                  <c:v>-0.10662034545187665</c:v>
                </c:pt>
                <c:pt idx="204">
                  <c:v>-0.25343392299687822</c:v>
                </c:pt>
                <c:pt idx="205">
                  <c:v>-0.33505257886830242</c:v>
                </c:pt>
                <c:pt idx="206">
                  <c:v>-0.30024727992087014</c:v>
                </c:pt>
                <c:pt idx="207">
                  <c:v>-0.38222245977871605</c:v>
                </c:pt>
                <c:pt idx="208">
                  <c:v>-0.29788732394366196</c:v>
                </c:pt>
                <c:pt idx="209">
                  <c:v>-0.53319694091285497</c:v>
                </c:pt>
                <c:pt idx="210">
                  <c:v>-0.48619754268389975</c:v>
                </c:pt>
                <c:pt idx="211">
                  <c:v>-0.54350991152424666</c:v>
                </c:pt>
                <c:pt idx="212">
                  <c:v>-0.4362822681875238</c:v>
                </c:pt>
                <c:pt idx="213">
                  <c:v>-0.29840812025070695</c:v>
                </c:pt>
                <c:pt idx="214">
                  <c:v>-0.25929494445703921</c:v>
                </c:pt>
                <c:pt idx="215">
                  <c:v>-0.11770034100596778</c:v>
                </c:pt>
                <c:pt idx="216">
                  <c:v>-0.10558213716108449</c:v>
                </c:pt>
                <c:pt idx="217">
                  <c:v>0.15532950022114111</c:v>
                </c:pt>
                <c:pt idx="218">
                  <c:v>0.2171817058096415</c:v>
                </c:pt>
                <c:pt idx="219">
                  <c:v>0.33115279048490398</c:v>
                </c:pt>
                <c:pt idx="220">
                  <c:v>0.37745825602968447</c:v>
                </c:pt>
                <c:pt idx="221">
                  <c:v>0.61766945925361771</c:v>
                </c:pt>
                <c:pt idx="222">
                  <c:v>0.71815184766028639</c:v>
                </c:pt>
                <c:pt idx="223">
                  <c:v>0.92046753246753243</c:v>
                </c:pt>
                <c:pt idx="224">
                  <c:v>0.89466589639899852</c:v>
                </c:pt>
                <c:pt idx="225">
                  <c:v>0.85218999191032019</c:v>
                </c:pt>
                <c:pt idx="226">
                  <c:v>0.88875573155481447</c:v>
                </c:pt>
                <c:pt idx="227">
                  <c:v>0.81736457217383196</c:v>
                </c:pt>
                <c:pt idx="228">
                  <c:v>0.54759754335260125</c:v>
                </c:pt>
                <c:pt idx="229">
                  <c:v>0.35470269339987948</c:v>
                </c:pt>
                <c:pt idx="230">
                  <c:v>0.13007648879985431</c:v>
                </c:pt>
                <c:pt idx="231">
                  <c:v>-6.5979381443299054E-2</c:v>
                </c:pt>
                <c:pt idx="232">
                  <c:v>-0.12327838063439087</c:v>
                </c:pt>
                <c:pt idx="233">
                  <c:v>-6.1623596411110419E-2</c:v>
                </c:pt>
                <c:pt idx="234">
                  <c:v>0.13422642500656684</c:v>
                </c:pt>
                <c:pt idx="235">
                  <c:v>0.38887639185693412</c:v>
                </c:pt>
                <c:pt idx="236">
                  <c:v>0.70152914774802977</c:v>
                </c:pt>
                <c:pt idx="237">
                  <c:v>0.64089222912752331</c:v>
                </c:pt>
                <c:pt idx="238">
                  <c:v>0.98394385155273523</c:v>
                </c:pt>
                <c:pt idx="239">
                  <c:v>0.76837742289406319</c:v>
                </c:pt>
                <c:pt idx="240">
                  <c:v>0.44026898734177211</c:v>
                </c:pt>
                <c:pt idx="241">
                  <c:v>0.24296329655483012</c:v>
                </c:pt>
                <c:pt idx="242">
                  <c:v>-0.11497218414899614</c:v>
                </c:pt>
                <c:pt idx="243">
                  <c:v>-0.62076930802450525</c:v>
                </c:pt>
                <c:pt idx="244">
                  <c:v>-0.63651479880279338</c:v>
                </c:pt>
                <c:pt idx="245">
                  <c:v>-1.203789106319332</c:v>
                </c:pt>
                <c:pt idx="246">
                  <c:v>-0.64396013580111688</c:v>
                </c:pt>
                <c:pt idx="247">
                  <c:v>-0.2607034388164986</c:v>
                </c:pt>
                <c:pt idx="248">
                  <c:v>2.5922405599237645E-3</c:v>
                </c:pt>
                <c:pt idx="249">
                  <c:v>0.17924736725826648</c:v>
                </c:pt>
                <c:pt idx="250">
                  <c:v>0.21514565992865636</c:v>
                </c:pt>
                <c:pt idx="251">
                  <c:v>0.23758379037172447</c:v>
                </c:pt>
                <c:pt idx="252">
                  <c:v>0.19004837595024188</c:v>
                </c:pt>
                <c:pt idx="253">
                  <c:v>0.1289632213062776</c:v>
                </c:pt>
                <c:pt idx="254">
                  <c:v>9.7045124837749033E-2</c:v>
                </c:pt>
                <c:pt idx="255">
                  <c:v>9.754610577655845E-2</c:v>
                </c:pt>
                <c:pt idx="256">
                  <c:v>-1.0147093526311721E-2</c:v>
                </c:pt>
                <c:pt idx="257">
                  <c:v>-1.8515696434013983E-2</c:v>
                </c:pt>
                <c:pt idx="258">
                  <c:v>-0.10297698531144461</c:v>
                </c:pt>
                <c:pt idx="259">
                  <c:v>-0.14355452589773293</c:v>
                </c:pt>
                <c:pt idx="260">
                  <c:v>-0.24437357630979503</c:v>
                </c:pt>
                <c:pt idx="261">
                  <c:v>0.11430531304564713</c:v>
                </c:pt>
                <c:pt idx="262">
                  <c:v>6.099627245002311E-4</c:v>
                </c:pt>
                <c:pt idx="263">
                  <c:v>-0.17316841103710742</c:v>
                </c:pt>
                <c:pt idx="264">
                  <c:v>-2.8148657949070795E-2</c:v>
                </c:pt>
                <c:pt idx="265">
                  <c:v>-0.1945387453874538</c:v>
                </c:pt>
                <c:pt idx="266">
                  <c:v>-0.30971892471471268</c:v>
                </c:pt>
                <c:pt idx="267">
                  <c:v>-1.0014190590546885</c:v>
                </c:pt>
                <c:pt idx="268">
                  <c:v>-0.83212735166425444</c:v>
                </c:pt>
                <c:pt idx="269">
                  <c:v>-0.42734130372900636</c:v>
                </c:pt>
                <c:pt idx="270">
                  <c:v>-0.43737408822507806</c:v>
                </c:pt>
                <c:pt idx="271">
                  <c:v>-0.46539461086034722</c:v>
                </c:pt>
                <c:pt idx="272">
                  <c:v>-0.1967828113454215</c:v>
                </c:pt>
                <c:pt idx="273">
                  <c:v>-0.14992551606724847</c:v>
                </c:pt>
                <c:pt idx="274">
                  <c:v>-8.1660680329600624E-2</c:v>
                </c:pt>
                <c:pt idx="275">
                  <c:v>-2.1573216648010398E-2</c:v>
                </c:pt>
                <c:pt idx="276">
                  <c:v>7.3606829499644422E-2</c:v>
                </c:pt>
                <c:pt idx="277">
                  <c:v>6.6959278224823296E-2</c:v>
                </c:pt>
                <c:pt idx="278">
                  <c:v>7.3455203275254677E-2</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numCache>
            </c:numRef>
          </c:yVal>
          <c:smooth val="0"/>
          <c:extLst>
            <c:ext xmlns:c16="http://schemas.microsoft.com/office/drawing/2014/chart" uri="{C3380CC4-5D6E-409C-BE32-E72D297353CC}">
              <c16:uniqueId val="{00000000-B6FA-46C7-8D34-01BB9F59634B}"/>
            </c:ext>
          </c:extLst>
        </c:ser>
        <c:ser>
          <c:idx val="1"/>
          <c:order val="1"/>
          <c:tx>
            <c:strRef>
              <c:f>'Residual Comparison Neel2Milner'!$BV$7</c:f>
              <c:strCache>
                <c:ptCount val="1"/>
                <c:pt idx="0">
                  <c:v>2023</c:v>
                </c:pt>
              </c:strCache>
            </c:strRef>
          </c:tx>
          <c:spPr>
            <a:ln w="19050"/>
          </c:spPr>
          <c:marker>
            <c:symbol val="none"/>
          </c:marker>
          <c:xVal>
            <c:numRef>
              <c:f>'Residual Comparison Neel2Milner'!$AG$7:$AG$371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Neel2Milner'!$AN$7:$AN$371</c:f>
              <c:numCache>
                <c:formatCode>0.0%</c:formatCode>
                <c:ptCount val="365"/>
                <c:pt idx="0">
                  <c:v>2.9956709956710074E-2</c:v>
                </c:pt>
                <c:pt idx="1">
                  <c:v>2.3368606701940034E-2</c:v>
                </c:pt>
                <c:pt idx="2">
                  <c:v>4.648625054561327E-2</c:v>
                </c:pt>
                <c:pt idx="3">
                  <c:v>0.11853978671041837</c:v>
                </c:pt>
                <c:pt idx="4">
                  <c:v>0.1028198653198652</c:v>
                </c:pt>
                <c:pt idx="5">
                  <c:v>8.0295358649789109E-2</c:v>
                </c:pt>
                <c:pt idx="6">
                  <c:v>5.0126796280642587E-2</c:v>
                </c:pt>
                <c:pt idx="7">
                  <c:v>3.2717345653086975E-2</c:v>
                </c:pt>
                <c:pt idx="8">
                  <c:v>4.7300125575553487E-3</c:v>
                </c:pt>
                <c:pt idx="9">
                  <c:v>-3.0097498940228718E-2</c:v>
                </c:pt>
                <c:pt idx="10">
                  <c:v>-5.5053304904051331E-2</c:v>
                </c:pt>
                <c:pt idx="11">
                  <c:v>-4.1301573798383631E-2</c:v>
                </c:pt>
                <c:pt idx="12">
                  <c:v>-3.4656423388817872E-2</c:v>
                </c:pt>
                <c:pt idx="13">
                  <c:v>-1.9011082693947107E-2</c:v>
                </c:pt>
                <c:pt idx="14">
                  <c:v>-1.7707442258340308E-2</c:v>
                </c:pt>
                <c:pt idx="15">
                  <c:v>-2.086919104991394E-2</c:v>
                </c:pt>
                <c:pt idx="16">
                  <c:v>-1.4849785407725477E-2</c:v>
                </c:pt>
                <c:pt idx="17">
                  <c:v>-7.5447570332481985E-3</c:v>
                </c:pt>
                <c:pt idx="18">
                  <c:v>-1.1852166525063761E-2</c:v>
                </c:pt>
                <c:pt idx="19">
                  <c:v>-9.9873042742276378E-3</c:v>
                </c:pt>
                <c:pt idx="20">
                  <c:v>-1.0280373831775817E-2</c:v>
                </c:pt>
                <c:pt idx="21">
                  <c:v>-8.04794520547953E-3</c:v>
                </c:pt>
                <c:pt idx="22">
                  <c:v>6.9579974543912135E-3</c:v>
                </c:pt>
                <c:pt idx="23">
                  <c:v>4.4513715710723156E-2</c:v>
                </c:pt>
                <c:pt idx="24">
                  <c:v>6.821546052631583E-2</c:v>
                </c:pt>
                <c:pt idx="25">
                  <c:v>7.2595955427156272E-2</c:v>
                </c:pt>
                <c:pt idx="26">
                  <c:v>8.020833333333334E-2</c:v>
                </c:pt>
                <c:pt idx="27">
                  <c:v>7.8075313807531341E-2</c:v>
                </c:pt>
                <c:pt idx="28">
                  <c:v>7.2129086336965589E-2</c:v>
                </c:pt>
                <c:pt idx="29">
                  <c:v>6.142369991474847E-2</c:v>
                </c:pt>
                <c:pt idx="30">
                  <c:v>3.1842105263157852E-2</c:v>
                </c:pt>
                <c:pt idx="31">
                  <c:v>1.4400356665180643E-2</c:v>
                </c:pt>
                <c:pt idx="32">
                  <c:v>2.1719659650694133E-2</c:v>
                </c:pt>
                <c:pt idx="33">
                  <c:v>2.9831560283687823E-2</c:v>
                </c:pt>
                <c:pt idx="34">
                  <c:v>4.6949372565988946E-2</c:v>
                </c:pt>
                <c:pt idx="35">
                  <c:v>3.8508239375541944E-2</c:v>
                </c:pt>
                <c:pt idx="36">
                  <c:v>2.4672489082969432E-2</c:v>
                </c:pt>
                <c:pt idx="37">
                  <c:v>2.7093380096449005E-2</c:v>
                </c:pt>
                <c:pt idx="38">
                  <c:v>2.0665499124343178E-2</c:v>
                </c:pt>
                <c:pt idx="39">
                  <c:v>2.4348958333333295E-2</c:v>
                </c:pt>
                <c:pt idx="40">
                  <c:v>1.3289473684210606E-2</c:v>
                </c:pt>
                <c:pt idx="41">
                  <c:v>-4.426737494462552E-5</c:v>
                </c:pt>
                <c:pt idx="42">
                  <c:v>1.3608695652173992E-2</c:v>
                </c:pt>
                <c:pt idx="43">
                  <c:v>2.1771058315334615E-2</c:v>
                </c:pt>
                <c:pt idx="44">
                  <c:v>3.4408145948239439E-2</c:v>
                </c:pt>
                <c:pt idx="45">
                  <c:v>2.5533731853117071E-2</c:v>
                </c:pt>
                <c:pt idx="46">
                  <c:v>1.3003901170351105E-2</c:v>
                </c:pt>
                <c:pt idx="47">
                  <c:v>1.0395824271422396E-2</c:v>
                </c:pt>
                <c:pt idx="48">
                  <c:v>2.8446389496719713E-3</c:v>
                </c:pt>
                <c:pt idx="49">
                  <c:v>-1.2795363352652819E-2</c:v>
                </c:pt>
                <c:pt idx="50">
                  <c:v>-1.6508795669824251E-2</c:v>
                </c:pt>
                <c:pt idx="51">
                  <c:v>-2.7306444135373246E-2</c:v>
                </c:pt>
                <c:pt idx="52">
                  <c:v>-1.2557924003707093E-2</c:v>
                </c:pt>
                <c:pt idx="53">
                  <c:v>-1.2121212121212121E-2</c:v>
                </c:pt>
                <c:pt idx="54">
                  <c:v>-3.6295951605398707E-3</c:v>
                </c:pt>
                <c:pt idx="55">
                  <c:v>-1.7619272555502941E-2</c:v>
                </c:pt>
                <c:pt idx="56">
                  <c:v>-3.9453499520613486E-2</c:v>
                </c:pt>
                <c:pt idx="57">
                  <c:v>-6.8683446272991333E-2</c:v>
                </c:pt>
                <c:pt idx="58">
                  <c:v>-0.11713455953533398</c:v>
                </c:pt>
                <c:pt idx="59">
                  <c:v>-0.13605839416058391</c:v>
                </c:pt>
                <c:pt idx="60">
                  <c:v>-0.15155189136760427</c:v>
                </c:pt>
                <c:pt idx="61">
                  <c:v>-0.17601170160897145</c:v>
                </c:pt>
                <c:pt idx="62">
                  <c:v>-0.17380145278450368</c:v>
                </c:pt>
                <c:pt idx="63">
                  <c:v>-0.15483091787439635</c:v>
                </c:pt>
                <c:pt idx="64">
                  <c:v>-0.1440620455647115</c:v>
                </c:pt>
                <c:pt idx="65">
                  <c:v>-0.13797653958944267</c:v>
                </c:pt>
                <c:pt idx="66">
                  <c:v>-0.12484230955846685</c:v>
                </c:pt>
                <c:pt idx="67">
                  <c:v>-0.10445189085686923</c:v>
                </c:pt>
                <c:pt idx="68">
                  <c:v>-9.3800283956459923E-2</c:v>
                </c:pt>
                <c:pt idx="69">
                  <c:v>-8.6905322656617781E-2</c:v>
                </c:pt>
                <c:pt idx="70">
                  <c:v>-0.10838494521200594</c:v>
                </c:pt>
                <c:pt idx="71">
                  <c:v>-0.12307324078506481</c:v>
                </c:pt>
                <c:pt idx="72">
                  <c:v>-0.1199330783938815</c:v>
                </c:pt>
                <c:pt idx="73">
                  <c:v>-0.10529832935560855</c:v>
                </c:pt>
                <c:pt idx="74">
                  <c:v>-7.1114232209737865E-2</c:v>
                </c:pt>
                <c:pt idx="75">
                  <c:v>-4.0938362465501379E-2</c:v>
                </c:pt>
                <c:pt idx="76">
                  <c:v>-3.5766423357664071E-2</c:v>
                </c:pt>
                <c:pt idx="77">
                  <c:v>-2.9443690637720447E-2</c:v>
                </c:pt>
                <c:pt idx="78">
                  <c:v>-1.67420814479638E-2</c:v>
                </c:pt>
                <c:pt idx="79">
                  <c:v>2.5558965366067592E-2</c:v>
                </c:pt>
                <c:pt idx="80">
                  <c:v>4.5735422106179244E-2</c:v>
                </c:pt>
                <c:pt idx="81">
                  <c:v>6.2332032943216376E-2</c:v>
                </c:pt>
                <c:pt idx="82">
                  <c:v>7.8192875760208516E-2</c:v>
                </c:pt>
                <c:pt idx="83">
                  <c:v>9.8364184244511405E-2</c:v>
                </c:pt>
                <c:pt idx="84">
                  <c:v>0.10085763293310455</c:v>
                </c:pt>
                <c:pt idx="85">
                  <c:v>0.12609243697478989</c:v>
                </c:pt>
                <c:pt idx="86">
                  <c:v>0.1371773522064946</c:v>
                </c:pt>
                <c:pt idx="87">
                  <c:v>0.1547247329498769</c:v>
                </c:pt>
                <c:pt idx="88">
                  <c:v>0.15785567010309287</c:v>
                </c:pt>
                <c:pt idx="89">
                  <c:v>0.1525093322272916</c:v>
                </c:pt>
                <c:pt idx="90">
                  <c:v>0.16896409409822527</c:v>
                </c:pt>
                <c:pt idx="91">
                  <c:v>0.19758196721311472</c:v>
                </c:pt>
                <c:pt idx="92">
                  <c:v>0.21459103986847511</c:v>
                </c:pt>
                <c:pt idx="93">
                  <c:v>0.21498142798184064</c:v>
                </c:pt>
                <c:pt idx="94">
                  <c:v>0.22617394855042869</c:v>
                </c:pt>
                <c:pt idx="95">
                  <c:v>0.22957860615883302</c:v>
                </c:pt>
                <c:pt idx="96">
                  <c:v>0.21232150142798861</c:v>
                </c:pt>
                <c:pt idx="97">
                  <c:v>0.19626283367556463</c:v>
                </c:pt>
                <c:pt idx="98">
                  <c:v>0.20012190166598945</c:v>
                </c:pt>
                <c:pt idx="99">
                  <c:v>0.20864843121480292</c:v>
                </c:pt>
                <c:pt idx="100">
                  <c:v>0.20556003223207092</c:v>
                </c:pt>
                <c:pt idx="101">
                  <c:v>0.19841205211726382</c:v>
                </c:pt>
                <c:pt idx="102">
                  <c:v>0.18880658436213998</c:v>
                </c:pt>
                <c:pt idx="103">
                  <c:v>0.18832716810521982</c:v>
                </c:pt>
                <c:pt idx="104">
                  <c:v>0.19311475409836076</c:v>
                </c:pt>
                <c:pt idx="105">
                  <c:v>0.18734593262119975</c:v>
                </c:pt>
                <c:pt idx="106">
                  <c:v>0.16985172981878083</c:v>
                </c:pt>
                <c:pt idx="107">
                  <c:v>0.16789623023915679</c:v>
                </c:pt>
                <c:pt idx="108">
                  <c:v>0.20351837372947612</c:v>
                </c:pt>
                <c:pt idx="109">
                  <c:v>0.20683495145631065</c:v>
                </c:pt>
                <c:pt idx="110">
                  <c:v>0.20365901128843902</c:v>
                </c:pt>
                <c:pt idx="111">
                  <c:v>0.2102285935683843</c:v>
                </c:pt>
                <c:pt idx="112">
                  <c:v>0.20714285714285716</c:v>
                </c:pt>
                <c:pt idx="113">
                  <c:v>0.17450903377847612</c:v>
                </c:pt>
                <c:pt idx="114">
                  <c:v>0.14926441351888653</c:v>
                </c:pt>
                <c:pt idx="115">
                  <c:v>0.12939231087226127</c:v>
                </c:pt>
                <c:pt idx="116">
                  <c:v>0.1119611158072697</c:v>
                </c:pt>
                <c:pt idx="117">
                  <c:v>0.11316574350234337</c:v>
                </c:pt>
                <c:pt idx="118">
                  <c:v>0.10144619310931519</c:v>
                </c:pt>
                <c:pt idx="119">
                  <c:v>9.1861951427354024E-2</c:v>
                </c:pt>
                <c:pt idx="120">
                  <c:v>0.11027600849256912</c:v>
                </c:pt>
                <c:pt idx="121">
                  <c:v>0.14814512841418656</c:v>
                </c:pt>
                <c:pt idx="122">
                  <c:v>0.19002338269680433</c:v>
                </c:pt>
                <c:pt idx="123">
                  <c:v>0.19732454439705316</c:v>
                </c:pt>
                <c:pt idx="124">
                  <c:v>0.18701399688958009</c:v>
                </c:pt>
                <c:pt idx="125">
                  <c:v>0.18523173605655927</c:v>
                </c:pt>
                <c:pt idx="126">
                  <c:v>0.19585798816568048</c:v>
                </c:pt>
                <c:pt idx="127">
                  <c:v>0.21152037617554856</c:v>
                </c:pt>
                <c:pt idx="128">
                  <c:v>0.20559301864339546</c:v>
                </c:pt>
                <c:pt idx="129">
                  <c:v>0.1686146301593788</c:v>
                </c:pt>
                <c:pt idx="130">
                  <c:v>0.16417609046849757</c:v>
                </c:pt>
                <c:pt idx="131">
                  <c:v>0.12759041040227551</c:v>
                </c:pt>
                <c:pt idx="132">
                  <c:v>0.10608766233766237</c:v>
                </c:pt>
                <c:pt idx="133">
                  <c:v>8.4335890189745702E-2</c:v>
                </c:pt>
                <c:pt idx="134">
                  <c:v>5.3410450737933823E-2</c:v>
                </c:pt>
                <c:pt idx="135">
                  <c:v>-1.4878340646190738E-2</c:v>
                </c:pt>
                <c:pt idx="136">
                  <c:v>-5.8606723369785452E-2</c:v>
                </c:pt>
                <c:pt idx="137">
                  <c:v>-4.5098846787479406E-2</c:v>
                </c:pt>
                <c:pt idx="138">
                  <c:v>-5.3048527581916256E-2</c:v>
                </c:pt>
                <c:pt idx="139">
                  <c:v>-6.1245819397993499E-2</c:v>
                </c:pt>
                <c:pt idx="140">
                  <c:v>-5.1732776617954106E-2</c:v>
                </c:pt>
                <c:pt idx="141">
                  <c:v>3.6807692307692409E-2</c:v>
                </c:pt>
                <c:pt idx="142">
                  <c:v>3.9716977444196833E-2</c:v>
                </c:pt>
                <c:pt idx="143">
                  <c:v>4.2854860611869848E-2</c:v>
                </c:pt>
                <c:pt idx="144">
                  <c:v>3.4284324850056697E-2</c:v>
                </c:pt>
                <c:pt idx="145">
                  <c:v>2.6392961876832922E-2</c:v>
                </c:pt>
                <c:pt idx="146">
                  <c:v>0.11348916846571878</c:v>
                </c:pt>
                <c:pt idx="147">
                  <c:v>0.14507903208304695</c:v>
                </c:pt>
                <c:pt idx="148">
                  <c:v>8.9807248700003839E-2</c:v>
                </c:pt>
                <c:pt idx="149">
                  <c:v>9.3508410706654679E-2</c:v>
                </c:pt>
                <c:pt idx="150">
                  <c:v>0.11781727986771393</c:v>
                </c:pt>
                <c:pt idx="151">
                  <c:v>0.179256486846367</c:v>
                </c:pt>
                <c:pt idx="152">
                  <c:v>0.22335243553008594</c:v>
                </c:pt>
                <c:pt idx="153">
                  <c:v>0.24286376109190694</c:v>
                </c:pt>
                <c:pt idx="154">
                  <c:v>0.18091614443449733</c:v>
                </c:pt>
                <c:pt idx="155">
                  <c:v>0.19766606822262103</c:v>
                </c:pt>
                <c:pt idx="156">
                  <c:v>0.26396346140436511</c:v>
                </c:pt>
                <c:pt idx="157">
                  <c:v>0.25480167387960945</c:v>
                </c:pt>
                <c:pt idx="158">
                  <c:v>0.19189608089157886</c:v>
                </c:pt>
                <c:pt idx="159">
                  <c:v>0.13182953481111448</c:v>
                </c:pt>
                <c:pt idx="160">
                  <c:v>-1.0815863266123729E-2</c:v>
                </c:pt>
                <c:pt idx="161">
                  <c:v>4.663801820020215E-2</c:v>
                </c:pt>
                <c:pt idx="162">
                  <c:v>-6.1559065299713757E-2</c:v>
                </c:pt>
                <c:pt idx="163">
                  <c:v>-3.2041557486323639E-2</c:v>
                </c:pt>
                <c:pt idx="164">
                  <c:v>1.5628363542428952E-2</c:v>
                </c:pt>
                <c:pt idx="165">
                  <c:v>4.7088586934345145E-2</c:v>
                </c:pt>
                <c:pt idx="166">
                  <c:v>0.20526208026208026</c:v>
                </c:pt>
                <c:pt idx="167">
                  <c:v>0.1993211183298052</c:v>
                </c:pt>
                <c:pt idx="168">
                  <c:v>0.22114008447655936</c:v>
                </c:pt>
                <c:pt idx="169">
                  <c:v>0.20376394864798669</c:v>
                </c:pt>
                <c:pt idx="170">
                  <c:v>0.22915746935171658</c:v>
                </c:pt>
                <c:pt idx="171">
                  <c:v>0.17983292315158245</c:v>
                </c:pt>
                <c:pt idx="172">
                  <c:v>0.11949521646874883</c:v>
                </c:pt>
                <c:pt idx="173">
                  <c:v>0.16304307429293488</c:v>
                </c:pt>
                <c:pt idx="174">
                  <c:v>0.22591223051698875</c:v>
                </c:pt>
                <c:pt idx="175">
                  <c:v>0.20567732662594326</c:v>
                </c:pt>
                <c:pt idx="176">
                  <c:v>0.21220973782771532</c:v>
                </c:pt>
                <c:pt idx="177">
                  <c:v>0.32507718696397936</c:v>
                </c:pt>
                <c:pt idx="178">
                  <c:v>0.38810758263123779</c:v>
                </c:pt>
                <c:pt idx="179">
                  <c:v>0.35942120163573449</c:v>
                </c:pt>
                <c:pt idx="180">
                  <c:v>0.36920597714620568</c:v>
                </c:pt>
                <c:pt idx="181">
                  <c:v>0.26531810766721037</c:v>
                </c:pt>
                <c:pt idx="182">
                  <c:v>0.29771271729185722</c:v>
                </c:pt>
                <c:pt idx="183">
                  <c:v>0.26686746987951809</c:v>
                </c:pt>
                <c:pt idx="184">
                  <c:v>0.23699587170530334</c:v>
                </c:pt>
                <c:pt idx="185">
                  <c:v>9.8840070298769706E-2</c:v>
                </c:pt>
                <c:pt idx="186">
                  <c:v>-4.0358744394619209E-3</c:v>
                </c:pt>
                <c:pt idx="187">
                  <c:v>-7.8269470605943317E-2</c:v>
                </c:pt>
                <c:pt idx="188">
                  <c:v>-0.28107142857142864</c:v>
                </c:pt>
                <c:pt idx="189">
                  <c:v>-0.25681331516449257</c:v>
                </c:pt>
                <c:pt idx="190">
                  <c:v>-0.17223467101242607</c:v>
                </c:pt>
                <c:pt idx="191">
                  <c:v>-0.32183592893178337</c:v>
                </c:pt>
                <c:pt idx="192">
                  <c:v>-0.53857350800582204</c:v>
                </c:pt>
                <c:pt idx="193">
                  <c:v>-0.66797628402028708</c:v>
                </c:pt>
                <c:pt idx="194">
                  <c:v>-0.51606878340954465</c:v>
                </c:pt>
                <c:pt idx="195">
                  <c:v>-0.57816001054435195</c:v>
                </c:pt>
                <c:pt idx="196">
                  <c:v>-0.69077251638559534</c:v>
                </c:pt>
                <c:pt idx="197">
                  <c:v>-0.91434763762462057</c:v>
                </c:pt>
                <c:pt idx="198">
                  <c:v>-0.86997025207452605</c:v>
                </c:pt>
                <c:pt idx="199">
                  <c:v>-0.5884875354313539</c:v>
                </c:pt>
                <c:pt idx="200">
                  <c:v>-0.27231221464757027</c:v>
                </c:pt>
                <c:pt idx="201">
                  <c:v>-9.5138926946895325E-2</c:v>
                </c:pt>
                <c:pt idx="202">
                  <c:v>-4.4186673860264411E-2</c:v>
                </c:pt>
                <c:pt idx="203">
                  <c:v>8.1323090473161441E-2</c:v>
                </c:pt>
                <c:pt idx="204">
                  <c:v>-8.3870967741935393E-2</c:v>
                </c:pt>
                <c:pt idx="205">
                  <c:v>-9.7145718577867253E-3</c:v>
                </c:pt>
                <c:pt idx="206">
                  <c:v>5.6379821958457421E-3</c:v>
                </c:pt>
                <c:pt idx="207">
                  <c:v>2.4426746485648642E-2</c:v>
                </c:pt>
                <c:pt idx="208">
                  <c:v>0.14150234741784043</c:v>
                </c:pt>
                <c:pt idx="209">
                  <c:v>0.11564128793414198</c:v>
                </c:pt>
                <c:pt idx="210">
                  <c:v>-4.9465453965215588E-3</c:v>
                </c:pt>
                <c:pt idx="211">
                  <c:v>-7.7892261171463847E-2</c:v>
                </c:pt>
                <c:pt idx="212">
                  <c:v>-6.6582983135949599E-3</c:v>
                </c:pt>
                <c:pt idx="213">
                  <c:v>-6.7058627766376319E-2</c:v>
                </c:pt>
                <c:pt idx="214">
                  <c:v>-0.14418499206529123</c:v>
                </c:pt>
                <c:pt idx="215">
                  <c:v>-1.7103580562659919E-2</c:v>
                </c:pt>
                <c:pt idx="216">
                  <c:v>-0.14960127591706543</c:v>
                </c:pt>
                <c:pt idx="217">
                  <c:v>0.2024767801857586</c:v>
                </c:pt>
                <c:pt idx="218">
                  <c:v>0.14668314791924186</c:v>
                </c:pt>
                <c:pt idx="219">
                  <c:v>0.20860018298261665</c:v>
                </c:pt>
                <c:pt idx="220">
                  <c:v>0.23961038961038958</c:v>
                </c:pt>
                <c:pt idx="221">
                  <c:v>0.41408987052551405</c:v>
                </c:pt>
                <c:pt idx="222">
                  <c:v>0.26998966687988968</c:v>
                </c:pt>
                <c:pt idx="223">
                  <c:v>0.22031168831168826</c:v>
                </c:pt>
                <c:pt idx="224">
                  <c:v>0.15174273059888319</c:v>
                </c:pt>
                <c:pt idx="225">
                  <c:v>0.32243152663816005</c:v>
                </c:pt>
                <c:pt idx="226">
                  <c:v>0.31184868695289703</c:v>
                </c:pt>
                <c:pt idx="227">
                  <c:v>0.33313149191858038</c:v>
                </c:pt>
                <c:pt idx="228">
                  <c:v>0.32049313583815042</c:v>
                </c:pt>
                <c:pt idx="229">
                  <c:v>0.36842784614060742</c:v>
                </c:pt>
                <c:pt idx="230">
                  <c:v>0.31838462939355316</c:v>
                </c:pt>
                <c:pt idx="231">
                  <c:v>0.33181818181818179</c:v>
                </c:pt>
                <c:pt idx="232">
                  <c:v>0.27697203672787973</c:v>
                </c:pt>
                <c:pt idx="233">
                  <c:v>0.35383871487669916</c:v>
                </c:pt>
                <c:pt idx="234">
                  <c:v>0.35177304964539002</c:v>
                </c:pt>
                <c:pt idx="235">
                  <c:v>0.26993589022607128</c:v>
                </c:pt>
                <c:pt idx="236">
                  <c:v>0.34726788789729129</c:v>
                </c:pt>
                <c:pt idx="237">
                  <c:v>0.38820638820638809</c:v>
                </c:pt>
                <c:pt idx="238">
                  <c:v>0.35448514565907108</c:v>
                </c:pt>
                <c:pt idx="239">
                  <c:v>0.1874314275265147</c:v>
                </c:pt>
                <c:pt idx="240">
                  <c:v>0.16528217299578063</c:v>
                </c:pt>
                <c:pt idx="241">
                  <c:v>7.2956541319522672E-2</c:v>
                </c:pt>
                <c:pt idx="242">
                  <c:v>3.7732806579053417E-2</c:v>
                </c:pt>
                <c:pt idx="243">
                  <c:v>-3.4046399517927178E-2</c:v>
                </c:pt>
                <c:pt idx="244">
                  <c:v>-0.14499501163950765</c:v>
                </c:pt>
                <c:pt idx="245">
                  <c:v>-0.33329178611491972</c:v>
                </c:pt>
                <c:pt idx="246">
                  <c:v>-0.19143576826196457</c:v>
                </c:pt>
                <c:pt idx="247">
                  <c:v>-0.10032330753404513</c:v>
                </c:pt>
                <c:pt idx="248">
                  <c:v>8.3729370085544014E-2</c:v>
                </c:pt>
                <c:pt idx="249">
                  <c:v>0.31357242801384494</c:v>
                </c:pt>
                <c:pt idx="250">
                  <c:v>0.24851367419738399</c:v>
                </c:pt>
                <c:pt idx="251">
                  <c:v>0.44446983546617919</c:v>
                </c:pt>
                <c:pt idx="252">
                  <c:v>0.43246563771788382</c:v>
                </c:pt>
                <c:pt idx="253">
                  <c:v>0.47083069118579585</c:v>
                </c:pt>
                <c:pt idx="254">
                  <c:v>0.47186378559975567</c:v>
                </c:pt>
                <c:pt idx="255">
                  <c:v>0.51112635269013873</c:v>
                </c:pt>
                <c:pt idx="256">
                  <c:v>0.37898214426177917</c:v>
                </c:pt>
                <c:pt idx="257">
                  <c:v>0.49047546479731791</c:v>
                </c:pt>
                <c:pt idx="258">
                  <c:v>0.24986254025606791</c:v>
                </c:pt>
                <c:pt idx="259">
                  <c:v>0.11021016051629989</c:v>
                </c:pt>
                <c:pt idx="260">
                  <c:v>1.5034168564920273E-2</c:v>
                </c:pt>
                <c:pt idx="261">
                  <c:v>0.2856073833873784</c:v>
                </c:pt>
                <c:pt idx="262">
                  <c:v>0.17987123009149447</c:v>
                </c:pt>
                <c:pt idx="263">
                  <c:v>0.1270584791041498</c:v>
                </c:pt>
                <c:pt idx="264">
                  <c:v>-2.2298692360633393E-2</c:v>
                </c:pt>
                <c:pt idx="265">
                  <c:v>-0.11999999999999993</c:v>
                </c:pt>
                <c:pt idx="266">
                  <c:v>-0.2872788542544229</c:v>
                </c:pt>
                <c:pt idx="267">
                  <c:v>-0.65975330204126181</c:v>
                </c:pt>
                <c:pt idx="268">
                  <c:v>-0.49985528219971048</c:v>
                </c:pt>
                <c:pt idx="269">
                  <c:v>-0.18851409052092219</c:v>
                </c:pt>
                <c:pt idx="270">
                  <c:v>-0.17255991663772149</c:v>
                </c:pt>
                <c:pt idx="271">
                  <c:v>-0.19771577075639424</c:v>
                </c:pt>
                <c:pt idx="272">
                  <c:v>-4.2175865401011661E-2</c:v>
                </c:pt>
                <c:pt idx="273">
                  <c:v>-2.8357097254734905E-2</c:v>
                </c:pt>
                <c:pt idx="274">
                  <c:v>-6.4916543418550535E-2</c:v>
                </c:pt>
                <c:pt idx="275">
                  <c:v>-0.16917675791187545</c:v>
                </c:pt>
                <c:pt idx="276">
                  <c:v>-9.0965141095565444E-2</c:v>
                </c:pt>
                <c:pt idx="277">
                  <c:v>-0.11114362350646188</c:v>
                </c:pt>
                <c:pt idx="278">
                  <c:v>-2.9562982005141347E-2</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numCache>
            </c:numRef>
          </c:yVal>
          <c:smooth val="0"/>
          <c:extLst>
            <c:ext xmlns:c16="http://schemas.microsoft.com/office/drawing/2014/chart" uri="{C3380CC4-5D6E-409C-BE32-E72D297353CC}">
              <c16:uniqueId val="{00000001-B6FA-46C7-8D34-01BB9F59634B}"/>
            </c:ext>
          </c:extLst>
        </c:ser>
        <c:ser>
          <c:idx val="2"/>
          <c:order val="2"/>
          <c:tx>
            <c:strRef>
              <c:f>'Residual Comparison Neel2Milner'!$BV$8</c:f>
              <c:strCache>
                <c:ptCount val="1"/>
                <c:pt idx="0">
                  <c:v>2003</c:v>
                </c:pt>
              </c:strCache>
            </c:strRef>
          </c:tx>
          <c:spPr>
            <a:ln w="19050"/>
          </c:spPr>
          <c:marker>
            <c:symbol val="none"/>
          </c:marker>
          <c:xVal>
            <c:numRef>
              <c:f>'Residual Comparison Neel2Milner'!$AG$7:$AG$371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Neel2Milner'!$AQ$7:$AQ$371</c:f>
              <c:numCache>
                <c:formatCode>0.0%</c:formatCode>
                <c:ptCount val="365"/>
                <c:pt idx="0">
                  <c:v>-0.21770562770562774</c:v>
                </c:pt>
                <c:pt idx="1">
                  <c:v>-0.22826278659611984</c:v>
                </c:pt>
                <c:pt idx="2">
                  <c:v>-0.21484068092536002</c:v>
                </c:pt>
                <c:pt idx="3">
                  <c:v>-9.5488105004101792E-2</c:v>
                </c:pt>
                <c:pt idx="4">
                  <c:v>-7.2222222222222188E-2</c:v>
                </c:pt>
                <c:pt idx="5">
                  <c:v>-7.7974683544303688E-2</c:v>
                </c:pt>
                <c:pt idx="6">
                  <c:v>-5.9382924767540153E-2</c:v>
                </c:pt>
                <c:pt idx="7">
                  <c:v>-3.6161276774464471E-2</c:v>
                </c:pt>
                <c:pt idx="8">
                  <c:v>-3.6793637505232353E-2</c:v>
                </c:pt>
                <c:pt idx="9">
                  <c:v>-7.8974141585417434E-2</c:v>
                </c:pt>
                <c:pt idx="10">
                  <c:v>-0.10609808102345404</c:v>
                </c:pt>
                <c:pt idx="11">
                  <c:v>-0.11595065929391744</c:v>
                </c:pt>
                <c:pt idx="12">
                  <c:v>-9.0653008962867959E-2</c:v>
                </c:pt>
                <c:pt idx="13">
                  <c:v>-8.9386189258311946E-2</c:v>
                </c:pt>
                <c:pt idx="14">
                  <c:v>-0.11633875106928999</c:v>
                </c:pt>
                <c:pt idx="15">
                  <c:v>-0.12586058519793439</c:v>
                </c:pt>
                <c:pt idx="16">
                  <c:v>-0.10699570815450632</c:v>
                </c:pt>
                <c:pt idx="17">
                  <c:v>-7.3742540494458844E-2</c:v>
                </c:pt>
                <c:pt idx="18">
                  <c:v>-7.9949022939677067E-2</c:v>
                </c:pt>
                <c:pt idx="19">
                  <c:v>-9.6572154041472819E-2</c:v>
                </c:pt>
                <c:pt idx="20">
                  <c:v>-0.11750212404418027</c:v>
                </c:pt>
                <c:pt idx="21">
                  <c:v>-8.6686643835616445E-2</c:v>
                </c:pt>
                <c:pt idx="22">
                  <c:v>-6.8858718710224739E-2</c:v>
                </c:pt>
                <c:pt idx="23">
                  <c:v>-5.6857855361595898E-2</c:v>
                </c:pt>
                <c:pt idx="24">
                  <c:v>-5.4152960526315901E-2</c:v>
                </c:pt>
                <c:pt idx="25">
                  <c:v>-3.3429632686751962E-2</c:v>
                </c:pt>
                <c:pt idx="26">
                  <c:v>-3.2875000000000036E-2</c:v>
                </c:pt>
                <c:pt idx="27">
                  <c:v>-3.2635983263597183E-3</c:v>
                </c:pt>
                <c:pt idx="28">
                  <c:v>-4.1785414920368934E-2</c:v>
                </c:pt>
                <c:pt idx="29">
                  <c:v>-6.6837169650468958E-2</c:v>
                </c:pt>
                <c:pt idx="30">
                  <c:v>-8.7499999999999994E-2</c:v>
                </c:pt>
                <c:pt idx="31">
                  <c:v>-0.11038787338386086</c:v>
                </c:pt>
                <c:pt idx="32">
                  <c:v>-0.11652485445588885</c:v>
                </c:pt>
                <c:pt idx="33">
                  <c:v>-0.10735815602836891</c:v>
                </c:pt>
                <c:pt idx="34">
                  <c:v>-7.1440934660320365E-2</c:v>
                </c:pt>
                <c:pt idx="35">
                  <c:v>-7.0901994796183865E-2</c:v>
                </c:pt>
                <c:pt idx="36">
                  <c:v>-0.10034934497816582</c:v>
                </c:pt>
                <c:pt idx="37">
                  <c:v>-0.11332748794388446</c:v>
                </c:pt>
                <c:pt idx="38">
                  <c:v>-0.10766199649737307</c:v>
                </c:pt>
                <c:pt idx="39">
                  <c:v>-8.3029513888888767E-2</c:v>
                </c:pt>
                <c:pt idx="40">
                  <c:v>-9.6491228070175433E-2</c:v>
                </c:pt>
                <c:pt idx="41">
                  <c:v>-0.10482514386896866</c:v>
                </c:pt>
                <c:pt idx="42">
                  <c:v>-9.5260869565217357E-2</c:v>
                </c:pt>
                <c:pt idx="43">
                  <c:v>-7.1317494600431922E-2</c:v>
                </c:pt>
                <c:pt idx="44">
                  <c:v>-4.5608824777259228E-2</c:v>
                </c:pt>
                <c:pt idx="45">
                  <c:v>-3.3091374893253631E-2</c:v>
                </c:pt>
                <c:pt idx="46">
                  <c:v>-3.9228435197226033E-2</c:v>
                </c:pt>
                <c:pt idx="47">
                  <c:v>-4.8542844715093479E-2</c:v>
                </c:pt>
                <c:pt idx="48">
                  <c:v>-9.9343544857768057E-2</c:v>
                </c:pt>
                <c:pt idx="49">
                  <c:v>-0.12429781542576913</c:v>
                </c:pt>
                <c:pt idx="50">
                  <c:v>-0.12602616147947659</c:v>
                </c:pt>
                <c:pt idx="51">
                  <c:v>-0.15118219749652312</c:v>
                </c:pt>
                <c:pt idx="52">
                  <c:v>-0.15338276181649677</c:v>
                </c:pt>
                <c:pt idx="53">
                  <c:v>-0.17170163170163177</c:v>
                </c:pt>
                <c:pt idx="54">
                  <c:v>-0.17417403443462062</c:v>
                </c:pt>
                <c:pt idx="55">
                  <c:v>-0.13892300425129897</c:v>
                </c:pt>
                <c:pt idx="56">
                  <c:v>-0.15191754554170667</c:v>
                </c:pt>
                <c:pt idx="57">
                  <c:v>-0.17216844143272036</c:v>
                </c:pt>
                <c:pt idx="58">
                  <c:v>-0.16902226524685374</c:v>
                </c:pt>
                <c:pt idx="59">
                  <c:v>-0.16545012165450121</c:v>
                </c:pt>
                <c:pt idx="60">
                  <c:v>-0.14602327837051401</c:v>
                </c:pt>
                <c:pt idx="61">
                  <c:v>-0.16977084349097993</c:v>
                </c:pt>
                <c:pt idx="62">
                  <c:v>-0.23496368038740911</c:v>
                </c:pt>
                <c:pt idx="63">
                  <c:v>-0.25647342995169065</c:v>
                </c:pt>
                <c:pt idx="64">
                  <c:v>-0.25666505089675251</c:v>
                </c:pt>
                <c:pt idx="65">
                  <c:v>-0.23812316715542514</c:v>
                </c:pt>
                <c:pt idx="66">
                  <c:v>-0.25400291120815138</c:v>
                </c:pt>
                <c:pt idx="67">
                  <c:v>-0.24978458592628039</c:v>
                </c:pt>
                <c:pt idx="68">
                  <c:v>-0.22744912446758181</c:v>
                </c:pt>
                <c:pt idx="69">
                  <c:v>-0.15944418276024494</c:v>
                </c:pt>
                <c:pt idx="70">
                  <c:v>-0.15693187232015229</c:v>
                </c:pt>
                <c:pt idx="71">
                  <c:v>-0.17309717568214453</c:v>
                </c:pt>
                <c:pt idx="72">
                  <c:v>-0.18656787762906296</c:v>
                </c:pt>
                <c:pt idx="73">
                  <c:v>-0.17322195704057283</c:v>
                </c:pt>
                <c:pt idx="74">
                  <c:v>-0.13305243445692896</c:v>
                </c:pt>
                <c:pt idx="75">
                  <c:v>-0.10441582336706531</c:v>
                </c:pt>
                <c:pt idx="76">
                  <c:v>-0.10597627737226264</c:v>
                </c:pt>
                <c:pt idx="77">
                  <c:v>-7.0963364993215775E-2</c:v>
                </c:pt>
                <c:pt idx="78">
                  <c:v>-7.751131221719465E-2</c:v>
                </c:pt>
                <c:pt idx="79">
                  <c:v>-3.0863656291100435E-2</c:v>
                </c:pt>
                <c:pt idx="80">
                  <c:v>-3.4464751958224467E-2</c:v>
                </c:pt>
                <c:pt idx="81">
                  <c:v>-4.9761595145210114E-2</c:v>
                </c:pt>
                <c:pt idx="82">
                  <c:v>-3.8618592528236358E-2</c:v>
                </c:pt>
                <c:pt idx="83">
                  <c:v>-1.2397761515282041E-2</c:v>
                </c:pt>
                <c:pt idx="84">
                  <c:v>-2.2770154373928115E-2</c:v>
                </c:pt>
                <c:pt idx="85">
                  <c:v>5.756302521008518E-3</c:v>
                </c:pt>
                <c:pt idx="86">
                  <c:v>1.3405495420483044E-2</c:v>
                </c:pt>
                <c:pt idx="87">
                  <c:v>6.2530813475760172E-2</c:v>
                </c:pt>
                <c:pt idx="88">
                  <c:v>2.762886597938163E-2</c:v>
                </c:pt>
                <c:pt idx="89">
                  <c:v>1.4475321443384337E-2</c:v>
                </c:pt>
                <c:pt idx="90">
                  <c:v>1.2794056954189021E-2</c:v>
                </c:pt>
                <c:pt idx="91">
                  <c:v>3.0696721311475446E-2</c:v>
                </c:pt>
                <c:pt idx="92">
                  <c:v>3.7443485408960094E-2</c:v>
                </c:pt>
                <c:pt idx="93">
                  <c:v>1.8076764341725022E-2</c:v>
                </c:pt>
                <c:pt idx="94">
                  <c:v>-1.1596570028583133E-2</c:v>
                </c:pt>
                <c:pt idx="95">
                  <c:v>1.7139384116693569E-2</c:v>
                </c:pt>
                <c:pt idx="96">
                  <c:v>-9.4247246022033312E-3</c:v>
                </c:pt>
                <c:pt idx="97">
                  <c:v>-3.0184804928131418E-2</c:v>
                </c:pt>
                <c:pt idx="98">
                  <c:v>1.6700528240552584E-2</c:v>
                </c:pt>
                <c:pt idx="99">
                  <c:v>-2.0514883346741388E-3</c:v>
                </c:pt>
                <c:pt idx="100">
                  <c:v>2.0225624496373818E-2</c:v>
                </c:pt>
                <c:pt idx="101">
                  <c:v>2.3289902280130219E-2</c:v>
                </c:pt>
                <c:pt idx="102">
                  <c:v>9.3827160493827905E-3</c:v>
                </c:pt>
                <c:pt idx="103">
                  <c:v>1.5659679408138064E-2</c:v>
                </c:pt>
                <c:pt idx="104">
                  <c:v>4.2213114754097239E-3</c:v>
                </c:pt>
                <c:pt idx="105">
                  <c:v>2.5061626951519756E-3</c:v>
                </c:pt>
                <c:pt idx="106">
                  <c:v>-1.7957166392092407E-2</c:v>
                </c:pt>
                <c:pt idx="107">
                  <c:v>1.5808674503445481E-2</c:v>
                </c:pt>
                <c:pt idx="108">
                  <c:v>6.6966379984362681E-2</c:v>
                </c:pt>
                <c:pt idx="109">
                  <c:v>7.5067961165048436E-2</c:v>
                </c:pt>
                <c:pt idx="110">
                  <c:v>9.0969248734916242E-2</c:v>
                </c:pt>
                <c:pt idx="111">
                  <c:v>9.5738086013173157E-2</c:v>
                </c:pt>
                <c:pt idx="112">
                  <c:v>0.11174863387978132</c:v>
                </c:pt>
                <c:pt idx="113">
                  <c:v>0.12211311861743916</c:v>
                </c:pt>
                <c:pt idx="114">
                  <c:v>0.10389662027833009</c:v>
                </c:pt>
                <c:pt idx="115">
                  <c:v>2.1661843737081476E-2</c:v>
                </c:pt>
                <c:pt idx="116">
                  <c:v>3.8841927303465806E-2</c:v>
                </c:pt>
                <c:pt idx="117">
                  <c:v>3.5832978270132043E-2</c:v>
                </c:pt>
                <c:pt idx="118">
                  <c:v>5.0148872820076601E-2</c:v>
                </c:pt>
                <c:pt idx="119">
                  <c:v>5.368555602897316E-2</c:v>
                </c:pt>
                <c:pt idx="120">
                  <c:v>5.9193205944798342E-2</c:v>
                </c:pt>
                <c:pt idx="121">
                  <c:v>8.1655116184264243E-2</c:v>
                </c:pt>
                <c:pt idx="122">
                  <c:v>0.15611847233047541</c:v>
                </c:pt>
                <c:pt idx="123">
                  <c:v>0.16242729740209386</c:v>
                </c:pt>
                <c:pt idx="124">
                  <c:v>0.1506220839813377</c:v>
                </c:pt>
                <c:pt idx="125">
                  <c:v>0.14783974862529461</c:v>
                </c:pt>
                <c:pt idx="126">
                  <c:v>0.13692307692307706</c:v>
                </c:pt>
                <c:pt idx="127">
                  <c:v>0.14529780564263331</c:v>
                </c:pt>
                <c:pt idx="128">
                  <c:v>0.10717969059896877</c:v>
                </c:pt>
                <c:pt idx="129">
                  <c:v>7.7564364527993354E-2</c:v>
                </c:pt>
                <c:pt idx="130">
                  <c:v>5.2786752827140473E-2</c:v>
                </c:pt>
                <c:pt idx="131">
                  <c:v>4.0146281999187211E-2</c:v>
                </c:pt>
                <c:pt idx="132">
                  <c:v>4.6590909090908982E-2</c:v>
                </c:pt>
                <c:pt idx="133">
                  <c:v>4.7719014937424233E-2</c:v>
                </c:pt>
                <c:pt idx="134">
                  <c:v>1.7072197846031003E-2</c:v>
                </c:pt>
                <c:pt idx="135">
                  <c:v>4.3478260869565216E-2</c:v>
                </c:pt>
                <c:pt idx="136">
                  <c:v>-1.2312677197245702E-2</c:v>
                </c:pt>
                <c:pt idx="137">
                  <c:v>-5.0123558484349372E-2</c:v>
                </c:pt>
                <c:pt idx="138">
                  <c:v>1.3521360431356245E-2</c:v>
                </c:pt>
                <c:pt idx="139">
                  <c:v>2.2198996655518548E-2</c:v>
                </c:pt>
                <c:pt idx="140">
                  <c:v>4.810020876826715E-2</c:v>
                </c:pt>
                <c:pt idx="141">
                  <c:v>0.12880769230769218</c:v>
                </c:pt>
                <c:pt idx="142">
                  <c:v>9.9253352097259551E-2</c:v>
                </c:pt>
                <c:pt idx="143">
                  <c:v>8.4791117501397756E-2</c:v>
                </c:pt>
                <c:pt idx="144">
                  <c:v>0.1066218187712757</c:v>
                </c:pt>
                <c:pt idx="145">
                  <c:v>0.13237210817855963</c:v>
                </c:pt>
                <c:pt idx="146">
                  <c:v>0.22898831236507103</c:v>
                </c:pt>
                <c:pt idx="147">
                  <c:v>0.18974933989221252</c:v>
                </c:pt>
                <c:pt idx="148">
                  <c:v>0.13828830589983182</c:v>
                </c:pt>
                <c:pt idx="149">
                  <c:v>0.17303135076337364</c:v>
                </c:pt>
                <c:pt idx="150">
                  <c:v>0.16919087526776663</c:v>
                </c:pt>
                <c:pt idx="151">
                  <c:v>0.26253283909741953</c:v>
                </c:pt>
                <c:pt idx="152">
                  <c:v>0.20121776504298</c:v>
                </c:pt>
                <c:pt idx="153">
                  <c:v>0.14325932789280479</c:v>
                </c:pt>
                <c:pt idx="154">
                  <c:v>0.18897344076395117</c:v>
                </c:pt>
                <c:pt idx="155">
                  <c:v>0.27701974865350087</c:v>
                </c:pt>
                <c:pt idx="156">
                  <c:v>0.32996304302349905</c:v>
                </c:pt>
                <c:pt idx="157">
                  <c:v>0.33073428949533246</c:v>
                </c:pt>
                <c:pt idx="158">
                  <c:v>0.24791497527492809</c:v>
                </c:pt>
                <c:pt idx="159">
                  <c:v>0.22311114580081176</c:v>
                </c:pt>
                <c:pt idx="160">
                  <c:v>0.12912271331285874</c:v>
                </c:pt>
                <c:pt idx="161">
                  <c:v>0.15440680822379499</c:v>
                </c:pt>
                <c:pt idx="162">
                  <c:v>1.2699732151103722E-2</c:v>
                </c:pt>
                <c:pt idx="163">
                  <c:v>3.4432032363352218E-2</c:v>
                </c:pt>
                <c:pt idx="164">
                  <c:v>1.8082404098677481E-3</c:v>
                </c:pt>
                <c:pt idx="165">
                  <c:v>-7.7651283306810384E-2</c:v>
                </c:pt>
                <c:pt idx="166">
                  <c:v>9.9269724269724302E-2</c:v>
                </c:pt>
                <c:pt idx="167">
                  <c:v>4.6645740565004805E-2</c:v>
                </c:pt>
                <c:pt idx="168">
                  <c:v>5.7074039166404862E-2</c:v>
                </c:pt>
                <c:pt idx="169">
                  <c:v>0.11375800188897045</c:v>
                </c:pt>
                <c:pt idx="170">
                  <c:v>0.15142459333718208</c:v>
                </c:pt>
                <c:pt idx="171">
                  <c:v>0.13005650109189235</c:v>
                </c:pt>
                <c:pt idx="172">
                  <c:v>8.7294792093213711E-2</c:v>
                </c:pt>
                <c:pt idx="173">
                  <c:v>4.1699186085405217E-2</c:v>
                </c:pt>
                <c:pt idx="174">
                  <c:v>0.1110723505197794</c:v>
                </c:pt>
                <c:pt idx="175">
                  <c:v>0.13043478260869565</c:v>
                </c:pt>
                <c:pt idx="176">
                  <c:v>5.3857677902621623E-2</c:v>
                </c:pt>
                <c:pt idx="177">
                  <c:v>0.10806174957118353</c:v>
                </c:pt>
                <c:pt idx="178">
                  <c:v>0.21075826312378471</c:v>
                </c:pt>
                <c:pt idx="179">
                  <c:v>0.17288455489147528</c:v>
                </c:pt>
                <c:pt idx="180">
                  <c:v>0.22478757691180773</c:v>
                </c:pt>
                <c:pt idx="181">
                  <c:v>0.20437194127243069</c:v>
                </c:pt>
                <c:pt idx="182">
                  <c:v>0.22467215614516614</c:v>
                </c:pt>
                <c:pt idx="183">
                  <c:v>0.25789156626506032</c:v>
                </c:pt>
                <c:pt idx="184">
                  <c:v>0.1929501429025087</c:v>
                </c:pt>
                <c:pt idx="185">
                  <c:v>0.17430579964850618</c:v>
                </c:pt>
                <c:pt idx="186">
                  <c:v>8.6913982878108365E-2</c:v>
                </c:pt>
                <c:pt idx="187">
                  <c:v>-2.0169440502300816E-2</c:v>
                </c:pt>
                <c:pt idx="188">
                  <c:v>-0.19933673469387769</c:v>
                </c:pt>
                <c:pt idx="189">
                  <c:v>-0.17062487833365772</c:v>
                </c:pt>
                <c:pt idx="190">
                  <c:v>-0.32995518435526566</c:v>
                </c:pt>
                <c:pt idx="191">
                  <c:v>-0.39570081158148712</c:v>
                </c:pt>
                <c:pt idx="192">
                  <c:v>-0.74387984649993366</c:v>
                </c:pt>
                <c:pt idx="193">
                  <c:v>-0.79012786627616249</c:v>
                </c:pt>
                <c:pt idx="194">
                  <c:v>-0.64977136600759955</c:v>
                </c:pt>
                <c:pt idx="195">
                  <c:v>-0.72110188480295223</c:v>
                </c:pt>
                <c:pt idx="196">
                  <c:v>-0.72759407909271667</c:v>
                </c:pt>
                <c:pt idx="197">
                  <c:v>-1.0376246207195492</c:v>
                </c:pt>
                <c:pt idx="198">
                  <c:v>-0.82714889619539678</c:v>
                </c:pt>
                <c:pt idx="199">
                  <c:v>-0.77970782760375001</c:v>
                </c:pt>
                <c:pt idx="200">
                  <c:v>-0.62899493401713669</c:v>
                </c:pt>
                <c:pt idx="201">
                  <c:v>-0.42116512303392323</c:v>
                </c:pt>
                <c:pt idx="202">
                  <c:v>-0.42336120852441345</c:v>
                </c:pt>
                <c:pt idx="203">
                  <c:v>-0.27954200714390565</c:v>
                </c:pt>
                <c:pt idx="204">
                  <c:v>-0.40249739854318412</c:v>
                </c:pt>
                <c:pt idx="205">
                  <c:v>-0.34351527290936407</c:v>
                </c:pt>
                <c:pt idx="206">
                  <c:v>-0.27522255192878337</c:v>
                </c:pt>
                <c:pt idx="207">
                  <c:v>-0.3966540167833662</c:v>
                </c:pt>
                <c:pt idx="208">
                  <c:v>-0.27586854460093874</c:v>
                </c:pt>
                <c:pt idx="209">
                  <c:v>-0.22480393589556236</c:v>
                </c:pt>
                <c:pt idx="210">
                  <c:v>-0.22711557895856604</c:v>
                </c:pt>
                <c:pt idx="211">
                  <c:v>-0.29667375965953635</c:v>
                </c:pt>
                <c:pt idx="212">
                  <c:v>-0.18714184358456579</c:v>
                </c:pt>
                <c:pt idx="213">
                  <c:v>-0.18814132786066881</c:v>
                </c:pt>
                <c:pt idx="214">
                  <c:v>-0.14191793244162326</c:v>
                </c:pt>
                <c:pt idx="215">
                  <c:v>-0.11034739982949709</c:v>
                </c:pt>
                <c:pt idx="216">
                  <c:v>-0.12668793195108993</c:v>
                </c:pt>
                <c:pt idx="217">
                  <c:v>6.3511720477664915E-2</c:v>
                </c:pt>
                <c:pt idx="218">
                  <c:v>0.13860733415739601</c:v>
                </c:pt>
                <c:pt idx="219">
                  <c:v>4.6660567246111617E-2</c:v>
                </c:pt>
                <c:pt idx="220">
                  <c:v>3.9378478664192994E-2</c:v>
                </c:pt>
                <c:pt idx="221">
                  <c:v>0.20738766184310736</c:v>
                </c:pt>
                <c:pt idx="222">
                  <c:v>3.0212074988928733E-2</c:v>
                </c:pt>
                <c:pt idx="223">
                  <c:v>5.8389610389610318E-2</c:v>
                </c:pt>
                <c:pt idx="224">
                  <c:v>-0.19892162526477958</c:v>
                </c:pt>
                <c:pt idx="225">
                  <c:v>-8.0723448514966073E-2</c:v>
                </c:pt>
                <c:pt idx="226">
                  <c:v>5.1636098374322703E-2</c:v>
                </c:pt>
                <c:pt idx="227">
                  <c:v>0.1371279519306908</c:v>
                </c:pt>
                <c:pt idx="228">
                  <c:v>0.17481033236994226</c:v>
                </c:pt>
                <c:pt idx="229">
                  <c:v>0.16904741416401328</c:v>
                </c:pt>
                <c:pt idx="230">
                  <c:v>0.1361318521216536</c:v>
                </c:pt>
                <c:pt idx="231">
                  <c:v>0.12774133083411429</c:v>
                </c:pt>
                <c:pt idx="232">
                  <c:v>-1.1060100166944932E-2</c:v>
                </c:pt>
                <c:pt idx="233">
                  <c:v>9.9392897437275019E-3</c:v>
                </c:pt>
                <c:pt idx="234">
                  <c:v>-8.4581034935645588E-3</c:v>
                </c:pt>
                <c:pt idx="235">
                  <c:v>-0.14762118996738274</c:v>
                </c:pt>
                <c:pt idx="236">
                  <c:v>-0.13772767600855912</c:v>
                </c:pt>
                <c:pt idx="237">
                  <c:v>-2.1968492556728027E-2</c:v>
                </c:pt>
                <c:pt idx="238">
                  <c:v>-2.8122295933083359E-2</c:v>
                </c:pt>
                <c:pt idx="239">
                  <c:v>-0.36553699865902711</c:v>
                </c:pt>
                <c:pt idx="240">
                  <c:v>-0.51371308016877637</c:v>
                </c:pt>
                <c:pt idx="241">
                  <c:v>-0.75260827141034303</c:v>
                </c:pt>
                <c:pt idx="242">
                  <c:v>-0.82334918971216653</c:v>
                </c:pt>
                <c:pt idx="243">
                  <c:v>-1.2572059857386761</c:v>
                </c:pt>
                <c:pt idx="244">
                  <c:v>-1.360048775080368</c:v>
                </c:pt>
                <c:pt idx="245">
                  <c:v>-1.5734762557646764</c:v>
                </c:pt>
                <c:pt idx="246">
                  <c:v>-1.2448800788522618</c:v>
                </c:pt>
                <c:pt idx="247">
                  <c:v>-0.90369354364651711</c:v>
                </c:pt>
                <c:pt idx="248">
                  <c:v>-0.63916011405858475</c:v>
                </c:pt>
                <c:pt idx="249">
                  <c:v>-0.41357979232638625</c:v>
                </c:pt>
                <c:pt idx="250">
                  <c:v>-0.33130202140309156</c:v>
                </c:pt>
                <c:pt idx="251">
                  <c:v>-0.37332419256550897</c:v>
                </c:pt>
                <c:pt idx="252">
                  <c:v>-0.34055133225831224</c:v>
                </c:pt>
                <c:pt idx="253">
                  <c:v>-0.30556436271401399</c:v>
                </c:pt>
                <c:pt idx="254">
                  <c:v>-0.20470336718332435</c:v>
                </c:pt>
                <c:pt idx="255">
                  <c:v>-0.16902911141594248</c:v>
                </c:pt>
                <c:pt idx="256">
                  <c:v>-0.18288366239282625</c:v>
                </c:pt>
                <c:pt idx="257">
                  <c:v>-0.23697043584273086</c:v>
                </c:pt>
                <c:pt idx="258">
                  <c:v>-0.2521404445840863</c:v>
                </c:pt>
                <c:pt idx="259">
                  <c:v>-0.32277014727784209</c:v>
                </c:pt>
                <c:pt idx="260">
                  <c:v>-0.39863325740318906</c:v>
                </c:pt>
                <c:pt idx="261">
                  <c:v>3.6792217510601008E-2</c:v>
                </c:pt>
                <c:pt idx="262">
                  <c:v>7.3873263300575148E-3</c:v>
                </c:pt>
                <c:pt idx="263">
                  <c:v>-8.995096245334086E-2</c:v>
                </c:pt>
                <c:pt idx="264">
                  <c:v>-7.9421885753613114E-2</c:v>
                </c:pt>
                <c:pt idx="265">
                  <c:v>-0.16125461254612547</c:v>
                </c:pt>
                <c:pt idx="266">
                  <c:v>-0.1981312705828292</c:v>
                </c:pt>
                <c:pt idx="267">
                  <c:v>-0.73834734199323193</c:v>
                </c:pt>
                <c:pt idx="268">
                  <c:v>-0.59585142305836947</c:v>
                </c:pt>
                <c:pt idx="269">
                  <c:v>-0.15556504412183311</c:v>
                </c:pt>
                <c:pt idx="270">
                  <c:v>-0.17179576241750605</c:v>
                </c:pt>
                <c:pt idx="271">
                  <c:v>-0.16940227055122406</c:v>
                </c:pt>
                <c:pt idx="272">
                  <c:v>1.8757460353549449E-3</c:v>
                </c:pt>
                <c:pt idx="273">
                  <c:v>8.1400297935731017E-2</c:v>
                </c:pt>
                <c:pt idx="274">
                  <c:v>8.7893513627720188E-2</c:v>
                </c:pt>
                <c:pt idx="275">
                  <c:v>9.3517858960008346E-2</c:v>
                </c:pt>
                <c:pt idx="276">
                  <c:v>4.5529997628645957E-2</c:v>
                </c:pt>
                <c:pt idx="277">
                  <c:v>9.8561326505730268E-2</c:v>
                </c:pt>
                <c:pt idx="278">
                  <c:v>0.1379129772445967</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numCache>
            </c:numRef>
          </c:yVal>
          <c:smooth val="0"/>
          <c:extLst>
            <c:ext xmlns:c16="http://schemas.microsoft.com/office/drawing/2014/chart" uri="{C3380CC4-5D6E-409C-BE32-E72D297353CC}">
              <c16:uniqueId val="{00000002-B6FA-46C7-8D34-01BB9F59634B}"/>
            </c:ext>
          </c:extLst>
        </c:ser>
        <c:ser>
          <c:idx val="3"/>
          <c:order val="3"/>
          <c:tx>
            <c:strRef>
              <c:f>'Residual Comparison Neel2Milner'!$BV$9</c:f>
              <c:strCache>
                <c:ptCount val="1"/>
                <c:pt idx="0">
                  <c:v>2022</c:v>
                </c:pt>
              </c:strCache>
            </c:strRef>
          </c:tx>
          <c:spPr>
            <a:ln w="19050"/>
          </c:spPr>
          <c:marker>
            <c:symbol val="none"/>
          </c:marker>
          <c:xVal>
            <c:numRef>
              <c:f>'Residual Comparison Neel2Milner'!$AG$7:$AG$371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Neel2Milner'!$AT$7:$AT$371</c:f>
              <c:numCache>
                <c:formatCode>0.0%</c:formatCode>
                <c:ptCount val="365"/>
                <c:pt idx="0">
                  <c:v>-0.13826839826839832</c:v>
                </c:pt>
                <c:pt idx="1">
                  <c:v>-0.15731922398589054</c:v>
                </c:pt>
                <c:pt idx="2">
                  <c:v>-0.13195111305106949</c:v>
                </c:pt>
                <c:pt idx="3">
                  <c:v>-5.0287120590648035E-2</c:v>
                </c:pt>
                <c:pt idx="4">
                  <c:v>-5.8249158249158099E-2</c:v>
                </c:pt>
                <c:pt idx="5">
                  <c:v>-4.232067510548531E-2</c:v>
                </c:pt>
                <c:pt idx="6">
                  <c:v>-3.8081149619611121E-2</c:v>
                </c:pt>
                <c:pt idx="7">
                  <c:v>-2.4653506929861325E-2</c:v>
                </c:pt>
                <c:pt idx="8">
                  <c:v>-2.4696525742990984E-3</c:v>
                </c:pt>
                <c:pt idx="9">
                  <c:v>-6.1042814752013952E-3</c:v>
                </c:pt>
                <c:pt idx="10">
                  <c:v>-1.9616204690831168E-3</c:v>
                </c:pt>
                <c:pt idx="11">
                  <c:v>1.752445767758393E-2</c:v>
                </c:pt>
                <c:pt idx="12">
                  <c:v>2.6803243704652039E-2</c:v>
                </c:pt>
                <c:pt idx="13">
                  <c:v>4.7229326513213862E-2</c:v>
                </c:pt>
                <c:pt idx="14">
                  <c:v>6.2446535500427718E-2</c:v>
                </c:pt>
                <c:pt idx="15">
                  <c:v>8.0378657487091304E-2</c:v>
                </c:pt>
                <c:pt idx="16">
                  <c:v>0.11223175965665236</c:v>
                </c:pt>
                <c:pt idx="17">
                  <c:v>0.14757033248081844</c:v>
                </c:pt>
                <c:pt idx="18">
                  <c:v>0.16287170773152077</c:v>
                </c:pt>
                <c:pt idx="19">
                  <c:v>0.16986881083368602</c:v>
                </c:pt>
                <c:pt idx="20">
                  <c:v>0.15824129141886142</c:v>
                </c:pt>
                <c:pt idx="21">
                  <c:v>0.15235445205479448</c:v>
                </c:pt>
                <c:pt idx="22">
                  <c:v>0.15523971149766658</c:v>
                </c:pt>
                <c:pt idx="23">
                  <c:v>0.16396508728179551</c:v>
                </c:pt>
                <c:pt idx="24">
                  <c:v>0.16147203947368413</c:v>
                </c:pt>
                <c:pt idx="25">
                  <c:v>0.16318613289310777</c:v>
                </c:pt>
                <c:pt idx="26">
                  <c:v>0.16212500000000005</c:v>
                </c:pt>
                <c:pt idx="27">
                  <c:v>0.15690376569037656</c:v>
                </c:pt>
                <c:pt idx="28">
                  <c:v>0.14803017602682325</c:v>
                </c:pt>
                <c:pt idx="29">
                  <c:v>0.13337595907928393</c:v>
                </c:pt>
                <c:pt idx="30">
                  <c:v>9.6228070175438635E-2</c:v>
                </c:pt>
                <c:pt idx="31">
                  <c:v>6.7588051716451145E-2</c:v>
                </c:pt>
                <c:pt idx="32">
                  <c:v>5.3022839229735823E-2</c:v>
                </c:pt>
                <c:pt idx="33">
                  <c:v>5.5806737588652323E-2</c:v>
                </c:pt>
                <c:pt idx="34">
                  <c:v>8.442232799653826E-2</c:v>
                </c:pt>
                <c:pt idx="35">
                  <c:v>0.11587163920208154</c:v>
                </c:pt>
                <c:pt idx="36">
                  <c:v>0.13026200873362442</c:v>
                </c:pt>
                <c:pt idx="37">
                  <c:v>0.15063568610258654</c:v>
                </c:pt>
                <c:pt idx="38">
                  <c:v>0.17394921190893167</c:v>
                </c:pt>
                <c:pt idx="39">
                  <c:v>0.19609375000000007</c:v>
                </c:pt>
                <c:pt idx="40">
                  <c:v>0.20065789473684201</c:v>
                </c:pt>
                <c:pt idx="41">
                  <c:v>0.17906153165117308</c:v>
                </c:pt>
                <c:pt idx="42">
                  <c:v>0.18565217391304348</c:v>
                </c:pt>
                <c:pt idx="43">
                  <c:v>0.18410367170626352</c:v>
                </c:pt>
                <c:pt idx="44">
                  <c:v>0.20296987696224009</c:v>
                </c:pt>
                <c:pt idx="45">
                  <c:v>0.20875320239111875</c:v>
                </c:pt>
                <c:pt idx="46">
                  <c:v>0.19414824447334203</c:v>
                </c:pt>
                <c:pt idx="47">
                  <c:v>0.18012179208351453</c:v>
                </c:pt>
                <c:pt idx="48">
                  <c:v>0.18126914660831503</c:v>
                </c:pt>
                <c:pt idx="49">
                  <c:v>0.1655818100757914</c:v>
                </c:pt>
                <c:pt idx="50">
                  <c:v>0.15060893098782141</c:v>
                </c:pt>
                <c:pt idx="51">
                  <c:v>0.11747797867408431</c:v>
                </c:pt>
                <c:pt idx="52">
                  <c:v>9.5644114921223392E-2</c:v>
                </c:pt>
                <c:pt idx="53">
                  <c:v>6.9976689976690043E-2</c:v>
                </c:pt>
                <c:pt idx="54">
                  <c:v>5.5467659376454183E-2</c:v>
                </c:pt>
                <c:pt idx="55">
                  <c:v>1.8847425602267404E-2</c:v>
                </c:pt>
                <c:pt idx="56">
                  <c:v>8.6289549376806422E-4</c:v>
                </c:pt>
                <c:pt idx="57">
                  <c:v>-1.0939012584704699E-2</c:v>
                </c:pt>
                <c:pt idx="58">
                  <c:v>-1.902226524685369E-2</c:v>
                </c:pt>
                <c:pt idx="59">
                  <c:v>-3.6204379562043837E-2</c:v>
                </c:pt>
                <c:pt idx="60">
                  <c:v>-3.6420950533462615E-2</c:v>
                </c:pt>
                <c:pt idx="61">
                  <c:v>-3.8469039492930325E-2</c:v>
                </c:pt>
                <c:pt idx="62">
                  <c:v>-1.2881355932203346E-2</c:v>
                </c:pt>
                <c:pt idx="63">
                  <c:v>3.5265700483092664E-3</c:v>
                </c:pt>
                <c:pt idx="64">
                  <c:v>6.6892874454678539E-3</c:v>
                </c:pt>
                <c:pt idx="65">
                  <c:v>-2.0625610948191726E-2</c:v>
                </c:pt>
                <c:pt idx="66">
                  <c:v>-3.4158175642891843E-2</c:v>
                </c:pt>
                <c:pt idx="67">
                  <c:v>-4.7726184777405367E-2</c:v>
                </c:pt>
                <c:pt idx="68">
                  <c:v>-6.0672030288688984E-2</c:v>
                </c:pt>
                <c:pt idx="69">
                  <c:v>-7.6919453603391294E-2</c:v>
                </c:pt>
                <c:pt idx="70">
                  <c:v>-9.742734635540734E-2</c:v>
                </c:pt>
                <c:pt idx="71">
                  <c:v>-0.10962182862613691</c:v>
                </c:pt>
                <c:pt idx="72">
                  <c:v>-9.7370936902485578E-2</c:v>
                </c:pt>
                <c:pt idx="73">
                  <c:v>-8.4295942720763684E-2</c:v>
                </c:pt>
                <c:pt idx="74">
                  <c:v>-4.3586142322097551E-2</c:v>
                </c:pt>
                <c:pt idx="75">
                  <c:v>-2.391904323827047E-2</c:v>
                </c:pt>
                <c:pt idx="76">
                  <c:v>-4.0145985401460688E-3</c:v>
                </c:pt>
                <c:pt idx="77">
                  <c:v>1.0990502035278236E-2</c:v>
                </c:pt>
                <c:pt idx="78">
                  <c:v>1.1085972850678527E-2</c:v>
                </c:pt>
                <c:pt idx="79">
                  <c:v>4.1385357299429916E-2</c:v>
                </c:pt>
                <c:pt idx="80">
                  <c:v>4.7606614447345361E-2</c:v>
                </c:pt>
                <c:pt idx="81">
                  <c:v>6.0554833116601765E-2</c:v>
                </c:pt>
                <c:pt idx="82">
                  <c:v>6.9721980886185919E-2</c:v>
                </c:pt>
                <c:pt idx="83">
                  <c:v>9.6082651743435332E-2</c:v>
                </c:pt>
                <c:pt idx="84">
                  <c:v>0.10879073756432239</c:v>
                </c:pt>
                <c:pt idx="85">
                  <c:v>0.13605042016806732</c:v>
                </c:pt>
                <c:pt idx="86">
                  <c:v>0.15383014154870941</c:v>
                </c:pt>
                <c:pt idx="87">
                  <c:v>0.17777321281840594</c:v>
                </c:pt>
                <c:pt idx="88">
                  <c:v>0.17583505154639179</c:v>
                </c:pt>
                <c:pt idx="89">
                  <c:v>0.17478224802986306</c:v>
                </c:pt>
                <c:pt idx="90">
                  <c:v>0.1782501031778787</c:v>
                </c:pt>
                <c:pt idx="91">
                  <c:v>0.19209016393442624</c:v>
                </c:pt>
                <c:pt idx="92">
                  <c:v>0.19108096999588989</c:v>
                </c:pt>
                <c:pt idx="93">
                  <c:v>0.1843582335947174</c:v>
                </c:pt>
                <c:pt idx="94">
                  <c:v>0.18848509595753365</c:v>
                </c:pt>
                <c:pt idx="95">
                  <c:v>0.19331442463533222</c:v>
                </c:pt>
                <c:pt idx="96">
                  <c:v>0.18074255405956752</c:v>
                </c:pt>
                <c:pt idx="97">
                  <c:v>0.17186858316221776</c:v>
                </c:pt>
                <c:pt idx="98">
                  <c:v>0.17529459569280784</c:v>
                </c:pt>
                <c:pt idx="99">
                  <c:v>0.17526146419951721</c:v>
                </c:pt>
                <c:pt idx="100">
                  <c:v>0.17514101531023371</c:v>
                </c:pt>
                <c:pt idx="101">
                  <c:v>0.17174267100977206</c:v>
                </c:pt>
                <c:pt idx="102">
                  <c:v>0.16810699588477365</c:v>
                </c:pt>
                <c:pt idx="103">
                  <c:v>0.15367858610768603</c:v>
                </c:pt>
                <c:pt idx="104">
                  <c:v>0.15270491803278685</c:v>
                </c:pt>
                <c:pt idx="105">
                  <c:v>0.15710764174198855</c:v>
                </c:pt>
                <c:pt idx="106">
                  <c:v>0.16445634266886325</c:v>
                </c:pt>
                <c:pt idx="107">
                  <c:v>0.1795297932711796</c:v>
                </c:pt>
                <c:pt idx="108">
                  <c:v>0.21677091477716967</c:v>
                </c:pt>
                <c:pt idx="109">
                  <c:v>0.22788349514563105</c:v>
                </c:pt>
                <c:pt idx="110">
                  <c:v>0.24857921370182948</c:v>
                </c:pt>
                <c:pt idx="111">
                  <c:v>0.25354513754358771</c:v>
                </c:pt>
                <c:pt idx="112">
                  <c:v>0.23446526151444186</c:v>
                </c:pt>
                <c:pt idx="113">
                  <c:v>0.22065985860172818</c:v>
                </c:pt>
                <c:pt idx="114">
                  <c:v>0.20695825049701799</c:v>
                </c:pt>
                <c:pt idx="115">
                  <c:v>0.17957833815626287</c:v>
                </c:pt>
                <c:pt idx="116">
                  <c:v>0.16373626373626377</c:v>
                </c:pt>
                <c:pt idx="117">
                  <c:v>0.14801874733702602</c:v>
                </c:pt>
                <c:pt idx="118">
                  <c:v>0.14866014461931093</c:v>
                </c:pt>
                <c:pt idx="119">
                  <c:v>0.15560289731572213</c:v>
                </c:pt>
                <c:pt idx="120">
                  <c:v>0.15673036093418266</c:v>
                </c:pt>
                <c:pt idx="121">
                  <c:v>0.19302894415002048</c:v>
                </c:pt>
                <c:pt idx="122">
                  <c:v>0.22930631332813722</c:v>
                </c:pt>
                <c:pt idx="123">
                  <c:v>0.23074835207444744</c:v>
                </c:pt>
                <c:pt idx="124">
                  <c:v>0.22161741835147744</c:v>
                </c:pt>
                <c:pt idx="125">
                  <c:v>0.21304006284367638</c:v>
                </c:pt>
                <c:pt idx="126">
                  <c:v>0.21708086785009861</c:v>
                </c:pt>
                <c:pt idx="127">
                  <c:v>0.22633228840125397</c:v>
                </c:pt>
                <c:pt idx="128">
                  <c:v>0.22003173343911139</c:v>
                </c:pt>
                <c:pt idx="129">
                  <c:v>0.20061299550469958</c:v>
                </c:pt>
                <c:pt idx="130">
                  <c:v>0.21070274636510503</c:v>
                </c:pt>
                <c:pt idx="131">
                  <c:v>0.21531897602600572</c:v>
                </c:pt>
                <c:pt idx="132">
                  <c:v>0.2117694805194805</c:v>
                </c:pt>
                <c:pt idx="133">
                  <c:v>0.21392813887767465</c:v>
                </c:pt>
                <c:pt idx="134">
                  <c:v>0.23123254886318312</c:v>
                </c:pt>
                <c:pt idx="135">
                  <c:v>0.24495412844036693</c:v>
                </c:pt>
                <c:pt idx="136">
                  <c:v>0.234872417982989</c:v>
                </c:pt>
                <c:pt idx="137">
                  <c:v>0.22582372322899505</c:v>
                </c:pt>
                <c:pt idx="138">
                  <c:v>0.21845707175445875</c:v>
                </c:pt>
                <c:pt idx="139">
                  <c:v>0.22729933110367895</c:v>
                </c:pt>
                <c:pt idx="140">
                  <c:v>0.23874739039665968</c:v>
                </c:pt>
                <c:pt idx="141">
                  <c:v>0.29084615384615387</c:v>
                </c:pt>
                <c:pt idx="142">
                  <c:v>0.27457878894491999</c:v>
                </c:pt>
                <c:pt idx="143">
                  <c:v>0.26132278936017261</c:v>
                </c:pt>
                <c:pt idx="144">
                  <c:v>0.23002107310747283</c:v>
                </c:pt>
                <c:pt idx="145">
                  <c:v>0.21346529814271747</c:v>
                </c:pt>
                <c:pt idx="146">
                  <c:v>0.26915059927045332</c:v>
                </c:pt>
                <c:pt idx="147">
                  <c:v>0.29475169096104459</c:v>
                </c:pt>
                <c:pt idx="148">
                  <c:v>0.24537670563396799</c:v>
                </c:pt>
                <c:pt idx="149">
                  <c:v>0.26665630705877769</c:v>
                </c:pt>
                <c:pt idx="150">
                  <c:v>0.29666654139576831</c:v>
                </c:pt>
                <c:pt idx="151">
                  <c:v>0.39820779501205594</c:v>
                </c:pt>
                <c:pt idx="152">
                  <c:v>0.38273638968481372</c:v>
                </c:pt>
                <c:pt idx="153">
                  <c:v>0.40019956523288541</c:v>
                </c:pt>
                <c:pt idx="154">
                  <c:v>0.34209937332139662</c:v>
                </c:pt>
                <c:pt idx="155">
                  <c:v>0.35504488330341111</c:v>
                </c:pt>
                <c:pt idx="156">
                  <c:v>0.419043302419636</c:v>
                </c:pt>
                <c:pt idx="157">
                  <c:v>0.37898351157051408</c:v>
                </c:pt>
                <c:pt idx="158">
                  <c:v>0.35061628164440184</c:v>
                </c:pt>
                <c:pt idx="159">
                  <c:v>0.34346706212925388</c:v>
                </c:pt>
                <c:pt idx="160">
                  <c:v>0.27827480304446517</c:v>
                </c:pt>
                <c:pt idx="161">
                  <c:v>0.29309908998988871</c:v>
                </c:pt>
                <c:pt idx="162">
                  <c:v>0.17202364459222325</c:v>
                </c:pt>
                <c:pt idx="163">
                  <c:v>0.21969383533305753</c:v>
                </c:pt>
                <c:pt idx="164">
                  <c:v>0.26594050027984667</c:v>
                </c:pt>
                <c:pt idx="165">
                  <c:v>0.25902803280695302</c:v>
                </c:pt>
                <c:pt idx="166">
                  <c:v>0.37810537810537809</c:v>
                </c:pt>
                <c:pt idx="167">
                  <c:v>0.2945470472297248</c:v>
                </c:pt>
                <c:pt idx="168">
                  <c:v>0.3522881977170384</c:v>
                </c:pt>
                <c:pt idx="169">
                  <c:v>0.32091510126980799</c:v>
                </c:pt>
                <c:pt idx="170">
                  <c:v>0.28379800998403909</c:v>
                </c:pt>
                <c:pt idx="171">
                  <c:v>0.24669832576519127</c:v>
                </c:pt>
                <c:pt idx="172">
                  <c:v>0.14588839667944759</c:v>
                </c:pt>
                <c:pt idx="173">
                  <c:v>0.1237967815066711</c:v>
                </c:pt>
                <c:pt idx="174">
                  <c:v>0.2452033768227167</c:v>
                </c:pt>
                <c:pt idx="175">
                  <c:v>0.20506647502694927</c:v>
                </c:pt>
                <c:pt idx="176">
                  <c:v>0.1809737827715355</c:v>
                </c:pt>
                <c:pt idx="177">
                  <c:v>0.25365351629502575</c:v>
                </c:pt>
                <c:pt idx="178">
                  <c:v>0.27686325340246259</c:v>
                </c:pt>
                <c:pt idx="179">
                  <c:v>0.28553004089336265</c:v>
                </c:pt>
                <c:pt idx="180">
                  <c:v>0.3591561675944917</c:v>
                </c:pt>
                <c:pt idx="181">
                  <c:v>0.23947797716150082</c:v>
                </c:pt>
                <c:pt idx="182">
                  <c:v>0.25385788350106731</c:v>
                </c:pt>
                <c:pt idx="183">
                  <c:v>0.27969879518072299</c:v>
                </c:pt>
                <c:pt idx="184">
                  <c:v>0.2586535408066053</c:v>
                </c:pt>
                <c:pt idx="185">
                  <c:v>0.23103690685413011</c:v>
                </c:pt>
                <c:pt idx="186">
                  <c:v>0.11316754993885035</c:v>
                </c:pt>
                <c:pt idx="187">
                  <c:v>0.11731819550165577</c:v>
                </c:pt>
                <c:pt idx="188">
                  <c:v>2.275510204081628E-2</c:v>
                </c:pt>
                <c:pt idx="189">
                  <c:v>-5.849717734086033E-2</c:v>
                </c:pt>
                <c:pt idx="190">
                  <c:v>-0.13617844774903246</c:v>
                </c:pt>
                <c:pt idx="191">
                  <c:v>-0.20311471813994303</c:v>
                </c:pt>
                <c:pt idx="192">
                  <c:v>-0.34312557893343909</c:v>
                </c:pt>
                <c:pt idx="193">
                  <c:v>-0.39659975712550882</c:v>
                </c:pt>
                <c:pt idx="194">
                  <c:v>-0.29484124428415015</c:v>
                </c:pt>
                <c:pt idx="195">
                  <c:v>-0.34796362198497427</c:v>
                </c:pt>
                <c:pt idx="196">
                  <c:v>-0.51049414537152937</c:v>
                </c:pt>
                <c:pt idx="197">
                  <c:v>-0.77598612917208487</c:v>
                </c:pt>
                <c:pt idx="198">
                  <c:v>-0.55221543760764036</c:v>
                </c:pt>
                <c:pt idx="199">
                  <c:v>-0.44174722000145339</c:v>
                </c:pt>
                <c:pt idx="200">
                  <c:v>-0.21833760710488467</c:v>
                </c:pt>
                <c:pt idx="201">
                  <c:v>-6.0886721104839225E-2</c:v>
                </c:pt>
                <c:pt idx="202">
                  <c:v>-3.4691124898840131E-2</c:v>
                </c:pt>
                <c:pt idx="203">
                  <c:v>1.3211332387336693E-2</c:v>
                </c:pt>
                <c:pt idx="204">
                  <c:v>5.426638917793962E-2</c:v>
                </c:pt>
                <c:pt idx="205">
                  <c:v>0.12173259889834759</c:v>
                </c:pt>
                <c:pt idx="206">
                  <c:v>0.19688427299703271</c:v>
                </c:pt>
                <c:pt idx="207">
                  <c:v>6.5369608209952398E-2</c:v>
                </c:pt>
                <c:pt idx="208">
                  <c:v>0.16042253521126762</c:v>
                </c:pt>
                <c:pt idx="209">
                  <c:v>-1.8315553607092361E-2</c:v>
                </c:pt>
                <c:pt idx="210">
                  <c:v>-7.3932237646933796E-2</c:v>
                </c:pt>
                <c:pt idx="211">
                  <c:v>-0.10779482584835928</c:v>
                </c:pt>
                <c:pt idx="212">
                  <c:v>-0.16089068383998251</c:v>
                </c:pt>
                <c:pt idx="213">
                  <c:v>-0.13090021631815396</c:v>
                </c:pt>
                <c:pt idx="214">
                  <c:v>-0.15240308320108822</c:v>
                </c:pt>
                <c:pt idx="215">
                  <c:v>-8.1628303495311194E-2</c:v>
                </c:pt>
                <c:pt idx="216">
                  <c:v>-0.12147793726741095</c:v>
                </c:pt>
                <c:pt idx="217">
                  <c:v>6.3777089783281851E-2</c:v>
                </c:pt>
                <c:pt idx="218">
                  <c:v>0.18817470127729718</c:v>
                </c:pt>
                <c:pt idx="219">
                  <c:v>0.13229643183897521</c:v>
                </c:pt>
                <c:pt idx="220">
                  <c:v>0.1150278293135437</c:v>
                </c:pt>
                <c:pt idx="221">
                  <c:v>0.27878903274942884</c:v>
                </c:pt>
                <c:pt idx="222">
                  <c:v>5.1321163214092386E-2</c:v>
                </c:pt>
                <c:pt idx="223">
                  <c:v>5.5324675324675325E-2</c:v>
                </c:pt>
                <c:pt idx="224">
                  <c:v>-0.43090057128185377</c:v>
                </c:pt>
                <c:pt idx="225">
                  <c:v>-0.27834277129319329</c:v>
                </c:pt>
                <c:pt idx="226">
                  <c:v>0.12765735723218008</c:v>
                </c:pt>
                <c:pt idx="227">
                  <c:v>0.25175834924775259</c:v>
                </c:pt>
                <c:pt idx="228">
                  <c:v>0.36804552023121384</c:v>
                </c:pt>
                <c:pt idx="229">
                  <c:v>0.43004044402375013</c:v>
                </c:pt>
                <c:pt idx="230">
                  <c:v>0.28619559278819889</c:v>
                </c:pt>
                <c:pt idx="231">
                  <c:v>0.28537956888472354</c:v>
                </c:pt>
                <c:pt idx="232">
                  <c:v>0.15807595993322204</c:v>
                </c:pt>
                <c:pt idx="233">
                  <c:v>2.9388062107129451E-2</c:v>
                </c:pt>
                <c:pt idx="234">
                  <c:v>4.5285001313370009E-2</c:v>
                </c:pt>
                <c:pt idx="235">
                  <c:v>-7.4682262962546361E-2</c:v>
                </c:pt>
                <c:pt idx="236">
                  <c:v>7.6457387401492494E-2</c:v>
                </c:pt>
                <c:pt idx="237">
                  <c:v>0.19525943055354819</c:v>
                </c:pt>
                <c:pt idx="238">
                  <c:v>0.22055571579655803</c:v>
                </c:pt>
                <c:pt idx="239">
                  <c:v>-4.918932098012925E-2</c:v>
                </c:pt>
                <c:pt idx="240">
                  <c:v>-0.16567774261603374</c:v>
                </c:pt>
                <c:pt idx="241">
                  <c:v>-0.22652555730691284</c:v>
                </c:pt>
                <c:pt idx="242">
                  <c:v>-0.2671127952914617</c:v>
                </c:pt>
                <c:pt idx="243">
                  <c:v>-0.54052425429346163</c:v>
                </c:pt>
                <c:pt idx="244">
                  <c:v>-0.70557587850570902</c:v>
                </c:pt>
                <c:pt idx="245">
                  <c:v>-0.97183098591549311</c:v>
                </c:pt>
                <c:pt idx="246">
                  <c:v>-0.63946993757529291</c:v>
                </c:pt>
                <c:pt idx="247">
                  <c:v>-0.40942490447731933</c:v>
                </c:pt>
                <c:pt idx="248">
                  <c:v>-0.28722025403957496</c:v>
                </c:pt>
                <c:pt idx="249">
                  <c:v>-0.1094336843655644</c:v>
                </c:pt>
                <c:pt idx="250">
                  <c:v>-0.11846016646848997</c:v>
                </c:pt>
                <c:pt idx="251">
                  <c:v>-0.171617915904936</c:v>
                </c:pt>
                <c:pt idx="252">
                  <c:v>-0.2374260922982416</c:v>
                </c:pt>
                <c:pt idx="253">
                  <c:v>-0.32466708941027278</c:v>
                </c:pt>
                <c:pt idx="254">
                  <c:v>-0.26548064442238684</c:v>
                </c:pt>
                <c:pt idx="255">
                  <c:v>-0.2508763907940863</c:v>
                </c:pt>
                <c:pt idx="256">
                  <c:v>-0.3148745378746165</c:v>
                </c:pt>
                <c:pt idx="257">
                  <c:v>-0.33991161231331901</c:v>
                </c:pt>
                <c:pt idx="258">
                  <c:v>-0.35715968894823685</c:v>
                </c:pt>
                <c:pt idx="259">
                  <c:v>-0.42561641568757252</c:v>
                </c:pt>
                <c:pt idx="260">
                  <c:v>-0.52164009111617315</c:v>
                </c:pt>
                <c:pt idx="261">
                  <c:v>-3.6168620603641809E-2</c:v>
                </c:pt>
                <c:pt idx="262">
                  <c:v>-0.17214503558115893</c:v>
                </c:pt>
                <c:pt idx="263">
                  <c:v>-0.258801141769743</c:v>
                </c:pt>
                <c:pt idx="264">
                  <c:v>-0.12119752236751542</c:v>
                </c:pt>
                <c:pt idx="265">
                  <c:v>-0.1797785977859778</c:v>
                </c:pt>
                <c:pt idx="266">
                  <c:v>-0.20173087232901901</c:v>
                </c:pt>
                <c:pt idx="267">
                  <c:v>-0.87152057635629299</c:v>
                </c:pt>
                <c:pt idx="268">
                  <c:v>-0.69117221418234454</c:v>
                </c:pt>
                <c:pt idx="269">
                  <c:v>-0.27853686307998848</c:v>
                </c:pt>
                <c:pt idx="270">
                  <c:v>-0.23014935741576917</c:v>
                </c:pt>
                <c:pt idx="271">
                  <c:v>-0.25536862262344417</c:v>
                </c:pt>
                <c:pt idx="272">
                  <c:v>-6.5082703347922474E-2</c:v>
                </c:pt>
                <c:pt idx="273">
                  <c:v>1.1332198340072331E-2</c:v>
                </c:pt>
                <c:pt idx="274">
                  <c:v>-2.102260722586095E-2</c:v>
                </c:pt>
                <c:pt idx="275">
                  <c:v>-2.4880431464333004E-2</c:v>
                </c:pt>
                <c:pt idx="276">
                  <c:v>8.0104339577899017E-2</c:v>
                </c:pt>
                <c:pt idx="277">
                  <c:v>6.1253352840770388E-2</c:v>
                </c:pt>
                <c:pt idx="278">
                  <c:v>2.7992002285061282E-2</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numCache>
            </c:numRef>
          </c:yVal>
          <c:smooth val="0"/>
          <c:extLst>
            <c:ext xmlns:c16="http://schemas.microsoft.com/office/drawing/2014/chart" uri="{C3380CC4-5D6E-409C-BE32-E72D297353CC}">
              <c16:uniqueId val="{00000003-B6FA-46C7-8D34-01BB9F59634B}"/>
            </c:ext>
          </c:extLst>
        </c:ser>
        <c:ser>
          <c:idx val="4"/>
          <c:order val="4"/>
          <c:tx>
            <c:strRef>
              <c:f>'Residual Comparison Neel2Milner'!$BV$10</c:f>
              <c:strCache>
                <c:ptCount val="1"/>
                <c:pt idx="0">
                  <c:v>2018</c:v>
                </c:pt>
              </c:strCache>
            </c:strRef>
          </c:tx>
          <c:spPr>
            <a:ln w="19050"/>
          </c:spPr>
          <c:marker>
            <c:symbol val="none"/>
          </c:marker>
          <c:xVal>
            <c:numRef>
              <c:f>'Residual Comparison Neel2Milner'!$AG$7:$AG$371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Neel2Milner'!$AW$7:$AW$371</c:f>
              <c:numCache>
                <c:formatCode>0.0%</c:formatCode>
                <c:ptCount val="365"/>
                <c:pt idx="0">
                  <c:v>-2.9437229437229439E-2</c:v>
                </c:pt>
                <c:pt idx="1">
                  <c:v>-6.4814814814814015E-3</c:v>
                </c:pt>
                <c:pt idx="2">
                  <c:v>1.3138367525098171E-2</c:v>
                </c:pt>
                <c:pt idx="3">
                  <c:v>0.11230516817063174</c:v>
                </c:pt>
                <c:pt idx="4">
                  <c:v>9.7643097643097643E-2</c:v>
                </c:pt>
                <c:pt idx="5">
                  <c:v>9.4008438818565479E-2</c:v>
                </c:pt>
                <c:pt idx="6">
                  <c:v>6.8892645815722742E-2</c:v>
                </c:pt>
                <c:pt idx="7">
                  <c:v>1.7723645527089573E-2</c:v>
                </c:pt>
                <c:pt idx="8">
                  <c:v>-8.6647132691501962E-3</c:v>
                </c:pt>
                <c:pt idx="9">
                  <c:v>-1.3734633319203091E-2</c:v>
                </c:pt>
                <c:pt idx="10">
                  <c:v>-1.9317697228144873E-2</c:v>
                </c:pt>
                <c:pt idx="11">
                  <c:v>-1.0250957039557597E-2</c:v>
                </c:pt>
                <c:pt idx="12">
                  <c:v>9.9871959026887058E-3</c:v>
                </c:pt>
                <c:pt idx="13">
                  <c:v>1.069906223358905E-2</c:v>
                </c:pt>
                <c:pt idx="14">
                  <c:v>1.3173652694610856E-2</c:v>
                </c:pt>
                <c:pt idx="15">
                  <c:v>1.7168674698795221E-2</c:v>
                </c:pt>
                <c:pt idx="16">
                  <c:v>5.4077253218883731E-3</c:v>
                </c:pt>
                <c:pt idx="17">
                  <c:v>1.7732310315430481E-2</c:v>
                </c:pt>
                <c:pt idx="18">
                  <c:v>-2.408666100254897E-2</c:v>
                </c:pt>
                <c:pt idx="19">
                  <c:v>-3.2331781633516757E-2</c:v>
                </c:pt>
                <c:pt idx="20">
                  <c:v>-4.6813933729821504E-2</c:v>
                </c:pt>
                <c:pt idx="21">
                  <c:v>-4.7731164383561647E-2</c:v>
                </c:pt>
                <c:pt idx="22">
                  <c:v>-1.951633432329232E-2</c:v>
                </c:pt>
                <c:pt idx="23">
                  <c:v>1.7123857024106324E-2</c:v>
                </c:pt>
                <c:pt idx="24">
                  <c:v>2.6027960526315678E-2</c:v>
                </c:pt>
                <c:pt idx="25">
                  <c:v>2.6165910028889842E-2</c:v>
                </c:pt>
                <c:pt idx="26">
                  <c:v>1.0833333333333334E-2</c:v>
                </c:pt>
                <c:pt idx="27">
                  <c:v>9.4142259414225944E-3</c:v>
                </c:pt>
                <c:pt idx="28">
                  <c:v>-1.5381391450125848E-2</c:v>
                </c:pt>
                <c:pt idx="29">
                  <c:v>-3.2267689684569598E-2</c:v>
                </c:pt>
                <c:pt idx="30">
                  <c:v>-4.0701754385964795E-2</c:v>
                </c:pt>
                <c:pt idx="31">
                  <c:v>-4.5786892554614274E-2</c:v>
                </c:pt>
                <c:pt idx="32">
                  <c:v>-4.5320197044335098E-2</c:v>
                </c:pt>
                <c:pt idx="33">
                  <c:v>-3.0673758865248348E-2</c:v>
                </c:pt>
                <c:pt idx="34">
                  <c:v>-0.10995240155776716</c:v>
                </c:pt>
                <c:pt idx="35">
                  <c:v>-0.15177797051170858</c:v>
                </c:pt>
                <c:pt idx="36">
                  <c:v>-0.11454148471615729</c:v>
                </c:pt>
                <c:pt idx="37">
                  <c:v>-0.10990793511617704</c:v>
                </c:pt>
                <c:pt idx="38">
                  <c:v>-0.12219789842381783</c:v>
                </c:pt>
                <c:pt idx="39">
                  <c:v>-0.13285590277777773</c:v>
                </c:pt>
                <c:pt idx="40">
                  <c:v>-0.11539473684210522</c:v>
                </c:pt>
                <c:pt idx="41">
                  <c:v>3.7051792828685176E-2</c:v>
                </c:pt>
                <c:pt idx="42">
                  <c:v>0.14130434782608695</c:v>
                </c:pt>
                <c:pt idx="43">
                  <c:v>0.15326133909287246</c:v>
                </c:pt>
                <c:pt idx="44">
                  <c:v>0.14026304624522695</c:v>
                </c:pt>
                <c:pt idx="45">
                  <c:v>0.13232280102476521</c:v>
                </c:pt>
                <c:pt idx="46">
                  <c:v>0.10684872128305158</c:v>
                </c:pt>
                <c:pt idx="47">
                  <c:v>7.9904306220095617E-2</c:v>
                </c:pt>
                <c:pt idx="48">
                  <c:v>7.0634573304157594E-2</c:v>
                </c:pt>
                <c:pt idx="49">
                  <c:v>-3.6424431564868395E-2</c:v>
                </c:pt>
                <c:pt idx="50">
                  <c:v>-4.09111411817773E-2</c:v>
                </c:pt>
                <c:pt idx="51">
                  <c:v>-6.0129809921186959E-2</c:v>
                </c:pt>
                <c:pt idx="52">
                  <c:v>-3.9990732159406732E-2</c:v>
                </c:pt>
                <c:pt idx="53">
                  <c:v>-3.8508158508158467E-2</c:v>
                </c:pt>
                <c:pt idx="54">
                  <c:v>-3.0153559795253693E-2</c:v>
                </c:pt>
                <c:pt idx="55">
                  <c:v>-6.6556447803495553E-2</c:v>
                </c:pt>
                <c:pt idx="56">
                  <c:v>1.5484180249281007E-2</c:v>
                </c:pt>
                <c:pt idx="57">
                  <c:v>-1.529525653436588E-2</c:v>
                </c:pt>
                <c:pt idx="58">
                  <c:v>-5.4743465634075464E-2</c:v>
                </c:pt>
                <c:pt idx="59">
                  <c:v>-0.10209245742092445</c:v>
                </c:pt>
                <c:pt idx="60">
                  <c:v>-7.9679922405431494E-2</c:v>
                </c:pt>
                <c:pt idx="61">
                  <c:v>-0.38551925889809863</c:v>
                </c:pt>
                <c:pt idx="62">
                  <c:v>-0.30508474576271166</c:v>
                </c:pt>
                <c:pt idx="63">
                  <c:v>-0.18893719806763282</c:v>
                </c:pt>
                <c:pt idx="64">
                  <c:v>-0.12060106640814357</c:v>
                </c:pt>
                <c:pt idx="65">
                  <c:v>-9.4574780058651026E-2</c:v>
                </c:pt>
                <c:pt idx="66">
                  <c:v>-6.6957787481804948E-2</c:v>
                </c:pt>
                <c:pt idx="67">
                  <c:v>-8.0708472953566257E-2</c:v>
                </c:pt>
                <c:pt idx="68">
                  <c:v>-6.6256507335541878E-2</c:v>
                </c:pt>
                <c:pt idx="69">
                  <c:v>-8.1441356570890286E-2</c:v>
                </c:pt>
                <c:pt idx="70">
                  <c:v>-0.1391138637446403</c:v>
                </c:pt>
                <c:pt idx="71">
                  <c:v>-0.18764959310674964</c:v>
                </c:pt>
                <c:pt idx="72">
                  <c:v>-0.20712237093690258</c:v>
                </c:pt>
                <c:pt idx="73">
                  <c:v>-0.18095465393794746</c:v>
                </c:pt>
                <c:pt idx="74">
                  <c:v>-0.12467228464419462</c:v>
                </c:pt>
                <c:pt idx="75">
                  <c:v>-0.10487580496780149</c:v>
                </c:pt>
                <c:pt idx="76">
                  <c:v>-9.6669708029197124E-2</c:v>
                </c:pt>
                <c:pt idx="77">
                  <c:v>-5.3686114880144652E-2</c:v>
                </c:pt>
                <c:pt idx="78">
                  <c:v>-4.7104072398190207E-2</c:v>
                </c:pt>
                <c:pt idx="79">
                  <c:v>4.4278825076722334E-3</c:v>
                </c:pt>
                <c:pt idx="80">
                  <c:v>-4.3080939947781078E-3</c:v>
                </c:pt>
                <c:pt idx="81">
                  <c:v>-1.4737754659731253E-2</c:v>
                </c:pt>
                <c:pt idx="82">
                  <c:v>-1.5160729800173802E-2</c:v>
                </c:pt>
                <c:pt idx="83">
                  <c:v>-2.6818768833405157E-2</c:v>
                </c:pt>
                <c:pt idx="84">
                  <c:v>-2.8344768439108024E-2</c:v>
                </c:pt>
                <c:pt idx="85">
                  <c:v>-1.8991596638655385E-2</c:v>
                </c:pt>
                <c:pt idx="86">
                  <c:v>-5.8701082431306863E-3</c:v>
                </c:pt>
                <c:pt idx="87">
                  <c:v>4.4412489728841376E-2</c:v>
                </c:pt>
                <c:pt idx="88">
                  <c:v>8.4948453608247418E-2</c:v>
                </c:pt>
                <c:pt idx="89">
                  <c:v>0.10261302364164251</c:v>
                </c:pt>
                <c:pt idx="90">
                  <c:v>0.17309120924473798</c:v>
                </c:pt>
                <c:pt idx="91">
                  <c:v>0.20942622950819681</c:v>
                </c:pt>
                <c:pt idx="92">
                  <c:v>0.21487875051376909</c:v>
                </c:pt>
                <c:pt idx="93">
                  <c:v>0.21894345852249278</c:v>
                </c:pt>
                <c:pt idx="94">
                  <c:v>0.23556553695385865</c:v>
                </c:pt>
                <c:pt idx="95">
                  <c:v>0.23666936790923832</c:v>
                </c:pt>
                <c:pt idx="96">
                  <c:v>0.23455732354141162</c:v>
                </c:pt>
                <c:pt idx="97">
                  <c:v>0.21104722792607797</c:v>
                </c:pt>
                <c:pt idx="98">
                  <c:v>0.19329540837058118</c:v>
                </c:pt>
                <c:pt idx="99">
                  <c:v>0.24903459372485917</c:v>
                </c:pt>
                <c:pt idx="100">
                  <c:v>0.27792103142626901</c:v>
                </c:pt>
                <c:pt idx="101">
                  <c:v>0.26522801302931592</c:v>
                </c:pt>
                <c:pt idx="102">
                  <c:v>0.24592592592592599</c:v>
                </c:pt>
                <c:pt idx="103">
                  <c:v>0.22848335388409366</c:v>
                </c:pt>
                <c:pt idx="104">
                  <c:v>0.22155737704918019</c:v>
                </c:pt>
                <c:pt idx="105">
                  <c:v>0.21914543960558755</c:v>
                </c:pt>
                <c:pt idx="106">
                  <c:v>0.17306425041186163</c:v>
                </c:pt>
                <c:pt idx="107">
                  <c:v>0.18415079043372526</c:v>
                </c:pt>
                <c:pt idx="108">
                  <c:v>0.20648944487881149</c:v>
                </c:pt>
                <c:pt idx="109">
                  <c:v>0.20365048543689324</c:v>
                </c:pt>
                <c:pt idx="110">
                  <c:v>0.16558972362787081</c:v>
                </c:pt>
                <c:pt idx="111">
                  <c:v>0.13095699341340566</c:v>
                </c:pt>
                <c:pt idx="112">
                  <c:v>0.12291178766588624</c:v>
                </c:pt>
                <c:pt idx="113">
                  <c:v>0.13562450903377837</c:v>
                </c:pt>
                <c:pt idx="114">
                  <c:v>0.12664015904572565</c:v>
                </c:pt>
                <c:pt idx="115">
                  <c:v>9.5494005787515504E-2</c:v>
                </c:pt>
                <c:pt idx="116">
                  <c:v>8.913778529163148E-2</c:v>
                </c:pt>
                <c:pt idx="117">
                  <c:v>9.08393694077545E-2</c:v>
                </c:pt>
                <c:pt idx="118">
                  <c:v>0.10842194810718847</c:v>
                </c:pt>
                <c:pt idx="119">
                  <c:v>8.5683851725607121E-2</c:v>
                </c:pt>
                <c:pt idx="120">
                  <c:v>6.4161358811040306E-2</c:v>
                </c:pt>
                <c:pt idx="121">
                  <c:v>6.8854463921728531E-2</c:v>
                </c:pt>
                <c:pt idx="122">
                  <c:v>0.10109119251753705</c:v>
                </c:pt>
                <c:pt idx="123">
                  <c:v>8.4567661884451306E-2</c:v>
                </c:pt>
                <c:pt idx="124">
                  <c:v>0.11310264385692072</c:v>
                </c:pt>
                <c:pt idx="125">
                  <c:v>0.11649646504320499</c:v>
                </c:pt>
                <c:pt idx="126">
                  <c:v>0.11301775147928994</c:v>
                </c:pt>
                <c:pt idx="127">
                  <c:v>0.12221786833855786</c:v>
                </c:pt>
                <c:pt idx="128">
                  <c:v>0.1043633478778264</c:v>
                </c:pt>
                <c:pt idx="129">
                  <c:v>4.6751123825091986E-2</c:v>
                </c:pt>
                <c:pt idx="130">
                  <c:v>4.8586429725363561E-2</c:v>
                </c:pt>
                <c:pt idx="131">
                  <c:v>1.1946363266964686E-2</c:v>
                </c:pt>
                <c:pt idx="132">
                  <c:v>1.176948051948052E-2</c:v>
                </c:pt>
                <c:pt idx="133">
                  <c:v>1.2636253532499064E-2</c:v>
                </c:pt>
                <c:pt idx="134">
                  <c:v>-3.2867969684882363E-2</c:v>
                </c:pt>
                <c:pt idx="135">
                  <c:v>-3.2828081372158029E-2</c:v>
                </c:pt>
                <c:pt idx="136">
                  <c:v>-3.6776022681247356E-2</c:v>
                </c:pt>
                <c:pt idx="137">
                  <c:v>-2.0098846787479481E-2</c:v>
                </c:pt>
                <c:pt idx="138">
                  <c:v>-1.8540024885939557E-2</c:v>
                </c:pt>
                <c:pt idx="139">
                  <c:v>-2.8804347826086995E-2</c:v>
                </c:pt>
                <c:pt idx="140">
                  <c:v>-7.8622129436325752E-2</c:v>
                </c:pt>
                <c:pt idx="141">
                  <c:v>-1.9230769230769231E-4</c:v>
                </c:pt>
                <c:pt idx="142">
                  <c:v>-4.20233767249132E-2</c:v>
                </c:pt>
                <c:pt idx="143">
                  <c:v>-0.10607876028436772</c:v>
                </c:pt>
                <c:pt idx="144">
                  <c:v>-0.15877775976657488</c:v>
                </c:pt>
                <c:pt idx="145">
                  <c:v>-0.1483382209188662</c:v>
                </c:pt>
                <c:pt idx="146">
                  <c:v>-0.11289362018908665</c:v>
                </c:pt>
                <c:pt idx="147">
                  <c:v>-3.7255398415741312E-2</c:v>
                </c:pt>
                <c:pt idx="148">
                  <c:v>-2.4045040466043891E-2</c:v>
                </c:pt>
                <c:pt idx="149">
                  <c:v>-2.9291791305699116E-2</c:v>
                </c:pt>
                <c:pt idx="150">
                  <c:v>-1.582171445751434E-2</c:v>
                </c:pt>
                <c:pt idx="151">
                  <c:v>6.9924784971389403E-2</c:v>
                </c:pt>
                <c:pt idx="152">
                  <c:v>2.9369627507163161E-2</c:v>
                </c:pt>
                <c:pt idx="153">
                  <c:v>-2.7903495955240436E-2</c:v>
                </c:pt>
                <c:pt idx="154">
                  <c:v>-0.17129215159653827</c:v>
                </c:pt>
                <c:pt idx="155">
                  <c:v>-0.16402154398563726</c:v>
                </c:pt>
                <c:pt idx="156">
                  <c:v>-0.13217348859912137</c:v>
                </c:pt>
                <c:pt idx="157">
                  <c:v>-0.17110769340820473</c:v>
                </c:pt>
                <c:pt idx="158">
                  <c:v>-0.19030924791497519</c:v>
                </c:pt>
                <c:pt idx="159">
                  <c:v>-0.12964408367155802</c:v>
                </c:pt>
                <c:pt idx="160">
                  <c:v>-0.29465438198246319</c:v>
                </c:pt>
                <c:pt idx="161">
                  <c:v>-0.21730704415234253</c:v>
                </c:pt>
                <c:pt idx="162">
                  <c:v>-0.37711277362150175</c:v>
                </c:pt>
                <c:pt idx="163">
                  <c:v>-0.48209442375764272</c:v>
                </c:pt>
                <c:pt idx="164">
                  <c:v>-0.25552159125156071</c:v>
                </c:pt>
                <c:pt idx="165">
                  <c:v>-0.2320153425551883</c:v>
                </c:pt>
                <c:pt idx="166">
                  <c:v>-8.531258531258531E-4</c:v>
                </c:pt>
                <c:pt idx="167">
                  <c:v>-1.6023067377180681E-2</c:v>
                </c:pt>
                <c:pt idx="168">
                  <c:v>8.3429329423673117E-3</c:v>
                </c:pt>
                <c:pt idx="169">
                  <c:v>5.7718543393848768E-3</c:v>
                </c:pt>
                <c:pt idx="170">
                  <c:v>3.6913777294800769E-2</c:v>
                </c:pt>
                <c:pt idx="171">
                  <c:v>1.4905196020659294E-2</c:v>
                </c:pt>
                <c:pt idx="172">
                  <c:v>-7.7429922197818551E-2</c:v>
                </c:pt>
                <c:pt idx="173">
                  <c:v>1.5572155944549611E-2</c:v>
                </c:pt>
                <c:pt idx="174">
                  <c:v>9.1711435149654671E-2</c:v>
                </c:pt>
                <c:pt idx="175">
                  <c:v>0.28792669780812069</c:v>
                </c:pt>
                <c:pt idx="176">
                  <c:v>0.28936329588014997</c:v>
                </c:pt>
                <c:pt idx="177">
                  <c:v>0.34329331046312189</c:v>
                </c:pt>
                <c:pt idx="178">
                  <c:v>0.3476344782890472</c:v>
                </c:pt>
                <c:pt idx="179">
                  <c:v>0.36942434727901857</c:v>
                </c:pt>
                <c:pt idx="180">
                  <c:v>0.31382947553472018</c:v>
                </c:pt>
                <c:pt idx="181">
                  <c:v>0.11774877650897229</c:v>
                </c:pt>
                <c:pt idx="182">
                  <c:v>0.14812442817932306</c:v>
                </c:pt>
                <c:pt idx="183">
                  <c:v>9.2740963855421715E-2</c:v>
                </c:pt>
                <c:pt idx="184">
                  <c:v>6.1035249285487543E-2</c:v>
                </c:pt>
                <c:pt idx="185">
                  <c:v>1.9086115992970186E-2</c:v>
                </c:pt>
                <c:pt idx="186">
                  <c:v>-0.13558907460252748</c:v>
                </c:pt>
                <c:pt idx="187">
                  <c:v>-0.1159850341891366</c:v>
                </c:pt>
                <c:pt idx="188">
                  <c:v>-0.158469387755102</c:v>
                </c:pt>
                <c:pt idx="189">
                  <c:v>-0.18751216663422215</c:v>
                </c:pt>
                <c:pt idx="190">
                  <c:v>-0.15140558158484427</c:v>
                </c:pt>
                <c:pt idx="191">
                  <c:v>-0.27632156174599698</c:v>
                </c:pt>
                <c:pt idx="192">
                  <c:v>-0.76829429667857629</c:v>
                </c:pt>
                <c:pt idx="193">
                  <c:v>-1.120437174083863</c:v>
                </c:pt>
                <c:pt idx="194">
                  <c:v>-0.72557480517807693</c:v>
                </c:pt>
                <c:pt idx="195">
                  <c:v>-0.83873731382628158</c:v>
                </c:pt>
                <c:pt idx="196">
                  <c:v>-1.0131821194491495</c:v>
                </c:pt>
                <c:pt idx="197">
                  <c:v>-1.3338534893801473</c:v>
                </c:pt>
                <c:pt idx="198">
                  <c:v>-0.83990919054329072</c:v>
                </c:pt>
                <c:pt idx="199">
                  <c:v>-0.67126971436877669</c:v>
                </c:pt>
                <c:pt idx="200">
                  <c:v>-0.37844768278191249</c:v>
                </c:pt>
                <c:pt idx="201">
                  <c:v>-0.25631610675727518</c:v>
                </c:pt>
                <c:pt idx="202">
                  <c:v>-0.17847315888858925</c:v>
                </c:pt>
                <c:pt idx="203">
                  <c:v>-0.10662034545187665</c:v>
                </c:pt>
                <c:pt idx="204">
                  <c:v>-0.25343392299687822</c:v>
                </c:pt>
                <c:pt idx="205">
                  <c:v>-0.33505257886830242</c:v>
                </c:pt>
                <c:pt idx="206">
                  <c:v>-0.30024727992087014</c:v>
                </c:pt>
                <c:pt idx="207">
                  <c:v>-0.38222245977871605</c:v>
                </c:pt>
                <c:pt idx="208">
                  <c:v>-0.29788732394366196</c:v>
                </c:pt>
                <c:pt idx="209">
                  <c:v>-0.53319694091285497</c:v>
                </c:pt>
                <c:pt idx="210">
                  <c:v>-0.48619754268389975</c:v>
                </c:pt>
                <c:pt idx="211">
                  <c:v>-0.54350991152424666</c:v>
                </c:pt>
                <c:pt idx="212">
                  <c:v>-0.4362822681875238</c:v>
                </c:pt>
                <c:pt idx="213">
                  <c:v>-0.29840812025070695</c:v>
                </c:pt>
                <c:pt idx="214">
                  <c:v>-0.25929494445703921</c:v>
                </c:pt>
                <c:pt idx="215">
                  <c:v>-0.11770034100596778</c:v>
                </c:pt>
                <c:pt idx="216">
                  <c:v>-0.10558213716108449</c:v>
                </c:pt>
                <c:pt idx="217">
                  <c:v>0.15532950022114111</c:v>
                </c:pt>
                <c:pt idx="218">
                  <c:v>0.2171817058096415</c:v>
                </c:pt>
                <c:pt idx="219">
                  <c:v>0.33115279048490398</c:v>
                </c:pt>
                <c:pt idx="220">
                  <c:v>0.37745825602968447</c:v>
                </c:pt>
                <c:pt idx="221">
                  <c:v>0.61766945925361771</c:v>
                </c:pt>
                <c:pt idx="222">
                  <c:v>0.71815184766028639</c:v>
                </c:pt>
                <c:pt idx="223">
                  <c:v>0.92046753246753243</c:v>
                </c:pt>
                <c:pt idx="224">
                  <c:v>0.89466589639899852</c:v>
                </c:pt>
                <c:pt idx="225">
                  <c:v>0.85218999191032019</c:v>
                </c:pt>
                <c:pt idx="226">
                  <c:v>0.88875573155481447</c:v>
                </c:pt>
                <c:pt idx="227">
                  <c:v>0.81736457217383196</c:v>
                </c:pt>
                <c:pt idx="228">
                  <c:v>0.54759754335260125</c:v>
                </c:pt>
                <c:pt idx="229">
                  <c:v>0.35470269339987948</c:v>
                </c:pt>
                <c:pt idx="230">
                  <c:v>0.13007648879985431</c:v>
                </c:pt>
                <c:pt idx="231">
                  <c:v>-6.5979381443299054E-2</c:v>
                </c:pt>
                <c:pt idx="232">
                  <c:v>-0.12327838063439087</c:v>
                </c:pt>
                <c:pt idx="233">
                  <c:v>-6.1623596411110419E-2</c:v>
                </c:pt>
                <c:pt idx="234">
                  <c:v>0.13422642500656684</c:v>
                </c:pt>
                <c:pt idx="235">
                  <c:v>0.38887639185693412</c:v>
                </c:pt>
                <c:pt idx="236">
                  <c:v>0.70152914774802977</c:v>
                </c:pt>
                <c:pt idx="237">
                  <c:v>0.64089222912752331</c:v>
                </c:pt>
                <c:pt idx="238">
                  <c:v>0.98394385155273523</c:v>
                </c:pt>
                <c:pt idx="239">
                  <c:v>0.76837742289406319</c:v>
                </c:pt>
                <c:pt idx="240">
                  <c:v>0.44026898734177211</c:v>
                </c:pt>
                <c:pt idx="241">
                  <c:v>0.24296329655483012</c:v>
                </c:pt>
                <c:pt idx="242">
                  <c:v>-0.11497218414899614</c:v>
                </c:pt>
                <c:pt idx="243">
                  <c:v>-0.62076930802450525</c:v>
                </c:pt>
                <c:pt idx="244">
                  <c:v>-0.63651479880279338</c:v>
                </c:pt>
                <c:pt idx="245">
                  <c:v>-1.203789106319332</c:v>
                </c:pt>
                <c:pt idx="246">
                  <c:v>-0.64396013580111688</c:v>
                </c:pt>
                <c:pt idx="247">
                  <c:v>-0.2607034388164986</c:v>
                </c:pt>
                <c:pt idx="248">
                  <c:v>2.5922405599237645E-3</c:v>
                </c:pt>
                <c:pt idx="249">
                  <c:v>0.17924736725826648</c:v>
                </c:pt>
                <c:pt idx="250">
                  <c:v>0.21514565992865636</c:v>
                </c:pt>
                <c:pt idx="251">
                  <c:v>0.23758379037172447</c:v>
                </c:pt>
                <c:pt idx="252">
                  <c:v>0.19004837595024188</c:v>
                </c:pt>
                <c:pt idx="253">
                  <c:v>0.1289632213062776</c:v>
                </c:pt>
                <c:pt idx="254">
                  <c:v>9.7045124837749033E-2</c:v>
                </c:pt>
                <c:pt idx="255">
                  <c:v>9.754610577655845E-2</c:v>
                </c:pt>
                <c:pt idx="256">
                  <c:v>-1.0147093526311721E-2</c:v>
                </c:pt>
                <c:pt idx="257">
                  <c:v>-1.8515696434013983E-2</c:v>
                </c:pt>
                <c:pt idx="258">
                  <c:v>-0.10297698531144461</c:v>
                </c:pt>
                <c:pt idx="259">
                  <c:v>-0.14355452589773293</c:v>
                </c:pt>
                <c:pt idx="260">
                  <c:v>-0.24437357630979503</c:v>
                </c:pt>
                <c:pt idx="261">
                  <c:v>0.11430531304564713</c:v>
                </c:pt>
                <c:pt idx="262">
                  <c:v>6.099627245002311E-4</c:v>
                </c:pt>
                <c:pt idx="263">
                  <c:v>-0.17316841103710742</c:v>
                </c:pt>
                <c:pt idx="264">
                  <c:v>-2.8148657949070795E-2</c:v>
                </c:pt>
                <c:pt idx="265">
                  <c:v>-0.1945387453874538</c:v>
                </c:pt>
                <c:pt idx="266">
                  <c:v>-0.30971892471471268</c:v>
                </c:pt>
                <c:pt idx="267">
                  <c:v>-1.0014190590546885</c:v>
                </c:pt>
                <c:pt idx="268">
                  <c:v>-0.83212735166425444</c:v>
                </c:pt>
                <c:pt idx="269">
                  <c:v>-0.42734130372900636</c:v>
                </c:pt>
                <c:pt idx="270">
                  <c:v>-0.43737408822507806</c:v>
                </c:pt>
                <c:pt idx="271">
                  <c:v>-0.46539461086034722</c:v>
                </c:pt>
                <c:pt idx="272">
                  <c:v>-0.1967828113454215</c:v>
                </c:pt>
                <c:pt idx="273">
                  <c:v>-0.14992551606724847</c:v>
                </c:pt>
                <c:pt idx="274">
                  <c:v>-8.1660680329600624E-2</c:v>
                </c:pt>
                <c:pt idx="275">
                  <c:v>-2.1573216648010398E-2</c:v>
                </c:pt>
                <c:pt idx="276">
                  <c:v>7.3606829499644422E-2</c:v>
                </c:pt>
                <c:pt idx="277">
                  <c:v>6.6959278224823296E-2</c:v>
                </c:pt>
                <c:pt idx="278">
                  <c:v>7.3455203275254677E-2</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numCache>
            </c:numRef>
          </c:yVal>
          <c:smooth val="0"/>
          <c:extLst>
            <c:ext xmlns:c16="http://schemas.microsoft.com/office/drawing/2014/chart" uri="{C3380CC4-5D6E-409C-BE32-E72D297353CC}">
              <c16:uniqueId val="{00000004-B6FA-46C7-8D34-01BB9F59634B}"/>
            </c:ext>
          </c:extLst>
        </c:ser>
        <c:dLbls>
          <c:showLegendKey val="0"/>
          <c:showVal val="0"/>
          <c:showCatName val="0"/>
          <c:showSerName val="0"/>
          <c:showPercent val="0"/>
          <c:showBubbleSize val="0"/>
        </c:dLbls>
        <c:axId val="697953128"/>
        <c:axId val="697943328"/>
      </c:scatterChart>
      <c:valAx>
        <c:axId val="697953128"/>
        <c:scaling>
          <c:orientation val="minMax"/>
          <c:max val="39752"/>
          <c:min val="39387"/>
        </c:scaling>
        <c:delete val="0"/>
        <c:axPos val="b"/>
        <c:numFmt formatCode="d\-mmm" sourceLinked="1"/>
        <c:majorTickMark val="cross"/>
        <c:minorTickMark val="in"/>
        <c:tickLblPos val="nextTo"/>
        <c:txPr>
          <a:bodyPr/>
          <a:lstStyle/>
          <a:p>
            <a:pPr>
              <a:defRPr sz="1200"/>
            </a:pPr>
            <a:endParaRPr lang="en-US"/>
          </a:p>
        </c:txPr>
        <c:crossAx val="697943328"/>
        <c:crosses val="autoZero"/>
        <c:crossBetween val="midCat"/>
        <c:majorUnit val="30.416665999999999"/>
        <c:minorUnit val="7.6041665999999655"/>
      </c:valAx>
      <c:valAx>
        <c:axId val="697943328"/>
        <c:scaling>
          <c:orientation val="minMax"/>
          <c:max val="1"/>
          <c:min val="-1"/>
        </c:scaling>
        <c:delete val="0"/>
        <c:axPos val="l"/>
        <c:majorGridlines>
          <c:spPr>
            <a:ln>
              <a:solidFill>
                <a:schemeClr val="bg1"/>
              </a:solidFill>
            </a:ln>
          </c:spPr>
        </c:majorGridlines>
        <c:numFmt formatCode="0.0%" sourceLinked="1"/>
        <c:majorTickMark val="cross"/>
        <c:minorTickMark val="in"/>
        <c:tickLblPos val="nextTo"/>
        <c:txPr>
          <a:bodyPr/>
          <a:lstStyle/>
          <a:p>
            <a:pPr>
              <a:defRPr sz="1200"/>
            </a:pPr>
            <a:endParaRPr lang="en-US"/>
          </a:p>
        </c:txPr>
        <c:crossAx val="697953128"/>
        <c:crosses val="autoZero"/>
        <c:crossBetween val="midCat"/>
        <c:majorUnit val="0.25"/>
        <c:minorUnit val="0.05"/>
      </c:valAx>
    </c:plotArea>
    <c:legend>
      <c:legendPos val="b"/>
      <c:overlay val="0"/>
    </c:legend>
    <c:plotVisOnly val="1"/>
    <c:dispBlanksAs val="gap"/>
    <c:showDLblsOverMax val="0"/>
  </c:chart>
  <c:spPr>
    <a:ln>
      <a:solidFill>
        <a:sysClr val="windowText" lastClr="000000"/>
      </a:solidFill>
    </a:ln>
  </c:spPr>
  <c:printSettings>
    <c:headerFooter/>
    <c:pageMargins b="0.75000000000000955" l="0.70000000000000062" r="0.70000000000000062" t="0.75000000000000955"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Hydrograph Comparison of Analog Year Candidate(s) to Current Water Year</a:t>
            </a:r>
          </a:p>
        </c:rich>
      </c:tx>
      <c:overlay val="1"/>
    </c:title>
    <c:autoTitleDeleted val="0"/>
    <c:plotArea>
      <c:layout>
        <c:manualLayout>
          <c:layoutTarget val="inner"/>
          <c:xMode val="edge"/>
          <c:yMode val="edge"/>
          <c:x val="8.7174177695873115E-2"/>
          <c:y val="0.1014952472805616"/>
          <c:w val="0.87956328988288224"/>
          <c:h val="0.73215987242101066"/>
        </c:manualLayout>
      </c:layout>
      <c:scatterChart>
        <c:scatterStyle val="lineMarker"/>
        <c:varyColors val="0"/>
        <c:ser>
          <c:idx val="0"/>
          <c:order val="0"/>
          <c:tx>
            <c:strRef>
              <c:f>'Residual Comparison Neel2Milner'!$BV$5</c:f>
              <c:strCache>
                <c:ptCount val="1"/>
                <c:pt idx="0">
                  <c:v>2024</c:v>
                </c:pt>
              </c:strCache>
            </c:strRef>
          </c:tx>
          <c:spPr>
            <a:ln w="38100">
              <a:solidFill>
                <a:schemeClr val="tx1"/>
              </a:solidFill>
            </a:ln>
          </c:spPr>
          <c:marker>
            <c:symbol val="none"/>
          </c:marker>
          <c:xVal>
            <c:numRef>
              <c:f>'Residual Comparison Neel2Milner'!$AG$7:$AG$371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Neel2Milner'!$AH$7:$AH$371</c:f>
              <c:numCache>
                <c:formatCode>General</c:formatCode>
                <c:ptCount val="365"/>
                <c:pt idx="0">
                  <c:v>2310</c:v>
                </c:pt>
                <c:pt idx="1">
                  <c:v>2268</c:v>
                </c:pt>
                <c:pt idx="2">
                  <c:v>2291</c:v>
                </c:pt>
                <c:pt idx="3">
                  <c:v>2438</c:v>
                </c:pt>
                <c:pt idx="4">
                  <c:v>2376</c:v>
                </c:pt>
                <c:pt idx="5">
                  <c:v>2370</c:v>
                </c:pt>
                <c:pt idx="6">
                  <c:v>2366</c:v>
                </c:pt>
                <c:pt idx="7">
                  <c:v>2381</c:v>
                </c:pt>
                <c:pt idx="8">
                  <c:v>2389</c:v>
                </c:pt>
                <c:pt idx="9">
                  <c:v>2359</c:v>
                </c:pt>
                <c:pt idx="10">
                  <c:v>2345</c:v>
                </c:pt>
                <c:pt idx="11">
                  <c:v>2351</c:v>
                </c:pt>
                <c:pt idx="12">
                  <c:v>2343</c:v>
                </c:pt>
                <c:pt idx="13">
                  <c:v>2346</c:v>
                </c:pt>
                <c:pt idx="14">
                  <c:v>2338</c:v>
                </c:pt>
                <c:pt idx="15">
                  <c:v>2324</c:v>
                </c:pt>
                <c:pt idx="16">
                  <c:v>2330</c:v>
                </c:pt>
                <c:pt idx="17">
                  <c:v>2346</c:v>
                </c:pt>
                <c:pt idx="18">
                  <c:v>2354</c:v>
                </c:pt>
                <c:pt idx="19">
                  <c:v>2363</c:v>
                </c:pt>
                <c:pt idx="20">
                  <c:v>2354</c:v>
                </c:pt>
                <c:pt idx="21">
                  <c:v>2336</c:v>
                </c:pt>
                <c:pt idx="22">
                  <c:v>2357</c:v>
                </c:pt>
                <c:pt idx="23">
                  <c:v>2406</c:v>
                </c:pt>
                <c:pt idx="24">
                  <c:v>2432</c:v>
                </c:pt>
                <c:pt idx="25">
                  <c:v>2423</c:v>
                </c:pt>
                <c:pt idx="26">
                  <c:v>2400</c:v>
                </c:pt>
                <c:pt idx="27">
                  <c:v>2390</c:v>
                </c:pt>
                <c:pt idx="28">
                  <c:v>2386</c:v>
                </c:pt>
                <c:pt idx="29">
                  <c:v>2346</c:v>
                </c:pt>
                <c:pt idx="30">
                  <c:v>2280</c:v>
                </c:pt>
                <c:pt idx="31">
                  <c:v>2243</c:v>
                </c:pt>
                <c:pt idx="32">
                  <c:v>2233</c:v>
                </c:pt>
                <c:pt idx="33">
                  <c:v>2256</c:v>
                </c:pt>
                <c:pt idx="34">
                  <c:v>2311</c:v>
                </c:pt>
                <c:pt idx="35">
                  <c:v>2306</c:v>
                </c:pt>
                <c:pt idx="36">
                  <c:v>2290</c:v>
                </c:pt>
                <c:pt idx="37">
                  <c:v>2281</c:v>
                </c:pt>
                <c:pt idx="38">
                  <c:v>2284</c:v>
                </c:pt>
                <c:pt idx="39">
                  <c:v>2304</c:v>
                </c:pt>
                <c:pt idx="40">
                  <c:v>2280</c:v>
                </c:pt>
                <c:pt idx="41">
                  <c:v>2259</c:v>
                </c:pt>
                <c:pt idx="42">
                  <c:v>2300</c:v>
                </c:pt>
                <c:pt idx="43">
                  <c:v>2315</c:v>
                </c:pt>
                <c:pt idx="44">
                  <c:v>2357</c:v>
                </c:pt>
                <c:pt idx="45">
                  <c:v>2342</c:v>
                </c:pt>
                <c:pt idx="46">
                  <c:v>2307</c:v>
                </c:pt>
                <c:pt idx="47">
                  <c:v>2299</c:v>
                </c:pt>
                <c:pt idx="48">
                  <c:v>2285</c:v>
                </c:pt>
                <c:pt idx="49">
                  <c:v>2243</c:v>
                </c:pt>
                <c:pt idx="50">
                  <c:v>2217</c:v>
                </c:pt>
                <c:pt idx="51">
                  <c:v>2157</c:v>
                </c:pt>
                <c:pt idx="52">
                  <c:v>2158</c:v>
                </c:pt>
                <c:pt idx="53">
                  <c:v>2145</c:v>
                </c:pt>
                <c:pt idx="54">
                  <c:v>2149</c:v>
                </c:pt>
                <c:pt idx="55">
                  <c:v>2117</c:v>
                </c:pt>
                <c:pt idx="56">
                  <c:v>2086</c:v>
                </c:pt>
                <c:pt idx="57">
                  <c:v>2066</c:v>
                </c:pt>
                <c:pt idx="58">
                  <c:v>2066</c:v>
                </c:pt>
                <c:pt idx="59">
                  <c:v>2055</c:v>
                </c:pt>
                <c:pt idx="60">
                  <c:v>2062</c:v>
                </c:pt>
                <c:pt idx="61">
                  <c:v>2051</c:v>
                </c:pt>
                <c:pt idx="62">
                  <c:v>2065</c:v>
                </c:pt>
                <c:pt idx="63">
                  <c:v>2070</c:v>
                </c:pt>
                <c:pt idx="64">
                  <c:v>2063</c:v>
                </c:pt>
                <c:pt idx="65">
                  <c:v>2046</c:v>
                </c:pt>
                <c:pt idx="66">
                  <c:v>2061</c:v>
                </c:pt>
                <c:pt idx="67">
                  <c:v>2089</c:v>
                </c:pt>
                <c:pt idx="68">
                  <c:v>2113</c:v>
                </c:pt>
                <c:pt idx="69">
                  <c:v>2123</c:v>
                </c:pt>
                <c:pt idx="70">
                  <c:v>2099</c:v>
                </c:pt>
                <c:pt idx="71">
                  <c:v>2089</c:v>
                </c:pt>
                <c:pt idx="72">
                  <c:v>2092</c:v>
                </c:pt>
                <c:pt idx="73">
                  <c:v>2095</c:v>
                </c:pt>
                <c:pt idx="74">
                  <c:v>2136</c:v>
                </c:pt>
                <c:pt idx="75">
                  <c:v>2174</c:v>
                </c:pt>
                <c:pt idx="76">
                  <c:v>2192</c:v>
                </c:pt>
                <c:pt idx="77">
                  <c:v>2211</c:v>
                </c:pt>
                <c:pt idx="78">
                  <c:v>2210</c:v>
                </c:pt>
                <c:pt idx="79">
                  <c:v>2281</c:v>
                </c:pt>
                <c:pt idx="80">
                  <c:v>2298</c:v>
                </c:pt>
                <c:pt idx="81">
                  <c:v>2307</c:v>
                </c:pt>
                <c:pt idx="82">
                  <c:v>2302</c:v>
                </c:pt>
                <c:pt idx="83">
                  <c:v>2323</c:v>
                </c:pt>
                <c:pt idx="84">
                  <c:v>2332</c:v>
                </c:pt>
                <c:pt idx="85">
                  <c:v>2380</c:v>
                </c:pt>
                <c:pt idx="86">
                  <c:v>2402</c:v>
                </c:pt>
                <c:pt idx="87">
                  <c:v>2434</c:v>
                </c:pt>
                <c:pt idx="88">
                  <c:v>2425</c:v>
                </c:pt>
                <c:pt idx="89">
                  <c:v>2411</c:v>
                </c:pt>
                <c:pt idx="90">
                  <c:v>2423</c:v>
                </c:pt>
                <c:pt idx="91">
                  <c:v>2440</c:v>
                </c:pt>
                <c:pt idx="92">
                  <c:v>2433</c:v>
                </c:pt>
                <c:pt idx="93">
                  <c:v>2423</c:v>
                </c:pt>
                <c:pt idx="94">
                  <c:v>2449</c:v>
                </c:pt>
                <c:pt idx="95">
                  <c:v>2468</c:v>
                </c:pt>
                <c:pt idx="96">
                  <c:v>2451</c:v>
                </c:pt>
                <c:pt idx="97">
                  <c:v>2435</c:v>
                </c:pt>
                <c:pt idx="98">
                  <c:v>2461</c:v>
                </c:pt>
                <c:pt idx="99">
                  <c:v>2486</c:v>
                </c:pt>
                <c:pt idx="100">
                  <c:v>2482</c:v>
                </c:pt>
                <c:pt idx="101">
                  <c:v>2456</c:v>
                </c:pt>
                <c:pt idx="102">
                  <c:v>2430</c:v>
                </c:pt>
                <c:pt idx="103">
                  <c:v>2433</c:v>
                </c:pt>
                <c:pt idx="104">
                  <c:v>2440</c:v>
                </c:pt>
                <c:pt idx="105">
                  <c:v>2434</c:v>
                </c:pt>
                <c:pt idx="106">
                  <c:v>2428</c:v>
                </c:pt>
                <c:pt idx="107">
                  <c:v>2467</c:v>
                </c:pt>
                <c:pt idx="108">
                  <c:v>2558</c:v>
                </c:pt>
                <c:pt idx="109">
                  <c:v>2575</c:v>
                </c:pt>
                <c:pt idx="110">
                  <c:v>2569</c:v>
                </c:pt>
                <c:pt idx="111">
                  <c:v>2581</c:v>
                </c:pt>
                <c:pt idx="112">
                  <c:v>2562</c:v>
                </c:pt>
                <c:pt idx="113">
                  <c:v>2546</c:v>
                </c:pt>
                <c:pt idx="114">
                  <c:v>2515</c:v>
                </c:pt>
                <c:pt idx="115">
                  <c:v>2419</c:v>
                </c:pt>
                <c:pt idx="116">
                  <c:v>2366</c:v>
                </c:pt>
                <c:pt idx="117">
                  <c:v>2347</c:v>
                </c:pt>
                <c:pt idx="118">
                  <c:v>2351</c:v>
                </c:pt>
                <c:pt idx="119">
                  <c:v>2347</c:v>
                </c:pt>
                <c:pt idx="120">
                  <c:v>2355</c:v>
                </c:pt>
                <c:pt idx="121">
                  <c:v>2453</c:v>
                </c:pt>
                <c:pt idx="122">
                  <c:v>2566</c:v>
                </c:pt>
                <c:pt idx="123">
                  <c:v>2579</c:v>
                </c:pt>
                <c:pt idx="124">
                  <c:v>2572</c:v>
                </c:pt>
                <c:pt idx="125">
                  <c:v>2546</c:v>
                </c:pt>
                <c:pt idx="126">
                  <c:v>2535</c:v>
                </c:pt>
                <c:pt idx="127">
                  <c:v>2552</c:v>
                </c:pt>
                <c:pt idx="128">
                  <c:v>2521</c:v>
                </c:pt>
                <c:pt idx="129">
                  <c:v>2447</c:v>
                </c:pt>
                <c:pt idx="130">
                  <c:v>2476</c:v>
                </c:pt>
                <c:pt idx="131">
                  <c:v>2461</c:v>
                </c:pt>
                <c:pt idx="132">
                  <c:v>2464</c:v>
                </c:pt>
                <c:pt idx="133">
                  <c:v>2477</c:v>
                </c:pt>
                <c:pt idx="134">
                  <c:v>2507</c:v>
                </c:pt>
                <c:pt idx="135">
                  <c:v>2507</c:v>
                </c:pt>
                <c:pt idx="136">
                  <c:v>2469</c:v>
                </c:pt>
                <c:pt idx="137">
                  <c:v>2428</c:v>
                </c:pt>
                <c:pt idx="138">
                  <c:v>2411</c:v>
                </c:pt>
                <c:pt idx="139">
                  <c:v>2392</c:v>
                </c:pt>
                <c:pt idx="140">
                  <c:v>2395</c:v>
                </c:pt>
                <c:pt idx="141">
                  <c:v>2600</c:v>
                </c:pt>
                <c:pt idx="142">
                  <c:v>2558.1</c:v>
                </c:pt>
                <c:pt idx="143">
                  <c:v>2503.8000000000002</c:v>
                </c:pt>
                <c:pt idx="144">
                  <c:v>2467.6</c:v>
                </c:pt>
                <c:pt idx="145">
                  <c:v>2455.1999999999998</c:v>
                </c:pt>
                <c:pt idx="146">
                  <c:v>2686.6</c:v>
                </c:pt>
                <c:pt idx="147">
                  <c:v>2764.7</c:v>
                </c:pt>
                <c:pt idx="148">
                  <c:v>2557.6999999999998</c:v>
                </c:pt>
                <c:pt idx="149">
                  <c:v>2574.1</c:v>
                </c:pt>
                <c:pt idx="150">
                  <c:v>2660.9</c:v>
                </c:pt>
                <c:pt idx="151">
                  <c:v>2778.7</c:v>
                </c:pt>
                <c:pt idx="152">
                  <c:v>2792</c:v>
                </c:pt>
                <c:pt idx="153">
                  <c:v>2806.1</c:v>
                </c:pt>
                <c:pt idx="154">
                  <c:v>2680.8</c:v>
                </c:pt>
                <c:pt idx="155">
                  <c:v>2785</c:v>
                </c:pt>
                <c:pt idx="156">
                  <c:v>2868.2</c:v>
                </c:pt>
                <c:pt idx="157">
                  <c:v>2795.9</c:v>
                </c:pt>
                <c:pt idx="158">
                  <c:v>2709.8</c:v>
                </c:pt>
                <c:pt idx="159">
                  <c:v>2562.4</c:v>
                </c:pt>
                <c:pt idx="160">
                  <c:v>2246.6999999999998</c:v>
                </c:pt>
                <c:pt idx="161">
                  <c:v>2373.6</c:v>
                </c:pt>
                <c:pt idx="162">
                  <c:v>2165.4</c:v>
                </c:pt>
                <c:pt idx="163">
                  <c:v>2175.3000000000002</c:v>
                </c:pt>
                <c:pt idx="164">
                  <c:v>2322.6999999999998</c:v>
                </c:pt>
                <c:pt idx="165">
                  <c:v>2450.6999999999998</c:v>
                </c:pt>
                <c:pt idx="166">
                  <c:v>2930.4</c:v>
                </c:pt>
                <c:pt idx="167">
                  <c:v>2739.8</c:v>
                </c:pt>
                <c:pt idx="168">
                  <c:v>2864.7</c:v>
                </c:pt>
                <c:pt idx="169">
                  <c:v>2858.7</c:v>
                </c:pt>
                <c:pt idx="170">
                  <c:v>2944.7</c:v>
                </c:pt>
                <c:pt idx="171">
                  <c:v>2884.9</c:v>
                </c:pt>
                <c:pt idx="172">
                  <c:v>2686.3</c:v>
                </c:pt>
                <c:pt idx="173">
                  <c:v>2690.7</c:v>
                </c:pt>
                <c:pt idx="174">
                  <c:v>2866.6</c:v>
                </c:pt>
                <c:pt idx="175">
                  <c:v>2783</c:v>
                </c:pt>
                <c:pt idx="176">
                  <c:v>2670</c:v>
                </c:pt>
                <c:pt idx="177">
                  <c:v>2915</c:v>
                </c:pt>
                <c:pt idx="178">
                  <c:v>3086</c:v>
                </c:pt>
                <c:pt idx="179">
                  <c:v>3179</c:v>
                </c:pt>
                <c:pt idx="180">
                  <c:v>3413</c:v>
                </c:pt>
                <c:pt idx="181">
                  <c:v>3065</c:v>
                </c:pt>
                <c:pt idx="182">
                  <c:v>3279</c:v>
                </c:pt>
                <c:pt idx="183">
                  <c:v>3320</c:v>
                </c:pt>
                <c:pt idx="184">
                  <c:v>3149</c:v>
                </c:pt>
                <c:pt idx="185">
                  <c:v>2845</c:v>
                </c:pt>
                <c:pt idx="186">
                  <c:v>2453</c:v>
                </c:pt>
                <c:pt idx="187">
                  <c:v>2325.3000000000002</c:v>
                </c:pt>
                <c:pt idx="188">
                  <c:v>1960</c:v>
                </c:pt>
                <c:pt idx="189">
                  <c:v>2054.8000000000002</c:v>
                </c:pt>
                <c:pt idx="190">
                  <c:v>1963.6</c:v>
                </c:pt>
                <c:pt idx="191">
                  <c:v>1823.6</c:v>
                </c:pt>
                <c:pt idx="192">
                  <c:v>1511.4</c:v>
                </c:pt>
                <c:pt idx="193">
                  <c:v>1399.9</c:v>
                </c:pt>
                <c:pt idx="194">
                  <c:v>1552.7</c:v>
                </c:pt>
                <c:pt idx="195">
                  <c:v>1517.4</c:v>
                </c:pt>
                <c:pt idx="196">
                  <c:v>1357.9</c:v>
                </c:pt>
                <c:pt idx="197">
                  <c:v>1153.5</c:v>
                </c:pt>
                <c:pt idx="198">
                  <c:v>1277.4000000000001</c:v>
                </c:pt>
                <c:pt idx="199">
                  <c:v>1375.9</c:v>
                </c:pt>
                <c:pt idx="200">
                  <c:v>1598.9</c:v>
                </c:pt>
                <c:pt idx="201">
                  <c:v>1824.7</c:v>
                </c:pt>
                <c:pt idx="202">
                  <c:v>1853.5</c:v>
                </c:pt>
                <c:pt idx="203">
                  <c:v>2043.7</c:v>
                </c:pt>
                <c:pt idx="204">
                  <c:v>1922</c:v>
                </c:pt>
                <c:pt idx="205">
                  <c:v>1997</c:v>
                </c:pt>
                <c:pt idx="206">
                  <c:v>2022</c:v>
                </c:pt>
                <c:pt idx="207">
                  <c:v>1870.9</c:v>
                </c:pt>
                <c:pt idx="208">
                  <c:v>2130</c:v>
                </c:pt>
                <c:pt idx="209">
                  <c:v>2052.9</c:v>
                </c:pt>
                <c:pt idx="210">
                  <c:v>1880.1</c:v>
                </c:pt>
                <c:pt idx="211">
                  <c:v>1785.8</c:v>
                </c:pt>
                <c:pt idx="212">
                  <c:v>1832.3</c:v>
                </c:pt>
                <c:pt idx="213">
                  <c:v>1802.9</c:v>
                </c:pt>
                <c:pt idx="214">
                  <c:v>1764.4</c:v>
                </c:pt>
                <c:pt idx="215">
                  <c:v>1876.8</c:v>
                </c:pt>
                <c:pt idx="216">
                  <c:v>1881</c:v>
                </c:pt>
                <c:pt idx="217">
                  <c:v>2261</c:v>
                </c:pt>
                <c:pt idx="218">
                  <c:v>2427</c:v>
                </c:pt>
                <c:pt idx="219">
                  <c:v>2186</c:v>
                </c:pt>
                <c:pt idx="220">
                  <c:v>2156</c:v>
                </c:pt>
                <c:pt idx="221">
                  <c:v>2626</c:v>
                </c:pt>
                <c:pt idx="222">
                  <c:v>2032.3</c:v>
                </c:pt>
                <c:pt idx="223">
                  <c:v>1925</c:v>
                </c:pt>
                <c:pt idx="224">
                  <c:v>1557.8999999999999</c:v>
                </c:pt>
                <c:pt idx="225">
                  <c:v>1730.6</c:v>
                </c:pt>
                <c:pt idx="226">
                  <c:v>1919.2</c:v>
                </c:pt>
                <c:pt idx="227">
                  <c:v>2146.9</c:v>
                </c:pt>
                <c:pt idx="228">
                  <c:v>2214.4</c:v>
                </c:pt>
                <c:pt idx="229">
                  <c:v>2324.1999999999998</c:v>
                </c:pt>
                <c:pt idx="230">
                  <c:v>2196.4</c:v>
                </c:pt>
                <c:pt idx="231">
                  <c:v>2134</c:v>
                </c:pt>
                <c:pt idx="232">
                  <c:v>1916.8</c:v>
                </c:pt>
                <c:pt idx="233">
                  <c:v>1861.3</c:v>
                </c:pt>
                <c:pt idx="234">
                  <c:v>1903.5</c:v>
                </c:pt>
                <c:pt idx="235">
                  <c:v>1778.2</c:v>
                </c:pt>
                <c:pt idx="236">
                  <c:v>1916.1</c:v>
                </c:pt>
                <c:pt idx="237">
                  <c:v>2075.6999999999998</c:v>
                </c:pt>
                <c:pt idx="238">
                  <c:v>2080.1999999999998</c:v>
                </c:pt>
                <c:pt idx="239">
                  <c:v>1640.6</c:v>
                </c:pt>
                <c:pt idx="240">
                  <c:v>1516.8</c:v>
                </c:pt>
                <c:pt idx="241">
                  <c:v>1332.3</c:v>
                </c:pt>
                <c:pt idx="242">
                  <c:v>1240.3</c:v>
                </c:pt>
                <c:pt idx="243">
                  <c:v>995.7</c:v>
                </c:pt>
                <c:pt idx="244">
                  <c:v>902.1</c:v>
                </c:pt>
                <c:pt idx="245">
                  <c:v>802.3</c:v>
                </c:pt>
                <c:pt idx="246">
                  <c:v>913.1</c:v>
                </c:pt>
                <c:pt idx="247">
                  <c:v>1020.7</c:v>
                </c:pt>
                <c:pt idx="248">
                  <c:v>1157.3</c:v>
                </c:pt>
                <c:pt idx="249">
                  <c:v>1357.9</c:v>
                </c:pt>
                <c:pt idx="250">
                  <c:v>1345.6</c:v>
                </c:pt>
                <c:pt idx="251">
                  <c:v>1312.8</c:v>
                </c:pt>
                <c:pt idx="252">
                  <c:v>1302.3</c:v>
                </c:pt>
                <c:pt idx="253">
                  <c:v>1261.5999999999999</c:v>
                </c:pt>
                <c:pt idx="254">
                  <c:v>1309.7</c:v>
                </c:pt>
                <c:pt idx="255">
                  <c:v>1312.2</c:v>
                </c:pt>
                <c:pt idx="256">
                  <c:v>1271.3</c:v>
                </c:pt>
                <c:pt idx="257">
                  <c:v>1312.4</c:v>
                </c:pt>
                <c:pt idx="258">
                  <c:v>1273.0999999999999</c:v>
                </c:pt>
                <c:pt idx="259">
                  <c:v>1208.5999999999999</c:v>
                </c:pt>
                <c:pt idx="260">
                  <c:v>1097.5</c:v>
                </c:pt>
                <c:pt idx="261">
                  <c:v>1603.6</c:v>
                </c:pt>
                <c:pt idx="262">
                  <c:v>1475.5</c:v>
                </c:pt>
                <c:pt idx="263">
                  <c:v>1366.3000000000002</c:v>
                </c:pt>
                <c:pt idx="264">
                  <c:v>1453</c:v>
                </c:pt>
                <c:pt idx="265">
                  <c:v>1355</c:v>
                </c:pt>
                <c:pt idx="266">
                  <c:v>1305.6999999999998</c:v>
                </c:pt>
                <c:pt idx="267">
                  <c:v>916.1</c:v>
                </c:pt>
                <c:pt idx="268">
                  <c:v>1036.5</c:v>
                </c:pt>
                <c:pt idx="269">
                  <c:v>1405.2</c:v>
                </c:pt>
                <c:pt idx="270">
                  <c:v>1439.5</c:v>
                </c:pt>
                <c:pt idx="271">
                  <c:v>1462.2</c:v>
                </c:pt>
                <c:pt idx="272">
                  <c:v>1759.3</c:v>
                </c:pt>
                <c:pt idx="273">
                  <c:v>1879.6</c:v>
                </c:pt>
                <c:pt idx="274">
                  <c:v>1893.2</c:v>
                </c:pt>
                <c:pt idx="275">
                  <c:v>1965.4</c:v>
                </c:pt>
                <c:pt idx="276">
                  <c:v>2108.5</c:v>
                </c:pt>
                <c:pt idx="277">
                  <c:v>2050.5</c:v>
                </c:pt>
                <c:pt idx="278">
                  <c:v>2100.6</c:v>
                </c:pt>
              </c:numCache>
            </c:numRef>
          </c:yVal>
          <c:smooth val="0"/>
          <c:extLst>
            <c:ext xmlns:c16="http://schemas.microsoft.com/office/drawing/2014/chart" uri="{C3380CC4-5D6E-409C-BE32-E72D297353CC}">
              <c16:uniqueId val="{00000000-765D-46A8-A740-A0278A134BE9}"/>
            </c:ext>
          </c:extLst>
        </c:ser>
        <c:ser>
          <c:idx val="2"/>
          <c:order val="2"/>
          <c:tx>
            <c:strRef>
              <c:f>'Residual Comparison Neel2Milner'!$BV$7</c:f>
              <c:strCache>
                <c:ptCount val="1"/>
                <c:pt idx="0">
                  <c:v>2023</c:v>
                </c:pt>
              </c:strCache>
            </c:strRef>
          </c:tx>
          <c:spPr>
            <a:ln w="19050">
              <a:solidFill>
                <a:srgbClr val="FF0000"/>
              </a:solidFill>
            </a:ln>
          </c:spPr>
          <c:marker>
            <c:symbol val="none"/>
          </c:marker>
          <c:xVal>
            <c:numRef>
              <c:f>'Residual Comparison Neel2Milner'!$AG$7:$AG$371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Neel2Milner'!$AL$7:$AL$371</c:f>
              <c:numCache>
                <c:formatCode>General</c:formatCode>
                <c:ptCount val="365"/>
                <c:pt idx="0">
                  <c:v>2240.7999999999997</c:v>
                </c:pt>
                <c:pt idx="1">
                  <c:v>2215</c:v>
                </c:pt>
                <c:pt idx="2">
                  <c:v>2184.5</c:v>
                </c:pt>
                <c:pt idx="3">
                  <c:v>2149</c:v>
                </c:pt>
                <c:pt idx="4">
                  <c:v>2131.7000000000003</c:v>
                </c:pt>
                <c:pt idx="5">
                  <c:v>2179.6999999999998</c:v>
                </c:pt>
                <c:pt idx="6">
                  <c:v>2247.3999999999996</c:v>
                </c:pt>
                <c:pt idx="7">
                  <c:v>2303.1</c:v>
                </c:pt>
                <c:pt idx="8">
                  <c:v>2377.7000000000003</c:v>
                </c:pt>
                <c:pt idx="9">
                  <c:v>2429.9999999999995</c:v>
                </c:pt>
                <c:pt idx="10">
                  <c:v>2474.1000000000004</c:v>
                </c:pt>
                <c:pt idx="11">
                  <c:v>2448.1</c:v>
                </c:pt>
                <c:pt idx="12">
                  <c:v>2424.2000000000003</c:v>
                </c:pt>
                <c:pt idx="13">
                  <c:v>2390.6</c:v>
                </c:pt>
                <c:pt idx="14">
                  <c:v>2379.3999999999996</c:v>
                </c:pt>
                <c:pt idx="15">
                  <c:v>2372.5</c:v>
                </c:pt>
                <c:pt idx="16">
                  <c:v>2364.6000000000004</c:v>
                </c:pt>
                <c:pt idx="17">
                  <c:v>2363.7000000000003</c:v>
                </c:pt>
                <c:pt idx="18">
                  <c:v>2381.9</c:v>
                </c:pt>
                <c:pt idx="19">
                  <c:v>2386.6</c:v>
                </c:pt>
                <c:pt idx="20">
                  <c:v>2378.2000000000003</c:v>
                </c:pt>
                <c:pt idx="21">
                  <c:v>2354.8000000000002</c:v>
                </c:pt>
                <c:pt idx="22">
                  <c:v>2340.6</c:v>
                </c:pt>
                <c:pt idx="23">
                  <c:v>2298.9</c:v>
                </c:pt>
                <c:pt idx="24">
                  <c:v>2266.1</c:v>
                </c:pt>
                <c:pt idx="25">
                  <c:v>2247.1000000000004</c:v>
                </c:pt>
                <c:pt idx="26">
                  <c:v>2207.5</c:v>
                </c:pt>
                <c:pt idx="27">
                  <c:v>2203.4</c:v>
                </c:pt>
                <c:pt idx="28">
                  <c:v>2213.9</c:v>
                </c:pt>
                <c:pt idx="29">
                  <c:v>2201.9</c:v>
                </c:pt>
                <c:pt idx="30">
                  <c:v>2207.4</c:v>
                </c:pt>
                <c:pt idx="31">
                  <c:v>2210.6999999999998</c:v>
                </c:pt>
                <c:pt idx="32">
                  <c:v>2184.5</c:v>
                </c:pt>
                <c:pt idx="33">
                  <c:v>2188.7000000000003</c:v>
                </c:pt>
                <c:pt idx="34">
                  <c:v>2202.4999999999995</c:v>
                </c:pt>
                <c:pt idx="35">
                  <c:v>2217.2000000000003</c:v>
                </c:pt>
                <c:pt idx="36">
                  <c:v>2233.5</c:v>
                </c:pt>
                <c:pt idx="37">
                  <c:v>2219.1999999999998</c:v>
                </c:pt>
                <c:pt idx="38">
                  <c:v>2236.8000000000002</c:v>
                </c:pt>
                <c:pt idx="39">
                  <c:v>2247.9</c:v>
                </c:pt>
                <c:pt idx="40">
                  <c:v>2249.6999999999998</c:v>
                </c:pt>
                <c:pt idx="41">
                  <c:v>2259.1</c:v>
                </c:pt>
                <c:pt idx="42">
                  <c:v>2268.6999999999998</c:v>
                </c:pt>
                <c:pt idx="43">
                  <c:v>2264.6000000000004</c:v>
                </c:pt>
                <c:pt idx="44">
                  <c:v>2275.8999999999996</c:v>
                </c:pt>
                <c:pt idx="45">
                  <c:v>2282.1999999999998</c:v>
                </c:pt>
                <c:pt idx="46">
                  <c:v>2277</c:v>
                </c:pt>
                <c:pt idx="47">
                  <c:v>2275.1</c:v>
                </c:pt>
                <c:pt idx="48">
                  <c:v>2278.4999999999995</c:v>
                </c:pt>
                <c:pt idx="49">
                  <c:v>2271.7000000000003</c:v>
                </c:pt>
                <c:pt idx="50">
                  <c:v>2253.6000000000004</c:v>
                </c:pt>
                <c:pt idx="51">
                  <c:v>2215.9</c:v>
                </c:pt>
                <c:pt idx="52">
                  <c:v>2185.1</c:v>
                </c:pt>
                <c:pt idx="53">
                  <c:v>2171</c:v>
                </c:pt>
                <c:pt idx="54">
                  <c:v>2156.8000000000002</c:v>
                </c:pt>
                <c:pt idx="55">
                  <c:v>2154.2999999999997</c:v>
                </c:pt>
                <c:pt idx="56">
                  <c:v>2168.2999999999997</c:v>
                </c:pt>
                <c:pt idx="57">
                  <c:v>2207.9</c:v>
                </c:pt>
                <c:pt idx="58">
                  <c:v>2308</c:v>
                </c:pt>
                <c:pt idx="59">
                  <c:v>2334.6</c:v>
                </c:pt>
                <c:pt idx="60">
                  <c:v>2374.5</c:v>
                </c:pt>
                <c:pt idx="61">
                  <c:v>2412.0000000000005</c:v>
                </c:pt>
                <c:pt idx="62">
                  <c:v>2423.9</c:v>
                </c:pt>
                <c:pt idx="63">
                  <c:v>2390.5000000000005</c:v>
                </c:pt>
                <c:pt idx="64">
                  <c:v>2360.1999999999998</c:v>
                </c:pt>
                <c:pt idx="65">
                  <c:v>2328.2999999999997</c:v>
                </c:pt>
                <c:pt idx="66">
                  <c:v>2318.3000000000002</c:v>
                </c:pt>
                <c:pt idx="67">
                  <c:v>2307.1999999999998</c:v>
                </c:pt>
                <c:pt idx="68">
                  <c:v>2311.1999999999998</c:v>
                </c:pt>
                <c:pt idx="69">
                  <c:v>2307.4999999999995</c:v>
                </c:pt>
                <c:pt idx="70">
                  <c:v>2326.5000000000005</c:v>
                </c:pt>
                <c:pt idx="71">
                  <c:v>2346.1000000000004</c:v>
                </c:pt>
                <c:pt idx="72">
                  <c:v>2342.9</c:v>
                </c:pt>
                <c:pt idx="73">
                  <c:v>2315.6</c:v>
                </c:pt>
                <c:pt idx="74">
                  <c:v>2287.9</c:v>
                </c:pt>
                <c:pt idx="75">
                  <c:v>2263</c:v>
                </c:pt>
                <c:pt idx="76">
                  <c:v>2270.3999999999996</c:v>
                </c:pt>
                <c:pt idx="77">
                  <c:v>2276.1</c:v>
                </c:pt>
                <c:pt idx="78">
                  <c:v>2247</c:v>
                </c:pt>
                <c:pt idx="79">
                  <c:v>2222.6999999999998</c:v>
                </c:pt>
                <c:pt idx="80">
                  <c:v>2192.9</c:v>
                </c:pt>
                <c:pt idx="81">
                  <c:v>2163.1999999999998</c:v>
                </c:pt>
                <c:pt idx="82">
                  <c:v>2122</c:v>
                </c:pt>
                <c:pt idx="83">
                  <c:v>2094.5</c:v>
                </c:pt>
                <c:pt idx="84">
                  <c:v>2096.8000000000002</c:v>
                </c:pt>
                <c:pt idx="85">
                  <c:v>2079.9</c:v>
                </c:pt>
                <c:pt idx="86">
                  <c:v>2072.5</c:v>
                </c:pt>
                <c:pt idx="87">
                  <c:v>2057.3999999999996</c:v>
                </c:pt>
                <c:pt idx="88">
                  <c:v>2042.1999999999998</c:v>
                </c:pt>
                <c:pt idx="89">
                  <c:v>2043.3</c:v>
                </c:pt>
                <c:pt idx="90">
                  <c:v>2013.6000000000001</c:v>
                </c:pt>
                <c:pt idx="91">
                  <c:v>1957.9</c:v>
                </c:pt>
                <c:pt idx="92">
                  <c:v>1910.9</c:v>
                </c:pt>
                <c:pt idx="93">
                  <c:v>1902.1000000000001</c:v>
                </c:pt>
                <c:pt idx="94">
                  <c:v>1895.1000000000001</c:v>
                </c:pt>
                <c:pt idx="95">
                  <c:v>1901.4</c:v>
                </c:pt>
                <c:pt idx="96">
                  <c:v>1930.6</c:v>
                </c:pt>
                <c:pt idx="97">
                  <c:v>1957.1000000000001</c:v>
                </c:pt>
                <c:pt idx="98">
                  <c:v>1968.5</c:v>
                </c:pt>
                <c:pt idx="99">
                  <c:v>1967.3</c:v>
                </c:pt>
                <c:pt idx="100">
                  <c:v>1971.8</c:v>
                </c:pt>
                <c:pt idx="101">
                  <c:v>1968.7</c:v>
                </c:pt>
                <c:pt idx="102">
                  <c:v>1971.1999999999998</c:v>
                </c:pt>
                <c:pt idx="103">
                  <c:v>1974.8000000000002</c:v>
                </c:pt>
                <c:pt idx="104">
                  <c:v>1968.7999999999997</c:v>
                </c:pt>
                <c:pt idx="105">
                  <c:v>1977.9999999999998</c:v>
                </c:pt>
                <c:pt idx="106">
                  <c:v>2015.6000000000001</c:v>
                </c:pt>
                <c:pt idx="107">
                  <c:v>2052.8000000000002</c:v>
                </c:pt>
                <c:pt idx="108">
                  <c:v>2037.4</c:v>
                </c:pt>
                <c:pt idx="109">
                  <c:v>2042.4</c:v>
                </c:pt>
                <c:pt idx="110">
                  <c:v>2045.8000000000002</c:v>
                </c:pt>
                <c:pt idx="111">
                  <c:v>2038.4</c:v>
                </c:pt>
                <c:pt idx="112">
                  <c:v>2031.3</c:v>
                </c:pt>
                <c:pt idx="113">
                  <c:v>2101.6999999999998</c:v>
                </c:pt>
                <c:pt idx="114">
                  <c:v>2139.6000000000004</c:v>
                </c:pt>
                <c:pt idx="115">
                  <c:v>2106</c:v>
                </c:pt>
                <c:pt idx="116">
                  <c:v>2101.1</c:v>
                </c:pt>
                <c:pt idx="117">
                  <c:v>2081.4</c:v>
                </c:pt>
                <c:pt idx="118">
                  <c:v>2112.5</c:v>
                </c:pt>
                <c:pt idx="119">
                  <c:v>2131.4</c:v>
                </c:pt>
                <c:pt idx="120">
                  <c:v>2095.2999999999997</c:v>
                </c:pt>
                <c:pt idx="121">
                  <c:v>2089.6000000000004</c:v>
                </c:pt>
                <c:pt idx="122">
                  <c:v>2078.4</c:v>
                </c:pt>
                <c:pt idx="123">
                  <c:v>2070.1</c:v>
                </c:pt>
                <c:pt idx="124">
                  <c:v>2091</c:v>
                </c:pt>
                <c:pt idx="125">
                  <c:v>2074.4</c:v>
                </c:pt>
                <c:pt idx="126">
                  <c:v>2038.5</c:v>
                </c:pt>
                <c:pt idx="127">
                  <c:v>2012.2</c:v>
                </c:pt>
                <c:pt idx="128">
                  <c:v>2002.7</c:v>
                </c:pt>
                <c:pt idx="129">
                  <c:v>2034.4</c:v>
                </c:pt>
                <c:pt idx="130">
                  <c:v>2069.5</c:v>
                </c:pt>
                <c:pt idx="131">
                  <c:v>2147</c:v>
                </c:pt>
                <c:pt idx="132">
                  <c:v>2202.6</c:v>
                </c:pt>
                <c:pt idx="133">
                  <c:v>2268.1</c:v>
                </c:pt>
                <c:pt idx="134">
                  <c:v>2373.1</c:v>
                </c:pt>
                <c:pt idx="135">
                  <c:v>2544.3000000000002</c:v>
                </c:pt>
                <c:pt idx="136">
                  <c:v>2613.7000000000003</c:v>
                </c:pt>
                <c:pt idx="137">
                  <c:v>2537.5</c:v>
                </c:pt>
                <c:pt idx="138">
                  <c:v>2538.9</c:v>
                </c:pt>
                <c:pt idx="139">
                  <c:v>2538.5000000000005</c:v>
                </c:pt>
                <c:pt idx="140">
                  <c:v>2518.9</c:v>
                </c:pt>
                <c:pt idx="141">
                  <c:v>2504.2999999999997</c:v>
                </c:pt>
                <c:pt idx="142">
                  <c:v>2456.5</c:v>
                </c:pt>
                <c:pt idx="143">
                  <c:v>2396.5000000000005</c:v>
                </c:pt>
                <c:pt idx="144">
                  <c:v>2383</c:v>
                </c:pt>
                <c:pt idx="145">
                  <c:v>2390.3999999999996</c:v>
                </c:pt>
                <c:pt idx="146">
                  <c:v>2381.6999999999998</c:v>
                </c:pt>
                <c:pt idx="147">
                  <c:v>2363.6</c:v>
                </c:pt>
                <c:pt idx="148">
                  <c:v>2328</c:v>
                </c:pt>
                <c:pt idx="149">
                  <c:v>2333.4</c:v>
                </c:pt>
                <c:pt idx="150">
                  <c:v>2347.4</c:v>
                </c:pt>
                <c:pt idx="151">
                  <c:v>2280.6</c:v>
                </c:pt>
                <c:pt idx="152">
                  <c:v>2168.4</c:v>
                </c:pt>
                <c:pt idx="153">
                  <c:v>2124.6</c:v>
                </c:pt>
                <c:pt idx="154">
                  <c:v>2195.7999999999997</c:v>
                </c:pt>
                <c:pt idx="155">
                  <c:v>2234.5000000000005</c:v>
                </c:pt>
                <c:pt idx="156">
                  <c:v>2111.1</c:v>
                </c:pt>
                <c:pt idx="157">
                  <c:v>2083.5</c:v>
                </c:pt>
                <c:pt idx="158">
                  <c:v>2189.7999999999997</c:v>
                </c:pt>
                <c:pt idx="159">
                  <c:v>2224.6000000000004</c:v>
                </c:pt>
                <c:pt idx="160">
                  <c:v>2271</c:v>
                </c:pt>
                <c:pt idx="161">
                  <c:v>2262.9</c:v>
                </c:pt>
                <c:pt idx="162">
                  <c:v>2298.7000000000003</c:v>
                </c:pt>
                <c:pt idx="163">
                  <c:v>2245</c:v>
                </c:pt>
                <c:pt idx="164">
                  <c:v>2286.4</c:v>
                </c:pt>
                <c:pt idx="165">
                  <c:v>2335.3000000000002</c:v>
                </c:pt>
                <c:pt idx="166">
                  <c:v>2328.9</c:v>
                </c:pt>
                <c:pt idx="167">
                  <c:v>2193.6999999999998</c:v>
                </c:pt>
                <c:pt idx="168">
                  <c:v>2231.2000000000003</c:v>
                </c:pt>
                <c:pt idx="169">
                  <c:v>2276.2000000000003</c:v>
                </c:pt>
                <c:pt idx="170">
                  <c:v>2269.9</c:v>
                </c:pt>
                <c:pt idx="171">
                  <c:v>2366.1</c:v>
                </c:pt>
                <c:pt idx="172">
                  <c:v>2365.3000000000002</c:v>
                </c:pt>
                <c:pt idx="173">
                  <c:v>2252</c:v>
                </c:pt>
                <c:pt idx="174">
                  <c:v>2219</c:v>
                </c:pt>
                <c:pt idx="175">
                  <c:v>2210.6</c:v>
                </c:pt>
                <c:pt idx="176">
                  <c:v>2103.4</c:v>
                </c:pt>
                <c:pt idx="177">
                  <c:v>1967.4</c:v>
                </c:pt>
                <c:pt idx="178">
                  <c:v>1888.3000000000002</c:v>
                </c:pt>
                <c:pt idx="179">
                  <c:v>2036.4</c:v>
                </c:pt>
                <c:pt idx="180">
                  <c:v>2152.9</c:v>
                </c:pt>
                <c:pt idx="181">
                  <c:v>2251.8000000000002</c:v>
                </c:pt>
                <c:pt idx="182">
                  <c:v>2302.8000000000002</c:v>
                </c:pt>
                <c:pt idx="183">
                  <c:v>2434</c:v>
                </c:pt>
                <c:pt idx="184">
                  <c:v>2402.6999999999998</c:v>
                </c:pt>
                <c:pt idx="185">
                  <c:v>2563.8000000000002</c:v>
                </c:pt>
                <c:pt idx="186">
                  <c:v>2462.9</c:v>
                </c:pt>
                <c:pt idx="187">
                  <c:v>2507.3000000000002</c:v>
                </c:pt>
                <c:pt idx="188">
                  <c:v>2510.9</c:v>
                </c:pt>
                <c:pt idx="189">
                  <c:v>2582.4999999999995</c:v>
                </c:pt>
                <c:pt idx="190">
                  <c:v>2301.7999999999997</c:v>
                </c:pt>
                <c:pt idx="191">
                  <c:v>2410.5</c:v>
                </c:pt>
                <c:pt idx="192">
                  <c:v>2325.3999999999996</c:v>
                </c:pt>
                <c:pt idx="193">
                  <c:v>2335</c:v>
                </c:pt>
                <c:pt idx="194">
                  <c:v>2354</c:v>
                </c:pt>
                <c:pt idx="195">
                  <c:v>2394.6999999999998</c:v>
                </c:pt>
                <c:pt idx="196">
                  <c:v>2295.9</c:v>
                </c:pt>
                <c:pt idx="197">
                  <c:v>2208.1999999999998</c:v>
                </c:pt>
                <c:pt idx="198">
                  <c:v>2388.6999999999998</c:v>
                </c:pt>
                <c:pt idx="199">
                  <c:v>2185.6</c:v>
                </c:pt>
                <c:pt idx="200">
                  <c:v>2034.3000000000002</c:v>
                </c:pt>
                <c:pt idx="201">
                  <c:v>1998.3</c:v>
                </c:pt>
                <c:pt idx="202">
                  <c:v>1935.4</c:v>
                </c:pt>
                <c:pt idx="203">
                  <c:v>1877.5</c:v>
                </c:pt>
                <c:pt idx="204">
                  <c:v>2083.1999999999998</c:v>
                </c:pt>
                <c:pt idx="205">
                  <c:v>2016.4</c:v>
                </c:pt>
                <c:pt idx="206">
                  <c:v>2010.6</c:v>
                </c:pt>
                <c:pt idx="207">
                  <c:v>1825.2</c:v>
                </c:pt>
                <c:pt idx="208">
                  <c:v>1828.6</c:v>
                </c:pt>
                <c:pt idx="209">
                  <c:v>1815.5</c:v>
                </c:pt>
                <c:pt idx="210">
                  <c:v>1889.4</c:v>
                </c:pt>
                <c:pt idx="211">
                  <c:v>1924.9</c:v>
                </c:pt>
                <c:pt idx="212">
                  <c:v>1844.5</c:v>
                </c:pt>
                <c:pt idx="213">
                  <c:v>1923.8</c:v>
                </c:pt>
                <c:pt idx="214">
                  <c:v>2018.8</c:v>
                </c:pt>
                <c:pt idx="215">
                  <c:v>1908.9</c:v>
                </c:pt>
                <c:pt idx="216">
                  <c:v>2162.4</c:v>
                </c:pt>
                <c:pt idx="217">
                  <c:v>1803.1999999999998</c:v>
                </c:pt>
                <c:pt idx="218">
                  <c:v>2071</c:v>
                </c:pt>
                <c:pt idx="219">
                  <c:v>1730</c:v>
                </c:pt>
                <c:pt idx="220">
                  <c:v>1639.4</c:v>
                </c:pt>
                <c:pt idx="221">
                  <c:v>1538.6000000000001</c:v>
                </c:pt>
                <c:pt idx="222">
                  <c:v>1483.6000000000001</c:v>
                </c:pt>
                <c:pt idx="223">
                  <c:v>1500.9</c:v>
                </c:pt>
                <c:pt idx="224">
                  <c:v>1321.4999999999998</c:v>
                </c:pt>
                <c:pt idx="225">
                  <c:v>1172.6000000000001</c:v>
                </c:pt>
                <c:pt idx="226">
                  <c:v>1320.7</c:v>
                </c:pt>
                <c:pt idx="227">
                  <c:v>1431.6999999999998</c:v>
                </c:pt>
                <c:pt idx="228">
                  <c:v>1504.6999999999998</c:v>
                </c:pt>
                <c:pt idx="229">
                  <c:v>1467.9</c:v>
                </c:pt>
                <c:pt idx="230">
                  <c:v>1497.1</c:v>
                </c:pt>
                <c:pt idx="231">
                  <c:v>1425.9</c:v>
                </c:pt>
                <c:pt idx="232">
                  <c:v>1385.9</c:v>
                </c:pt>
                <c:pt idx="233">
                  <c:v>1202.6999999999998</c:v>
                </c:pt>
                <c:pt idx="234">
                  <c:v>1233.9000000000001</c:v>
                </c:pt>
                <c:pt idx="235">
                  <c:v>1298.2</c:v>
                </c:pt>
                <c:pt idx="236">
                  <c:v>1250.7</c:v>
                </c:pt>
                <c:pt idx="237">
                  <c:v>1269.9000000000001</c:v>
                </c:pt>
                <c:pt idx="238">
                  <c:v>1342.8000000000002</c:v>
                </c:pt>
                <c:pt idx="239">
                  <c:v>1333.1</c:v>
                </c:pt>
                <c:pt idx="240">
                  <c:v>1266.0999999999999</c:v>
                </c:pt>
                <c:pt idx="241">
                  <c:v>1235.0999999999999</c:v>
                </c:pt>
                <c:pt idx="242">
                  <c:v>1193.5</c:v>
                </c:pt>
                <c:pt idx="243">
                  <c:v>1029.6000000000001</c:v>
                </c:pt>
                <c:pt idx="244">
                  <c:v>1032.8999999999999</c:v>
                </c:pt>
                <c:pt idx="245">
                  <c:v>1069.7</c:v>
                </c:pt>
                <c:pt idx="246">
                  <c:v>1087.8999999999999</c:v>
                </c:pt>
                <c:pt idx="247">
                  <c:v>1123.0999999999999</c:v>
                </c:pt>
                <c:pt idx="248">
                  <c:v>1060.3999999999999</c:v>
                </c:pt>
                <c:pt idx="249">
                  <c:v>932.1</c:v>
                </c:pt>
                <c:pt idx="250">
                  <c:v>1011.2</c:v>
                </c:pt>
                <c:pt idx="251">
                  <c:v>729.3</c:v>
                </c:pt>
                <c:pt idx="252">
                  <c:v>739.09999999999991</c:v>
                </c:pt>
                <c:pt idx="253">
                  <c:v>667.59999999999991</c:v>
                </c:pt>
                <c:pt idx="254">
                  <c:v>691.7</c:v>
                </c:pt>
                <c:pt idx="255">
                  <c:v>641.5</c:v>
                </c:pt>
                <c:pt idx="256">
                  <c:v>789.50000000000011</c:v>
                </c:pt>
                <c:pt idx="257">
                  <c:v>668.7</c:v>
                </c:pt>
                <c:pt idx="258">
                  <c:v>954.99999999999989</c:v>
                </c:pt>
                <c:pt idx="259">
                  <c:v>1075.3999999999999</c:v>
                </c:pt>
                <c:pt idx="260">
                  <c:v>1081</c:v>
                </c:pt>
                <c:pt idx="261">
                  <c:v>1145.5999999999999</c:v>
                </c:pt>
                <c:pt idx="262">
                  <c:v>1210.0999999999999</c:v>
                </c:pt>
                <c:pt idx="263">
                  <c:v>1192.7000000000003</c:v>
                </c:pt>
                <c:pt idx="264">
                  <c:v>1485.4000000000003</c:v>
                </c:pt>
                <c:pt idx="265">
                  <c:v>1517.6</c:v>
                </c:pt>
                <c:pt idx="266">
                  <c:v>1680.7999999999997</c:v>
                </c:pt>
                <c:pt idx="267">
                  <c:v>1520.5</c:v>
                </c:pt>
                <c:pt idx="268">
                  <c:v>1554.6</c:v>
                </c:pt>
                <c:pt idx="269">
                  <c:v>1670.1</c:v>
                </c:pt>
                <c:pt idx="270">
                  <c:v>1687.9</c:v>
                </c:pt>
                <c:pt idx="271">
                  <c:v>1751.2999999999997</c:v>
                </c:pt>
                <c:pt idx="272">
                  <c:v>1833.4999999999998</c:v>
                </c:pt>
                <c:pt idx="273">
                  <c:v>1932.8999999999996</c:v>
                </c:pt>
                <c:pt idx="274">
                  <c:v>2016.1</c:v>
                </c:pt>
                <c:pt idx="275">
                  <c:v>2297.9</c:v>
                </c:pt>
                <c:pt idx="276">
                  <c:v>2300.2999999999997</c:v>
                </c:pt>
                <c:pt idx="277">
                  <c:v>2278.4</c:v>
                </c:pt>
                <c:pt idx="278">
                  <c:v>2162.6999999999998</c:v>
                </c:pt>
                <c:pt idx="279">
                  <c:v>2203.3000000000002</c:v>
                </c:pt>
                <c:pt idx="280">
                  <c:v>2298.7000000000003</c:v>
                </c:pt>
                <c:pt idx="281">
                  <c:v>2207.2000000000003</c:v>
                </c:pt>
                <c:pt idx="282">
                  <c:v>2155.4</c:v>
                </c:pt>
                <c:pt idx="283">
                  <c:v>2138</c:v>
                </c:pt>
                <c:pt idx="284">
                  <c:v>2104.1999999999998</c:v>
                </c:pt>
                <c:pt idx="285">
                  <c:v>2076.2999999999997</c:v>
                </c:pt>
                <c:pt idx="286">
                  <c:v>2043.6</c:v>
                </c:pt>
                <c:pt idx="287">
                  <c:v>2020</c:v>
                </c:pt>
                <c:pt idx="288">
                  <c:v>2007</c:v>
                </c:pt>
                <c:pt idx="289">
                  <c:v>2004</c:v>
                </c:pt>
                <c:pt idx="290">
                  <c:v>2210.6999999999998</c:v>
                </c:pt>
                <c:pt idx="291">
                  <c:v>2021</c:v>
                </c:pt>
                <c:pt idx="292">
                  <c:v>2110.5</c:v>
                </c:pt>
                <c:pt idx="293">
                  <c:v>2118</c:v>
                </c:pt>
                <c:pt idx="294">
                  <c:v>2046.3999999999999</c:v>
                </c:pt>
                <c:pt idx="295">
                  <c:v>2103.1</c:v>
                </c:pt>
                <c:pt idx="296">
                  <c:v>2043.2</c:v>
                </c:pt>
                <c:pt idx="297">
                  <c:v>2088.6</c:v>
                </c:pt>
                <c:pt idx="298">
                  <c:v>2083.3000000000002</c:v>
                </c:pt>
                <c:pt idx="299">
                  <c:v>2146.1</c:v>
                </c:pt>
                <c:pt idx="300">
                  <c:v>2150.6</c:v>
                </c:pt>
                <c:pt idx="301">
                  <c:v>2163.1999999999998</c:v>
                </c:pt>
                <c:pt idx="302">
                  <c:v>2141.6</c:v>
                </c:pt>
                <c:pt idx="303">
                  <c:v>2120</c:v>
                </c:pt>
                <c:pt idx="304">
                  <c:v>2241.6</c:v>
                </c:pt>
                <c:pt idx="305">
                  <c:v>2217.5</c:v>
                </c:pt>
                <c:pt idx="306">
                  <c:v>2159.8000000000002</c:v>
                </c:pt>
                <c:pt idx="307">
                  <c:v>2146.7999999999997</c:v>
                </c:pt>
                <c:pt idx="308">
                  <c:v>2070.7000000000003</c:v>
                </c:pt>
                <c:pt idx="309">
                  <c:v>2037.2</c:v>
                </c:pt>
                <c:pt idx="310">
                  <c:v>2095.6000000000004</c:v>
                </c:pt>
                <c:pt idx="311">
                  <c:v>2077.7000000000003</c:v>
                </c:pt>
                <c:pt idx="312">
                  <c:v>2133</c:v>
                </c:pt>
                <c:pt idx="313">
                  <c:v>2160.9</c:v>
                </c:pt>
                <c:pt idx="314">
                  <c:v>2210.7999999999997</c:v>
                </c:pt>
                <c:pt idx="315">
                  <c:v>2276.2000000000003</c:v>
                </c:pt>
                <c:pt idx="316">
                  <c:v>2347.3000000000002</c:v>
                </c:pt>
                <c:pt idx="317">
                  <c:v>2318.3999999999996</c:v>
                </c:pt>
                <c:pt idx="318">
                  <c:v>2311.9</c:v>
                </c:pt>
                <c:pt idx="319">
                  <c:v>2279.6999999999998</c:v>
                </c:pt>
                <c:pt idx="320">
                  <c:v>2277.7000000000003</c:v>
                </c:pt>
                <c:pt idx="321">
                  <c:v>2252.2999999999997</c:v>
                </c:pt>
                <c:pt idx="322">
                  <c:v>2223.6000000000004</c:v>
                </c:pt>
                <c:pt idx="323">
                  <c:v>2169.4</c:v>
                </c:pt>
                <c:pt idx="324">
                  <c:v>2214.1000000000004</c:v>
                </c:pt>
                <c:pt idx="325">
                  <c:v>2222.9</c:v>
                </c:pt>
                <c:pt idx="326">
                  <c:v>2231.3999999999996</c:v>
                </c:pt>
                <c:pt idx="327">
                  <c:v>2202</c:v>
                </c:pt>
                <c:pt idx="328">
                  <c:v>2250.8000000000002</c:v>
                </c:pt>
                <c:pt idx="329">
                  <c:v>2301.3000000000002</c:v>
                </c:pt>
                <c:pt idx="330">
                  <c:v>2362</c:v>
                </c:pt>
                <c:pt idx="331">
                  <c:v>2348.1</c:v>
                </c:pt>
                <c:pt idx="332">
                  <c:v>2313</c:v>
                </c:pt>
                <c:pt idx="333">
                  <c:v>2364.1000000000004</c:v>
                </c:pt>
                <c:pt idx="334">
                  <c:v>2382.6</c:v>
                </c:pt>
                <c:pt idx="335">
                  <c:v>2447.4</c:v>
                </c:pt>
                <c:pt idx="336">
                  <c:v>2452.2999999999997</c:v>
                </c:pt>
                <c:pt idx="337">
                  <c:v>2533.5999999999995</c:v>
                </c:pt>
                <c:pt idx="338">
                  <c:v>2579.1</c:v>
                </c:pt>
                <c:pt idx="339">
                  <c:v>2599.9</c:v>
                </c:pt>
                <c:pt idx="340">
                  <c:v>2623.7999999999997</c:v>
                </c:pt>
                <c:pt idx="341">
                  <c:v>2647.3</c:v>
                </c:pt>
                <c:pt idx="342">
                  <c:v>2620.6000000000004</c:v>
                </c:pt>
                <c:pt idx="343">
                  <c:v>2525.3999999999996</c:v>
                </c:pt>
                <c:pt idx="344">
                  <c:v>2446.5</c:v>
                </c:pt>
                <c:pt idx="345">
                  <c:v>2446.1</c:v>
                </c:pt>
                <c:pt idx="346">
                  <c:v>2573.6999999999998</c:v>
                </c:pt>
                <c:pt idx="347">
                  <c:v>2574.2999999999997</c:v>
                </c:pt>
                <c:pt idx="348">
                  <c:v>2604.4000000000005</c:v>
                </c:pt>
                <c:pt idx="349">
                  <c:v>2544.6999999999998</c:v>
                </c:pt>
                <c:pt idx="350">
                  <c:v>2529.8000000000002</c:v>
                </c:pt>
                <c:pt idx="351">
                  <c:v>2587.5</c:v>
                </c:pt>
                <c:pt idx="352">
                  <c:v>2724.6</c:v>
                </c:pt>
                <c:pt idx="353">
                  <c:v>2651.7999999999997</c:v>
                </c:pt>
                <c:pt idx="354">
                  <c:v>2674.7999999999997</c:v>
                </c:pt>
                <c:pt idx="355">
                  <c:v>2611.5000000000005</c:v>
                </c:pt>
                <c:pt idx="356">
                  <c:v>2375.4999999999995</c:v>
                </c:pt>
                <c:pt idx="357">
                  <c:v>2524.3999999999996</c:v>
                </c:pt>
                <c:pt idx="358">
                  <c:v>2459</c:v>
                </c:pt>
                <c:pt idx="359">
                  <c:v>2410.6</c:v>
                </c:pt>
                <c:pt idx="360">
                  <c:v>2333.3000000000002</c:v>
                </c:pt>
                <c:pt idx="361">
                  <c:v>2066.5</c:v>
                </c:pt>
                <c:pt idx="362">
                  <c:v>2125.3000000000002</c:v>
                </c:pt>
                <c:pt idx="363">
                  <c:v>2377.4</c:v>
                </c:pt>
                <c:pt idx="364">
                  <c:v>2332.9</c:v>
                </c:pt>
              </c:numCache>
            </c:numRef>
          </c:yVal>
          <c:smooth val="0"/>
          <c:extLst>
            <c:ext xmlns:c16="http://schemas.microsoft.com/office/drawing/2014/chart" uri="{C3380CC4-5D6E-409C-BE32-E72D297353CC}">
              <c16:uniqueId val="{00000001-765D-46A8-A740-A0278A134BE9}"/>
            </c:ext>
          </c:extLst>
        </c:ser>
        <c:ser>
          <c:idx val="3"/>
          <c:order val="3"/>
          <c:tx>
            <c:strRef>
              <c:f>'Residual Comparison Neel2Milner'!$BV$8</c:f>
              <c:strCache>
                <c:ptCount val="1"/>
                <c:pt idx="0">
                  <c:v>2003</c:v>
                </c:pt>
              </c:strCache>
            </c:strRef>
          </c:tx>
          <c:spPr>
            <a:ln w="19050">
              <a:solidFill>
                <a:schemeClr val="accent3"/>
              </a:solidFill>
            </a:ln>
          </c:spPr>
          <c:marker>
            <c:symbol val="none"/>
          </c:marker>
          <c:xVal>
            <c:numRef>
              <c:f>'Residual Comparison Neel2Milner'!$AG$7:$AG$371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Neel2Milner'!$AO$7:$AO$371</c:f>
              <c:numCache>
                <c:formatCode>General</c:formatCode>
                <c:ptCount val="365"/>
                <c:pt idx="0">
                  <c:v>2812.9</c:v>
                </c:pt>
                <c:pt idx="1">
                  <c:v>2785.7</c:v>
                </c:pt>
                <c:pt idx="2">
                  <c:v>2783.2</c:v>
                </c:pt>
                <c:pt idx="3">
                  <c:v>2670.8</c:v>
                </c:pt>
                <c:pt idx="4">
                  <c:v>2547.6</c:v>
                </c:pt>
                <c:pt idx="5">
                  <c:v>2554.7999999999997</c:v>
                </c:pt>
                <c:pt idx="6">
                  <c:v>2506.5</c:v>
                </c:pt>
                <c:pt idx="7">
                  <c:v>2467.1</c:v>
                </c:pt>
                <c:pt idx="8">
                  <c:v>2476.9</c:v>
                </c:pt>
                <c:pt idx="9">
                  <c:v>2545.2999999999997</c:v>
                </c:pt>
                <c:pt idx="10">
                  <c:v>2593.7999999999997</c:v>
                </c:pt>
                <c:pt idx="11">
                  <c:v>2623.6</c:v>
                </c:pt>
                <c:pt idx="12">
                  <c:v>2555.3999999999996</c:v>
                </c:pt>
                <c:pt idx="13">
                  <c:v>2555.6999999999998</c:v>
                </c:pt>
                <c:pt idx="14">
                  <c:v>2610</c:v>
                </c:pt>
                <c:pt idx="15">
                  <c:v>2616.4999999999995</c:v>
                </c:pt>
                <c:pt idx="16">
                  <c:v>2579.2999999999997</c:v>
                </c:pt>
                <c:pt idx="17">
                  <c:v>2519.0000000000005</c:v>
                </c:pt>
                <c:pt idx="18">
                  <c:v>2542.1999999999998</c:v>
                </c:pt>
                <c:pt idx="19">
                  <c:v>2591.2000000000003</c:v>
                </c:pt>
                <c:pt idx="20">
                  <c:v>2630.6000000000004</c:v>
                </c:pt>
                <c:pt idx="21">
                  <c:v>2538.5</c:v>
                </c:pt>
                <c:pt idx="22">
                  <c:v>2519.2999999999997</c:v>
                </c:pt>
                <c:pt idx="23">
                  <c:v>2542.7999999999997</c:v>
                </c:pt>
                <c:pt idx="24">
                  <c:v>2563.7000000000003</c:v>
                </c:pt>
                <c:pt idx="25">
                  <c:v>2504</c:v>
                </c:pt>
                <c:pt idx="26">
                  <c:v>2478.9</c:v>
                </c:pt>
                <c:pt idx="27">
                  <c:v>2397.7999999999997</c:v>
                </c:pt>
                <c:pt idx="28">
                  <c:v>2485.7000000000003</c:v>
                </c:pt>
                <c:pt idx="29">
                  <c:v>2502.8000000000002</c:v>
                </c:pt>
                <c:pt idx="30">
                  <c:v>2479.5</c:v>
                </c:pt>
                <c:pt idx="31">
                  <c:v>2490.6</c:v>
                </c:pt>
                <c:pt idx="32">
                  <c:v>2493.1999999999998</c:v>
                </c:pt>
                <c:pt idx="33">
                  <c:v>2498.2000000000003</c:v>
                </c:pt>
                <c:pt idx="34">
                  <c:v>2476.1000000000004</c:v>
                </c:pt>
                <c:pt idx="35">
                  <c:v>2469.5</c:v>
                </c:pt>
                <c:pt idx="36">
                  <c:v>2519.7999999999997</c:v>
                </c:pt>
                <c:pt idx="37">
                  <c:v>2539.5000000000005</c:v>
                </c:pt>
                <c:pt idx="38">
                  <c:v>2529.9</c:v>
                </c:pt>
                <c:pt idx="39">
                  <c:v>2495.2999999999997</c:v>
                </c:pt>
                <c:pt idx="40">
                  <c:v>2500</c:v>
                </c:pt>
                <c:pt idx="41">
                  <c:v>2495.8000000000002</c:v>
                </c:pt>
                <c:pt idx="42">
                  <c:v>2519.1</c:v>
                </c:pt>
                <c:pt idx="43">
                  <c:v>2480.1</c:v>
                </c:pt>
                <c:pt idx="44">
                  <c:v>2464.5</c:v>
                </c:pt>
                <c:pt idx="45">
                  <c:v>2419.5</c:v>
                </c:pt>
                <c:pt idx="46">
                  <c:v>2397.5000000000005</c:v>
                </c:pt>
                <c:pt idx="47">
                  <c:v>2410.6</c:v>
                </c:pt>
                <c:pt idx="48">
                  <c:v>2512</c:v>
                </c:pt>
                <c:pt idx="49">
                  <c:v>2521.8000000000002</c:v>
                </c:pt>
                <c:pt idx="50">
                  <c:v>2496.3999999999996</c:v>
                </c:pt>
                <c:pt idx="51">
                  <c:v>2483.1000000000004</c:v>
                </c:pt>
                <c:pt idx="52">
                  <c:v>2489</c:v>
                </c:pt>
                <c:pt idx="53">
                  <c:v>2513.3000000000002</c:v>
                </c:pt>
                <c:pt idx="54">
                  <c:v>2523.2999999999997</c:v>
                </c:pt>
                <c:pt idx="55">
                  <c:v>2411.1</c:v>
                </c:pt>
                <c:pt idx="56">
                  <c:v>2402.9</c:v>
                </c:pt>
                <c:pt idx="57">
                  <c:v>2421.7000000000003</c:v>
                </c:pt>
                <c:pt idx="58">
                  <c:v>2415.1999999999998</c:v>
                </c:pt>
                <c:pt idx="59">
                  <c:v>2395</c:v>
                </c:pt>
                <c:pt idx="60">
                  <c:v>2363.1</c:v>
                </c:pt>
                <c:pt idx="61">
                  <c:v>2399.1999999999998</c:v>
                </c:pt>
                <c:pt idx="62">
                  <c:v>2550.1999999999998</c:v>
                </c:pt>
                <c:pt idx="63">
                  <c:v>2600.8999999999996</c:v>
                </c:pt>
                <c:pt idx="64">
                  <c:v>2592.5000000000005</c:v>
                </c:pt>
                <c:pt idx="65">
                  <c:v>2533.1999999999998</c:v>
                </c:pt>
                <c:pt idx="66">
                  <c:v>2584.5</c:v>
                </c:pt>
                <c:pt idx="67">
                  <c:v>2610.7999999999997</c:v>
                </c:pt>
                <c:pt idx="68">
                  <c:v>2593.6000000000004</c:v>
                </c:pt>
                <c:pt idx="69">
                  <c:v>2461.5</c:v>
                </c:pt>
                <c:pt idx="70">
                  <c:v>2428.3999999999996</c:v>
                </c:pt>
                <c:pt idx="71">
                  <c:v>2450.6</c:v>
                </c:pt>
                <c:pt idx="72">
                  <c:v>2482.2999999999997</c:v>
                </c:pt>
                <c:pt idx="73">
                  <c:v>2457.9</c:v>
                </c:pt>
                <c:pt idx="74">
                  <c:v>2420.2000000000003</c:v>
                </c:pt>
                <c:pt idx="75">
                  <c:v>2401</c:v>
                </c:pt>
                <c:pt idx="76">
                  <c:v>2424.2999999999997</c:v>
                </c:pt>
                <c:pt idx="77">
                  <c:v>2367.9</c:v>
                </c:pt>
                <c:pt idx="78">
                  <c:v>2381.3000000000002</c:v>
                </c:pt>
                <c:pt idx="79">
                  <c:v>2351.4</c:v>
                </c:pt>
                <c:pt idx="80">
                  <c:v>2377.1999999999998</c:v>
                </c:pt>
                <c:pt idx="81">
                  <c:v>2421.7999999999997</c:v>
                </c:pt>
                <c:pt idx="82">
                  <c:v>2390.9</c:v>
                </c:pt>
                <c:pt idx="83">
                  <c:v>2351.8000000000002</c:v>
                </c:pt>
                <c:pt idx="84">
                  <c:v>2385.1000000000004</c:v>
                </c:pt>
                <c:pt idx="85">
                  <c:v>2366.2999999999997</c:v>
                </c:pt>
                <c:pt idx="86">
                  <c:v>2369.7999999999997</c:v>
                </c:pt>
                <c:pt idx="87">
                  <c:v>2281.7999999999997</c:v>
                </c:pt>
                <c:pt idx="88">
                  <c:v>2357.9999999999995</c:v>
                </c:pt>
                <c:pt idx="89">
                  <c:v>2376.1000000000004</c:v>
                </c:pt>
                <c:pt idx="90">
                  <c:v>2392</c:v>
                </c:pt>
                <c:pt idx="91">
                  <c:v>2365.1</c:v>
                </c:pt>
                <c:pt idx="92">
                  <c:v>2341.9</c:v>
                </c:pt>
                <c:pt idx="93">
                  <c:v>2379.2000000000003</c:v>
                </c:pt>
                <c:pt idx="94">
                  <c:v>2477.4</c:v>
                </c:pt>
                <c:pt idx="95">
                  <c:v>2425.7000000000003</c:v>
                </c:pt>
                <c:pt idx="96">
                  <c:v>2474.1000000000004</c:v>
                </c:pt>
                <c:pt idx="97">
                  <c:v>2508.5</c:v>
                </c:pt>
                <c:pt idx="98">
                  <c:v>2419.9</c:v>
                </c:pt>
                <c:pt idx="99">
                  <c:v>2491.1</c:v>
                </c:pt>
                <c:pt idx="100">
                  <c:v>2431.8000000000002</c:v>
                </c:pt>
                <c:pt idx="101">
                  <c:v>2398.8000000000002</c:v>
                </c:pt>
                <c:pt idx="102">
                  <c:v>2407.1999999999998</c:v>
                </c:pt>
                <c:pt idx="103">
                  <c:v>2394.9</c:v>
                </c:pt>
                <c:pt idx="104">
                  <c:v>2429.7000000000003</c:v>
                </c:pt>
                <c:pt idx="105">
                  <c:v>2427.9</c:v>
                </c:pt>
                <c:pt idx="106">
                  <c:v>2471.6000000000004</c:v>
                </c:pt>
                <c:pt idx="107">
                  <c:v>2428</c:v>
                </c:pt>
                <c:pt idx="108">
                  <c:v>2386.7000000000003</c:v>
                </c:pt>
                <c:pt idx="109">
                  <c:v>2381.7000000000003</c:v>
                </c:pt>
                <c:pt idx="110">
                  <c:v>2335.3000000000002</c:v>
                </c:pt>
                <c:pt idx="111">
                  <c:v>2333.9</c:v>
                </c:pt>
                <c:pt idx="112">
                  <c:v>2275.7000000000003</c:v>
                </c:pt>
                <c:pt idx="113">
                  <c:v>2235.1</c:v>
                </c:pt>
                <c:pt idx="114">
                  <c:v>2253.6999999999998</c:v>
                </c:pt>
                <c:pt idx="115">
                  <c:v>2366.6</c:v>
                </c:pt>
                <c:pt idx="116">
                  <c:v>2274.1</c:v>
                </c:pt>
                <c:pt idx="117">
                  <c:v>2262.9</c:v>
                </c:pt>
                <c:pt idx="118">
                  <c:v>2233.1</c:v>
                </c:pt>
                <c:pt idx="119">
                  <c:v>2221</c:v>
                </c:pt>
                <c:pt idx="120">
                  <c:v>2215.6</c:v>
                </c:pt>
                <c:pt idx="121">
                  <c:v>2252.6999999999998</c:v>
                </c:pt>
                <c:pt idx="122">
                  <c:v>2165.4</c:v>
                </c:pt>
                <c:pt idx="123">
                  <c:v>2160.1</c:v>
                </c:pt>
                <c:pt idx="124">
                  <c:v>2184.5999999999995</c:v>
                </c:pt>
                <c:pt idx="125">
                  <c:v>2169.6</c:v>
                </c:pt>
                <c:pt idx="126">
                  <c:v>2187.8999999999996</c:v>
                </c:pt>
                <c:pt idx="127">
                  <c:v>2181.1999999999998</c:v>
                </c:pt>
                <c:pt idx="128">
                  <c:v>2250.7999999999997</c:v>
                </c:pt>
                <c:pt idx="129">
                  <c:v>2257.2000000000003</c:v>
                </c:pt>
                <c:pt idx="130">
                  <c:v>2345.3000000000002</c:v>
                </c:pt>
                <c:pt idx="131">
                  <c:v>2362.2000000000003</c:v>
                </c:pt>
                <c:pt idx="132">
                  <c:v>2349.2000000000003</c:v>
                </c:pt>
                <c:pt idx="133">
                  <c:v>2358.8000000000002</c:v>
                </c:pt>
                <c:pt idx="134">
                  <c:v>2464.2000000000003</c:v>
                </c:pt>
                <c:pt idx="135">
                  <c:v>2398</c:v>
                </c:pt>
                <c:pt idx="136">
                  <c:v>2499.3999999999996</c:v>
                </c:pt>
                <c:pt idx="137">
                  <c:v>2549.7000000000003</c:v>
                </c:pt>
                <c:pt idx="138">
                  <c:v>2378.4</c:v>
                </c:pt>
                <c:pt idx="139">
                  <c:v>2338.8999999999996</c:v>
                </c:pt>
                <c:pt idx="140">
                  <c:v>2279.8000000000002</c:v>
                </c:pt>
                <c:pt idx="141">
                  <c:v>2265.1000000000004</c:v>
                </c:pt>
                <c:pt idx="142">
                  <c:v>2304.2000000000003</c:v>
                </c:pt>
                <c:pt idx="143">
                  <c:v>2291.5000000000005</c:v>
                </c:pt>
                <c:pt idx="144">
                  <c:v>2204.5</c:v>
                </c:pt>
                <c:pt idx="145">
                  <c:v>2130.2000000000003</c:v>
                </c:pt>
                <c:pt idx="146">
                  <c:v>2071.4</c:v>
                </c:pt>
                <c:pt idx="147">
                  <c:v>2240.1</c:v>
                </c:pt>
                <c:pt idx="148">
                  <c:v>2204</c:v>
                </c:pt>
                <c:pt idx="149">
                  <c:v>2128.6999999999998</c:v>
                </c:pt>
                <c:pt idx="150">
                  <c:v>2210.6999999999998</c:v>
                </c:pt>
                <c:pt idx="151">
                  <c:v>2049.2000000000003</c:v>
                </c:pt>
                <c:pt idx="152">
                  <c:v>2230.1999999999998</c:v>
                </c:pt>
                <c:pt idx="153">
                  <c:v>2404.1000000000004</c:v>
                </c:pt>
                <c:pt idx="154">
                  <c:v>2174.1999999999998</c:v>
                </c:pt>
                <c:pt idx="155">
                  <c:v>2013.5</c:v>
                </c:pt>
                <c:pt idx="156">
                  <c:v>1921.8</c:v>
                </c:pt>
                <c:pt idx="157">
                  <c:v>1871.2</c:v>
                </c:pt>
                <c:pt idx="158">
                  <c:v>2038</c:v>
                </c:pt>
                <c:pt idx="159">
                  <c:v>1990.7</c:v>
                </c:pt>
                <c:pt idx="160">
                  <c:v>1956.6000000000001</c:v>
                </c:pt>
                <c:pt idx="161">
                  <c:v>2007.1000000000001</c:v>
                </c:pt>
                <c:pt idx="162">
                  <c:v>2137.9</c:v>
                </c:pt>
                <c:pt idx="163">
                  <c:v>2100.4</c:v>
                </c:pt>
                <c:pt idx="164">
                  <c:v>2318.5</c:v>
                </c:pt>
                <c:pt idx="165">
                  <c:v>2641</c:v>
                </c:pt>
                <c:pt idx="166">
                  <c:v>2639.5</c:v>
                </c:pt>
                <c:pt idx="167">
                  <c:v>2612</c:v>
                </c:pt>
                <c:pt idx="168">
                  <c:v>2701.2</c:v>
                </c:pt>
                <c:pt idx="169">
                  <c:v>2533.5</c:v>
                </c:pt>
                <c:pt idx="170">
                  <c:v>2498.7999999999997</c:v>
                </c:pt>
                <c:pt idx="171">
                  <c:v>2509.6999999999998</c:v>
                </c:pt>
                <c:pt idx="172">
                  <c:v>2451.8000000000002</c:v>
                </c:pt>
                <c:pt idx="173">
                  <c:v>2578.5</c:v>
                </c:pt>
                <c:pt idx="174">
                  <c:v>2548.2000000000003</c:v>
                </c:pt>
                <c:pt idx="175">
                  <c:v>2420</c:v>
                </c:pt>
                <c:pt idx="176">
                  <c:v>2526.2000000000003</c:v>
                </c:pt>
                <c:pt idx="177">
                  <c:v>2600</c:v>
                </c:pt>
                <c:pt idx="178">
                  <c:v>2435.6000000000004</c:v>
                </c:pt>
                <c:pt idx="179">
                  <c:v>2629.4</c:v>
                </c:pt>
                <c:pt idx="180">
                  <c:v>2645.8</c:v>
                </c:pt>
                <c:pt idx="181">
                  <c:v>2438.6</c:v>
                </c:pt>
                <c:pt idx="182">
                  <c:v>2542.3000000000002</c:v>
                </c:pt>
                <c:pt idx="183">
                  <c:v>2463.7999999999997</c:v>
                </c:pt>
                <c:pt idx="184">
                  <c:v>2541.4</c:v>
                </c:pt>
                <c:pt idx="185">
                  <c:v>2349.1</c:v>
                </c:pt>
                <c:pt idx="186">
                  <c:v>2239.8000000000002</c:v>
                </c:pt>
                <c:pt idx="187">
                  <c:v>2372.2000000000003</c:v>
                </c:pt>
                <c:pt idx="188">
                  <c:v>2350.7000000000003</c:v>
                </c:pt>
                <c:pt idx="189">
                  <c:v>2405.4</c:v>
                </c:pt>
                <c:pt idx="190">
                  <c:v>2611.4999999999995</c:v>
                </c:pt>
                <c:pt idx="191">
                  <c:v>2545.1999999999998</c:v>
                </c:pt>
                <c:pt idx="192">
                  <c:v>2635.7</c:v>
                </c:pt>
                <c:pt idx="193">
                  <c:v>2506</c:v>
                </c:pt>
                <c:pt idx="194">
                  <c:v>2561.6</c:v>
                </c:pt>
                <c:pt idx="195">
                  <c:v>2611.6</c:v>
                </c:pt>
                <c:pt idx="196">
                  <c:v>2345.9</c:v>
                </c:pt>
                <c:pt idx="197">
                  <c:v>2350.4</c:v>
                </c:pt>
                <c:pt idx="198">
                  <c:v>2334</c:v>
                </c:pt>
                <c:pt idx="199">
                  <c:v>2448.6999999999998</c:v>
                </c:pt>
                <c:pt idx="200">
                  <c:v>2604.6</c:v>
                </c:pt>
                <c:pt idx="201">
                  <c:v>2593.1999999999998</c:v>
                </c:pt>
                <c:pt idx="202">
                  <c:v>2638.2000000000003</c:v>
                </c:pt>
                <c:pt idx="203">
                  <c:v>2615</c:v>
                </c:pt>
                <c:pt idx="204">
                  <c:v>2695.6</c:v>
                </c:pt>
                <c:pt idx="205">
                  <c:v>2683</c:v>
                </c:pt>
                <c:pt idx="206">
                  <c:v>2578.5</c:v>
                </c:pt>
                <c:pt idx="207">
                  <c:v>2613</c:v>
                </c:pt>
                <c:pt idx="208">
                  <c:v>2717.5999999999995</c:v>
                </c:pt>
                <c:pt idx="209">
                  <c:v>2514.4</c:v>
                </c:pt>
                <c:pt idx="210">
                  <c:v>2307.1</c:v>
                </c:pt>
                <c:pt idx="211">
                  <c:v>2315.6</c:v>
                </c:pt>
                <c:pt idx="212">
                  <c:v>2175.1999999999998</c:v>
                </c:pt>
                <c:pt idx="213">
                  <c:v>2142.1</c:v>
                </c:pt>
                <c:pt idx="214">
                  <c:v>2014.8000000000002</c:v>
                </c:pt>
                <c:pt idx="215">
                  <c:v>2083.9</c:v>
                </c:pt>
                <c:pt idx="216">
                  <c:v>2119.3000000000002</c:v>
                </c:pt>
                <c:pt idx="217">
                  <c:v>2117.3999999999996</c:v>
                </c:pt>
                <c:pt idx="218">
                  <c:v>2090.6</c:v>
                </c:pt>
                <c:pt idx="219">
                  <c:v>2084</c:v>
                </c:pt>
                <c:pt idx="220">
                  <c:v>2071.1</c:v>
                </c:pt>
                <c:pt idx="221">
                  <c:v>2081.4</c:v>
                </c:pt>
                <c:pt idx="222">
                  <c:v>1970.9</c:v>
                </c:pt>
                <c:pt idx="223">
                  <c:v>1812.6000000000001</c:v>
                </c:pt>
                <c:pt idx="224">
                  <c:v>1867.8</c:v>
                </c:pt>
                <c:pt idx="225">
                  <c:v>1870.3000000000002</c:v>
                </c:pt>
                <c:pt idx="226">
                  <c:v>1820.1</c:v>
                </c:pt>
                <c:pt idx="227">
                  <c:v>1852.5</c:v>
                </c:pt>
                <c:pt idx="228">
                  <c:v>1827.3</c:v>
                </c:pt>
                <c:pt idx="229">
                  <c:v>1931.3000000000002</c:v>
                </c:pt>
                <c:pt idx="230">
                  <c:v>1897.4</c:v>
                </c:pt>
                <c:pt idx="231">
                  <c:v>1861.4</c:v>
                </c:pt>
                <c:pt idx="232">
                  <c:v>1938</c:v>
                </c:pt>
                <c:pt idx="233">
                  <c:v>1842.8</c:v>
                </c:pt>
                <c:pt idx="234">
                  <c:v>1919.6000000000001</c:v>
                </c:pt>
                <c:pt idx="235">
                  <c:v>2040.7</c:v>
                </c:pt>
                <c:pt idx="236">
                  <c:v>2180</c:v>
                </c:pt>
                <c:pt idx="237">
                  <c:v>2121.3000000000002</c:v>
                </c:pt>
                <c:pt idx="238">
                  <c:v>2138.6999999999998</c:v>
                </c:pt>
                <c:pt idx="239">
                  <c:v>2240.2999999999997</c:v>
                </c:pt>
                <c:pt idx="240">
                  <c:v>2296</c:v>
                </c:pt>
                <c:pt idx="241">
                  <c:v>2335</c:v>
                </c:pt>
                <c:pt idx="242">
                  <c:v>2261.5</c:v>
                </c:pt>
                <c:pt idx="243">
                  <c:v>2247.5</c:v>
                </c:pt>
                <c:pt idx="244">
                  <c:v>2129</c:v>
                </c:pt>
                <c:pt idx="245">
                  <c:v>2064.6999999999998</c:v>
                </c:pt>
                <c:pt idx="246">
                  <c:v>2049.8000000000002</c:v>
                </c:pt>
                <c:pt idx="247">
                  <c:v>1943.1000000000001</c:v>
                </c:pt>
                <c:pt idx="248">
                  <c:v>1897</c:v>
                </c:pt>
                <c:pt idx="249">
                  <c:v>1919.5</c:v>
                </c:pt>
                <c:pt idx="250">
                  <c:v>1791.3999999999999</c:v>
                </c:pt>
                <c:pt idx="251">
                  <c:v>1802.9</c:v>
                </c:pt>
                <c:pt idx="252">
                  <c:v>1745.8</c:v>
                </c:pt>
                <c:pt idx="253">
                  <c:v>1647.1</c:v>
                </c:pt>
                <c:pt idx="254">
                  <c:v>1577.8</c:v>
                </c:pt>
                <c:pt idx="255">
                  <c:v>1533.9999999999998</c:v>
                </c:pt>
                <c:pt idx="256">
                  <c:v>1503.8</c:v>
                </c:pt>
                <c:pt idx="257">
                  <c:v>1623.4</c:v>
                </c:pt>
                <c:pt idx="258">
                  <c:v>1594.1000000000001</c:v>
                </c:pt>
                <c:pt idx="259">
                  <c:v>1598.6999999999998</c:v>
                </c:pt>
                <c:pt idx="260">
                  <c:v>1535</c:v>
                </c:pt>
                <c:pt idx="261">
                  <c:v>1544.6000000000001</c:v>
                </c:pt>
                <c:pt idx="262">
                  <c:v>1464.6000000000001</c:v>
                </c:pt>
                <c:pt idx="263">
                  <c:v>1489.1999999999998</c:v>
                </c:pt>
                <c:pt idx="264">
                  <c:v>1568.3999999999999</c:v>
                </c:pt>
                <c:pt idx="265">
                  <c:v>1573.5</c:v>
                </c:pt>
                <c:pt idx="266">
                  <c:v>1564.3999999999999</c:v>
                </c:pt>
                <c:pt idx="267">
                  <c:v>1592.4999999999998</c:v>
                </c:pt>
                <c:pt idx="268">
                  <c:v>1654.1</c:v>
                </c:pt>
                <c:pt idx="269">
                  <c:v>1623.8</c:v>
                </c:pt>
                <c:pt idx="270">
                  <c:v>1686.8</c:v>
                </c:pt>
                <c:pt idx="271">
                  <c:v>1709.8999999999999</c:v>
                </c:pt>
                <c:pt idx="272">
                  <c:v>1756</c:v>
                </c:pt>
                <c:pt idx="273">
                  <c:v>1726.6</c:v>
                </c:pt>
                <c:pt idx="274">
                  <c:v>1726.8000000000002</c:v>
                </c:pt>
                <c:pt idx="275">
                  <c:v>1781.5999999999997</c:v>
                </c:pt>
                <c:pt idx="276">
                  <c:v>2012.5</c:v>
                </c:pt>
                <c:pt idx="277">
                  <c:v>1848.4</c:v>
                </c:pt>
                <c:pt idx="278">
                  <c:v>1810.9</c:v>
                </c:pt>
                <c:pt idx="279">
                  <c:v>1763.6</c:v>
                </c:pt>
                <c:pt idx="280">
                  <c:v>1830.0000000000002</c:v>
                </c:pt>
                <c:pt idx="281">
                  <c:v>1942.3</c:v>
                </c:pt>
                <c:pt idx="282">
                  <c:v>2019.3999999999999</c:v>
                </c:pt>
                <c:pt idx="283">
                  <c:v>2004.6999999999998</c:v>
                </c:pt>
                <c:pt idx="284">
                  <c:v>2006.3999999999999</c:v>
                </c:pt>
                <c:pt idx="285">
                  <c:v>2102.6999999999998</c:v>
                </c:pt>
                <c:pt idx="286">
                  <c:v>2043.7</c:v>
                </c:pt>
                <c:pt idx="287">
                  <c:v>2071.3000000000002</c:v>
                </c:pt>
                <c:pt idx="288">
                  <c:v>2049.5</c:v>
                </c:pt>
                <c:pt idx="289">
                  <c:v>1964</c:v>
                </c:pt>
                <c:pt idx="290">
                  <c:v>2095.6</c:v>
                </c:pt>
                <c:pt idx="291">
                  <c:v>2190.8999999999996</c:v>
                </c:pt>
                <c:pt idx="292">
                  <c:v>2146.8000000000002</c:v>
                </c:pt>
                <c:pt idx="293">
                  <c:v>2130.6999999999998</c:v>
                </c:pt>
                <c:pt idx="294">
                  <c:v>2082.6</c:v>
                </c:pt>
                <c:pt idx="295">
                  <c:v>2130.7000000000003</c:v>
                </c:pt>
                <c:pt idx="296">
                  <c:v>2097.6</c:v>
                </c:pt>
                <c:pt idx="297">
                  <c:v>2032</c:v>
                </c:pt>
                <c:pt idx="298">
                  <c:v>2012.3</c:v>
                </c:pt>
                <c:pt idx="299">
                  <c:v>2062.2999999999997</c:v>
                </c:pt>
                <c:pt idx="300">
                  <c:v>2051.1999999999998</c:v>
                </c:pt>
                <c:pt idx="301">
                  <c:v>2088.3000000000002</c:v>
                </c:pt>
                <c:pt idx="302">
                  <c:v>2055.1000000000004</c:v>
                </c:pt>
                <c:pt idx="303">
                  <c:v>2155.6999999999998</c:v>
                </c:pt>
                <c:pt idx="304">
                  <c:v>2157.4</c:v>
                </c:pt>
                <c:pt idx="305">
                  <c:v>2065.1000000000004</c:v>
                </c:pt>
                <c:pt idx="306">
                  <c:v>2142.8999999999996</c:v>
                </c:pt>
                <c:pt idx="307">
                  <c:v>2127.1</c:v>
                </c:pt>
                <c:pt idx="308">
                  <c:v>2097.0999999999995</c:v>
                </c:pt>
                <c:pt idx="309">
                  <c:v>2117.9</c:v>
                </c:pt>
                <c:pt idx="310">
                  <c:v>2111.1000000000004</c:v>
                </c:pt>
                <c:pt idx="311">
                  <c:v>2136.3000000000002</c:v>
                </c:pt>
                <c:pt idx="312">
                  <c:v>2152.5000000000005</c:v>
                </c:pt>
                <c:pt idx="313">
                  <c:v>2026.8000000000002</c:v>
                </c:pt>
                <c:pt idx="314">
                  <c:v>1945.5999999999997</c:v>
                </c:pt>
                <c:pt idx="315">
                  <c:v>1970.2000000000003</c:v>
                </c:pt>
                <c:pt idx="316">
                  <c:v>1908.9</c:v>
                </c:pt>
                <c:pt idx="317">
                  <c:v>1890.3000000000002</c:v>
                </c:pt>
                <c:pt idx="318">
                  <c:v>1918.0000000000002</c:v>
                </c:pt>
                <c:pt idx="319">
                  <c:v>1989.6</c:v>
                </c:pt>
                <c:pt idx="320">
                  <c:v>1947.7000000000003</c:v>
                </c:pt>
                <c:pt idx="321">
                  <c:v>2087.8000000000002</c:v>
                </c:pt>
                <c:pt idx="322">
                  <c:v>2148.9999999999995</c:v>
                </c:pt>
                <c:pt idx="323">
                  <c:v>2182.3000000000002</c:v>
                </c:pt>
                <c:pt idx="324">
                  <c:v>2226.4</c:v>
                </c:pt>
                <c:pt idx="325">
                  <c:v>2256.3000000000002</c:v>
                </c:pt>
                <c:pt idx="326">
                  <c:v>2318.5</c:v>
                </c:pt>
                <c:pt idx="327">
                  <c:v>2383.4</c:v>
                </c:pt>
                <c:pt idx="328">
                  <c:v>2277.3000000000002</c:v>
                </c:pt>
                <c:pt idx="329">
                  <c:v>2295.2999999999997</c:v>
                </c:pt>
                <c:pt idx="330">
                  <c:v>2429.2000000000003</c:v>
                </c:pt>
                <c:pt idx="331">
                  <c:v>2460.1999999999998</c:v>
                </c:pt>
                <c:pt idx="332">
                  <c:v>2520.1</c:v>
                </c:pt>
                <c:pt idx="333">
                  <c:v>2584.1999999999998</c:v>
                </c:pt>
                <c:pt idx="334">
                  <c:v>2581.9</c:v>
                </c:pt>
                <c:pt idx="335">
                  <c:v>2646.6</c:v>
                </c:pt>
                <c:pt idx="336">
                  <c:v>2681.3999999999996</c:v>
                </c:pt>
                <c:pt idx="337">
                  <c:v>2611.1</c:v>
                </c:pt>
                <c:pt idx="338">
                  <c:v>2660.1</c:v>
                </c:pt>
                <c:pt idx="339">
                  <c:v>2605.9</c:v>
                </c:pt>
                <c:pt idx="340">
                  <c:v>2599.4</c:v>
                </c:pt>
                <c:pt idx="341">
                  <c:v>2609.4</c:v>
                </c:pt>
                <c:pt idx="342">
                  <c:v>2554.8000000000002</c:v>
                </c:pt>
                <c:pt idx="343">
                  <c:v>2576.2000000000003</c:v>
                </c:pt>
                <c:pt idx="344">
                  <c:v>2448.2999999999997</c:v>
                </c:pt>
                <c:pt idx="345">
                  <c:v>2321.7999999999997</c:v>
                </c:pt>
                <c:pt idx="346">
                  <c:v>2315.1</c:v>
                </c:pt>
                <c:pt idx="347">
                  <c:v>2284.8999999999996</c:v>
                </c:pt>
                <c:pt idx="348">
                  <c:v>2203.1000000000004</c:v>
                </c:pt>
                <c:pt idx="349">
                  <c:v>2287.7000000000003</c:v>
                </c:pt>
                <c:pt idx="350">
                  <c:v>2315.1000000000004</c:v>
                </c:pt>
                <c:pt idx="351">
                  <c:v>2441.6999999999998</c:v>
                </c:pt>
                <c:pt idx="352">
                  <c:v>2535</c:v>
                </c:pt>
                <c:pt idx="353">
                  <c:v>2546.3000000000002</c:v>
                </c:pt>
                <c:pt idx="354">
                  <c:v>2536.7000000000003</c:v>
                </c:pt>
                <c:pt idx="355">
                  <c:v>2623.6</c:v>
                </c:pt>
                <c:pt idx="356">
                  <c:v>2563.7999999999997</c:v>
                </c:pt>
                <c:pt idx="357">
                  <c:v>2449.8999999999996</c:v>
                </c:pt>
                <c:pt idx="358">
                  <c:v>2399.4</c:v>
                </c:pt>
                <c:pt idx="359">
                  <c:v>2402.5</c:v>
                </c:pt>
                <c:pt idx="360">
                  <c:v>2295.1</c:v>
                </c:pt>
                <c:pt idx="361">
                  <c:v>2327.7000000000003</c:v>
                </c:pt>
                <c:pt idx="362">
                  <c:v>2365.7000000000003</c:v>
                </c:pt>
                <c:pt idx="363">
                  <c:v>2402.9</c:v>
                </c:pt>
                <c:pt idx="364">
                  <c:v>2399.6</c:v>
                </c:pt>
              </c:numCache>
            </c:numRef>
          </c:yVal>
          <c:smooth val="0"/>
          <c:extLst>
            <c:ext xmlns:c16="http://schemas.microsoft.com/office/drawing/2014/chart" uri="{C3380CC4-5D6E-409C-BE32-E72D297353CC}">
              <c16:uniqueId val="{00000002-765D-46A8-A740-A0278A134BE9}"/>
            </c:ext>
          </c:extLst>
        </c:ser>
        <c:ser>
          <c:idx val="4"/>
          <c:order val="4"/>
          <c:tx>
            <c:strRef>
              <c:f>'Residual Comparison Neel2Milner'!$BV$9</c:f>
              <c:strCache>
                <c:ptCount val="1"/>
                <c:pt idx="0">
                  <c:v>2022</c:v>
                </c:pt>
              </c:strCache>
            </c:strRef>
          </c:tx>
          <c:spPr>
            <a:ln w="19050">
              <a:solidFill>
                <a:schemeClr val="accent4"/>
              </a:solidFill>
            </a:ln>
          </c:spPr>
          <c:marker>
            <c:symbol val="none"/>
          </c:marker>
          <c:xVal>
            <c:numRef>
              <c:f>'Residual Comparison Neel2Milner'!$AG$7:$AG$371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Neel2Milner'!$AR$7:$AR$371</c:f>
              <c:numCache>
                <c:formatCode>General</c:formatCode>
                <c:ptCount val="365"/>
                <c:pt idx="0">
                  <c:v>2629.4</c:v>
                </c:pt>
                <c:pt idx="1">
                  <c:v>2624.7999999999997</c:v>
                </c:pt>
                <c:pt idx="2">
                  <c:v>2593.3000000000002</c:v>
                </c:pt>
                <c:pt idx="3">
                  <c:v>2560.6</c:v>
                </c:pt>
                <c:pt idx="4">
                  <c:v>2514.3999999999996</c:v>
                </c:pt>
                <c:pt idx="5">
                  <c:v>2470.3000000000002</c:v>
                </c:pt>
                <c:pt idx="6">
                  <c:v>2456.1</c:v>
                </c:pt>
                <c:pt idx="7">
                  <c:v>2439.6999999999998</c:v>
                </c:pt>
                <c:pt idx="8">
                  <c:v>2394.9000000000005</c:v>
                </c:pt>
                <c:pt idx="9">
                  <c:v>2373.4</c:v>
                </c:pt>
                <c:pt idx="10">
                  <c:v>2349.6</c:v>
                </c:pt>
                <c:pt idx="11">
                  <c:v>2309.8000000000002</c:v>
                </c:pt>
                <c:pt idx="12">
                  <c:v>2280.2000000000003</c:v>
                </c:pt>
                <c:pt idx="13">
                  <c:v>2235.2000000000003</c:v>
                </c:pt>
                <c:pt idx="14">
                  <c:v>2192</c:v>
                </c:pt>
                <c:pt idx="15">
                  <c:v>2137.1999999999998</c:v>
                </c:pt>
                <c:pt idx="16">
                  <c:v>2068.5</c:v>
                </c:pt>
                <c:pt idx="17">
                  <c:v>1999.8</c:v>
                </c:pt>
                <c:pt idx="18">
                  <c:v>1970.6000000000001</c:v>
                </c:pt>
                <c:pt idx="19">
                  <c:v>1961.6</c:v>
                </c:pt>
                <c:pt idx="20">
                  <c:v>1981.5000000000002</c:v>
                </c:pt>
                <c:pt idx="21">
                  <c:v>1980.1000000000001</c:v>
                </c:pt>
                <c:pt idx="22">
                  <c:v>1991.1</c:v>
                </c:pt>
                <c:pt idx="23">
                  <c:v>2011.5</c:v>
                </c:pt>
                <c:pt idx="24">
                  <c:v>2039.3000000000002</c:v>
                </c:pt>
                <c:pt idx="25">
                  <c:v>2027.6</c:v>
                </c:pt>
                <c:pt idx="26">
                  <c:v>2010.8999999999999</c:v>
                </c:pt>
                <c:pt idx="27">
                  <c:v>2015</c:v>
                </c:pt>
                <c:pt idx="28">
                  <c:v>2032.7999999999997</c:v>
                </c:pt>
                <c:pt idx="29">
                  <c:v>2033.1</c:v>
                </c:pt>
                <c:pt idx="30">
                  <c:v>2060.6</c:v>
                </c:pt>
                <c:pt idx="31">
                  <c:v>2091.4</c:v>
                </c:pt>
                <c:pt idx="32">
                  <c:v>2114.6</c:v>
                </c:pt>
                <c:pt idx="33">
                  <c:v>2130.1000000000004</c:v>
                </c:pt>
                <c:pt idx="34">
                  <c:v>2115.9</c:v>
                </c:pt>
                <c:pt idx="35">
                  <c:v>2038.8</c:v>
                </c:pt>
                <c:pt idx="36">
                  <c:v>1991.7</c:v>
                </c:pt>
                <c:pt idx="37">
                  <c:v>1937.4</c:v>
                </c:pt>
                <c:pt idx="38">
                  <c:v>1886.7</c:v>
                </c:pt>
                <c:pt idx="39">
                  <c:v>1852.1999999999998</c:v>
                </c:pt>
                <c:pt idx="40">
                  <c:v>1822.5000000000002</c:v>
                </c:pt>
                <c:pt idx="41">
                  <c:v>1854.5</c:v>
                </c:pt>
                <c:pt idx="42">
                  <c:v>1873</c:v>
                </c:pt>
                <c:pt idx="43">
                  <c:v>1888.8</c:v>
                </c:pt>
                <c:pt idx="44">
                  <c:v>1878.6000000000001</c:v>
                </c:pt>
                <c:pt idx="45">
                  <c:v>1853.1</c:v>
                </c:pt>
                <c:pt idx="46">
                  <c:v>1859.1</c:v>
                </c:pt>
                <c:pt idx="47">
                  <c:v>1884.9</c:v>
                </c:pt>
                <c:pt idx="48">
                  <c:v>1870.8000000000002</c:v>
                </c:pt>
                <c:pt idx="49">
                  <c:v>1871.6</c:v>
                </c:pt>
                <c:pt idx="50">
                  <c:v>1883.1</c:v>
                </c:pt>
                <c:pt idx="51">
                  <c:v>1903.6000000000001</c:v>
                </c:pt>
                <c:pt idx="52">
                  <c:v>1951.6</c:v>
                </c:pt>
                <c:pt idx="53">
                  <c:v>1994.8999999999999</c:v>
                </c:pt>
                <c:pt idx="54">
                  <c:v>2029.8</c:v>
                </c:pt>
                <c:pt idx="55">
                  <c:v>2077.1</c:v>
                </c:pt>
                <c:pt idx="56">
                  <c:v>2084.1999999999998</c:v>
                </c:pt>
                <c:pt idx="57">
                  <c:v>2088.6</c:v>
                </c:pt>
                <c:pt idx="58">
                  <c:v>2105.2999999999997</c:v>
                </c:pt>
                <c:pt idx="59">
                  <c:v>2129.4</c:v>
                </c:pt>
                <c:pt idx="60">
                  <c:v>2137.1</c:v>
                </c:pt>
                <c:pt idx="61">
                  <c:v>2129.9</c:v>
                </c:pt>
                <c:pt idx="62">
                  <c:v>2091.6</c:v>
                </c:pt>
                <c:pt idx="63">
                  <c:v>2062.6999999999998</c:v>
                </c:pt>
                <c:pt idx="64">
                  <c:v>2049.1999999999998</c:v>
                </c:pt>
                <c:pt idx="65">
                  <c:v>2088.2000000000003</c:v>
                </c:pt>
                <c:pt idx="66">
                  <c:v>2131.4</c:v>
                </c:pt>
                <c:pt idx="67">
                  <c:v>2188.6999999999998</c:v>
                </c:pt>
                <c:pt idx="68">
                  <c:v>2241.1999999999998</c:v>
                </c:pt>
                <c:pt idx="69">
                  <c:v>2286.2999999999997</c:v>
                </c:pt>
                <c:pt idx="70">
                  <c:v>2303.5</c:v>
                </c:pt>
                <c:pt idx="71">
                  <c:v>2318</c:v>
                </c:pt>
                <c:pt idx="72">
                  <c:v>2295.6999999999998</c:v>
                </c:pt>
                <c:pt idx="73">
                  <c:v>2271.6</c:v>
                </c:pt>
                <c:pt idx="74">
                  <c:v>2229.1000000000004</c:v>
                </c:pt>
                <c:pt idx="75">
                  <c:v>2226</c:v>
                </c:pt>
                <c:pt idx="76">
                  <c:v>2200.8000000000002</c:v>
                </c:pt>
                <c:pt idx="77">
                  <c:v>2186.6999999999998</c:v>
                </c:pt>
                <c:pt idx="78">
                  <c:v>2185.5000000000005</c:v>
                </c:pt>
                <c:pt idx="79">
                  <c:v>2186.6000000000004</c:v>
                </c:pt>
                <c:pt idx="80">
                  <c:v>2188.6000000000004</c:v>
                </c:pt>
                <c:pt idx="81">
                  <c:v>2167.2999999999997</c:v>
                </c:pt>
                <c:pt idx="82">
                  <c:v>2141.5</c:v>
                </c:pt>
                <c:pt idx="83">
                  <c:v>2099.7999999999997</c:v>
                </c:pt>
                <c:pt idx="84">
                  <c:v>2078.3000000000002</c:v>
                </c:pt>
                <c:pt idx="85">
                  <c:v>2056.1999999999998</c:v>
                </c:pt>
                <c:pt idx="86">
                  <c:v>2032.5</c:v>
                </c:pt>
                <c:pt idx="87">
                  <c:v>2001.3</c:v>
                </c:pt>
                <c:pt idx="88">
                  <c:v>1998.6</c:v>
                </c:pt>
                <c:pt idx="89">
                  <c:v>1989.6000000000001</c:v>
                </c:pt>
                <c:pt idx="90">
                  <c:v>1991.1</c:v>
                </c:pt>
                <c:pt idx="91">
                  <c:v>1971.3</c:v>
                </c:pt>
                <c:pt idx="92">
                  <c:v>1968.1</c:v>
                </c:pt>
                <c:pt idx="93">
                  <c:v>1976.2999999999997</c:v>
                </c:pt>
                <c:pt idx="94">
                  <c:v>1987.4</c:v>
                </c:pt>
                <c:pt idx="95">
                  <c:v>1990.9</c:v>
                </c:pt>
                <c:pt idx="96">
                  <c:v>2008</c:v>
                </c:pt>
                <c:pt idx="97">
                  <c:v>2016.4999999999998</c:v>
                </c:pt>
                <c:pt idx="98">
                  <c:v>2029.6</c:v>
                </c:pt>
                <c:pt idx="99">
                  <c:v>2050.3000000000002</c:v>
                </c:pt>
                <c:pt idx="100">
                  <c:v>2047.3</c:v>
                </c:pt>
                <c:pt idx="101">
                  <c:v>2034.1999999999998</c:v>
                </c:pt>
                <c:pt idx="102">
                  <c:v>2021.5</c:v>
                </c:pt>
                <c:pt idx="103">
                  <c:v>2059.1</c:v>
                </c:pt>
                <c:pt idx="104">
                  <c:v>2067.4</c:v>
                </c:pt>
                <c:pt idx="105">
                  <c:v>2051.6</c:v>
                </c:pt>
                <c:pt idx="106">
                  <c:v>2028.7</c:v>
                </c:pt>
                <c:pt idx="107">
                  <c:v>2024.1</c:v>
                </c:pt>
                <c:pt idx="108">
                  <c:v>2003.5</c:v>
                </c:pt>
                <c:pt idx="109">
                  <c:v>1988.2</c:v>
                </c:pt>
                <c:pt idx="110">
                  <c:v>1930.4</c:v>
                </c:pt>
                <c:pt idx="111">
                  <c:v>1926.6000000000001</c:v>
                </c:pt>
                <c:pt idx="112">
                  <c:v>1961.3</c:v>
                </c:pt>
                <c:pt idx="113">
                  <c:v>1984.2</c:v>
                </c:pt>
                <c:pt idx="114">
                  <c:v>1994.4999999999998</c:v>
                </c:pt>
                <c:pt idx="115">
                  <c:v>1984.6000000000001</c:v>
                </c:pt>
                <c:pt idx="116">
                  <c:v>1978.6</c:v>
                </c:pt>
                <c:pt idx="117">
                  <c:v>1999.6</c:v>
                </c:pt>
                <c:pt idx="118">
                  <c:v>2001.5</c:v>
                </c:pt>
                <c:pt idx="119">
                  <c:v>1981.8000000000002</c:v>
                </c:pt>
                <c:pt idx="120">
                  <c:v>1985.8999999999999</c:v>
                </c:pt>
                <c:pt idx="121">
                  <c:v>1979.4999999999998</c:v>
                </c:pt>
                <c:pt idx="122">
                  <c:v>1977.6</c:v>
                </c:pt>
                <c:pt idx="123">
                  <c:v>1983.9</c:v>
                </c:pt>
                <c:pt idx="124">
                  <c:v>2002</c:v>
                </c:pt>
                <c:pt idx="125">
                  <c:v>2003.6</c:v>
                </c:pt>
                <c:pt idx="126">
                  <c:v>1984.7</c:v>
                </c:pt>
                <c:pt idx="127">
                  <c:v>1974.3999999999999</c:v>
                </c:pt>
                <c:pt idx="128">
                  <c:v>1966.3000000000002</c:v>
                </c:pt>
                <c:pt idx="129">
                  <c:v>1956.1000000000001</c:v>
                </c:pt>
                <c:pt idx="130">
                  <c:v>1954.3</c:v>
                </c:pt>
                <c:pt idx="131">
                  <c:v>1931.1</c:v>
                </c:pt>
                <c:pt idx="132">
                  <c:v>1942.2</c:v>
                </c:pt>
                <c:pt idx="133">
                  <c:v>1947.1</c:v>
                </c:pt>
                <c:pt idx="134">
                  <c:v>1927.3</c:v>
                </c:pt>
                <c:pt idx="135">
                  <c:v>1892.9</c:v>
                </c:pt>
                <c:pt idx="136">
                  <c:v>1889.1000000000001</c:v>
                </c:pt>
                <c:pt idx="137">
                  <c:v>1879.7</c:v>
                </c:pt>
                <c:pt idx="138">
                  <c:v>1884.3</c:v>
                </c:pt>
                <c:pt idx="139">
                  <c:v>1848.3</c:v>
                </c:pt>
                <c:pt idx="140">
                  <c:v>1823.2</c:v>
                </c:pt>
                <c:pt idx="141">
                  <c:v>1843.8</c:v>
                </c:pt>
                <c:pt idx="142">
                  <c:v>1855.7</c:v>
                </c:pt>
                <c:pt idx="143">
                  <c:v>1849.5</c:v>
                </c:pt>
                <c:pt idx="144">
                  <c:v>1900</c:v>
                </c:pt>
                <c:pt idx="145">
                  <c:v>1931.1</c:v>
                </c:pt>
                <c:pt idx="146">
                  <c:v>1963.5</c:v>
                </c:pt>
                <c:pt idx="147">
                  <c:v>1949.8</c:v>
                </c:pt>
                <c:pt idx="148">
                  <c:v>1930.1</c:v>
                </c:pt>
                <c:pt idx="149">
                  <c:v>1887.7000000000003</c:v>
                </c:pt>
                <c:pt idx="150">
                  <c:v>1871.5000000000002</c:v>
                </c:pt>
                <c:pt idx="151">
                  <c:v>1672.2</c:v>
                </c:pt>
                <c:pt idx="152">
                  <c:v>1723.4</c:v>
                </c:pt>
                <c:pt idx="153">
                  <c:v>1683.1000000000001</c:v>
                </c:pt>
                <c:pt idx="154">
                  <c:v>1763.7</c:v>
                </c:pt>
                <c:pt idx="155">
                  <c:v>1796.2</c:v>
                </c:pt>
                <c:pt idx="156">
                  <c:v>1666.3</c:v>
                </c:pt>
                <c:pt idx="157">
                  <c:v>1736.2999999999997</c:v>
                </c:pt>
                <c:pt idx="158">
                  <c:v>1759.7</c:v>
                </c:pt>
                <c:pt idx="159">
                  <c:v>1682.3</c:v>
                </c:pt>
                <c:pt idx="160">
                  <c:v>1621.5</c:v>
                </c:pt>
                <c:pt idx="161">
                  <c:v>1677.9</c:v>
                </c:pt>
                <c:pt idx="162">
                  <c:v>1792.8999999999999</c:v>
                </c:pt>
                <c:pt idx="163">
                  <c:v>1697.4</c:v>
                </c:pt>
                <c:pt idx="164">
                  <c:v>1705</c:v>
                </c:pt>
                <c:pt idx="165">
                  <c:v>1815.9</c:v>
                </c:pt>
                <c:pt idx="166">
                  <c:v>1822.4</c:v>
                </c:pt>
                <c:pt idx="167">
                  <c:v>1932.8000000000002</c:v>
                </c:pt>
                <c:pt idx="168">
                  <c:v>1855.5</c:v>
                </c:pt>
                <c:pt idx="169">
                  <c:v>1941.2999999999997</c:v>
                </c:pt>
                <c:pt idx="170">
                  <c:v>2109</c:v>
                </c:pt>
                <c:pt idx="171">
                  <c:v>2173.1999999999998</c:v>
                </c:pt>
                <c:pt idx="172">
                  <c:v>2294.4</c:v>
                </c:pt>
                <c:pt idx="173">
                  <c:v>2357.6</c:v>
                </c:pt>
                <c:pt idx="174">
                  <c:v>2163.7000000000003</c:v>
                </c:pt>
                <c:pt idx="175">
                  <c:v>2212.3000000000002</c:v>
                </c:pt>
                <c:pt idx="176">
                  <c:v>2186.8000000000002</c:v>
                </c:pt>
                <c:pt idx="177">
                  <c:v>2175.6</c:v>
                </c:pt>
                <c:pt idx="178">
                  <c:v>2231.6000000000004</c:v>
                </c:pt>
                <c:pt idx="179">
                  <c:v>2271.3000000000002</c:v>
                </c:pt>
                <c:pt idx="180">
                  <c:v>2187.1999999999998</c:v>
                </c:pt>
                <c:pt idx="181">
                  <c:v>2331</c:v>
                </c:pt>
                <c:pt idx="182">
                  <c:v>2446.6000000000004</c:v>
                </c:pt>
                <c:pt idx="183">
                  <c:v>2391.3999999999996</c:v>
                </c:pt>
                <c:pt idx="184">
                  <c:v>2334.5</c:v>
                </c:pt>
                <c:pt idx="185">
                  <c:v>2187.6999999999998</c:v>
                </c:pt>
                <c:pt idx="186">
                  <c:v>2175.4</c:v>
                </c:pt>
                <c:pt idx="187">
                  <c:v>2052.5</c:v>
                </c:pt>
                <c:pt idx="188">
                  <c:v>1915.4</c:v>
                </c:pt>
                <c:pt idx="189">
                  <c:v>2175</c:v>
                </c:pt>
                <c:pt idx="190">
                  <c:v>2231</c:v>
                </c:pt>
                <c:pt idx="191">
                  <c:v>2194</c:v>
                </c:pt>
                <c:pt idx="192">
                  <c:v>2030</c:v>
                </c:pt>
                <c:pt idx="193">
                  <c:v>1955.1</c:v>
                </c:pt>
                <c:pt idx="194">
                  <c:v>2010.5</c:v>
                </c:pt>
                <c:pt idx="195">
                  <c:v>2045.4</c:v>
                </c:pt>
                <c:pt idx="196">
                  <c:v>2051.1</c:v>
                </c:pt>
                <c:pt idx="197">
                  <c:v>2048.6</c:v>
                </c:pt>
                <c:pt idx="198">
                  <c:v>1982.8</c:v>
                </c:pt>
                <c:pt idx="199">
                  <c:v>1983.6999999999998</c:v>
                </c:pt>
                <c:pt idx="200">
                  <c:v>1948.0000000000002</c:v>
                </c:pt>
                <c:pt idx="201">
                  <c:v>1935.8000000000002</c:v>
                </c:pt>
                <c:pt idx="202">
                  <c:v>1917.8000000000002</c:v>
                </c:pt>
                <c:pt idx="203">
                  <c:v>2016.7</c:v>
                </c:pt>
                <c:pt idx="204">
                  <c:v>1817.7</c:v>
                </c:pt>
                <c:pt idx="205">
                  <c:v>1753.8999999999999</c:v>
                </c:pt>
                <c:pt idx="206">
                  <c:v>1623.8999999999999</c:v>
                </c:pt>
                <c:pt idx="207">
                  <c:v>1748.6000000000001</c:v>
                </c:pt>
                <c:pt idx="208">
                  <c:v>1788.3</c:v>
                </c:pt>
                <c:pt idx="209">
                  <c:v>2090.5</c:v>
                </c:pt>
                <c:pt idx="210">
                  <c:v>2019.1000000000001</c:v>
                </c:pt>
                <c:pt idx="211">
                  <c:v>1978.3</c:v>
                </c:pt>
                <c:pt idx="212">
                  <c:v>2127.1</c:v>
                </c:pt>
                <c:pt idx="213">
                  <c:v>2038.8999999999999</c:v>
                </c:pt>
                <c:pt idx="214">
                  <c:v>2033.3000000000002</c:v>
                </c:pt>
                <c:pt idx="215">
                  <c:v>2030</c:v>
                </c:pt>
                <c:pt idx="216">
                  <c:v>2109.5</c:v>
                </c:pt>
                <c:pt idx="217">
                  <c:v>2116.7999999999997</c:v>
                </c:pt>
                <c:pt idx="218">
                  <c:v>1970.2999999999997</c:v>
                </c:pt>
                <c:pt idx="219">
                  <c:v>1896.8000000000002</c:v>
                </c:pt>
                <c:pt idx="220">
                  <c:v>1907.9999999999998</c:v>
                </c:pt>
                <c:pt idx="221">
                  <c:v>1893.8999999999999</c:v>
                </c:pt>
                <c:pt idx="222">
                  <c:v>1928</c:v>
                </c:pt>
                <c:pt idx="223">
                  <c:v>1818.5</c:v>
                </c:pt>
                <c:pt idx="224">
                  <c:v>2229.1999999999998</c:v>
                </c:pt>
                <c:pt idx="225">
                  <c:v>2212.3000000000002</c:v>
                </c:pt>
                <c:pt idx="226">
                  <c:v>1674.2</c:v>
                </c:pt>
                <c:pt idx="227">
                  <c:v>1606.4</c:v>
                </c:pt>
                <c:pt idx="228">
                  <c:v>1399.4</c:v>
                </c:pt>
                <c:pt idx="229">
                  <c:v>1324.6999999999998</c:v>
                </c:pt>
                <c:pt idx="230">
                  <c:v>1567.8</c:v>
                </c:pt>
                <c:pt idx="231">
                  <c:v>1525</c:v>
                </c:pt>
                <c:pt idx="232">
                  <c:v>1613.8</c:v>
                </c:pt>
                <c:pt idx="233">
                  <c:v>1806.6</c:v>
                </c:pt>
                <c:pt idx="234">
                  <c:v>1817.3000000000002</c:v>
                </c:pt>
                <c:pt idx="235">
                  <c:v>1911</c:v>
                </c:pt>
                <c:pt idx="236">
                  <c:v>1769.6000000000001</c:v>
                </c:pt>
                <c:pt idx="237">
                  <c:v>1670.3999999999999</c:v>
                </c:pt>
                <c:pt idx="238">
                  <c:v>1621.3999999999999</c:v>
                </c:pt>
                <c:pt idx="239">
                  <c:v>1721.3</c:v>
                </c:pt>
                <c:pt idx="240">
                  <c:v>1768.1</c:v>
                </c:pt>
                <c:pt idx="241">
                  <c:v>1634.1</c:v>
                </c:pt>
                <c:pt idx="242">
                  <c:v>1571.6</c:v>
                </c:pt>
                <c:pt idx="243">
                  <c:v>1533.8999999999999</c:v>
                </c:pt>
                <c:pt idx="244">
                  <c:v>1538.6000000000001</c:v>
                </c:pt>
                <c:pt idx="245">
                  <c:v>1582</c:v>
                </c:pt>
                <c:pt idx="246">
                  <c:v>1497</c:v>
                </c:pt>
                <c:pt idx="247">
                  <c:v>1438.6</c:v>
                </c:pt>
                <c:pt idx="248">
                  <c:v>1489.7</c:v>
                </c:pt>
                <c:pt idx="249">
                  <c:v>1506.5</c:v>
                </c:pt>
                <c:pt idx="250">
                  <c:v>1505</c:v>
                </c:pt>
                <c:pt idx="251">
                  <c:v>1538.1</c:v>
                </c:pt>
                <c:pt idx="252">
                  <c:v>1611.5</c:v>
                </c:pt>
                <c:pt idx="253">
                  <c:v>1671.2</c:v>
                </c:pt>
                <c:pt idx="254">
                  <c:v>1657.4</c:v>
                </c:pt>
                <c:pt idx="255">
                  <c:v>1641.4</c:v>
                </c:pt>
                <c:pt idx="256">
                  <c:v>1671.6</c:v>
                </c:pt>
                <c:pt idx="257">
                  <c:v>1758.5</c:v>
                </c:pt>
                <c:pt idx="258">
                  <c:v>1727.8000000000002</c:v>
                </c:pt>
                <c:pt idx="259">
                  <c:v>1723</c:v>
                </c:pt>
                <c:pt idx="260">
                  <c:v>1670</c:v>
                </c:pt>
                <c:pt idx="261">
                  <c:v>1661.6</c:v>
                </c:pt>
                <c:pt idx="262">
                  <c:v>1729.5</c:v>
                </c:pt>
                <c:pt idx="263">
                  <c:v>1719.9</c:v>
                </c:pt>
                <c:pt idx="264">
                  <c:v>1629.1</c:v>
                </c:pt>
                <c:pt idx="265">
                  <c:v>1598.6</c:v>
                </c:pt>
                <c:pt idx="266">
                  <c:v>1569.1</c:v>
                </c:pt>
                <c:pt idx="267">
                  <c:v>1714.5</c:v>
                </c:pt>
                <c:pt idx="268">
                  <c:v>1752.9</c:v>
                </c:pt>
                <c:pt idx="269">
                  <c:v>1796.6</c:v>
                </c:pt>
                <c:pt idx="270">
                  <c:v>1770.7999999999997</c:v>
                </c:pt>
                <c:pt idx="271">
                  <c:v>1835.6000000000001</c:v>
                </c:pt>
                <c:pt idx="272">
                  <c:v>1873.8</c:v>
                </c:pt>
                <c:pt idx="273">
                  <c:v>1858.3</c:v>
                </c:pt>
                <c:pt idx="274">
                  <c:v>1933</c:v>
                </c:pt>
                <c:pt idx="275">
                  <c:v>2014.3000000000002</c:v>
                </c:pt>
                <c:pt idx="276">
                  <c:v>1939.6</c:v>
                </c:pt>
                <c:pt idx="277">
                  <c:v>1924.9000000000003</c:v>
                </c:pt>
                <c:pt idx="278">
                  <c:v>2041.8000000000002</c:v>
                </c:pt>
                <c:pt idx="279">
                  <c:v>2080</c:v>
                </c:pt>
                <c:pt idx="280">
                  <c:v>1979.8000000000002</c:v>
                </c:pt>
                <c:pt idx="281">
                  <c:v>1936</c:v>
                </c:pt>
                <c:pt idx="282">
                  <c:v>1917.1999999999998</c:v>
                </c:pt>
                <c:pt idx="283">
                  <c:v>1968.6000000000001</c:v>
                </c:pt>
                <c:pt idx="284">
                  <c:v>1947.4</c:v>
                </c:pt>
                <c:pt idx="285">
                  <c:v>1975</c:v>
                </c:pt>
                <c:pt idx="286">
                  <c:v>1980.2999999999997</c:v>
                </c:pt>
                <c:pt idx="287">
                  <c:v>1782.6</c:v>
                </c:pt>
                <c:pt idx="288">
                  <c:v>1797.5000000000002</c:v>
                </c:pt>
                <c:pt idx="289">
                  <c:v>1828.3</c:v>
                </c:pt>
                <c:pt idx="290">
                  <c:v>1864.2999999999997</c:v>
                </c:pt>
                <c:pt idx="291">
                  <c:v>1901.8</c:v>
                </c:pt>
                <c:pt idx="292">
                  <c:v>2009.9</c:v>
                </c:pt>
                <c:pt idx="293">
                  <c:v>1920.3000000000002</c:v>
                </c:pt>
                <c:pt idx="294">
                  <c:v>2138.7000000000003</c:v>
                </c:pt>
                <c:pt idx="295">
                  <c:v>2033.1</c:v>
                </c:pt>
                <c:pt idx="296">
                  <c:v>2024.3000000000002</c:v>
                </c:pt>
                <c:pt idx="297">
                  <c:v>2056.7000000000003</c:v>
                </c:pt>
                <c:pt idx="298">
                  <c:v>1944.2</c:v>
                </c:pt>
                <c:pt idx="299">
                  <c:v>1976.8999999999999</c:v>
                </c:pt>
                <c:pt idx="300">
                  <c:v>2009.5</c:v>
                </c:pt>
                <c:pt idx="301">
                  <c:v>2090</c:v>
                </c:pt>
                <c:pt idx="302">
                  <c:v>2104.5</c:v>
                </c:pt>
                <c:pt idx="303">
                  <c:v>2107.9</c:v>
                </c:pt>
                <c:pt idx="304">
                  <c:v>2150.0000000000005</c:v>
                </c:pt>
                <c:pt idx="305">
                  <c:v>2126.6</c:v>
                </c:pt>
                <c:pt idx="306">
                  <c:v>2199.9</c:v>
                </c:pt>
                <c:pt idx="307">
                  <c:v>2233</c:v>
                </c:pt>
                <c:pt idx="308">
                  <c:v>2254.6</c:v>
                </c:pt>
                <c:pt idx="309">
                  <c:v>2252.9</c:v>
                </c:pt>
                <c:pt idx="310">
                  <c:v>2264.7000000000003</c:v>
                </c:pt>
                <c:pt idx="311">
                  <c:v>2239</c:v>
                </c:pt>
                <c:pt idx="312">
                  <c:v>2222.3000000000002</c:v>
                </c:pt>
                <c:pt idx="313">
                  <c:v>2066.9</c:v>
                </c:pt>
                <c:pt idx="314">
                  <c:v>1987.8</c:v>
                </c:pt>
                <c:pt idx="315">
                  <c:v>1872.8000000000002</c:v>
                </c:pt>
                <c:pt idx="316">
                  <c:v>1806</c:v>
                </c:pt>
                <c:pt idx="317">
                  <c:v>1778.5</c:v>
                </c:pt>
                <c:pt idx="318">
                  <c:v>1761.6000000000001</c:v>
                </c:pt>
                <c:pt idx="319">
                  <c:v>1720.5</c:v>
                </c:pt>
                <c:pt idx="320">
                  <c:v>1738.8</c:v>
                </c:pt>
                <c:pt idx="321">
                  <c:v>1765.9</c:v>
                </c:pt>
                <c:pt idx="322">
                  <c:v>1799.3</c:v>
                </c:pt>
                <c:pt idx="323">
                  <c:v>1844.1</c:v>
                </c:pt>
                <c:pt idx="324">
                  <c:v>1885.4</c:v>
                </c:pt>
                <c:pt idx="325">
                  <c:v>1925.6999999999998</c:v>
                </c:pt>
                <c:pt idx="326">
                  <c:v>1994.1999999999998</c:v>
                </c:pt>
                <c:pt idx="327">
                  <c:v>2057.1</c:v>
                </c:pt>
                <c:pt idx="328">
                  <c:v>2058</c:v>
                </c:pt>
                <c:pt idx="329">
                  <c:v>2113.3000000000002</c:v>
                </c:pt>
                <c:pt idx="330">
                  <c:v>2210.1999999999998</c:v>
                </c:pt>
                <c:pt idx="331">
                  <c:v>2251.6</c:v>
                </c:pt>
                <c:pt idx="332">
                  <c:v>2276.3000000000002</c:v>
                </c:pt>
                <c:pt idx="333">
                  <c:v>2318.1</c:v>
                </c:pt>
                <c:pt idx="334">
                  <c:v>2275.6</c:v>
                </c:pt>
                <c:pt idx="335">
                  <c:v>2314.9</c:v>
                </c:pt>
                <c:pt idx="336">
                  <c:v>2341.5</c:v>
                </c:pt>
                <c:pt idx="337">
                  <c:v>2218.8000000000002</c:v>
                </c:pt>
                <c:pt idx="338">
                  <c:v>2183.2000000000003</c:v>
                </c:pt>
                <c:pt idx="339">
                  <c:v>2207.6999999999998</c:v>
                </c:pt>
                <c:pt idx="340">
                  <c:v>2198.3000000000002</c:v>
                </c:pt>
                <c:pt idx="341">
                  <c:v>2122.1999999999998</c:v>
                </c:pt>
                <c:pt idx="342">
                  <c:v>2049.1000000000004</c:v>
                </c:pt>
                <c:pt idx="343">
                  <c:v>2041.6</c:v>
                </c:pt>
                <c:pt idx="344">
                  <c:v>2068.1</c:v>
                </c:pt>
                <c:pt idx="345">
                  <c:v>1947.8</c:v>
                </c:pt>
                <c:pt idx="346">
                  <c:v>1894.9</c:v>
                </c:pt>
                <c:pt idx="347">
                  <c:v>1991</c:v>
                </c:pt>
                <c:pt idx="348">
                  <c:v>1987.2</c:v>
                </c:pt>
                <c:pt idx="349">
                  <c:v>2011.9</c:v>
                </c:pt>
                <c:pt idx="350">
                  <c:v>1974.8</c:v>
                </c:pt>
                <c:pt idx="351">
                  <c:v>2000.6</c:v>
                </c:pt>
                <c:pt idx="352">
                  <c:v>2082.4</c:v>
                </c:pt>
                <c:pt idx="353">
                  <c:v>2092.3000000000002</c:v>
                </c:pt>
                <c:pt idx="354">
                  <c:v>2011.2</c:v>
                </c:pt>
                <c:pt idx="355">
                  <c:v>2088.1</c:v>
                </c:pt>
                <c:pt idx="356">
                  <c:v>2124.8000000000002</c:v>
                </c:pt>
                <c:pt idx="357">
                  <c:v>2148.8000000000002</c:v>
                </c:pt>
                <c:pt idx="358">
                  <c:v>2164.4999999999995</c:v>
                </c:pt>
                <c:pt idx="359">
                  <c:v>2216.4</c:v>
                </c:pt>
                <c:pt idx="360">
                  <c:v>2264.1000000000004</c:v>
                </c:pt>
                <c:pt idx="361">
                  <c:v>2263.3999999999996</c:v>
                </c:pt>
                <c:pt idx="362">
                  <c:v>2257.6999999999998</c:v>
                </c:pt>
                <c:pt idx="363">
                  <c:v>2254.2000000000003</c:v>
                </c:pt>
                <c:pt idx="364">
                  <c:v>2230.5</c:v>
                </c:pt>
              </c:numCache>
            </c:numRef>
          </c:yVal>
          <c:smooth val="0"/>
          <c:extLst>
            <c:ext xmlns:c16="http://schemas.microsoft.com/office/drawing/2014/chart" uri="{C3380CC4-5D6E-409C-BE32-E72D297353CC}">
              <c16:uniqueId val="{00000003-765D-46A8-A740-A0278A134BE9}"/>
            </c:ext>
          </c:extLst>
        </c:ser>
        <c:ser>
          <c:idx val="5"/>
          <c:order val="5"/>
          <c:tx>
            <c:strRef>
              <c:f>'Residual Comparison Neel2Milner'!$BV$10</c:f>
              <c:strCache>
                <c:ptCount val="1"/>
                <c:pt idx="0">
                  <c:v>2018</c:v>
                </c:pt>
              </c:strCache>
            </c:strRef>
          </c:tx>
          <c:spPr>
            <a:ln w="19050">
              <a:solidFill>
                <a:schemeClr val="accent5"/>
              </a:solidFill>
            </a:ln>
          </c:spPr>
          <c:marker>
            <c:symbol val="none"/>
          </c:marker>
          <c:xVal>
            <c:numRef>
              <c:f>'Residual Comparison Neel2Milner'!$AG$7:$AG$371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Neel2Milner'!$AU$7:$AU$371</c:f>
              <c:numCache>
                <c:formatCode>General</c:formatCode>
                <c:ptCount val="365"/>
                <c:pt idx="0">
                  <c:v>2378</c:v>
                </c:pt>
                <c:pt idx="1">
                  <c:v>2282.6999999999998</c:v>
                </c:pt>
                <c:pt idx="2">
                  <c:v>2260.9</c:v>
                </c:pt>
                <c:pt idx="3">
                  <c:v>2164.1999999999998</c:v>
                </c:pt>
                <c:pt idx="4">
                  <c:v>2144</c:v>
                </c:pt>
                <c:pt idx="5">
                  <c:v>2147.1999999999998</c:v>
                </c:pt>
                <c:pt idx="6">
                  <c:v>2203</c:v>
                </c:pt>
                <c:pt idx="7">
                  <c:v>2338.7999999999997</c:v>
                </c:pt>
                <c:pt idx="8">
                  <c:v>2409.6999999999998</c:v>
                </c:pt>
                <c:pt idx="9">
                  <c:v>2391.4</c:v>
                </c:pt>
                <c:pt idx="10">
                  <c:v>2390.2999999999997</c:v>
                </c:pt>
                <c:pt idx="11">
                  <c:v>2375.1</c:v>
                </c:pt>
                <c:pt idx="12">
                  <c:v>2319.6000000000004</c:v>
                </c:pt>
                <c:pt idx="13">
                  <c:v>2320.9</c:v>
                </c:pt>
                <c:pt idx="14">
                  <c:v>2307.1999999999998</c:v>
                </c:pt>
                <c:pt idx="15">
                  <c:v>2284.1</c:v>
                </c:pt>
                <c:pt idx="16">
                  <c:v>2317.4</c:v>
                </c:pt>
                <c:pt idx="17">
                  <c:v>2304.4</c:v>
                </c:pt>
                <c:pt idx="18">
                  <c:v>2410.7000000000003</c:v>
                </c:pt>
                <c:pt idx="19">
                  <c:v>2439.4</c:v>
                </c:pt>
                <c:pt idx="20">
                  <c:v>2464.1999999999998</c:v>
                </c:pt>
                <c:pt idx="21">
                  <c:v>2447.5</c:v>
                </c:pt>
                <c:pt idx="22">
                  <c:v>2403</c:v>
                </c:pt>
                <c:pt idx="23">
                  <c:v>2364.8000000000002</c:v>
                </c:pt>
                <c:pt idx="24">
                  <c:v>2368.7000000000003</c:v>
                </c:pt>
                <c:pt idx="25">
                  <c:v>2359.6</c:v>
                </c:pt>
                <c:pt idx="26">
                  <c:v>2374</c:v>
                </c:pt>
                <c:pt idx="27">
                  <c:v>2367.5</c:v>
                </c:pt>
                <c:pt idx="28">
                  <c:v>2422.7000000000003</c:v>
                </c:pt>
                <c:pt idx="29">
                  <c:v>2421.7000000000003</c:v>
                </c:pt>
                <c:pt idx="30">
                  <c:v>2372.7999999999997</c:v>
                </c:pt>
                <c:pt idx="31">
                  <c:v>2345.6999999999998</c:v>
                </c:pt>
                <c:pt idx="32">
                  <c:v>2334.2000000000003</c:v>
                </c:pt>
                <c:pt idx="33">
                  <c:v>2325.2000000000003</c:v>
                </c:pt>
                <c:pt idx="34">
                  <c:v>2565.1</c:v>
                </c:pt>
                <c:pt idx="35">
                  <c:v>2656</c:v>
                </c:pt>
                <c:pt idx="36">
                  <c:v>2552.3000000000002</c:v>
                </c:pt>
                <c:pt idx="37">
                  <c:v>2531.6999999999998</c:v>
                </c:pt>
                <c:pt idx="38">
                  <c:v>2563.1</c:v>
                </c:pt>
                <c:pt idx="39">
                  <c:v>2610.1</c:v>
                </c:pt>
                <c:pt idx="40">
                  <c:v>2543.1</c:v>
                </c:pt>
                <c:pt idx="41">
                  <c:v>2175.3000000000002</c:v>
                </c:pt>
                <c:pt idx="42">
                  <c:v>1975</c:v>
                </c:pt>
                <c:pt idx="43">
                  <c:v>1960.2000000000003</c:v>
                </c:pt>
                <c:pt idx="44">
                  <c:v>2026.4</c:v>
                </c:pt>
                <c:pt idx="45">
                  <c:v>2032.1</c:v>
                </c:pt>
                <c:pt idx="46">
                  <c:v>2060.5</c:v>
                </c:pt>
                <c:pt idx="47">
                  <c:v>2115.3000000000002</c:v>
                </c:pt>
                <c:pt idx="48">
                  <c:v>2123.6</c:v>
                </c:pt>
                <c:pt idx="49">
                  <c:v>2324.6999999999998</c:v>
                </c:pt>
                <c:pt idx="50">
                  <c:v>2307.7000000000003</c:v>
                </c:pt>
                <c:pt idx="51">
                  <c:v>2286.7000000000003</c:v>
                </c:pt>
                <c:pt idx="52">
                  <c:v>2244.2999999999997</c:v>
                </c:pt>
                <c:pt idx="53">
                  <c:v>2227.6</c:v>
                </c:pt>
                <c:pt idx="54">
                  <c:v>2213.8000000000002</c:v>
                </c:pt>
                <c:pt idx="55">
                  <c:v>2257.9</c:v>
                </c:pt>
                <c:pt idx="56">
                  <c:v>2053.6999999999998</c:v>
                </c:pt>
                <c:pt idx="57">
                  <c:v>2097.6</c:v>
                </c:pt>
                <c:pt idx="58">
                  <c:v>2179.1</c:v>
                </c:pt>
                <c:pt idx="59">
                  <c:v>2264.7999999999997</c:v>
                </c:pt>
                <c:pt idx="60">
                  <c:v>2226.2999999999997</c:v>
                </c:pt>
                <c:pt idx="61">
                  <c:v>2841.7000000000003</c:v>
                </c:pt>
                <c:pt idx="62">
                  <c:v>2694.9999999999995</c:v>
                </c:pt>
                <c:pt idx="63">
                  <c:v>2461.1</c:v>
                </c:pt>
                <c:pt idx="64">
                  <c:v>2311.8000000000002</c:v>
                </c:pt>
                <c:pt idx="65">
                  <c:v>2239.5</c:v>
                </c:pt>
                <c:pt idx="66">
                  <c:v>2199</c:v>
                </c:pt>
                <c:pt idx="67">
                  <c:v>2257.6</c:v>
                </c:pt>
                <c:pt idx="68">
                  <c:v>2253</c:v>
                </c:pt>
                <c:pt idx="69">
                  <c:v>2295.9</c:v>
                </c:pt>
                <c:pt idx="70">
                  <c:v>2391</c:v>
                </c:pt>
                <c:pt idx="71">
                  <c:v>2481</c:v>
                </c:pt>
                <c:pt idx="72">
                  <c:v>2525.3000000000002</c:v>
                </c:pt>
                <c:pt idx="73">
                  <c:v>2474.1</c:v>
                </c:pt>
                <c:pt idx="74">
                  <c:v>2402.2999999999997</c:v>
                </c:pt>
                <c:pt idx="75">
                  <c:v>2402.0000000000005</c:v>
                </c:pt>
                <c:pt idx="76">
                  <c:v>2403.9</c:v>
                </c:pt>
                <c:pt idx="77">
                  <c:v>2329.6999999999998</c:v>
                </c:pt>
                <c:pt idx="78">
                  <c:v>2314.1000000000004</c:v>
                </c:pt>
                <c:pt idx="79">
                  <c:v>2270.8999999999996</c:v>
                </c:pt>
                <c:pt idx="80">
                  <c:v>2307.9</c:v>
                </c:pt>
                <c:pt idx="81">
                  <c:v>2341</c:v>
                </c:pt>
                <c:pt idx="82">
                  <c:v>2336.9</c:v>
                </c:pt>
                <c:pt idx="83">
                  <c:v>2385.3000000000002</c:v>
                </c:pt>
                <c:pt idx="84">
                  <c:v>2398.1</c:v>
                </c:pt>
                <c:pt idx="85">
                  <c:v>2425.1999999999998</c:v>
                </c:pt>
                <c:pt idx="86">
                  <c:v>2416.1</c:v>
                </c:pt>
                <c:pt idx="87">
                  <c:v>2325.9</c:v>
                </c:pt>
                <c:pt idx="88">
                  <c:v>2219</c:v>
                </c:pt>
                <c:pt idx="89">
                  <c:v>2163.6</c:v>
                </c:pt>
                <c:pt idx="90">
                  <c:v>2003.6</c:v>
                </c:pt>
                <c:pt idx="91">
                  <c:v>1928.9999999999998</c:v>
                </c:pt>
                <c:pt idx="92">
                  <c:v>1910.1999999999998</c:v>
                </c:pt>
                <c:pt idx="93">
                  <c:v>1892.5</c:v>
                </c:pt>
                <c:pt idx="94">
                  <c:v>1872.1000000000001</c:v>
                </c:pt>
                <c:pt idx="95">
                  <c:v>1883.8999999999999</c:v>
                </c:pt>
                <c:pt idx="96">
                  <c:v>1876.1000000000001</c:v>
                </c:pt>
                <c:pt idx="97">
                  <c:v>1921.1000000000001</c:v>
                </c:pt>
                <c:pt idx="98">
                  <c:v>1985.2999999999997</c:v>
                </c:pt>
                <c:pt idx="99">
                  <c:v>1866.9</c:v>
                </c:pt>
                <c:pt idx="100">
                  <c:v>1792.2000000000003</c:v>
                </c:pt>
                <c:pt idx="101">
                  <c:v>1804.6000000000001</c:v>
                </c:pt>
                <c:pt idx="102">
                  <c:v>1832.3999999999999</c:v>
                </c:pt>
                <c:pt idx="103">
                  <c:v>1877.1000000000001</c:v>
                </c:pt>
                <c:pt idx="104">
                  <c:v>1899.4000000000003</c:v>
                </c:pt>
                <c:pt idx="105">
                  <c:v>1900.6</c:v>
                </c:pt>
                <c:pt idx="106">
                  <c:v>2007.8</c:v>
                </c:pt>
                <c:pt idx="107">
                  <c:v>2012.6999999999998</c:v>
                </c:pt>
                <c:pt idx="108">
                  <c:v>2029.8000000000002</c:v>
                </c:pt>
                <c:pt idx="109">
                  <c:v>2050.6</c:v>
                </c:pt>
                <c:pt idx="110">
                  <c:v>2143.6</c:v>
                </c:pt>
                <c:pt idx="111">
                  <c:v>2243</c:v>
                </c:pt>
                <c:pt idx="112">
                  <c:v>2247.0999999999995</c:v>
                </c:pt>
                <c:pt idx="113">
                  <c:v>2200.7000000000003</c:v>
                </c:pt>
                <c:pt idx="114">
                  <c:v>2196.5</c:v>
                </c:pt>
                <c:pt idx="115">
                  <c:v>2188</c:v>
                </c:pt>
                <c:pt idx="116">
                  <c:v>2155.1</c:v>
                </c:pt>
                <c:pt idx="117">
                  <c:v>2133.8000000000002</c:v>
                </c:pt>
                <c:pt idx="118">
                  <c:v>2096.1</c:v>
                </c:pt>
                <c:pt idx="119">
                  <c:v>2145.9</c:v>
                </c:pt>
                <c:pt idx="120">
                  <c:v>2203.9</c:v>
                </c:pt>
                <c:pt idx="121">
                  <c:v>2284.1</c:v>
                </c:pt>
                <c:pt idx="122">
                  <c:v>2306.6</c:v>
                </c:pt>
                <c:pt idx="123">
                  <c:v>2360.9</c:v>
                </c:pt>
                <c:pt idx="124">
                  <c:v>2281.1</c:v>
                </c:pt>
                <c:pt idx="125">
                  <c:v>2249.4</c:v>
                </c:pt>
                <c:pt idx="126">
                  <c:v>2248.5</c:v>
                </c:pt>
                <c:pt idx="127">
                  <c:v>2240.1000000000004</c:v>
                </c:pt>
                <c:pt idx="128">
                  <c:v>2257.8999999999996</c:v>
                </c:pt>
                <c:pt idx="129">
                  <c:v>2332.6</c:v>
                </c:pt>
                <c:pt idx="130">
                  <c:v>2355.6999999999998</c:v>
                </c:pt>
                <c:pt idx="131">
                  <c:v>2431.6</c:v>
                </c:pt>
                <c:pt idx="132">
                  <c:v>2435</c:v>
                </c:pt>
                <c:pt idx="133">
                  <c:v>2445.6999999999998</c:v>
                </c:pt>
                <c:pt idx="134">
                  <c:v>2589.4</c:v>
                </c:pt>
                <c:pt idx="135">
                  <c:v>2589.3000000000002</c:v>
                </c:pt>
                <c:pt idx="136">
                  <c:v>2559.7999999999997</c:v>
                </c:pt>
                <c:pt idx="137">
                  <c:v>2476.8000000000002</c:v>
                </c:pt>
                <c:pt idx="138">
                  <c:v>2455.7000000000003</c:v>
                </c:pt>
                <c:pt idx="139">
                  <c:v>2460.9</c:v>
                </c:pt>
                <c:pt idx="140">
                  <c:v>2583.3000000000002</c:v>
                </c:pt>
                <c:pt idx="141">
                  <c:v>2600.5</c:v>
                </c:pt>
                <c:pt idx="142">
                  <c:v>2665.6000000000004</c:v>
                </c:pt>
                <c:pt idx="143">
                  <c:v>2769.4</c:v>
                </c:pt>
                <c:pt idx="144">
                  <c:v>2859.4</c:v>
                </c:pt>
                <c:pt idx="145">
                  <c:v>2819.4</c:v>
                </c:pt>
                <c:pt idx="146">
                  <c:v>2989.9</c:v>
                </c:pt>
                <c:pt idx="147">
                  <c:v>2867.7</c:v>
                </c:pt>
                <c:pt idx="148">
                  <c:v>2619.2000000000003</c:v>
                </c:pt>
                <c:pt idx="149">
                  <c:v>2649.5</c:v>
                </c:pt>
                <c:pt idx="150">
                  <c:v>2703</c:v>
                </c:pt>
                <c:pt idx="151">
                  <c:v>2584.4</c:v>
                </c:pt>
                <c:pt idx="152">
                  <c:v>2710.0000000000005</c:v>
                </c:pt>
                <c:pt idx="153">
                  <c:v>2884.4</c:v>
                </c:pt>
                <c:pt idx="154">
                  <c:v>3140</c:v>
                </c:pt>
                <c:pt idx="155">
                  <c:v>3241.7999999999997</c:v>
                </c:pt>
                <c:pt idx="156">
                  <c:v>3247.2999999999997</c:v>
                </c:pt>
                <c:pt idx="157">
                  <c:v>3274.2999999999997</c:v>
                </c:pt>
                <c:pt idx="158">
                  <c:v>3225.5</c:v>
                </c:pt>
                <c:pt idx="159">
                  <c:v>2894.6000000000004</c:v>
                </c:pt>
                <c:pt idx="160">
                  <c:v>2908.7</c:v>
                </c:pt>
                <c:pt idx="161">
                  <c:v>2889.4</c:v>
                </c:pt>
                <c:pt idx="162">
                  <c:v>2982</c:v>
                </c:pt>
                <c:pt idx="163">
                  <c:v>3224.0000000000005</c:v>
                </c:pt>
                <c:pt idx="164">
                  <c:v>2916.2</c:v>
                </c:pt>
                <c:pt idx="165">
                  <c:v>3019.2999999999997</c:v>
                </c:pt>
                <c:pt idx="166">
                  <c:v>2932.9</c:v>
                </c:pt>
                <c:pt idx="167">
                  <c:v>2783.7</c:v>
                </c:pt>
                <c:pt idx="168">
                  <c:v>2840.8</c:v>
                </c:pt>
                <c:pt idx="169">
                  <c:v>2842.2000000000003</c:v>
                </c:pt>
                <c:pt idx="170">
                  <c:v>2836</c:v>
                </c:pt>
                <c:pt idx="171">
                  <c:v>2841.9</c:v>
                </c:pt>
                <c:pt idx="172">
                  <c:v>2894.3</c:v>
                </c:pt>
                <c:pt idx="173">
                  <c:v>2648.8</c:v>
                </c:pt>
                <c:pt idx="174">
                  <c:v>2603.6999999999998</c:v>
                </c:pt>
                <c:pt idx="175">
                  <c:v>1981.7</c:v>
                </c:pt>
                <c:pt idx="176">
                  <c:v>1897.3999999999996</c:v>
                </c:pt>
                <c:pt idx="177">
                  <c:v>1914.2999999999997</c:v>
                </c:pt>
                <c:pt idx="178">
                  <c:v>2013.2000000000003</c:v>
                </c:pt>
                <c:pt idx="179">
                  <c:v>2004.6</c:v>
                </c:pt>
                <c:pt idx="180">
                  <c:v>2341.9</c:v>
                </c:pt>
                <c:pt idx="181">
                  <c:v>2704.1</c:v>
                </c:pt>
                <c:pt idx="182">
                  <c:v>2793.2999999999997</c:v>
                </c:pt>
                <c:pt idx="183">
                  <c:v>3012.1</c:v>
                </c:pt>
                <c:pt idx="184">
                  <c:v>2956.7999999999997</c:v>
                </c:pt>
                <c:pt idx="185">
                  <c:v>2790.7</c:v>
                </c:pt>
                <c:pt idx="186">
                  <c:v>2785.6</c:v>
                </c:pt>
                <c:pt idx="187">
                  <c:v>2594.9999999999995</c:v>
                </c:pt>
                <c:pt idx="188">
                  <c:v>2270.6</c:v>
                </c:pt>
                <c:pt idx="189">
                  <c:v>2440.1</c:v>
                </c:pt>
                <c:pt idx="190">
                  <c:v>2260.9</c:v>
                </c:pt>
                <c:pt idx="191">
                  <c:v>2327.5</c:v>
                </c:pt>
                <c:pt idx="192">
                  <c:v>2672.6000000000004</c:v>
                </c:pt>
                <c:pt idx="193">
                  <c:v>2968.4</c:v>
                </c:pt>
                <c:pt idx="194">
                  <c:v>2679.3</c:v>
                </c:pt>
                <c:pt idx="195">
                  <c:v>2790.1</c:v>
                </c:pt>
                <c:pt idx="196">
                  <c:v>2733.7000000000003</c:v>
                </c:pt>
                <c:pt idx="197">
                  <c:v>2692.1</c:v>
                </c:pt>
                <c:pt idx="198">
                  <c:v>2350.2999999999997</c:v>
                </c:pt>
                <c:pt idx="199">
                  <c:v>2299.5</c:v>
                </c:pt>
                <c:pt idx="200">
                  <c:v>2204</c:v>
                </c:pt>
                <c:pt idx="201">
                  <c:v>2292.4</c:v>
                </c:pt>
                <c:pt idx="202">
                  <c:v>2184.3000000000002</c:v>
                </c:pt>
                <c:pt idx="203">
                  <c:v>2261.6000000000004</c:v>
                </c:pt>
                <c:pt idx="204">
                  <c:v>2409.1</c:v>
                </c:pt>
                <c:pt idx="205">
                  <c:v>2666.1</c:v>
                </c:pt>
                <c:pt idx="206">
                  <c:v>2629.0999999999995</c:v>
                </c:pt>
                <c:pt idx="207">
                  <c:v>2586</c:v>
                </c:pt>
                <c:pt idx="208">
                  <c:v>2764.5</c:v>
                </c:pt>
                <c:pt idx="209">
                  <c:v>3147.5</c:v>
                </c:pt>
                <c:pt idx="210">
                  <c:v>2794.2</c:v>
                </c:pt>
                <c:pt idx="211">
                  <c:v>2756.3999999999996</c:v>
                </c:pt>
                <c:pt idx="212">
                  <c:v>2631.7</c:v>
                </c:pt>
                <c:pt idx="213">
                  <c:v>2340.8999999999996</c:v>
                </c:pt>
                <c:pt idx="214">
                  <c:v>2221.9</c:v>
                </c:pt>
                <c:pt idx="215">
                  <c:v>2097.7000000000003</c:v>
                </c:pt>
                <c:pt idx="216">
                  <c:v>2079.6</c:v>
                </c:pt>
                <c:pt idx="217">
                  <c:v>1909.8</c:v>
                </c:pt>
                <c:pt idx="218">
                  <c:v>1899.9</c:v>
                </c:pt>
                <c:pt idx="219">
                  <c:v>1462.1</c:v>
                </c:pt>
                <c:pt idx="220">
                  <c:v>1342.2000000000003</c:v>
                </c:pt>
                <c:pt idx="221">
                  <c:v>1003.9999999999998</c:v>
                </c:pt>
                <c:pt idx="222">
                  <c:v>572.79999999999995</c:v>
                </c:pt>
                <c:pt idx="223">
                  <c:v>153.10000000000014</c:v>
                </c:pt>
                <c:pt idx="224">
                  <c:v>164.10000000000014</c:v>
                </c:pt>
                <c:pt idx="225">
                  <c:v>255.79999999999995</c:v>
                </c:pt>
                <c:pt idx="226">
                  <c:v>213.5</c:v>
                </c:pt>
                <c:pt idx="227">
                  <c:v>392.10000000000014</c:v>
                </c:pt>
                <c:pt idx="228">
                  <c:v>1001.8</c:v>
                </c:pt>
                <c:pt idx="229">
                  <c:v>1499.8</c:v>
                </c:pt>
                <c:pt idx="230">
                  <c:v>1910.7</c:v>
                </c:pt>
                <c:pt idx="231">
                  <c:v>2274.8000000000002</c:v>
                </c:pt>
                <c:pt idx="232">
                  <c:v>2153.1000000000004</c:v>
                </c:pt>
                <c:pt idx="233">
                  <c:v>1975.9999999999998</c:v>
                </c:pt>
                <c:pt idx="234">
                  <c:v>1648</c:v>
                </c:pt>
                <c:pt idx="235">
                  <c:v>1086.6999999999998</c:v>
                </c:pt>
                <c:pt idx="236">
                  <c:v>571.90000000000009</c:v>
                </c:pt>
                <c:pt idx="237">
                  <c:v>745.39999999999986</c:v>
                </c:pt>
                <c:pt idx="238">
                  <c:v>33.400000000000091</c:v>
                </c:pt>
                <c:pt idx="239">
                  <c:v>380</c:v>
                </c:pt>
                <c:pt idx="240">
                  <c:v>849</c:v>
                </c:pt>
                <c:pt idx="241">
                  <c:v>1008.5999999999998</c:v>
                </c:pt>
                <c:pt idx="242">
                  <c:v>1382.8999999999999</c:v>
                </c:pt>
                <c:pt idx="243">
                  <c:v>1613.8</c:v>
                </c:pt>
                <c:pt idx="244">
                  <c:v>1476.3</c:v>
                </c:pt>
                <c:pt idx="245">
                  <c:v>1768.1</c:v>
                </c:pt>
                <c:pt idx="246">
                  <c:v>1501.1</c:v>
                </c:pt>
                <c:pt idx="247">
                  <c:v>1286.8000000000002</c:v>
                </c:pt>
                <c:pt idx="248">
                  <c:v>1154.3000000000002</c:v>
                </c:pt>
                <c:pt idx="249">
                  <c:v>1114.5</c:v>
                </c:pt>
                <c:pt idx="250">
                  <c:v>1056.0999999999999</c:v>
                </c:pt>
                <c:pt idx="251">
                  <c:v>1000.9000000000001</c:v>
                </c:pt>
                <c:pt idx="252">
                  <c:v>1054.8</c:v>
                </c:pt>
                <c:pt idx="253">
                  <c:v>1098.9000000000001</c:v>
                </c:pt>
                <c:pt idx="254">
                  <c:v>1182.6000000000001</c:v>
                </c:pt>
                <c:pt idx="255">
                  <c:v>1184.2</c:v>
                </c:pt>
                <c:pt idx="256">
                  <c:v>1284.2</c:v>
                </c:pt>
                <c:pt idx="257">
                  <c:v>1336.7</c:v>
                </c:pt>
                <c:pt idx="258">
                  <c:v>1404.2</c:v>
                </c:pt>
                <c:pt idx="259">
                  <c:v>1382.1</c:v>
                </c:pt>
                <c:pt idx="260">
                  <c:v>1365.7</c:v>
                </c:pt>
                <c:pt idx="261">
                  <c:v>1420.3000000000002</c:v>
                </c:pt>
                <c:pt idx="262">
                  <c:v>1474.6</c:v>
                </c:pt>
                <c:pt idx="263">
                  <c:v>1602.9</c:v>
                </c:pt>
                <c:pt idx="264">
                  <c:v>1493.8999999999999</c:v>
                </c:pt>
                <c:pt idx="265">
                  <c:v>1618.6</c:v>
                </c:pt>
                <c:pt idx="266">
                  <c:v>1710.1000000000001</c:v>
                </c:pt>
                <c:pt idx="267">
                  <c:v>1833.5000000000002</c:v>
                </c:pt>
                <c:pt idx="268">
                  <c:v>1898.9999999999998</c:v>
                </c:pt>
                <c:pt idx="269">
                  <c:v>2005.6999999999998</c:v>
                </c:pt>
                <c:pt idx="270">
                  <c:v>2069.1</c:v>
                </c:pt>
                <c:pt idx="271">
                  <c:v>2142.6999999999998</c:v>
                </c:pt>
                <c:pt idx="272">
                  <c:v>2105.5</c:v>
                </c:pt>
                <c:pt idx="273">
                  <c:v>2161.4</c:v>
                </c:pt>
                <c:pt idx="274">
                  <c:v>2047.8</c:v>
                </c:pt>
                <c:pt idx="275">
                  <c:v>2007.7999999999997</c:v>
                </c:pt>
                <c:pt idx="276">
                  <c:v>1953.2999999999997</c:v>
                </c:pt>
                <c:pt idx="277">
                  <c:v>1913.1999999999998</c:v>
                </c:pt>
                <c:pt idx="278">
                  <c:v>1946.3</c:v>
                </c:pt>
                <c:pt idx="279">
                  <c:v>2042.8</c:v>
                </c:pt>
                <c:pt idx="280">
                  <c:v>2207.1999999999998</c:v>
                </c:pt>
                <c:pt idx="281">
                  <c:v>2119.5</c:v>
                </c:pt>
                <c:pt idx="282">
                  <c:v>2180</c:v>
                </c:pt>
                <c:pt idx="283">
                  <c:v>2207</c:v>
                </c:pt>
                <c:pt idx="284">
                  <c:v>2257</c:v>
                </c:pt>
                <c:pt idx="285">
                  <c:v>2269.5</c:v>
                </c:pt>
                <c:pt idx="286">
                  <c:v>2264.6</c:v>
                </c:pt>
                <c:pt idx="287">
                  <c:v>2126.6999999999998</c:v>
                </c:pt>
                <c:pt idx="288">
                  <c:v>2269.6</c:v>
                </c:pt>
                <c:pt idx="289">
                  <c:v>1975.3</c:v>
                </c:pt>
                <c:pt idx="290">
                  <c:v>1902.3</c:v>
                </c:pt>
                <c:pt idx="291">
                  <c:v>1942.6999999999998</c:v>
                </c:pt>
                <c:pt idx="292">
                  <c:v>1985.1</c:v>
                </c:pt>
                <c:pt idx="293">
                  <c:v>1972.2</c:v>
                </c:pt>
                <c:pt idx="294">
                  <c:v>2003.3000000000002</c:v>
                </c:pt>
                <c:pt idx="295">
                  <c:v>2051.5</c:v>
                </c:pt>
                <c:pt idx="296">
                  <c:v>2242.1</c:v>
                </c:pt>
                <c:pt idx="297">
                  <c:v>2268.5</c:v>
                </c:pt>
                <c:pt idx="298">
                  <c:v>2212.1</c:v>
                </c:pt>
                <c:pt idx="299">
                  <c:v>2240</c:v>
                </c:pt>
                <c:pt idx="300">
                  <c:v>2351.9</c:v>
                </c:pt>
                <c:pt idx="301">
                  <c:v>2358</c:v>
                </c:pt>
                <c:pt idx="302">
                  <c:v>2282.5</c:v>
                </c:pt>
                <c:pt idx="303">
                  <c:v>2244.8000000000002</c:v>
                </c:pt>
                <c:pt idx="304">
                  <c:v>2310.7000000000003</c:v>
                </c:pt>
                <c:pt idx="305">
                  <c:v>2380.5</c:v>
                </c:pt>
                <c:pt idx="306">
                  <c:v>2412.4</c:v>
                </c:pt>
                <c:pt idx="307">
                  <c:v>2351</c:v>
                </c:pt>
                <c:pt idx="308">
                  <c:v>2396.8999999999996</c:v>
                </c:pt>
                <c:pt idx="309">
                  <c:v>2383.1</c:v>
                </c:pt>
                <c:pt idx="310">
                  <c:v>2392.1</c:v>
                </c:pt>
                <c:pt idx="311">
                  <c:v>2302.9</c:v>
                </c:pt>
                <c:pt idx="312">
                  <c:v>2210.9</c:v>
                </c:pt>
                <c:pt idx="313">
                  <c:v>2250.7999999999997</c:v>
                </c:pt>
                <c:pt idx="314">
                  <c:v>2271.4</c:v>
                </c:pt>
                <c:pt idx="315">
                  <c:v>2262.7000000000003</c:v>
                </c:pt>
                <c:pt idx="316">
                  <c:v>2257.5</c:v>
                </c:pt>
                <c:pt idx="317">
                  <c:v>2287.2999999999997</c:v>
                </c:pt>
                <c:pt idx="318">
                  <c:v>2278.1</c:v>
                </c:pt>
                <c:pt idx="319">
                  <c:v>2202.8000000000002</c:v>
                </c:pt>
                <c:pt idx="320">
                  <c:v>2259.3000000000002</c:v>
                </c:pt>
                <c:pt idx="321">
                  <c:v>2327</c:v>
                </c:pt>
                <c:pt idx="322">
                  <c:v>2417.1</c:v>
                </c:pt>
                <c:pt idx="323">
                  <c:v>2416.6</c:v>
                </c:pt>
                <c:pt idx="324">
                  <c:v>2312.5</c:v>
                </c:pt>
                <c:pt idx="325">
                  <c:v>2432</c:v>
                </c:pt>
                <c:pt idx="326">
                  <c:v>2408.1000000000004</c:v>
                </c:pt>
                <c:pt idx="327">
                  <c:v>2413</c:v>
                </c:pt>
                <c:pt idx="328">
                  <c:v>2419.6999999999998</c:v>
                </c:pt>
                <c:pt idx="329">
                  <c:v>2423.9000000000005</c:v>
                </c:pt>
                <c:pt idx="330">
                  <c:v>2440.1</c:v>
                </c:pt>
                <c:pt idx="331">
                  <c:v>2462.5</c:v>
                </c:pt>
                <c:pt idx="332">
                  <c:v>2478.9000000000005</c:v>
                </c:pt>
                <c:pt idx="333">
                  <c:v>2563</c:v>
                </c:pt>
                <c:pt idx="334">
                  <c:v>2569.6</c:v>
                </c:pt>
                <c:pt idx="335">
                  <c:v>2567.5</c:v>
                </c:pt>
                <c:pt idx="336">
                  <c:v>2595.9</c:v>
                </c:pt>
                <c:pt idx="337">
                  <c:v>2636.8</c:v>
                </c:pt>
                <c:pt idx="338">
                  <c:v>2773.2</c:v>
                </c:pt>
                <c:pt idx="339">
                  <c:v>2710.6</c:v>
                </c:pt>
                <c:pt idx="340">
                  <c:v>2749.6</c:v>
                </c:pt>
                <c:pt idx="341">
                  <c:v>2652.9</c:v>
                </c:pt>
                <c:pt idx="342">
                  <c:v>2673.2999999999997</c:v>
                </c:pt>
                <c:pt idx="343">
                  <c:v>2866.6</c:v>
                </c:pt>
                <c:pt idx="344">
                  <c:v>2889.8999999999996</c:v>
                </c:pt>
                <c:pt idx="345">
                  <c:v>2746.3</c:v>
                </c:pt>
                <c:pt idx="346">
                  <c:v>2794.1</c:v>
                </c:pt>
                <c:pt idx="347">
                  <c:v>2906.3</c:v>
                </c:pt>
                <c:pt idx="348">
                  <c:v>2748.7999999999997</c:v>
                </c:pt>
                <c:pt idx="349">
                  <c:v>2784.8</c:v>
                </c:pt>
                <c:pt idx="350">
                  <c:v>2673.1000000000004</c:v>
                </c:pt>
                <c:pt idx="351">
                  <c:v>2657</c:v>
                </c:pt>
                <c:pt idx="352">
                  <c:v>2747.5</c:v>
                </c:pt>
                <c:pt idx="353">
                  <c:v>2685.7000000000003</c:v>
                </c:pt>
                <c:pt idx="354">
                  <c:v>2587.5</c:v>
                </c:pt>
                <c:pt idx="355">
                  <c:v>2655.3</c:v>
                </c:pt>
                <c:pt idx="356">
                  <c:v>2594.8000000000002</c:v>
                </c:pt>
                <c:pt idx="357">
                  <c:v>2586.1999999999998</c:v>
                </c:pt>
                <c:pt idx="358">
                  <c:v>2505.3000000000002</c:v>
                </c:pt>
                <c:pt idx="359">
                  <c:v>2414.8000000000002</c:v>
                </c:pt>
                <c:pt idx="360">
                  <c:v>2334</c:v>
                </c:pt>
                <c:pt idx="361">
                  <c:v>2298</c:v>
                </c:pt>
                <c:pt idx="362">
                  <c:v>2339.6000000000004</c:v>
                </c:pt>
                <c:pt idx="363">
                  <c:v>2321.6</c:v>
                </c:pt>
                <c:pt idx="364">
                  <c:v>2303.6999999999998</c:v>
                </c:pt>
              </c:numCache>
            </c:numRef>
          </c:yVal>
          <c:smooth val="0"/>
          <c:extLst>
            <c:ext xmlns:c16="http://schemas.microsoft.com/office/drawing/2014/chart" uri="{C3380CC4-5D6E-409C-BE32-E72D297353CC}">
              <c16:uniqueId val="{00000004-765D-46A8-A740-A0278A134BE9}"/>
            </c:ext>
          </c:extLst>
        </c:ser>
        <c:dLbls>
          <c:showLegendKey val="0"/>
          <c:showVal val="0"/>
          <c:showCatName val="0"/>
          <c:showSerName val="0"/>
          <c:showPercent val="0"/>
          <c:showBubbleSize val="0"/>
        </c:dLbls>
        <c:axId val="697943720"/>
        <c:axId val="697949600"/>
      </c:scatterChart>
      <c:scatterChart>
        <c:scatterStyle val="lineMarker"/>
        <c:varyColors val="0"/>
        <c:ser>
          <c:idx val="7"/>
          <c:order val="1"/>
          <c:tx>
            <c:strRef>
              <c:f>'Residual Comparison Neel2Milner'!$BV$6</c:f>
              <c:strCache>
                <c:ptCount val="1"/>
                <c:pt idx="0">
                  <c:v>2018</c:v>
                </c:pt>
              </c:strCache>
            </c:strRef>
          </c:tx>
          <c:spPr>
            <a:ln>
              <a:solidFill>
                <a:schemeClr val="accent6"/>
              </a:solidFill>
            </a:ln>
          </c:spPr>
          <c:marker>
            <c:symbol val="none"/>
          </c:marker>
          <c:xVal>
            <c:numRef>
              <c:f>'Residual Comparison Neel2Milner'!$AG$7:$AG$371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Neel2Milner'!$AI$7:$AI$371</c:f>
              <c:numCache>
                <c:formatCode>General</c:formatCode>
                <c:ptCount val="365"/>
                <c:pt idx="0">
                  <c:v>2378</c:v>
                </c:pt>
                <c:pt idx="1">
                  <c:v>2282.6999999999998</c:v>
                </c:pt>
                <c:pt idx="2">
                  <c:v>2260.9</c:v>
                </c:pt>
                <c:pt idx="3">
                  <c:v>2164.1999999999998</c:v>
                </c:pt>
                <c:pt idx="4">
                  <c:v>2144</c:v>
                </c:pt>
                <c:pt idx="5">
                  <c:v>2147.1999999999998</c:v>
                </c:pt>
                <c:pt idx="6">
                  <c:v>2203</c:v>
                </c:pt>
                <c:pt idx="7">
                  <c:v>2338.7999999999997</c:v>
                </c:pt>
                <c:pt idx="8">
                  <c:v>2409.6999999999998</c:v>
                </c:pt>
                <c:pt idx="9">
                  <c:v>2391.4</c:v>
                </c:pt>
                <c:pt idx="10">
                  <c:v>2390.2999999999997</c:v>
                </c:pt>
                <c:pt idx="11">
                  <c:v>2375.1</c:v>
                </c:pt>
                <c:pt idx="12">
                  <c:v>2319.6000000000004</c:v>
                </c:pt>
                <c:pt idx="13">
                  <c:v>2320.9</c:v>
                </c:pt>
                <c:pt idx="14">
                  <c:v>2307.1999999999998</c:v>
                </c:pt>
                <c:pt idx="15">
                  <c:v>2284.1</c:v>
                </c:pt>
                <c:pt idx="16">
                  <c:v>2317.4</c:v>
                </c:pt>
                <c:pt idx="17">
                  <c:v>2304.4</c:v>
                </c:pt>
                <c:pt idx="18">
                  <c:v>2410.7000000000003</c:v>
                </c:pt>
                <c:pt idx="19">
                  <c:v>2439.4</c:v>
                </c:pt>
                <c:pt idx="20">
                  <c:v>2464.1999999999998</c:v>
                </c:pt>
                <c:pt idx="21">
                  <c:v>2447.5</c:v>
                </c:pt>
                <c:pt idx="22">
                  <c:v>2403</c:v>
                </c:pt>
                <c:pt idx="23">
                  <c:v>2364.8000000000002</c:v>
                </c:pt>
                <c:pt idx="24">
                  <c:v>2368.7000000000003</c:v>
                </c:pt>
                <c:pt idx="25">
                  <c:v>2359.6</c:v>
                </c:pt>
                <c:pt idx="26">
                  <c:v>2374</c:v>
                </c:pt>
                <c:pt idx="27">
                  <c:v>2367.5</c:v>
                </c:pt>
                <c:pt idx="28">
                  <c:v>2422.7000000000003</c:v>
                </c:pt>
                <c:pt idx="29">
                  <c:v>2421.7000000000003</c:v>
                </c:pt>
                <c:pt idx="30">
                  <c:v>2372.7999999999997</c:v>
                </c:pt>
                <c:pt idx="31">
                  <c:v>2345.6999999999998</c:v>
                </c:pt>
                <c:pt idx="32">
                  <c:v>2334.2000000000003</c:v>
                </c:pt>
                <c:pt idx="33">
                  <c:v>2325.2000000000003</c:v>
                </c:pt>
                <c:pt idx="34">
                  <c:v>2565.1</c:v>
                </c:pt>
                <c:pt idx="35">
                  <c:v>2656</c:v>
                </c:pt>
                <c:pt idx="36">
                  <c:v>2552.3000000000002</c:v>
                </c:pt>
                <c:pt idx="37">
                  <c:v>2531.6999999999998</c:v>
                </c:pt>
                <c:pt idx="38">
                  <c:v>2563.1</c:v>
                </c:pt>
                <c:pt idx="39">
                  <c:v>2610.1</c:v>
                </c:pt>
                <c:pt idx="40">
                  <c:v>2543.1</c:v>
                </c:pt>
                <c:pt idx="41">
                  <c:v>2175.3000000000002</c:v>
                </c:pt>
                <c:pt idx="42">
                  <c:v>1975</c:v>
                </c:pt>
                <c:pt idx="43">
                  <c:v>1960.2000000000003</c:v>
                </c:pt>
                <c:pt idx="44">
                  <c:v>2026.4</c:v>
                </c:pt>
                <c:pt idx="45">
                  <c:v>2032.1</c:v>
                </c:pt>
                <c:pt idx="46">
                  <c:v>2060.5</c:v>
                </c:pt>
                <c:pt idx="47">
                  <c:v>2115.3000000000002</c:v>
                </c:pt>
                <c:pt idx="48">
                  <c:v>2123.6</c:v>
                </c:pt>
                <c:pt idx="49">
                  <c:v>2324.6999999999998</c:v>
                </c:pt>
                <c:pt idx="50">
                  <c:v>2307.7000000000003</c:v>
                </c:pt>
                <c:pt idx="51">
                  <c:v>2286.7000000000003</c:v>
                </c:pt>
                <c:pt idx="52">
                  <c:v>2244.2999999999997</c:v>
                </c:pt>
                <c:pt idx="53">
                  <c:v>2227.6</c:v>
                </c:pt>
                <c:pt idx="54">
                  <c:v>2213.8000000000002</c:v>
                </c:pt>
                <c:pt idx="55">
                  <c:v>2257.9</c:v>
                </c:pt>
                <c:pt idx="56">
                  <c:v>2053.6999999999998</c:v>
                </c:pt>
                <c:pt idx="57">
                  <c:v>2097.6</c:v>
                </c:pt>
                <c:pt idx="58">
                  <c:v>2179.1</c:v>
                </c:pt>
                <c:pt idx="59">
                  <c:v>2264.7999999999997</c:v>
                </c:pt>
                <c:pt idx="60">
                  <c:v>2226.2999999999997</c:v>
                </c:pt>
                <c:pt idx="61">
                  <c:v>2841.7000000000003</c:v>
                </c:pt>
                <c:pt idx="62">
                  <c:v>2694.9999999999995</c:v>
                </c:pt>
                <c:pt idx="63">
                  <c:v>2461.1</c:v>
                </c:pt>
                <c:pt idx="64">
                  <c:v>2311.8000000000002</c:v>
                </c:pt>
                <c:pt idx="65">
                  <c:v>2239.5</c:v>
                </c:pt>
                <c:pt idx="66">
                  <c:v>2199</c:v>
                </c:pt>
                <c:pt idx="67">
                  <c:v>2257.6</c:v>
                </c:pt>
                <c:pt idx="68">
                  <c:v>2253</c:v>
                </c:pt>
                <c:pt idx="69">
                  <c:v>2295.9</c:v>
                </c:pt>
                <c:pt idx="70">
                  <c:v>2391</c:v>
                </c:pt>
                <c:pt idx="71">
                  <c:v>2481</c:v>
                </c:pt>
                <c:pt idx="72">
                  <c:v>2525.3000000000002</c:v>
                </c:pt>
                <c:pt idx="73">
                  <c:v>2474.1</c:v>
                </c:pt>
                <c:pt idx="74">
                  <c:v>2402.2999999999997</c:v>
                </c:pt>
                <c:pt idx="75">
                  <c:v>2402.0000000000005</c:v>
                </c:pt>
                <c:pt idx="76">
                  <c:v>2403.9</c:v>
                </c:pt>
                <c:pt idx="77">
                  <c:v>2329.6999999999998</c:v>
                </c:pt>
                <c:pt idx="78">
                  <c:v>2314.1000000000004</c:v>
                </c:pt>
                <c:pt idx="79">
                  <c:v>2270.8999999999996</c:v>
                </c:pt>
                <c:pt idx="80">
                  <c:v>2307.9</c:v>
                </c:pt>
                <c:pt idx="81">
                  <c:v>2341</c:v>
                </c:pt>
                <c:pt idx="82">
                  <c:v>2336.9</c:v>
                </c:pt>
                <c:pt idx="83">
                  <c:v>2385.3000000000002</c:v>
                </c:pt>
                <c:pt idx="84">
                  <c:v>2398.1</c:v>
                </c:pt>
                <c:pt idx="85">
                  <c:v>2425.1999999999998</c:v>
                </c:pt>
                <c:pt idx="86">
                  <c:v>2416.1</c:v>
                </c:pt>
                <c:pt idx="87">
                  <c:v>2325.9</c:v>
                </c:pt>
                <c:pt idx="88">
                  <c:v>2219</c:v>
                </c:pt>
                <c:pt idx="89">
                  <c:v>2163.6</c:v>
                </c:pt>
                <c:pt idx="90">
                  <c:v>2003.6</c:v>
                </c:pt>
                <c:pt idx="91">
                  <c:v>1928.9999999999998</c:v>
                </c:pt>
                <c:pt idx="92">
                  <c:v>1910.1999999999998</c:v>
                </c:pt>
                <c:pt idx="93">
                  <c:v>1892.5</c:v>
                </c:pt>
                <c:pt idx="94">
                  <c:v>1872.1000000000001</c:v>
                </c:pt>
                <c:pt idx="95">
                  <c:v>1883.8999999999999</c:v>
                </c:pt>
                <c:pt idx="96">
                  <c:v>1876.1000000000001</c:v>
                </c:pt>
                <c:pt idx="97">
                  <c:v>1921.1000000000001</c:v>
                </c:pt>
                <c:pt idx="98">
                  <c:v>1985.2999999999997</c:v>
                </c:pt>
                <c:pt idx="99">
                  <c:v>1866.9</c:v>
                </c:pt>
                <c:pt idx="100">
                  <c:v>1792.2000000000003</c:v>
                </c:pt>
                <c:pt idx="101">
                  <c:v>1804.6000000000001</c:v>
                </c:pt>
                <c:pt idx="102">
                  <c:v>1832.3999999999999</c:v>
                </c:pt>
                <c:pt idx="103">
                  <c:v>1877.1000000000001</c:v>
                </c:pt>
                <c:pt idx="104">
                  <c:v>1899.4000000000003</c:v>
                </c:pt>
                <c:pt idx="105">
                  <c:v>1900.6</c:v>
                </c:pt>
                <c:pt idx="106">
                  <c:v>2007.8</c:v>
                </c:pt>
                <c:pt idx="107">
                  <c:v>2012.6999999999998</c:v>
                </c:pt>
                <c:pt idx="108">
                  <c:v>2029.8000000000002</c:v>
                </c:pt>
                <c:pt idx="109">
                  <c:v>2050.6</c:v>
                </c:pt>
                <c:pt idx="110">
                  <c:v>2143.6</c:v>
                </c:pt>
                <c:pt idx="111">
                  <c:v>2243</c:v>
                </c:pt>
                <c:pt idx="112">
                  <c:v>2247.0999999999995</c:v>
                </c:pt>
                <c:pt idx="113">
                  <c:v>2200.7000000000003</c:v>
                </c:pt>
                <c:pt idx="114">
                  <c:v>2196.5</c:v>
                </c:pt>
                <c:pt idx="115">
                  <c:v>2188</c:v>
                </c:pt>
                <c:pt idx="116">
                  <c:v>2155.1</c:v>
                </c:pt>
                <c:pt idx="117">
                  <c:v>2133.8000000000002</c:v>
                </c:pt>
                <c:pt idx="118">
                  <c:v>2096.1</c:v>
                </c:pt>
                <c:pt idx="119">
                  <c:v>2145.9</c:v>
                </c:pt>
                <c:pt idx="120">
                  <c:v>2203.9</c:v>
                </c:pt>
                <c:pt idx="121">
                  <c:v>2284.1</c:v>
                </c:pt>
                <c:pt idx="122">
                  <c:v>2306.6</c:v>
                </c:pt>
                <c:pt idx="123">
                  <c:v>2360.9</c:v>
                </c:pt>
                <c:pt idx="124">
                  <c:v>2281.1</c:v>
                </c:pt>
                <c:pt idx="125">
                  <c:v>2249.4</c:v>
                </c:pt>
                <c:pt idx="126">
                  <c:v>2248.5</c:v>
                </c:pt>
                <c:pt idx="127">
                  <c:v>2240.1000000000004</c:v>
                </c:pt>
                <c:pt idx="128">
                  <c:v>2257.8999999999996</c:v>
                </c:pt>
                <c:pt idx="129">
                  <c:v>2332.6</c:v>
                </c:pt>
                <c:pt idx="130">
                  <c:v>2355.6999999999998</c:v>
                </c:pt>
                <c:pt idx="131">
                  <c:v>2431.6</c:v>
                </c:pt>
                <c:pt idx="132">
                  <c:v>2435</c:v>
                </c:pt>
                <c:pt idx="133">
                  <c:v>2445.6999999999998</c:v>
                </c:pt>
                <c:pt idx="134">
                  <c:v>2589.4</c:v>
                </c:pt>
                <c:pt idx="135">
                  <c:v>2589.3000000000002</c:v>
                </c:pt>
                <c:pt idx="136">
                  <c:v>2559.7999999999997</c:v>
                </c:pt>
                <c:pt idx="137">
                  <c:v>2476.8000000000002</c:v>
                </c:pt>
                <c:pt idx="138">
                  <c:v>2455.7000000000003</c:v>
                </c:pt>
                <c:pt idx="139">
                  <c:v>2460.9</c:v>
                </c:pt>
                <c:pt idx="140">
                  <c:v>2583.3000000000002</c:v>
                </c:pt>
                <c:pt idx="141">
                  <c:v>2600.5</c:v>
                </c:pt>
                <c:pt idx="142">
                  <c:v>2665.6000000000004</c:v>
                </c:pt>
                <c:pt idx="143">
                  <c:v>2769.4</c:v>
                </c:pt>
                <c:pt idx="144">
                  <c:v>2859.4</c:v>
                </c:pt>
                <c:pt idx="145">
                  <c:v>2819.4</c:v>
                </c:pt>
                <c:pt idx="146">
                  <c:v>2989.9</c:v>
                </c:pt>
                <c:pt idx="147">
                  <c:v>2867.7</c:v>
                </c:pt>
                <c:pt idx="148">
                  <c:v>2619.2000000000003</c:v>
                </c:pt>
                <c:pt idx="149">
                  <c:v>2649.5</c:v>
                </c:pt>
                <c:pt idx="150">
                  <c:v>2703</c:v>
                </c:pt>
                <c:pt idx="151">
                  <c:v>2584.4</c:v>
                </c:pt>
                <c:pt idx="152">
                  <c:v>2710.0000000000005</c:v>
                </c:pt>
                <c:pt idx="153">
                  <c:v>2884.4</c:v>
                </c:pt>
                <c:pt idx="154">
                  <c:v>3140</c:v>
                </c:pt>
                <c:pt idx="155">
                  <c:v>3241.7999999999997</c:v>
                </c:pt>
                <c:pt idx="156">
                  <c:v>3247.2999999999997</c:v>
                </c:pt>
                <c:pt idx="157">
                  <c:v>3274.2999999999997</c:v>
                </c:pt>
                <c:pt idx="158">
                  <c:v>3225.5</c:v>
                </c:pt>
                <c:pt idx="159">
                  <c:v>2894.6000000000004</c:v>
                </c:pt>
                <c:pt idx="160">
                  <c:v>2908.7</c:v>
                </c:pt>
                <c:pt idx="161">
                  <c:v>2889.4</c:v>
                </c:pt>
                <c:pt idx="162">
                  <c:v>2982</c:v>
                </c:pt>
                <c:pt idx="163">
                  <c:v>3224.0000000000005</c:v>
                </c:pt>
                <c:pt idx="164">
                  <c:v>2916.2</c:v>
                </c:pt>
                <c:pt idx="165">
                  <c:v>3019.2999999999997</c:v>
                </c:pt>
                <c:pt idx="166">
                  <c:v>2932.9</c:v>
                </c:pt>
                <c:pt idx="167">
                  <c:v>2783.7</c:v>
                </c:pt>
                <c:pt idx="168">
                  <c:v>2840.8</c:v>
                </c:pt>
                <c:pt idx="169">
                  <c:v>2842.2000000000003</c:v>
                </c:pt>
                <c:pt idx="170">
                  <c:v>2836</c:v>
                </c:pt>
                <c:pt idx="171">
                  <c:v>2841.9</c:v>
                </c:pt>
                <c:pt idx="172">
                  <c:v>2894.3</c:v>
                </c:pt>
                <c:pt idx="173">
                  <c:v>2648.8</c:v>
                </c:pt>
                <c:pt idx="174">
                  <c:v>2603.6999999999998</c:v>
                </c:pt>
                <c:pt idx="175">
                  <c:v>1981.7</c:v>
                </c:pt>
                <c:pt idx="176">
                  <c:v>1897.3999999999996</c:v>
                </c:pt>
                <c:pt idx="177">
                  <c:v>1914.2999999999997</c:v>
                </c:pt>
                <c:pt idx="178">
                  <c:v>2013.2000000000003</c:v>
                </c:pt>
                <c:pt idx="179">
                  <c:v>2004.6</c:v>
                </c:pt>
                <c:pt idx="180">
                  <c:v>2341.9</c:v>
                </c:pt>
                <c:pt idx="181">
                  <c:v>2704.1</c:v>
                </c:pt>
                <c:pt idx="182">
                  <c:v>2793.2999999999997</c:v>
                </c:pt>
                <c:pt idx="183">
                  <c:v>3012.1</c:v>
                </c:pt>
                <c:pt idx="184">
                  <c:v>2956.7999999999997</c:v>
                </c:pt>
                <c:pt idx="185">
                  <c:v>2790.7</c:v>
                </c:pt>
                <c:pt idx="186">
                  <c:v>2785.6</c:v>
                </c:pt>
                <c:pt idx="187">
                  <c:v>2594.9999999999995</c:v>
                </c:pt>
                <c:pt idx="188">
                  <c:v>2270.6</c:v>
                </c:pt>
                <c:pt idx="189">
                  <c:v>2440.1</c:v>
                </c:pt>
                <c:pt idx="190">
                  <c:v>2260.9</c:v>
                </c:pt>
                <c:pt idx="191">
                  <c:v>2327.5</c:v>
                </c:pt>
                <c:pt idx="192">
                  <c:v>2672.6000000000004</c:v>
                </c:pt>
                <c:pt idx="193">
                  <c:v>2968.4</c:v>
                </c:pt>
                <c:pt idx="194">
                  <c:v>2679.3</c:v>
                </c:pt>
                <c:pt idx="195">
                  <c:v>2790.1</c:v>
                </c:pt>
                <c:pt idx="196">
                  <c:v>2733.7000000000003</c:v>
                </c:pt>
                <c:pt idx="197">
                  <c:v>2692.1</c:v>
                </c:pt>
                <c:pt idx="198">
                  <c:v>2350.2999999999997</c:v>
                </c:pt>
                <c:pt idx="199">
                  <c:v>2299.5</c:v>
                </c:pt>
                <c:pt idx="200">
                  <c:v>2204</c:v>
                </c:pt>
                <c:pt idx="201">
                  <c:v>2292.4</c:v>
                </c:pt>
                <c:pt idx="202">
                  <c:v>2184.3000000000002</c:v>
                </c:pt>
                <c:pt idx="203">
                  <c:v>2261.6000000000004</c:v>
                </c:pt>
                <c:pt idx="204">
                  <c:v>2409.1</c:v>
                </c:pt>
                <c:pt idx="205">
                  <c:v>2666.1</c:v>
                </c:pt>
                <c:pt idx="206">
                  <c:v>2629.0999999999995</c:v>
                </c:pt>
                <c:pt idx="207">
                  <c:v>2586</c:v>
                </c:pt>
                <c:pt idx="208">
                  <c:v>2764.5</c:v>
                </c:pt>
                <c:pt idx="209">
                  <c:v>3147.5</c:v>
                </c:pt>
                <c:pt idx="210">
                  <c:v>2794.2</c:v>
                </c:pt>
                <c:pt idx="211">
                  <c:v>2756.3999999999996</c:v>
                </c:pt>
                <c:pt idx="212">
                  <c:v>2631.7</c:v>
                </c:pt>
                <c:pt idx="213">
                  <c:v>2340.8999999999996</c:v>
                </c:pt>
                <c:pt idx="214">
                  <c:v>2221.9</c:v>
                </c:pt>
                <c:pt idx="215">
                  <c:v>2097.7000000000003</c:v>
                </c:pt>
                <c:pt idx="216">
                  <c:v>2079.6</c:v>
                </c:pt>
                <c:pt idx="217">
                  <c:v>1909.8</c:v>
                </c:pt>
                <c:pt idx="218">
                  <c:v>1899.9</c:v>
                </c:pt>
                <c:pt idx="219">
                  <c:v>1462.1</c:v>
                </c:pt>
                <c:pt idx="220">
                  <c:v>1342.2000000000003</c:v>
                </c:pt>
                <c:pt idx="221">
                  <c:v>1003.9999999999998</c:v>
                </c:pt>
                <c:pt idx="222">
                  <c:v>572.79999999999995</c:v>
                </c:pt>
                <c:pt idx="223">
                  <c:v>153.10000000000014</c:v>
                </c:pt>
                <c:pt idx="224">
                  <c:v>164.10000000000014</c:v>
                </c:pt>
                <c:pt idx="225">
                  <c:v>255.79999999999995</c:v>
                </c:pt>
                <c:pt idx="226">
                  <c:v>213.5</c:v>
                </c:pt>
                <c:pt idx="227">
                  <c:v>392.10000000000014</c:v>
                </c:pt>
                <c:pt idx="228">
                  <c:v>1001.8</c:v>
                </c:pt>
                <c:pt idx="229">
                  <c:v>1499.8</c:v>
                </c:pt>
                <c:pt idx="230">
                  <c:v>1910.7</c:v>
                </c:pt>
                <c:pt idx="231">
                  <c:v>2274.8000000000002</c:v>
                </c:pt>
                <c:pt idx="232">
                  <c:v>2153.1000000000004</c:v>
                </c:pt>
                <c:pt idx="233">
                  <c:v>1975.9999999999998</c:v>
                </c:pt>
                <c:pt idx="234">
                  <c:v>1648</c:v>
                </c:pt>
                <c:pt idx="235">
                  <c:v>1086.6999999999998</c:v>
                </c:pt>
                <c:pt idx="236">
                  <c:v>571.90000000000009</c:v>
                </c:pt>
                <c:pt idx="237">
                  <c:v>745.39999999999986</c:v>
                </c:pt>
                <c:pt idx="238">
                  <c:v>33.400000000000091</c:v>
                </c:pt>
                <c:pt idx="239">
                  <c:v>380</c:v>
                </c:pt>
                <c:pt idx="240">
                  <c:v>849</c:v>
                </c:pt>
                <c:pt idx="241">
                  <c:v>1008.5999999999998</c:v>
                </c:pt>
                <c:pt idx="242">
                  <c:v>1382.8999999999999</c:v>
                </c:pt>
                <c:pt idx="243">
                  <c:v>1613.8</c:v>
                </c:pt>
                <c:pt idx="244">
                  <c:v>1476.3</c:v>
                </c:pt>
                <c:pt idx="245">
                  <c:v>1768.1</c:v>
                </c:pt>
                <c:pt idx="246">
                  <c:v>1501.1</c:v>
                </c:pt>
                <c:pt idx="247">
                  <c:v>1286.8000000000002</c:v>
                </c:pt>
                <c:pt idx="248">
                  <c:v>1154.3000000000002</c:v>
                </c:pt>
                <c:pt idx="249">
                  <c:v>1114.5</c:v>
                </c:pt>
                <c:pt idx="250">
                  <c:v>1056.0999999999999</c:v>
                </c:pt>
                <c:pt idx="251">
                  <c:v>1000.9000000000001</c:v>
                </c:pt>
                <c:pt idx="252">
                  <c:v>1054.8</c:v>
                </c:pt>
                <c:pt idx="253">
                  <c:v>1098.9000000000001</c:v>
                </c:pt>
                <c:pt idx="254">
                  <c:v>1182.6000000000001</c:v>
                </c:pt>
                <c:pt idx="255">
                  <c:v>1184.2</c:v>
                </c:pt>
                <c:pt idx="256">
                  <c:v>1284.2</c:v>
                </c:pt>
                <c:pt idx="257">
                  <c:v>1336.7</c:v>
                </c:pt>
                <c:pt idx="258">
                  <c:v>1404.2</c:v>
                </c:pt>
                <c:pt idx="259">
                  <c:v>1382.1</c:v>
                </c:pt>
                <c:pt idx="260">
                  <c:v>1365.7</c:v>
                </c:pt>
                <c:pt idx="261">
                  <c:v>1420.3000000000002</c:v>
                </c:pt>
                <c:pt idx="262">
                  <c:v>1474.6</c:v>
                </c:pt>
                <c:pt idx="263">
                  <c:v>1602.9</c:v>
                </c:pt>
                <c:pt idx="264">
                  <c:v>1493.8999999999999</c:v>
                </c:pt>
                <c:pt idx="265">
                  <c:v>1618.6</c:v>
                </c:pt>
                <c:pt idx="266">
                  <c:v>1710.1000000000001</c:v>
                </c:pt>
                <c:pt idx="267">
                  <c:v>1833.5000000000002</c:v>
                </c:pt>
                <c:pt idx="268">
                  <c:v>1898.9999999999998</c:v>
                </c:pt>
                <c:pt idx="269">
                  <c:v>2005.6999999999998</c:v>
                </c:pt>
                <c:pt idx="270">
                  <c:v>2069.1</c:v>
                </c:pt>
                <c:pt idx="271">
                  <c:v>2142.6999999999998</c:v>
                </c:pt>
                <c:pt idx="272">
                  <c:v>2105.5</c:v>
                </c:pt>
                <c:pt idx="273">
                  <c:v>2161.4</c:v>
                </c:pt>
                <c:pt idx="274">
                  <c:v>2047.8</c:v>
                </c:pt>
                <c:pt idx="275">
                  <c:v>2007.7999999999997</c:v>
                </c:pt>
                <c:pt idx="276">
                  <c:v>1953.2999999999997</c:v>
                </c:pt>
                <c:pt idx="277">
                  <c:v>1913.1999999999998</c:v>
                </c:pt>
                <c:pt idx="278">
                  <c:v>1946.3</c:v>
                </c:pt>
                <c:pt idx="279">
                  <c:v>2042.8</c:v>
                </c:pt>
                <c:pt idx="280">
                  <c:v>2207.1999999999998</c:v>
                </c:pt>
                <c:pt idx="281">
                  <c:v>2119.5</c:v>
                </c:pt>
                <c:pt idx="282">
                  <c:v>2180</c:v>
                </c:pt>
                <c:pt idx="283">
                  <c:v>2207</c:v>
                </c:pt>
                <c:pt idx="284">
                  <c:v>2257</c:v>
                </c:pt>
                <c:pt idx="285">
                  <c:v>2269.5</c:v>
                </c:pt>
                <c:pt idx="286">
                  <c:v>2264.6</c:v>
                </c:pt>
                <c:pt idx="287">
                  <c:v>2126.6999999999998</c:v>
                </c:pt>
                <c:pt idx="288">
                  <c:v>2269.6</c:v>
                </c:pt>
                <c:pt idx="289">
                  <c:v>1975.3</c:v>
                </c:pt>
                <c:pt idx="290">
                  <c:v>1902.3</c:v>
                </c:pt>
                <c:pt idx="291">
                  <c:v>1942.6999999999998</c:v>
                </c:pt>
                <c:pt idx="292">
                  <c:v>1985.1</c:v>
                </c:pt>
                <c:pt idx="293">
                  <c:v>1972.2</c:v>
                </c:pt>
                <c:pt idx="294">
                  <c:v>2003.3000000000002</c:v>
                </c:pt>
                <c:pt idx="295">
                  <c:v>2051.5</c:v>
                </c:pt>
                <c:pt idx="296">
                  <c:v>2242.1</c:v>
                </c:pt>
                <c:pt idx="297">
                  <c:v>2268.5</c:v>
                </c:pt>
                <c:pt idx="298">
                  <c:v>2212.1</c:v>
                </c:pt>
                <c:pt idx="299">
                  <c:v>2240</c:v>
                </c:pt>
                <c:pt idx="300">
                  <c:v>2351.9</c:v>
                </c:pt>
                <c:pt idx="301">
                  <c:v>2358</c:v>
                </c:pt>
                <c:pt idx="302">
                  <c:v>2282.5</c:v>
                </c:pt>
                <c:pt idx="303">
                  <c:v>2244.8000000000002</c:v>
                </c:pt>
                <c:pt idx="304">
                  <c:v>2310.7000000000003</c:v>
                </c:pt>
                <c:pt idx="305">
                  <c:v>2380.5</c:v>
                </c:pt>
                <c:pt idx="306">
                  <c:v>2412.4</c:v>
                </c:pt>
                <c:pt idx="307">
                  <c:v>2351</c:v>
                </c:pt>
                <c:pt idx="308">
                  <c:v>2396.8999999999996</c:v>
                </c:pt>
                <c:pt idx="309">
                  <c:v>2383.1</c:v>
                </c:pt>
                <c:pt idx="310">
                  <c:v>2392.1</c:v>
                </c:pt>
                <c:pt idx="311">
                  <c:v>2302.9</c:v>
                </c:pt>
                <c:pt idx="312">
                  <c:v>2210.9</c:v>
                </c:pt>
                <c:pt idx="313">
                  <c:v>2250.7999999999997</c:v>
                </c:pt>
                <c:pt idx="314">
                  <c:v>2271.4</c:v>
                </c:pt>
                <c:pt idx="315">
                  <c:v>2262.7000000000003</c:v>
                </c:pt>
                <c:pt idx="316">
                  <c:v>2257.5</c:v>
                </c:pt>
                <c:pt idx="317">
                  <c:v>2287.2999999999997</c:v>
                </c:pt>
                <c:pt idx="318">
                  <c:v>2278.1</c:v>
                </c:pt>
                <c:pt idx="319">
                  <c:v>2202.8000000000002</c:v>
                </c:pt>
                <c:pt idx="320">
                  <c:v>2259.3000000000002</c:v>
                </c:pt>
                <c:pt idx="321">
                  <c:v>2327</c:v>
                </c:pt>
                <c:pt idx="322">
                  <c:v>2417.1</c:v>
                </c:pt>
                <c:pt idx="323">
                  <c:v>2416.6</c:v>
                </c:pt>
                <c:pt idx="324">
                  <c:v>2312.5</c:v>
                </c:pt>
                <c:pt idx="325">
                  <c:v>2432</c:v>
                </c:pt>
                <c:pt idx="326">
                  <c:v>2408.1000000000004</c:v>
                </c:pt>
                <c:pt idx="327">
                  <c:v>2413</c:v>
                </c:pt>
                <c:pt idx="328">
                  <c:v>2419.6999999999998</c:v>
                </c:pt>
                <c:pt idx="329">
                  <c:v>2423.9000000000005</c:v>
                </c:pt>
                <c:pt idx="330">
                  <c:v>2440.1</c:v>
                </c:pt>
                <c:pt idx="331">
                  <c:v>2462.5</c:v>
                </c:pt>
                <c:pt idx="332">
                  <c:v>2478.9000000000005</c:v>
                </c:pt>
                <c:pt idx="333">
                  <c:v>2563</c:v>
                </c:pt>
                <c:pt idx="334">
                  <c:v>2569.6</c:v>
                </c:pt>
                <c:pt idx="335">
                  <c:v>2567.5</c:v>
                </c:pt>
                <c:pt idx="336">
                  <c:v>2595.9</c:v>
                </c:pt>
                <c:pt idx="337">
                  <c:v>2636.8</c:v>
                </c:pt>
                <c:pt idx="338">
                  <c:v>2773.2</c:v>
                </c:pt>
                <c:pt idx="339">
                  <c:v>2710.6</c:v>
                </c:pt>
                <c:pt idx="340">
                  <c:v>2749.6</c:v>
                </c:pt>
                <c:pt idx="341">
                  <c:v>2652.9</c:v>
                </c:pt>
                <c:pt idx="342">
                  <c:v>2673.2999999999997</c:v>
                </c:pt>
                <c:pt idx="343">
                  <c:v>2866.6</c:v>
                </c:pt>
                <c:pt idx="344">
                  <c:v>2889.8999999999996</c:v>
                </c:pt>
                <c:pt idx="345">
                  <c:v>2746.3</c:v>
                </c:pt>
                <c:pt idx="346">
                  <c:v>2794.1</c:v>
                </c:pt>
                <c:pt idx="347">
                  <c:v>2906.3</c:v>
                </c:pt>
                <c:pt idx="348">
                  <c:v>2748.7999999999997</c:v>
                </c:pt>
                <c:pt idx="349">
                  <c:v>2784.8</c:v>
                </c:pt>
                <c:pt idx="350">
                  <c:v>2673.1000000000004</c:v>
                </c:pt>
                <c:pt idx="351">
                  <c:v>2657</c:v>
                </c:pt>
                <c:pt idx="352">
                  <c:v>2747.5</c:v>
                </c:pt>
                <c:pt idx="353">
                  <c:v>2685.7000000000003</c:v>
                </c:pt>
                <c:pt idx="354">
                  <c:v>2587.5</c:v>
                </c:pt>
                <c:pt idx="355">
                  <c:v>2655.3</c:v>
                </c:pt>
                <c:pt idx="356">
                  <c:v>2594.8000000000002</c:v>
                </c:pt>
                <c:pt idx="357">
                  <c:v>2586.1999999999998</c:v>
                </c:pt>
                <c:pt idx="358">
                  <c:v>2505.3000000000002</c:v>
                </c:pt>
                <c:pt idx="359">
                  <c:v>2414.8000000000002</c:v>
                </c:pt>
                <c:pt idx="360">
                  <c:v>2334</c:v>
                </c:pt>
                <c:pt idx="361">
                  <c:v>2298</c:v>
                </c:pt>
                <c:pt idx="362">
                  <c:v>2339.6000000000004</c:v>
                </c:pt>
                <c:pt idx="363">
                  <c:v>2321.6</c:v>
                </c:pt>
                <c:pt idx="364">
                  <c:v>2303.6999999999998</c:v>
                </c:pt>
              </c:numCache>
            </c:numRef>
          </c:yVal>
          <c:smooth val="0"/>
          <c:extLst>
            <c:ext xmlns:c16="http://schemas.microsoft.com/office/drawing/2014/chart" uri="{C3380CC4-5D6E-409C-BE32-E72D297353CC}">
              <c16:uniqueId val="{00000005-765D-46A8-A740-A0278A134BE9}"/>
            </c:ext>
          </c:extLst>
        </c:ser>
        <c:ser>
          <c:idx val="1"/>
          <c:order val="6"/>
          <c:tx>
            <c:v>31-Day Resid. Analysis</c:v>
          </c:tx>
          <c:spPr>
            <a:ln w="25400">
              <a:solidFill>
                <a:srgbClr val="FF0000"/>
              </a:solidFill>
              <a:prstDash val="dash"/>
            </a:ln>
          </c:spPr>
          <c:marker>
            <c:symbol val="none"/>
          </c:marker>
          <c:xVal>
            <c:numRef>
              <c:f>'Residual Comparison Neel2Milner'!$AY$7:$AY$37</c:f>
              <c:numCache>
                <c:formatCode>d\-mmm</c:formatCode>
                <c:ptCount val="31"/>
                <c:pt idx="0">
                  <c:v>39636</c:v>
                </c:pt>
                <c:pt idx="1">
                  <c:v>39637</c:v>
                </c:pt>
                <c:pt idx="2">
                  <c:v>39638</c:v>
                </c:pt>
                <c:pt idx="3">
                  <c:v>39639</c:v>
                </c:pt>
                <c:pt idx="4">
                  <c:v>39640</c:v>
                </c:pt>
                <c:pt idx="5">
                  <c:v>39641</c:v>
                </c:pt>
                <c:pt idx="6">
                  <c:v>39642</c:v>
                </c:pt>
                <c:pt idx="7">
                  <c:v>39643</c:v>
                </c:pt>
                <c:pt idx="8">
                  <c:v>39644</c:v>
                </c:pt>
                <c:pt idx="9">
                  <c:v>39645</c:v>
                </c:pt>
                <c:pt idx="10">
                  <c:v>39646</c:v>
                </c:pt>
                <c:pt idx="11">
                  <c:v>39647</c:v>
                </c:pt>
                <c:pt idx="12">
                  <c:v>39648</c:v>
                </c:pt>
                <c:pt idx="13">
                  <c:v>39649</c:v>
                </c:pt>
                <c:pt idx="14">
                  <c:v>39650</c:v>
                </c:pt>
                <c:pt idx="15">
                  <c:v>39651</c:v>
                </c:pt>
                <c:pt idx="16">
                  <c:v>39652</c:v>
                </c:pt>
                <c:pt idx="17">
                  <c:v>39653</c:v>
                </c:pt>
                <c:pt idx="18">
                  <c:v>39654</c:v>
                </c:pt>
                <c:pt idx="19">
                  <c:v>39655</c:v>
                </c:pt>
                <c:pt idx="20">
                  <c:v>39656</c:v>
                </c:pt>
                <c:pt idx="21">
                  <c:v>39657</c:v>
                </c:pt>
                <c:pt idx="22">
                  <c:v>39658</c:v>
                </c:pt>
                <c:pt idx="23">
                  <c:v>39659</c:v>
                </c:pt>
                <c:pt idx="24">
                  <c:v>39660</c:v>
                </c:pt>
                <c:pt idx="25">
                  <c:v>39661</c:v>
                </c:pt>
                <c:pt idx="26">
                  <c:v>39662</c:v>
                </c:pt>
                <c:pt idx="27">
                  <c:v>39663</c:v>
                </c:pt>
                <c:pt idx="28">
                  <c:v>39664</c:v>
                </c:pt>
                <c:pt idx="29">
                  <c:v>39665</c:v>
                </c:pt>
                <c:pt idx="30">
                  <c:v>39666</c:v>
                </c:pt>
              </c:numCache>
            </c:numRef>
          </c:xVal>
          <c:yVal>
            <c:numRef>
              <c:f>'Residual Comparison Neel2Milner'!$AZ$7:$AZ$37</c:f>
              <c:numCache>
                <c:formatCode>0</c:formatCode>
                <c:ptCount val="31"/>
                <c:pt idx="0">
                  <c:v>100</c:v>
                </c:pt>
                <c:pt idx="1">
                  <c:v>4900</c:v>
                </c:pt>
                <c:pt idx="2">
                  <c:v>4900</c:v>
                </c:pt>
                <c:pt idx="3">
                  <c:v>4900</c:v>
                </c:pt>
                <c:pt idx="4">
                  <c:v>4900</c:v>
                </c:pt>
                <c:pt idx="5">
                  <c:v>4900</c:v>
                </c:pt>
                <c:pt idx="6">
                  <c:v>4900</c:v>
                </c:pt>
                <c:pt idx="7">
                  <c:v>4900</c:v>
                </c:pt>
                <c:pt idx="8">
                  <c:v>4900</c:v>
                </c:pt>
                <c:pt idx="9">
                  <c:v>4900</c:v>
                </c:pt>
                <c:pt idx="10">
                  <c:v>4900</c:v>
                </c:pt>
                <c:pt idx="11">
                  <c:v>4900</c:v>
                </c:pt>
                <c:pt idx="12">
                  <c:v>4900</c:v>
                </c:pt>
                <c:pt idx="13">
                  <c:v>4900</c:v>
                </c:pt>
                <c:pt idx="14">
                  <c:v>4900</c:v>
                </c:pt>
                <c:pt idx="15">
                  <c:v>4900</c:v>
                </c:pt>
                <c:pt idx="16">
                  <c:v>4900</c:v>
                </c:pt>
                <c:pt idx="17">
                  <c:v>4900</c:v>
                </c:pt>
                <c:pt idx="18">
                  <c:v>4900</c:v>
                </c:pt>
                <c:pt idx="19">
                  <c:v>4900</c:v>
                </c:pt>
                <c:pt idx="20">
                  <c:v>4900</c:v>
                </c:pt>
                <c:pt idx="21">
                  <c:v>4900</c:v>
                </c:pt>
                <c:pt idx="22">
                  <c:v>4900</c:v>
                </c:pt>
                <c:pt idx="23">
                  <c:v>4900</c:v>
                </c:pt>
                <c:pt idx="24">
                  <c:v>4900</c:v>
                </c:pt>
                <c:pt idx="25">
                  <c:v>4900</c:v>
                </c:pt>
                <c:pt idx="26">
                  <c:v>4900</c:v>
                </c:pt>
                <c:pt idx="27">
                  <c:v>4900</c:v>
                </c:pt>
                <c:pt idx="28">
                  <c:v>4900</c:v>
                </c:pt>
                <c:pt idx="29">
                  <c:v>4900</c:v>
                </c:pt>
                <c:pt idx="30">
                  <c:v>100</c:v>
                </c:pt>
              </c:numCache>
            </c:numRef>
          </c:yVal>
          <c:smooth val="0"/>
          <c:extLst>
            <c:ext xmlns:c16="http://schemas.microsoft.com/office/drawing/2014/chart" uri="{C3380CC4-5D6E-409C-BE32-E72D297353CC}">
              <c16:uniqueId val="{00000006-765D-46A8-A740-A0278A134BE9}"/>
            </c:ext>
          </c:extLst>
        </c:ser>
        <c:ser>
          <c:idx val="6"/>
          <c:order val="7"/>
          <c:tx>
            <c:v>  </c:v>
          </c:tx>
          <c:spPr>
            <a:ln w="25400">
              <a:solidFill>
                <a:srgbClr val="FF0000"/>
              </a:solidFill>
              <a:prstDash val="dash"/>
            </a:ln>
          </c:spPr>
          <c:marker>
            <c:symbol val="none"/>
          </c:marker>
          <c:xVal>
            <c:numRef>
              <c:f>'Residual Comparison Neel2Milner'!$AY$7:$AY$37</c:f>
              <c:numCache>
                <c:formatCode>d\-mmm</c:formatCode>
                <c:ptCount val="31"/>
                <c:pt idx="0">
                  <c:v>39636</c:v>
                </c:pt>
                <c:pt idx="1">
                  <c:v>39637</c:v>
                </c:pt>
                <c:pt idx="2">
                  <c:v>39638</c:v>
                </c:pt>
                <c:pt idx="3">
                  <c:v>39639</c:v>
                </c:pt>
                <c:pt idx="4">
                  <c:v>39640</c:v>
                </c:pt>
                <c:pt idx="5">
                  <c:v>39641</c:v>
                </c:pt>
                <c:pt idx="6">
                  <c:v>39642</c:v>
                </c:pt>
                <c:pt idx="7">
                  <c:v>39643</c:v>
                </c:pt>
                <c:pt idx="8">
                  <c:v>39644</c:v>
                </c:pt>
                <c:pt idx="9">
                  <c:v>39645</c:v>
                </c:pt>
                <c:pt idx="10">
                  <c:v>39646</c:v>
                </c:pt>
                <c:pt idx="11">
                  <c:v>39647</c:v>
                </c:pt>
                <c:pt idx="12">
                  <c:v>39648</c:v>
                </c:pt>
                <c:pt idx="13">
                  <c:v>39649</c:v>
                </c:pt>
                <c:pt idx="14">
                  <c:v>39650</c:v>
                </c:pt>
                <c:pt idx="15">
                  <c:v>39651</c:v>
                </c:pt>
                <c:pt idx="16">
                  <c:v>39652</c:v>
                </c:pt>
                <c:pt idx="17">
                  <c:v>39653</c:v>
                </c:pt>
                <c:pt idx="18">
                  <c:v>39654</c:v>
                </c:pt>
                <c:pt idx="19">
                  <c:v>39655</c:v>
                </c:pt>
                <c:pt idx="20">
                  <c:v>39656</c:v>
                </c:pt>
                <c:pt idx="21">
                  <c:v>39657</c:v>
                </c:pt>
                <c:pt idx="22">
                  <c:v>39658</c:v>
                </c:pt>
                <c:pt idx="23">
                  <c:v>39659</c:v>
                </c:pt>
                <c:pt idx="24">
                  <c:v>39660</c:v>
                </c:pt>
                <c:pt idx="25">
                  <c:v>39661</c:v>
                </c:pt>
                <c:pt idx="26">
                  <c:v>39662</c:v>
                </c:pt>
                <c:pt idx="27">
                  <c:v>39663</c:v>
                </c:pt>
                <c:pt idx="28">
                  <c:v>39664</c:v>
                </c:pt>
                <c:pt idx="29">
                  <c:v>39665</c:v>
                </c:pt>
                <c:pt idx="30">
                  <c:v>39666</c:v>
                </c:pt>
              </c:numCache>
            </c:numRef>
          </c:xVal>
          <c:yVal>
            <c:numRef>
              <c:f>'Residual Comparison Neel2Milner'!$BA$7:$BA$37</c:f>
              <c:numCache>
                <c:formatCode>0</c:formatCode>
                <c:ptCount val="31"/>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numCache>
            </c:numRef>
          </c:yVal>
          <c:smooth val="0"/>
          <c:extLst>
            <c:ext xmlns:c16="http://schemas.microsoft.com/office/drawing/2014/chart" uri="{C3380CC4-5D6E-409C-BE32-E72D297353CC}">
              <c16:uniqueId val="{00000007-765D-46A8-A740-A0278A134BE9}"/>
            </c:ext>
          </c:extLst>
        </c:ser>
        <c:ser>
          <c:idx val="8"/>
          <c:order val="8"/>
          <c:tx>
            <c:v>7-Day Resid. Analysis</c:v>
          </c:tx>
          <c:spPr>
            <a:ln>
              <a:solidFill>
                <a:schemeClr val="accent1"/>
              </a:solidFill>
              <a:prstDash val="sysDot"/>
            </a:ln>
          </c:spPr>
          <c:marker>
            <c:symbol val="none"/>
          </c:marker>
          <c:xVal>
            <c:numRef>
              <c:f>'Residual Comparison Neel2Milner'!$AY$31:$AY$37</c:f>
              <c:numCache>
                <c:formatCode>d\-mmm</c:formatCode>
                <c:ptCount val="7"/>
                <c:pt idx="0">
                  <c:v>39660</c:v>
                </c:pt>
                <c:pt idx="1">
                  <c:v>39661</c:v>
                </c:pt>
                <c:pt idx="2">
                  <c:v>39662</c:v>
                </c:pt>
                <c:pt idx="3">
                  <c:v>39663</c:v>
                </c:pt>
                <c:pt idx="4">
                  <c:v>39664</c:v>
                </c:pt>
                <c:pt idx="5">
                  <c:v>39665</c:v>
                </c:pt>
                <c:pt idx="6">
                  <c:v>39666</c:v>
                </c:pt>
              </c:numCache>
            </c:numRef>
          </c:xVal>
          <c:yVal>
            <c:numRef>
              <c:f>'Residual Comparison Neel2Milner'!$BA$31:$BA$37</c:f>
              <c:numCache>
                <c:formatCode>0</c:formatCode>
                <c:ptCount val="7"/>
                <c:pt idx="0">
                  <c:v>100</c:v>
                </c:pt>
                <c:pt idx="1">
                  <c:v>100</c:v>
                </c:pt>
                <c:pt idx="2">
                  <c:v>100</c:v>
                </c:pt>
                <c:pt idx="3">
                  <c:v>100</c:v>
                </c:pt>
                <c:pt idx="4">
                  <c:v>100</c:v>
                </c:pt>
                <c:pt idx="5">
                  <c:v>100</c:v>
                </c:pt>
                <c:pt idx="6">
                  <c:v>100</c:v>
                </c:pt>
              </c:numCache>
            </c:numRef>
          </c:yVal>
          <c:smooth val="0"/>
          <c:extLst>
            <c:ext xmlns:c16="http://schemas.microsoft.com/office/drawing/2014/chart" uri="{C3380CC4-5D6E-409C-BE32-E72D297353CC}">
              <c16:uniqueId val="{00000008-765D-46A8-A740-A0278A134BE9}"/>
            </c:ext>
          </c:extLst>
        </c:ser>
        <c:ser>
          <c:idx val="9"/>
          <c:order val="9"/>
          <c:tx>
            <c:v> </c:v>
          </c:tx>
          <c:spPr>
            <a:ln>
              <a:solidFill>
                <a:schemeClr val="accent1"/>
              </a:solidFill>
              <a:prstDash val="sysDot"/>
            </a:ln>
          </c:spPr>
          <c:marker>
            <c:symbol val="none"/>
          </c:marker>
          <c:xVal>
            <c:numRef>
              <c:f>'Residual Comparison Neel2Milner'!$AY$31:$AY$37</c:f>
              <c:numCache>
                <c:formatCode>d\-mmm</c:formatCode>
                <c:ptCount val="7"/>
                <c:pt idx="0">
                  <c:v>39660</c:v>
                </c:pt>
                <c:pt idx="1">
                  <c:v>39661</c:v>
                </c:pt>
                <c:pt idx="2">
                  <c:v>39662</c:v>
                </c:pt>
                <c:pt idx="3">
                  <c:v>39663</c:v>
                </c:pt>
                <c:pt idx="4">
                  <c:v>39664</c:v>
                </c:pt>
                <c:pt idx="5">
                  <c:v>39665</c:v>
                </c:pt>
                <c:pt idx="6">
                  <c:v>39666</c:v>
                </c:pt>
              </c:numCache>
            </c:numRef>
          </c:xVal>
          <c:yVal>
            <c:numRef>
              <c:f>'Residual Comparison Neel2Milner'!$AZ$41:$AZ$47</c:f>
              <c:numCache>
                <c:formatCode>General</c:formatCode>
                <c:ptCount val="7"/>
                <c:pt idx="0">
                  <c:v>4900</c:v>
                </c:pt>
                <c:pt idx="1">
                  <c:v>4900</c:v>
                </c:pt>
                <c:pt idx="2">
                  <c:v>4900</c:v>
                </c:pt>
                <c:pt idx="3">
                  <c:v>4900</c:v>
                </c:pt>
                <c:pt idx="4">
                  <c:v>4900</c:v>
                </c:pt>
                <c:pt idx="5">
                  <c:v>4900</c:v>
                </c:pt>
                <c:pt idx="6">
                  <c:v>100</c:v>
                </c:pt>
              </c:numCache>
            </c:numRef>
          </c:yVal>
          <c:smooth val="0"/>
          <c:extLst>
            <c:ext xmlns:c16="http://schemas.microsoft.com/office/drawing/2014/chart" uri="{C3380CC4-5D6E-409C-BE32-E72D297353CC}">
              <c16:uniqueId val="{00000009-765D-46A8-A740-A0278A134BE9}"/>
            </c:ext>
          </c:extLst>
        </c:ser>
        <c:ser>
          <c:idx val="10"/>
          <c:order val="10"/>
          <c:tx>
            <c:v> </c:v>
          </c:tx>
          <c:spPr>
            <a:ln>
              <a:solidFill>
                <a:schemeClr val="accent1"/>
              </a:solidFill>
              <a:prstDash val="sysDot"/>
            </a:ln>
          </c:spPr>
          <c:marker>
            <c:symbol val="none"/>
          </c:marker>
          <c:xVal>
            <c:numRef>
              <c:f>'Residual Comparison Neel2Milner'!$AY$49:$AY$50</c:f>
              <c:numCache>
                <c:formatCode>m/d/yyyy</c:formatCode>
                <c:ptCount val="2"/>
                <c:pt idx="0">
                  <c:v>39660</c:v>
                </c:pt>
                <c:pt idx="1">
                  <c:v>39660</c:v>
                </c:pt>
              </c:numCache>
            </c:numRef>
          </c:xVal>
          <c:yVal>
            <c:numRef>
              <c:f>'Residual Comparison Neel2Milner'!$AZ$49:$AZ$50</c:f>
              <c:numCache>
                <c:formatCode>General</c:formatCode>
                <c:ptCount val="2"/>
                <c:pt idx="0">
                  <c:v>100</c:v>
                </c:pt>
                <c:pt idx="1">
                  <c:v>4900</c:v>
                </c:pt>
              </c:numCache>
            </c:numRef>
          </c:yVal>
          <c:smooth val="0"/>
          <c:extLst>
            <c:ext xmlns:c16="http://schemas.microsoft.com/office/drawing/2014/chart" uri="{C3380CC4-5D6E-409C-BE32-E72D297353CC}">
              <c16:uniqueId val="{0000000A-765D-46A8-A740-A0278A134BE9}"/>
            </c:ext>
          </c:extLst>
        </c:ser>
        <c:dLbls>
          <c:showLegendKey val="0"/>
          <c:showVal val="0"/>
          <c:showCatName val="0"/>
          <c:showSerName val="0"/>
          <c:showPercent val="0"/>
          <c:showBubbleSize val="0"/>
        </c:dLbls>
        <c:axId val="697945288"/>
        <c:axId val="697953912"/>
      </c:scatterChart>
      <c:valAx>
        <c:axId val="697943720"/>
        <c:scaling>
          <c:orientation val="minMax"/>
          <c:max val="39752"/>
          <c:min val="39387"/>
        </c:scaling>
        <c:delete val="0"/>
        <c:axPos val="b"/>
        <c:numFmt formatCode="d\-mmm" sourceLinked="1"/>
        <c:majorTickMark val="cross"/>
        <c:minorTickMark val="in"/>
        <c:tickLblPos val="nextTo"/>
        <c:txPr>
          <a:bodyPr/>
          <a:lstStyle/>
          <a:p>
            <a:pPr>
              <a:defRPr sz="1200"/>
            </a:pPr>
            <a:endParaRPr lang="en-US"/>
          </a:p>
        </c:txPr>
        <c:crossAx val="697949600"/>
        <c:crosses val="autoZero"/>
        <c:crossBetween val="midCat"/>
        <c:majorUnit val="30.416665999999999"/>
        <c:minorUnit val="7.6041665999999655"/>
      </c:valAx>
      <c:valAx>
        <c:axId val="697949600"/>
        <c:scaling>
          <c:orientation val="minMax"/>
          <c:max val="5000"/>
          <c:min val="0"/>
        </c:scaling>
        <c:delete val="0"/>
        <c:axPos val="l"/>
        <c:majorGridlines>
          <c:spPr>
            <a:ln>
              <a:solidFill>
                <a:schemeClr val="bg1"/>
              </a:solidFill>
            </a:ln>
          </c:spPr>
        </c:majorGridlines>
        <c:title>
          <c:tx>
            <c:rich>
              <a:bodyPr/>
              <a:lstStyle/>
              <a:p>
                <a:pPr>
                  <a:defRPr sz="1200"/>
                </a:pPr>
                <a:r>
                  <a:rPr lang="en-US" sz="1200"/>
                  <a:t>Reach Gains Blackfoot to Milner (cfs)</a:t>
                </a:r>
              </a:p>
            </c:rich>
          </c:tx>
          <c:layout>
            <c:manualLayout>
              <c:xMode val="edge"/>
              <c:yMode val="edge"/>
              <c:x val="1.1567477205542126E-2"/>
              <c:y val="0.22987640722603436"/>
            </c:manualLayout>
          </c:layout>
          <c:overlay val="0"/>
        </c:title>
        <c:numFmt formatCode="#,##0" sourceLinked="0"/>
        <c:majorTickMark val="out"/>
        <c:minorTickMark val="none"/>
        <c:tickLblPos val="nextTo"/>
        <c:txPr>
          <a:bodyPr/>
          <a:lstStyle/>
          <a:p>
            <a:pPr>
              <a:defRPr sz="1100"/>
            </a:pPr>
            <a:endParaRPr lang="en-US"/>
          </a:p>
        </c:txPr>
        <c:crossAx val="697943720"/>
        <c:crosses val="autoZero"/>
        <c:crossBetween val="midCat"/>
        <c:majorUnit val="500"/>
        <c:minorUnit val="100"/>
      </c:valAx>
      <c:valAx>
        <c:axId val="697953912"/>
        <c:scaling>
          <c:orientation val="minMax"/>
          <c:max val="5000"/>
          <c:min val="0"/>
        </c:scaling>
        <c:delete val="1"/>
        <c:axPos val="r"/>
        <c:numFmt formatCode="General" sourceLinked="1"/>
        <c:majorTickMark val="out"/>
        <c:minorTickMark val="none"/>
        <c:tickLblPos val="none"/>
        <c:crossAx val="697945288"/>
        <c:crosses val="max"/>
        <c:crossBetween val="midCat"/>
        <c:majorUnit val="500"/>
        <c:minorUnit val="100"/>
      </c:valAx>
      <c:valAx>
        <c:axId val="697945288"/>
        <c:scaling>
          <c:orientation val="minMax"/>
          <c:max val="39752"/>
          <c:min val="39387"/>
        </c:scaling>
        <c:delete val="1"/>
        <c:axPos val="t"/>
        <c:numFmt formatCode="d\-mmm" sourceLinked="1"/>
        <c:majorTickMark val="out"/>
        <c:minorTickMark val="none"/>
        <c:tickLblPos val="none"/>
        <c:crossAx val="697953912"/>
        <c:crosses val="max"/>
        <c:crossBetween val="midCat"/>
        <c:majorUnit val="30.416666599999989"/>
        <c:minorUnit val="7.6041666599998896"/>
      </c:valAx>
    </c:plotArea>
    <c:legend>
      <c:legendPos val="b"/>
      <c:legendEntry>
        <c:idx val="7"/>
        <c:delete val="1"/>
      </c:legendEntry>
      <c:legendEntry>
        <c:idx val="9"/>
        <c:delete val="1"/>
      </c:legendEntry>
      <c:legendEntry>
        <c:idx val="10"/>
        <c:delete val="1"/>
      </c:legendEntry>
      <c:layout>
        <c:manualLayout>
          <c:xMode val="edge"/>
          <c:yMode val="edge"/>
          <c:x val="0.10814025411264948"/>
          <c:y val="0.92111893213637641"/>
          <c:w val="0.66622366841075187"/>
          <c:h val="7.8881067863623575E-2"/>
        </c:manualLayout>
      </c:layout>
      <c:overlay val="0"/>
    </c:legend>
    <c:plotVisOnly val="1"/>
    <c:dispBlanksAs val="gap"/>
    <c:showDLblsOverMax val="0"/>
  </c:chart>
  <c:spPr>
    <a:ln>
      <a:solidFill>
        <a:schemeClr val="tx1"/>
      </a:solidFill>
    </a:ln>
  </c:spPr>
  <c:printSettings>
    <c:headerFooter/>
    <c:pageMargins b="0.75000000000000933" l="0.70000000000000062" r="0.70000000000000062" t="0.7500000000000093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31</a:t>
            </a:r>
            <a:r>
              <a:rPr lang="en-US" baseline="0"/>
              <a:t> </a:t>
            </a:r>
            <a:r>
              <a:rPr lang="en-US"/>
              <a:t>Day Detail - Hydrograph Comparison of Analog Year Candidate(s) to Current Year</a:t>
            </a:r>
          </a:p>
        </c:rich>
      </c:tx>
      <c:overlay val="1"/>
    </c:title>
    <c:autoTitleDeleted val="0"/>
    <c:plotArea>
      <c:layout>
        <c:manualLayout>
          <c:layoutTarget val="inner"/>
          <c:xMode val="edge"/>
          <c:yMode val="edge"/>
          <c:x val="3.2542521307665266E-2"/>
          <c:y val="0.11612050668726809"/>
          <c:w val="0.93463795702572472"/>
          <c:h val="0.63648499457829444"/>
        </c:manualLayout>
      </c:layout>
      <c:scatterChart>
        <c:scatterStyle val="lineMarker"/>
        <c:varyColors val="0"/>
        <c:ser>
          <c:idx val="0"/>
          <c:order val="0"/>
          <c:tx>
            <c:strRef>
              <c:f>'Residual Comparison Neel2Milner'!$BV$5</c:f>
              <c:strCache>
                <c:ptCount val="1"/>
                <c:pt idx="0">
                  <c:v>2024</c:v>
                </c:pt>
              </c:strCache>
            </c:strRef>
          </c:tx>
          <c:spPr>
            <a:ln w="38100">
              <a:solidFill>
                <a:schemeClr val="tx1"/>
              </a:solidFill>
            </a:ln>
          </c:spPr>
          <c:marker>
            <c:symbol val="none"/>
          </c:marker>
          <c:xVal>
            <c:numRef>
              <c:f>'Residual Comparison Neel2Milner'!$AY$7:$AY$37</c:f>
              <c:numCache>
                <c:formatCode>d\-mmm</c:formatCode>
                <c:ptCount val="31"/>
                <c:pt idx="0">
                  <c:v>39636</c:v>
                </c:pt>
                <c:pt idx="1">
                  <c:v>39637</c:v>
                </c:pt>
                <c:pt idx="2">
                  <c:v>39638</c:v>
                </c:pt>
                <c:pt idx="3">
                  <c:v>39639</c:v>
                </c:pt>
                <c:pt idx="4">
                  <c:v>39640</c:v>
                </c:pt>
                <c:pt idx="5">
                  <c:v>39641</c:v>
                </c:pt>
                <c:pt idx="6">
                  <c:v>39642</c:v>
                </c:pt>
                <c:pt idx="7">
                  <c:v>39643</c:v>
                </c:pt>
                <c:pt idx="8">
                  <c:v>39644</c:v>
                </c:pt>
                <c:pt idx="9">
                  <c:v>39645</c:v>
                </c:pt>
                <c:pt idx="10">
                  <c:v>39646</c:v>
                </c:pt>
                <c:pt idx="11">
                  <c:v>39647</c:v>
                </c:pt>
                <c:pt idx="12">
                  <c:v>39648</c:v>
                </c:pt>
                <c:pt idx="13">
                  <c:v>39649</c:v>
                </c:pt>
                <c:pt idx="14">
                  <c:v>39650</c:v>
                </c:pt>
                <c:pt idx="15">
                  <c:v>39651</c:v>
                </c:pt>
                <c:pt idx="16">
                  <c:v>39652</c:v>
                </c:pt>
                <c:pt idx="17">
                  <c:v>39653</c:v>
                </c:pt>
                <c:pt idx="18">
                  <c:v>39654</c:v>
                </c:pt>
                <c:pt idx="19">
                  <c:v>39655</c:v>
                </c:pt>
                <c:pt idx="20">
                  <c:v>39656</c:v>
                </c:pt>
                <c:pt idx="21">
                  <c:v>39657</c:v>
                </c:pt>
                <c:pt idx="22">
                  <c:v>39658</c:v>
                </c:pt>
                <c:pt idx="23">
                  <c:v>39659</c:v>
                </c:pt>
                <c:pt idx="24">
                  <c:v>39660</c:v>
                </c:pt>
                <c:pt idx="25">
                  <c:v>39661</c:v>
                </c:pt>
                <c:pt idx="26">
                  <c:v>39662</c:v>
                </c:pt>
                <c:pt idx="27">
                  <c:v>39663</c:v>
                </c:pt>
                <c:pt idx="28">
                  <c:v>39664</c:v>
                </c:pt>
                <c:pt idx="29">
                  <c:v>39665</c:v>
                </c:pt>
                <c:pt idx="30">
                  <c:v>39666</c:v>
                </c:pt>
              </c:numCache>
            </c:numRef>
          </c:xVal>
          <c:yVal>
            <c:numRef>
              <c:f>'Residual Comparison Neel2Milner'!$BB$7:$BB$37</c:f>
              <c:numCache>
                <c:formatCode>#,##0</c:formatCode>
                <c:ptCount val="31"/>
                <c:pt idx="0">
                  <c:v>1157.3</c:v>
                </c:pt>
                <c:pt idx="1">
                  <c:v>1357.9</c:v>
                </c:pt>
                <c:pt idx="2">
                  <c:v>1345.6</c:v>
                </c:pt>
                <c:pt idx="3">
                  <c:v>1312.8</c:v>
                </c:pt>
                <c:pt idx="4">
                  <c:v>1302.3</c:v>
                </c:pt>
                <c:pt idx="5">
                  <c:v>1261.5999999999999</c:v>
                </c:pt>
                <c:pt idx="6">
                  <c:v>1309.7</c:v>
                </c:pt>
                <c:pt idx="7">
                  <c:v>1312.2</c:v>
                </c:pt>
                <c:pt idx="8">
                  <c:v>1271.3</c:v>
                </c:pt>
                <c:pt idx="9">
                  <c:v>1312.4</c:v>
                </c:pt>
                <c:pt idx="10">
                  <c:v>1273.0999999999999</c:v>
                </c:pt>
                <c:pt idx="11">
                  <c:v>1208.5999999999999</c:v>
                </c:pt>
                <c:pt idx="12">
                  <c:v>1097.5</c:v>
                </c:pt>
                <c:pt idx="13">
                  <c:v>1603.6</c:v>
                </c:pt>
                <c:pt idx="14">
                  <c:v>1475.5</c:v>
                </c:pt>
                <c:pt idx="15">
                  <c:v>1366.3000000000002</c:v>
                </c:pt>
                <c:pt idx="16">
                  <c:v>1453</c:v>
                </c:pt>
                <c:pt idx="17">
                  <c:v>1355</c:v>
                </c:pt>
                <c:pt idx="18">
                  <c:v>1305.6999999999998</c:v>
                </c:pt>
                <c:pt idx="19">
                  <c:v>916.1</c:v>
                </c:pt>
                <c:pt idx="20">
                  <c:v>1036.5</c:v>
                </c:pt>
                <c:pt idx="21">
                  <c:v>1405.2</c:v>
                </c:pt>
                <c:pt idx="22">
                  <c:v>1439.5</c:v>
                </c:pt>
                <c:pt idx="23">
                  <c:v>1462.2</c:v>
                </c:pt>
                <c:pt idx="24">
                  <c:v>1759.3</c:v>
                </c:pt>
                <c:pt idx="25">
                  <c:v>1879.6</c:v>
                </c:pt>
                <c:pt idx="26">
                  <c:v>1893.2</c:v>
                </c:pt>
                <c:pt idx="27">
                  <c:v>1965.4</c:v>
                </c:pt>
                <c:pt idx="28">
                  <c:v>2108.5</c:v>
                </c:pt>
                <c:pt idx="29">
                  <c:v>2050.5</c:v>
                </c:pt>
                <c:pt idx="30">
                  <c:v>2100.6</c:v>
                </c:pt>
              </c:numCache>
            </c:numRef>
          </c:yVal>
          <c:smooth val="0"/>
          <c:extLst>
            <c:ext xmlns:c16="http://schemas.microsoft.com/office/drawing/2014/chart" uri="{C3380CC4-5D6E-409C-BE32-E72D297353CC}">
              <c16:uniqueId val="{00000000-CC5E-442F-B151-CC3CC7DF9F78}"/>
            </c:ext>
          </c:extLst>
        </c:ser>
        <c:ser>
          <c:idx val="1"/>
          <c:order val="1"/>
          <c:tx>
            <c:strRef>
              <c:f>'Residual Comparison Neel2Milner'!$BV$6</c:f>
              <c:strCache>
                <c:ptCount val="1"/>
                <c:pt idx="0">
                  <c:v>2018</c:v>
                </c:pt>
              </c:strCache>
            </c:strRef>
          </c:tx>
          <c:spPr>
            <a:ln>
              <a:solidFill>
                <a:schemeClr val="accent6"/>
              </a:solidFill>
            </a:ln>
          </c:spPr>
          <c:marker>
            <c:symbol val="none"/>
          </c:marker>
          <c:xVal>
            <c:numRef>
              <c:f>'Residual Comparison Neel2Milner'!$AY$7:$AY$37</c:f>
              <c:numCache>
                <c:formatCode>d\-mmm</c:formatCode>
                <c:ptCount val="31"/>
                <c:pt idx="0">
                  <c:v>39636</c:v>
                </c:pt>
                <c:pt idx="1">
                  <c:v>39637</c:v>
                </c:pt>
                <c:pt idx="2">
                  <c:v>39638</c:v>
                </c:pt>
                <c:pt idx="3">
                  <c:v>39639</c:v>
                </c:pt>
                <c:pt idx="4">
                  <c:v>39640</c:v>
                </c:pt>
                <c:pt idx="5">
                  <c:v>39641</c:v>
                </c:pt>
                <c:pt idx="6">
                  <c:v>39642</c:v>
                </c:pt>
                <c:pt idx="7">
                  <c:v>39643</c:v>
                </c:pt>
                <c:pt idx="8">
                  <c:v>39644</c:v>
                </c:pt>
                <c:pt idx="9">
                  <c:v>39645</c:v>
                </c:pt>
                <c:pt idx="10">
                  <c:v>39646</c:v>
                </c:pt>
                <c:pt idx="11">
                  <c:v>39647</c:v>
                </c:pt>
                <c:pt idx="12">
                  <c:v>39648</c:v>
                </c:pt>
                <c:pt idx="13">
                  <c:v>39649</c:v>
                </c:pt>
                <c:pt idx="14">
                  <c:v>39650</c:v>
                </c:pt>
                <c:pt idx="15">
                  <c:v>39651</c:v>
                </c:pt>
                <c:pt idx="16">
                  <c:v>39652</c:v>
                </c:pt>
                <c:pt idx="17">
                  <c:v>39653</c:v>
                </c:pt>
                <c:pt idx="18">
                  <c:v>39654</c:v>
                </c:pt>
                <c:pt idx="19">
                  <c:v>39655</c:v>
                </c:pt>
                <c:pt idx="20">
                  <c:v>39656</c:v>
                </c:pt>
                <c:pt idx="21">
                  <c:v>39657</c:v>
                </c:pt>
                <c:pt idx="22">
                  <c:v>39658</c:v>
                </c:pt>
                <c:pt idx="23">
                  <c:v>39659</c:v>
                </c:pt>
                <c:pt idx="24">
                  <c:v>39660</c:v>
                </c:pt>
                <c:pt idx="25">
                  <c:v>39661</c:v>
                </c:pt>
                <c:pt idx="26">
                  <c:v>39662</c:v>
                </c:pt>
                <c:pt idx="27">
                  <c:v>39663</c:v>
                </c:pt>
                <c:pt idx="28">
                  <c:v>39664</c:v>
                </c:pt>
                <c:pt idx="29">
                  <c:v>39665</c:v>
                </c:pt>
                <c:pt idx="30">
                  <c:v>39666</c:v>
                </c:pt>
              </c:numCache>
            </c:numRef>
          </c:xVal>
          <c:yVal>
            <c:numRef>
              <c:f>'Residual Comparison Neel2Milner'!$BC$7:$BC$37</c:f>
              <c:numCache>
                <c:formatCode>#,##0</c:formatCode>
                <c:ptCount val="31"/>
                <c:pt idx="0">
                  <c:v>1154.3000000000002</c:v>
                </c:pt>
                <c:pt idx="1">
                  <c:v>1114.5</c:v>
                </c:pt>
                <c:pt idx="2">
                  <c:v>1056.0999999999999</c:v>
                </c:pt>
                <c:pt idx="3">
                  <c:v>1000.9000000000001</c:v>
                </c:pt>
                <c:pt idx="4">
                  <c:v>1054.8</c:v>
                </c:pt>
                <c:pt idx="5">
                  <c:v>1098.9000000000001</c:v>
                </c:pt>
                <c:pt idx="6">
                  <c:v>1182.6000000000001</c:v>
                </c:pt>
                <c:pt idx="7">
                  <c:v>1184.2</c:v>
                </c:pt>
                <c:pt idx="8">
                  <c:v>1284.2</c:v>
                </c:pt>
                <c:pt idx="9">
                  <c:v>1336.7</c:v>
                </c:pt>
                <c:pt idx="10">
                  <c:v>1404.2</c:v>
                </c:pt>
                <c:pt idx="11">
                  <c:v>1382.1</c:v>
                </c:pt>
                <c:pt idx="12">
                  <c:v>1365.7</c:v>
                </c:pt>
                <c:pt idx="13">
                  <c:v>1420.3000000000002</c:v>
                </c:pt>
                <c:pt idx="14">
                  <c:v>1474.6</c:v>
                </c:pt>
                <c:pt idx="15">
                  <c:v>1602.9</c:v>
                </c:pt>
                <c:pt idx="16">
                  <c:v>1493.8999999999999</c:v>
                </c:pt>
                <c:pt idx="17">
                  <c:v>1618.6</c:v>
                </c:pt>
                <c:pt idx="18">
                  <c:v>1710.1000000000001</c:v>
                </c:pt>
                <c:pt idx="19">
                  <c:v>1833.5000000000002</c:v>
                </c:pt>
                <c:pt idx="20">
                  <c:v>1898.9999999999998</c:v>
                </c:pt>
                <c:pt idx="21">
                  <c:v>2005.6999999999998</c:v>
                </c:pt>
                <c:pt idx="22">
                  <c:v>2069.1</c:v>
                </c:pt>
                <c:pt idx="23">
                  <c:v>2142.6999999999998</c:v>
                </c:pt>
                <c:pt idx="24">
                  <c:v>2105.5</c:v>
                </c:pt>
                <c:pt idx="25">
                  <c:v>2161.4</c:v>
                </c:pt>
                <c:pt idx="26">
                  <c:v>2047.8</c:v>
                </c:pt>
                <c:pt idx="27">
                  <c:v>2007.7999999999997</c:v>
                </c:pt>
                <c:pt idx="28">
                  <c:v>1953.2999999999997</c:v>
                </c:pt>
                <c:pt idx="29">
                  <c:v>1913.1999999999998</c:v>
                </c:pt>
                <c:pt idx="30">
                  <c:v>1946.3</c:v>
                </c:pt>
              </c:numCache>
            </c:numRef>
          </c:yVal>
          <c:smooth val="0"/>
          <c:extLst>
            <c:ext xmlns:c16="http://schemas.microsoft.com/office/drawing/2014/chart" uri="{C3380CC4-5D6E-409C-BE32-E72D297353CC}">
              <c16:uniqueId val="{00000001-CC5E-442F-B151-CC3CC7DF9F78}"/>
            </c:ext>
          </c:extLst>
        </c:ser>
        <c:ser>
          <c:idx val="2"/>
          <c:order val="2"/>
          <c:tx>
            <c:strRef>
              <c:f>'Residual Comparison Neel2Milner'!$BV$7</c:f>
              <c:strCache>
                <c:ptCount val="1"/>
                <c:pt idx="0">
                  <c:v>2023</c:v>
                </c:pt>
              </c:strCache>
            </c:strRef>
          </c:tx>
          <c:spPr>
            <a:ln w="19050">
              <a:solidFill>
                <a:schemeClr val="accent2"/>
              </a:solidFill>
            </a:ln>
          </c:spPr>
          <c:marker>
            <c:symbol val="none"/>
          </c:marker>
          <c:xVal>
            <c:numRef>
              <c:f>'Residual Comparison Neel2Milner'!$AY$7:$AY$37</c:f>
              <c:numCache>
                <c:formatCode>d\-mmm</c:formatCode>
                <c:ptCount val="31"/>
                <c:pt idx="0">
                  <c:v>39636</c:v>
                </c:pt>
                <c:pt idx="1">
                  <c:v>39637</c:v>
                </c:pt>
                <c:pt idx="2">
                  <c:v>39638</c:v>
                </c:pt>
                <c:pt idx="3">
                  <c:v>39639</c:v>
                </c:pt>
                <c:pt idx="4">
                  <c:v>39640</c:v>
                </c:pt>
                <c:pt idx="5">
                  <c:v>39641</c:v>
                </c:pt>
                <c:pt idx="6">
                  <c:v>39642</c:v>
                </c:pt>
                <c:pt idx="7">
                  <c:v>39643</c:v>
                </c:pt>
                <c:pt idx="8">
                  <c:v>39644</c:v>
                </c:pt>
                <c:pt idx="9">
                  <c:v>39645</c:v>
                </c:pt>
                <c:pt idx="10">
                  <c:v>39646</c:v>
                </c:pt>
                <c:pt idx="11">
                  <c:v>39647</c:v>
                </c:pt>
                <c:pt idx="12">
                  <c:v>39648</c:v>
                </c:pt>
                <c:pt idx="13">
                  <c:v>39649</c:v>
                </c:pt>
                <c:pt idx="14">
                  <c:v>39650</c:v>
                </c:pt>
                <c:pt idx="15">
                  <c:v>39651</c:v>
                </c:pt>
                <c:pt idx="16">
                  <c:v>39652</c:v>
                </c:pt>
                <c:pt idx="17">
                  <c:v>39653</c:v>
                </c:pt>
                <c:pt idx="18">
                  <c:v>39654</c:v>
                </c:pt>
                <c:pt idx="19">
                  <c:v>39655</c:v>
                </c:pt>
                <c:pt idx="20">
                  <c:v>39656</c:v>
                </c:pt>
                <c:pt idx="21">
                  <c:v>39657</c:v>
                </c:pt>
                <c:pt idx="22">
                  <c:v>39658</c:v>
                </c:pt>
                <c:pt idx="23">
                  <c:v>39659</c:v>
                </c:pt>
                <c:pt idx="24">
                  <c:v>39660</c:v>
                </c:pt>
                <c:pt idx="25">
                  <c:v>39661</c:v>
                </c:pt>
                <c:pt idx="26">
                  <c:v>39662</c:v>
                </c:pt>
                <c:pt idx="27">
                  <c:v>39663</c:v>
                </c:pt>
                <c:pt idx="28">
                  <c:v>39664</c:v>
                </c:pt>
                <c:pt idx="29">
                  <c:v>39665</c:v>
                </c:pt>
                <c:pt idx="30">
                  <c:v>39666</c:v>
                </c:pt>
              </c:numCache>
            </c:numRef>
          </c:xVal>
          <c:yVal>
            <c:numRef>
              <c:f>'Residual Comparison Neel2Milner'!$BF$7:$BF$37</c:f>
              <c:numCache>
                <c:formatCode>#,##0</c:formatCode>
                <c:ptCount val="31"/>
                <c:pt idx="0">
                  <c:v>1060.3999999999999</c:v>
                </c:pt>
                <c:pt idx="1">
                  <c:v>932.1</c:v>
                </c:pt>
                <c:pt idx="2">
                  <c:v>1011.2</c:v>
                </c:pt>
                <c:pt idx="3">
                  <c:v>729.3</c:v>
                </c:pt>
                <c:pt idx="4">
                  <c:v>739.09999999999991</c:v>
                </c:pt>
                <c:pt idx="5">
                  <c:v>667.59999999999991</c:v>
                </c:pt>
                <c:pt idx="6">
                  <c:v>691.7</c:v>
                </c:pt>
                <c:pt idx="7">
                  <c:v>641.5</c:v>
                </c:pt>
                <c:pt idx="8">
                  <c:v>789.50000000000011</c:v>
                </c:pt>
                <c:pt idx="9">
                  <c:v>668.7</c:v>
                </c:pt>
                <c:pt idx="10">
                  <c:v>954.99999999999989</c:v>
                </c:pt>
                <c:pt idx="11">
                  <c:v>1075.3999999999999</c:v>
                </c:pt>
                <c:pt idx="12">
                  <c:v>1081</c:v>
                </c:pt>
                <c:pt idx="13">
                  <c:v>1145.5999999999999</c:v>
                </c:pt>
                <c:pt idx="14">
                  <c:v>1210.0999999999999</c:v>
                </c:pt>
                <c:pt idx="15">
                  <c:v>1192.7000000000003</c:v>
                </c:pt>
                <c:pt idx="16">
                  <c:v>1485.4000000000003</c:v>
                </c:pt>
                <c:pt idx="17">
                  <c:v>1517.6</c:v>
                </c:pt>
                <c:pt idx="18">
                  <c:v>1680.7999999999997</c:v>
                </c:pt>
                <c:pt idx="19">
                  <c:v>1520.5</c:v>
                </c:pt>
                <c:pt idx="20">
                  <c:v>1554.6</c:v>
                </c:pt>
                <c:pt idx="21">
                  <c:v>1670.1</c:v>
                </c:pt>
                <c:pt idx="22">
                  <c:v>1687.9</c:v>
                </c:pt>
                <c:pt idx="23">
                  <c:v>1751.2999999999997</c:v>
                </c:pt>
                <c:pt idx="24">
                  <c:v>1833.4999999999998</c:v>
                </c:pt>
                <c:pt idx="25">
                  <c:v>1932.8999999999996</c:v>
                </c:pt>
                <c:pt idx="26">
                  <c:v>2016.1</c:v>
                </c:pt>
                <c:pt idx="27">
                  <c:v>2297.9</c:v>
                </c:pt>
                <c:pt idx="28">
                  <c:v>2300.2999999999997</c:v>
                </c:pt>
                <c:pt idx="29">
                  <c:v>2278.4</c:v>
                </c:pt>
                <c:pt idx="30">
                  <c:v>2162.6999999999998</c:v>
                </c:pt>
              </c:numCache>
            </c:numRef>
          </c:yVal>
          <c:smooth val="0"/>
          <c:extLst>
            <c:ext xmlns:c16="http://schemas.microsoft.com/office/drawing/2014/chart" uri="{C3380CC4-5D6E-409C-BE32-E72D297353CC}">
              <c16:uniqueId val="{00000002-CC5E-442F-B151-CC3CC7DF9F78}"/>
            </c:ext>
          </c:extLst>
        </c:ser>
        <c:ser>
          <c:idx val="3"/>
          <c:order val="3"/>
          <c:tx>
            <c:strRef>
              <c:f>'Residual Comparison Neel2Milner'!$BV$8</c:f>
              <c:strCache>
                <c:ptCount val="1"/>
                <c:pt idx="0">
                  <c:v>2003</c:v>
                </c:pt>
              </c:strCache>
            </c:strRef>
          </c:tx>
          <c:spPr>
            <a:ln w="19050">
              <a:solidFill>
                <a:schemeClr val="accent3"/>
              </a:solidFill>
            </a:ln>
          </c:spPr>
          <c:marker>
            <c:symbol val="none"/>
          </c:marker>
          <c:xVal>
            <c:numRef>
              <c:f>'Residual Comparison Neel2Milner'!$AY$7:$AY$37</c:f>
              <c:numCache>
                <c:formatCode>d\-mmm</c:formatCode>
                <c:ptCount val="31"/>
                <c:pt idx="0">
                  <c:v>39636</c:v>
                </c:pt>
                <c:pt idx="1">
                  <c:v>39637</c:v>
                </c:pt>
                <c:pt idx="2">
                  <c:v>39638</c:v>
                </c:pt>
                <c:pt idx="3">
                  <c:v>39639</c:v>
                </c:pt>
                <c:pt idx="4">
                  <c:v>39640</c:v>
                </c:pt>
                <c:pt idx="5">
                  <c:v>39641</c:v>
                </c:pt>
                <c:pt idx="6">
                  <c:v>39642</c:v>
                </c:pt>
                <c:pt idx="7">
                  <c:v>39643</c:v>
                </c:pt>
                <c:pt idx="8">
                  <c:v>39644</c:v>
                </c:pt>
                <c:pt idx="9">
                  <c:v>39645</c:v>
                </c:pt>
                <c:pt idx="10">
                  <c:v>39646</c:v>
                </c:pt>
                <c:pt idx="11">
                  <c:v>39647</c:v>
                </c:pt>
                <c:pt idx="12">
                  <c:v>39648</c:v>
                </c:pt>
                <c:pt idx="13">
                  <c:v>39649</c:v>
                </c:pt>
                <c:pt idx="14">
                  <c:v>39650</c:v>
                </c:pt>
                <c:pt idx="15">
                  <c:v>39651</c:v>
                </c:pt>
                <c:pt idx="16">
                  <c:v>39652</c:v>
                </c:pt>
                <c:pt idx="17">
                  <c:v>39653</c:v>
                </c:pt>
                <c:pt idx="18">
                  <c:v>39654</c:v>
                </c:pt>
                <c:pt idx="19">
                  <c:v>39655</c:v>
                </c:pt>
                <c:pt idx="20">
                  <c:v>39656</c:v>
                </c:pt>
                <c:pt idx="21">
                  <c:v>39657</c:v>
                </c:pt>
                <c:pt idx="22">
                  <c:v>39658</c:v>
                </c:pt>
                <c:pt idx="23">
                  <c:v>39659</c:v>
                </c:pt>
                <c:pt idx="24">
                  <c:v>39660</c:v>
                </c:pt>
                <c:pt idx="25">
                  <c:v>39661</c:v>
                </c:pt>
                <c:pt idx="26">
                  <c:v>39662</c:v>
                </c:pt>
                <c:pt idx="27">
                  <c:v>39663</c:v>
                </c:pt>
                <c:pt idx="28">
                  <c:v>39664</c:v>
                </c:pt>
                <c:pt idx="29">
                  <c:v>39665</c:v>
                </c:pt>
                <c:pt idx="30">
                  <c:v>39666</c:v>
                </c:pt>
              </c:numCache>
            </c:numRef>
          </c:xVal>
          <c:yVal>
            <c:numRef>
              <c:f>'Residual Comparison Neel2Milner'!$BI$7:$BI$37</c:f>
              <c:numCache>
                <c:formatCode>#,##0</c:formatCode>
                <c:ptCount val="31"/>
                <c:pt idx="0">
                  <c:v>1897</c:v>
                </c:pt>
                <c:pt idx="1">
                  <c:v>1919.5</c:v>
                </c:pt>
                <c:pt idx="2">
                  <c:v>1791.3999999999999</c:v>
                </c:pt>
                <c:pt idx="3">
                  <c:v>1802.9</c:v>
                </c:pt>
                <c:pt idx="4">
                  <c:v>1745.8</c:v>
                </c:pt>
                <c:pt idx="5">
                  <c:v>1647.1</c:v>
                </c:pt>
                <c:pt idx="6">
                  <c:v>1577.8</c:v>
                </c:pt>
                <c:pt idx="7">
                  <c:v>1533.9999999999998</c:v>
                </c:pt>
                <c:pt idx="8">
                  <c:v>1503.8</c:v>
                </c:pt>
                <c:pt idx="9">
                  <c:v>1623.4</c:v>
                </c:pt>
                <c:pt idx="10">
                  <c:v>1594.1000000000001</c:v>
                </c:pt>
                <c:pt idx="11">
                  <c:v>1598.6999999999998</c:v>
                </c:pt>
                <c:pt idx="12">
                  <c:v>1535</c:v>
                </c:pt>
                <c:pt idx="13">
                  <c:v>1544.6000000000001</c:v>
                </c:pt>
                <c:pt idx="14">
                  <c:v>1464.6000000000001</c:v>
                </c:pt>
                <c:pt idx="15">
                  <c:v>1489.1999999999998</c:v>
                </c:pt>
                <c:pt idx="16">
                  <c:v>1568.3999999999999</c:v>
                </c:pt>
                <c:pt idx="17">
                  <c:v>1573.5</c:v>
                </c:pt>
                <c:pt idx="18">
                  <c:v>1564.3999999999999</c:v>
                </c:pt>
                <c:pt idx="19">
                  <c:v>1592.4999999999998</c:v>
                </c:pt>
                <c:pt idx="20">
                  <c:v>1654.1</c:v>
                </c:pt>
                <c:pt idx="21">
                  <c:v>1623.8</c:v>
                </c:pt>
                <c:pt idx="22">
                  <c:v>1686.8</c:v>
                </c:pt>
                <c:pt idx="23">
                  <c:v>1709.8999999999999</c:v>
                </c:pt>
                <c:pt idx="24">
                  <c:v>1756</c:v>
                </c:pt>
                <c:pt idx="25">
                  <c:v>1726.6</c:v>
                </c:pt>
                <c:pt idx="26">
                  <c:v>1726.8000000000002</c:v>
                </c:pt>
                <c:pt idx="27">
                  <c:v>1781.5999999999997</c:v>
                </c:pt>
                <c:pt idx="28">
                  <c:v>2012.5</c:v>
                </c:pt>
                <c:pt idx="29">
                  <c:v>1848.4</c:v>
                </c:pt>
                <c:pt idx="30">
                  <c:v>1810.9</c:v>
                </c:pt>
              </c:numCache>
            </c:numRef>
          </c:yVal>
          <c:smooth val="0"/>
          <c:extLst>
            <c:ext xmlns:c16="http://schemas.microsoft.com/office/drawing/2014/chart" uri="{C3380CC4-5D6E-409C-BE32-E72D297353CC}">
              <c16:uniqueId val="{00000003-CC5E-442F-B151-CC3CC7DF9F78}"/>
            </c:ext>
          </c:extLst>
        </c:ser>
        <c:ser>
          <c:idx val="4"/>
          <c:order val="4"/>
          <c:tx>
            <c:strRef>
              <c:f>'Residual Comparison Neel2Milner'!$BV$9</c:f>
              <c:strCache>
                <c:ptCount val="1"/>
                <c:pt idx="0">
                  <c:v>2022</c:v>
                </c:pt>
              </c:strCache>
            </c:strRef>
          </c:tx>
          <c:spPr>
            <a:ln w="19050">
              <a:solidFill>
                <a:schemeClr val="accent4"/>
              </a:solidFill>
            </a:ln>
          </c:spPr>
          <c:marker>
            <c:symbol val="none"/>
          </c:marker>
          <c:xVal>
            <c:numRef>
              <c:f>'Residual Comparison Neel2Milner'!$AY$7:$AY$37</c:f>
              <c:numCache>
                <c:formatCode>d\-mmm</c:formatCode>
                <c:ptCount val="31"/>
                <c:pt idx="0">
                  <c:v>39636</c:v>
                </c:pt>
                <c:pt idx="1">
                  <c:v>39637</c:v>
                </c:pt>
                <c:pt idx="2">
                  <c:v>39638</c:v>
                </c:pt>
                <c:pt idx="3">
                  <c:v>39639</c:v>
                </c:pt>
                <c:pt idx="4">
                  <c:v>39640</c:v>
                </c:pt>
                <c:pt idx="5">
                  <c:v>39641</c:v>
                </c:pt>
                <c:pt idx="6">
                  <c:v>39642</c:v>
                </c:pt>
                <c:pt idx="7">
                  <c:v>39643</c:v>
                </c:pt>
                <c:pt idx="8">
                  <c:v>39644</c:v>
                </c:pt>
                <c:pt idx="9">
                  <c:v>39645</c:v>
                </c:pt>
                <c:pt idx="10">
                  <c:v>39646</c:v>
                </c:pt>
                <c:pt idx="11">
                  <c:v>39647</c:v>
                </c:pt>
                <c:pt idx="12">
                  <c:v>39648</c:v>
                </c:pt>
                <c:pt idx="13">
                  <c:v>39649</c:v>
                </c:pt>
                <c:pt idx="14">
                  <c:v>39650</c:v>
                </c:pt>
                <c:pt idx="15">
                  <c:v>39651</c:v>
                </c:pt>
                <c:pt idx="16">
                  <c:v>39652</c:v>
                </c:pt>
                <c:pt idx="17">
                  <c:v>39653</c:v>
                </c:pt>
                <c:pt idx="18">
                  <c:v>39654</c:v>
                </c:pt>
                <c:pt idx="19">
                  <c:v>39655</c:v>
                </c:pt>
                <c:pt idx="20">
                  <c:v>39656</c:v>
                </c:pt>
                <c:pt idx="21">
                  <c:v>39657</c:v>
                </c:pt>
                <c:pt idx="22">
                  <c:v>39658</c:v>
                </c:pt>
                <c:pt idx="23">
                  <c:v>39659</c:v>
                </c:pt>
                <c:pt idx="24">
                  <c:v>39660</c:v>
                </c:pt>
                <c:pt idx="25">
                  <c:v>39661</c:v>
                </c:pt>
                <c:pt idx="26">
                  <c:v>39662</c:v>
                </c:pt>
                <c:pt idx="27">
                  <c:v>39663</c:v>
                </c:pt>
                <c:pt idx="28">
                  <c:v>39664</c:v>
                </c:pt>
                <c:pt idx="29">
                  <c:v>39665</c:v>
                </c:pt>
                <c:pt idx="30">
                  <c:v>39666</c:v>
                </c:pt>
              </c:numCache>
            </c:numRef>
          </c:xVal>
          <c:yVal>
            <c:numRef>
              <c:f>'Residual Comparison Neel2Milner'!$BL$7:$BL$37</c:f>
              <c:numCache>
                <c:formatCode>#,##0</c:formatCode>
                <c:ptCount val="31"/>
                <c:pt idx="0">
                  <c:v>1489.7</c:v>
                </c:pt>
                <c:pt idx="1">
                  <c:v>1506.5</c:v>
                </c:pt>
                <c:pt idx="2">
                  <c:v>1505</c:v>
                </c:pt>
                <c:pt idx="3">
                  <c:v>1538.1</c:v>
                </c:pt>
                <c:pt idx="4">
                  <c:v>1611.5</c:v>
                </c:pt>
                <c:pt idx="5">
                  <c:v>1671.2</c:v>
                </c:pt>
                <c:pt idx="6">
                  <c:v>1657.4</c:v>
                </c:pt>
                <c:pt idx="7">
                  <c:v>1641.4</c:v>
                </c:pt>
                <c:pt idx="8">
                  <c:v>1671.6</c:v>
                </c:pt>
                <c:pt idx="9">
                  <c:v>1758.5</c:v>
                </c:pt>
                <c:pt idx="10">
                  <c:v>1727.8000000000002</c:v>
                </c:pt>
                <c:pt idx="11">
                  <c:v>1723</c:v>
                </c:pt>
                <c:pt idx="12">
                  <c:v>1670</c:v>
                </c:pt>
                <c:pt idx="13">
                  <c:v>1661.6</c:v>
                </c:pt>
                <c:pt idx="14">
                  <c:v>1729.5</c:v>
                </c:pt>
                <c:pt idx="15">
                  <c:v>1719.9</c:v>
                </c:pt>
                <c:pt idx="16">
                  <c:v>1629.1</c:v>
                </c:pt>
                <c:pt idx="17">
                  <c:v>1598.6</c:v>
                </c:pt>
                <c:pt idx="18">
                  <c:v>1569.1</c:v>
                </c:pt>
                <c:pt idx="19">
                  <c:v>1714.5</c:v>
                </c:pt>
                <c:pt idx="20">
                  <c:v>1752.9</c:v>
                </c:pt>
                <c:pt idx="21">
                  <c:v>1796.6</c:v>
                </c:pt>
                <c:pt idx="22">
                  <c:v>1770.7999999999997</c:v>
                </c:pt>
                <c:pt idx="23">
                  <c:v>1835.6000000000001</c:v>
                </c:pt>
                <c:pt idx="24">
                  <c:v>1873.8</c:v>
                </c:pt>
                <c:pt idx="25">
                  <c:v>1858.3</c:v>
                </c:pt>
                <c:pt idx="26">
                  <c:v>1933</c:v>
                </c:pt>
                <c:pt idx="27">
                  <c:v>2014.3000000000002</c:v>
                </c:pt>
                <c:pt idx="28">
                  <c:v>1939.6</c:v>
                </c:pt>
                <c:pt idx="29">
                  <c:v>1924.9000000000003</c:v>
                </c:pt>
                <c:pt idx="30">
                  <c:v>2041.8000000000002</c:v>
                </c:pt>
              </c:numCache>
            </c:numRef>
          </c:yVal>
          <c:smooth val="0"/>
          <c:extLst>
            <c:ext xmlns:c16="http://schemas.microsoft.com/office/drawing/2014/chart" uri="{C3380CC4-5D6E-409C-BE32-E72D297353CC}">
              <c16:uniqueId val="{00000004-CC5E-442F-B151-CC3CC7DF9F78}"/>
            </c:ext>
          </c:extLst>
        </c:ser>
        <c:ser>
          <c:idx val="5"/>
          <c:order val="5"/>
          <c:tx>
            <c:strRef>
              <c:f>'Residual Comparison Neel2Milner'!$BV$10</c:f>
              <c:strCache>
                <c:ptCount val="1"/>
                <c:pt idx="0">
                  <c:v>2018</c:v>
                </c:pt>
              </c:strCache>
            </c:strRef>
          </c:tx>
          <c:spPr>
            <a:ln w="19050">
              <a:solidFill>
                <a:schemeClr val="accent5"/>
              </a:solidFill>
            </a:ln>
          </c:spPr>
          <c:marker>
            <c:symbol val="none"/>
          </c:marker>
          <c:xVal>
            <c:numRef>
              <c:f>'Residual Comparison Neel2Milner'!$AY$7:$AY$37</c:f>
              <c:numCache>
                <c:formatCode>d\-mmm</c:formatCode>
                <c:ptCount val="31"/>
                <c:pt idx="0">
                  <c:v>39636</c:v>
                </c:pt>
                <c:pt idx="1">
                  <c:v>39637</c:v>
                </c:pt>
                <c:pt idx="2">
                  <c:v>39638</c:v>
                </c:pt>
                <c:pt idx="3">
                  <c:v>39639</c:v>
                </c:pt>
                <c:pt idx="4">
                  <c:v>39640</c:v>
                </c:pt>
                <c:pt idx="5">
                  <c:v>39641</c:v>
                </c:pt>
                <c:pt idx="6">
                  <c:v>39642</c:v>
                </c:pt>
                <c:pt idx="7">
                  <c:v>39643</c:v>
                </c:pt>
                <c:pt idx="8">
                  <c:v>39644</c:v>
                </c:pt>
                <c:pt idx="9">
                  <c:v>39645</c:v>
                </c:pt>
                <c:pt idx="10">
                  <c:v>39646</c:v>
                </c:pt>
                <c:pt idx="11">
                  <c:v>39647</c:v>
                </c:pt>
                <c:pt idx="12">
                  <c:v>39648</c:v>
                </c:pt>
                <c:pt idx="13">
                  <c:v>39649</c:v>
                </c:pt>
                <c:pt idx="14">
                  <c:v>39650</c:v>
                </c:pt>
                <c:pt idx="15">
                  <c:v>39651</c:v>
                </c:pt>
                <c:pt idx="16">
                  <c:v>39652</c:v>
                </c:pt>
                <c:pt idx="17">
                  <c:v>39653</c:v>
                </c:pt>
                <c:pt idx="18">
                  <c:v>39654</c:v>
                </c:pt>
                <c:pt idx="19">
                  <c:v>39655</c:v>
                </c:pt>
                <c:pt idx="20">
                  <c:v>39656</c:v>
                </c:pt>
                <c:pt idx="21">
                  <c:v>39657</c:v>
                </c:pt>
                <c:pt idx="22">
                  <c:v>39658</c:v>
                </c:pt>
                <c:pt idx="23">
                  <c:v>39659</c:v>
                </c:pt>
                <c:pt idx="24">
                  <c:v>39660</c:v>
                </c:pt>
                <c:pt idx="25">
                  <c:v>39661</c:v>
                </c:pt>
                <c:pt idx="26">
                  <c:v>39662</c:v>
                </c:pt>
                <c:pt idx="27">
                  <c:v>39663</c:v>
                </c:pt>
                <c:pt idx="28">
                  <c:v>39664</c:v>
                </c:pt>
                <c:pt idx="29">
                  <c:v>39665</c:v>
                </c:pt>
                <c:pt idx="30">
                  <c:v>39666</c:v>
                </c:pt>
              </c:numCache>
            </c:numRef>
          </c:xVal>
          <c:yVal>
            <c:numRef>
              <c:f>'Residual Comparison Neel2Milner'!$BO$7:$BO$37</c:f>
              <c:numCache>
                <c:formatCode>#,##0</c:formatCode>
                <c:ptCount val="31"/>
                <c:pt idx="0">
                  <c:v>1154.3000000000002</c:v>
                </c:pt>
                <c:pt idx="1">
                  <c:v>1114.5</c:v>
                </c:pt>
                <c:pt idx="2">
                  <c:v>1056.0999999999999</c:v>
                </c:pt>
                <c:pt idx="3">
                  <c:v>1000.9000000000001</c:v>
                </c:pt>
                <c:pt idx="4">
                  <c:v>1054.8</c:v>
                </c:pt>
                <c:pt idx="5">
                  <c:v>1098.9000000000001</c:v>
                </c:pt>
                <c:pt idx="6">
                  <c:v>1182.6000000000001</c:v>
                </c:pt>
                <c:pt idx="7">
                  <c:v>1184.2</c:v>
                </c:pt>
                <c:pt idx="8">
                  <c:v>1284.2</c:v>
                </c:pt>
                <c:pt idx="9">
                  <c:v>1336.7</c:v>
                </c:pt>
                <c:pt idx="10">
                  <c:v>1404.2</c:v>
                </c:pt>
                <c:pt idx="11">
                  <c:v>1382.1</c:v>
                </c:pt>
                <c:pt idx="12">
                  <c:v>1365.7</c:v>
                </c:pt>
                <c:pt idx="13">
                  <c:v>1420.3000000000002</c:v>
                </c:pt>
                <c:pt idx="14">
                  <c:v>1474.6</c:v>
                </c:pt>
                <c:pt idx="15">
                  <c:v>1602.9</c:v>
                </c:pt>
                <c:pt idx="16">
                  <c:v>1493.8999999999999</c:v>
                </c:pt>
                <c:pt idx="17">
                  <c:v>1618.6</c:v>
                </c:pt>
                <c:pt idx="18">
                  <c:v>1710.1000000000001</c:v>
                </c:pt>
                <c:pt idx="19">
                  <c:v>1833.5000000000002</c:v>
                </c:pt>
                <c:pt idx="20">
                  <c:v>1898.9999999999998</c:v>
                </c:pt>
                <c:pt idx="21">
                  <c:v>2005.6999999999998</c:v>
                </c:pt>
                <c:pt idx="22">
                  <c:v>2069.1</c:v>
                </c:pt>
                <c:pt idx="23">
                  <c:v>2142.6999999999998</c:v>
                </c:pt>
                <c:pt idx="24">
                  <c:v>2105.5</c:v>
                </c:pt>
                <c:pt idx="25">
                  <c:v>2161.4</c:v>
                </c:pt>
                <c:pt idx="26">
                  <c:v>2047.8</c:v>
                </c:pt>
                <c:pt idx="27">
                  <c:v>2007.7999999999997</c:v>
                </c:pt>
                <c:pt idx="28">
                  <c:v>1953.2999999999997</c:v>
                </c:pt>
                <c:pt idx="29">
                  <c:v>1913.1999999999998</c:v>
                </c:pt>
                <c:pt idx="30">
                  <c:v>1946.3</c:v>
                </c:pt>
              </c:numCache>
            </c:numRef>
          </c:yVal>
          <c:smooth val="0"/>
          <c:extLst>
            <c:ext xmlns:c16="http://schemas.microsoft.com/office/drawing/2014/chart" uri="{C3380CC4-5D6E-409C-BE32-E72D297353CC}">
              <c16:uniqueId val="{00000005-CC5E-442F-B151-CC3CC7DF9F78}"/>
            </c:ext>
          </c:extLst>
        </c:ser>
        <c:dLbls>
          <c:showLegendKey val="0"/>
          <c:showVal val="0"/>
          <c:showCatName val="0"/>
          <c:showSerName val="0"/>
          <c:showPercent val="0"/>
          <c:showBubbleSize val="0"/>
        </c:dLbls>
        <c:axId val="697952736"/>
        <c:axId val="697951560"/>
      </c:scatterChart>
      <c:valAx>
        <c:axId val="697952736"/>
        <c:scaling>
          <c:orientation val="minMax"/>
        </c:scaling>
        <c:delete val="0"/>
        <c:axPos val="b"/>
        <c:numFmt formatCode="d\-mmm" sourceLinked="1"/>
        <c:majorTickMark val="cross"/>
        <c:minorTickMark val="in"/>
        <c:tickLblPos val="nextTo"/>
        <c:txPr>
          <a:bodyPr/>
          <a:lstStyle/>
          <a:p>
            <a:pPr>
              <a:defRPr sz="1200"/>
            </a:pPr>
            <a:endParaRPr lang="en-US"/>
          </a:p>
        </c:txPr>
        <c:crossAx val="697951560"/>
        <c:crosses val="autoZero"/>
        <c:crossBetween val="midCat"/>
        <c:majorUnit val="7"/>
        <c:minorUnit val="1"/>
      </c:valAx>
      <c:valAx>
        <c:axId val="697951560"/>
        <c:scaling>
          <c:orientation val="minMax"/>
          <c:max val="5000"/>
          <c:min val="0"/>
        </c:scaling>
        <c:delete val="0"/>
        <c:axPos val="l"/>
        <c:majorGridlines>
          <c:spPr>
            <a:ln>
              <a:solidFill>
                <a:schemeClr val="bg1"/>
              </a:solidFill>
            </a:ln>
          </c:spPr>
        </c:majorGridlines>
        <c:numFmt formatCode="#,##0" sourceLinked="1"/>
        <c:majorTickMark val="out"/>
        <c:minorTickMark val="none"/>
        <c:tickLblPos val="nextTo"/>
        <c:crossAx val="697952736"/>
        <c:crosses val="autoZero"/>
        <c:crossBetween val="midCat"/>
        <c:majorUnit val="500"/>
        <c:minorUnit val="100"/>
      </c:valAx>
    </c:plotArea>
    <c:legend>
      <c:legendPos val="b"/>
      <c:overlay val="0"/>
    </c:legend>
    <c:plotVisOnly val="1"/>
    <c:dispBlanksAs val="gap"/>
    <c:showDLblsOverMax val="0"/>
  </c:chart>
  <c:spPr>
    <a:ln>
      <a:solidFill>
        <a:sysClr val="windowText" lastClr="000000"/>
      </a:solidFill>
    </a:ln>
  </c:spPr>
  <c:printSettings>
    <c:headerFooter/>
    <c:pageMargins b="0.75000000000000955" l="0.70000000000000062" r="0.70000000000000062" t="0.75000000000000955"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31 Day Detail - Daily Residual Comparison of Analog Year Candidate(s)</a:t>
            </a:r>
          </a:p>
        </c:rich>
      </c:tx>
      <c:layout>
        <c:manualLayout>
          <c:xMode val="edge"/>
          <c:yMode val="edge"/>
          <c:x val="0.18428759614190313"/>
          <c:y val="1.818789817354835E-2"/>
        </c:manualLayout>
      </c:layout>
      <c:overlay val="1"/>
    </c:title>
    <c:autoTitleDeleted val="0"/>
    <c:plotArea>
      <c:layout>
        <c:manualLayout>
          <c:layoutTarget val="inner"/>
          <c:xMode val="edge"/>
          <c:yMode val="edge"/>
          <c:x val="6.4183120770697419E-2"/>
          <c:y val="0.1290183703067769"/>
          <c:w val="0.90607141857999784"/>
          <c:h val="0.71654485439534465"/>
        </c:manualLayout>
      </c:layout>
      <c:scatterChart>
        <c:scatterStyle val="lineMarker"/>
        <c:varyColors val="0"/>
        <c:ser>
          <c:idx val="0"/>
          <c:order val="0"/>
          <c:tx>
            <c:strRef>
              <c:f>'Residual Comparison Neel2Milner'!$BV$6</c:f>
              <c:strCache>
                <c:ptCount val="1"/>
                <c:pt idx="0">
                  <c:v>2018</c:v>
                </c:pt>
              </c:strCache>
            </c:strRef>
          </c:tx>
          <c:spPr>
            <a:ln w="38100">
              <a:solidFill>
                <a:schemeClr val="accent6"/>
              </a:solidFill>
            </a:ln>
          </c:spPr>
          <c:marker>
            <c:symbol val="none"/>
          </c:marker>
          <c:xVal>
            <c:numRef>
              <c:f>'Residual Comparison Neel2Milner'!$AY$7:$AY$37</c:f>
              <c:numCache>
                <c:formatCode>d\-mmm</c:formatCode>
                <c:ptCount val="31"/>
                <c:pt idx="0">
                  <c:v>39636</c:v>
                </c:pt>
                <c:pt idx="1">
                  <c:v>39637</c:v>
                </c:pt>
                <c:pt idx="2">
                  <c:v>39638</c:v>
                </c:pt>
                <c:pt idx="3">
                  <c:v>39639</c:v>
                </c:pt>
                <c:pt idx="4">
                  <c:v>39640</c:v>
                </c:pt>
                <c:pt idx="5">
                  <c:v>39641</c:v>
                </c:pt>
                <c:pt idx="6">
                  <c:v>39642</c:v>
                </c:pt>
                <c:pt idx="7">
                  <c:v>39643</c:v>
                </c:pt>
                <c:pt idx="8">
                  <c:v>39644</c:v>
                </c:pt>
                <c:pt idx="9">
                  <c:v>39645</c:v>
                </c:pt>
                <c:pt idx="10">
                  <c:v>39646</c:v>
                </c:pt>
                <c:pt idx="11">
                  <c:v>39647</c:v>
                </c:pt>
                <c:pt idx="12">
                  <c:v>39648</c:v>
                </c:pt>
                <c:pt idx="13">
                  <c:v>39649</c:v>
                </c:pt>
                <c:pt idx="14">
                  <c:v>39650</c:v>
                </c:pt>
                <c:pt idx="15">
                  <c:v>39651</c:v>
                </c:pt>
                <c:pt idx="16">
                  <c:v>39652</c:v>
                </c:pt>
                <c:pt idx="17">
                  <c:v>39653</c:v>
                </c:pt>
                <c:pt idx="18">
                  <c:v>39654</c:v>
                </c:pt>
                <c:pt idx="19">
                  <c:v>39655</c:v>
                </c:pt>
                <c:pt idx="20">
                  <c:v>39656</c:v>
                </c:pt>
                <c:pt idx="21">
                  <c:v>39657</c:v>
                </c:pt>
                <c:pt idx="22">
                  <c:v>39658</c:v>
                </c:pt>
                <c:pt idx="23">
                  <c:v>39659</c:v>
                </c:pt>
                <c:pt idx="24">
                  <c:v>39660</c:v>
                </c:pt>
                <c:pt idx="25">
                  <c:v>39661</c:v>
                </c:pt>
                <c:pt idx="26">
                  <c:v>39662</c:v>
                </c:pt>
                <c:pt idx="27">
                  <c:v>39663</c:v>
                </c:pt>
                <c:pt idx="28">
                  <c:v>39664</c:v>
                </c:pt>
                <c:pt idx="29">
                  <c:v>39665</c:v>
                </c:pt>
                <c:pt idx="30">
                  <c:v>39666</c:v>
                </c:pt>
              </c:numCache>
            </c:numRef>
          </c:xVal>
          <c:yVal>
            <c:numRef>
              <c:f>'Residual Comparison Neel2Milner'!$BE$7:$BE$37</c:f>
              <c:numCache>
                <c:formatCode>0.0%</c:formatCode>
                <c:ptCount val="31"/>
                <c:pt idx="0">
                  <c:v>2.5922405599237645E-3</c:v>
                </c:pt>
                <c:pt idx="1">
                  <c:v>0.17924736725826648</c:v>
                </c:pt>
                <c:pt idx="2">
                  <c:v>0.21514565992865636</c:v>
                </c:pt>
                <c:pt idx="3">
                  <c:v>0.23758379037172447</c:v>
                </c:pt>
                <c:pt idx="4">
                  <c:v>0.19004837595024188</c:v>
                </c:pt>
                <c:pt idx="5">
                  <c:v>0.1289632213062776</c:v>
                </c:pt>
                <c:pt idx="6">
                  <c:v>9.7045124837749033E-2</c:v>
                </c:pt>
                <c:pt idx="7">
                  <c:v>9.754610577655845E-2</c:v>
                </c:pt>
                <c:pt idx="8">
                  <c:v>-1.0147093526311721E-2</c:v>
                </c:pt>
                <c:pt idx="9">
                  <c:v>-1.8515696434013983E-2</c:v>
                </c:pt>
                <c:pt idx="10">
                  <c:v>-0.10297698531144461</c:v>
                </c:pt>
                <c:pt idx="11">
                  <c:v>-0.14355452589773293</c:v>
                </c:pt>
                <c:pt idx="12">
                  <c:v>-0.24437357630979503</c:v>
                </c:pt>
                <c:pt idx="13">
                  <c:v>0.11430531304564713</c:v>
                </c:pt>
                <c:pt idx="14">
                  <c:v>6.099627245002311E-4</c:v>
                </c:pt>
                <c:pt idx="15">
                  <c:v>-0.17316841103710742</c:v>
                </c:pt>
                <c:pt idx="16">
                  <c:v>-2.8148657949070795E-2</c:v>
                </c:pt>
                <c:pt idx="17">
                  <c:v>-0.1945387453874538</c:v>
                </c:pt>
                <c:pt idx="18">
                  <c:v>-0.30971892471471268</c:v>
                </c:pt>
                <c:pt idx="19">
                  <c:v>-1.0014190590546885</c:v>
                </c:pt>
                <c:pt idx="20">
                  <c:v>-0.83212735166425444</c:v>
                </c:pt>
                <c:pt idx="21">
                  <c:v>-0.42734130372900636</c:v>
                </c:pt>
                <c:pt idx="22">
                  <c:v>-0.43737408822507806</c:v>
                </c:pt>
                <c:pt idx="23">
                  <c:v>-0.46539461086034722</c:v>
                </c:pt>
                <c:pt idx="24">
                  <c:v>-0.1967828113454215</c:v>
                </c:pt>
                <c:pt idx="25">
                  <c:v>-0.14992551606724847</c:v>
                </c:pt>
                <c:pt idx="26">
                  <c:v>-8.1660680329600624E-2</c:v>
                </c:pt>
                <c:pt idx="27">
                  <c:v>-2.1573216648010398E-2</c:v>
                </c:pt>
                <c:pt idx="28">
                  <c:v>7.3606829499644422E-2</c:v>
                </c:pt>
                <c:pt idx="29">
                  <c:v>6.6959278224823296E-2</c:v>
                </c:pt>
                <c:pt idx="30">
                  <c:v>7.3455203275254677E-2</c:v>
                </c:pt>
              </c:numCache>
            </c:numRef>
          </c:yVal>
          <c:smooth val="0"/>
          <c:extLst>
            <c:ext xmlns:c16="http://schemas.microsoft.com/office/drawing/2014/chart" uri="{C3380CC4-5D6E-409C-BE32-E72D297353CC}">
              <c16:uniqueId val="{00000000-AB5B-418E-8D04-7BADF12D8AE4}"/>
            </c:ext>
          </c:extLst>
        </c:ser>
        <c:ser>
          <c:idx val="1"/>
          <c:order val="1"/>
          <c:tx>
            <c:strRef>
              <c:f>'Residual Comparison Neel2Milner'!$BV$7</c:f>
              <c:strCache>
                <c:ptCount val="1"/>
                <c:pt idx="0">
                  <c:v>2023</c:v>
                </c:pt>
              </c:strCache>
            </c:strRef>
          </c:tx>
          <c:spPr>
            <a:ln w="19050"/>
          </c:spPr>
          <c:marker>
            <c:symbol val="none"/>
          </c:marker>
          <c:xVal>
            <c:numRef>
              <c:f>'Residual Comparison Neel2Milner'!$AY$7:$AY$37</c:f>
              <c:numCache>
                <c:formatCode>d\-mmm</c:formatCode>
                <c:ptCount val="31"/>
                <c:pt idx="0">
                  <c:v>39636</c:v>
                </c:pt>
                <c:pt idx="1">
                  <c:v>39637</c:v>
                </c:pt>
                <c:pt idx="2">
                  <c:v>39638</c:v>
                </c:pt>
                <c:pt idx="3">
                  <c:v>39639</c:v>
                </c:pt>
                <c:pt idx="4">
                  <c:v>39640</c:v>
                </c:pt>
                <c:pt idx="5">
                  <c:v>39641</c:v>
                </c:pt>
                <c:pt idx="6">
                  <c:v>39642</c:v>
                </c:pt>
                <c:pt idx="7">
                  <c:v>39643</c:v>
                </c:pt>
                <c:pt idx="8">
                  <c:v>39644</c:v>
                </c:pt>
                <c:pt idx="9">
                  <c:v>39645</c:v>
                </c:pt>
                <c:pt idx="10">
                  <c:v>39646</c:v>
                </c:pt>
                <c:pt idx="11">
                  <c:v>39647</c:v>
                </c:pt>
                <c:pt idx="12">
                  <c:v>39648</c:v>
                </c:pt>
                <c:pt idx="13">
                  <c:v>39649</c:v>
                </c:pt>
                <c:pt idx="14">
                  <c:v>39650</c:v>
                </c:pt>
                <c:pt idx="15">
                  <c:v>39651</c:v>
                </c:pt>
                <c:pt idx="16">
                  <c:v>39652</c:v>
                </c:pt>
                <c:pt idx="17">
                  <c:v>39653</c:v>
                </c:pt>
                <c:pt idx="18">
                  <c:v>39654</c:v>
                </c:pt>
                <c:pt idx="19">
                  <c:v>39655</c:v>
                </c:pt>
                <c:pt idx="20">
                  <c:v>39656</c:v>
                </c:pt>
                <c:pt idx="21">
                  <c:v>39657</c:v>
                </c:pt>
                <c:pt idx="22">
                  <c:v>39658</c:v>
                </c:pt>
                <c:pt idx="23">
                  <c:v>39659</c:v>
                </c:pt>
                <c:pt idx="24">
                  <c:v>39660</c:v>
                </c:pt>
                <c:pt idx="25">
                  <c:v>39661</c:v>
                </c:pt>
                <c:pt idx="26">
                  <c:v>39662</c:v>
                </c:pt>
                <c:pt idx="27">
                  <c:v>39663</c:v>
                </c:pt>
                <c:pt idx="28">
                  <c:v>39664</c:v>
                </c:pt>
                <c:pt idx="29">
                  <c:v>39665</c:v>
                </c:pt>
                <c:pt idx="30">
                  <c:v>39666</c:v>
                </c:pt>
              </c:numCache>
            </c:numRef>
          </c:xVal>
          <c:yVal>
            <c:numRef>
              <c:f>'Residual Comparison Neel2Milner'!$BH$7:$BH$37</c:f>
              <c:numCache>
                <c:formatCode>0.0%</c:formatCode>
                <c:ptCount val="31"/>
                <c:pt idx="0">
                  <c:v>8.3729370085544014E-2</c:v>
                </c:pt>
                <c:pt idx="1">
                  <c:v>0.31357242801384494</c:v>
                </c:pt>
                <c:pt idx="2">
                  <c:v>0.24851367419738399</c:v>
                </c:pt>
                <c:pt idx="3">
                  <c:v>0.44446983546617919</c:v>
                </c:pt>
                <c:pt idx="4">
                  <c:v>0.43246563771788382</c:v>
                </c:pt>
                <c:pt idx="5">
                  <c:v>0.47083069118579585</c:v>
                </c:pt>
                <c:pt idx="6">
                  <c:v>0.47186378559975567</c:v>
                </c:pt>
                <c:pt idx="7">
                  <c:v>0.51112635269013873</c:v>
                </c:pt>
                <c:pt idx="8">
                  <c:v>0.37898214426177917</c:v>
                </c:pt>
                <c:pt idx="9">
                  <c:v>0.49047546479731791</c:v>
                </c:pt>
                <c:pt idx="10">
                  <c:v>0.24986254025606791</c:v>
                </c:pt>
                <c:pt idx="11">
                  <c:v>0.11021016051629989</c:v>
                </c:pt>
                <c:pt idx="12">
                  <c:v>1.5034168564920273E-2</c:v>
                </c:pt>
                <c:pt idx="13">
                  <c:v>0.2856073833873784</c:v>
                </c:pt>
                <c:pt idx="14">
                  <c:v>0.17987123009149447</c:v>
                </c:pt>
                <c:pt idx="15">
                  <c:v>0.1270584791041498</c:v>
                </c:pt>
                <c:pt idx="16">
                  <c:v>-2.2298692360633393E-2</c:v>
                </c:pt>
                <c:pt idx="17">
                  <c:v>-0.11999999999999993</c:v>
                </c:pt>
                <c:pt idx="18">
                  <c:v>-0.2872788542544229</c:v>
                </c:pt>
                <c:pt idx="19">
                  <c:v>-0.65975330204126181</c:v>
                </c:pt>
                <c:pt idx="20">
                  <c:v>-0.49985528219971048</c:v>
                </c:pt>
                <c:pt idx="21">
                  <c:v>-0.18851409052092219</c:v>
                </c:pt>
                <c:pt idx="22">
                  <c:v>-0.17255991663772149</c:v>
                </c:pt>
                <c:pt idx="23">
                  <c:v>-0.19771577075639424</c:v>
                </c:pt>
                <c:pt idx="24">
                  <c:v>-4.2175865401011661E-2</c:v>
                </c:pt>
                <c:pt idx="25">
                  <c:v>-2.8357097254734905E-2</c:v>
                </c:pt>
                <c:pt idx="26">
                  <c:v>-6.4916543418550535E-2</c:v>
                </c:pt>
                <c:pt idx="27">
                  <c:v>-0.16917675791187545</c:v>
                </c:pt>
                <c:pt idx="28">
                  <c:v>-9.0965141095565444E-2</c:v>
                </c:pt>
                <c:pt idx="29">
                  <c:v>-0.11114362350646188</c:v>
                </c:pt>
                <c:pt idx="30">
                  <c:v>-2.9562982005141347E-2</c:v>
                </c:pt>
              </c:numCache>
            </c:numRef>
          </c:yVal>
          <c:smooth val="0"/>
          <c:extLst>
            <c:ext xmlns:c16="http://schemas.microsoft.com/office/drawing/2014/chart" uri="{C3380CC4-5D6E-409C-BE32-E72D297353CC}">
              <c16:uniqueId val="{00000001-AB5B-418E-8D04-7BADF12D8AE4}"/>
            </c:ext>
          </c:extLst>
        </c:ser>
        <c:ser>
          <c:idx val="2"/>
          <c:order val="2"/>
          <c:tx>
            <c:strRef>
              <c:f>'Residual Comparison Neel2Milner'!$BV$8</c:f>
              <c:strCache>
                <c:ptCount val="1"/>
                <c:pt idx="0">
                  <c:v>2003</c:v>
                </c:pt>
              </c:strCache>
            </c:strRef>
          </c:tx>
          <c:spPr>
            <a:ln w="19050"/>
          </c:spPr>
          <c:marker>
            <c:symbol val="none"/>
          </c:marker>
          <c:xVal>
            <c:numRef>
              <c:f>'Residual Comparison Neel2Milner'!$AY$7:$AY$37</c:f>
              <c:numCache>
                <c:formatCode>d\-mmm</c:formatCode>
                <c:ptCount val="31"/>
                <c:pt idx="0">
                  <c:v>39636</c:v>
                </c:pt>
                <c:pt idx="1">
                  <c:v>39637</c:v>
                </c:pt>
                <c:pt idx="2">
                  <c:v>39638</c:v>
                </c:pt>
                <c:pt idx="3">
                  <c:v>39639</c:v>
                </c:pt>
                <c:pt idx="4">
                  <c:v>39640</c:v>
                </c:pt>
                <c:pt idx="5">
                  <c:v>39641</c:v>
                </c:pt>
                <c:pt idx="6">
                  <c:v>39642</c:v>
                </c:pt>
                <c:pt idx="7">
                  <c:v>39643</c:v>
                </c:pt>
                <c:pt idx="8">
                  <c:v>39644</c:v>
                </c:pt>
                <c:pt idx="9">
                  <c:v>39645</c:v>
                </c:pt>
                <c:pt idx="10">
                  <c:v>39646</c:v>
                </c:pt>
                <c:pt idx="11">
                  <c:v>39647</c:v>
                </c:pt>
                <c:pt idx="12">
                  <c:v>39648</c:v>
                </c:pt>
                <c:pt idx="13">
                  <c:v>39649</c:v>
                </c:pt>
                <c:pt idx="14">
                  <c:v>39650</c:v>
                </c:pt>
                <c:pt idx="15">
                  <c:v>39651</c:v>
                </c:pt>
                <c:pt idx="16">
                  <c:v>39652</c:v>
                </c:pt>
                <c:pt idx="17">
                  <c:v>39653</c:v>
                </c:pt>
                <c:pt idx="18">
                  <c:v>39654</c:v>
                </c:pt>
                <c:pt idx="19">
                  <c:v>39655</c:v>
                </c:pt>
                <c:pt idx="20">
                  <c:v>39656</c:v>
                </c:pt>
                <c:pt idx="21">
                  <c:v>39657</c:v>
                </c:pt>
                <c:pt idx="22">
                  <c:v>39658</c:v>
                </c:pt>
                <c:pt idx="23">
                  <c:v>39659</c:v>
                </c:pt>
                <c:pt idx="24">
                  <c:v>39660</c:v>
                </c:pt>
                <c:pt idx="25">
                  <c:v>39661</c:v>
                </c:pt>
                <c:pt idx="26">
                  <c:v>39662</c:v>
                </c:pt>
                <c:pt idx="27">
                  <c:v>39663</c:v>
                </c:pt>
                <c:pt idx="28">
                  <c:v>39664</c:v>
                </c:pt>
                <c:pt idx="29">
                  <c:v>39665</c:v>
                </c:pt>
                <c:pt idx="30">
                  <c:v>39666</c:v>
                </c:pt>
              </c:numCache>
            </c:numRef>
          </c:xVal>
          <c:yVal>
            <c:numRef>
              <c:f>'Residual Comparison Neel2Milner'!$BK$7:$BK$37</c:f>
              <c:numCache>
                <c:formatCode>0.0%</c:formatCode>
                <c:ptCount val="31"/>
                <c:pt idx="0">
                  <c:v>-0.63916011405858475</c:v>
                </c:pt>
                <c:pt idx="1">
                  <c:v>-0.41357979232638625</c:v>
                </c:pt>
                <c:pt idx="2">
                  <c:v>-0.33130202140309156</c:v>
                </c:pt>
                <c:pt idx="3">
                  <c:v>-0.37332419256550897</c:v>
                </c:pt>
                <c:pt idx="4">
                  <c:v>-0.34055133225831224</c:v>
                </c:pt>
                <c:pt idx="5">
                  <c:v>-0.30556436271401399</c:v>
                </c:pt>
                <c:pt idx="6">
                  <c:v>-0.20470336718332435</c:v>
                </c:pt>
                <c:pt idx="7">
                  <c:v>-0.16902911141594248</c:v>
                </c:pt>
                <c:pt idx="8">
                  <c:v>-0.18288366239282625</c:v>
                </c:pt>
                <c:pt idx="9">
                  <c:v>-0.23697043584273086</c:v>
                </c:pt>
                <c:pt idx="10">
                  <c:v>-0.2521404445840863</c:v>
                </c:pt>
                <c:pt idx="11">
                  <c:v>-0.32277014727784209</c:v>
                </c:pt>
                <c:pt idx="12">
                  <c:v>-0.39863325740318906</c:v>
                </c:pt>
                <c:pt idx="13">
                  <c:v>3.6792217510601008E-2</c:v>
                </c:pt>
                <c:pt idx="14">
                  <c:v>7.3873263300575148E-3</c:v>
                </c:pt>
                <c:pt idx="15">
                  <c:v>-8.995096245334086E-2</c:v>
                </c:pt>
                <c:pt idx="16">
                  <c:v>-7.9421885753613114E-2</c:v>
                </c:pt>
                <c:pt idx="17">
                  <c:v>-0.16125461254612547</c:v>
                </c:pt>
                <c:pt idx="18">
                  <c:v>-0.1981312705828292</c:v>
                </c:pt>
                <c:pt idx="19">
                  <c:v>-0.73834734199323193</c:v>
                </c:pt>
                <c:pt idx="20">
                  <c:v>-0.59585142305836947</c:v>
                </c:pt>
                <c:pt idx="21">
                  <c:v>-0.15556504412183311</c:v>
                </c:pt>
                <c:pt idx="22">
                  <c:v>-0.17179576241750605</c:v>
                </c:pt>
                <c:pt idx="23">
                  <c:v>-0.16940227055122406</c:v>
                </c:pt>
                <c:pt idx="24">
                  <c:v>1.8757460353549449E-3</c:v>
                </c:pt>
                <c:pt idx="25">
                  <c:v>8.1400297935731017E-2</c:v>
                </c:pt>
                <c:pt idx="26">
                  <c:v>8.7893513627720188E-2</c:v>
                </c:pt>
                <c:pt idx="27">
                  <c:v>9.3517858960008346E-2</c:v>
                </c:pt>
                <c:pt idx="28">
                  <c:v>4.5529997628645957E-2</c:v>
                </c:pt>
                <c:pt idx="29">
                  <c:v>9.8561326505730268E-2</c:v>
                </c:pt>
                <c:pt idx="30">
                  <c:v>0.1379129772445967</c:v>
                </c:pt>
              </c:numCache>
            </c:numRef>
          </c:yVal>
          <c:smooth val="0"/>
          <c:extLst>
            <c:ext xmlns:c16="http://schemas.microsoft.com/office/drawing/2014/chart" uri="{C3380CC4-5D6E-409C-BE32-E72D297353CC}">
              <c16:uniqueId val="{00000002-AB5B-418E-8D04-7BADF12D8AE4}"/>
            </c:ext>
          </c:extLst>
        </c:ser>
        <c:ser>
          <c:idx val="3"/>
          <c:order val="3"/>
          <c:tx>
            <c:strRef>
              <c:f>'Residual Comparison Neel2Milner'!$BV$9</c:f>
              <c:strCache>
                <c:ptCount val="1"/>
                <c:pt idx="0">
                  <c:v>2022</c:v>
                </c:pt>
              </c:strCache>
            </c:strRef>
          </c:tx>
          <c:spPr>
            <a:ln w="19050"/>
          </c:spPr>
          <c:marker>
            <c:symbol val="none"/>
          </c:marker>
          <c:xVal>
            <c:numRef>
              <c:f>'Residual Comparison Neel2Milner'!$AY$7:$AY$37</c:f>
              <c:numCache>
                <c:formatCode>d\-mmm</c:formatCode>
                <c:ptCount val="31"/>
                <c:pt idx="0">
                  <c:v>39636</c:v>
                </c:pt>
                <c:pt idx="1">
                  <c:v>39637</c:v>
                </c:pt>
                <c:pt idx="2">
                  <c:v>39638</c:v>
                </c:pt>
                <c:pt idx="3">
                  <c:v>39639</c:v>
                </c:pt>
                <c:pt idx="4">
                  <c:v>39640</c:v>
                </c:pt>
                <c:pt idx="5">
                  <c:v>39641</c:v>
                </c:pt>
                <c:pt idx="6">
                  <c:v>39642</c:v>
                </c:pt>
                <c:pt idx="7">
                  <c:v>39643</c:v>
                </c:pt>
                <c:pt idx="8">
                  <c:v>39644</c:v>
                </c:pt>
                <c:pt idx="9">
                  <c:v>39645</c:v>
                </c:pt>
                <c:pt idx="10">
                  <c:v>39646</c:v>
                </c:pt>
                <c:pt idx="11">
                  <c:v>39647</c:v>
                </c:pt>
                <c:pt idx="12">
                  <c:v>39648</c:v>
                </c:pt>
                <c:pt idx="13">
                  <c:v>39649</c:v>
                </c:pt>
                <c:pt idx="14">
                  <c:v>39650</c:v>
                </c:pt>
                <c:pt idx="15">
                  <c:v>39651</c:v>
                </c:pt>
                <c:pt idx="16">
                  <c:v>39652</c:v>
                </c:pt>
                <c:pt idx="17">
                  <c:v>39653</c:v>
                </c:pt>
                <c:pt idx="18">
                  <c:v>39654</c:v>
                </c:pt>
                <c:pt idx="19">
                  <c:v>39655</c:v>
                </c:pt>
                <c:pt idx="20">
                  <c:v>39656</c:v>
                </c:pt>
                <c:pt idx="21">
                  <c:v>39657</c:v>
                </c:pt>
                <c:pt idx="22">
                  <c:v>39658</c:v>
                </c:pt>
                <c:pt idx="23">
                  <c:v>39659</c:v>
                </c:pt>
                <c:pt idx="24">
                  <c:v>39660</c:v>
                </c:pt>
                <c:pt idx="25">
                  <c:v>39661</c:v>
                </c:pt>
                <c:pt idx="26">
                  <c:v>39662</c:v>
                </c:pt>
                <c:pt idx="27">
                  <c:v>39663</c:v>
                </c:pt>
                <c:pt idx="28">
                  <c:v>39664</c:v>
                </c:pt>
                <c:pt idx="29">
                  <c:v>39665</c:v>
                </c:pt>
                <c:pt idx="30">
                  <c:v>39666</c:v>
                </c:pt>
              </c:numCache>
            </c:numRef>
          </c:xVal>
          <c:yVal>
            <c:numRef>
              <c:f>'Residual Comparison Neel2Milner'!$BN$7:$BN$37</c:f>
              <c:numCache>
                <c:formatCode>0.0%</c:formatCode>
                <c:ptCount val="31"/>
                <c:pt idx="0">
                  <c:v>-0.28722025403957496</c:v>
                </c:pt>
                <c:pt idx="1">
                  <c:v>-0.1094336843655644</c:v>
                </c:pt>
                <c:pt idx="2">
                  <c:v>-0.11846016646848997</c:v>
                </c:pt>
                <c:pt idx="3">
                  <c:v>-0.171617915904936</c:v>
                </c:pt>
                <c:pt idx="4">
                  <c:v>-0.2374260922982416</c:v>
                </c:pt>
                <c:pt idx="5">
                  <c:v>-0.32466708941027278</c:v>
                </c:pt>
                <c:pt idx="6">
                  <c:v>-0.26548064442238684</c:v>
                </c:pt>
                <c:pt idx="7">
                  <c:v>-0.2508763907940863</c:v>
                </c:pt>
                <c:pt idx="8">
                  <c:v>-0.3148745378746165</c:v>
                </c:pt>
                <c:pt idx="9">
                  <c:v>-0.33991161231331901</c:v>
                </c:pt>
                <c:pt idx="10">
                  <c:v>-0.35715968894823685</c:v>
                </c:pt>
                <c:pt idx="11">
                  <c:v>-0.42561641568757252</c:v>
                </c:pt>
                <c:pt idx="12">
                  <c:v>-0.52164009111617315</c:v>
                </c:pt>
                <c:pt idx="13">
                  <c:v>-3.6168620603641809E-2</c:v>
                </c:pt>
                <c:pt idx="14">
                  <c:v>-0.17214503558115893</c:v>
                </c:pt>
                <c:pt idx="15">
                  <c:v>-0.258801141769743</c:v>
                </c:pt>
                <c:pt idx="16">
                  <c:v>-0.12119752236751542</c:v>
                </c:pt>
                <c:pt idx="17">
                  <c:v>-0.1797785977859778</c:v>
                </c:pt>
                <c:pt idx="18">
                  <c:v>-0.20173087232901901</c:v>
                </c:pt>
                <c:pt idx="19">
                  <c:v>-0.87152057635629299</c:v>
                </c:pt>
                <c:pt idx="20">
                  <c:v>-0.69117221418234454</c:v>
                </c:pt>
                <c:pt idx="21">
                  <c:v>-0.27853686307998848</c:v>
                </c:pt>
                <c:pt idx="22">
                  <c:v>-0.23014935741576917</c:v>
                </c:pt>
                <c:pt idx="23">
                  <c:v>-0.25536862262344417</c:v>
                </c:pt>
                <c:pt idx="24">
                  <c:v>-6.5082703347922474E-2</c:v>
                </c:pt>
                <c:pt idx="25">
                  <c:v>1.1332198340072331E-2</c:v>
                </c:pt>
                <c:pt idx="26">
                  <c:v>-2.102260722586095E-2</c:v>
                </c:pt>
                <c:pt idx="27">
                  <c:v>-2.4880431464333004E-2</c:v>
                </c:pt>
                <c:pt idx="28">
                  <c:v>8.0104339577899017E-2</c:v>
                </c:pt>
                <c:pt idx="29">
                  <c:v>6.1253352840770388E-2</c:v>
                </c:pt>
                <c:pt idx="30">
                  <c:v>2.7992002285061282E-2</c:v>
                </c:pt>
              </c:numCache>
            </c:numRef>
          </c:yVal>
          <c:smooth val="0"/>
          <c:extLst>
            <c:ext xmlns:c16="http://schemas.microsoft.com/office/drawing/2014/chart" uri="{C3380CC4-5D6E-409C-BE32-E72D297353CC}">
              <c16:uniqueId val="{00000003-AB5B-418E-8D04-7BADF12D8AE4}"/>
            </c:ext>
          </c:extLst>
        </c:ser>
        <c:ser>
          <c:idx val="4"/>
          <c:order val="4"/>
          <c:tx>
            <c:strRef>
              <c:f>'Residual Comparison Neel2Milner'!$BV$10</c:f>
              <c:strCache>
                <c:ptCount val="1"/>
                <c:pt idx="0">
                  <c:v>2018</c:v>
                </c:pt>
              </c:strCache>
            </c:strRef>
          </c:tx>
          <c:spPr>
            <a:ln w="19050"/>
          </c:spPr>
          <c:marker>
            <c:symbol val="none"/>
          </c:marker>
          <c:xVal>
            <c:numRef>
              <c:f>'Residual Comparison Neel2Milner'!$AY$7:$AY$37</c:f>
              <c:numCache>
                <c:formatCode>d\-mmm</c:formatCode>
                <c:ptCount val="31"/>
                <c:pt idx="0">
                  <c:v>39636</c:v>
                </c:pt>
                <c:pt idx="1">
                  <c:v>39637</c:v>
                </c:pt>
                <c:pt idx="2">
                  <c:v>39638</c:v>
                </c:pt>
                <c:pt idx="3">
                  <c:v>39639</c:v>
                </c:pt>
                <c:pt idx="4">
                  <c:v>39640</c:v>
                </c:pt>
                <c:pt idx="5">
                  <c:v>39641</c:v>
                </c:pt>
                <c:pt idx="6">
                  <c:v>39642</c:v>
                </c:pt>
                <c:pt idx="7">
                  <c:v>39643</c:v>
                </c:pt>
                <c:pt idx="8">
                  <c:v>39644</c:v>
                </c:pt>
                <c:pt idx="9">
                  <c:v>39645</c:v>
                </c:pt>
                <c:pt idx="10">
                  <c:v>39646</c:v>
                </c:pt>
                <c:pt idx="11">
                  <c:v>39647</c:v>
                </c:pt>
                <c:pt idx="12">
                  <c:v>39648</c:v>
                </c:pt>
                <c:pt idx="13">
                  <c:v>39649</c:v>
                </c:pt>
                <c:pt idx="14">
                  <c:v>39650</c:v>
                </c:pt>
                <c:pt idx="15">
                  <c:v>39651</c:v>
                </c:pt>
                <c:pt idx="16">
                  <c:v>39652</c:v>
                </c:pt>
                <c:pt idx="17">
                  <c:v>39653</c:v>
                </c:pt>
                <c:pt idx="18">
                  <c:v>39654</c:v>
                </c:pt>
                <c:pt idx="19">
                  <c:v>39655</c:v>
                </c:pt>
                <c:pt idx="20">
                  <c:v>39656</c:v>
                </c:pt>
                <c:pt idx="21">
                  <c:v>39657</c:v>
                </c:pt>
                <c:pt idx="22">
                  <c:v>39658</c:v>
                </c:pt>
                <c:pt idx="23">
                  <c:v>39659</c:v>
                </c:pt>
                <c:pt idx="24">
                  <c:v>39660</c:v>
                </c:pt>
                <c:pt idx="25">
                  <c:v>39661</c:v>
                </c:pt>
                <c:pt idx="26">
                  <c:v>39662</c:v>
                </c:pt>
                <c:pt idx="27">
                  <c:v>39663</c:v>
                </c:pt>
                <c:pt idx="28">
                  <c:v>39664</c:v>
                </c:pt>
                <c:pt idx="29">
                  <c:v>39665</c:v>
                </c:pt>
                <c:pt idx="30">
                  <c:v>39666</c:v>
                </c:pt>
              </c:numCache>
            </c:numRef>
          </c:xVal>
          <c:yVal>
            <c:numRef>
              <c:f>'Residual Comparison Neel2Milner'!$BQ$7:$BQ$37</c:f>
              <c:numCache>
                <c:formatCode>0.0%</c:formatCode>
                <c:ptCount val="31"/>
                <c:pt idx="0">
                  <c:v>2.5922405599237645E-3</c:v>
                </c:pt>
                <c:pt idx="1">
                  <c:v>0.17924736725826648</c:v>
                </c:pt>
                <c:pt idx="2">
                  <c:v>0.21514565992865636</c:v>
                </c:pt>
                <c:pt idx="3">
                  <c:v>0.23758379037172447</c:v>
                </c:pt>
                <c:pt idx="4">
                  <c:v>0.19004837595024188</c:v>
                </c:pt>
                <c:pt idx="5">
                  <c:v>0.1289632213062776</c:v>
                </c:pt>
                <c:pt idx="6">
                  <c:v>9.7045124837749033E-2</c:v>
                </c:pt>
                <c:pt idx="7">
                  <c:v>9.754610577655845E-2</c:v>
                </c:pt>
                <c:pt idx="8">
                  <c:v>-1.0147093526311721E-2</c:v>
                </c:pt>
                <c:pt idx="9">
                  <c:v>-1.8515696434013983E-2</c:v>
                </c:pt>
                <c:pt idx="10">
                  <c:v>-0.10297698531144461</c:v>
                </c:pt>
                <c:pt idx="11">
                  <c:v>-0.14355452589773293</c:v>
                </c:pt>
                <c:pt idx="12">
                  <c:v>-0.24437357630979503</c:v>
                </c:pt>
                <c:pt idx="13">
                  <c:v>0.11430531304564713</c:v>
                </c:pt>
                <c:pt idx="14">
                  <c:v>6.099627245002311E-4</c:v>
                </c:pt>
                <c:pt idx="15">
                  <c:v>-0.17316841103710742</c:v>
                </c:pt>
                <c:pt idx="16">
                  <c:v>-2.8148657949070795E-2</c:v>
                </c:pt>
                <c:pt idx="17">
                  <c:v>-0.1945387453874538</c:v>
                </c:pt>
                <c:pt idx="18">
                  <c:v>-0.30971892471471268</c:v>
                </c:pt>
                <c:pt idx="19">
                  <c:v>-1.0014190590546885</c:v>
                </c:pt>
                <c:pt idx="20">
                  <c:v>-0.83212735166425444</c:v>
                </c:pt>
                <c:pt idx="21">
                  <c:v>-0.42734130372900636</c:v>
                </c:pt>
                <c:pt idx="22">
                  <c:v>-0.43737408822507806</c:v>
                </c:pt>
                <c:pt idx="23">
                  <c:v>-0.46539461086034722</c:v>
                </c:pt>
                <c:pt idx="24">
                  <c:v>-0.1967828113454215</c:v>
                </c:pt>
                <c:pt idx="25">
                  <c:v>-0.14992551606724847</c:v>
                </c:pt>
                <c:pt idx="26">
                  <c:v>-8.1660680329600624E-2</c:v>
                </c:pt>
                <c:pt idx="27">
                  <c:v>-2.1573216648010398E-2</c:v>
                </c:pt>
                <c:pt idx="28">
                  <c:v>7.3606829499644422E-2</c:v>
                </c:pt>
                <c:pt idx="29">
                  <c:v>6.6959278224823296E-2</c:v>
                </c:pt>
                <c:pt idx="30">
                  <c:v>7.3455203275254677E-2</c:v>
                </c:pt>
              </c:numCache>
            </c:numRef>
          </c:yVal>
          <c:smooth val="0"/>
          <c:extLst>
            <c:ext xmlns:c16="http://schemas.microsoft.com/office/drawing/2014/chart" uri="{C3380CC4-5D6E-409C-BE32-E72D297353CC}">
              <c16:uniqueId val="{00000004-AB5B-418E-8D04-7BADF12D8AE4}"/>
            </c:ext>
          </c:extLst>
        </c:ser>
        <c:dLbls>
          <c:showLegendKey val="0"/>
          <c:showVal val="0"/>
          <c:showCatName val="0"/>
          <c:showSerName val="0"/>
          <c:showPercent val="0"/>
          <c:showBubbleSize val="0"/>
        </c:dLbls>
        <c:axId val="697944896"/>
        <c:axId val="697945680"/>
      </c:scatterChart>
      <c:valAx>
        <c:axId val="697944896"/>
        <c:scaling>
          <c:orientation val="minMax"/>
        </c:scaling>
        <c:delete val="0"/>
        <c:axPos val="b"/>
        <c:numFmt formatCode="d\-mmm" sourceLinked="1"/>
        <c:majorTickMark val="cross"/>
        <c:minorTickMark val="in"/>
        <c:tickLblPos val="nextTo"/>
        <c:txPr>
          <a:bodyPr/>
          <a:lstStyle/>
          <a:p>
            <a:pPr>
              <a:defRPr sz="1200"/>
            </a:pPr>
            <a:endParaRPr lang="en-US"/>
          </a:p>
        </c:txPr>
        <c:crossAx val="697945680"/>
        <c:crosses val="autoZero"/>
        <c:crossBetween val="midCat"/>
        <c:majorUnit val="7"/>
        <c:minorUnit val="1"/>
      </c:valAx>
      <c:valAx>
        <c:axId val="697945680"/>
        <c:scaling>
          <c:orientation val="minMax"/>
          <c:max val="1"/>
          <c:min val="-1"/>
        </c:scaling>
        <c:delete val="0"/>
        <c:axPos val="l"/>
        <c:majorGridlines>
          <c:spPr>
            <a:ln>
              <a:solidFill>
                <a:schemeClr val="bg1"/>
              </a:solidFill>
            </a:ln>
          </c:spPr>
        </c:majorGridlines>
        <c:numFmt formatCode="0.0%" sourceLinked="1"/>
        <c:majorTickMark val="cross"/>
        <c:minorTickMark val="in"/>
        <c:tickLblPos val="nextTo"/>
        <c:txPr>
          <a:bodyPr/>
          <a:lstStyle/>
          <a:p>
            <a:pPr>
              <a:defRPr sz="1200"/>
            </a:pPr>
            <a:endParaRPr lang="en-US"/>
          </a:p>
        </c:txPr>
        <c:crossAx val="697944896"/>
        <c:crosses val="autoZero"/>
        <c:crossBetween val="midCat"/>
        <c:majorUnit val="0.25"/>
        <c:minorUnit val="0.05"/>
      </c:valAx>
    </c:plotArea>
    <c:legend>
      <c:legendPos val="b"/>
      <c:overlay val="0"/>
    </c:legend>
    <c:plotVisOnly val="1"/>
    <c:dispBlanksAs val="gap"/>
    <c:showDLblsOverMax val="0"/>
  </c:chart>
  <c:spPr>
    <a:ln>
      <a:solidFill>
        <a:sysClr val="windowText" lastClr="000000"/>
      </a:solidFill>
    </a:ln>
  </c:spPr>
  <c:printSettings>
    <c:headerFooter/>
    <c:pageMargins b="0.75000000000000977" l="0.70000000000000062" r="0.70000000000000062" t="0.75000000000000977"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600"/>
              <a:t>Reach Gains Blackfoot</a:t>
            </a:r>
            <a:r>
              <a:rPr lang="en-US" sz="1600" baseline="0"/>
              <a:t> to Milner</a:t>
            </a:r>
            <a:endParaRPr lang="en-US" sz="1600"/>
          </a:p>
        </c:rich>
      </c:tx>
      <c:overlay val="1"/>
    </c:title>
    <c:autoTitleDeleted val="0"/>
    <c:plotArea>
      <c:layout>
        <c:manualLayout>
          <c:layoutTarget val="inner"/>
          <c:xMode val="edge"/>
          <c:yMode val="edge"/>
          <c:x val="0.11388194290758442"/>
          <c:y val="0.11612050668726809"/>
          <c:w val="0.85040854233309682"/>
          <c:h val="0.72470982541874462"/>
        </c:manualLayout>
      </c:layout>
      <c:scatterChart>
        <c:scatterStyle val="lineMarker"/>
        <c:varyColors val="0"/>
        <c:ser>
          <c:idx val="0"/>
          <c:order val="0"/>
          <c:tx>
            <c:strRef>
              <c:f>'Residual Comparison Neel2Milner'!$BV$5</c:f>
              <c:strCache>
                <c:ptCount val="1"/>
                <c:pt idx="0">
                  <c:v>2024</c:v>
                </c:pt>
              </c:strCache>
            </c:strRef>
          </c:tx>
          <c:spPr>
            <a:ln w="38100">
              <a:solidFill>
                <a:schemeClr val="tx1"/>
              </a:solidFill>
            </a:ln>
          </c:spPr>
          <c:marker>
            <c:symbol val="none"/>
          </c:marker>
          <c:xVal>
            <c:numRef>
              <c:f>'Residual Comparison Neel2Milner'!$AG$158:$AG$371</c:f>
              <c:numCache>
                <c:formatCode>d\-mmm</c:formatCode>
                <c:ptCount val="214"/>
                <c:pt idx="0">
                  <c:v>39539</c:v>
                </c:pt>
                <c:pt idx="1">
                  <c:v>39540</c:v>
                </c:pt>
                <c:pt idx="2">
                  <c:v>39541</c:v>
                </c:pt>
                <c:pt idx="3">
                  <c:v>39542</c:v>
                </c:pt>
                <c:pt idx="4">
                  <c:v>39543</c:v>
                </c:pt>
                <c:pt idx="5">
                  <c:v>39544</c:v>
                </c:pt>
                <c:pt idx="6">
                  <c:v>39545</c:v>
                </c:pt>
                <c:pt idx="7">
                  <c:v>39546</c:v>
                </c:pt>
                <c:pt idx="8">
                  <c:v>39547</c:v>
                </c:pt>
                <c:pt idx="9">
                  <c:v>39548</c:v>
                </c:pt>
                <c:pt idx="10">
                  <c:v>39549</c:v>
                </c:pt>
                <c:pt idx="11">
                  <c:v>39550</c:v>
                </c:pt>
                <c:pt idx="12">
                  <c:v>39551</c:v>
                </c:pt>
                <c:pt idx="13">
                  <c:v>39552</c:v>
                </c:pt>
                <c:pt idx="14">
                  <c:v>39553</c:v>
                </c:pt>
                <c:pt idx="15">
                  <c:v>39554</c:v>
                </c:pt>
                <c:pt idx="16">
                  <c:v>39555</c:v>
                </c:pt>
                <c:pt idx="17">
                  <c:v>39556</c:v>
                </c:pt>
                <c:pt idx="18">
                  <c:v>39557</c:v>
                </c:pt>
                <c:pt idx="19">
                  <c:v>39558</c:v>
                </c:pt>
                <c:pt idx="20">
                  <c:v>39559</c:v>
                </c:pt>
                <c:pt idx="21">
                  <c:v>39560</c:v>
                </c:pt>
                <c:pt idx="22">
                  <c:v>39561</c:v>
                </c:pt>
                <c:pt idx="23">
                  <c:v>39562</c:v>
                </c:pt>
                <c:pt idx="24">
                  <c:v>39563</c:v>
                </c:pt>
                <c:pt idx="25">
                  <c:v>39564</c:v>
                </c:pt>
                <c:pt idx="26">
                  <c:v>39565</c:v>
                </c:pt>
                <c:pt idx="27">
                  <c:v>39566</c:v>
                </c:pt>
                <c:pt idx="28">
                  <c:v>39567</c:v>
                </c:pt>
                <c:pt idx="29">
                  <c:v>39568</c:v>
                </c:pt>
                <c:pt idx="30">
                  <c:v>39569</c:v>
                </c:pt>
                <c:pt idx="31">
                  <c:v>39570</c:v>
                </c:pt>
                <c:pt idx="32">
                  <c:v>39571</c:v>
                </c:pt>
                <c:pt idx="33">
                  <c:v>39572</c:v>
                </c:pt>
                <c:pt idx="34">
                  <c:v>39573</c:v>
                </c:pt>
                <c:pt idx="35">
                  <c:v>39574</c:v>
                </c:pt>
                <c:pt idx="36">
                  <c:v>39575</c:v>
                </c:pt>
                <c:pt idx="37">
                  <c:v>39576</c:v>
                </c:pt>
                <c:pt idx="38">
                  <c:v>39577</c:v>
                </c:pt>
                <c:pt idx="39">
                  <c:v>39578</c:v>
                </c:pt>
                <c:pt idx="40">
                  <c:v>39579</c:v>
                </c:pt>
                <c:pt idx="41">
                  <c:v>39580</c:v>
                </c:pt>
                <c:pt idx="42">
                  <c:v>39581</c:v>
                </c:pt>
                <c:pt idx="43">
                  <c:v>39582</c:v>
                </c:pt>
                <c:pt idx="44">
                  <c:v>39583</c:v>
                </c:pt>
                <c:pt idx="45">
                  <c:v>39584</c:v>
                </c:pt>
                <c:pt idx="46">
                  <c:v>39585</c:v>
                </c:pt>
                <c:pt idx="47">
                  <c:v>39586</c:v>
                </c:pt>
                <c:pt idx="48">
                  <c:v>39587</c:v>
                </c:pt>
                <c:pt idx="49">
                  <c:v>39588</c:v>
                </c:pt>
                <c:pt idx="50">
                  <c:v>39589</c:v>
                </c:pt>
                <c:pt idx="51">
                  <c:v>39590</c:v>
                </c:pt>
                <c:pt idx="52">
                  <c:v>39591</c:v>
                </c:pt>
                <c:pt idx="53">
                  <c:v>39592</c:v>
                </c:pt>
                <c:pt idx="54">
                  <c:v>39593</c:v>
                </c:pt>
                <c:pt idx="55">
                  <c:v>39594</c:v>
                </c:pt>
                <c:pt idx="56">
                  <c:v>39595</c:v>
                </c:pt>
                <c:pt idx="57">
                  <c:v>39596</c:v>
                </c:pt>
                <c:pt idx="58">
                  <c:v>39597</c:v>
                </c:pt>
                <c:pt idx="59">
                  <c:v>39598</c:v>
                </c:pt>
                <c:pt idx="60">
                  <c:v>39599</c:v>
                </c:pt>
                <c:pt idx="61">
                  <c:v>39600</c:v>
                </c:pt>
                <c:pt idx="62">
                  <c:v>39601</c:v>
                </c:pt>
                <c:pt idx="63">
                  <c:v>39602</c:v>
                </c:pt>
                <c:pt idx="64">
                  <c:v>39603</c:v>
                </c:pt>
                <c:pt idx="65">
                  <c:v>39604</c:v>
                </c:pt>
                <c:pt idx="66">
                  <c:v>39605</c:v>
                </c:pt>
                <c:pt idx="67">
                  <c:v>39606</c:v>
                </c:pt>
                <c:pt idx="68">
                  <c:v>39607</c:v>
                </c:pt>
                <c:pt idx="69">
                  <c:v>39608</c:v>
                </c:pt>
                <c:pt idx="70">
                  <c:v>39609</c:v>
                </c:pt>
                <c:pt idx="71">
                  <c:v>39610</c:v>
                </c:pt>
                <c:pt idx="72">
                  <c:v>39611</c:v>
                </c:pt>
                <c:pt idx="73">
                  <c:v>39612</c:v>
                </c:pt>
                <c:pt idx="74">
                  <c:v>39613</c:v>
                </c:pt>
                <c:pt idx="75">
                  <c:v>39614</c:v>
                </c:pt>
                <c:pt idx="76">
                  <c:v>39615</c:v>
                </c:pt>
                <c:pt idx="77">
                  <c:v>39616</c:v>
                </c:pt>
                <c:pt idx="78">
                  <c:v>39617</c:v>
                </c:pt>
                <c:pt idx="79">
                  <c:v>39618</c:v>
                </c:pt>
                <c:pt idx="80">
                  <c:v>39619</c:v>
                </c:pt>
                <c:pt idx="81">
                  <c:v>39620</c:v>
                </c:pt>
                <c:pt idx="82">
                  <c:v>39621</c:v>
                </c:pt>
                <c:pt idx="83">
                  <c:v>39622</c:v>
                </c:pt>
                <c:pt idx="84">
                  <c:v>39623</c:v>
                </c:pt>
                <c:pt idx="85">
                  <c:v>39624</c:v>
                </c:pt>
                <c:pt idx="86">
                  <c:v>39625</c:v>
                </c:pt>
                <c:pt idx="87">
                  <c:v>39626</c:v>
                </c:pt>
                <c:pt idx="88">
                  <c:v>39627</c:v>
                </c:pt>
                <c:pt idx="89">
                  <c:v>39628</c:v>
                </c:pt>
                <c:pt idx="90">
                  <c:v>39629</c:v>
                </c:pt>
                <c:pt idx="91">
                  <c:v>39630</c:v>
                </c:pt>
                <c:pt idx="92">
                  <c:v>39631</c:v>
                </c:pt>
                <c:pt idx="93">
                  <c:v>39632</c:v>
                </c:pt>
                <c:pt idx="94">
                  <c:v>39633</c:v>
                </c:pt>
                <c:pt idx="95">
                  <c:v>39634</c:v>
                </c:pt>
                <c:pt idx="96">
                  <c:v>39635</c:v>
                </c:pt>
                <c:pt idx="97">
                  <c:v>39636</c:v>
                </c:pt>
                <c:pt idx="98">
                  <c:v>39637</c:v>
                </c:pt>
                <c:pt idx="99">
                  <c:v>39638</c:v>
                </c:pt>
                <c:pt idx="100">
                  <c:v>39639</c:v>
                </c:pt>
                <c:pt idx="101">
                  <c:v>39640</c:v>
                </c:pt>
                <c:pt idx="102">
                  <c:v>39641</c:v>
                </c:pt>
                <c:pt idx="103">
                  <c:v>39642</c:v>
                </c:pt>
                <c:pt idx="104">
                  <c:v>39643</c:v>
                </c:pt>
                <c:pt idx="105">
                  <c:v>39644</c:v>
                </c:pt>
                <c:pt idx="106">
                  <c:v>39645</c:v>
                </c:pt>
                <c:pt idx="107">
                  <c:v>39646</c:v>
                </c:pt>
                <c:pt idx="108">
                  <c:v>39647</c:v>
                </c:pt>
                <c:pt idx="109">
                  <c:v>39648</c:v>
                </c:pt>
                <c:pt idx="110">
                  <c:v>39649</c:v>
                </c:pt>
                <c:pt idx="111">
                  <c:v>39650</c:v>
                </c:pt>
                <c:pt idx="112">
                  <c:v>39651</c:v>
                </c:pt>
                <c:pt idx="113">
                  <c:v>39652</c:v>
                </c:pt>
                <c:pt idx="114">
                  <c:v>39653</c:v>
                </c:pt>
                <c:pt idx="115">
                  <c:v>39654</c:v>
                </c:pt>
                <c:pt idx="116">
                  <c:v>39655</c:v>
                </c:pt>
                <c:pt idx="117">
                  <c:v>39656</c:v>
                </c:pt>
                <c:pt idx="118">
                  <c:v>39657</c:v>
                </c:pt>
                <c:pt idx="119">
                  <c:v>39658</c:v>
                </c:pt>
                <c:pt idx="120">
                  <c:v>39659</c:v>
                </c:pt>
                <c:pt idx="121">
                  <c:v>39660</c:v>
                </c:pt>
                <c:pt idx="122">
                  <c:v>39661</c:v>
                </c:pt>
                <c:pt idx="123">
                  <c:v>39662</c:v>
                </c:pt>
                <c:pt idx="124">
                  <c:v>39663</c:v>
                </c:pt>
                <c:pt idx="125">
                  <c:v>39664</c:v>
                </c:pt>
                <c:pt idx="126">
                  <c:v>39665</c:v>
                </c:pt>
                <c:pt idx="127">
                  <c:v>39666</c:v>
                </c:pt>
                <c:pt idx="128">
                  <c:v>39667</c:v>
                </c:pt>
                <c:pt idx="129">
                  <c:v>39668</c:v>
                </c:pt>
                <c:pt idx="130">
                  <c:v>39669</c:v>
                </c:pt>
                <c:pt idx="131">
                  <c:v>39670</c:v>
                </c:pt>
                <c:pt idx="132">
                  <c:v>39671</c:v>
                </c:pt>
                <c:pt idx="133">
                  <c:v>39672</c:v>
                </c:pt>
                <c:pt idx="134">
                  <c:v>39673</c:v>
                </c:pt>
                <c:pt idx="135">
                  <c:v>39674</c:v>
                </c:pt>
                <c:pt idx="136">
                  <c:v>39675</c:v>
                </c:pt>
                <c:pt idx="137">
                  <c:v>39676</c:v>
                </c:pt>
                <c:pt idx="138">
                  <c:v>39677</c:v>
                </c:pt>
                <c:pt idx="139">
                  <c:v>39678</c:v>
                </c:pt>
                <c:pt idx="140">
                  <c:v>39679</c:v>
                </c:pt>
                <c:pt idx="141">
                  <c:v>39680</c:v>
                </c:pt>
                <c:pt idx="142">
                  <c:v>39681</c:v>
                </c:pt>
                <c:pt idx="143">
                  <c:v>39682</c:v>
                </c:pt>
                <c:pt idx="144">
                  <c:v>39683</c:v>
                </c:pt>
                <c:pt idx="145">
                  <c:v>39684</c:v>
                </c:pt>
                <c:pt idx="146">
                  <c:v>39685</c:v>
                </c:pt>
                <c:pt idx="147">
                  <c:v>39686</c:v>
                </c:pt>
                <c:pt idx="148">
                  <c:v>39687</c:v>
                </c:pt>
                <c:pt idx="149">
                  <c:v>39688</c:v>
                </c:pt>
                <c:pt idx="150">
                  <c:v>39689</c:v>
                </c:pt>
                <c:pt idx="151">
                  <c:v>39690</c:v>
                </c:pt>
                <c:pt idx="152">
                  <c:v>39691</c:v>
                </c:pt>
                <c:pt idx="153">
                  <c:v>39692</c:v>
                </c:pt>
                <c:pt idx="154">
                  <c:v>39693</c:v>
                </c:pt>
                <c:pt idx="155">
                  <c:v>39694</c:v>
                </c:pt>
                <c:pt idx="156">
                  <c:v>39695</c:v>
                </c:pt>
                <c:pt idx="157">
                  <c:v>39696</c:v>
                </c:pt>
                <c:pt idx="158">
                  <c:v>39697</c:v>
                </c:pt>
                <c:pt idx="159">
                  <c:v>39698</c:v>
                </c:pt>
                <c:pt idx="160">
                  <c:v>39699</c:v>
                </c:pt>
                <c:pt idx="161">
                  <c:v>39700</c:v>
                </c:pt>
                <c:pt idx="162">
                  <c:v>39701</c:v>
                </c:pt>
                <c:pt idx="163">
                  <c:v>39702</c:v>
                </c:pt>
                <c:pt idx="164">
                  <c:v>39703</c:v>
                </c:pt>
                <c:pt idx="165">
                  <c:v>39704</c:v>
                </c:pt>
                <c:pt idx="166">
                  <c:v>39705</c:v>
                </c:pt>
                <c:pt idx="167">
                  <c:v>39706</c:v>
                </c:pt>
                <c:pt idx="168">
                  <c:v>39707</c:v>
                </c:pt>
                <c:pt idx="169">
                  <c:v>39708</c:v>
                </c:pt>
                <c:pt idx="170">
                  <c:v>39709</c:v>
                </c:pt>
                <c:pt idx="171">
                  <c:v>39710</c:v>
                </c:pt>
                <c:pt idx="172">
                  <c:v>39711</c:v>
                </c:pt>
                <c:pt idx="173">
                  <c:v>39712</c:v>
                </c:pt>
                <c:pt idx="174">
                  <c:v>39713</c:v>
                </c:pt>
                <c:pt idx="175">
                  <c:v>39714</c:v>
                </c:pt>
                <c:pt idx="176">
                  <c:v>39715</c:v>
                </c:pt>
                <c:pt idx="177">
                  <c:v>39716</c:v>
                </c:pt>
                <c:pt idx="178">
                  <c:v>39717</c:v>
                </c:pt>
                <c:pt idx="179">
                  <c:v>39718</c:v>
                </c:pt>
                <c:pt idx="180">
                  <c:v>39719</c:v>
                </c:pt>
                <c:pt idx="181">
                  <c:v>39720</c:v>
                </c:pt>
                <c:pt idx="182">
                  <c:v>39721</c:v>
                </c:pt>
                <c:pt idx="183">
                  <c:v>39722</c:v>
                </c:pt>
                <c:pt idx="184">
                  <c:v>39723</c:v>
                </c:pt>
                <c:pt idx="185">
                  <c:v>39724</c:v>
                </c:pt>
                <c:pt idx="186">
                  <c:v>39725</c:v>
                </c:pt>
                <c:pt idx="187">
                  <c:v>39726</c:v>
                </c:pt>
                <c:pt idx="188">
                  <c:v>39727</c:v>
                </c:pt>
                <c:pt idx="189">
                  <c:v>39728</c:v>
                </c:pt>
                <c:pt idx="190">
                  <c:v>39729</c:v>
                </c:pt>
                <c:pt idx="191">
                  <c:v>39730</c:v>
                </c:pt>
                <c:pt idx="192">
                  <c:v>39731</c:v>
                </c:pt>
                <c:pt idx="193">
                  <c:v>39732</c:v>
                </c:pt>
                <c:pt idx="194">
                  <c:v>39733</c:v>
                </c:pt>
                <c:pt idx="195">
                  <c:v>39734</c:v>
                </c:pt>
                <c:pt idx="196">
                  <c:v>39735</c:v>
                </c:pt>
                <c:pt idx="197">
                  <c:v>39736</c:v>
                </c:pt>
                <c:pt idx="198">
                  <c:v>39737</c:v>
                </c:pt>
                <c:pt idx="199">
                  <c:v>39738</c:v>
                </c:pt>
                <c:pt idx="200">
                  <c:v>39739</c:v>
                </c:pt>
                <c:pt idx="201">
                  <c:v>39740</c:v>
                </c:pt>
                <c:pt idx="202">
                  <c:v>39741</c:v>
                </c:pt>
                <c:pt idx="203">
                  <c:v>39742</c:v>
                </c:pt>
                <c:pt idx="204">
                  <c:v>39743</c:v>
                </c:pt>
                <c:pt idx="205">
                  <c:v>39744</c:v>
                </c:pt>
                <c:pt idx="206">
                  <c:v>39745</c:v>
                </c:pt>
                <c:pt idx="207">
                  <c:v>39746</c:v>
                </c:pt>
                <c:pt idx="208">
                  <c:v>39747</c:v>
                </c:pt>
                <c:pt idx="209">
                  <c:v>39748</c:v>
                </c:pt>
                <c:pt idx="210">
                  <c:v>39749</c:v>
                </c:pt>
                <c:pt idx="211">
                  <c:v>39750</c:v>
                </c:pt>
                <c:pt idx="212">
                  <c:v>39751</c:v>
                </c:pt>
                <c:pt idx="213">
                  <c:v>39752</c:v>
                </c:pt>
              </c:numCache>
            </c:numRef>
          </c:xVal>
          <c:yVal>
            <c:numRef>
              <c:f>'Residual Comparison Neel2Milner'!$AH$158:$AH$371</c:f>
              <c:numCache>
                <c:formatCode>General</c:formatCode>
                <c:ptCount val="214"/>
                <c:pt idx="0">
                  <c:v>2778.7</c:v>
                </c:pt>
                <c:pt idx="1">
                  <c:v>2792</c:v>
                </c:pt>
                <c:pt idx="2">
                  <c:v>2806.1</c:v>
                </c:pt>
                <c:pt idx="3">
                  <c:v>2680.8</c:v>
                </c:pt>
                <c:pt idx="4">
                  <c:v>2785</c:v>
                </c:pt>
                <c:pt idx="5">
                  <c:v>2868.2</c:v>
                </c:pt>
                <c:pt idx="6">
                  <c:v>2795.9</c:v>
                </c:pt>
                <c:pt idx="7">
                  <c:v>2709.8</c:v>
                </c:pt>
                <c:pt idx="8">
                  <c:v>2562.4</c:v>
                </c:pt>
                <c:pt idx="9">
                  <c:v>2246.6999999999998</c:v>
                </c:pt>
                <c:pt idx="10">
                  <c:v>2373.6</c:v>
                </c:pt>
                <c:pt idx="11">
                  <c:v>2165.4</c:v>
                </c:pt>
                <c:pt idx="12">
                  <c:v>2175.3000000000002</c:v>
                </c:pt>
                <c:pt idx="13">
                  <c:v>2322.6999999999998</c:v>
                </c:pt>
                <c:pt idx="14">
                  <c:v>2450.6999999999998</c:v>
                </c:pt>
                <c:pt idx="15">
                  <c:v>2930.4</c:v>
                </c:pt>
                <c:pt idx="16">
                  <c:v>2739.8</c:v>
                </c:pt>
                <c:pt idx="17">
                  <c:v>2864.7</c:v>
                </c:pt>
                <c:pt idx="18">
                  <c:v>2858.7</c:v>
                </c:pt>
                <c:pt idx="19">
                  <c:v>2944.7</c:v>
                </c:pt>
                <c:pt idx="20">
                  <c:v>2884.9</c:v>
                </c:pt>
                <c:pt idx="21">
                  <c:v>2686.3</c:v>
                </c:pt>
                <c:pt idx="22">
                  <c:v>2690.7</c:v>
                </c:pt>
                <c:pt idx="23">
                  <c:v>2866.6</c:v>
                </c:pt>
                <c:pt idx="24">
                  <c:v>2783</c:v>
                </c:pt>
                <c:pt idx="25">
                  <c:v>2670</c:v>
                </c:pt>
                <c:pt idx="26">
                  <c:v>2915</c:v>
                </c:pt>
                <c:pt idx="27">
                  <c:v>3086</c:v>
                </c:pt>
                <c:pt idx="28">
                  <c:v>3179</c:v>
                </c:pt>
                <c:pt idx="29">
                  <c:v>3413</c:v>
                </c:pt>
                <c:pt idx="30">
                  <c:v>3065</c:v>
                </c:pt>
                <c:pt idx="31">
                  <c:v>3279</c:v>
                </c:pt>
                <c:pt idx="32">
                  <c:v>3320</c:v>
                </c:pt>
                <c:pt idx="33">
                  <c:v>3149</c:v>
                </c:pt>
                <c:pt idx="34">
                  <c:v>2845</c:v>
                </c:pt>
                <c:pt idx="35">
                  <c:v>2453</c:v>
                </c:pt>
                <c:pt idx="36">
                  <c:v>2325.3000000000002</c:v>
                </c:pt>
                <c:pt idx="37">
                  <c:v>1960</c:v>
                </c:pt>
                <c:pt idx="38">
                  <c:v>2054.8000000000002</c:v>
                </c:pt>
                <c:pt idx="39">
                  <c:v>1963.6</c:v>
                </c:pt>
                <c:pt idx="40">
                  <c:v>1823.6</c:v>
                </c:pt>
                <c:pt idx="41">
                  <c:v>1511.4</c:v>
                </c:pt>
                <c:pt idx="42">
                  <c:v>1399.9</c:v>
                </c:pt>
                <c:pt idx="43">
                  <c:v>1552.7</c:v>
                </c:pt>
                <c:pt idx="44">
                  <c:v>1517.4</c:v>
                </c:pt>
                <c:pt idx="45">
                  <c:v>1357.9</c:v>
                </c:pt>
                <c:pt idx="46">
                  <c:v>1153.5</c:v>
                </c:pt>
                <c:pt idx="47">
                  <c:v>1277.4000000000001</c:v>
                </c:pt>
                <c:pt idx="48">
                  <c:v>1375.9</c:v>
                </c:pt>
                <c:pt idx="49">
                  <c:v>1598.9</c:v>
                </c:pt>
                <c:pt idx="50">
                  <c:v>1824.7</c:v>
                </c:pt>
                <c:pt idx="51">
                  <c:v>1853.5</c:v>
                </c:pt>
                <c:pt idx="52">
                  <c:v>2043.7</c:v>
                </c:pt>
                <c:pt idx="53">
                  <c:v>1922</c:v>
                </c:pt>
                <c:pt idx="54">
                  <c:v>1997</c:v>
                </c:pt>
                <c:pt idx="55">
                  <c:v>2022</c:v>
                </c:pt>
                <c:pt idx="56">
                  <c:v>1870.9</c:v>
                </c:pt>
                <c:pt idx="57">
                  <c:v>2130</c:v>
                </c:pt>
                <c:pt idx="58">
                  <c:v>2052.9</c:v>
                </c:pt>
                <c:pt idx="59">
                  <c:v>1880.1</c:v>
                </c:pt>
                <c:pt idx="60">
                  <c:v>1785.8</c:v>
                </c:pt>
                <c:pt idx="61">
                  <c:v>1832.3</c:v>
                </c:pt>
                <c:pt idx="62">
                  <c:v>1802.9</c:v>
                </c:pt>
                <c:pt idx="63">
                  <c:v>1764.4</c:v>
                </c:pt>
                <c:pt idx="64">
                  <c:v>1876.8</c:v>
                </c:pt>
                <c:pt idx="65">
                  <c:v>1881</c:v>
                </c:pt>
                <c:pt idx="66">
                  <c:v>2261</c:v>
                </c:pt>
                <c:pt idx="67">
                  <c:v>2427</c:v>
                </c:pt>
                <c:pt idx="68">
                  <c:v>2186</c:v>
                </c:pt>
                <c:pt idx="69">
                  <c:v>2156</c:v>
                </c:pt>
                <c:pt idx="70">
                  <c:v>2626</c:v>
                </c:pt>
                <c:pt idx="71">
                  <c:v>2032.3</c:v>
                </c:pt>
                <c:pt idx="72">
                  <c:v>1925</c:v>
                </c:pt>
                <c:pt idx="73">
                  <c:v>1557.8999999999999</c:v>
                </c:pt>
                <c:pt idx="74">
                  <c:v>1730.6</c:v>
                </c:pt>
                <c:pt idx="75">
                  <c:v>1919.2</c:v>
                </c:pt>
                <c:pt idx="76">
                  <c:v>2146.9</c:v>
                </c:pt>
                <c:pt idx="77">
                  <c:v>2214.4</c:v>
                </c:pt>
                <c:pt idx="78">
                  <c:v>2324.1999999999998</c:v>
                </c:pt>
                <c:pt idx="79">
                  <c:v>2196.4</c:v>
                </c:pt>
                <c:pt idx="80">
                  <c:v>2134</c:v>
                </c:pt>
                <c:pt idx="81">
                  <c:v>1916.8</c:v>
                </c:pt>
                <c:pt idx="82">
                  <c:v>1861.3</c:v>
                </c:pt>
                <c:pt idx="83">
                  <c:v>1903.5</c:v>
                </c:pt>
                <c:pt idx="84">
                  <c:v>1778.2</c:v>
                </c:pt>
                <c:pt idx="85">
                  <c:v>1916.1</c:v>
                </c:pt>
                <c:pt idx="86">
                  <c:v>2075.6999999999998</c:v>
                </c:pt>
                <c:pt idx="87">
                  <c:v>2080.1999999999998</c:v>
                </c:pt>
                <c:pt idx="88">
                  <c:v>1640.6</c:v>
                </c:pt>
                <c:pt idx="89">
                  <c:v>1516.8</c:v>
                </c:pt>
                <c:pt idx="90">
                  <c:v>1332.3</c:v>
                </c:pt>
                <c:pt idx="91">
                  <c:v>1240.3</c:v>
                </c:pt>
                <c:pt idx="92">
                  <c:v>995.7</c:v>
                </c:pt>
                <c:pt idx="93">
                  <c:v>902.1</c:v>
                </c:pt>
                <c:pt idx="94">
                  <c:v>802.3</c:v>
                </c:pt>
                <c:pt idx="95">
                  <c:v>913.1</c:v>
                </c:pt>
                <c:pt idx="96">
                  <c:v>1020.7</c:v>
                </c:pt>
                <c:pt idx="97">
                  <c:v>1157.3</c:v>
                </c:pt>
                <c:pt idx="98">
                  <c:v>1357.9</c:v>
                </c:pt>
                <c:pt idx="99">
                  <c:v>1345.6</c:v>
                </c:pt>
                <c:pt idx="100">
                  <c:v>1312.8</c:v>
                </c:pt>
                <c:pt idx="101">
                  <c:v>1302.3</c:v>
                </c:pt>
                <c:pt idx="102">
                  <c:v>1261.5999999999999</c:v>
                </c:pt>
                <c:pt idx="103">
                  <c:v>1309.7</c:v>
                </c:pt>
                <c:pt idx="104">
                  <c:v>1312.2</c:v>
                </c:pt>
                <c:pt idx="105">
                  <c:v>1271.3</c:v>
                </c:pt>
                <c:pt idx="106">
                  <c:v>1312.4</c:v>
                </c:pt>
                <c:pt idx="107">
                  <c:v>1273.0999999999999</c:v>
                </c:pt>
                <c:pt idx="108">
                  <c:v>1208.5999999999999</c:v>
                </c:pt>
                <c:pt idx="109">
                  <c:v>1097.5</c:v>
                </c:pt>
                <c:pt idx="110">
                  <c:v>1603.6</c:v>
                </c:pt>
                <c:pt idx="111">
                  <c:v>1475.5</c:v>
                </c:pt>
                <c:pt idx="112">
                  <c:v>1366.3000000000002</c:v>
                </c:pt>
                <c:pt idx="113">
                  <c:v>1453</c:v>
                </c:pt>
                <c:pt idx="114">
                  <c:v>1355</c:v>
                </c:pt>
                <c:pt idx="115">
                  <c:v>1305.6999999999998</c:v>
                </c:pt>
                <c:pt idx="116">
                  <c:v>916.1</c:v>
                </c:pt>
                <c:pt idx="117">
                  <c:v>1036.5</c:v>
                </c:pt>
                <c:pt idx="118">
                  <c:v>1405.2</c:v>
                </c:pt>
                <c:pt idx="119">
                  <c:v>1439.5</c:v>
                </c:pt>
                <c:pt idx="120">
                  <c:v>1462.2</c:v>
                </c:pt>
                <c:pt idx="121">
                  <c:v>1759.3</c:v>
                </c:pt>
                <c:pt idx="122">
                  <c:v>1879.6</c:v>
                </c:pt>
                <c:pt idx="123">
                  <c:v>1893.2</c:v>
                </c:pt>
                <c:pt idx="124">
                  <c:v>1965.4</c:v>
                </c:pt>
                <c:pt idx="125">
                  <c:v>2108.5</c:v>
                </c:pt>
                <c:pt idx="126">
                  <c:v>2050.5</c:v>
                </c:pt>
                <c:pt idx="127">
                  <c:v>2100.6</c:v>
                </c:pt>
              </c:numCache>
            </c:numRef>
          </c:yVal>
          <c:smooth val="0"/>
          <c:extLst>
            <c:ext xmlns:c16="http://schemas.microsoft.com/office/drawing/2014/chart" uri="{C3380CC4-5D6E-409C-BE32-E72D297353CC}">
              <c16:uniqueId val="{00000000-0C0E-4F08-9188-18F946202E20}"/>
            </c:ext>
          </c:extLst>
        </c:ser>
        <c:ser>
          <c:idx val="2"/>
          <c:order val="2"/>
          <c:tx>
            <c:strRef>
              <c:f>'Residual Comparison Neel2Milner'!$BV$7</c:f>
              <c:strCache>
                <c:ptCount val="1"/>
                <c:pt idx="0">
                  <c:v>2023</c:v>
                </c:pt>
              </c:strCache>
            </c:strRef>
          </c:tx>
          <c:spPr>
            <a:ln w="19050">
              <a:solidFill>
                <a:schemeClr val="accent2"/>
              </a:solidFill>
            </a:ln>
          </c:spPr>
          <c:marker>
            <c:symbol val="none"/>
          </c:marker>
          <c:xVal>
            <c:numRef>
              <c:f>'Residual Comparison Neel2Milner'!$AG$158:$AG$371</c:f>
              <c:numCache>
                <c:formatCode>d\-mmm</c:formatCode>
                <c:ptCount val="214"/>
                <c:pt idx="0">
                  <c:v>39539</c:v>
                </c:pt>
                <c:pt idx="1">
                  <c:v>39540</c:v>
                </c:pt>
                <c:pt idx="2">
                  <c:v>39541</c:v>
                </c:pt>
                <c:pt idx="3">
                  <c:v>39542</c:v>
                </c:pt>
                <c:pt idx="4">
                  <c:v>39543</c:v>
                </c:pt>
                <c:pt idx="5">
                  <c:v>39544</c:v>
                </c:pt>
                <c:pt idx="6">
                  <c:v>39545</c:v>
                </c:pt>
                <c:pt idx="7">
                  <c:v>39546</c:v>
                </c:pt>
                <c:pt idx="8">
                  <c:v>39547</c:v>
                </c:pt>
                <c:pt idx="9">
                  <c:v>39548</c:v>
                </c:pt>
                <c:pt idx="10">
                  <c:v>39549</c:v>
                </c:pt>
                <c:pt idx="11">
                  <c:v>39550</c:v>
                </c:pt>
                <c:pt idx="12">
                  <c:v>39551</c:v>
                </c:pt>
                <c:pt idx="13">
                  <c:v>39552</c:v>
                </c:pt>
                <c:pt idx="14">
                  <c:v>39553</c:v>
                </c:pt>
                <c:pt idx="15">
                  <c:v>39554</c:v>
                </c:pt>
                <c:pt idx="16">
                  <c:v>39555</c:v>
                </c:pt>
                <c:pt idx="17">
                  <c:v>39556</c:v>
                </c:pt>
                <c:pt idx="18">
                  <c:v>39557</c:v>
                </c:pt>
                <c:pt idx="19">
                  <c:v>39558</c:v>
                </c:pt>
                <c:pt idx="20">
                  <c:v>39559</c:v>
                </c:pt>
                <c:pt idx="21">
                  <c:v>39560</c:v>
                </c:pt>
                <c:pt idx="22">
                  <c:v>39561</c:v>
                </c:pt>
                <c:pt idx="23">
                  <c:v>39562</c:v>
                </c:pt>
                <c:pt idx="24">
                  <c:v>39563</c:v>
                </c:pt>
                <c:pt idx="25">
                  <c:v>39564</c:v>
                </c:pt>
                <c:pt idx="26">
                  <c:v>39565</c:v>
                </c:pt>
                <c:pt idx="27">
                  <c:v>39566</c:v>
                </c:pt>
                <c:pt idx="28">
                  <c:v>39567</c:v>
                </c:pt>
                <c:pt idx="29">
                  <c:v>39568</c:v>
                </c:pt>
                <c:pt idx="30">
                  <c:v>39569</c:v>
                </c:pt>
                <c:pt idx="31">
                  <c:v>39570</c:v>
                </c:pt>
                <c:pt idx="32">
                  <c:v>39571</c:v>
                </c:pt>
                <c:pt idx="33">
                  <c:v>39572</c:v>
                </c:pt>
                <c:pt idx="34">
                  <c:v>39573</c:v>
                </c:pt>
                <c:pt idx="35">
                  <c:v>39574</c:v>
                </c:pt>
                <c:pt idx="36">
                  <c:v>39575</c:v>
                </c:pt>
                <c:pt idx="37">
                  <c:v>39576</c:v>
                </c:pt>
                <c:pt idx="38">
                  <c:v>39577</c:v>
                </c:pt>
                <c:pt idx="39">
                  <c:v>39578</c:v>
                </c:pt>
                <c:pt idx="40">
                  <c:v>39579</c:v>
                </c:pt>
                <c:pt idx="41">
                  <c:v>39580</c:v>
                </c:pt>
                <c:pt idx="42">
                  <c:v>39581</c:v>
                </c:pt>
                <c:pt idx="43">
                  <c:v>39582</c:v>
                </c:pt>
                <c:pt idx="44">
                  <c:v>39583</c:v>
                </c:pt>
                <c:pt idx="45">
                  <c:v>39584</c:v>
                </c:pt>
                <c:pt idx="46">
                  <c:v>39585</c:v>
                </c:pt>
                <c:pt idx="47">
                  <c:v>39586</c:v>
                </c:pt>
                <c:pt idx="48">
                  <c:v>39587</c:v>
                </c:pt>
                <c:pt idx="49">
                  <c:v>39588</c:v>
                </c:pt>
                <c:pt idx="50">
                  <c:v>39589</c:v>
                </c:pt>
                <c:pt idx="51">
                  <c:v>39590</c:v>
                </c:pt>
                <c:pt idx="52">
                  <c:v>39591</c:v>
                </c:pt>
                <c:pt idx="53">
                  <c:v>39592</c:v>
                </c:pt>
                <c:pt idx="54">
                  <c:v>39593</c:v>
                </c:pt>
                <c:pt idx="55">
                  <c:v>39594</c:v>
                </c:pt>
                <c:pt idx="56">
                  <c:v>39595</c:v>
                </c:pt>
                <c:pt idx="57">
                  <c:v>39596</c:v>
                </c:pt>
                <c:pt idx="58">
                  <c:v>39597</c:v>
                </c:pt>
                <c:pt idx="59">
                  <c:v>39598</c:v>
                </c:pt>
                <c:pt idx="60">
                  <c:v>39599</c:v>
                </c:pt>
                <c:pt idx="61">
                  <c:v>39600</c:v>
                </c:pt>
                <c:pt idx="62">
                  <c:v>39601</c:v>
                </c:pt>
                <c:pt idx="63">
                  <c:v>39602</c:v>
                </c:pt>
                <c:pt idx="64">
                  <c:v>39603</c:v>
                </c:pt>
                <c:pt idx="65">
                  <c:v>39604</c:v>
                </c:pt>
                <c:pt idx="66">
                  <c:v>39605</c:v>
                </c:pt>
                <c:pt idx="67">
                  <c:v>39606</c:v>
                </c:pt>
                <c:pt idx="68">
                  <c:v>39607</c:v>
                </c:pt>
                <c:pt idx="69">
                  <c:v>39608</c:v>
                </c:pt>
                <c:pt idx="70">
                  <c:v>39609</c:v>
                </c:pt>
                <c:pt idx="71">
                  <c:v>39610</c:v>
                </c:pt>
                <c:pt idx="72">
                  <c:v>39611</c:v>
                </c:pt>
                <c:pt idx="73">
                  <c:v>39612</c:v>
                </c:pt>
                <c:pt idx="74">
                  <c:v>39613</c:v>
                </c:pt>
                <c:pt idx="75">
                  <c:v>39614</c:v>
                </c:pt>
                <c:pt idx="76">
                  <c:v>39615</c:v>
                </c:pt>
                <c:pt idx="77">
                  <c:v>39616</c:v>
                </c:pt>
                <c:pt idx="78">
                  <c:v>39617</c:v>
                </c:pt>
                <c:pt idx="79">
                  <c:v>39618</c:v>
                </c:pt>
                <c:pt idx="80">
                  <c:v>39619</c:v>
                </c:pt>
                <c:pt idx="81">
                  <c:v>39620</c:v>
                </c:pt>
                <c:pt idx="82">
                  <c:v>39621</c:v>
                </c:pt>
                <c:pt idx="83">
                  <c:v>39622</c:v>
                </c:pt>
                <c:pt idx="84">
                  <c:v>39623</c:v>
                </c:pt>
                <c:pt idx="85">
                  <c:v>39624</c:v>
                </c:pt>
                <c:pt idx="86">
                  <c:v>39625</c:v>
                </c:pt>
                <c:pt idx="87">
                  <c:v>39626</c:v>
                </c:pt>
                <c:pt idx="88">
                  <c:v>39627</c:v>
                </c:pt>
                <c:pt idx="89">
                  <c:v>39628</c:v>
                </c:pt>
                <c:pt idx="90">
                  <c:v>39629</c:v>
                </c:pt>
                <c:pt idx="91">
                  <c:v>39630</c:v>
                </c:pt>
                <c:pt idx="92">
                  <c:v>39631</c:v>
                </c:pt>
                <c:pt idx="93">
                  <c:v>39632</c:v>
                </c:pt>
                <c:pt idx="94">
                  <c:v>39633</c:v>
                </c:pt>
                <c:pt idx="95">
                  <c:v>39634</c:v>
                </c:pt>
                <c:pt idx="96">
                  <c:v>39635</c:v>
                </c:pt>
                <c:pt idx="97">
                  <c:v>39636</c:v>
                </c:pt>
                <c:pt idx="98">
                  <c:v>39637</c:v>
                </c:pt>
                <c:pt idx="99">
                  <c:v>39638</c:v>
                </c:pt>
                <c:pt idx="100">
                  <c:v>39639</c:v>
                </c:pt>
                <c:pt idx="101">
                  <c:v>39640</c:v>
                </c:pt>
                <c:pt idx="102">
                  <c:v>39641</c:v>
                </c:pt>
                <c:pt idx="103">
                  <c:v>39642</c:v>
                </c:pt>
                <c:pt idx="104">
                  <c:v>39643</c:v>
                </c:pt>
                <c:pt idx="105">
                  <c:v>39644</c:v>
                </c:pt>
                <c:pt idx="106">
                  <c:v>39645</c:v>
                </c:pt>
                <c:pt idx="107">
                  <c:v>39646</c:v>
                </c:pt>
                <c:pt idx="108">
                  <c:v>39647</c:v>
                </c:pt>
                <c:pt idx="109">
                  <c:v>39648</c:v>
                </c:pt>
                <c:pt idx="110">
                  <c:v>39649</c:v>
                </c:pt>
                <c:pt idx="111">
                  <c:v>39650</c:v>
                </c:pt>
                <c:pt idx="112">
                  <c:v>39651</c:v>
                </c:pt>
                <c:pt idx="113">
                  <c:v>39652</c:v>
                </c:pt>
                <c:pt idx="114">
                  <c:v>39653</c:v>
                </c:pt>
                <c:pt idx="115">
                  <c:v>39654</c:v>
                </c:pt>
                <c:pt idx="116">
                  <c:v>39655</c:v>
                </c:pt>
                <c:pt idx="117">
                  <c:v>39656</c:v>
                </c:pt>
                <c:pt idx="118">
                  <c:v>39657</c:v>
                </c:pt>
                <c:pt idx="119">
                  <c:v>39658</c:v>
                </c:pt>
                <c:pt idx="120">
                  <c:v>39659</c:v>
                </c:pt>
                <c:pt idx="121">
                  <c:v>39660</c:v>
                </c:pt>
                <c:pt idx="122">
                  <c:v>39661</c:v>
                </c:pt>
                <c:pt idx="123">
                  <c:v>39662</c:v>
                </c:pt>
                <c:pt idx="124">
                  <c:v>39663</c:v>
                </c:pt>
                <c:pt idx="125">
                  <c:v>39664</c:v>
                </c:pt>
                <c:pt idx="126">
                  <c:v>39665</c:v>
                </c:pt>
                <c:pt idx="127">
                  <c:v>39666</c:v>
                </c:pt>
                <c:pt idx="128">
                  <c:v>39667</c:v>
                </c:pt>
                <c:pt idx="129">
                  <c:v>39668</c:v>
                </c:pt>
                <c:pt idx="130">
                  <c:v>39669</c:v>
                </c:pt>
                <c:pt idx="131">
                  <c:v>39670</c:v>
                </c:pt>
                <c:pt idx="132">
                  <c:v>39671</c:v>
                </c:pt>
                <c:pt idx="133">
                  <c:v>39672</c:v>
                </c:pt>
                <c:pt idx="134">
                  <c:v>39673</c:v>
                </c:pt>
                <c:pt idx="135">
                  <c:v>39674</c:v>
                </c:pt>
                <c:pt idx="136">
                  <c:v>39675</c:v>
                </c:pt>
                <c:pt idx="137">
                  <c:v>39676</c:v>
                </c:pt>
                <c:pt idx="138">
                  <c:v>39677</c:v>
                </c:pt>
                <c:pt idx="139">
                  <c:v>39678</c:v>
                </c:pt>
                <c:pt idx="140">
                  <c:v>39679</c:v>
                </c:pt>
                <c:pt idx="141">
                  <c:v>39680</c:v>
                </c:pt>
                <c:pt idx="142">
                  <c:v>39681</c:v>
                </c:pt>
                <c:pt idx="143">
                  <c:v>39682</c:v>
                </c:pt>
                <c:pt idx="144">
                  <c:v>39683</c:v>
                </c:pt>
                <c:pt idx="145">
                  <c:v>39684</c:v>
                </c:pt>
                <c:pt idx="146">
                  <c:v>39685</c:v>
                </c:pt>
                <c:pt idx="147">
                  <c:v>39686</c:v>
                </c:pt>
                <c:pt idx="148">
                  <c:v>39687</c:v>
                </c:pt>
                <c:pt idx="149">
                  <c:v>39688</c:v>
                </c:pt>
                <c:pt idx="150">
                  <c:v>39689</c:v>
                </c:pt>
                <c:pt idx="151">
                  <c:v>39690</c:v>
                </c:pt>
                <c:pt idx="152">
                  <c:v>39691</c:v>
                </c:pt>
                <c:pt idx="153">
                  <c:v>39692</c:v>
                </c:pt>
                <c:pt idx="154">
                  <c:v>39693</c:v>
                </c:pt>
                <c:pt idx="155">
                  <c:v>39694</c:v>
                </c:pt>
                <c:pt idx="156">
                  <c:v>39695</c:v>
                </c:pt>
                <c:pt idx="157">
                  <c:v>39696</c:v>
                </c:pt>
                <c:pt idx="158">
                  <c:v>39697</c:v>
                </c:pt>
                <c:pt idx="159">
                  <c:v>39698</c:v>
                </c:pt>
                <c:pt idx="160">
                  <c:v>39699</c:v>
                </c:pt>
                <c:pt idx="161">
                  <c:v>39700</c:v>
                </c:pt>
                <c:pt idx="162">
                  <c:v>39701</c:v>
                </c:pt>
                <c:pt idx="163">
                  <c:v>39702</c:v>
                </c:pt>
                <c:pt idx="164">
                  <c:v>39703</c:v>
                </c:pt>
                <c:pt idx="165">
                  <c:v>39704</c:v>
                </c:pt>
                <c:pt idx="166">
                  <c:v>39705</c:v>
                </c:pt>
                <c:pt idx="167">
                  <c:v>39706</c:v>
                </c:pt>
                <c:pt idx="168">
                  <c:v>39707</c:v>
                </c:pt>
                <c:pt idx="169">
                  <c:v>39708</c:v>
                </c:pt>
                <c:pt idx="170">
                  <c:v>39709</c:v>
                </c:pt>
                <c:pt idx="171">
                  <c:v>39710</c:v>
                </c:pt>
                <c:pt idx="172">
                  <c:v>39711</c:v>
                </c:pt>
                <c:pt idx="173">
                  <c:v>39712</c:v>
                </c:pt>
                <c:pt idx="174">
                  <c:v>39713</c:v>
                </c:pt>
                <c:pt idx="175">
                  <c:v>39714</c:v>
                </c:pt>
                <c:pt idx="176">
                  <c:v>39715</c:v>
                </c:pt>
                <c:pt idx="177">
                  <c:v>39716</c:v>
                </c:pt>
                <c:pt idx="178">
                  <c:v>39717</c:v>
                </c:pt>
                <c:pt idx="179">
                  <c:v>39718</c:v>
                </c:pt>
                <c:pt idx="180">
                  <c:v>39719</c:v>
                </c:pt>
                <c:pt idx="181">
                  <c:v>39720</c:v>
                </c:pt>
                <c:pt idx="182">
                  <c:v>39721</c:v>
                </c:pt>
                <c:pt idx="183">
                  <c:v>39722</c:v>
                </c:pt>
                <c:pt idx="184">
                  <c:v>39723</c:v>
                </c:pt>
                <c:pt idx="185">
                  <c:v>39724</c:v>
                </c:pt>
                <c:pt idx="186">
                  <c:v>39725</c:v>
                </c:pt>
                <c:pt idx="187">
                  <c:v>39726</c:v>
                </c:pt>
                <c:pt idx="188">
                  <c:v>39727</c:v>
                </c:pt>
                <c:pt idx="189">
                  <c:v>39728</c:v>
                </c:pt>
                <c:pt idx="190">
                  <c:v>39729</c:v>
                </c:pt>
                <c:pt idx="191">
                  <c:v>39730</c:v>
                </c:pt>
                <c:pt idx="192">
                  <c:v>39731</c:v>
                </c:pt>
                <c:pt idx="193">
                  <c:v>39732</c:v>
                </c:pt>
                <c:pt idx="194">
                  <c:v>39733</c:v>
                </c:pt>
                <c:pt idx="195">
                  <c:v>39734</c:v>
                </c:pt>
                <c:pt idx="196">
                  <c:v>39735</c:v>
                </c:pt>
                <c:pt idx="197">
                  <c:v>39736</c:v>
                </c:pt>
                <c:pt idx="198">
                  <c:v>39737</c:v>
                </c:pt>
                <c:pt idx="199">
                  <c:v>39738</c:v>
                </c:pt>
                <c:pt idx="200">
                  <c:v>39739</c:v>
                </c:pt>
                <c:pt idx="201">
                  <c:v>39740</c:v>
                </c:pt>
                <c:pt idx="202">
                  <c:v>39741</c:v>
                </c:pt>
                <c:pt idx="203">
                  <c:v>39742</c:v>
                </c:pt>
                <c:pt idx="204">
                  <c:v>39743</c:v>
                </c:pt>
                <c:pt idx="205">
                  <c:v>39744</c:v>
                </c:pt>
                <c:pt idx="206">
                  <c:v>39745</c:v>
                </c:pt>
                <c:pt idx="207">
                  <c:v>39746</c:v>
                </c:pt>
                <c:pt idx="208">
                  <c:v>39747</c:v>
                </c:pt>
                <c:pt idx="209">
                  <c:v>39748</c:v>
                </c:pt>
                <c:pt idx="210">
                  <c:v>39749</c:v>
                </c:pt>
                <c:pt idx="211">
                  <c:v>39750</c:v>
                </c:pt>
                <c:pt idx="212">
                  <c:v>39751</c:v>
                </c:pt>
                <c:pt idx="213">
                  <c:v>39752</c:v>
                </c:pt>
              </c:numCache>
            </c:numRef>
          </c:xVal>
          <c:yVal>
            <c:numRef>
              <c:f>'Residual Comparison Neel2Milner'!$AL$158:$AL$371</c:f>
              <c:numCache>
                <c:formatCode>General</c:formatCode>
                <c:ptCount val="214"/>
                <c:pt idx="0">
                  <c:v>2280.6</c:v>
                </c:pt>
                <c:pt idx="1">
                  <c:v>2168.4</c:v>
                </c:pt>
                <c:pt idx="2">
                  <c:v>2124.6</c:v>
                </c:pt>
                <c:pt idx="3">
                  <c:v>2195.7999999999997</c:v>
                </c:pt>
                <c:pt idx="4">
                  <c:v>2234.5000000000005</c:v>
                </c:pt>
                <c:pt idx="5">
                  <c:v>2111.1</c:v>
                </c:pt>
                <c:pt idx="6">
                  <c:v>2083.5</c:v>
                </c:pt>
                <c:pt idx="7">
                  <c:v>2189.7999999999997</c:v>
                </c:pt>
                <c:pt idx="8">
                  <c:v>2224.6000000000004</c:v>
                </c:pt>
                <c:pt idx="9">
                  <c:v>2271</c:v>
                </c:pt>
                <c:pt idx="10">
                  <c:v>2262.9</c:v>
                </c:pt>
                <c:pt idx="11">
                  <c:v>2298.7000000000003</c:v>
                </c:pt>
                <c:pt idx="12">
                  <c:v>2245</c:v>
                </c:pt>
                <c:pt idx="13">
                  <c:v>2286.4</c:v>
                </c:pt>
                <c:pt idx="14">
                  <c:v>2335.3000000000002</c:v>
                </c:pt>
                <c:pt idx="15">
                  <c:v>2328.9</c:v>
                </c:pt>
                <c:pt idx="16">
                  <c:v>2193.6999999999998</c:v>
                </c:pt>
                <c:pt idx="17">
                  <c:v>2231.2000000000003</c:v>
                </c:pt>
                <c:pt idx="18">
                  <c:v>2276.2000000000003</c:v>
                </c:pt>
                <c:pt idx="19">
                  <c:v>2269.9</c:v>
                </c:pt>
                <c:pt idx="20">
                  <c:v>2366.1</c:v>
                </c:pt>
                <c:pt idx="21">
                  <c:v>2365.3000000000002</c:v>
                </c:pt>
                <c:pt idx="22">
                  <c:v>2252</c:v>
                </c:pt>
                <c:pt idx="23">
                  <c:v>2219</c:v>
                </c:pt>
                <c:pt idx="24">
                  <c:v>2210.6</c:v>
                </c:pt>
                <c:pt idx="25">
                  <c:v>2103.4</c:v>
                </c:pt>
                <c:pt idx="26">
                  <c:v>1967.4</c:v>
                </c:pt>
                <c:pt idx="27">
                  <c:v>1888.3000000000002</c:v>
                </c:pt>
                <c:pt idx="28">
                  <c:v>2036.4</c:v>
                </c:pt>
                <c:pt idx="29">
                  <c:v>2152.9</c:v>
                </c:pt>
                <c:pt idx="30">
                  <c:v>2251.8000000000002</c:v>
                </c:pt>
                <c:pt idx="31">
                  <c:v>2302.8000000000002</c:v>
                </c:pt>
                <c:pt idx="32">
                  <c:v>2434</c:v>
                </c:pt>
                <c:pt idx="33">
                  <c:v>2402.6999999999998</c:v>
                </c:pt>
                <c:pt idx="34">
                  <c:v>2563.8000000000002</c:v>
                </c:pt>
                <c:pt idx="35">
                  <c:v>2462.9</c:v>
                </c:pt>
                <c:pt idx="36">
                  <c:v>2507.3000000000002</c:v>
                </c:pt>
                <c:pt idx="37">
                  <c:v>2510.9</c:v>
                </c:pt>
                <c:pt idx="38">
                  <c:v>2582.4999999999995</c:v>
                </c:pt>
                <c:pt idx="39">
                  <c:v>2301.7999999999997</c:v>
                </c:pt>
                <c:pt idx="40">
                  <c:v>2410.5</c:v>
                </c:pt>
                <c:pt idx="41">
                  <c:v>2325.3999999999996</c:v>
                </c:pt>
                <c:pt idx="42">
                  <c:v>2335</c:v>
                </c:pt>
                <c:pt idx="43">
                  <c:v>2354</c:v>
                </c:pt>
                <c:pt idx="44">
                  <c:v>2394.6999999999998</c:v>
                </c:pt>
                <c:pt idx="45">
                  <c:v>2295.9</c:v>
                </c:pt>
                <c:pt idx="46">
                  <c:v>2208.1999999999998</c:v>
                </c:pt>
                <c:pt idx="47">
                  <c:v>2388.6999999999998</c:v>
                </c:pt>
                <c:pt idx="48">
                  <c:v>2185.6</c:v>
                </c:pt>
                <c:pt idx="49">
                  <c:v>2034.3000000000002</c:v>
                </c:pt>
                <c:pt idx="50">
                  <c:v>1998.3</c:v>
                </c:pt>
                <c:pt idx="51">
                  <c:v>1935.4</c:v>
                </c:pt>
                <c:pt idx="52">
                  <c:v>1877.5</c:v>
                </c:pt>
                <c:pt idx="53">
                  <c:v>2083.1999999999998</c:v>
                </c:pt>
                <c:pt idx="54">
                  <c:v>2016.4</c:v>
                </c:pt>
                <c:pt idx="55">
                  <c:v>2010.6</c:v>
                </c:pt>
                <c:pt idx="56">
                  <c:v>1825.2</c:v>
                </c:pt>
                <c:pt idx="57">
                  <c:v>1828.6</c:v>
                </c:pt>
                <c:pt idx="58">
                  <c:v>1815.5</c:v>
                </c:pt>
                <c:pt idx="59">
                  <c:v>1889.4</c:v>
                </c:pt>
                <c:pt idx="60">
                  <c:v>1924.9</c:v>
                </c:pt>
                <c:pt idx="61">
                  <c:v>1844.5</c:v>
                </c:pt>
                <c:pt idx="62">
                  <c:v>1923.8</c:v>
                </c:pt>
                <c:pt idx="63">
                  <c:v>2018.8</c:v>
                </c:pt>
                <c:pt idx="64">
                  <c:v>1908.9</c:v>
                </c:pt>
                <c:pt idx="65">
                  <c:v>2162.4</c:v>
                </c:pt>
                <c:pt idx="66">
                  <c:v>1803.1999999999998</c:v>
                </c:pt>
                <c:pt idx="67">
                  <c:v>2071</c:v>
                </c:pt>
                <c:pt idx="68">
                  <c:v>1730</c:v>
                </c:pt>
                <c:pt idx="69">
                  <c:v>1639.4</c:v>
                </c:pt>
                <c:pt idx="70">
                  <c:v>1538.6000000000001</c:v>
                </c:pt>
                <c:pt idx="71">
                  <c:v>1483.6000000000001</c:v>
                </c:pt>
                <c:pt idx="72">
                  <c:v>1500.9</c:v>
                </c:pt>
                <c:pt idx="73">
                  <c:v>1321.4999999999998</c:v>
                </c:pt>
                <c:pt idx="74">
                  <c:v>1172.6000000000001</c:v>
                </c:pt>
                <c:pt idx="75">
                  <c:v>1320.7</c:v>
                </c:pt>
                <c:pt idx="76">
                  <c:v>1431.6999999999998</c:v>
                </c:pt>
                <c:pt idx="77">
                  <c:v>1504.6999999999998</c:v>
                </c:pt>
                <c:pt idx="78">
                  <c:v>1467.9</c:v>
                </c:pt>
                <c:pt idx="79">
                  <c:v>1497.1</c:v>
                </c:pt>
                <c:pt idx="80">
                  <c:v>1425.9</c:v>
                </c:pt>
                <c:pt idx="81">
                  <c:v>1385.9</c:v>
                </c:pt>
                <c:pt idx="82">
                  <c:v>1202.6999999999998</c:v>
                </c:pt>
                <c:pt idx="83">
                  <c:v>1233.9000000000001</c:v>
                </c:pt>
                <c:pt idx="84">
                  <c:v>1298.2</c:v>
                </c:pt>
                <c:pt idx="85">
                  <c:v>1250.7</c:v>
                </c:pt>
                <c:pt idx="86">
                  <c:v>1269.9000000000001</c:v>
                </c:pt>
                <c:pt idx="87">
                  <c:v>1342.8000000000002</c:v>
                </c:pt>
                <c:pt idx="88">
                  <c:v>1333.1</c:v>
                </c:pt>
                <c:pt idx="89">
                  <c:v>1266.0999999999999</c:v>
                </c:pt>
                <c:pt idx="90">
                  <c:v>1235.0999999999999</c:v>
                </c:pt>
                <c:pt idx="91">
                  <c:v>1193.5</c:v>
                </c:pt>
                <c:pt idx="92">
                  <c:v>1029.6000000000001</c:v>
                </c:pt>
                <c:pt idx="93">
                  <c:v>1032.8999999999999</c:v>
                </c:pt>
                <c:pt idx="94">
                  <c:v>1069.7</c:v>
                </c:pt>
                <c:pt idx="95">
                  <c:v>1087.8999999999999</c:v>
                </c:pt>
                <c:pt idx="96">
                  <c:v>1123.0999999999999</c:v>
                </c:pt>
                <c:pt idx="97">
                  <c:v>1060.3999999999999</c:v>
                </c:pt>
                <c:pt idx="98">
                  <c:v>932.1</c:v>
                </c:pt>
                <c:pt idx="99">
                  <c:v>1011.2</c:v>
                </c:pt>
                <c:pt idx="100">
                  <c:v>729.3</c:v>
                </c:pt>
                <c:pt idx="101">
                  <c:v>739.09999999999991</c:v>
                </c:pt>
                <c:pt idx="102">
                  <c:v>667.59999999999991</c:v>
                </c:pt>
                <c:pt idx="103">
                  <c:v>691.7</c:v>
                </c:pt>
                <c:pt idx="104">
                  <c:v>641.5</c:v>
                </c:pt>
                <c:pt idx="105">
                  <c:v>789.50000000000011</c:v>
                </c:pt>
                <c:pt idx="106">
                  <c:v>668.7</c:v>
                </c:pt>
                <c:pt idx="107">
                  <c:v>954.99999999999989</c:v>
                </c:pt>
                <c:pt idx="108">
                  <c:v>1075.3999999999999</c:v>
                </c:pt>
                <c:pt idx="109">
                  <c:v>1081</c:v>
                </c:pt>
                <c:pt idx="110">
                  <c:v>1145.5999999999999</c:v>
                </c:pt>
                <c:pt idx="111">
                  <c:v>1210.0999999999999</c:v>
                </c:pt>
                <c:pt idx="112">
                  <c:v>1192.7000000000003</c:v>
                </c:pt>
                <c:pt idx="113">
                  <c:v>1485.4000000000003</c:v>
                </c:pt>
                <c:pt idx="114">
                  <c:v>1517.6</c:v>
                </c:pt>
                <c:pt idx="115">
                  <c:v>1680.7999999999997</c:v>
                </c:pt>
                <c:pt idx="116">
                  <c:v>1520.5</c:v>
                </c:pt>
                <c:pt idx="117">
                  <c:v>1554.6</c:v>
                </c:pt>
                <c:pt idx="118">
                  <c:v>1670.1</c:v>
                </c:pt>
                <c:pt idx="119">
                  <c:v>1687.9</c:v>
                </c:pt>
                <c:pt idx="120">
                  <c:v>1751.2999999999997</c:v>
                </c:pt>
                <c:pt idx="121">
                  <c:v>1833.4999999999998</c:v>
                </c:pt>
                <c:pt idx="122">
                  <c:v>1932.8999999999996</c:v>
                </c:pt>
                <c:pt idx="123">
                  <c:v>2016.1</c:v>
                </c:pt>
                <c:pt idx="124">
                  <c:v>2297.9</c:v>
                </c:pt>
                <c:pt idx="125">
                  <c:v>2300.2999999999997</c:v>
                </c:pt>
                <c:pt idx="126">
                  <c:v>2278.4</c:v>
                </c:pt>
                <c:pt idx="127">
                  <c:v>2162.6999999999998</c:v>
                </c:pt>
                <c:pt idx="128">
                  <c:v>2203.3000000000002</c:v>
                </c:pt>
                <c:pt idx="129">
                  <c:v>2298.7000000000003</c:v>
                </c:pt>
                <c:pt idx="130">
                  <c:v>2207.2000000000003</c:v>
                </c:pt>
                <c:pt idx="131">
                  <c:v>2155.4</c:v>
                </c:pt>
                <c:pt idx="132">
                  <c:v>2138</c:v>
                </c:pt>
                <c:pt idx="133">
                  <c:v>2104.1999999999998</c:v>
                </c:pt>
                <c:pt idx="134">
                  <c:v>2076.2999999999997</c:v>
                </c:pt>
                <c:pt idx="135">
                  <c:v>2043.6</c:v>
                </c:pt>
                <c:pt idx="136">
                  <c:v>2020</c:v>
                </c:pt>
                <c:pt idx="137">
                  <c:v>2007</c:v>
                </c:pt>
                <c:pt idx="138">
                  <c:v>2004</c:v>
                </c:pt>
                <c:pt idx="139">
                  <c:v>2210.6999999999998</c:v>
                </c:pt>
                <c:pt idx="140">
                  <c:v>2021</c:v>
                </c:pt>
                <c:pt idx="141">
                  <c:v>2110.5</c:v>
                </c:pt>
                <c:pt idx="142">
                  <c:v>2118</c:v>
                </c:pt>
                <c:pt idx="143">
                  <c:v>2046.3999999999999</c:v>
                </c:pt>
                <c:pt idx="144">
                  <c:v>2103.1</c:v>
                </c:pt>
                <c:pt idx="145">
                  <c:v>2043.2</c:v>
                </c:pt>
                <c:pt idx="146">
                  <c:v>2088.6</c:v>
                </c:pt>
                <c:pt idx="147">
                  <c:v>2083.3000000000002</c:v>
                </c:pt>
                <c:pt idx="148">
                  <c:v>2146.1</c:v>
                </c:pt>
                <c:pt idx="149">
                  <c:v>2150.6</c:v>
                </c:pt>
                <c:pt idx="150">
                  <c:v>2163.1999999999998</c:v>
                </c:pt>
                <c:pt idx="151">
                  <c:v>2141.6</c:v>
                </c:pt>
                <c:pt idx="152">
                  <c:v>2120</c:v>
                </c:pt>
                <c:pt idx="153">
                  <c:v>2241.6</c:v>
                </c:pt>
                <c:pt idx="154">
                  <c:v>2217.5</c:v>
                </c:pt>
                <c:pt idx="155">
                  <c:v>2159.8000000000002</c:v>
                </c:pt>
                <c:pt idx="156">
                  <c:v>2146.7999999999997</c:v>
                </c:pt>
                <c:pt idx="157">
                  <c:v>2070.7000000000003</c:v>
                </c:pt>
                <c:pt idx="158">
                  <c:v>2037.2</c:v>
                </c:pt>
                <c:pt idx="159">
                  <c:v>2095.6000000000004</c:v>
                </c:pt>
                <c:pt idx="160">
                  <c:v>2077.7000000000003</c:v>
                </c:pt>
                <c:pt idx="161">
                  <c:v>2133</c:v>
                </c:pt>
                <c:pt idx="162">
                  <c:v>2160.9</c:v>
                </c:pt>
                <c:pt idx="163">
                  <c:v>2210.7999999999997</c:v>
                </c:pt>
                <c:pt idx="164">
                  <c:v>2276.2000000000003</c:v>
                </c:pt>
                <c:pt idx="165">
                  <c:v>2347.3000000000002</c:v>
                </c:pt>
                <c:pt idx="166">
                  <c:v>2318.3999999999996</c:v>
                </c:pt>
                <c:pt idx="167">
                  <c:v>2311.9</c:v>
                </c:pt>
                <c:pt idx="168">
                  <c:v>2279.6999999999998</c:v>
                </c:pt>
                <c:pt idx="169">
                  <c:v>2277.7000000000003</c:v>
                </c:pt>
                <c:pt idx="170">
                  <c:v>2252.2999999999997</c:v>
                </c:pt>
                <c:pt idx="171">
                  <c:v>2223.6000000000004</c:v>
                </c:pt>
                <c:pt idx="172">
                  <c:v>2169.4</c:v>
                </c:pt>
                <c:pt idx="173">
                  <c:v>2214.1000000000004</c:v>
                </c:pt>
                <c:pt idx="174">
                  <c:v>2222.9</c:v>
                </c:pt>
                <c:pt idx="175">
                  <c:v>2231.3999999999996</c:v>
                </c:pt>
                <c:pt idx="176">
                  <c:v>2202</c:v>
                </c:pt>
                <c:pt idx="177">
                  <c:v>2250.8000000000002</c:v>
                </c:pt>
                <c:pt idx="178">
                  <c:v>2301.3000000000002</c:v>
                </c:pt>
                <c:pt idx="179">
                  <c:v>2362</c:v>
                </c:pt>
                <c:pt idx="180">
                  <c:v>2348.1</c:v>
                </c:pt>
                <c:pt idx="181">
                  <c:v>2313</c:v>
                </c:pt>
                <c:pt idx="182">
                  <c:v>2364.1000000000004</c:v>
                </c:pt>
                <c:pt idx="183">
                  <c:v>2382.6</c:v>
                </c:pt>
                <c:pt idx="184">
                  <c:v>2447.4</c:v>
                </c:pt>
                <c:pt idx="185">
                  <c:v>2452.2999999999997</c:v>
                </c:pt>
                <c:pt idx="186">
                  <c:v>2533.5999999999995</c:v>
                </c:pt>
                <c:pt idx="187">
                  <c:v>2579.1</c:v>
                </c:pt>
                <c:pt idx="188">
                  <c:v>2599.9</c:v>
                </c:pt>
                <c:pt idx="189">
                  <c:v>2623.7999999999997</c:v>
                </c:pt>
                <c:pt idx="190">
                  <c:v>2647.3</c:v>
                </c:pt>
                <c:pt idx="191">
                  <c:v>2620.6000000000004</c:v>
                </c:pt>
                <c:pt idx="192">
                  <c:v>2525.3999999999996</c:v>
                </c:pt>
                <c:pt idx="193">
                  <c:v>2446.5</c:v>
                </c:pt>
                <c:pt idx="194">
                  <c:v>2446.1</c:v>
                </c:pt>
                <c:pt idx="195">
                  <c:v>2573.6999999999998</c:v>
                </c:pt>
                <c:pt idx="196">
                  <c:v>2574.2999999999997</c:v>
                </c:pt>
                <c:pt idx="197">
                  <c:v>2604.4000000000005</c:v>
                </c:pt>
                <c:pt idx="198">
                  <c:v>2544.6999999999998</c:v>
                </c:pt>
                <c:pt idx="199">
                  <c:v>2529.8000000000002</c:v>
                </c:pt>
                <c:pt idx="200">
                  <c:v>2587.5</c:v>
                </c:pt>
                <c:pt idx="201">
                  <c:v>2724.6</c:v>
                </c:pt>
                <c:pt idx="202">
                  <c:v>2651.7999999999997</c:v>
                </c:pt>
                <c:pt idx="203">
                  <c:v>2674.7999999999997</c:v>
                </c:pt>
                <c:pt idx="204">
                  <c:v>2611.5000000000005</c:v>
                </c:pt>
                <c:pt idx="205">
                  <c:v>2375.4999999999995</c:v>
                </c:pt>
                <c:pt idx="206">
                  <c:v>2524.3999999999996</c:v>
                </c:pt>
                <c:pt idx="207">
                  <c:v>2459</c:v>
                </c:pt>
                <c:pt idx="208">
                  <c:v>2410.6</c:v>
                </c:pt>
                <c:pt idx="209">
                  <c:v>2333.3000000000002</c:v>
                </c:pt>
                <c:pt idx="210">
                  <c:v>2066.5</c:v>
                </c:pt>
                <c:pt idx="211">
                  <c:v>2125.3000000000002</c:v>
                </c:pt>
                <c:pt idx="212">
                  <c:v>2377.4</c:v>
                </c:pt>
                <c:pt idx="213">
                  <c:v>2332.9</c:v>
                </c:pt>
              </c:numCache>
            </c:numRef>
          </c:yVal>
          <c:smooth val="0"/>
          <c:extLst>
            <c:ext xmlns:c16="http://schemas.microsoft.com/office/drawing/2014/chart" uri="{C3380CC4-5D6E-409C-BE32-E72D297353CC}">
              <c16:uniqueId val="{00000001-0C0E-4F08-9188-18F946202E20}"/>
            </c:ext>
          </c:extLst>
        </c:ser>
        <c:ser>
          <c:idx val="3"/>
          <c:order val="3"/>
          <c:tx>
            <c:strRef>
              <c:f>'Residual Comparison Neel2Milner'!$BV$8</c:f>
              <c:strCache>
                <c:ptCount val="1"/>
                <c:pt idx="0">
                  <c:v>2003</c:v>
                </c:pt>
              </c:strCache>
            </c:strRef>
          </c:tx>
          <c:spPr>
            <a:ln w="19050">
              <a:solidFill>
                <a:schemeClr val="accent3"/>
              </a:solidFill>
            </a:ln>
          </c:spPr>
          <c:marker>
            <c:symbol val="none"/>
          </c:marker>
          <c:xVal>
            <c:numRef>
              <c:f>'Residual Comparison Neel2Milner'!$AG$158:$AG$371</c:f>
              <c:numCache>
                <c:formatCode>d\-mmm</c:formatCode>
                <c:ptCount val="214"/>
                <c:pt idx="0">
                  <c:v>39539</c:v>
                </c:pt>
                <c:pt idx="1">
                  <c:v>39540</c:v>
                </c:pt>
                <c:pt idx="2">
                  <c:v>39541</c:v>
                </c:pt>
                <c:pt idx="3">
                  <c:v>39542</c:v>
                </c:pt>
                <c:pt idx="4">
                  <c:v>39543</c:v>
                </c:pt>
                <c:pt idx="5">
                  <c:v>39544</c:v>
                </c:pt>
                <c:pt idx="6">
                  <c:v>39545</c:v>
                </c:pt>
                <c:pt idx="7">
                  <c:v>39546</c:v>
                </c:pt>
                <c:pt idx="8">
                  <c:v>39547</c:v>
                </c:pt>
                <c:pt idx="9">
                  <c:v>39548</c:v>
                </c:pt>
                <c:pt idx="10">
                  <c:v>39549</c:v>
                </c:pt>
                <c:pt idx="11">
                  <c:v>39550</c:v>
                </c:pt>
                <c:pt idx="12">
                  <c:v>39551</c:v>
                </c:pt>
                <c:pt idx="13">
                  <c:v>39552</c:v>
                </c:pt>
                <c:pt idx="14">
                  <c:v>39553</c:v>
                </c:pt>
                <c:pt idx="15">
                  <c:v>39554</c:v>
                </c:pt>
                <c:pt idx="16">
                  <c:v>39555</c:v>
                </c:pt>
                <c:pt idx="17">
                  <c:v>39556</c:v>
                </c:pt>
                <c:pt idx="18">
                  <c:v>39557</c:v>
                </c:pt>
                <c:pt idx="19">
                  <c:v>39558</c:v>
                </c:pt>
                <c:pt idx="20">
                  <c:v>39559</c:v>
                </c:pt>
                <c:pt idx="21">
                  <c:v>39560</c:v>
                </c:pt>
                <c:pt idx="22">
                  <c:v>39561</c:v>
                </c:pt>
                <c:pt idx="23">
                  <c:v>39562</c:v>
                </c:pt>
                <c:pt idx="24">
                  <c:v>39563</c:v>
                </c:pt>
                <c:pt idx="25">
                  <c:v>39564</c:v>
                </c:pt>
                <c:pt idx="26">
                  <c:v>39565</c:v>
                </c:pt>
                <c:pt idx="27">
                  <c:v>39566</c:v>
                </c:pt>
                <c:pt idx="28">
                  <c:v>39567</c:v>
                </c:pt>
                <c:pt idx="29">
                  <c:v>39568</c:v>
                </c:pt>
                <c:pt idx="30">
                  <c:v>39569</c:v>
                </c:pt>
                <c:pt idx="31">
                  <c:v>39570</c:v>
                </c:pt>
                <c:pt idx="32">
                  <c:v>39571</c:v>
                </c:pt>
                <c:pt idx="33">
                  <c:v>39572</c:v>
                </c:pt>
                <c:pt idx="34">
                  <c:v>39573</c:v>
                </c:pt>
                <c:pt idx="35">
                  <c:v>39574</c:v>
                </c:pt>
                <c:pt idx="36">
                  <c:v>39575</c:v>
                </c:pt>
                <c:pt idx="37">
                  <c:v>39576</c:v>
                </c:pt>
                <c:pt idx="38">
                  <c:v>39577</c:v>
                </c:pt>
                <c:pt idx="39">
                  <c:v>39578</c:v>
                </c:pt>
                <c:pt idx="40">
                  <c:v>39579</c:v>
                </c:pt>
                <c:pt idx="41">
                  <c:v>39580</c:v>
                </c:pt>
                <c:pt idx="42">
                  <c:v>39581</c:v>
                </c:pt>
                <c:pt idx="43">
                  <c:v>39582</c:v>
                </c:pt>
                <c:pt idx="44">
                  <c:v>39583</c:v>
                </c:pt>
                <c:pt idx="45">
                  <c:v>39584</c:v>
                </c:pt>
                <c:pt idx="46">
                  <c:v>39585</c:v>
                </c:pt>
                <c:pt idx="47">
                  <c:v>39586</c:v>
                </c:pt>
                <c:pt idx="48">
                  <c:v>39587</c:v>
                </c:pt>
                <c:pt idx="49">
                  <c:v>39588</c:v>
                </c:pt>
                <c:pt idx="50">
                  <c:v>39589</c:v>
                </c:pt>
                <c:pt idx="51">
                  <c:v>39590</c:v>
                </c:pt>
                <c:pt idx="52">
                  <c:v>39591</c:v>
                </c:pt>
                <c:pt idx="53">
                  <c:v>39592</c:v>
                </c:pt>
                <c:pt idx="54">
                  <c:v>39593</c:v>
                </c:pt>
                <c:pt idx="55">
                  <c:v>39594</c:v>
                </c:pt>
                <c:pt idx="56">
                  <c:v>39595</c:v>
                </c:pt>
                <c:pt idx="57">
                  <c:v>39596</c:v>
                </c:pt>
                <c:pt idx="58">
                  <c:v>39597</c:v>
                </c:pt>
                <c:pt idx="59">
                  <c:v>39598</c:v>
                </c:pt>
                <c:pt idx="60">
                  <c:v>39599</c:v>
                </c:pt>
                <c:pt idx="61">
                  <c:v>39600</c:v>
                </c:pt>
                <c:pt idx="62">
                  <c:v>39601</c:v>
                </c:pt>
                <c:pt idx="63">
                  <c:v>39602</c:v>
                </c:pt>
                <c:pt idx="64">
                  <c:v>39603</c:v>
                </c:pt>
                <c:pt idx="65">
                  <c:v>39604</c:v>
                </c:pt>
                <c:pt idx="66">
                  <c:v>39605</c:v>
                </c:pt>
                <c:pt idx="67">
                  <c:v>39606</c:v>
                </c:pt>
                <c:pt idx="68">
                  <c:v>39607</c:v>
                </c:pt>
                <c:pt idx="69">
                  <c:v>39608</c:v>
                </c:pt>
                <c:pt idx="70">
                  <c:v>39609</c:v>
                </c:pt>
                <c:pt idx="71">
                  <c:v>39610</c:v>
                </c:pt>
                <c:pt idx="72">
                  <c:v>39611</c:v>
                </c:pt>
                <c:pt idx="73">
                  <c:v>39612</c:v>
                </c:pt>
                <c:pt idx="74">
                  <c:v>39613</c:v>
                </c:pt>
                <c:pt idx="75">
                  <c:v>39614</c:v>
                </c:pt>
                <c:pt idx="76">
                  <c:v>39615</c:v>
                </c:pt>
                <c:pt idx="77">
                  <c:v>39616</c:v>
                </c:pt>
                <c:pt idx="78">
                  <c:v>39617</c:v>
                </c:pt>
                <c:pt idx="79">
                  <c:v>39618</c:v>
                </c:pt>
                <c:pt idx="80">
                  <c:v>39619</c:v>
                </c:pt>
                <c:pt idx="81">
                  <c:v>39620</c:v>
                </c:pt>
                <c:pt idx="82">
                  <c:v>39621</c:v>
                </c:pt>
                <c:pt idx="83">
                  <c:v>39622</c:v>
                </c:pt>
                <c:pt idx="84">
                  <c:v>39623</c:v>
                </c:pt>
                <c:pt idx="85">
                  <c:v>39624</c:v>
                </c:pt>
                <c:pt idx="86">
                  <c:v>39625</c:v>
                </c:pt>
                <c:pt idx="87">
                  <c:v>39626</c:v>
                </c:pt>
                <c:pt idx="88">
                  <c:v>39627</c:v>
                </c:pt>
                <c:pt idx="89">
                  <c:v>39628</c:v>
                </c:pt>
                <c:pt idx="90">
                  <c:v>39629</c:v>
                </c:pt>
                <c:pt idx="91">
                  <c:v>39630</c:v>
                </c:pt>
                <c:pt idx="92">
                  <c:v>39631</c:v>
                </c:pt>
                <c:pt idx="93">
                  <c:v>39632</c:v>
                </c:pt>
                <c:pt idx="94">
                  <c:v>39633</c:v>
                </c:pt>
                <c:pt idx="95">
                  <c:v>39634</c:v>
                </c:pt>
                <c:pt idx="96">
                  <c:v>39635</c:v>
                </c:pt>
                <c:pt idx="97">
                  <c:v>39636</c:v>
                </c:pt>
                <c:pt idx="98">
                  <c:v>39637</c:v>
                </c:pt>
                <c:pt idx="99">
                  <c:v>39638</c:v>
                </c:pt>
                <c:pt idx="100">
                  <c:v>39639</c:v>
                </c:pt>
                <c:pt idx="101">
                  <c:v>39640</c:v>
                </c:pt>
                <c:pt idx="102">
                  <c:v>39641</c:v>
                </c:pt>
                <c:pt idx="103">
                  <c:v>39642</c:v>
                </c:pt>
                <c:pt idx="104">
                  <c:v>39643</c:v>
                </c:pt>
                <c:pt idx="105">
                  <c:v>39644</c:v>
                </c:pt>
                <c:pt idx="106">
                  <c:v>39645</c:v>
                </c:pt>
                <c:pt idx="107">
                  <c:v>39646</c:v>
                </c:pt>
                <c:pt idx="108">
                  <c:v>39647</c:v>
                </c:pt>
                <c:pt idx="109">
                  <c:v>39648</c:v>
                </c:pt>
                <c:pt idx="110">
                  <c:v>39649</c:v>
                </c:pt>
                <c:pt idx="111">
                  <c:v>39650</c:v>
                </c:pt>
                <c:pt idx="112">
                  <c:v>39651</c:v>
                </c:pt>
                <c:pt idx="113">
                  <c:v>39652</c:v>
                </c:pt>
                <c:pt idx="114">
                  <c:v>39653</c:v>
                </c:pt>
                <c:pt idx="115">
                  <c:v>39654</c:v>
                </c:pt>
                <c:pt idx="116">
                  <c:v>39655</c:v>
                </c:pt>
                <c:pt idx="117">
                  <c:v>39656</c:v>
                </c:pt>
                <c:pt idx="118">
                  <c:v>39657</c:v>
                </c:pt>
                <c:pt idx="119">
                  <c:v>39658</c:v>
                </c:pt>
                <c:pt idx="120">
                  <c:v>39659</c:v>
                </c:pt>
                <c:pt idx="121">
                  <c:v>39660</c:v>
                </c:pt>
                <c:pt idx="122">
                  <c:v>39661</c:v>
                </c:pt>
                <c:pt idx="123">
                  <c:v>39662</c:v>
                </c:pt>
                <c:pt idx="124">
                  <c:v>39663</c:v>
                </c:pt>
                <c:pt idx="125">
                  <c:v>39664</c:v>
                </c:pt>
                <c:pt idx="126">
                  <c:v>39665</c:v>
                </c:pt>
                <c:pt idx="127">
                  <c:v>39666</c:v>
                </c:pt>
                <c:pt idx="128">
                  <c:v>39667</c:v>
                </c:pt>
                <c:pt idx="129">
                  <c:v>39668</c:v>
                </c:pt>
                <c:pt idx="130">
                  <c:v>39669</c:v>
                </c:pt>
                <c:pt idx="131">
                  <c:v>39670</c:v>
                </c:pt>
                <c:pt idx="132">
                  <c:v>39671</c:v>
                </c:pt>
                <c:pt idx="133">
                  <c:v>39672</c:v>
                </c:pt>
                <c:pt idx="134">
                  <c:v>39673</c:v>
                </c:pt>
                <c:pt idx="135">
                  <c:v>39674</c:v>
                </c:pt>
                <c:pt idx="136">
                  <c:v>39675</c:v>
                </c:pt>
                <c:pt idx="137">
                  <c:v>39676</c:v>
                </c:pt>
                <c:pt idx="138">
                  <c:v>39677</c:v>
                </c:pt>
                <c:pt idx="139">
                  <c:v>39678</c:v>
                </c:pt>
                <c:pt idx="140">
                  <c:v>39679</c:v>
                </c:pt>
                <c:pt idx="141">
                  <c:v>39680</c:v>
                </c:pt>
                <c:pt idx="142">
                  <c:v>39681</c:v>
                </c:pt>
                <c:pt idx="143">
                  <c:v>39682</c:v>
                </c:pt>
                <c:pt idx="144">
                  <c:v>39683</c:v>
                </c:pt>
                <c:pt idx="145">
                  <c:v>39684</c:v>
                </c:pt>
                <c:pt idx="146">
                  <c:v>39685</c:v>
                </c:pt>
                <c:pt idx="147">
                  <c:v>39686</c:v>
                </c:pt>
                <c:pt idx="148">
                  <c:v>39687</c:v>
                </c:pt>
                <c:pt idx="149">
                  <c:v>39688</c:v>
                </c:pt>
                <c:pt idx="150">
                  <c:v>39689</c:v>
                </c:pt>
                <c:pt idx="151">
                  <c:v>39690</c:v>
                </c:pt>
                <c:pt idx="152">
                  <c:v>39691</c:v>
                </c:pt>
                <c:pt idx="153">
                  <c:v>39692</c:v>
                </c:pt>
                <c:pt idx="154">
                  <c:v>39693</c:v>
                </c:pt>
                <c:pt idx="155">
                  <c:v>39694</c:v>
                </c:pt>
                <c:pt idx="156">
                  <c:v>39695</c:v>
                </c:pt>
                <c:pt idx="157">
                  <c:v>39696</c:v>
                </c:pt>
                <c:pt idx="158">
                  <c:v>39697</c:v>
                </c:pt>
                <c:pt idx="159">
                  <c:v>39698</c:v>
                </c:pt>
                <c:pt idx="160">
                  <c:v>39699</c:v>
                </c:pt>
                <c:pt idx="161">
                  <c:v>39700</c:v>
                </c:pt>
                <c:pt idx="162">
                  <c:v>39701</c:v>
                </c:pt>
                <c:pt idx="163">
                  <c:v>39702</c:v>
                </c:pt>
                <c:pt idx="164">
                  <c:v>39703</c:v>
                </c:pt>
                <c:pt idx="165">
                  <c:v>39704</c:v>
                </c:pt>
                <c:pt idx="166">
                  <c:v>39705</c:v>
                </c:pt>
                <c:pt idx="167">
                  <c:v>39706</c:v>
                </c:pt>
                <c:pt idx="168">
                  <c:v>39707</c:v>
                </c:pt>
                <c:pt idx="169">
                  <c:v>39708</c:v>
                </c:pt>
                <c:pt idx="170">
                  <c:v>39709</c:v>
                </c:pt>
                <c:pt idx="171">
                  <c:v>39710</c:v>
                </c:pt>
                <c:pt idx="172">
                  <c:v>39711</c:v>
                </c:pt>
                <c:pt idx="173">
                  <c:v>39712</c:v>
                </c:pt>
                <c:pt idx="174">
                  <c:v>39713</c:v>
                </c:pt>
                <c:pt idx="175">
                  <c:v>39714</c:v>
                </c:pt>
                <c:pt idx="176">
                  <c:v>39715</c:v>
                </c:pt>
                <c:pt idx="177">
                  <c:v>39716</c:v>
                </c:pt>
                <c:pt idx="178">
                  <c:v>39717</c:v>
                </c:pt>
                <c:pt idx="179">
                  <c:v>39718</c:v>
                </c:pt>
                <c:pt idx="180">
                  <c:v>39719</c:v>
                </c:pt>
                <c:pt idx="181">
                  <c:v>39720</c:v>
                </c:pt>
                <c:pt idx="182">
                  <c:v>39721</c:v>
                </c:pt>
                <c:pt idx="183">
                  <c:v>39722</c:v>
                </c:pt>
                <c:pt idx="184">
                  <c:v>39723</c:v>
                </c:pt>
                <c:pt idx="185">
                  <c:v>39724</c:v>
                </c:pt>
                <c:pt idx="186">
                  <c:v>39725</c:v>
                </c:pt>
                <c:pt idx="187">
                  <c:v>39726</c:v>
                </c:pt>
                <c:pt idx="188">
                  <c:v>39727</c:v>
                </c:pt>
                <c:pt idx="189">
                  <c:v>39728</c:v>
                </c:pt>
                <c:pt idx="190">
                  <c:v>39729</c:v>
                </c:pt>
                <c:pt idx="191">
                  <c:v>39730</c:v>
                </c:pt>
                <c:pt idx="192">
                  <c:v>39731</c:v>
                </c:pt>
                <c:pt idx="193">
                  <c:v>39732</c:v>
                </c:pt>
                <c:pt idx="194">
                  <c:v>39733</c:v>
                </c:pt>
                <c:pt idx="195">
                  <c:v>39734</c:v>
                </c:pt>
                <c:pt idx="196">
                  <c:v>39735</c:v>
                </c:pt>
                <c:pt idx="197">
                  <c:v>39736</c:v>
                </c:pt>
                <c:pt idx="198">
                  <c:v>39737</c:v>
                </c:pt>
                <c:pt idx="199">
                  <c:v>39738</c:v>
                </c:pt>
                <c:pt idx="200">
                  <c:v>39739</c:v>
                </c:pt>
                <c:pt idx="201">
                  <c:v>39740</c:v>
                </c:pt>
                <c:pt idx="202">
                  <c:v>39741</c:v>
                </c:pt>
                <c:pt idx="203">
                  <c:v>39742</c:v>
                </c:pt>
                <c:pt idx="204">
                  <c:v>39743</c:v>
                </c:pt>
                <c:pt idx="205">
                  <c:v>39744</c:v>
                </c:pt>
                <c:pt idx="206">
                  <c:v>39745</c:v>
                </c:pt>
                <c:pt idx="207">
                  <c:v>39746</c:v>
                </c:pt>
                <c:pt idx="208">
                  <c:v>39747</c:v>
                </c:pt>
                <c:pt idx="209">
                  <c:v>39748</c:v>
                </c:pt>
                <c:pt idx="210">
                  <c:v>39749</c:v>
                </c:pt>
                <c:pt idx="211">
                  <c:v>39750</c:v>
                </c:pt>
                <c:pt idx="212">
                  <c:v>39751</c:v>
                </c:pt>
                <c:pt idx="213">
                  <c:v>39752</c:v>
                </c:pt>
              </c:numCache>
            </c:numRef>
          </c:xVal>
          <c:yVal>
            <c:numRef>
              <c:f>'Residual Comparison Neel2Milner'!$AO$158:$AO$371</c:f>
              <c:numCache>
                <c:formatCode>General</c:formatCode>
                <c:ptCount val="214"/>
                <c:pt idx="0">
                  <c:v>2049.2000000000003</c:v>
                </c:pt>
                <c:pt idx="1">
                  <c:v>2230.1999999999998</c:v>
                </c:pt>
                <c:pt idx="2">
                  <c:v>2404.1000000000004</c:v>
                </c:pt>
                <c:pt idx="3">
                  <c:v>2174.1999999999998</c:v>
                </c:pt>
                <c:pt idx="4">
                  <c:v>2013.5</c:v>
                </c:pt>
                <c:pt idx="5">
                  <c:v>1921.8</c:v>
                </c:pt>
                <c:pt idx="6">
                  <c:v>1871.2</c:v>
                </c:pt>
                <c:pt idx="7">
                  <c:v>2038</c:v>
                </c:pt>
                <c:pt idx="8">
                  <c:v>1990.7</c:v>
                </c:pt>
                <c:pt idx="9">
                  <c:v>1956.6000000000001</c:v>
                </c:pt>
                <c:pt idx="10">
                  <c:v>2007.1000000000001</c:v>
                </c:pt>
                <c:pt idx="11">
                  <c:v>2137.9</c:v>
                </c:pt>
                <c:pt idx="12">
                  <c:v>2100.4</c:v>
                </c:pt>
                <c:pt idx="13">
                  <c:v>2318.5</c:v>
                </c:pt>
                <c:pt idx="14">
                  <c:v>2641</c:v>
                </c:pt>
                <c:pt idx="15">
                  <c:v>2639.5</c:v>
                </c:pt>
                <c:pt idx="16">
                  <c:v>2612</c:v>
                </c:pt>
                <c:pt idx="17">
                  <c:v>2701.2</c:v>
                </c:pt>
                <c:pt idx="18">
                  <c:v>2533.5</c:v>
                </c:pt>
                <c:pt idx="19">
                  <c:v>2498.7999999999997</c:v>
                </c:pt>
                <c:pt idx="20">
                  <c:v>2509.6999999999998</c:v>
                </c:pt>
                <c:pt idx="21">
                  <c:v>2451.8000000000002</c:v>
                </c:pt>
                <c:pt idx="22">
                  <c:v>2578.5</c:v>
                </c:pt>
                <c:pt idx="23">
                  <c:v>2548.2000000000003</c:v>
                </c:pt>
                <c:pt idx="24">
                  <c:v>2420</c:v>
                </c:pt>
                <c:pt idx="25">
                  <c:v>2526.2000000000003</c:v>
                </c:pt>
                <c:pt idx="26">
                  <c:v>2600</c:v>
                </c:pt>
                <c:pt idx="27">
                  <c:v>2435.6000000000004</c:v>
                </c:pt>
                <c:pt idx="28">
                  <c:v>2629.4</c:v>
                </c:pt>
                <c:pt idx="29">
                  <c:v>2645.8</c:v>
                </c:pt>
                <c:pt idx="30">
                  <c:v>2438.6</c:v>
                </c:pt>
                <c:pt idx="31">
                  <c:v>2542.3000000000002</c:v>
                </c:pt>
                <c:pt idx="32">
                  <c:v>2463.7999999999997</c:v>
                </c:pt>
                <c:pt idx="33">
                  <c:v>2541.4</c:v>
                </c:pt>
                <c:pt idx="34">
                  <c:v>2349.1</c:v>
                </c:pt>
                <c:pt idx="35">
                  <c:v>2239.8000000000002</c:v>
                </c:pt>
                <c:pt idx="36">
                  <c:v>2372.2000000000003</c:v>
                </c:pt>
                <c:pt idx="37">
                  <c:v>2350.7000000000003</c:v>
                </c:pt>
                <c:pt idx="38">
                  <c:v>2405.4</c:v>
                </c:pt>
                <c:pt idx="39">
                  <c:v>2611.4999999999995</c:v>
                </c:pt>
                <c:pt idx="40">
                  <c:v>2545.1999999999998</c:v>
                </c:pt>
                <c:pt idx="41">
                  <c:v>2635.7</c:v>
                </c:pt>
                <c:pt idx="42">
                  <c:v>2506</c:v>
                </c:pt>
                <c:pt idx="43">
                  <c:v>2561.6</c:v>
                </c:pt>
                <c:pt idx="44">
                  <c:v>2611.6</c:v>
                </c:pt>
                <c:pt idx="45">
                  <c:v>2345.9</c:v>
                </c:pt>
                <c:pt idx="46">
                  <c:v>2350.4</c:v>
                </c:pt>
                <c:pt idx="47">
                  <c:v>2334</c:v>
                </c:pt>
                <c:pt idx="48">
                  <c:v>2448.6999999999998</c:v>
                </c:pt>
                <c:pt idx="49">
                  <c:v>2604.6</c:v>
                </c:pt>
                <c:pt idx="50">
                  <c:v>2593.1999999999998</c:v>
                </c:pt>
                <c:pt idx="51">
                  <c:v>2638.2000000000003</c:v>
                </c:pt>
                <c:pt idx="52">
                  <c:v>2615</c:v>
                </c:pt>
                <c:pt idx="53">
                  <c:v>2695.6</c:v>
                </c:pt>
                <c:pt idx="54">
                  <c:v>2683</c:v>
                </c:pt>
                <c:pt idx="55">
                  <c:v>2578.5</c:v>
                </c:pt>
                <c:pt idx="56">
                  <c:v>2613</c:v>
                </c:pt>
                <c:pt idx="57">
                  <c:v>2717.5999999999995</c:v>
                </c:pt>
                <c:pt idx="58">
                  <c:v>2514.4</c:v>
                </c:pt>
                <c:pt idx="59">
                  <c:v>2307.1</c:v>
                </c:pt>
                <c:pt idx="60">
                  <c:v>2315.6</c:v>
                </c:pt>
                <c:pt idx="61">
                  <c:v>2175.1999999999998</c:v>
                </c:pt>
                <c:pt idx="62">
                  <c:v>2142.1</c:v>
                </c:pt>
                <c:pt idx="63">
                  <c:v>2014.8000000000002</c:v>
                </c:pt>
                <c:pt idx="64">
                  <c:v>2083.9</c:v>
                </c:pt>
                <c:pt idx="65">
                  <c:v>2119.3000000000002</c:v>
                </c:pt>
                <c:pt idx="66">
                  <c:v>2117.3999999999996</c:v>
                </c:pt>
                <c:pt idx="67">
                  <c:v>2090.6</c:v>
                </c:pt>
                <c:pt idx="68">
                  <c:v>2084</c:v>
                </c:pt>
                <c:pt idx="69">
                  <c:v>2071.1</c:v>
                </c:pt>
                <c:pt idx="70">
                  <c:v>2081.4</c:v>
                </c:pt>
                <c:pt idx="71">
                  <c:v>1970.9</c:v>
                </c:pt>
                <c:pt idx="72">
                  <c:v>1812.6000000000001</c:v>
                </c:pt>
                <c:pt idx="73">
                  <c:v>1867.8</c:v>
                </c:pt>
                <c:pt idx="74">
                  <c:v>1870.3000000000002</c:v>
                </c:pt>
                <c:pt idx="75">
                  <c:v>1820.1</c:v>
                </c:pt>
                <c:pt idx="76">
                  <c:v>1852.5</c:v>
                </c:pt>
                <c:pt idx="77">
                  <c:v>1827.3</c:v>
                </c:pt>
                <c:pt idx="78">
                  <c:v>1931.3000000000002</c:v>
                </c:pt>
                <c:pt idx="79">
                  <c:v>1897.4</c:v>
                </c:pt>
                <c:pt idx="80">
                  <c:v>1861.4</c:v>
                </c:pt>
                <c:pt idx="81">
                  <c:v>1938</c:v>
                </c:pt>
                <c:pt idx="82">
                  <c:v>1842.8</c:v>
                </c:pt>
                <c:pt idx="83">
                  <c:v>1919.6000000000001</c:v>
                </c:pt>
                <c:pt idx="84">
                  <c:v>2040.7</c:v>
                </c:pt>
                <c:pt idx="85">
                  <c:v>2180</c:v>
                </c:pt>
                <c:pt idx="86">
                  <c:v>2121.3000000000002</c:v>
                </c:pt>
                <c:pt idx="87">
                  <c:v>2138.6999999999998</c:v>
                </c:pt>
                <c:pt idx="88">
                  <c:v>2240.2999999999997</c:v>
                </c:pt>
                <c:pt idx="89">
                  <c:v>2296</c:v>
                </c:pt>
                <c:pt idx="90">
                  <c:v>2335</c:v>
                </c:pt>
                <c:pt idx="91">
                  <c:v>2261.5</c:v>
                </c:pt>
                <c:pt idx="92">
                  <c:v>2247.5</c:v>
                </c:pt>
                <c:pt idx="93">
                  <c:v>2129</c:v>
                </c:pt>
                <c:pt idx="94">
                  <c:v>2064.6999999999998</c:v>
                </c:pt>
                <c:pt idx="95">
                  <c:v>2049.8000000000002</c:v>
                </c:pt>
                <c:pt idx="96">
                  <c:v>1943.1000000000001</c:v>
                </c:pt>
                <c:pt idx="97">
                  <c:v>1897</c:v>
                </c:pt>
                <c:pt idx="98">
                  <c:v>1919.5</c:v>
                </c:pt>
                <c:pt idx="99">
                  <c:v>1791.3999999999999</c:v>
                </c:pt>
                <c:pt idx="100">
                  <c:v>1802.9</c:v>
                </c:pt>
                <c:pt idx="101">
                  <c:v>1745.8</c:v>
                </c:pt>
                <c:pt idx="102">
                  <c:v>1647.1</c:v>
                </c:pt>
                <c:pt idx="103">
                  <c:v>1577.8</c:v>
                </c:pt>
                <c:pt idx="104">
                  <c:v>1533.9999999999998</c:v>
                </c:pt>
                <c:pt idx="105">
                  <c:v>1503.8</c:v>
                </c:pt>
                <c:pt idx="106">
                  <c:v>1623.4</c:v>
                </c:pt>
                <c:pt idx="107">
                  <c:v>1594.1000000000001</c:v>
                </c:pt>
                <c:pt idx="108">
                  <c:v>1598.6999999999998</c:v>
                </c:pt>
                <c:pt idx="109">
                  <c:v>1535</c:v>
                </c:pt>
                <c:pt idx="110">
                  <c:v>1544.6000000000001</c:v>
                </c:pt>
                <c:pt idx="111">
                  <c:v>1464.6000000000001</c:v>
                </c:pt>
                <c:pt idx="112">
                  <c:v>1489.1999999999998</c:v>
                </c:pt>
                <c:pt idx="113">
                  <c:v>1568.3999999999999</c:v>
                </c:pt>
                <c:pt idx="114">
                  <c:v>1573.5</c:v>
                </c:pt>
                <c:pt idx="115">
                  <c:v>1564.3999999999999</c:v>
                </c:pt>
                <c:pt idx="116">
                  <c:v>1592.4999999999998</c:v>
                </c:pt>
                <c:pt idx="117">
                  <c:v>1654.1</c:v>
                </c:pt>
                <c:pt idx="118">
                  <c:v>1623.8</c:v>
                </c:pt>
                <c:pt idx="119">
                  <c:v>1686.8</c:v>
                </c:pt>
                <c:pt idx="120">
                  <c:v>1709.8999999999999</c:v>
                </c:pt>
                <c:pt idx="121">
                  <c:v>1756</c:v>
                </c:pt>
                <c:pt idx="122">
                  <c:v>1726.6</c:v>
                </c:pt>
                <c:pt idx="123">
                  <c:v>1726.8000000000002</c:v>
                </c:pt>
                <c:pt idx="124">
                  <c:v>1781.5999999999997</c:v>
                </c:pt>
                <c:pt idx="125">
                  <c:v>2012.5</c:v>
                </c:pt>
                <c:pt idx="126">
                  <c:v>1848.4</c:v>
                </c:pt>
                <c:pt idx="127">
                  <c:v>1810.9</c:v>
                </c:pt>
                <c:pt idx="128">
                  <c:v>1763.6</c:v>
                </c:pt>
                <c:pt idx="129">
                  <c:v>1830.0000000000002</c:v>
                </c:pt>
                <c:pt idx="130">
                  <c:v>1942.3</c:v>
                </c:pt>
                <c:pt idx="131">
                  <c:v>2019.3999999999999</c:v>
                </c:pt>
                <c:pt idx="132">
                  <c:v>2004.6999999999998</c:v>
                </c:pt>
                <c:pt idx="133">
                  <c:v>2006.3999999999999</c:v>
                </c:pt>
                <c:pt idx="134">
                  <c:v>2102.6999999999998</c:v>
                </c:pt>
                <c:pt idx="135">
                  <c:v>2043.7</c:v>
                </c:pt>
                <c:pt idx="136">
                  <c:v>2071.3000000000002</c:v>
                </c:pt>
                <c:pt idx="137">
                  <c:v>2049.5</c:v>
                </c:pt>
                <c:pt idx="138">
                  <c:v>1964</c:v>
                </c:pt>
                <c:pt idx="139">
                  <c:v>2095.6</c:v>
                </c:pt>
                <c:pt idx="140">
                  <c:v>2190.8999999999996</c:v>
                </c:pt>
                <c:pt idx="141">
                  <c:v>2146.8000000000002</c:v>
                </c:pt>
                <c:pt idx="142">
                  <c:v>2130.6999999999998</c:v>
                </c:pt>
                <c:pt idx="143">
                  <c:v>2082.6</c:v>
                </c:pt>
                <c:pt idx="144">
                  <c:v>2130.7000000000003</c:v>
                </c:pt>
                <c:pt idx="145">
                  <c:v>2097.6</c:v>
                </c:pt>
                <c:pt idx="146">
                  <c:v>2032</c:v>
                </c:pt>
                <c:pt idx="147">
                  <c:v>2012.3</c:v>
                </c:pt>
                <c:pt idx="148">
                  <c:v>2062.2999999999997</c:v>
                </c:pt>
                <c:pt idx="149">
                  <c:v>2051.1999999999998</c:v>
                </c:pt>
                <c:pt idx="150">
                  <c:v>2088.3000000000002</c:v>
                </c:pt>
                <c:pt idx="151">
                  <c:v>2055.1000000000004</c:v>
                </c:pt>
                <c:pt idx="152">
                  <c:v>2155.6999999999998</c:v>
                </c:pt>
                <c:pt idx="153">
                  <c:v>2157.4</c:v>
                </c:pt>
                <c:pt idx="154">
                  <c:v>2065.1000000000004</c:v>
                </c:pt>
                <c:pt idx="155">
                  <c:v>2142.8999999999996</c:v>
                </c:pt>
                <c:pt idx="156">
                  <c:v>2127.1</c:v>
                </c:pt>
                <c:pt idx="157">
                  <c:v>2097.0999999999995</c:v>
                </c:pt>
                <c:pt idx="158">
                  <c:v>2117.9</c:v>
                </c:pt>
                <c:pt idx="159">
                  <c:v>2111.1000000000004</c:v>
                </c:pt>
                <c:pt idx="160">
                  <c:v>2136.3000000000002</c:v>
                </c:pt>
                <c:pt idx="161">
                  <c:v>2152.5000000000005</c:v>
                </c:pt>
                <c:pt idx="162">
                  <c:v>2026.8000000000002</c:v>
                </c:pt>
                <c:pt idx="163">
                  <c:v>1945.5999999999997</c:v>
                </c:pt>
                <c:pt idx="164">
                  <c:v>1970.2000000000003</c:v>
                </c:pt>
                <c:pt idx="165">
                  <c:v>1908.9</c:v>
                </c:pt>
                <c:pt idx="166">
                  <c:v>1890.3000000000002</c:v>
                </c:pt>
                <c:pt idx="167">
                  <c:v>1918.0000000000002</c:v>
                </c:pt>
                <c:pt idx="168">
                  <c:v>1989.6</c:v>
                </c:pt>
                <c:pt idx="169">
                  <c:v>1947.7000000000003</c:v>
                </c:pt>
                <c:pt idx="170">
                  <c:v>2087.8000000000002</c:v>
                </c:pt>
                <c:pt idx="171">
                  <c:v>2148.9999999999995</c:v>
                </c:pt>
                <c:pt idx="172">
                  <c:v>2182.3000000000002</c:v>
                </c:pt>
                <c:pt idx="173">
                  <c:v>2226.4</c:v>
                </c:pt>
                <c:pt idx="174">
                  <c:v>2256.3000000000002</c:v>
                </c:pt>
                <c:pt idx="175">
                  <c:v>2318.5</c:v>
                </c:pt>
                <c:pt idx="176">
                  <c:v>2383.4</c:v>
                </c:pt>
                <c:pt idx="177">
                  <c:v>2277.3000000000002</c:v>
                </c:pt>
                <c:pt idx="178">
                  <c:v>2295.2999999999997</c:v>
                </c:pt>
                <c:pt idx="179">
                  <c:v>2429.2000000000003</c:v>
                </c:pt>
                <c:pt idx="180">
                  <c:v>2460.1999999999998</c:v>
                </c:pt>
                <c:pt idx="181">
                  <c:v>2520.1</c:v>
                </c:pt>
                <c:pt idx="182">
                  <c:v>2584.1999999999998</c:v>
                </c:pt>
                <c:pt idx="183">
                  <c:v>2581.9</c:v>
                </c:pt>
                <c:pt idx="184">
                  <c:v>2646.6</c:v>
                </c:pt>
                <c:pt idx="185">
                  <c:v>2681.3999999999996</c:v>
                </c:pt>
                <c:pt idx="186">
                  <c:v>2611.1</c:v>
                </c:pt>
                <c:pt idx="187">
                  <c:v>2660.1</c:v>
                </c:pt>
                <c:pt idx="188">
                  <c:v>2605.9</c:v>
                </c:pt>
                <c:pt idx="189">
                  <c:v>2599.4</c:v>
                </c:pt>
                <c:pt idx="190">
                  <c:v>2609.4</c:v>
                </c:pt>
                <c:pt idx="191">
                  <c:v>2554.8000000000002</c:v>
                </c:pt>
                <c:pt idx="192">
                  <c:v>2576.2000000000003</c:v>
                </c:pt>
                <c:pt idx="193">
                  <c:v>2448.2999999999997</c:v>
                </c:pt>
                <c:pt idx="194">
                  <c:v>2321.7999999999997</c:v>
                </c:pt>
                <c:pt idx="195">
                  <c:v>2315.1</c:v>
                </c:pt>
                <c:pt idx="196">
                  <c:v>2284.8999999999996</c:v>
                </c:pt>
                <c:pt idx="197">
                  <c:v>2203.1000000000004</c:v>
                </c:pt>
                <c:pt idx="198">
                  <c:v>2287.7000000000003</c:v>
                </c:pt>
                <c:pt idx="199">
                  <c:v>2315.1000000000004</c:v>
                </c:pt>
                <c:pt idx="200">
                  <c:v>2441.6999999999998</c:v>
                </c:pt>
                <c:pt idx="201">
                  <c:v>2535</c:v>
                </c:pt>
                <c:pt idx="202">
                  <c:v>2546.3000000000002</c:v>
                </c:pt>
                <c:pt idx="203">
                  <c:v>2536.7000000000003</c:v>
                </c:pt>
                <c:pt idx="204">
                  <c:v>2623.6</c:v>
                </c:pt>
                <c:pt idx="205">
                  <c:v>2563.7999999999997</c:v>
                </c:pt>
                <c:pt idx="206">
                  <c:v>2449.8999999999996</c:v>
                </c:pt>
                <c:pt idx="207">
                  <c:v>2399.4</c:v>
                </c:pt>
                <c:pt idx="208">
                  <c:v>2402.5</c:v>
                </c:pt>
                <c:pt idx="209">
                  <c:v>2295.1</c:v>
                </c:pt>
                <c:pt idx="210">
                  <c:v>2327.7000000000003</c:v>
                </c:pt>
                <c:pt idx="211">
                  <c:v>2365.7000000000003</c:v>
                </c:pt>
                <c:pt idx="212">
                  <c:v>2402.9</c:v>
                </c:pt>
                <c:pt idx="213">
                  <c:v>2399.6</c:v>
                </c:pt>
              </c:numCache>
            </c:numRef>
          </c:yVal>
          <c:smooth val="0"/>
          <c:extLst>
            <c:ext xmlns:c16="http://schemas.microsoft.com/office/drawing/2014/chart" uri="{C3380CC4-5D6E-409C-BE32-E72D297353CC}">
              <c16:uniqueId val="{00000002-0C0E-4F08-9188-18F946202E20}"/>
            </c:ext>
          </c:extLst>
        </c:ser>
        <c:ser>
          <c:idx val="4"/>
          <c:order val="4"/>
          <c:tx>
            <c:strRef>
              <c:f>'Residual Comparison Neel2Milner'!$BV$9</c:f>
              <c:strCache>
                <c:ptCount val="1"/>
                <c:pt idx="0">
                  <c:v>2022</c:v>
                </c:pt>
              </c:strCache>
            </c:strRef>
          </c:tx>
          <c:spPr>
            <a:ln w="19050">
              <a:solidFill>
                <a:schemeClr val="accent4"/>
              </a:solidFill>
            </a:ln>
          </c:spPr>
          <c:marker>
            <c:symbol val="none"/>
          </c:marker>
          <c:xVal>
            <c:numRef>
              <c:f>'Residual Comparison Neel2Milner'!$AG$158:$AG$371</c:f>
              <c:numCache>
                <c:formatCode>d\-mmm</c:formatCode>
                <c:ptCount val="214"/>
                <c:pt idx="0">
                  <c:v>39539</c:v>
                </c:pt>
                <c:pt idx="1">
                  <c:v>39540</c:v>
                </c:pt>
                <c:pt idx="2">
                  <c:v>39541</c:v>
                </c:pt>
                <c:pt idx="3">
                  <c:v>39542</c:v>
                </c:pt>
                <c:pt idx="4">
                  <c:v>39543</c:v>
                </c:pt>
                <c:pt idx="5">
                  <c:v>39544</c:v>
                </c:pt>
                <c:pt idx="6">
                  <c:v>39545</c:v>
                </c:pt>
                <c:pt idx="7">
                  <c:v>39546</c:v>
                </c:pt>
                <c:pt idx="8">
                  <c:v>39547</c:v>
                </c:pt>
                <c:pt idx="9">
                  <c:v>39548</c:v>
                </c:pt>
                <c:pt idx="10">
                  <c:v>39549</c:v>
                </c:pt>
                <c:pt idx="11">
                  <c:v>39550</c:v>
                </c:pt>
                <c:pt idx="12">
                  <c:v>39551</c:v>
                </c:pt>
                <c:pt idx="13">
                  <c:v>39552</c:v>
                </c:pt>
                <c:pt idx="14">
                  <c:v>39553</c:v>
                </c:pt>
                <c:pt idx="15">
                  <c:v>39554</c:v>
                </c:pt>
                <c:pt idx="16">
                  <c:v>39555</c:v>
                </c:pt>
                <c:pt idx="17">
                  <c:v>39556</c:v>
                </c:pt>
                <c:pt idx="18">
                  <c:v>39557</c:v>
                </c:pt>
                <c:pt idx="19">
                  <c:v>39558</c:v>
                </c:pt>
                <c:pt idx="20">
                  <c:v>39559</c:v>
                </c:pt>
                <c:pt idx="21">
                  <c:v>39560</c:v>
                </c:pt>
                <c:pt idx="22">
                  <c:v>39561</c:v>
                </c:pt>
                <c:pt idx="23">
                  <c:v>39562</c:v>
                </c:pt>
                <c:pt idx="24">
                  <c:v>39563</c:v>
                </c:pt>
                <c:pt idx="25">
                  <c:v>39564</c:v>
                </c:pt>
                <c:pt idx="26">
                  <c:v>39565</c:v>
                </c:pt>
                <c:pt idx="27">
                  <c:v>39566</c:v>
                </c:pt>
                <c:pt idx="28">
                  <c:v>39567</c:v>
                </c:pt>
                <c:pt idx="29">
                  <c:v>39568</c:v>
                </c:pt>
                <c:pt idx="30">
                  <c:v>39569</c:v>
                </c:pt>
                <c:pt idx="31">
                  <c:v>39570</c:v>
                </c:pt>
                <c:pt idx="32">
                  <c:v>39571</c:v>
                </c:pt>
                <c:pt idx="33">
                  <c:v>39572</c:v>
                </c:pt>
                <c:pt idx="34">
                  <c:v>39573</c:v>
                </c:pt>
                <c:pt idx="35">
                  <c:v>39574</c:v>
                </c:pt>
                <c:pt idx="36">
                  <c:v>39575</c:v>
                </c:pt>
                <c:pt idx="37">
                  <c:v>39576</c:v>
                </c:pt>
                <c:pt idx="38">
                  <c:v>39577</c:v>
                </c:pt>
                <c:pt idx="39">
                  <c:v>39578</c:v>
                </c:pt>
                <c:pt idx="40">
                  <c:v>39579</c:v>
                </c:pt>
                <c:pt idx="41">
                  <c:v>39580</c:v>
                </c:pt>
                <c:pt idx="42">
                  <c:v>39581</c:v>
                </c:pt>
                <c:pt idx="43">
                  <c:v>39582</c:v>
                </c:pt>
                <c:pt idx="44">
                  <c:v>39583</c:v>
                </c:pt>
                <c:pt idx="45">
                  <c:v>39584</c:v>
                </c:pt>
                <c:pt idx="46">
                  <c:v>39585</c:v>
                </c:pt>
                <c:pt idx="47">
                  <c:v>39586</c:v>
                </c:pt>
                <c:pt idx="48">
                  <c:v>39587</c:v>
                </c:pt>
                <c:pt idx="49">
                  <c:v>39588</c:v>
                </c:pt>
                <c:pt idx="50">
                  <c:v>39589</c:v>
                </c:pt>
                <c:pt idx="51">
                  <c:v>39590</c:v>
                </c:pt>
                <c:pt idx="52">
                  <c:v>39591</c:v>
                </c:pt>
                <c:pt idx="53">
                  <c:v>39592</c:v>
                </c:pt>
                <c:pt idx="54">
                  <c:v>39593</c:v>
                </c:pt>
                <c:pt idx="55">
                  <c:v>39594</c:v>
                </c:pt>
                <c:pt idx="56">
                  <c:v>39595</c:v>
                </c:pt>
                <c:pt idx="57">
                  <c:v>39596</c:v>
                </c:pt>
                <c:pt idx="58">
                  <c:v>39597</c:v>
                </c:pt>
                <c:pt idx="59">
                  <c:v>39598</c:v>
                </c:pt>
                <c:pt idx="60">
                  <c:v>39599</c:v>
                </c:pt>
                <c:pt idx="61">
                  <c:v>39600</c:v>
                </c:pt>
                <c:pt idx="62">
                  <c:v>39601</c:v>
                </c:pt>
                <c:pt idx="63">
                  <c:v>39602</c:v>
                </c:pt>
                <c:pt idx="64">
                  <c:v>39603</c:v>
                </c:pt>
                <c:pt idx="65">
                  <c:v>39604</c:v>
                </c:pt>
                <c:pt idx="66">
                  <c:v>39605</c:v>
                </c:pt>
                <c:pt idx="67">
                  <c:v>39606</c:v>
                </c:pt>
                <c:pt idx="68">
                  <c:v>39607</c:v>
                </c:pt>
                <c:pt idx="69">
                  <c:v>39608</c:v>
                </c:pt>
                <c:pt idx="70">
                  <c:v>39609</c:v>
                </c:pt>
                <c:pt idx="71">
                  <c:v>39610</c:v>
                </c:pt>
                <c:pt idx="72">
                  <c:v>39611</c:v>
                </c:pt>
                <c:pt idx="73">
                  <c:v>39612</c:v>
                </c:pt>
                <c:pt idx="74">
                  <c:v>39613</c:v>
                </c:pt>
                <c:pt idx="75">
                  <c:v>39614</c:v>
                </c:pt>
                <c:pt idx="76">
                  <c:v>39615</c:v>
                </c:pt>
                <c:pt idx="77">
                  <c:v>39616</c:v>
                </c:pt>
                <c:pt idx="78">
                  <c:v>39617</c:v>
                </c:pt>
                <c:pt idx="79">
                  <c:v>39618</c:v>
                </c:pt>
                <c:pt idx="80">
                  <c:v>39619</c:v>
                </c:pt>
                <c:pt idx="81">
                  <c:v>39620</c:v>
                </c:pt>
                <c:pt idx="82">
                  <c:v>39621</c:v>
                </c:pt>
                <c:pt idx="83">
                  <c:v>39622</c:v>
                </c:pt>
                <c:pt idx="84">
                  <c:v>39623</c:v>
                </c:pt>
                <c:pt idx="85">
                  <c:v>39624</c:v>
                </c:pt>
                <c:pt idx="86">
                  <c:v>39625</c:v>
                </c:pt>
                <c:pt idx="87">
                  <c:v>39626</c:v>
                </c:pt>
                <c:pt idx="88">
                  <c:v>39627</c:v>
                </c:pt>
                <c:pt idx="89">
                  <c:v>39628</c:v>
                </c:pt>
                <c:pt idx="90">
                  <c:v>39629</c:v>
                </c:pt>
                <c:pt idx="91">
                  <c:v>39630</c:v>
                </c:pt>
                <c:pt idx="92">
                  <c:v>39631</c:v>
                </c:pt>
                <c:pt idx="93">
                  <c:v>39632</c:v>
                </c:pt>
                <c:pt idx="94">
                  <c:v>39633</c:v>
                </c:pt>
                <c:pt idx="95">
                  <c:v>39634</c:v>
                </c:pt>
                <c:pt idx="96">
                  <c:v>39635</c:v>
                </c:pt>
                <c:pt idx="97">
                  <c:v>39636</c:v>
                </c:pt>
                <c:pt idx="98">
                  <c:v>39637</c:v>
                </c:pt>
                <c:pt idx="99">
                  <c:v>39638</c:v>
                </c:pt>
                <c:pt idx="100">
                  <c:v>39639</c:v>
                </c:pt>
                <c:pt idx="101">
                  <c:v>39640</c:v>
                </c:pt>
                <c:pt idx="102">
                  <c:v>39641</c:v>
                </c:pt>
                <c:pt idx="103">
                  <c:v>39642</c:v>
                </c:pt>
                <c:pt idx="104">
                  <c:v>39643</c:v>
                </c:pt>
                <c:pt idx="105">
                  <c:v>39644</c:v>
                </c:pt>
                <c:pt idx="106">
                  <c:v>39645</c:v>
                </c:pt>
                <c:pt idx="107">
                  <c:v>39646</c:v>
                </c:pt>
                <c:pt idx="108">
                  <c:v>39647</c:v>
                </c:pt>
                <c:pt idx="109">
                  <c:v>39648</c:v>
                </c:pt>
                <c:pt idx="110">
                  <c:v>39649</c:v>
                </c:pt>
                <c:pt idx="111">
                  <c:v>39650</c:v>
                </c:pt>
                <c:pt idx="112">
                  <c:v>39651</c:v>
                </c:pt>
                <c:pt idx="113">
                  <c:v>39652</c:v>
                </c:pt>
                <c:pt idx="114">
                  <c:v>39653</c:v>
                </c:pt>
                <c:pt idx="115">
                  <c:v>39654</c:v>
                </c:pt>
                <c:pt idx="116">
                  <c:v>39655</c:v>
                </c:pt>
                <c:pt idx="117">
                  <c:v>39656</c:v>
                </c:pt>
                <c:pt idx="118">
                  <c:v>39657</c:v>
                </c:pt>
                <c:pt idx="119">
                  <c:v>39658</c:v>
                </c:pt>
                <c:pt idx="120">
                  <c:v>39659</c:v>
                </c:pt>
                <c:pt idx="121">
                  <c:v>39660</c:v>
                </c:pt>
                <c:pt idx="122">
                  <c:v>39661</c:v>
                </c:pt>
                <c:pt idx="123">
                  <c:v>39662</c:v>
                </c:pt>
                <c:pt idx="124">
                  <c:v>39663</c:v>
                </c:pt>
                <c:pt idx="125">
                  <c:v>39664</c:v>
                </c:pt>
                <c:pt idx="126">
                  <c:v>39665</c:v>
                </c:pt>
                <c:pt idx="127">
                  <c:v>39666</c:v>
                </c:pt>
                <c:pt idx="128">
                  <c:v>39667</c:v>
                </c:pt>
                <c:pt idx="129">
                  <c:v>39668</c:v>
                </c:pt>
                <c:pt idx="130">
                  <c:v>39669</c:v>
                </c:pt>
                <c:pt idx="131">
                  <c:v>39670</c:v>
                </c:pt>
                <c:pt idx="132">
                  <c:v>39671</c:v>
                </c:pt>
                <c:pt idx="133">
                  <c:v>39672</c:v>
                </c:pt>
                <c:pt idx="134">
                  <c:v>39673</c:v>
                </c:pt>
                <c:pt idx="135">
                  <c:v>39674</c:v>
                </c:pt>
                <c:pt idx="136">
                  <c:v>39675</c:v>
                </c:pt>
                <c:pt idx="137">
                  <c:v>39676</c:v>
                </c:pt>
                <c:pt idx="138">
                  <c:v>39677</c:v>
                </c:pt>
                <c:pt idx="139">
                  <c:v>39678</c:v>
                </c:pt>
                <c:pt idx="140">
                  <c:v>39679</c:v>
                </c:pt>
                <c:pt idx="141">
                  <c:v>39680</c:v>
                </c:pt>
                <c:pt idx="142">
                  <c:v>39681</c:v>
                </c:pt>
                <c:pt idx="143">
                  <c:v>39682</c:v>
                </c:pt>
                <c:pt idx="144">
                  <c:v>39683</c:v>
                </c:pt>
                <c:pt idx="145">
                  <c:v>39684</c:v>
                </c:pt>
                <c:pt idx="146">
                  <c:v>39685</c:v>
                </c:pt>
                <c:pt idx="147">
                  <c:v>39686</c:v>
                </c:pt>
                <c:pt idx="148">
                  <c:v>39687</c:v>
                </c:pt>
                <c:pt idx="149">
                  <c:v>39688</c:v>
                </c:pt>
                <c:pt idx="150">
                  <c:v>39689</c:v>
                </c:pt>
                <c:pt idx="151">
                  <c:v>39690</c:v>
                </c:pt>
                <c:pt idx="152">
                  <c:v>39691</c:v>
                </c:pt>
                <c:pt idx="153">
                  <c:v>39692</c:v>
                </c:pt>
                <c:pt idx="154">
                  <c:v>39693</c:v>
                </c:pt>
                <c:pt idx="155">
                  <c:v>39694</c:v>
                </c:pt>
                <c:pt idx="156">
                  <c:v>39695</c:v>
                </c:pt>
                <c:pt idx="157">
                  <c:v>39696</c:v>
                </c:pt>
                <c:pt idx="158">
                  <c:v>39697</c:v>
                </c:pt>
                <c:pt idx="159">
                  <c:v>39698</c:v>
                </c:pt>
                <c:pt idx="160">
                  <c:v>39699</c:v>
                </c:pt>
                <c:pt idx="161">
                  <c:v>39700</c:v>
                </c:pt>
                <c:pt idx="162">
                  <c:v>39701</c:v>
                </c:pt>
                <c:pt idx="163">
                  <c:v>39702</c:v>
                </c:pt>
                <c:pt idx="164">
                  <c:v>39703</c:v>
                </c:pt>
                <c:pt idx="165">
                  <c:v>39704</c:v>
                </c:pt>
                <c:pt idx="166">
                  <c:v>39705</c:v>
                </c:pt>
                <c:pt idx="167">
                  <c:v>39706</c:v>
                </c:pt>
                <c:pt idx="168">
                  <c:v>39707</c:v>
                </c:pt>
                <c:pt idx="169">
                  <c:v>39708</c:v>
                </c:pt>
                <c:pt idx="170">
                  <c:v>39709</c:v>
                </c:pt>
                <c:pt idx="171">
                  <c:v>39710</c:v>
                </c:pt>
                <c:pt idx="172">
                  <c:v>39711</c:v>
                </c:pt>
                <c:pt idx="173">
                  <c:v>39712</c:v>
                </c:pt>
                <c:pt idx="174">
                  <c:v>39713</c:v>
                </c:pt>
                <c:pt idx="175">
                  <c:v>39714</c:v>
                </c:pt>
                <c:pt idx="176">
                  <c:v>39715</c:v>
                </c:pt>
                <c:pt idx="177">
                  <c:v>39716</c:v>
                </c:pt>
                <c:pt idx="178">
                  <c:v>39717</c:v>
                </c:pt>
                <c:pt idx="179">
                  <c:v>39718</c:v>
                </c:pt>
                <c:pt idx="180">
                  <c:v>39719</c:v>
                </c:pt>
                <c:pt idx="181">
                  <c:v>39720</c:v>
                </c:pt>
                <c:pt idx="182">
                  <c:v>39721</c:v>
                </c:pt>
                <c:pt idx="183">
                  <c:v>39722</c:v>
                </c:pt>
                <c:pt idx="184">
                  <c:v>39723</c:v>
                </c:pt>
                <c:pt idx="185">
                  <c:v>39724</c:v>
                </c:pt>
                <c:pt idx="186">
                  <c:v>39725</c:v>
                </c:pt>
                <c:pt idx="187">
                  <c:v>39726</c:v>
                </c:pt>
                <c:pt idx="188">
                  <c:v>39727</c:v>
                </c:pt>
                <c:pt idx="189">
                  <c:v>39728</c:v>
                </c:pt>
                <c:pt idx="190">
                  <c:v>39729</c:v>
                </c:pt>
                <c:pt idx="191">
                  <c:v>39730</c:v>
                </c:pt>
                <c:pt idx="192">
                  <c:v>39731</c:v>
                </c:pt>
                <c:pt idx="193">
                  <c:v>39732</c:v>
                </c:pt>
                <c:pt idx="194">
                  <c:v>39733</c:v>
                </c:pt>
                <c:pt idx="195">
                  <c:v>39734</c:v>
                </c:pt>
                <c:pt idx="196">
                  <c:v>39735</c:v>
                </c:pt>
                <c:pt idx="197">
                  <c:v>39736</c:v>
                </c:pt>
                <c:pt idx="198">
                  <c:v>39737</c:v>
                </c:pt>
                <c:pt idx="199">
                  <c:v>39738</c:v>
                </c:pt>
                <c:pt idx="200">
                  <c:v>39739</c:v>
                </c:pt>
                <c:pt idx="201">
                  <c:v>39740</c:v>
                </c:pt>
                <c:pt idx="202">
                  <c:v>39741</c:v>
                </c:pt>
                <c:pt idx="203">
                  <c:v>39742</c:v>
                </c:pt>
                <c:pt idx="204">
                  <c:v>39743</c:v>
                </c:pt>
                <c:pt idx="205">
                  <c:v>39744</c:v>
                </c:pt>
                <c:pt idx="206">
                  <c:v>39745</c:v>
                </c:pt>
                <c:pt idx="207">
                  <c:v>39746</c:v>
                </c:pt>
                <c:pt idx="208">
                  <c:v>39747</c:v>
                </c:pt>
                <c:pt idx="209">
                  <c:v>39748</c:v>
                </c:pt>
                <c:pt idx="210">
                  <c:v>39749</c:v>
                </c:pt>
                <c:pt idx="211">
                  <c:v>39750</c:v>
                </c:pt>
                <c:pt idx="212">
                  <c:v>39751</c:v>
                </c:pt>
                <c:pt idx="213">
                  <c:v>39752</c:v>
                </c:pt>
              </c:numCache>
            </c:numRef>
          </c:xVal>
          <c:yVal>
            <c:numRef>
              <c:f>'Residual Comparison Neel2Milner'!$AR$158:$AR$371</c:f>
              <c:numCache>
                <c:formatCode>General</c:formatCode>
                <c:ptCount val="214"/>
                <c:pt idx="0">
                  <c:v>1672.2</c:v>
                </c:pt>
                <c:pt idx="1">
                  <c:v>1723.4</c:v>
                </c:pt>
                <c:pt idx="2">
                  <c:v>1683.1000000000001</c:v>
                </c:pt>
                <c:pt idx="3">
                  <c:v>1763.7</c:v>
                </c:pt>
                <c:pt idx="4">
                  <c:v>1796.2</c:v>
                </c:pt>
                <c:pt idx="5">
                  <c:v>1666.3</c:v>
                </c:pt>
                <c:pt idx="6">
                  <c:v>1736.2999999999997</c:v>
                </c:pt>
                <c:pt idx="7">
                  <c:v>1759.7</c:v>
                </c:pt>
                <c:pt idx="8">
                  <c:v>1682.3</c:v>
                </c:pt>
                <c:pt idx="9">
                  <c:v>1621.5</c:v>
                </c:pt>
                <c:pt idx="10">
                  <c:v>1677.9</c:v>
                </c:pt>
                <c:pt idx="11">
                  <c:v>1792.8999999999999</c:v>
                </c:pt>
                <c:pt idx="12">
                  <c:v>1697.4</c:v>
                </c:pt>
                <c:pt idx="13">
                  <c:v>1705</c:v>
                </c:pt>
                <c:pt idx="14">
                  <c:v>1815.9</c:v>
                </c:pt>
                <c:pt idx="15">
                  <c:v>1822.4</c:v>
                </c:pt>
                <c:pt idx="16">
                  <c:v>1932.8000000000002</c:v>
                </c:pt>
                <c:pt idx="17">
                  <c:v>1855.5</c:v>
                </c:pt>
                <c:pt idx="18">
                  <c:v>1941.2999999999997</c:v>
                </c:pt>
                <c:pt idx="19">
                  <c:v>2109</c:v>
                </c:pt>
                <c:pt idx="20">
                  <c:v>2173.1999999999998</c:v>
                </c:pt>
                <c:pt idx="21">
                  <c:v>2294.4</c:v>
                </c:pt>
                <c:pt idx="22">
                  <c:v>2357.6</c:v>
                </c:pt>
                <c:pt idx="23">
                  <c:v>2163.7000000000003</c:v>
                </c:pt>
                <c:pt idx="24">
                  <c:v>2212.3000000000002</c:v>
                </c:pt>
                <c:pt idx="25">
                  <c:v>2186.8000000000002</c:v>
                </c:pt>
                <c:pt idx="26">
                  <c:v>2175.6</c:v>
                </c:pt>
                <c:pt idx="27">
                  <c:v>2231.6000000000004</c:v>
                </c:pt>
                <c:pt idx="28">
                  <c:v>2271.3000000000002</c:v>
                </c:pt>
                <c:pt idx="29">
                  <c:v>2187.1999999999998</c:v>
                </c:pt>
                <c:pt idx="30">
                  <c:v>2331</c:v>
                </c:pt>
                <c:pt idx="31">
                  <c:v>2446.6000000000004</c:v>
                </c:pt>
                <c:pt idx="32">
                  <c:v>2391.3999999999996</c:v>
                </c:pt>
                <c:pt idx="33">
                  <c:v>2334.5</c:v>
                </c:pt>
                <c:pt idx="34">
                  <c:v>2187.6999999999998</c:v>
                </c:pt>
                <c:pt idx="35">
                  <c:v>2175.4</c:v>
                </c:pt>
                <c:pt idx="36">
                  <c:v>2052.5</c:v>
                </c:pt>
                <c:pt idx="37">
                  <c:v>1915.4</c:v>
                </c:pt>
                <c:pt idx="38">
                  <c:v>2175</c:v>
                </c:pt>
                <c:pt idx="39">
                  <c:v>2231</c:v>
                </c:pt>
                <c:pt idx="40">
                  <c:v>2194</c:v>
                </c:pt>
                <c:pt idx="41">
                  <c:v>2030</c:v>
                </c:pt>
                <c:pt idx="42">
                  <c:v>1955.1</c:v>
                </c:pt>
                <c:pt idx="43">
                  <c:v>2010.5</c:v>
                </c:pt>
                <c:pt idx="44">
                  <c:v>2045.4</c:v>
                </c:pt>
                <c:pt idx="45">
                  <c:v>2051.1</c:v>
                </c:pt>
                <c:pt idx="46">
                  <c:v>2048.6</c:v>
                </c:pt>
                <c:pt idx="47">
                  <c:v>1982.8</c:v>
                </c:pt>
                <c:pt idx="48">
                  <c:v>1983.6999999999998</c:v>
                </c:pt>
                <c:pt idx="49">
                  <c:v>1948.0000000000002</c:v>
                </c:pt>
                <c:pt idx="50">
                  <c:v>1935.8000000000002</c:v>
                </c:pt>
                <c:pt idx="51">
                  <c:v>1917.8000000000002</c:v>
                </c:pt>
                <c:pt idx="52">
                  <c:v>2016.7</c:v>
                </c:pt>
                <c:pt idx="53">
                  <c:v>1817.7</c:v>
                </c:pt>
                <c:pt idx="54">
                  <c:v>1753.8999999999999</c:v>
                </c:pt>
                <c:pt idx="55">
                  <c:v>1623.8999999999999</c:v>
                </c:pt>
                <c:pt idx="56">
                  <c:v>1748.6000000000001</c:v>
                </c:pt>
                <c:pt idx="57">
                  <c:v>1788.3</c:v>
                </c:pt>
                <c:pt idx="58">
                  <c:v>2090.5</c:v>
                </c:pt>
                <c:pt idx="59">
                  <c:v>2019.1000000000001</c:v>
                </c:pt>
                <c:pt idx="60">
                  <c:v>1978.3</c:v>
                </c:pt>
                <c:pt idx="61">
                  <c:v>2127.1</c:v>
                </c:pt>
                <c:pt idx="62">
                  <c:v>2038.8999999999999</c:v>
                </c:pt>
                <c:pt idx="63">
                  <c:v>2033.3000000000002</c:v>
                </c:pt>
                <c:pt idx="64">
                  <c:v>2030</c:v>
                </c:pt>
                <c:pt idx="65">
                  <c:v>2109.5</c:v>
                </c:pt>
                <c:pt idx="66">
                  <c:v>2116.7999999999997</c:v>
                </c:pt>
                <c:pt idx="67">
                  <c:v>1970.2999999999997</c:v>
                </c:pt>
                <c:pt idx="68">
                  <c:v>1896.8000000000002</c:v>
                </c:pt>
                <c:pt idx="69">
                  <c:v>1907.9999999999998</c:v>
                </c:pt>
                <c:pt idx="70">
                  <c:v>1893.8999999999999</c:v>
                </c:pt>
                <c:pt idx="71">
                  <c:v>1928</c:v>
                </c:pt>
                <c:pt idx="72">
                  <c:v>1818.5</c:v>
                </c:pt>
                <c:pt idx="73">
                  <c:v>2229.1999999999998</c:v>
                </c:pt>
                <c:pt idx="74">
                  <c:v>2212.3000000000002</c:v>
                </c:pt>
                <c:pt idx="75">
                  <c:v>1674.2</c:v>
                </c:pt>
                <c:pt idx="76">
                  <c:v>1606.4</c:v>
                </c:pt>
                <c:pt idx="77">
                  <c:v>1399.4</c:v>
                </c:pt>
                <c:pt idx="78">
                  <c:v>1324.6999999999998</c:v>
                </c:pt>
                <c:pt idx="79">
                  <c:v>1567.8</c:v>
                </c:pt>
                <c:pt idx="80">
                  <c:v>1525</c:v>
                </c:pt>
                <c:pt idx="81">
                  <c:v>1613.8</c:v>
                </c:pt>
                <c:pt idx="82">
                  <c:v>1806.6</c:v>
                </c:pt>
                <c:pt idx="83">
                  <c:v>1817.3000000000002</c:v>
                </c:pt>
                <c:pt idx="84">
                  <c:v>1911</c:v>
                </c:pt>
                <c:pt idx="85">
                  <c:v>1769.6000000000001</c:v>
                </c:pt>
                <c:pt idx="86">
                  <c:v>1670.3999999999999</c:v>
                </c:pt>
                <c:pt idx="87">
                  <c:v>1621.3999999999999</c:v>
                </c:pt>
                <c:pt idx="88">
                  <c:v>1721.3</c:v>
                </c:pt>
                <c:pt idx="89">
                  <c:v>1768.1</c:v>
                </c:pt>
                <c:pt idx="90">
                  <c:v>1634.1</c:v>
                </c:pt>
                <c:pt idx="91">
                  <c:v>1571.6</c:v>
                </c:pt>
                <c:pt idx="92">
                  <c:v>1533.8999999999999</c:v>
                </c:pt>
                <c:pt idx="93">
                  <c:v>1538.6000000000001</c:v>
                </c:pt>
                <c:pt idx="94">
                  <c:v>1582</c:v>
                </c:pt>
                <c:pt idx="95">
                  <c:v>1497</c:v>
                </c:pt>
                <c:pt idx="96">
                  <c:v>1438.6</c:v>
                </c:pt>
                <c:pt idx="97">
                  <c:v>1489.7</c:v>
                </c:pt>
                <c:pt idx="98">
                  <c:v>1506.5</c:v>
                </c:pt>
                <c:pt idx="99">
                  <c:v>1505</c:v>
                </c:pt>
                <c:pt idx="100">
                  <c:v>1538.1</c:v>
                </c:pt>
                <c:pt idx="101">
                  <c:v>1611.5</c:v>
                </c:pt>
                <c:pt idx="102">
                  <c:v>1671.2</c:v>
                </c:pt>
                <c:pt idx="103">
                  <c:v>1657.4</c:v>
                </c:pt>
                <c:pt idx="104">
                  <c:v>1641.4</c:v>
                </c:pt>
                <c:pt idx="105">
                  <c:v>1671.6</c:v>
                </c:pt>
                <c:pt idx="106">
                  <c:v>1758.5</c:v>
                </c:pt>
                <c:pt idx="107">
                  <c:v>1727.8000000000002</c:v>
                </c:pt>
                <c:pt idx="108">
                  <c:v>1723</c:v>
                </c:pt>
                <c:pt idx="109">
                  <c:v>1670</c:v>
                </c:pt>
                <c:pt idx="110">
                  <c:v>1661.6</c:v>
                </c:pt>
                <c:pt idx="111">
                  <c:v>1729.5</c:v>
                </c:pt>
                <c:pt idx="112">
                  <c:v>1719.9</c:v>
                </c:pt>
                <c:pt idx="113">
                  <c:v>1629.1</c:v>
                </c:pt>
                <c:pt idx="114">
                  <c:v>1598.6</c:v>
                </c:pt>
                <c:pt idx="115">
                  <c:v>1569.1</c:v>
                </c:pt>
                <c:pt idx="116">
                  <c:v>1714.5</c:v>
                </c:pt>
                <c:pt idx="117">
                  <c:v>1752.9</c:v>
                </c:pt>
                <c:pt idx="118">
                  <c:v>1796.6</c:v>
                </c:pt>
                <c:pt idx="119">
                  <c:v>1770.7999999999997</c:v>
                </c:pt>
                <c:pt idx="120">
                  <c:v>1835.6000000000001</c:v>
                </c:pt>
                <c:pt idx="121">
                  <c:v>1873.8</c:v>
                </c:pt>
                <c:pt idx="122">
                  <c:v>1858.3</c:v>
                </c:pt>
                <c:pt idx="123">
                  <c:v>1933</c:v>
                </c:pt>
                <c:pt idx="124">
                  <c:v>2014.3000000000002</c:v>
                </c:pt>
                <c:pt idx="125">
                  <c:v>1939.6</c:v>
                </c:pt>
                <c:pt idx="126">
                  <c:v>1924.9000000000003</c:v>
                </c:pt>
                <c:pt idx="127">
                  <c:v>2041.8000000000002</c:v>
                </c:pt>
                <c:pt idx="128">
                  <c:v>2080</c:v>
                </c:pt>
                <c:pt idx="129">
                  <c:v>1979.8000000000002</c:v>
                </c:pt>
                <c:pt idx="130">
                  <c:v>1936</c:v>
                </c:pt>
                <c:pt idx="131">
                  <c:v>1917.1999999999998</c:v>
                </c:pt>
                <c:pt idx="132">
                  <c:v>1968.6000000000001</c:v>
                </c:pt>
                <c:pt idx="133">
                  <c:v>1947.4</c:v>
                </c:pt>
                <c:pt idx="134">
                  <c:v>1975</c:v>
                </c:pt>
                <c:pt idx="135">
                  <c:v>1980.2999999999997</c:v>
                </c:pt>
                <c:pt idx="136">
                  <c:v>1782.6</c:v>
                </c:pt>
                <c:pt idx="137">
                  <c:v>1797.5000000000002</c:v>
                </c:pt>
                <c:pt idx="138">
                  <c:v>1828.3</c:v>
                </c:pt>
                <c:pt idx="139">
                  <c:v>1864.2999999999997</c:v>
                </c:pt>
                <c:pt idx="140">
                  <c:v>1901.8</c:v>
                </c:pt>
                <c:pt idx="141">
                  <c:v>2009.9</c:v>
                </c:pt>
                <c:pt idx="142">
                  <c:v>1920.3000000000002</c:v>
                </c:pt>
                <c:pt idx="143">
                  <c:v>2138.7000000000003</c:v>
                </c:pt>
                <c:pt idx="144">
                  <c:v>2033.1</c:v>
                </c:pt>
                <c:pt idx="145">
                  <c:v>2024.3000000000002</c:v>
                </c:pt>
                <c:pt idx="146">
                  <c:v>2056.7000000000003</c:v>
                </c:pt>
                <c:pt idx="147">
                  <c:v>1944.2</c:v>
                </c:pt>
                <c:pt idx="148">
                  <c:v>1976.8999999999999</c:v>
                </c:pt>
                <c:pt idx="149">
                  <c:v>2009.5</c:v>
                </c:pt>
                <c:pt idx="150">
                  <c:v>2090</c:v>
                </c:pt>
                <c:pt idx="151">
                  <c:v>2104.5</c:v>
                </c:pt>
                <c:pt idx="152">
                  <c:v>2107.9</c:v>
                </c:pt>
                <c:pt idx="153">
                  <c:v>2150.0000000000005</c:v>
                </c:pt>
                <c:pt idx="154">
                  <c:v>2126.6</c:v>
                </c:pt>
                <c:pt idx="155">
                  <c:v>2199.9</c:v>
                </c:pt>
                <c:pt idx="156">
                  <c:v>2233</c:v>
                </c:pt>
                <c:pt idx="157">
                  <c:v>2254.6</c:v>
                </c:pt>
                <c:pt idx="158">
                  <c:v>2252.9</c:v>
                </c:pt>
                <c:pt idx="159">
                  <c:v>2264.7000000000003</c:v>
                </c:pt>
                <c:pt idx="160">
                  <c:v>2239</c:v>
                </c:pt>
                <c:pt idx="161">
                  <c:v>2222.3000000000002</c:v>
                </c:pt>
                <c:pt idx="162">
                  <c:v>2066.9</c:v>
                </c:pt>
                <c:pt idx="163">
                  <c:v>1987.8</c:v>
                </c:pt>
                <c:pt idx="164">
                  <c:v>1872.8000000000002</c:v>
                </c:pt>
                <c:pt idx="165">
                  <c:v>1806</c:v>
                </c:pt>
                <c:pt idx="166">
                  <c:v>1778.5</c:v>
                </c:pt>
                <c:pt idx="167">
                  <c:v>1761.6000000000001</c:v>
                </c:pt>
                <c:pt idx="168">
                  <c:v>1720.5</c:v>
                </c:pt>
                <c:pt idx="169">
                  <c:v>1738.8</c:v>
                </c:pt>
                <c:pt idx="170">
                  <c:v>1765.9</c:v>
                </c:pt>
                <c:pt idx="171">
                  <c:v>1799.3</c:v>
                </c:pt>
                <c:pt idx="172">
                  <c:v>1844.1</c:v>
                </c:pt>
                <c:pt idx="173">
                  <c:v>1885.4</c:v>
                </c:pt>
                <c:pt idx="174">
                  <c:v>1925.6999999999998</c:v>
                </c:pt>
                <c:pt idx="175">
                  <c:v>1994.1999999999998</c:v>
                </c:pt>
                <c:pt idx="176">
                  <c:v>2057.1</c:v>
                </c:pt>
                <c:pt idx="177">
                  <c:v>2058</c:v>
                </c:pt>
                <c:pt idx="178">
                  <c:v>2113.3000000000002</c:v>
                </c:pt>
                <c:pt idx="179">
                  <c:v>2210.1999999999998</c:v>
                </c:pt>
                <c:pt idx="180">
                  <c:v>2251.6</c:v>
                </c:pt>
                <c:pt idx="181">
                  <c:v>2276.3000000000002</c:v>
                </c:pt>
                <c:pt idx="182">
                  <c:v>2318.1</c:v>
                </c:pt>
                <c:pt idx="183">
                  <c:v>2275.6</c:v>
                </c:pt>
                <c:pt idx="184">
                  <c:v>2314.9</c:v>
                </c:pt>
                <c:pt idx="185">
                  <c:v>2341.5</c:v>
                </c:pt>
                <c:pt idx="186">
                  <c:v>2218.8000000000002</c:v>
                </c:pt>
                <c:pt idx="187">
                  <c:v>2183.2000000000003</c:v>
                </c:pt>
                <c:pt idx="188">
                  <c:v>2207.6999999999998</c:v>
                </c:pt>
                <c:pt idx="189">
                  <c:v>2198.3000000000002</c:v>
                </c:pt>
                <c:pt idx="190">
                  <c:v>2122.1999999999998</c:v>
                </c:pt>
                <c:pt idx="191">
                  <c:v>2049.1000000000004</c:v>
                </c:pt>
                <c:pt idx="192">
                  <c:v>2041.6</c:v>
                </c:pt>
                <c:pt idx="193">
                  <c:v>2068.1</c:v>
                </c:pt>
                <c:pt idx="194">
                  <c:v>1947.8</c:v>
                </c:pt>
                <c:pt idx="195">
                  <c:v>1894.9</c:v>
                </c:pt>
                <c:pt idx="196">
                  <c:v>1991</c:v>
                </c:pt>
                <c:pt idx="197">
                  <c:v>1987.2</c:v>
                </c:pt>
                <c:pt idx="198">
                  <c:v>2011.9</c:v>
                </c:pt>
                <c:pt idx="199">
                  <c:v>1974.8</c:v>
                </c:pt>
                <c:pt idx="200">
                  <c:v>2000.6</c:v>
                </c:pt>
                <c:pt idx="201">
                  <c:v>2082.4</c:v>
                </c:pt>
                <c:pt idx="202">
                  <c:v>2092.3000000000002</c:v>
                </c:pt>
                <c:pt idx="203">
                  <c:v>2011.2</c:v>
                </c:pt>
                <c:pt idx="204">
                  <c:v>2088.1</c:v>
                </c:pt>
                <c:pt idx="205">
                  <c:v>2124.8000000000002</c:v>
                </c:pt>
                <c:pt idx="206">
                  <c:v>2148.8000000000002</c:v>
                </c:pt>
                <c:pt idx="207">
                  <c:v>2164.4999999999995</c:v>
                </c:pt>
                <c:pt idx="208">
                  <c:v>2216.4</c:v>
                </c:pt>
                <c:pt idx="209">
                  <c:v>2264.1000000000004</c:v>
                </c:pt>
                <c:pt idx="210">
                  <c:v>2263.3999999999996</c:v>
                </c:pt>
                <c:pt idx="211">
                  <c:v>2257.6999999999998</c:v>
                </c:pt>
                <c:pt idx="212">
                  <c:v>2254.2000000000003</c:v>
                </c:pt>
                <c:pt idx="213">
                  <c:v>2230.5</c:v>
                </c:pt>
              </c:numCache>
            </c:numRef>
          </c:yVal>
          <c:smooth val="0"/>
          <c:extLst>
            <c:ext xmlns:c16="http://schemas.microsoft.com/office/drawing/2014/chart" uri="{C3380CC4-5D6E-409C-BE32-E72D297353CC}">
              <c16:uniqueId val="{00000003-0C0E-4F08-9188-18F946202E20}"/>
            </c:ext>
          </c:extLst>
        </c:ser>
        <c:dLbls>
          <c:showLegendKey val="0"/>
          <c:showVal val="0"/>
          <c:showCatName val="0"/>
          <c:showSerName val="0"/>
          <c:showPercent val="0"/>
          <c:showBubbleSize val="0"/>
        </c:dLbls>
        <c:axId val="697946072"/>
        <c:axId val="697947640"/>
      </c:scatterChart>
      <c:scatterChart>
        <c:scatterStyle val="lineMarker"/>
        <c:varyColors val="0"/>
        <c:ser>
          <c:idx val="7"/>
          <c:order val="1"/>
          <c:tx>
            <c:strRef>
              <c:f>'Residual Comparison Neel2Milner'!$BV$6</c:f>
              <c:strCache>
                <c:ptCount val="1"/>
                <c:pt idx="0">
                  <c:v>2018</c:v>
                </c:pt>
              </c:strCache>
            </c:strRef>
          </c:tx>
          <c:spPr>
            <a:ln>
              <a:solidFill>
                <a:schemeClr val="accent6"/>
              </a:solidFill>
            </a:ln>
          </c:spPr>
          <c:marker>
            <c:symbol val="none"/>
          </c:marker>
          <c:xVal>
            <c:numRef>
              <c:f>'Residual Comparison Neel2Milner'!$AG$158:$AG$371</c:f>
              <c:numCache>
                <c:formatCode>d\-mmm</c:formatCode>
                <c:ptCount val="214"/>
                <c:pt idx="0">
                  <c:v>39539</c:v>
                </c:pt>
                <c:pt idx="1">
                  <c:v>39540</c:v>
                </c:pt>
                <c:pt idx="2">
                  <c:v>39541</c:v>
                </c:pt>
                <c:pt idx="3">
                  <c:v>39542</c:v>
                </c:pt>
                <c:pt idx="4">
                  <c:v>39543</c:v>
                </c:pt>
                <c:pt idx="5">
                  <c:v>39544</c:v>
                </c:pt>
                <c:pt idx="6">
                  <c:v>39545</c:v>
                </c:pt>
                <c:pt idx="7">
                  <c:v>39546</c:v>
                </c:pt>
                <c:pt idx="8">
                  <c:v>39547</c:v>
                </c:pt>
                <c:pt idx="9">
                  <c:v>39548</c:v>
                </c:pt>
                <c:pt idx="10">
                  <c:v>39549</c:v>
                </c:pt>
                <c:pt idx="11">
                  <c:v>39550</c:v>
                </c:pt>
                <c:pt idx="12">
                  <c:v>39551</c:v>
                </c:pt>
                <c:pt idx="13">
                  <c:v>39552</c:v>
                </c:pt>
                <c:pt idx="14">
                  <c:v>39553</c:v>
                </c:pt>
                <c:pt idx="15">
                  <c:v>39554</c:v>
                </c:pt>
                <c:pt idx="16">
                  <c:v>39555</c:v>
                </c:pt>
                <c:pt idx="17">
                  <c:v>39556</c:v>
                </c:pt>
                <c:pt idx="18">
                  <c:v>39557</c:v>
                </c:pt>
                <c:pt idx="19">
                  <c:v>39558</c:v>
                </c:pt>
                <c:pt idx="20">
                  <c:v>39559</c:v>
                </c:pt>
                <c:pt idx="21">
                  <c:v>39560</c:v>
                </c:pt>
                <c:pt idx="22">
                  <c:v>39561</c:v>
                </c:pt>
                <c:pt idx="23">
                  <c:v>39562</c:v>
                </c:pt>
                <c:pt idx="24">
                  <c:v>39563</c:v>
                </c:pt>
                <c:pt idx="25">
                  <c:v>39564</c:v>
                </c:pt>
                <c:pt idx="26">
                  <c:v>39565</c:v>
                </c:pt>
                <c:pt idx="27">
                  <c:v>39566</c:v>
                </c:pt>
                <c:pt idx="28">
                  <c:v>39567</c:v>
                </c:pt>
                <c:pt idx="29">
                  <c:v>39568</c:v>
                </c:pt>
                <c:pt idx="30">
                  <c:v>39569</c:v>
                </c:pt>
                <c:pt idx="31">
                  <c:v>39570</c:v>
                </c:pt>
                <c:pt idx="32">
                  <c:v>39571</c:v>
                </c:pt>
                <c:pt idx="33">
                  <c:v>39572</c:v>
                </c:pt>
                <c:pt idx="34">
                  <c:v>39573</c:v>
                </c:pt>
                <c:pt idx="35">
                  <c:v>39574</c:v>
                </c:pt>
                <c:pt idx="36">
                  <c:v>39575</c:v>
                </c:pt>
                <c:pt idx="37">
                  <c:v>39576</c:v>
                </c:pt>
                <c:pt idx="38">
                  <c:v>39577</c:v>
                </c:pt>
                <c:pt idx="39">
                  <c:v>39578</c:v>
                </c:pt>
                <c:pt idx="40">
                  <c:v>39579</c:v>
                </c:pt>
                <c:pt idx="41">
                  <c:v>39580</c:v>
                </c:pt>
                <c:pt idx="42">
                  <c:v>39581</c:v>
                </c:pt>
                <c:pt idx="43">
                  <c:v>39582</c:v>
                </c:pt>
                <c:pt idx="44">
                  <c:v>39583</c:v>
                </c:pt>
                <c:pt idx="45">
                  <c:v>39584</c:v>
                </c:pt>
                <c:pt idx="46">
                  <c:v>39585</c:v>
                </c:pt>
                <c:pt idx="47">
                  <c:v>39586</c:v>
                </c:pt>
                <c:pt idx="48">
                  <c:v>39587</c:v>
                </c:pt>
                <c:pt idx="49">
                  <c:v>39588</c:v>
                </c:pt>
                <c:pt idx="50">
                  <c:v>39589</c:v>
                </c:pt>
                <c:pt idx="51">
                  <c:v>39590</c:v>
                </c:pt>
                <c:pt idx="52">
                  <c:v>39591</c:v>
                </c:pt>
                <c:pt idx="53">
                  <c:v>39592</c:v>
                </c:pt>
                <c:pt idx="54">
                  <c:v>39593</c:v>
                </c:pt>
                <c:pt idx="55">
                  <c:v>39594</c:v>
                </c:pt>
                <c:pt idx="56">
                  <c:v>39595</c:v>
                </c:pt>
                <c:pt idx="57">
                  <c:v>39596</c:v>
                </c:pt>
                <c:pt idx="58">
                  <c:v>39597</c:v>
                </c:pt>
                <c:pt idx="59">
                  <c:v>39598</c:v>
                </c:pt>
                <c:pt idx="60">
                  <c:v>39599</c:v>
                </c:pt>
                <c:pt idx="61">
                  <c:v>39600</c:v>
                </c:pt>
                <c:pt idx="62">
                  <c:v>39601</c:v>
                </c:pt>
                <c:pt idx="63">
                  <c:v>39602</c:v>
                </c:pt>
                <c:pt idx="64">
                  <c:v>39603</c:v>
                </c:pt>
                <c:pt idx="65">
                  <c:v>39604</c:v>
                </c:pt>
                <c:pt idx="66">
                  <c:v>39605</c:v>
                </c:pt>
                <c:pt idx="67">
                  <c:v>39606</c:v>
                </c:pt>
                <c:pt idx="68">
                  <c:v>39607</c:v>
                </c:pt>
                <c:pt idx="69">
                  <c:v>39608</c:v>
                </c:pt>
                <c:pt idx="70">
                  <c:v>39609</c:v>
                </c:pt>
                <c:pt idx="71">
                  <c:v>39610</c:v>
                </c:pt>
                <c:pt idx="72">
                  <c:v>39611</c:v>
                </c:pt>
                <c:pt idx="73">
                  <c:v>39612</c:v>
                </c:pt>
                <c:pt idx="74">
                  <c:v>39613</c:v>
                </c:pt>
                <c:pt idx="75">
                  <c:v>39614</c:v>
                </c:pt>
                <c:pt idx="76">
                  <c:v>39615</c:v>
                </c:pt>
                <c:pt idx="77">
                  <c:v>39616</c:v>
                </c:pt>
                <c:pt idx="78">
                  <c:v>39617</c:v>
                </c:pt>
                <c:pt idx="79">
                  <c:v>39618</c:v>
                </c:pt>
                <c:pt idx="80">
                  <c:v>39619</c:v>
                </c:pt>
                <c:pt idx="81">
                  <c:v>39620</c:v>
                </c:pt>
                <c:pt idx="82">
                  <c:v>39621</c:v>
                </c:pt>
                <c:pt idx="83">
                  <c:v>39622</c:v>
                </c:pt>
                <c:pt idx="84">
                  <c:v>39623</c:v>
                </c:pt>
                <c:pt idx="85">
                  <c:v>39624</c:v>
                </c:pt>
                <c:pt idx="86">
                  <c:v>39625</c:v>
                </c:pt>
                <c:pt idx="87">
                  <c:v>39626</c:v>
                </c:pt>
                <c:pt idx="88">
                  <c:v>39627</c:v>
                </c:pt>
                <c:pt idx="89">
                  <c:v>39628</c:v>
                </c:pt>
                <c:pt idx="90">
                  <c:v>39629</c:v>
                </c:pt>
                <c:pt idx="91">
                  <c:v>39630</c:v>
                </c:pt>
                <c:pt idx="92">
                  <c:v>39631</c:v>
                </c:pt>
                <c:pt idx="93">
                  <c:v>39632</c:v>
                </c:pt>
                <c:pt idx="94">
                  <c:v>39633</c:v>
                </c:pt>
                <c:pt idx="95">
                  <c:v>39634</c:v>
                </c:pt>
                <c:pt idx="96">
                  <c:v>39635</c:v>
                </c:pt>
                <c:pt idx="97">
                  <c:v>39636</c:v>
                </c:pt>
                <c:pt idx="98">
                  <c:v>39637</c:v>
                </c:pt>
                <c:pt idx="99">
                  <c:v>39638</c:v>
                </c:pt>
                <c:pt idx="100">
                  <c:v>39639</c:v>
                </c:pt>
                <c:pt idx="101">
                  <c:v>39640</c:v>
                </c:pt>
                <c:pt idx="102">
                  <c:v>39641</c:v>
                </c:pt>
                <c:pt idx="103">
                  <c:v>39642</c:v>
                </c:pt>
                <c:pt idx="104">
                  <c:v>39643</c:v>
                </c:pt>
                <c:pt idx="105">
                  <c:v>39644</c:v>
                </c:pt>
                <c:pt idx="106">
                  <c:v>39645</c:v>
                </c:pt>
                <c:pt idx="107">
                  <c:v>39646</c:v>
                </c:pt>
                <c:pt idx="108">
                  <c:v>39647</c:v>
                </c:pt>
                <c:pt idx="109">
                  <c:v>39648</c:v>
                </c:pt>
                <c:pt idx="110">
                  <c:v>39649</c:v>
                </c:pt>
                <c:pt idx="111">
                  <c:v>39650</c:v>
                </c:pt>
                <c:pt idx="112">
                  <c:v>39651</c:v>
                </c:pt>
                <c:pt idx="113">
                  <c:v>39652</c:v>
                </c:pt>
                <c:pt idx="114">
                  <c:v>39653</c:v>
                </c:pt>
                <c:pt idx="115">
                  <c:v>39654</c:v>
                </c:pt>
                <c:pt idx="116">
                  <c:v>39655</c:v>
                </c:pt>
                <c:pt idx="117">
                  <c:v>39656</c:v>
                </c:pt>
                <c:pt idx="118">
                  <c:v>39657</c:v>
                </c:pt>
                <c:pt idx="119">
                  <c:v>39658</c:v>
                </c:pt>
                <c:pt idx="120">
                  <c:v>39659</c:v>
                </c:pt>
                <c:pt idx="121">
                  <c:v>39660</c:v>
                </c:pt>
                <c:pt idx="122">
                  <c:v>39661</c:v>
                </c:pt>
                <c:pt idx="123">
                  <c:v>39662</c:v>
                </c:pt>
                <c:pt idx="124">
                  <c:v>39663</c:v>
                </c:pt>
                <c:pt idx="125">
                  <c:v>39664</c:v>
                </c:pt>
                <c:pt idx="126">
                  <c:v>39665</c:v>
                </c:pt>
                <c:pt idx="127">
                  <c:v>39666</c:v>
                </c:pt>
                <c:pt idx="128">
                  <c:v>39667</c:v>
                </c:pt>
                <c:pt idx="129">
                  <c:v>39668</c:v>
                </c:pt>
                <c:pt idx="130">
                  <c:v>39669</c:v>
                </c:pt>
                <c:pt idx="131">
                  <c:v>39670</c:v>
                </c:pt>
                <c:pt idx="132">
                  <c:v>39671</c:v>
                </c:pt>
                <c:pt idx="133">
                  <c:v>39672</c:v>
                </c:pt>
                <c:pt idx="134">
                  <c:v>39673</c:v>
                </c:pt>
                <c:pt idx="135">
                  <c:v>39674</c:v>
                </c:pt>
                <c:pt idx="136">
                  <c:v>39675</c:v>
                </c:pt>
                <c:pt idx="137">
                  <c:v>39676</c:v>
                </c:pt>
                <c:pt idx="138">
                  <c:v>39677</c:v>
                </c:pt>
                <c:pt idx="139">
                  <c:v>39678</c:v>
                </c:pt>
                <c:pt idx="140">
                  <c:v>39679</c:v>
                </c:pt>
                <c:pt idx="141">
                  <c:v>39680</c:v>
                </c:pt>
                <c:pt idx="142">
                  <c:v>39681</c:v>
                </c:pt>
                <c:pt idx="143">
                  <c:v>39682</c:v>
                </c:pt>
                <c:pt idx="144">
                  <c:v>39683</c:v>
                </c:pt>
                <c:pt idx="145">
                  <c:v>39684</c:v>
                </c:pt>
                <c:pt idx="146">
                  <c:v>39685</c:v>
                </c:pt>
                <c:pt idx="147">
                  <c:v>39686</c:v>
                </c:pt>
                <c:pt idx="148">
                  <c:v>39687</c:v>
                </c:pt>
                <c:pt idx="149">
                  <c:v>39688</c:v>
                </c:pt>
                <c:pt idx="150">
                  <c:v>39689</c:v>
                </c:pt>
                <c:pt idx="151">
                  <c:v>39690</c:v>
                </c:pt>
                <c:pt idx="152">
                  <c:v>39691</c:v>
                </c:pt>
                <c:pt idx="153">
                  <c:v>39692</c:v>
                </c:pt>
                <c:pt idx="154">
                  <c:v>39693</c:v>
                </c:pt>
                <c:pt idx="155">
                  <c:v>39694</c:v>
                </c:pt>
                <c:pt idx="156">
                  <c:v>39695</c:v>
                </c:pt>
                <c:pt idx="157">
                  <c:v>39696</c:v>
                </c:pt>
                <c:pt idx="158">
                  <c:v>39697</c:v>
                </c:pt>
                <c:pt idx="159">
                  <c:v>39698</c:v>
                </c:pt>
                <c:pt idx="160">
                  <c:v>39699</c:v>
                </c:pt>
                <c:pt idx="161">
                  <c:v>39700</c:v>
                </c:pt>
                <c:pt idx="162">
                  <c:v>39701</c:v>
                </c:pt>
                <c:pt idx="163">
                  <c:v>39702</c:v>
                </c:pt>
                <c:pt idx="164">
                  <c:v>39703</c:v>
                </c:pt>
                <c:pt idx="165">
                  <c:v>39704</c:v>
                </c:pt>
                <c:pt idx="166">
                  <c:v>39705</c:v>
                </c:pt>
                <c:pt idx="167">
                  <c:v>39706</c:v>
                </c:pt>
                <c:pt idx="168">
                  <c:v>39707</c:v>
                </c:pt>
                <c:pt idx="169">
                  <c:v>39708</c:v>
                </c:pt>
                <c:pt idx="170">
                  <c:v>39709</c:v>
                </c:pt>
                <c:pt idx="171">
                  <c:v>39710</c:v>
                </c:pt>
                <c:pt idx="172">
                  <c:v>39711</c:v>
                </c:pt>
                <c:pt idx="173">
                  <c:v>39712</c:v>
                </c:pt>
                <c:pt idx="174">
                  <c:v>39713</c:v>
                </c:pt>
                <c:pt idx="175">
                  <c:v>39714</c:v>
                </c:pt>
                <c:pt idx="176">
                  <c:v>39715</c:v>
                </c:pt>
                <c:pt idx="177">
                  <c:v>39716</c:v>
                </c:pt>
                <c:pt idx="178">
                  <c:v>39717</c:v>
                </c:pt>
                <c:pt idx="179">
                  <c:v>39718</c:v>
                </c:pt>
                <c:pt idx="180">
                  <c:v>39719</c:v>
                </c:pt>
                <c:pt idx="181">
                  <c:v>39720</c:v>
                </c:pt>
                <c:pt idx="182">
                  <c:v>39721</c:v>
                </c:pt>
                <c:pt idx="183">
                  <c:v>39722</c:v>
                </c:pt>
                <c:pt idx="184">
                  <c:v>39723</c:v>
                </c:pt>
                <c:pt idx="185">
                  <c:v>39724</c:v>
                </c:pt>
                <c:pt idx="186">
                  <c:v>39725</c:v>
                </c:pt>
                <c:pt idx="187">
                  <c:v>39726</c:v>
                </c:pt>
                <c:pt idx="188">
                  <c:v>39727</c:v>
                </c:pt>
                <c:pt idx="189">
                  <c:v>39728</c:v>
                </c:pt>
                <c:pt idx="190">
                  <c:v>39729</c:v>
                </c:pt>
                <c:pt idx="191">
                  <c:v>39730</c:v>
                </c:pt>
                <c:pt idx="192">
                  <c:v>39731</c:v>
                </c:pt>
                <c:pt idx="193">
                  <c:v>39732</c:v>
                </c:pt>
                <c:pt idx="194">
                  <c:v>39733</c:v>
                </c:pt>
                <c:pt idx="195">
                  <c:v>39734</c:v>
                </c:pt>
                <c:pt idx="196">
                  <c:v>39735</c:v>
                </c:pt>
                <c:pt idx="197">
                  <c:v>39736</c:v>
                </c:pt>
                <c:pt idx="198">
                  <c:v>39737</c:v>
                </c:pt>
                <c:pt idx="199">
                  <c:v>39738</c:v>
                </c:pt>
                <c:pt idx="200">
                  <c:v>39739</c:v>
                </c:pt>
                <c:pt idx="201">
                  <c:v>39740</c:v>
                </c:pt>
                <c:pt idx="202">
                  <c:v>39741</c:v>
                </c:pt>
                <c:pt idx="203">
                  <c:v>39742</c:v>
                </c:pt>
                <c:pt idx="204">
                  <c:v>39743</c:v>
                </c:pt>
                <c:pt idx="205">
                  <c:v>39744</c:v>
                </c:pt>
                <c:pt idx="206">
                  <c:v>39745</c:v>
                </c:pt>
                <c:pt idx="207">
                  <c:v>39746</c:v>
                </c:pt>
                <c:pt idx="208">
                  <c:v>39747</c:v>
                </c:pt>
                <c:pt idx="209">
                  <c:v>39748</c:v>
                </c:pt>
                <c:pt idx="210">
                  <c:v>39749</c:v>
                </c:pt>
                <c:pt idx="211">
                  <c:v>39750</c:v>
                </c:pt>
                <c:pt idx="212">
                  <c:v>39751</c:v>
                </c:pt>
                <c:pt idx="213">
                  <c:v>39752</c:v>
                </c:pt>
              </c:numCache>
            </c:numRef>
          </c:xVal>
          <c:yVal>
            <c:numRef>
              <c:f>'Residual Comparison Neel2Milner'!$AI$158:$AI$371</c:f>
              <c:numCache>
                <c:formatCode>General</c:formatCode>
                <c:ptCount val="214"/>
                <c:pt idx="0">
                  <c:v>2584.4</c:v>
                </c:pt>
                <c:pt idx="1">
                  <c:v>2710.0000000000005</c:v>
                </c:pt>
                <c:pt idx="2">
                  <c:v>2884.4</c:v>
                </c:pt>
                <c:pt idx="3">
                  <c:v>3140</c:v>
                </c:pt>
                <c:pt idx="4">
                  <c:v>3241.7999999999997</c:v>
                </c:pt>
                <c:pt idx="5">
                  <c:v>3247.2999999999997</c:v>
                </c:pt>
                <c:pt idx="6">
                  <c:v>3274.2999999999997</c:v>
                </c:pt>
                <c:pt idx="7">
                  <c:v>3225.5</c:v>
                </c:pt>
                <c:pt idx="8">
                  <c:v>2894.6000000000004</c:v>
                </c:pt>
                <c:pt idx="9">
                  <c:v>2908.7</c:v>
                </c:pt>
                <c:pt idx="10">
                  <c:v>2889.4</c:v>
                </c:pt>
                <c:pt idx="11">
                  <c:v>2982</c:v>
                </c:pt>
                <c:pt idx="12">
                  <c:v>3224.0000000000005</c:v>
                </c:pt>
                <c:pt idx="13">
                  <c:v>2916.2</c:v>
                </c:pt>
                <c:pt idx="14">
                  <c:v>3019.2999999999997</c:v>
                </c:pt>
                <c:pt idx="15">
                  <c:v>2932.9</c:v>
                </c:pt>
                <c:pt idx="16">
                  <c:v>2783.7</c:v>
                </c:pt>
                <c:pt idx="17">
                  <c:v>2840.8</c:v>
                </c:pt>
                <c:pt idx="18">
                  <c:v>2842.2000000000003</c:v>
                </c:pt>
                <c:pt idx="19">
                  <c:v>2836</c:v>
                </c:pt>
                <c:pt idx="20">
                  <c:v>2841.9</c:v>
                </c:pt>
                <c:pt idx="21">
                  <c:v>2894.3</c:v>
                </c:pt>
                <c:pt idx="22">
                  <c:v>2648.8</c:v>
                </c:pt>
                <c:pt idx="23">
                  <c:v>2603.6999999999998</c:v>
                </c:pt>
                <c:pt idx="24">
                  <c:v>1981.7</c:v>
                </c:pt>
                <c:pt idx="25">
                  <c:v>1897.3999999999996</c:v>
                </c:pt>
                <c:pt idx="26">
                  <c:v>1914.2999999999997</c:v>
                </c:pt>
                <c:pt idx="27">
                  <c:v>2013.2000000000003</c:v>
                </c:pt>
                <c:pt idx="28">
                  <c:v>2004.6</c:v>
                </c:pt>
                <c:pt idx="29">
                  <c:v>2341.9</c:v>
                </c:pt>
                <c:pt idx="30">
                  <c:v>2704.1</c:v>
                </c:pt>
                <c:pt idx="31">
                  <c:v>2793.2999999999997</c:v>
                </c:pt>
                <c:pt idx="32">
                  <c:v>3012.1</c:v>
                </c:pt>
                <c:pt idx="33">
                  <c:v>2956.7999999999997</c:v>
                </c:pt>
                <c:pt idx="34">
                  <c:v>2790.7</c:v>
                </c:pt>
                <c:pt idx="35">
                  <c:v>2785.6</c:v>
                </c:pt>
                <c:pt idx="36">
                  <c:v>2594.9999999999995</c:v>
                </c:pt>
                <c:pt idx="37">
                  <c:v>2270.6</c:v>
                </c:pt>
                <c:pt idx="38">
                  <c:v>2440.1</c:v>
                </c:pt>
                <c:pt idx="39">
                  <c:v>2260.9</c:v>
                </c:pt>
                <c:pt idx="40">
                  <c:v>2327.5</c:v>
                </c:pt>
                <c:pt idx="41">
                  <c:v>2672.6000000000004</c:v>
                </c:pt>
                <c:pt idx="42">
                  <c:v>2968.4</c:v>
                </c:pt>
                <c:pt idx="43">
                  <c:v>2679.3</c:v>
                </c:pt>
                <c:pt idx="44">
                  <c:v>2790.1</c:v>
                </c:pt>
                <c:pt idx="45">
                  <c:v>2733.7000000000003</c:v>
                </c:pt>
                <c:pt idx="46">
                  <c:v>2692.1</c:v>
                </c:pt>
                <c:pt idx="47">
                  <c:v>2350.2999999999997</c:v>
                </c:pt>
                <c:pt idx="48">
                  <c:v>2299.5</c:v>
                </c:pt>
                <c:pt idx="49">
                  <c:v>2204</c:v>
                </c:pt>
                <c:pt idx="50">
                  <c:v>2292.4</c:v>
                </c:pt>
                <c:pt idx="51">
                  <c:v>2184.3000000000002</c:v>
                </c:pt>
                <c:pt idx="52">
                  <c:v>2261.6000000000004</c:v>
                </c:pt>
                <c:pt idx="53">
                  <c:v>2409.1</c:v>
                </c:pt>
                <c:pt idx="54">
                  <c:v>2666.1</c:v>
                </c:pt>
                <c:pt idx="55">
                  <c:v>2629.0999999999995</c:v>
                </c:pt>
                <c:pt idx="56">
                  <c:v>2586</c:v>
                </c:pt>
                <c:pt idx="57">
                  <c:v>2764.5</c:v>
                </c:pt>
                <c:pt idx="58">
                  <c:v>3147.5</c:v>
                </c:pt>
                <c:pt idx="59">
                  <c:v>2794.2</c:v>
                </c:pt>
                <c:pt idx="60">
                  <c:v>2756.3999999999996</c:v>
                </c:pt>
                <c:pt idx="61">
                  <c:v>2631.7</c:v>
                </c:pt>
                <c:pt idx="62">
                  <c:v>2340.8999999999996</c:v>
                </c:pt>
                <c:pt idx="63">
                  <c:v>2221.9</c:v>
                </c:pt>
                <c:pt idx="64">
                  <c:v>2097.7000000000003</c:v>
                </c:pt>
                <c:pt idx="65">
                  <c:v>2079.6</c:v>
                </c:pt>
                <c:pt idx="66">
                  <c:v>1909.8</c:v>
                </c:pt>
                <c:pt idx="67">
                  <c:v>1899.9</c:v>
                </c:pt>
                <c:pt idx="68">
                  <c:v>1462.1</c:v>
                </c:pt>
                <c:pt idx="69">
                  <c:v>1342.2000000000003</c:v>
                </c:pt>
                <c:pt idx="70">
                  <c:v>1003.9999999999998</c:v>
                </c:pt>
                <c:pt idx="71">
                  <c:v>572.79999999999995</c:v>
                </c:pt>
                <c:pt idx="72">
                  <c:v>153.10000000000014</c:v>
                </c:pt>
                <c:pt idx="73">
                  <c:v>164.10000000000014</c:v>
                </c:pt>
                <c:pt idx="74">
                  <c:v>255.79999999999995</c:v>
                </c:pt>
                <c:pt idx="75">
                  <c:v>213.5</c:v>
                </c:pt>
                <c:pt idx="76">
                  <c:v>392.10000000000014</c:v>
                </c:pt>
                <c:pt idx="77">
                  <c:v>1001.8</c:v>
                </c:pt>
                <c:pt idx="78">
                  <c:v>1499.8</c:v>
                </c:pt>
                <c:pt idx="79">
                  <c:v>1910.7</c:v>
                </c:pt>
                <c:pt idx="80">
                  <c:v>2274.8000000000002</c:v>
                </c:pt>
                <c:pt idx="81">
                  <c:v>2153.1000000000004</c:v>
                </c:pt>
                <c:pt idx="82">
                  <c:v>1975.9999999999998</c:v>
                </c:pt>
                <c:pt idx="83">
                  <c:v>1648</c:v>
                </c:pt>
                <c:pt idx="84">
                  <c:v>1086.6999999999998</c:v>
                </c:pt>
                <c:pt idx="85">
                  <c:v>571.90000000000009</c:v>
                </c:pt>
                <c:pt idx="86">
                  <c:v>745.39999999999986</c:v>
                </c:pt>
                <c:pt idx="87">
                  <c:v>33.400000000000091</c:v>
                </c:pt>
                <c:pt idx="88">
                  <c:v>380</c:v>
                </c:pt>
                <c:pt idx="89">
                  <c:v>849</c:v>
                </c:pt>
                <c:pt idx="90">
                  <c:v>1008.5999999999998</c:v>
                </c:pt>
                <c:pt idx="91">
                  <c:v>1382.8999999999999</c:v>
                </c:pt>
                <c:pt idx="92">
                  <c:v>1613.8</c:v>
                </c:pt>
                <c:pt idx="93">
                  <c:v>1476.3</c:v>
                </c:pt>
                <c:pt idx="94">
                  <c:v>1768.1</c:v>
                </c:pt>
                <c:pt idx="95">
                  <c:v>1501.1</c:v>
                </c:pt>
                <c:pt idx="96">
                  <c:v>1286.8000000000002</c:v>
                </c:pt>
                <c:pt idx="97">
                  <c:v>1154.3000000000002</c:v>
                </c:pt>
                <c:pt idx="98">
                  <c:v>1114.5</c:v>
                </c:pt>
                <c:pt idx="99">
                  <c:v>1056.0999999999999</c:v>
                </c:pt>
                <c:pt idx="100">
                  <c:v>1000.9000000000001</c:v>
                </c:pt>
                <c:pt idx="101">
                  <c:v>1054.8</c:v>
                </c:pt>
                <c:pt idx="102">
                  <c:v>1098.9000000000001</c:v>
                </c:pt>
                <c:pt idx="103">
                  <c:v>1182.6000000000001</c:v>
                </c:pt>
                <c:pt idx="104">
                  <c:v>1184.2</c:v>
                </c:pt>
                <c:pt idx="105">
                  <c:v>1284.2</c:v>
                </c:pt>
                <c:pt idx="106">
                  <c:v>1336.7</c:v>
                </c:pt>
                <c:pt idx="107">
                  <c:v>1404.2</c:v>
                </c:pt>
                <c:pt idx="108">
                  <c:v>1382.1</c:v>
                </c:pt>
                <c:pt idx="109">
                  <c:v>1365.7</c:v>
                </c:pt>
                <c:pt idx="110">
                  <c:v>1420.3000000000002</c:v>
                </c:pt>
                <c:pt idx="111">
                  <c:v>1474.6</c:v>
                </c:pt>
                <c:pt idx="112">
                  <c:v>1602.9</c:v>
                </c:pt>
                <c:pt idx="113">
                  <c:v>1493.8999999999999</c:v>
                </c:pt>
                <c:pt idx="114">
                  <c:v>1618.6</c:v>
                </c:pt>
                <c:pt idx="115">
                  <c:v>1710.1000000000001</c:v>
                </c:pt>
                <c:pt idx="116">
                  <c:v>1833.5000000000002</c:v>
                </c:pt>
                <c:pt idx="117">
                  <c:v>1898.9999999999998</c:v>
                </c:pt>
                <c:pt idx="118">
                  <c:v>2005.6999999999998</c:v>
                </c:pt>
                <c:pt idx="119">
                  <c:v>2069.1</c:v>
                </c:pt>
                <c:pt idx="120">
                  <c:v>2142.6999999999998</c:v>
                </c:pt>
                <c:pt idx="121">
                  <c:v>2105.5</c:v>
                </c:pt>
                <c:pt idx="122">
                  <c:v>2161.4</c:v>
                </c:pt>
                <c:pt idx="123">
                  <c:v>2047.8</c:v>
                </c:pt>
                <c:pt idx="124">
                  <c:v>2007.7999999999997</c:v>
                </c:pt>
                <c:pt idx="125">
                  <c:v>1953.2999999999997</c:v>
                </c:pt>
                <c:pt idx="126">
                  <c:v>1913.1999999999998</c:v>
                </c:pt>
                <c:pt idx="127">
                  <c:v>1946.3</c:v>
                </c:pt>
                <c:pt idx="128">
                  <c:v>2042.8</c:v>
                </c:pt>
                <c:pt idx="129">
                  <c:v>2207.1999999999998</c:v>
                </c:pt>
                <c:pt idx="130">
                  <c:v>2119.5</c:v>
                </c:pt>
                <c:pt idx="131">
                  <c:v>2180</c:v>
                </c:pt>
                <c:pt idx="132">
                  <c:v>2207</c:v>
                </c:pt>
                <c:pt idx="133">
                  <c:v>2257</c:v>
                </c:pt>
                <c:pt idx="134">
                  <c:v>2269.5</c:v>
                </c:pt>
                <c:pt idx="135">
                  <c:v>2264.6</c:v>
                </c:pt>
                <c:pt idx="136">
                  <c:v>2126.6999999999998</c:v>
                </c:pt>
                <c:pt idx="137">
                  <c:v>2269.6</c:v>
                </c:pt>
                <c:pt idx="138">
                  <c:v>1975.3</c:v>
                </c:pt>
                <c:pt idx="139">
                  <c:v>1902.3</c:v>
                </c:pt>
                <c:pt idx="140">
                  <c:v>1942.6999999999998</c:v>
                </c:pt>
                <c:pt idx="141">
                  <c:v>1985.1</c:v>
                </c:pt>
                <c:pt idx="142">
                  <c:v>1972.2</c:v>
                </c:pt>
                <c:pt idx="143">
                  <c:v>2003.3000000000002</c:v>
                </c:pt>
                <c:pt idx="144">
                  <c:v>2051.5</c:v>
                </c:pt>
                <c:pt idx="145">
                  <c:v>2242.1</c:v>
                </c:pt>
                <c:pt idx="146">
                  <c:v>2268.5</c:v>
                </c:pt>
                <c:pt idx="147">
                  <c:v>2212.1</c:v>
                </c:pt>
                <c:pt idx="148">
                  <c:v>2240</c:v>
                </c:pt>
                <c:pt idx="149">
                  <c:v>2351.9</c:v>
                </c:pt>
                <c:pt idx="150">
                  <c:v>2358</c:v>
                </c:pt>
                <c:pt idx="151">
                  <c:v>2282.5</c:v>
                </c:pt>
                <c:pt idx="152">
                  <c:v>2244.8000000000002</c:v>
                </c:pt>
                <c:pt idx="153">
                  <c:v>2310.7000000000003</c:v>
                </c:pt>
                <c:pt idx="154">
                  <c:v>2380.5</c:v>
                </c:pt>
                <c:pt idx="155">
                  <c:v>2412.4</c:v>
                </c:pt>
                <c:pt idx="156">
                  <c:v>2351</c:v>
                </c:pt>
                <c:pt idx="157">
                  <c:v>2396.8999999999996</c:v>
                </c:pt>
                <c:pt idx="158">
                  <c:v>2383.1</c:v>
                </c:pt>
                <c:pt idx="159">
                  <c:v>2392.1</c:v>
                </c:pt>
                <c:pt idx="160">
                  <c:v>2302.9</c:v>
                </c:pt>
                <c:pt idx="161">
                  <c:v>2210.9</c:v>
                </c:pt>
                <c:pt idx="162">
                  <c:v>2250.7999999999997</c:v>
                </c:pt>
                <c:pt idx="163">
                  <c:v>2271.4</c:v>
                </c:pt>
                <c:pt idx="164">
                  <c:v>2262.7000000000003</c:v>
                </c:pt>
                <c:pt idx="165">
                  <c:v>2257.5</c:v>
                </c:pt>
                <c:pt idx="166">
                  <c:v>2287.2999999999997</c:v>
                </c:pt>
                <c:pt idx="167">
                  <c:v>2278.1</c:v>
                </c:pt>
                <c:pt idx="168">
                  <c:v>2202.8000000000002</c:v>
                </c:pt>
                <c:pt idx="169">
                  <c:v>2259.3000000000002</c:v>
                </c:pt>
                <c:pt idx="170">
                  <c:v>2327</c:v>
                </c:pt>
                <c:pt idx="171">
                  <c:v>2417.1</c:v>
                </c:pt>
                <c:pt idx="172">
                  <c:v>2416.6</c:v>
                </c:pt>
                <c:pt idx="173">
                  <c:v>2312.5</c:v>
                </c:pt>
                <c:pt idx="174">
                  <c:v>2432</c:v>
                </c:pt>
                <c:pt idx="175">
                  <c:v>2408.1000000000004</c:v>
                </c:pt>
                <c:pt idx="176">
                  <c:v>2413</c:v>
                </c:pt>
                <c:pt idx="177">
                  <c:v>2419.6999999999998</c:v>
                </c:pt>
                <c:pt idx="178">
                  <c:v>2423.9000000000005</c:v>
                </c:pt>
                <c:pt idx="179">
                  <c:v>2440.1</c:v>
                </c:pt>
                <c:pt idx="180">
                  <c:v>2462.5</c:v>
                </c:pt>
                <c:pt idx="181">
                  <c:v>2478.9000000000005</c:v>
                </c:pt>
                <c:pt idx="182">
                  <c:v>2563</c:v>
                </c:pt>
                <c:pt idx="183">
                  <c:v>2569.6</c:v>
                </c:pt>
                <c:pt idx="184">
                  <c:v>2567.5</c:v>
                </c:pt>
                <c:pt idx="185">
                  <c:v>2595.9</c:v>
                </c:pt>
                <c:pt idx="186">
                  <c:v>2636.8</c:v>
                </c:pt>
                <c:pt idx="187">
                  <c:v>2773.2</c:v>
                </c:pt>
                <c:pt idx="188">
                  <c:v>2710.6</c:v>
                </c:pt>
                <c:pt idx="189">
                  <c:v>2749.6</c:v>
                </c:pt>
                <c:pt idx="190">
                  <c:v>2652.9</c:v>
                </c:pt>
                <c:pt idx="191">
                  <c:v>2673.2999999999997</c:v>
                </c:pt>
                <c:pt idx="192">
                  <c:v>2866.6</c:v>
                </c:pt>
                <c:pt idx="193">
                  <c:v>2889.8999999999996</c:v>
                </c:pt>
                <c:pt idx="194">
                  <c:v>2746.3</c:v>
                </c:pt>
                <c:pt idx="195">
                  <c:v>2794.1</c:v>
                </c:pt>
                <c:pt idx="196">
                  <c:v>2906.3</c:v>
                </c:pt>
                <c:pt idx="197">
                  <c:v>2748.7999999999997</c:v>
                </c:pt>
                <c:pt idx="198">
                  <c:v>2784.8</c:v>
                </c:pt>
                <c:pt idx="199">
                  <c:v>2673.1000000000004</c:v>
                </c:pt>
                <c:pt idx="200">
                  <c:v>2657</c:v>
                </c:pt>
                <c:pt idx="201">
                  <c:v>2747.5</c:v>
                </c:pt>
                <c:pt idx="202">
                  <c:v>2685.7000000000003</c:v>
                </c:pt>
                <c:pt idx="203">
                  <c:v>2587.5</c:v>
                </c:pt>
                <c:pt idx="204">
                  <c:v>2655.3</c:v>
                </c:pt>
                <c:pt idx="205">
                  <c:v>2594.8000000000002</c:v>
                </c:pt>
                <c:pt idx="206">
                  <c:v>2586.1999999999998</c:v>
                </c:pt>
                <c:pt idx="207">
                  <c:v>2505.3000000000002</c:v>
                </c:pt>
                <c:pt idx="208">
                  <c:v>2414.8000000000002</c:v>
                </c:pt>
                <c:pt idx="209">
                  <c:v>2334</c:v>
                </c:pt>
                <c:pt idx="210">
                  <c:v>2298</c:v>
                </c:pt>
                <c:pt idx="211">
                  <c:v>2339.6000000000004</c:v>
                </c:pt>
                <c:pt idx="212">
                  <c:v>2321.6</c:v>
                </c:pt>
                <c:pt idx="213">
                  <c:v>2303.6999999999998</c:v>
                </c:pt>
              </c:numCache>
            </c:numRef>
          </c:yVal>
          <c:smooth val="0"/>
          <c:extLst>
            <c:ext xmlns:c16="http://schemas.microsoft.com/office/drawing/2014/chart" uri="{C3380CC4-5D6E-409C-BE32-E72D297353CC}">
              <c16:uniqueId val="{00000004-0C0E-4F08-9188-18F946202E20}"/>
            </c:ext>
          </c:extLst>
        </c:ser>
        <c:dLbls>
          <c:showLegendKey val="0"/>
          <c:showVal val="0"/>
          <c:showCatName val="0"/>
          <c:showSerName val="0"/>
          <c:showPercent val="0"/>
          <c:showBubbleSize val="0"/>
        </c:dLbls>
        <c:axId val="697942544"/>
        <c:axId val="697953520"/>
      </c:scatterChart>
      <c:valAx>
        <c:axId val="697946072"/>
        <c:scaling>
          <c:orientation val="minMax"/>
          <c:max val="39752"/>
          <c:min val="39539"/>
        </c:scaling>
        <c:delete val="0"/>
        <c:axPos val="b"/>
        <c:numFmt formatCode="d\-mmm" sourceLinked="1"/>
        <c:majorTickMark val="cross"/>
        <c:minorTickMark val="in"/>
        <c:tickLblPos val="nextTo"/>
        <c:txPr>
          <a:bodyPr/>
          <a:lstStyle/>
          <a:p>
            <a:pPr>
              <a:defRPr sz="1200"/>
            </a:pPr>
            <a:endParaRPr lang="en-US"/>
          </a:p>
        </c:txPr>
        <c:crossAx val="697947640"/>
        <c:crosses val="autoZero"/>
        <c:crossBetween val="midCat"/>
        <c:majorUnit val="30.416665999999999"/>
        <c:minorUnit val="7.6041665999999655"/>
      </c:valAx>
      <c:valAx>
        <c:axId val="697947640"/>
        <c:scaling>
          <c:orientation val="minMax"/>
          <c:max val="5000"/>
          <c:min val="0"/>
        </c:scaling>
        <c:delete val="0"/>
        <c:axPos val="l"/>
        <c:majorGridlines>
          <c:spPr>
            <a:ln>
              <a:solidFill>
                <a:schemeClr val="bg1"/>
              </a:solidFill>
            </a:ln>
          </c:spPr>
        </c:majorGridlines>
        <c:title>
          <c:tx>
            <c:rich>
              <a:bodyPr rot="-5400000" vert="horz"/>
              <a:lstStyle/>
              <a:p>
                <a:pPr>
                  <a:defRPr sz="1200"/>
                </a:pPr>
                <a:r>
                  <a:rPr lang="en-US" sz="1200"/>
                  <a:t>Reach</a:t>
                </a:r>
                <a:r>
                  <a:rPr lang="en-US" sz="1200" baseline="0"/>
                  <a:t> Gains Blackfoot to Milner (cfs)</a:t>
                </a:r>
                <a:endParaRPr lang="en-US" sz="1200"/>
              </a:p>
            </c:rich>
          </c:tx>
          <c:layout>
            <c:manualLayout>
              <c:xMode val="edge"/>
              <c:yMode val="edge"/>
              <c:x val="1.3833297340860903E-2"/>
              <c:y val="0.30516493840363756"/>
            </c:manualLayout>
          </c:layout>
          <c:overlay val="0"/>
        </c:title>
        <c:numFmt formatCode="General" sourceLinked="1"/>
        <c:majorTickMark val="out"/>
        <c:minorTickMark val="none"/>
        <c:tickLblPos val="nextTo"/>
        <c:crossAx val="697946072"/>
        <c:crosses val="autoZero"/>
        <c:crossBetween val="midCat"/>
        <c:majorUnit val="500"/>
        <c:minorUnit val="100"/>
      </c:valAx>
      <c:valAx>
        <c:axId val="697953520"/>
        <c:scaling>
          <c:orientation val="minMax"/>
          <c:max val="5000"/>
          <c:min val="0"/>
        </c:scaling>
        <c:delete val="1"/>
        <c:axPos val="r"/>
        <c:numFmt formatCode="General" sourceLinked="1"/>
        <c:majorTickMark val="out"/>
        <c:minorTickMark val="none"/>
        <c:tickLblPos val="none"/>
        <c:crossAx val="697942544"/>
        <c:crosses val="max"/>
        <c:crossBetween val="midCat"/>
        <c:majorUnit val="500"/>
        <c:minorUnit val="100"/>
      </c:valAx>
      <c:valAx>
        <c:axId val="697942544"/>
        <c:scaling>
          <c:orientation val="minMax"/>
          <c:max val="39752"/>
          <c:min val="39387"/>
        </c:scaling>
        <c:delete val="1"/>
        <c:axPos val="t"/>
        <c:numFmt formatCode="d\-mmm" sourceLinked="1"/>
        <c:majorTickMark val="out"/>
        <c:minorTickMark val="none"/>
        <c:tickLblPos val="none"/>
        <c:crossAx val="697953520"/>
        <c:crosses val="max"/>
        <c:crossBetween val="midCat"/>
        <c:majorUnit val="30.416666599999989"/>
        <c:minorUnit val="7.6041666599998861"/>
      </c:valAx>
    </c:plotArea>
    <c:legend>
      <c:legendPos val="b"/>
      <c:layout>
        <c:manualLayout>
          <c:xMode val="edge"/>
          <c:yMode val="edge"/>
          <c:x val="1.1328805264473883E-2"/>
          <c:y val="0.94747931519262452"/>
          <c:w val="0.98217947306766429"/>
          <c:h val="3.9435718557831304E-2"/>
        </c:manualLayout>
      </c:layout>
      <c:overlay val="0"/>
      <c:txPr>
        <a:bodyPr/>
        <a:lstStyle/>
        <a:p>
          <a:pPr>
            <a:defRPr sz="1200"/>
          </a:pPr>
          <a:endParaRPr lang="en-US"/>
        </a:p>
      </c:txPr>
    </c:legend>
    <c:plotVisOnly val="1"/>
    <c:dispBlanksAs val="gap"/>
    <c:showDLblsOverMax val="0"/>
  </c:chart>
  <c:spPr>
    <a:ln>
      <a:solidFill>
        <a:schemeClr val="tx1"/>
      </a:solidFill>
    </a:ln>
  </c:spPr>
  <c:printSettings>
    <c:headerFooter/>
    <c:pageMargins b="0.75000000000000977" l="0.70000000000000062" r="0.70000000000000062" t="0.75000000000000977"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Hydrograph Comparison of Analog Year Candidate(s) to Current Water Year</a:t>
            </a:r>
          </a:p>
        </c:rich>
      </c:tx>
      <c:overlay val="1"/>
    </c:title>
    <c:autoTitleDeleted val="0"/>
    <c:plotArea>
      <c:layout>
        <c:manualLayout>
          <c:layoutTarget val="inner"/>
          <c:xMode val="edge"/>
          <c:yMode val="edge"/>
          <c:x val="8.7174177695873115E-2"/>
          <c:y val="0.1014952472805616"/>
          <c:w val="0.87956328988288224"/>
          <c:h val="0.73215987242101066"/>
        </c:manualLayout>
      </c:layout>
      <c:scatterChart>
        <c:scatterStyle val="lineMarker"/>
        <c:varyColors val="0"/>
        <c:ser>
          <c:idx val="0"/>
          <c:order val="0"/>
          <c:tx>
            <c:strRef>
              <c:f>'Residual Comparison Neel2Milner'!$BV$5</c:f>
              <c:strCache>
                <c:ptCount val="1"/>
                <c:pt idx="0">
                  <c:v>2024</c:v>
                </c:pt>
              </c:strCache>
            </c:strRef>
          </c:tx>
          <c:spPr>
            <a:ln w="38100">
              <a:solidFill>
                <a:schemeClr val="tx1"/>
              </a:solidFill>
            </a:ln>
          </c:spPr>
          <c:marker>
            <c:symbol val="none"/>
          </c:marker>
          <c:xVal>
            <c:numRef>
              <c:f>'Residual Comparison Neel2Milner'!$AG$7:$AG$371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Neel2Milner'!$AH$7:$AH$371</c:f>
              <c:numCache>
                <c:formatCode>General</c:formatCode>
                <c:ptCount val="365"/>
                <c:pt idx="0">
                  <c:v>2310</c:v>
                </c:pt>
                <c:pt idx="1">
                  <c:v>2268</c:v>
                </c:pt>
                <c:pt idx="2">
                  <c:v>2291</c:v>
                </c:pt>
                <c:pt idx="3">
                  <c:v>2438</c:v>
                </c:pt>
                <c:pt idx="4">
                  <c:v>2376</c:v>
                </c:pt>
                <c:pt idx="5">
                  <c:v>2370</c:v>
                </c:pt>
                <c:pt idx="6">
                  <c:v>2366</c:v>
                </c:pt>
                <c:pt idx="7">
                  <c:v>2381</c:v>
                </c:pt>
                <c:pt idx="8">
                  <c:v>2389</c:v>
                </c:pt>
                <c:pt idx="9">
                  <c:v>2359</c:v>
                </c:pt>
                <c:pt idx="10">
                  <c:v>2345</c:v>
                </c:pt>
                <c:pt idx="11">
                  <c:v>2351</c:v>
                </c:pt>
                <c:pt idx="12">
                  <c:v>2343</c:v>
                </c:pt>
                <c:pt idx="13">
                  <c:v>2346</c:v>
                </c:pt>
                <c:pt idx="14">
                  <c:v>2338</c:v>
                </c:pt>
                <c:pt idx="15">
                  <c:v>2324</c:v>
                </c:pt>
                <c:pt idx="16">
                  <c:v>2330</c:v>
                </c:pt>
                <c:pt idx="17">
                  <c:v>2346</c:v>
                </c:pt>
                <c:pt idx="18">
                  <c:v>2354</c:v>
                </c:pt>
                <c:pt idx="19">
                  <c:v>2363</c:v>
                </c:pt>
                <c:pt idx="20">
                  <c:v>2354</c:v>
                </c:pt>
                <c:pt idx="21">
                  <c:v>2336</c:v>
                </c:pt>
                <c:pt idx="22">
                  <c:v>2357</c:v>
                </c:pt>
                <c:pt idx="23">
                  <c:v>2406</c:v>
                </c:pt>
                <c:pt idx="24">
                  <c:v>2432</c:v>
                </c:pt>
                <c:pt idx="25">
                  <c:v>2423</c:v>
                </c:pt>
                <c:pt idx="26">
                  <c:v>2400</c:v>
                </c:pt>
                <c:pt idx="27">
                  <c:v>2390</c:v>
                </c:pt>
                <c:pt idx="28">
                  <c:v>2386</c:v>
                </c:pt>
                <c:pt idx="29">
                  <c:v>2346</c:v>
                </c:pt>
                <c:pt idx="30">
                  <c:v>2280</c:v>
                </c:pt>
                <c:pt idx="31">
                  <c:v>2243</c:v>
                </c:pt>
                <c:pt idx="32">
                  <c:v>2233</c:v>
                </c:pt>
                <c:pt idx="33">
                  <c:v>2256</c:v>
                </c:pt>
                <c:pt idx="34">
                  <c:v>2311</c:v>
                </c:pt>
                <c:pt idx="35">
                  <c:v>2306</c:v>
                </c:pt>
                <c:pt idx="36">
                  <c:v>2290</c:v>
                </c:pt>
                <c:pt idx="37">
                  <c:v>2281</c:v>
                </c:pt>
                <c:pt idx="38">
                  <c:v>2284</c:v>
                </c:pt>
                <c:pt idx="39">
                  <c:v>2304</c:v>
                </c:pt>
                <c:pt idx="40">
                  <c:v>2280</c:v>
                </c:pt>
                <c:pt idx="41">
                  <c:v>2259</c:v>
                </c:pt>
                <c:pt idx="42">
                  <c:v>2300</c:v>
                </c:pt>
                <c:pt idx="43">
                  <c:v>2315</c:v>
                </c:pt>
                <c:pt idx="44">
                  <c:v>2357</c:v>
                </c:pt>
                <c:pt idx="45">
                  <c:v>2342</c:v>
                </c:pt>
                <c:pt idx="46">
                  <c:v>2307</c:v>
                </c:pt>
                <c:pt idx="47">
                  <c:v>2299</c:v>
                </c:pt>
                <c:pt idx="48">
                  <c:v>2285</c:v>
                </c:pt>
                <c:pt idx="49">
                  <c:v>2243</c:v>
                </c:pt>
                <c:pt idx="50">
                  <c:v>2217</c:v>
                </c:pt>
                <c:pt idx="51">
                  <c:v>2157</c:v>
                </c:pt>
                <c:pt idx="52">
                  <c:v>2158</c:v>
                </c:pt>
                <c:pt idx="53">
                  <c:v>2145</c:v>
                </c:pt>
                <c:pt idx="54">
                  <c:v>2149</c:v>
                </c:pt>
                <c:pt idx="55">
                  <c:v>2117</c:v>
                </c:pt>
                <c:pt idx="56">
                  <c:v>2086</c:v>
                </c:pt>
                <c:pt idx="57">
                  <c:v>2066</c:v>
                </c:pt>
                <c:pt idx="58">
                  <c:v>2066</c:v>
                </c:pt>
                <c:pt idx="59">
                  <c:v>2055</c:v>
                </c:pt>
                <c:pt idx="60">
                  <c:v>2062</c:v>
                </c:pt>
                <c:pt idx="61">
                  <c:v>2051</c:v>
                </c:pt>
                <c:pt idx="62">
                  <c:v>2065</c:v>
                </c:pt>
                <c:pt idx="63">
                  <c:v>2070</c:v>
                </c:pt>
                <c:pt idx="64">
                  <c:v>2063</c:v>
                </c:pt>
                <c:pt idx="65">
                  <c:v>2046</c:v>
                </c:pt>
                <c:pt idx="66">
                  <c:v>2061</c:v>
                </c:pt>
                <c:pt idx="67">
                  <c:v>2089</c:v>
                </c:pt>
                <c:pt idx="68">
                  <c:v>2113</c:v>
                </c:pt>
                <c:pt idx="69">
                  <c:v>2123</c:v>
                </c:pt>
                <c:pt idx="70">
                  <c:v>2099</c:v>
                </c:pt>
                <c:pt idx="71">
                  <c:v>2089</c:v>
                </c:pt>
                <c:pt idx="72">
                  <c:v>2092</c:v>
                </c:pt>
                <c:pt idx="73">
                  <c:v>2095</c:v>
                </c:pt>
                <c:pt idx="74">
                  <c:v>2136</c:v>
                </c:pt>
                <c:pt idx="75">
                  <c:v>2174</c:v>
                </c:pt>
                <c:pt idx="76">
                  <c:v>2192</c:v>
                </c:pt>
                <c:pt idx="77">
                  <c:v>2211</c:v>
                </c:pt>
                <c:pt idx="78">
                  <c:v>2210</c:v>
                </c:pt>
                <c:pt idx="79">
                  <c:v>2281</c:v>
                </c:pt>
                <c:pt idx="80">
                  <c:v>2298</c:v>
                </c:pt>
                <c:pt idx="81">
                  <c:v>2307</c:v>
                </c:pt>
                <c:pt idx="82">
                  <c:v>2302</c:v>
                </c:pt>
                <c:pt idx="83">
                  <c:v>2323</c:v>
                </c:pt>
                <c:pt idx="84">
                  <c:v>2332</c:v>
                </c:pt>
                <c:pt idx="85">
                  <c:v>2380</c:v>
                </c:pt>
                <c:pt idx="86">
                  <c:v>2402</c:v>
                </c:pt>
                <c:pt idx="87">
                  <c:v>2434</c:v>
                </c:pt>
                <c:pt idx="88">
                  <c:v>2425</c:v>
                </c:pt>
                <c:pt idx="89">
                  <c:v>2411</c:v>
                </c:pt>
                <c:pt idx="90">
                  <c:v>2423</c:v>
                </c:pt>
                <c:pt idx="91">
                  <c:v>2440</c:v>
                </c:pt>
                <c:pt idx="92">
                  <c:v>2433</c:v>
                </c:pt>
                <c:pt idx="93">
                  <c:v>2423</c:v>
                </c:pt>
                <c:pt idx="94">
                  <c:v>2449</c:v>
                </c:pt>
                <c:pt idx="95">
                  <c:v>2468</c:v>
                </c:pt>
                <c:pt idx="96">
                  <c:v>2451</c:v>
                </c:pt>
                <c:pt idx="97">
                  <c:v>2435</c:v>
                </c:pt>
                <c:pt idx="98">
                  <c:v>2461</c:v>
                </c:pt>
                <c:pt idx="99">
                  <c:v>2486</c:v>
                </c:pt>
                <c:pt idx="100">
                  <c:v>2482</c:v>
                </c:pt>
                <c:pt idx="101">
                  <c:v>2456</c:v>
                </c:pt>
                <c:pt idx="102">
                  <c:v>2430</c:v>
                </c:pt>
                <c:pt idx="103">
                  <c:v>2433</c:v>
                </c:pt>
                <c:pt idx="104">
                  <c:v>2440</c:v>
                </c:pt>
                <c:pt idx="105">
                  <c:v>2434</c:v>
                </c:pt>
                <c:pt idx="106">
                  <c:v>2428</c:v>
                </c:pt>
                <c:pt idx="107">
                  <c:v>2467</c:v>
                </c:pt>
                <c:pt idx="108">
                  <c:v>2558</c:v>
                </c:pt>
                <c:pt idx="109">
                  <c:v>2575</c:v>
                </c:pt>
                <c:pt idx="110">
                  <c:v>2569</c:v>
                </c:pt>
                <c:pt idx="111">
                  <c:v>2581</c:v>
                </c:pt>
                <c:pt idx="112">
                  <c:v>2562</c:v>
                </c:pt>
                <c:pt idx="113">
                  <c:v>2546</c:v>
                </c:pt>
                <c:pt idx="114">
                  <c:v>2515</c:v>
                </c:pt>
                <c:pt idx="115">
                  <c:v>2419</c:v>
                </c:pt>
                <c:pt idx="116">
                  <c:v>2366</c:v>
                </c:pt>
                <c:pt idx="117">
                  <c:v>2347</c:v>
                </c:pt>
                <c:pt idx="118">
                  <c:v>2351</c:v>
                </c:pt>
                <c:pt idx="119">
                  <c:v>2347</c:v>
                </c:pt>
                <c:pt idx="120">
                  <c:v>2355</c:v>
                </c:pt>
                <c:pt idx="121">
                  <c:v>2453</c:v>
                </c:pt>
                <c:pt idx="122">
                  <c:v>2566</c:v>
                </c:pt>
                <c:pt idx="123">
                  <c:v>2579</c:v>
                </c:pt>
                <c:pt idx="124">
                  <c:v>2572</c:v>
                </c:pt>
                <c:pt idx="125">
                  <c:v>2546</c:v>
                </c:pt>
                <c:pt idx="126">
                  <c:v>2535</c:v>
                </c:pt>
                <c:pt idx="127">
                  <c:v>2552</c:v>
                </c:pt>
                <c:pt idx="128">
                  <c:v>2521</c:v>
                </c:pt>
                <c:pt idx="129">
                  <c:v>2447</c:v>
                </c:pt>
                <c:pt idx="130">
                  <c:v>2476</c:v>
                </c:pt>
                <c:pt idx="131">
                  <c:v>2461</c:v>
                </c:pt>
                <c:pt idx="132">
                  <c:v>2464</c:v>
                </c:pt>
                <c:pt idx="133">
                  <c:v>2477</c:v>
                </c:pt>
                <c:pt idx="134">
                  <c:v>2507</c:v>
                </c:pt>
                <c:pt idx="135">
                  <c:v>2507</c:v>
                </c:pt>
                <c:pt idx="136">
                  <c:v>2469</c:v>
                </c:pt>
                <c:pt idx="137">
                  <c:v>2428</c:v>
                </c:pt>
                <c:pt idx="138">
                  <c:v>2411</c:v>
                </c:pt>
                <c:pt idx="139">
                  <c:v>2392</c:v>
                </c:pt>
                <c:pt idx="140">
                  <c:v>2395</c:v>
                </c:pt>
                <c:pt idx="141">
                  <c:v>2600</c:v>
                </c:pt>
                <c:pt idx="142">
                  <c:v>2558.1</c:v>
                </c:pt>
                <c:pt idx="143">
                  <c:v>2503.8000000000002</c:v>
                </c:pt>
                <c:pt idx="144">
                  <c:v>2467.6</c:v>
                </c:pt>
                <c:pt idx="145">
                  <c:v>2455.1999999999998</c:v>
                </c:pt>
                <c:pt idx="146">
                  <c:v>2686.6</c:v>
                </c:pt>
                <c:pt idx="147">
                  <c:v>2764.7</c:v>
                </c:pt>
                <c:pt idx="148">
                  <c:v>2557.6999999999998</c:v>
                </c:pt>
                <c:pt idx="149">
                  <c:v>2574.1</c:v>
                </c:pt>
                <c:pt idx="150">
                  <c:v>2660.9</c:v>
                </c:pt>
                <c:pt idx="151">
                  <c:v>2778.7</c:v>
                </c:pt>
                <c:pt idx="152">
                  <c:v>2792</c:v>
                </c:pt>
                <c:pt idx="153">
                  <c:v>2806.1</c:v>
                </c:pt>
                <c:pt idx="154">
                  <c:v>2680.8</c:v>
                </c:pt>
                <c:pt idx="155">
                  <c:v>2785</c:v>
                </c:pt>
                <c:pt idx="156">
                  <c:v>2868.2</c:v>
                </c:pt>
                <c:pt idx="157">
                  <c:v>2795.9</c:v>
                </c:pt>
                <c:pt idx="158">
                  <c:v>2709.8</c:v>
                </c:pt>
                <c:pt idx="159">
                  <c:v>2562.4</c:v>
                </c:pt>
                <c:pt idx="160">
                  <c:v>2246.6999999999998</c:v>
                </c:pt>
                <c:pt idx="161">
                  <c:v>2373.6</c:v>
                </c:pt>
                <c:pt idx="162">
                  <c:v>2165.4</c:v>
                </c:pt>
                <c:pt idx="163">
                  <c:v>2175.3000000000002</c:v>
                </c:pt>
                <c:pt idx="164">
                  <c:v>2322.6999999999998</c:v>
                </c:pt>
                <c:pt idx="165">
                  <c:v>2450.6999999999998</c:v>
                </c:pt>
                <c:pt idx="166">
                  <c:v>2930.4</c:v>
                </c:pt>
                <c:pt idx="167">
                  <c:v>2739.8</c:v>
                </c:pt>
                <c:pt idx="168">
                  <c:v>2864.7</c:v>
                </c:pt>
                <c:pt idx="169">
                  <c:v>2858.7</c:v>
                </c:pt>
                <c:pt idx="170">
                  <c:v>2944.7</c:v>
                </c:pt>
                <c:pt idx="171">
                  <c:v>2884.9</c:v>
                </c:pt>
                <c:pt idx="172">
                  <c:v>2686.3</c:v>
                </c:pt>
                <c:pt idx="173">
                  <c:v>2690.7</c:v>
                </c:pt>
                <c:pt idx="174">
                  <c:v>2866.6</c:v>
                </c:pt>
                <c:pt idx="175">
                  <c:v>2783</c:v>
                </c:pt>
                <c:pt idx="176">
                  <c:v>2670</c:v>
                </c:pt>
                <c:pt idx="177">
                  <c:v>2915</c:v>
                </c:pt>
                <c:pt idx="178">
                  <c:v>3086</c:v>
                </c:pt>
                <c:pt idx="179">
                  <c:v>3179</c:v>
                </c:pt>
                <c:pt idx="180">
                  <c:v>3413</c:v>
                </c:pt>
                <c:pt idx="181">
                  <c:v>3065</c:v>
                </c:pt>
                <c:pt idx="182">
                  <c:v>3279</c:v>
                </c:pt>
                <c:pt idx="183">
                  <c:v>3320</c:v>
                </c:pt>
                <c:pt idx="184">
                  <c:v>3149</c:v>
                </c:pt>
                <c:pt idx="185">
                  <c:v>2845</c:v>
                </c:pt>
                <c:pt idx="186">
                  <c:v>2453</c:v>
                </c:pt>
                <c:pt idx="187">
                  <c:v>2325.3000000000002</c:v>
                </c:pt>
                <c:pt idx="188">
                  <c:v>1960</c:v>
                </c:pt>
                <c:pt idx="189">
                  <c:v>2054.8000000000002</c:v>
                </c:pt>
                <c:pt idx="190">
                  <c:v>1963.6</c:v>
                </c:pt>
                <c:pt idx="191">
                  <c:v>1823.6</c:v>
                </c:pt>
                <c:pt idx="192">
                  <c:v>1511.4</c:v>
                </c:pt>
                <c:pt idx="193">
                  <c:v>1399.9</c:v>
                </c:pt>
                <c:pt idx="194">
                  <c:v>1552.7</c:v>
                </c:pt>
                <c:pt idx="195">
                  <c:v>1517.4</c:v>
                </c:pt>
                <c:pt idx="196">
                  <c:v>1357.9</c:v>
                </c:pt>
                <c:pt idx="197">
                  <c:v>1153.5</c:v>
                </c:pt>
                <c:pt idx="198">
                  <c:v>1277.4000000000001</c:v>
                </c:pt>
                <c:pt idx="199">
                  <c:v>1375.9</c:v>
                </c:pt>
                <c:pt idx="200">
                  <c:v>1598.9</c:v>
                </c:pt>
                <c:pt idx="201">
                  <c:v>1824.7</c:v>
                </c:pt>
                <c:pt idx="202">
                  <c:v>1853.5</c:v>
                </c:pt>
                <c:pt idx="203">
                  <c:v>2043.7</c:v>
                </c:pt>
                <c:pt idx="204">
                  <c:v>1922</c:v>
                </c:pt>
                <c:pt idx="205">
                  <c:v>1997</c:v>
                </c:pt>
                <c:pt idx="206">
                  <c:v>2022</c:v>
                </c:pt>
                <c:pt idx="207">
                  <c:v>1870.9</c:v>
                </c:pt>
                <c:pt idx="208">
                  <c:v>2130</c:v>
                </c:pt>
                <c:pt idx="209">
                  <c:v>2052.9</c:v>
                </c:pt>
                <c:pt idx="210">
                  <c:v>1880.1</c:v>
                </c:pt>
                <c:pt idx="211">
                  <c:v>1785.8</c:v>
                </c:pt>
                <c:pt idx="212">
                  <c:v>1832.3</c:v>
                </c:pt>
                <c:pt idx="213">
                  <c:v>1802.9</c:v>
                </c:pt>
                <c:pt idx="214">
                  <c:v>1764.4</c:v>
                </c:pt>
                <c:pt idx="215">
                  <c:v>1876.8</c:v>
                </c:pt>
                <c:pt idx="216">
                  <c:v>1881</c:v>
                </c:pt>
                <c:pt idx="217">
                  <c:v>2261</c:v>
                </c:pt>
                <c:pt idx="218">
                  <c:v>2427</c:v>
                </c:pt>
                <c:pt idx="219">
                  <c:v>2186</c:v>
                </c:pt>
                <c:pt idx="220">
                  <c:v>2156</c:v>
                </c:pt>
                <c:pt idx="221">
                  <c:v>2626</c:v>
                </c:pt>
                <c:pt idx="222">
                  <c:v>2032.3</c:v>
                </c:pt>
                <c:pt idx="223">
                  <c:v>1925</c:v>
                </c:pt>
                <c:pt idx="224">
                  <c:v>1557.8999999999999</c:v>
                </c:pt>
                <c:pt idx="225">
                  <c:v>1730.6</c:v>
                </c:pt>
                <c:pt idx="226">
                  <c:v>1919.2</c:v>
                </c:pt>
                <c:pt idx="227">
                  <c:v>2146.9</c:v>
                </c:pt>
                <c:pt idx="228">
                  <c:v>2214.4</c:v>
                </c:pt>
                <c:pt idx="229">
                  <c:v>2324.1999999999998</c:v>
                </c:pt>
                <c:pt idx="230">
                  <c:v>2196.4</c:v>
                </c:pt>
                <c:pt idx="231">
                  <c:v>2134</c:v>
                </c:pt>
                <c:pt idx="232">
                  <c:v>1916.8</c:v>
                </c:pt>
                <c:pt idx="233">
                  <c:v>1861.3</c:v>
                </c:pt>
                <c:pt idx="234">
                  <c:v>1903.5</c:v>
                </c:pt>
                <c:pt idx="235">
                  <c:v>1778.2</c:v>
                </c:pt>
                <c:pt idx="236">
                  <c:v>1916.1</c:v>
                </c:pt>
                <c:pt idx="237">
                  <c:v>2075.6999999999998</c:v>
                </c:pt>
                <c:pt idx="238">
                  <c:v>2080.1999999999998</c:v>
                </c:pt>
                <c:pt idx="239">
                  <c:v>1640.6</c:v>
                </c:pt>
                <c:pt idx="240">
                  <c:v>1516.8</c:v>
                </c:pt>
                <c:pt idx="241">
                  <c:v>1332.3</c:v>
                </c:pt>
                <c:pt idx="242">
                  <c:v>1240.3</c:v>
                </c:pt>
                <c:pt idx="243">
                  <c:v>995.7</c:v>
                </c:pt>
                <c:pt idx="244">
                  <c:v>902.1</c:v>
                </c:pt>
                <c:pt idx="245">
                  <c:v>802.3</c:v>
                </c:pt>
                <c:pt idx="246">
                  <c:v>913.1</c:v>
                </c:pt>
                <c:pt idx="247">
                  <c:v>1020.7</c:v>
                </c:pt>
                <c:pt idx="248">
                  <c:v>1157.3</c:v>
                </c:pt>
                <c:pt idx="249">
                  <c:v>1357.9</c:v>
                </c:pt>
                <c:pt idx="250">
                  <c:v>1345.6</c:v>
                </c:pt>
                <c:pt idx="251">
                  <c:v>1312.8</c:v>
                </c:pt>
                <c:pt idx="252">
                  <c:v>1302.3</c:v>
                </c:pt>
                <c:pt idx="253">
                  <c:v>1261.5999999999999</c:v>
                </c:pt>
                <c:pt idx="254">
                  <c:v>1309.7</c:v>
                </c:pt>
                <c:pt idx="255">
                  <c:v>1312.2</c:v>
                </c:pt>
                <c:pt idx="256">
                  <c:v>1271.3</c:v>
                </c:pt>
                <c:pt idx="257">
                  <c:v>1312.4</c:v>
                </c:pt>
                <c:pt idx="258">
                  <c:v>1273.0999999999999</c:v>
                </c:pt>
                <c:pt idx="259">
                  <c:v>1208.5999999999999</c:v>
                </c:pt>
                <c:pt idx="260">
                  <c:v>1097.5</c:v>
                </c:pt>
                <c:pt idx="261">
                  <c:v>1603.6</c:v>
                </c:pt>
                <c:pt idx="262">
                  <c:v>1475.5</c:v>
                </c:pt>
                <c:pt idx="263">
                  <c:v>1366.3000000000002</c:v>
                </c:pt>
                <c:pt idx="264">
                  <c:v>1453</c:v>
                </c:pt>
                <c:pt idx="265">
                  <c:v>1355</c:v>
                </c:pt>
                <c:pt idx="266">
                  <c:v>1305.6999999999998</c:v>
                </c:pt>
                <c:pt idx="267">
                  <c:v>916.1</c:v>
                </c:pt>
                <c:pt idx="268">
                  <c:v>1036.5</c:v>
                </c:pt>
                <c:pt idx="269">
                  <c:v>1405.2</c:v>
                </c:pt>
                <c:pt idx="270">
                  <c:v>1439.5</c:v>
                </c:pt>
                <c:pt idx="271">
                  <c:v>1462.2</c:v>
                </c:pt>
                <c:pt idx="272">
                  <c:v>1759.3</c:v>
                </c:pt>
                <c:pt idx="273">
                  <c:v>1879.6</c:v>
                </c:pt>
                <c:pt idx="274">
                  <c:v>1893.2</c:v>
                </c:pt>
                <c:pt idx="275">
                  <c:v>1965.4</c:v>
                </c:pt>
                <c:pt idx="276">
                  <c:v>2108.5</c:v>
                </c:pt>
                <c:pt idx="277">
                  <c:v>2050.5</c:v>
                </c:pt>
                <c:pt idx="278">
                  <c:v>2100.6</c:v>
                </c:pt>
              </c:numCache>
            </c:numRef>
          </c:yVal>
          <c:smooth val="0"/>
          <c:extLst>
            <c:ext xmlns:c16="http://schemas.microsoft.com/office/drawing/2014/chart" uri="{C3380CC4-5D6E-409C-BE32-E72D297353CC}">
              <c16:uniqueId val="{00000000-FEEC-4BF5-AB76-843B60CB91B0}"/>
            </c:ext>
          </c:extLst>
        </c:ser>
        <c:ser>
          <c:idx val="2"/>
          <c:order val="2"/>
          <c:tx>
            <c:strRef>
              <c:f>'Residual Comparison Neel2Milner'!$BV$7</c:f>
              <c:strCache>
                <c:ptCount val="1"/>
                <c:pt idx="0">
                  <c:v>2023</c:v>
                </c:pt>
              </c:strCache>
            </c:strRef>
          </c:tx>
          <c:spPr>
            <a:ln w="19050">
              <a:noFill/>
            </a:ln>
          </c:spPr>
          <c:marker>
            <c:symbol val="none"/>
          </c:marker>
          <c:xVal>
            <c:numRef>
              <c:f>'Residual Comparison Neel2Milner'!$AG$7:$AG$371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Neel2Milner'!$AL$7:$AL$371</c:f>
              <c:numCache>
                <c:formatCode>General</c:formatCode>
                <c:ptCount val="365"/>
                <c:pt idx="0">
                  <c:v>2240.7999999999997</c:v>
                </c:pt>
                <c:pt idx="1">
                  <c:v>2215</c:v>
                </c:pt>
                <c:pt idx="2">
                  <c:v>2184.5</c:v>
                </c:pt>
                <c:pt idx="3">
                  <c:v>2149</c:v>
                </c:pt>
                <c:pt idx="4">
                  <c:v>2131.7000000000003</c:v>
                </c:pt>
                <c:pt idx="5">
                  <c:v>2179.6999999999998</c:v>
                </c:pt>
                <c:pt idx="6">
                  <c:v>2247.3999999999996</c:v>
                </c:pt>
                <c:pt idx="7">
                  <c:v>2303.1</c:v>
                </c:pt>
                <c:pt idx="8">
                  <c:v>2377.7000000000003</c:v>
                </c:pt>
                <c:pt idx="9">
                  <c:v>2429.9999999999995</c:v>
                </c:pt>
                <c:pt idx="10">
                  <c:v>2474.1000000000004</c:v>
                </c:pt>
                <c:pt idx="11">
                  <c:v>2448.1</c:v>
                </c:pt>
                <c:pt idx="12">
                  <c:v>2424.2000000000003</c:v>
                </c:pt>
                <c:pt idx="13">
                  <c:v>2390.6</c:v>
                </c:pt>
                <c:pt idx="14">
                  <c:v>2379.3999999999996</c:v>
                </c:pt>
                <c:pt idx="15">
                  <c:v>2372.5</c:v>
                </c:pt>
                <c:pt idx="16">
                  <c:v>2364.6000000000004</c:v>
                </c:pt>
                <c:pt idx="17">
                  <c:v>2363.7000000000003</c:v>
                </c:pt>
                <c:pt idx="18">
                  <c:v>2381.9</c:v>
                </c:pt>
                <c:pt idx="19">
                  <c:v>2386.6</c:v>
                </c:pt>
                <c:pt idx="20">
                  <c:v>2378.2000000000003</c:v>
                </c:pt>
                <c:pt idx="21">
                  <c:v>2354.8000000000002</c:v>
                </c:pt>
                <c:pt idx="22">
                  <c:v>2340.6</c:v>
                </c:pt>
                <c:pt idx="23">
                  <c:v>2298.9</c:v>
                </c:pt>
                <c:pt idx="24">
                  <c:v>2266.1</c:v>
                </c:pt>
                <c:pt idx="25">
                  <c:v>2247.1000000000004</c:v>
                </c:pt>
                <c:pt idx="26">
                  <c:v>2207.5</c:v>
                </c:pt>
                <c:pt idx="27">
                  <c:v>2203.4</c:v>
                </c:pt>
                <c:pt idx="28">
                  <c:v>2213.9</c:v>
                </c:pt>
                <c:pt idx="29">
                  <c:v>2201.9</c:v>
                </c:pt>
                <c:pt idx="30">
                  <c:v>2207.4</c:v>
                </c:pt>
                <c:pt idx="31">
                  <c:v>2210.6999999999998</c:v>
                </c:pt>
                <c:pt idx="32">
                  <c:v>2184.5</c:v>
                </c:pt>
                <c:pt idx="33">
                  <c:v>2188.7000000000003</c:v>
                </c:pt>
                <c:pt idx="34">
                  <c:v>2202.4999999999995</c:v>
                </c:pt>
                <c:pt idx="35">
                  <c:v>2217.2000000000003</c:v>
                </c:pt>
                <c:pt idx="36">
                  <c:v>2233.5</c:v>
                </c:pt>
                <c:pt idx="37">
                  <c:v>2219.1999999999998</c:v>
                </c:pt>
                <c:pt idx="38">
                  <c:v>2236.8000000000002</c:v>
                </c:pt>
                <c:pt idx="39">
                  <c:v>2247.9</c:v>
                </c:pt>
                <c:pt idx="40">
                  <c:v>2249.6999999999998</c:v>
                </c:pt>
                <c:pt idx="41">
                  <c:v>2259.1</c:v>
                </c:pt>
                <c:pt idx="42">
                  <c:v>2268.6999999999998</c:v>
                </c:pt>
                <c:pt idx="43">
                  <c:v>2264.6000000000004</c:v>
                </c:pt>
                <c:pt idx="44">
                  <c:v>2275.8999999999996</c:v>
                </c:pt>
                <c:pt idx="45">
                  <c:v>2282.1999999999998</c:v>
                </c:pt>
                <c:pt idx="46">
                  <c:v>2277</c:v>
                </c:pt>
                <c:pt idx="47">
                  <c:v>2275.1</c:v>
                </c:pt>
                <c:pt idx="48">
                  <c:v>2278.4999999999995</c:v>
                </c:pt>
                <c:pt idx="49">
                  <c:v>2271.7000000000003</c:v>
                </c:pt>
                <c:pt idx="50">
                  <c:v>2253.6000000000004</c:v>
                </c:pt>
                <c:pt idx="51">
                  <c:v>2215.9</c:v>
                </c:pt>
                <c:pt idx="52">
                  <c:v>2185.1</c:v>
                </c:pt>
                <c:pt idx="53">
                  <c:v>2171</c:v>
                </c:pt>
                <c:pt idx="54">
                  <c:v>2156.8000000000002</c:v>
                </c:pt>
                <c:pt idx="55">
                  <c:v>2154.2999999999997</c:v>
                </c:pt>
                <c:pt idx="56">
                  <c:v>2168.2999999999997</c:v>
                </c:pt>
                <c:pt idx="57">
                  <c:v>2207.9</c:v>
                </c:pt>
                <c:pt idx="58">
                  <c:v>2308</c:v>
                </c:pt>
                <c:pt idx="59">
                  <c:v>2334.6</c:v>
                </c:pt>
                <c:pt idx="60">
                  <c:v>2374.5</c:v>
                </c:pt>
                <c:pt idx="61">
                  <c:v>2412.0000000000005</c:v>
                </c:pt>
                <c:pt idx="62">
                  <c:v>2423.9</c:v>
                </c:pt>
                <c:pt idx="63">
                  <c:v>2390.5000000000005</c:v>
                </c:pt>
                <c:pt idx="64">
                  <c:v>2360.1999999999998</c:v>
                </c:pt>
                <c:pt idx="65">
                  <c:v>2328.2999999999997</c:v>
                </c:pt>
                <c:pt idx="66">
                  <c:v>2318.3000000000002</c:v>
                </c:pt>
                <c:pt idx="67">
                  <c:v>2307.1999999999998</c:v>
                </c:pt>
                <c:pt idx="68">
                  <c:v>2311.1999999999998</c:v>
                </c:pt>
                <c:pt idx="69">
                  <c:v>2307.4999999999995</c:v>
                </c:pt>
                <c:pt idx="70">
                  <c:v>2326.5000000000005</c:v>
                </c:pt>
                <c:pt idx="71">
                  <c:v>2346.1000000000004</c:v>
                </c:pt>
                <c:pt idx="72">
                  <c:v>2342.9</c:v>
                </c:pt>
                <c:pt idx="73">
                  <c:v>2315.6</c:v>
                </c:pt>
                <c:pt idx="74">
                  <c:v>2287.9</c:v>
                </c:pt>
                <c:pt idx="75">
                  <c:v>2263</c:v>
                </c:pt>
                <c:pt idx="76">
                  <c:v>2270.3999999999996</c:v>
                </c:pt>
                <c:pt idx="77">
                  <c:v>2276.1</c:v>
                </c:pt>
                <c:pt idx="78">
                  <c:v>2247</c:v>
                </c:pt>
                <c:pt idx="79">
                  <c:v>2222.6999999999998</c:v>
                </c:pt>
                <c:pt idx="80">
                  <c:v>2192.9</c:v>
                </c:pt>
                <c:pt idx="81">
                  <c:v>2163.1999999999998</c:v>
                </c:pt>
                <c:pt idx="82">
                  <c:v>2122</c:v>
                </c:pt>
                <c:pt idx="83">
                  <c:v>2094.5</c:v>
                </c:pt>
                <c:pt idx="84">
                  <c:v>2096.8000000000002</c:v>
                </c:pt>
                <c:pt idx="85">
                  <c:v>2079.9</c:v>
                </c:pt>
                <c:pt idx="86">
                  <c:v>2072.5</c:v>
                </c:pt>
                <c:pt idx="87">
                  <c:v>2057.3999999999996</c:v>
                </c:pt>
                <c:pt idx="88">
                  <c:v>2042.1999999999998</c:v>
                </c:pt>
                <c:pt idx="89">
                  <c:v>2043.3</c:v>
                </c:pt>
                <c:pt idx="90">
                  <c:v>2013.6000000000001</c:v>
                </c:pt>
                <c:pt idx="91">
                  <c:v>1957.9</c:v>
                </c:pt>
                <c:pt idx="92">
                  <c:v>1910.9</c:v>
                </c:pt>
                <c:pt idx="93">
                  <c:v>1902.1000000000001</c:v>
                </c:pt>
                <c:pt idx="94">
                  <c:v>1895.1000000000001</c:v>
                </c:pt>
                <c:pt idx="95">
                  <c:v>1901.4</c:v>
                </c:pt>
                <c:pt idx="96">
                  <c:v>1930.6</c:v>
                </c:pt>
                <c:pt idx="97">
                  <c:v>1957.1000000000001</c:v>
                </c:pt>
                <c:pt idx="98">
                  <c:v>1968.5</c:v>
                </c:pt>
                <c:pt idx="99">
                  <c:v>1967.3</c:v>
                </c:pt>
                <c:pt idx="100">
                  <c:v>1971.8</c:v>
                </c:pt>
                <c:pt idx="101">
                  <c:v>1968.7</c:v>
                </c:pt>
                <c:pt idx="102">
                  <c:v>1971.1999999999998</c:v>
                </c:pt>
                <c:pt idx="103">
                  <c:v>1974.8000000000002</c:v>
                </c:pt>
                <c:pt idx="104">
                  <c:v>1968.7999999999997</c:v>
                </c:pt>
                <c:pt idx="105">
                  <c:v>1977.9999999999998</c:v>
                </c:pt>
                <c:pt idx="106">
                  <c:v>2015.6000000000001</c:v>
                </c:pt>
                <c:pt idx="107">
                  <c:v>2052.8000000000002</c:v>
                </c:pt>
                <c:pt idx="108">
                  <c:v>2037.4</c:v>
                </c:pt>
                <c:pt idx="109">
                  <c:v>2042.4</c:v>
                </c:pt>
                <c:pt idx="110">
                  <c:v>2045.8000000000002</c:v>
                </c:pt>
                <c:pt idx="111">
                  <c:v>2038.4</c:v>
                </c:pt>
                <c:pt idx="112">
                  <c:v>2031.3</c:v>
                </c:pt>
                <c:pt idx="113">
                  <c:v>2101.6999999999998</c:v>
                </c:pt>
                <c:pt idx="114">
                  <c:v>2139.6000000000004</c:v>
                </c:pt>
                <c:pt idx="115">
                  <c:v>2106</c:v>
                </c:pt>
                <c:pt idx="116">
                  <c:v>2101.1</c:v>
                </c:pt>
                <c:pt idx="117">
                  <c:v>2081.4</c:v>
                </c:pt>
                <c:pt idx="118">
                  <c:v>2112.5</c:v>
                </c:pt>
                <c:pt idx="119">
                  <c:v>2131.4</c:v>
                </c:pt>
                <c:pt idx="120">
                  <c:v>2095.2999999999997</c:v>
                </c:pt>
                <c:pt idx="121">
                  <c:v>2089.6000000000004</c:v>
                </c:pt>
                <c:pt idx="122">
                  <c:v>2078.4</c:v>
                </c:pt>
                <c:pt idx="123">
                  <c:v>2070.1</c:v>
                </c:pt>
                <c:pt idx="124">
                  <c:v>2091</c:v>
                </c:pt>
                <c:pt idx="125">
                  <c:v>2074.4</c:v>
                </c:pt>
                <c:pt idx="126">
                  <c:v>2038.5</c:v>
                </c:pt>
                <c:pt idx="127">
                  <c:v>2012.2</c:v>
                </c:pt>
                <c:pt idx="128">
                  <c:v>2002.7</c:v>
                </c:pt>
                <c:pt idx="129">
                  <c:v>2034.4</c:v>
                </c:pt>
                <c:pt idx="130">
                  <c:v>2069.5</c:v>
                </c:pt>
                <c:pt idx="131">
                  <c:v>2147</c:v>
                </c:pt>
                <c:pt idx="132">
                  <c:v>2202.6</c:v>
                </c:pt>
                <c:pt idx="133">
                  <c:v>2268.1</c:v>
                </c:pt>
                <c:pt idx="134">
                  <c:v>2373.1</c:v>
                </c:pt>
                <c:pt idx="135">
                  <c:v>2544.3000000000002</c:v>
                </c:pt>
                <c:pt idx="136">
                  <c:v>2613.7000000000003</c:v>
                </c:pt>
                <c:pt idx="137">
                  <c:v>2537.5</c:v>
                </c:pt>
                <c:pt idx="138">
                  <c:v>2538.9</c:v>
                </c:pt>
                <c:pt idx="139">
                  <c:v>2538.5000000000005</c:v>
                </c:pt>
                <c:pt idx="140">
                  <c:v>2518.9</c:v>
                </c:pt>
                <c:pt idx="141">
                  <c:v>2504.2999999999997</c:v>
                </c:pt>
                <c:pt idx="142">
                  <c:v>2456.5</c:v>
                </c:pt>
                <c:pt idx="143">
                  <c:v>2396.5000000000005</c:v>
                </c:pt>
                <c:pt idx="144">
                  <c:v>2383</c:v>
                </c:pt>
                <c:pt idx="145">
                  <c:v>2390.3999999999996</c:v>
                </c:pt>
                <c:pt idx="146">
                  <c:v>2381.6999999999998</c:v>
                </c:pt>
                <c:pt idx="147">
                  <c:v>2363.6</c:v>
                </c:pt>
                <c:pt idx="148">
                  <c:v>2328</c:v>
                </c:pt>
                <c:pt idx="149">
                  <c:v>2333.4</c:v>
                </c:pt>
                <c:pt idx="150">
                  <c:v>2347.4</c:v>
                </c:pt>
                <c:pt idx="151">
                  <c:v>2280.6</c:v>
                </c:pt>
                <c:pt idx="152">
                  <c:v>2168.4</c:v>
                </c:pt>
                <c:pt idx="153">
                  <c:v>2124.6</c:v>
                </c:pt>
                <c:pt idx="154">
                  <c:v>2195.7999999999997</c:v>
                </c:pt>
                <c:pt idx="155">
                  <c:v>2234.5000000000005</c:v>
                </c:pt>
                <c:pt idx="156">
                  <c:v>2111.1</c:v>
                </c:pt>
                <c:pt idx="157">
                  <c:v>2083.5</c:v>
                </c:pt>
                <c:pt idx="158">
                  <c:v>2189.7999999999997</c:v>
                </c:pt>
                <c:pt idx="159">
                  <c:v>2224.6000000000004</c:v>
                </c:pt>
                <c:pt idx="160">
                  <c:v>2271</c:v>
                </c:pt>
                <c:pt idx="161">
                  <c:v>2262.9</c:v>
                </c:pt>
                <c:pt idx="162">
                  <c:v>2298.7000000000003</c:v>
                </c:pt>
                <c:pt idx="163">
                  <c:v>2245</c:v>
                </c:pt>
                <c:pt idx="164">
                  <c:v>2286.4</c:v>
                </c:pt>
                <c:pt idx="165">
                  <c:v>2335.3000000000002</c:v>
                </c:pt>
                <c:pt idx="166">
                  <c:v>2328.9</c:v>
                </c:pt>
                <c:pt idx="167">
                  <c:v>2193.6999999999998</c:v>
                </c:pt>
                <c:pt idx="168">
                  <c:v>2231.2000000000003</c:v>
                </c:pt>
                <c:pt idx="169">
                  <c:v>2276.2000000000003</c:v>
                </c:pt>
                <c:pt idx="170">
                  <c:v>2269.9</c:v>
                </c:pt>
                <c:pt idx="171">
                  <c:v>2366.1</c:v>
                </c:pt>
                <c:pt idx="172">
                  <c:v>2365.3000000000002</c:v>
                </c:pt>
                <c:pt idx="173">
                  <c:v>2252</c:v>
                </c:pt>
                <c:pt idx="174">
                  <c:v>2219</c:v>
                </c:pt>
                <c:pt idx="175">
                  <c:v>2210.6</c:v>
                </c:pt>
                <c:pt idx="176">
                  <c:v>2103.4</c:v>
                </c:pt>
                <c:pt idx="177">
                  <c:v>1967.4</c:v>
                </c:pt>
                <c:pt idx="178">
                  <c:v>1888.3000000000002</c:v>
                </c:pt>
                <c:pt idx="179">
                  <c:v>2036.4</c:v>
                </c:pt>
                <c:pt idx="180">
                  <c:v>2152.9</c:v>
                </c:pt>
                <c:pt idx="181">
                  <c:v>2251.8000000000002</c:v>
                </c:pt>
                <c:pt idx="182">
                  <c:v>2302.8000000000002</c:v>
                </c:pt>
                <c:pt idx="183">
                  <c:v>2434</c:v>
                </c:pt>
                <c:pt idx="184">
                  <c:v>2402.6999999999998</c:v>
                </c:pt>
                <c:pt idx="185">
                  <c:v>2563.8000000000002</c:v>
                </c:pt>
                <c:pt idx="186">
                  <c:v>2462.9</c:v>
                </c:pt>
                <c:pt idx="187">
                  <c:v>2507.3000000000002</c:v>
                </c:pt>
                <c:pt idx="188">
                  <c:v>2510.9</c:v>
                </c:pt>
                <c:pt idx="189">
                  <c:v>2582.4999999999995</c:v>
                </c:pt>
                <c:pt idx="190">
                  <c:v>2301.7999999999997</c:v>
                </c:pt>
                <c:pt idx="191">
                  <c:v>2410.5</c:v>
                </c:pt>
                <c:pt idx="192">
                  <c:v>2325.3999999999996</c:v>
                </c:pt>
                <c:pt idx="193">
                  <c:v>2335</c:v>
                </c:pt>
                <c:pt idx="194">
                  <c:v>2354</c:v>
                </c:pt>
                <c:pt idx="195">
                  <c:v>2394.6999999999998</c:v>
                </c:pt>
                <c:pt idx="196">
                  <c:v>2295.9</c:v>
                </c:pt>
                <c:pt idx="197">
                  <c:v>2208.1999999999998</c:v>
                </c:pt>
                <c:pt idx="198">
                  <c:v>2388.6999999999998</c:v>
                </c:pt>
                <c:pt idx="199">
                  <c:v>2185.6</c:v>
                </c:pt>
                <c:pt idx="200">
                  <c:v>2034.3000000000002</c:v>
                </c:pt>
                <c:pt idx="201">
                  <c:v>1998.3</c:v>
                </c:pt>
                <c:pt idx="202">
                  <c:v>1935.4</c:v>
                </c:pt>
                <c:pt idx="203">
                  <c:v>1877.5</c:v>
                </c:pt>
                <c:pt idx="204">
                  <c:v>2083.1999999999998</c:v>
                </c:pt>
                <c:pt idx="205">
                  <c:v>2016.4</c:v>
                </c:pt>
                <c:pt idx="206">
                  <c:v>2010.6</c:v>
                </c:pt>
                <c:pt idx="207">
                  <c:v>1825.2</c:v>
                </c:pt>
                <c:pt idx="208">
                  <c:v>1828.6</c:v>
                </c:pt>
                <c:pt idx="209">
                  <c:v>1815.5</c:v>
                </c:pt>
                <c:pt idx="210">
                  <c:v>1889.4</c:v>
                </c:pt>
                <c:pt idx="211">
                  <c:v>1924.9</c:v>
                </c:pt>
                <c:pt idx="212">
                  <c:v>1844.5</c:v>
                </c:pt>
                <c:pt idx="213">
                  <c:v>1923.8</c:v>
                </c:pt>
                <c:pt idx="214">
                  <c:v>2018.8</c:v>
                </c:pt>
                <c:pt idx="215">
                  <c:v>1908.9</c:v>
                </c:pt>
                <c:pt idx="216">
                  <c:v>2162.4</c:v>
                </c:pt>
                <c:pt idx="217">
                  <c:v>1803.1999999999998</c:v>
                </c:pt>
                <c:pt idx="218">
                  <c:v>2071</c:v>
                </c:pt>
                <c:pt idx="219">
                  <c:v>1730</c:v>
                </c:pt>
                <c:pt idx="220">
                  <c:v>1639.4</c:v>
                </c:pt>
                <c:pt idx="221">
                  <c:v>1538.6000000000001</c:v>
                </c:pt>
                <c:pt idx="222">
                  <c:v>1483.6000000000001</c:v>
                </c:pt>
                <c:pt idx="223">
                  <c:v>1500.9</c:v>
                </c:pt>
                <c:pt idx="224">
                  <c:v>1321.4999999999998</c:v>
                </c:pt>
                <c:pt idx="225">
                  <c:v>1172.6000000000001</c:v>
                </c:pt>
                <c:pt idx="226">
                  <c:v>1320.7</c:v>
                </c:pt>
                <c:pt idx="227">
                  <c:v>1431.6999999999998</c:v>
                </c:pt>
                <c:pt idx="228">
                  <c:v>1504.6999999999998</c:v>
                </c:pt>
                <c:pt idx="229">
                  <c:v>1467.9</c:v>
                </c:pt>
                <c:pt idx="230">
                  <c:v>1497.1</c:v>
                </c:pt>
                <c:pt idx="231">
                  <c:v>1425.9</c:v>
                </c:pt>
                <c:pt idx="232">
                  <c:v>1385.9</c:v>
                </c:pt>
                <c:pt idx="233">
                  <c:v>1202.6999999999998</c:v>
                </c:pt>
                <c:pt idx="234">
                  <c:v>1233.9000000000001</c:v>
                </c:pt>
                <c:pt idx="235">
                  <c:v>1298.2</c:v>
                </c:pt>
                <c:pt idx="236">
                  <c:v>1250.7</c:v>
                </c:pt>
                <c:pt idx="237">
                  <c:v>1269.9000000000001</c:v>
                </c:pt>
                <c:pt idx="238">
                  <c:v>1342.8000000000002</c:v>
                </c:pt>
                <c:pt idx="239">
                  <c:v>1333.1</c:v>
                </c:pt>
                <c:pt idx="240">
                  <c:v>1266.0999999999999</c:v>
                </c:pt>
                <c:pt idx="241">
                  <c:v>1235.0999999999999</c:v>
                </c:pt>
                <c:pt idx="242">
                  <c:v>1193.5</c:v>
                </c:pt>
                <c:pt idx="243">
                  <c:v>1029.6000000000001</c:v>
                </c:pt>
                <c:pt idx="244">
                  <c:v>1032.8999999999999</c:v>
                </c:pt>
                <c:pt idx="245">
                  <c:v>1069.7</c:v>
                </c:pt>
                <c:pt idx="246">
                  <c:v>1087.8999999999999</c:v>
                </c:pt>
                <c:pt idx="247">
                  <c:v>1123.0999999999999</c:v>
                </c:pt>
                <c:pt idx="248">
                  <c:v>1060.3999999999999</c:v>
                </c:pt>
                <c:pt idx="249">
                  <c:v>932.1</c:v>
                </c:pt>
                <c:pt idx="250">
                  <c:v>1011.2</c:v>
                </c:pt>
                <c:pt idx="251">
                  <c:v>729.3</c:v>
                </c:pt>
                <c:pt idx="252">
                  <c:v>739.09999999999991</c:v>
                </c:pt>
                <c:pt idx="253">
                  <c:v>667.59999999999991</c:v>
                </c:pt>
                <c:pt idx="254">
                  <c:v>691.7</c:v>
                </c:pt>
                <c:pt idx="255">
                  <c:v>641.5</c:v>
                </c:pt>
                <c:pt idx="256">
                  <c:v>789.50000000000011</c:v>
                </c:pt>
                <c:pt idx="257">
                  <c:v>668.7</c:v>
                </c:pt>
                <c:pt idx="258">
                  <c:v>954.99999999999989</c:v>
                </c:pt>
                <c:pt idx="259">
                  <c:v>1075.3999999999999</c:v>
                </c:pt>
                <c:pt idx="260">
                  <c:v>1081</c:v>
                </c:pt>
                <c:pt idx="261">
                  <c:v>1145.5999999999999</c:v>
                </c:pt>
                <c:pt idx="262">
                  <c:v>1210.0999999999999</c:v>
                </c:pt>
                <c:pt idx="263">
                  <c:v>1192.7000000000003</c:v>
                </c:pt>
                <c:pt idx="264">
                  <c:v>1485.4000000000003</c:v>
                </c:pt>
                <c:pt idx="265">
                  <c:v>1517.6</c:v>
                </c:pt>
                <c:pt idx="266">
                  <c:v>1680.7999999999997</c:v>
                </c:pt>
                <c:pt idx="267">
                  <c:v>1520.5</c:v>
                </c:pt>
                <c:pt idx="268">
                  <c:v>1554.6</c:v>
                </c:pt>
                <c:pt idx="269">
                  <c:v>1670.1</c:v>
                </c:pt>
                <c:pt idx="270">
                  <c:v>1687.9</c:v>
                </c:pt>
                <c:pt idx="271">
                  <c:v>1751.2999999999997</c:v>
                </c:pt>
                <c:pt idx="272">
                  <c:v>1833.4999999999998</c:v>
                </c:pt>
                <c:pt idx="273">
                  <c:v>1932.8999999999996</c:v>
                </c:pt>
                <c:pt idx="274">
                  <c:v>2016.1</c:v>
                </c:pt>
                <c:pt idx="275">
                  <c:v>2297.9</c:v>
                </c:pt>
                <c:pt idx="276">
                  <c:v>2300.2999999999997</c:v>
                </c:pt>
                <c:pt idx="277">
                  <c:v>2278.4</c:v>
                </c:pt>
                <c:pt idx="278">
                  <c:v>2162.6999999999998</c:v>
                </c:pt>
                <c:pt idx="279">
                  <c:v>2203.3000000000002</c:v>
                </c:pt>
                <c:pt idx="280">
                  <c:v>2298.7000000000003</c:v>
                </c:pt>
                <c:pt idx="281">
                  <c:v>2207.2000000000003</c:v>
                </c:pt>
                <c:pt idx="282">
                  <c:v>2155.4</c:v>
                </c:pt>
                <c:pt idx="283">
                  <c:v>2138</c:v>
                </c:pt>
                <c:pt idx="284">
                  <c:v>2104.1999999999998</c:v>
                </c:pt>
                <c:pt idx="285">
                  <c:v>2076.2999999999997</c:v>
                </c:pt>
                <c:pt idx="286">
                  <c:v>2043.6</c:v>
                </c:pt>
                <c:pt idx="287">
                  <c:v>2020</c:v>
                </c:pt>
                <c:pt idx="288">
                  <c:v>2007</c:v>
                </c:pt>
                <c:pt idx="289">
                  <c:v>2004</c:v>
                </c:pt>
                <c:pt idx="290">
                  <c:v>2210.6999999999998</c:v>
                </c:pt>
                <c:pt idx="291">
                  <c:v>2021</c:v>
                </c:pt>
                <c:pt idx="292">
                  <c:v>2110.5</c:v>
                </c:pt>
                <c:pt idx="293">
                  <c:v>2118</c:v>
                </c:pt>
                <c:pt idx="294">
                  <c:v>2046.3999999999999</c:v>
                </c:pt>
                <c:pt idx="295">
                  <c:v>2103.1</c:v>
                </c:pt>
                <c:pt idx="296">
                  <c:v>2043.2</c:v>
                </c:pt>
                <c:pt idx="297">
                  <c:v>2088.6</c:v>
                </c:pt>
                <c:pt idx="298">
                  <c:v>2083.3000000000002</c:v>
                </c:pt>
                <c:pt idx="299">
                  <c:v>2146.1</c:v>
                </c:pt>
                <c:pt idx="300">
                  <c:v>2150.6</c:v>
                </c:pt>
                <c:pt idx="301">
                  <c:v>2163.1999999999998</c:v>
                </c:pt>
                <c:pt idx="302">
                  <c:v>2141.6</c:v>
                </c:pt>
                <c:pt idx="303">
                  <c:v>2120</c:v>
                </c:pt>
                <c:pt idx="304">
                  <c:v>2241.6</c:v>
                </c:pt>
                <c:pt idx="305">
                  <c:v>2217.5</c:v>
                </c:pt>
                <c:pt idx="306">
                  <c:v>2159.8000000000002</c:v>
                </c:pt>
                <c:pt idx="307">
                  <c:v>2146.7999999999997</c:v>
                </c:pt>
                <c:pt idx="308">
                  <c:v>2070.7000000000003</c:v>
                </c:pt>
                <c:pt idx="309">
                  <c:v>2037.2</c:v>
                </c:pt>
                <c:pt idx="310">
                  <c:v>2095.6000000000004</c:v>
                </c:pt>
                <c:pt idx="311">
                  <c:v>2077.7000000000003</c:v>
                </c:pt>
                <c:pt idx="312">
                  <c:v>2133</c:v>
                </c:pt>
                <c:pt idx="313">
                  <c:v>2160.9</c:v>
                </c:pt>
                <c:pt idx="314">
                  <c:v>2210.7999999999997</c:v>
                </c:pt>
                <c:pt idx="315">
                  <c:v>2276.2000000000003</c:v>
                </c:pt>
                <c:pt idx="316">
                  <c:v>2347.3000000000002</c:v>
                </c:pt>
                <c:pt idx="317">
                  <c:v>2318.3999999999996</c:v>
                </c:pt>
                <c:pt idx="318">
                  <c:v>2311.9</c:v>
                </c:pt>
                <c:pt idx="319">
                  <c:v>2279.6999999999998</c:v>
                </c:pt>
                <c:pt idx="320">
                  <c:v>2277.7000000000003</c:v>
                </c:pt>
                <c:pt idx="321">
                  <c:v>2252.2999999999997</c:v>
                </c:pt>
                <c:pt idx="322">
                  <c:v>2223.6000000000004</c:v>
                </c:pt>
                <c:pt idx="323">
                  <c:v>2169.4</c:v>
                </c:pt>
                <c:pt idx="324">
                  <c:v>2214.1000000000004</c:v>
                </c:pt>
                <c:pt idx="325">
                  <c:v>2222.9</c:v>
                </c:pt>
                <c:pt idx="326">
                  <c:v>2231.3999999999996</c:v>
                </c:pt>
                <c:pt idx="327">
                  <c:v>2202</c:v>
                </c:pt>
                <c:pt idx="328">
                  <c:v>2250.8000000000002</c:v>
                </c:pt>
                <c:pt idx="329">
                  <c:v>2301.3000000000002</c:v>
                </c:pt>
                <c:pt idx="330">
                  <c:v>2362</c:v>
                </c:pt>
                <c:pt idx="331">
                  <c:v>2348.1</c:v>
                </c:pt>
                <c:pt idx="332">
                  <c:v>2313</c:v>
                </c:pt>
                <c:pt idx="333">
                  <c:v>2364.1000000000004</c:v>
                </c:pt>
                <c:pt idx="334">
                  <c:v>2382.6</c:v>
                </c:pt>
                <c:pt idx="335">
                  <c:v>2447.4</c:v>
                </c:pt>
                <c:pt idx="336">
                  <c:v>2452.2999999999997</c:v>
                </c:pt>
                <c:pt idx="337">
                  <c:v>2533.5999999999995</c:v>
                </c:pt>
                <c:pt idx="338">
                  <c:v>2579.1</c:v>
                </c:pt>
                <c:pt idx="339">
                  <c:v>2599.9</c:v>
                </c:pt>
                <c:pt idx="340">
                  <c:v>2623.7999999999997</c:v>
                </c:pt>
                <c:pt idx="341">
                  <c:v>2647.3</c:v>
                </c:pt>
                <c:pt idx="342">
                  <c:v>2620.6000000000004</c:v>
                </c:pt>
                <c:pt idx="343">
                  <c:v>2525.3999999999996</c:v>
                </c:pt>
                <c:pt idx="344">
                  <c:v>2446.5</c:v>
                </c:pt>
                <c:pt idx="345">
                  <c:v>2446.1</c:v>
                </c:pt>
                <c:pt idx="346">
                  <c:v>2573.6999999999998</c:v>
                </c:pt>
                <c:pt idx="347">
                  <c:v>2574.2999999999997</c:v>
                </c:pt>
                <c:pt idx="348">
                  <c:v>2604.4000000000005</c:v>
                </c:pt>
                <c:pt idx="349">
                  <c:v>2544.6999999999998</c:v>
                </c:pt>
                <c:pt idx="350">
                  <c:v>2529.8000000000002</c:v>
                </c:pt>
                <c:pt idx="351">
                  <c:v>2587.5</c:v>
                </c:pt>
                <c:pt idx="352">
                  <c:v>2724.6</c:v>
                </c:pt>
                <c:pt idx="353">
                  <c:v>2651.7999999999997</c:v>
                </c:pt>
                <c:pt idx="354">
                  <c:v>2674.7999999999997</c:v>
                </c:pt>
                <c:pt idx="355">
                  <c:v>2611.5000000000005</c:v>
                </c:pt>
                <c:pt idx="356">
                  <c:v>2375.4999999999995</c:v>
                </c:pt>
                <c:pt idx="357">
                  <c:v>2524.3999999999996</c:v>
                </c:pt>
                <c:pt idx="358">
                  <c:v>2459</c:v>
                </c:pt>
                <c:pt idx="359">
                  <c:v>2410.6</c:v>
                </c:pt>
                <c:pt idx="360">
                  <c:v>2333.3000000000002</c:v>
                </c:pt>
                <c:pt idx="361">
                  <c:v>2066.5</c:v>
                </c:pt>
                <c:pt idx="362">
                  <c:v>2125.3000000000002</c:v>
                </c:pt>
                <c:pt idx="363">
                  <c:v>2377.4</c:v>
                </c:pt>
                <c:pt idx="364">
                  <c:v>2332.9</c:v>
                </c:pt>
              </c:numCache>
            </c:numRef>
          </c:yVal>
          <c:smooth val="0"/>
          <c:extLst>
            <c:ext xmlns:c16="http://schemas.microsoft.com/office/drawing/2014/chart" uri="{C3380CC4-5D6E-409C-BE32-E72D297353CC}">
              <c16:uniqueId val="{00000001-FEEC-4BF5-AB76-843B60CB91B0}"/>
            </c:ext>
          </c:extLst>
        </c:ser>
        <c:ser>
          <c:idx val="3"/>
          <c:order val="3"/>
          <c:tx>
            <c:strRef>
              <c:f>'Residual Comparison Neel2Milner'!$BV$8</c:f>
              <c:strCache>
                <c:ptCount val="1"/>
                <c:pt idx="0">
                  <c:v>2003</c:v>
                </c:pt>
              </c:strCache>
            </c:strRef>
          </c:tx>
          <c:spPr>
            <a:ln w="19050">
              <a:solidFill>
                <a:schemeClr val="accent3"/>
              </a:solidFill>
            </a:ln>
          </c:spPr>
          <c:marker>
            <c:symbol val="none"/>
          </c:marker>
          <c:xVal>
            <c:numRef>
              <c:f>'Residual Comparison Neel2Milner'!$AG$7:$AG$371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Neel2Milner'!$AO$7:$AO$371</c:f>
              <c:numCache>
                <c:formatCode>General</c:formatCode>
                <c:ptCount val="365"/>
                <c:pt idx="0">
                  <c:v>2812.9</c:v>
                </c:pt>
                <c:pt idx="1">
                  <c:v>2785.7</c:v>
                </c:pt>
                <c:pt idx="2">
                  <c:v>2783.2</c:v>
                </c:pt>
                <c:pt idx="3">
                  <c:v>2670.8</c:v>
                </c:pt>
                <c:pt idx="4">
                  <c:v>2547.6</c:v>
                </c:pt>
                <c:pt idx="5">
                  <c:v>2554.7999999999997</c:v>
                </c:pt>
                <c:pt idx="6">
                  <c:v>2506.5</c:v>
                </c:pt>
                <c:pt idx="7">
                  <c:v>2467.1</c:v>
                </c:pt>
                <c:pt idx="8">
                  <c:v>2476.9</c:v>
                </c:pt>
                <c:pt idx="9">
                  <c:v>2545.2999999999997</c:v>
                </c:pt>
                <c:pt idx="10">
                  <c:v>2593.7999999999997</c:v>
                </c:pt>
                <c:pt idx="11">
                  <c:v>2623.6</c:v>
                </c:pt>
                <c:pt idx="12">
                  <c:v>2555.3999999999996</c:v>
                </c:pt>
                <c:pt idx="13">
                  <c:v>2555.6999999999998</c:v>
                </c:pt>
                <c:pt idx="14">
                  <c:v>2610</c:v>
                </c:pt>
                <c:pt idx="15">
                  <c:v>2616.4999999999995</c:v>
                </c:pt>
                <c:pt idx="16">
                  <c:v>2579.2999999999997</c:v>
                </c:pt>
                <c:pt idx="17">
                  <c:v>2519.0000000000005</c:v>
                </c:pt>
                <c:pt idx="18">
                  <c:v>2542.1999999999998</c:v>
                </c:pt>
                <c:pt idx="19">
                  <c:v>2591.2000000000003</c:v>
                </c:pt>
                <c:pt idx="20">
                  <c:v>2630.6000000000004</c:v>
                </c:pt>
                <c:pt idx="21">
                  <c:v>2538.5</c:v>
                </c:pt>
                <c:pt idx="22">
                  <c:v>2519.2999999999997</c:v>
                </c:pt>
                <c:pt idx="23">
                  <c:v>2542.7999999999997</c:v>
                </c:pt>
                <c:pt idx="24">
                  <c:v>2563.7000000000003</c:v>
                </c:pt>
                <c:pt idx="25">
                  <c:v>2504</c:v>
                </c:pt>
                <c:pt idx="26">
                  <c:v>2478.9</c:v>
                </c:pt>
                <c:pt idx="27">
                  <c:v>2397.7999999999997</c:v>
                </c:pt>
                <c:pt idx="28">
                  <c:v>2485.7000000000003</c:v>
                </c:pt>
                <c:pt idx="29">
                  <c:v>2502.8000000000002</c:v>
                </c:pt>
                <c:pt idx="30">
                  <c:v>2479.5</c:v>
                </c:pt>
                <c:pt idx="31">
                  <c:v>2490.6</c:v>
                </c:pt>
                <c:pt idx="32">
                  <c:v>2493.1999999999998</c:v>
                </c:pt>
                <c:pt idx="33">
                  <c:v>2498.2000000000003</c:v>
                </c:pt>
                <c:pt idx="34">
                  <c:v>2476.1000000000004</c:v>
                </c:pt>
                <c:pt idx="35">
                  <c:v>2469.5</c:v>
                </c:pt>
                <c:pt idx="36">
                  <c:v>2519.7999999999997</c:v>
                </c:pt>
                <c:pt idx="37">
                  <c:v>2539.5000000000005</c:v>
                </c:pt>
                <c:pt idx="38">
                  <c:v>2529.9</c:v>
                </c:pt>
                <c:pt idx="39">
                  <c:v>2495.2999999999997</c:v>
                </c:pt>
                <c:pt idx="40">
                  <c:v>2500</c:v>
                </c:pt>
                <c:pt idx="41">
                  <c:v>2495.8000000000002</c:v>
                </c:pt>
                <c:pt idx="42">
                  <c:v>2519.1</c:v>
                </c:pt>
                <c:pt idx="43">
                  <c:v>2480.1</c:v>
                </c:pt>
                <c:pt idx="44">
                  <c:v>2464.5</c:v>
                </c:pt>
                <c:pt idx="45">
                  <c:v>2419.5</c:v>
                </c:pt>
                <c:pt idx="46">
                  <c:v>2397.5000000000005</c:v>
                </c:pt>
                <c:pt idx="47">
                  <c:v>2410.6</c:v>
                </c:pt>
                <c:pt idx="48">
                  <c:v>2512</c:v>
                </c:pt>
                <c:pt idx="49">
                  <c:v>2521.8000000000002</c:v>
                </c:pt>
                <c:pt idx="50">
                  <c:v>2496.3999999999996</c:v>
                </c:pt>
                <c:pt idx="51">
                  <c:v>2483.1000000000004</c:v>
                </c:pt>
                <c:pt idx="52">
                  <c:v>2489</c:v>
                </c:pt>
                <c:pt idx="53">
                  <c:v>2513.3000000000002</c:v>
                </c:pt>
                <c:pt idx="54">
                  <c:v>2523.2999999999997</c:v>
                </c:pt>
                <c:pt idx="55">
                  <c:v>2411.1</c:v>
                </c:pt>
                <c:pt idx="56">
                  <c:v>2402.9</c:v>
                </c:pt>
                <c:pt idx="57">
                  <c:v>2421.7000000000003</c:v>
                </c:pt>
                <c:pt idx="58">
                  <c:v>2415.1999999999998</c:v>
                </c:pt>
                <c:pt idx="59">
                  <c:v>2395</c:v>
                </c:pt>
                <c:pt idx="60">
                  <c:v>2363.1</c:v>
                </c:pt>
                <c:pt idx="61">
                  <c:v>2399.1999999999998</c:v>
                </c:pt>
                <c:pt idx="62">
                  <c:v>2550.1999999999998</c:v>
                </c:pt>
                <c:pt idx="63">
                  <c:v>2600.8999999999996</c:v>
                </c:pt>
                <c:pt idx="64">
                  <c:v>2592.5000000000005</c:v>
                </c:pt>
                <c:pt idx="65">
                  <c:v>2533.1999999999998</c:v>
                </c:pt>
                <c:pt idx="66">
                  <c:v>2584.5</c:v>
                </c:pt>
                <c:pt idx="67">
                  <c:v>2610.7999999999997</c:v>
                </c:pt>
                <c:pt idx="68">
                  <c:v>2593.6000000000004</c:v>
                </c:pt>
                <c:pt idx="69">
                  <c:v>2461.5</c:v>
                </c:pt>
                <c:pt idx="70">
                  <c:v>2428.3999999999996</c:v>
                </c:pt>
                <c:pt idx="71">
                  <c:v>2450.6</c:v>
                </c:pt>
                <c:pt idx="72">
                  <c:v>2482.2999999999997</c:v>
                </c:pt>
                <c:pt idx="73">
                  <c:v>2457.9</c:v>
                </c:pt>
                <c:pt idx="74">
                  <c:v>2420.2000000000003</c:v>
                </c:pt>
                <c:pt idx="75">
                  <c:v>2401</c:v>
                </c:pt>
                <c:pt idx="76">
                  <c:v>2424.2999999999997</c:v>
                </c:pt>
                <c:pt idx="77">
                  <c:v>2367.9</c:v>
                </c:pt>
                <c:pt idx="78">
                  <c:v>2381.3000000000002</c:v>
                </c:pt>
                <c:pt idx="79">
                  <c:v>2351.4</c:v>
                </c:pt>
                <c:pt idx="80">
                  <c:v>2377.1999999999998</c:v>
                </c:pt>
                <c:pt idx="81">
                  <c:v>2421.7999999999997</c:v>
                </c:pt>
                <c:pt idx="82">
                  <c:v>2390.9</c:v>
                </c:pt>
                <c:pt idx="83">
                  <c:v>2351.8000000000002</c:v>
                </c:pt>
                <c:pt idx="84">
                  <c:v>2385.1000000000004</c:v>
                </c:pt>
                <c:pt idx="85">
                  <c:v>2366.2999999999997</c:v>
                </c:pt>
                <c:pt idx="86">
                  <c:v>2369.7999999999997</c:v>
                </c:pt>
                <c:pt idx="87">
                  <c:v>2281.7999999999997</c:v>
                </c:pt>
                <c:pt idx="88">
                  <c:v>2357.9999999999995</c:v>
                </c:pt>
                <c:pt idx="89">
                  <c:v>2376.1000000000004</c:v>
                </c:pt>
                <c:pt idx="90">
                  <c:v>2392</c:v>
                </c:pt>
                <c:pt idx="91">
                  <c:v>2365.1</c:v>
                </c:pt>
                <c:pt idx="92">
                  <c:v>2341.9</c:v>
                </c:pt>
                <c:pt idx="93">
                  <c:v>2379.2000000000003</c:v>
                </c:pt>
                <c:pt idx="94">
                  <c:v>2477.4</c:v>
                </c:pt>
                <c:pt idx="95">
                  <c:v>2425.7000000000003</c:v>
                </c:pt>
                <c:pt idx="96">
                  <c:v>2474.1000000000004</c:v>
                </c:pt>
                <c:pt idx="97">
                  <c:v>2508.5</c:v>
                </c:pt>
                <c:pt idx="98">
                  <c:v>2419.9</c:v>
                </c:pt>
                <c:pt idx="99">
                  <c:v>2491.1</c:v>
                </c:pt>
                <c:pt idx="100">
                  <c:v>2431.8000000000002</c:v>
                </c:pt>
                <c:pt idx="101">
                  <c:v>2398.8000000000002</c:v>
                </c:pt>
                <c:pt idx="102">
                  <c:v>2407.1999999999998</c:v>
                </c:pt>
                <c:pt idx="103">
                  <c:v>2394.9</c:v>
                </c:pt>
                <c:pt idx="104">
                  <c:v>2429.7000000000003</c:v>
                </c:pt>
                <c:pt idx="105">
                  <c:v>2427.9</c:v>
                </c:pt>
                <c:pt idx="106">
                  <c:v>2471.6000000000004</c:v>
                </c:pt>
                <c:pt idx="107">
                  <c:v>2428</c:v>
                </c:pt>
                <c:pt idx="108">
                  <c:v>2386.7000000000003</c:v>
                </c:pt>
                <c:pt idx="109">
                  <c:v>2381.7000000000003</c:v>
                </c:pt>
                <c:pt idx="110">
                  <c:v>2335.3000000000002</c:v>
                </c:pt>
                <c:pt idx="111">
                  <c:v>2333.9</c:v>
                </c:pt>
                <c:pt idx="112">
                  <c:v>2275.7000000000003</c:v>
                </c:pt>
                <c:pt idx="113">
                  <c:v>2235.1</c:v>
                </c:pt>
                <c:pt idx="114">
                  <c:v>2253.6999999999998</c:v>
                </c:pt>
                <c:pt idx="115">
                  <c:v>2366.6</c:v>
                </c:pt>
                <c:pt idx="116">
                  <c:v>2274.1</c:v>
                </c:pt>
                <c:pt idx="117">
                  <c:v>2262.9</c:v>
                </c:pt>
                <c:pt idx="118">
                  <c:v>2233.1</c:v>
                </c:pt>
                <c:pt idx="119">
                  <c:v>2221</c:v>
                </c:pt>
                <c:pt idx="120">
                  <c:v>2215.6</c:v>
                </c:pt>
                <c:pt idx="121">
                  <c:v>2252.6999999999998</c:v>
                </c:pt>
                <c:pt idx="122">
                  <c:v>2165.4</c:v>
                </c:pt>
                <c:pt idx="123">
                  <c:v>2160.1</c:v>
                </c:pt>
                <c:pt idx="124">
                  <c:v>2184.5999999999995</c:v>
                </c:pt>
                <c:pt idx="125">
                  <c:v>2169.6</c:v>
                </c:pt>
                <c:pt idx="126">
                  <c:v>2187.8999999999996</c:v>
                </c:pt>
                <c:pt idx="127">
                  <c:v>2181.1999999999998</c:v>
                </c:pt>
                <c:pt idx="128">
                  <c:v>2250.7999999999997</c:v>
                </c:pt>
                <c:pt idx="129">
                  <c:v>2257.2000000000003</c:v>
                </c:pt>
                <c:pt idx="130">
                  <c:v>2345.3000000000002</c:v>
                </c:pt>
                <c:pt idx="131">
                  <c:v>2362.2000000000003</c:v>
                </c:pt>
                <c:pt idx="132">
                  <c:v>2349.2000000000003</c:v>
                </c:pt>
                <c:pt idx="133">
                  <c:v>2358.8000000000002</c:v>
                </c:pt>
                <c:pt idx="134">
                  <c:v>2464.2000000000003</c:v>
                </c:pt>
                <c:pt idx="135">
                  <c:v>2398</c:v>
                </c:pt>
                <c:pt idx="136">
                  <c:v>2499.3999999999996</c:v>
                </c:pt>
                <c:pt idx="137">
                  <c:v>2549.7000000000003</c:v>
                </c:pt>
                <c:pt idx="138">
                  <c:v>2378.4</c:v>
                </c:pt>
                <c:pt idx="139">
                  <c:v>2338.8999999999996</c:v>
                </c:pt>
                <c:pt idx="140">
                  <c:v>2279.8000000000002</c:v>
                </c:pt>
                <c:pt idx="141">
                  <c:v>2265.1000000000004</c:v>
                </c:pt>
                <c:pt idx="142">
                  <c:v>2304.2000000000003</c:v>
                </c:pt>
                <c:pt idx="143">
                  <c:v>2291.5000000000005</c:v>
                </c:pt>
                <c:pt idx="144">
                  <c:v>2204.5</c:v>
                </c:pt>
                <c:pt idx="145">
                  <c:v>2130.2000000000003</c:v>
                </c:pt>
                <c:pt idx="146">
                  <c:v>2071.4</c:v>
                </c:pt>
                <c:pt idx="147">
                  <c:v>2240.1</c:v>
                </c:pt>
                <c:pt idx="148">
                  <c:v>2204</c:v>
                </c:pt>
                <c:pt idx="149">
                  <c:v>2128.6999999999998</c:v>
                </c:pt>
                <c:pt idx="150">
                  <c:v>2210.6999999999998</c:v>
                </c:pt>
                <c:pt idx="151">
                  <c:v>2049.2000000000003</c:v>
                </c:pt>
                <c:pt idx="152">
                  <c:v>2230.1999999999998</c:v>
                </c:pt>
                <c:pt idx="153">
                  <c:v>2404.1000000000004</c:v>
                </c:pt>
                <c:pt idx="154">
                  <c:v>2174.1999999999998</c:v>
                </c:pt>
                <c:pt idx="155">
                  <c:v>2013.5</c:v>
                </c:pt>
                <c:pt idx="156">
                  <c:v>1921.8</c:v>
                </c:pt>
                <c:pt idx="157">
                  <c:v>1871.2</c:v>
                </c:pt>
                <c:pt idx="158">
                  <c:v>2038</c:v>
                </c:pt>
                <c:pt idx="159">
                  <c:v>1990.7</c:v>
                </c:pt>
                <c:pt idx="160">
                  <c:v>1956.6000000000001</c:v>
                </c:pt>
                <c:pt idx="161">
                  <c:v>2007.1000000000001</c:v>
                </c:pt>
                <c:pt idx="162">
                  <c:v>2137.9</c:v>
                </c:pt>
                <c:pt idx="163">
                  <c:v>2100.4</c:v>
                </c:pt>
                <c:pt idx="164">
                  <c:v>2318.5</c:v>
                </c:pt>
                <c:pt idx="165">
                  <c:v>2641</c:v>
                </c:pt>
                <c:pt idx="166">
                  <c:v>2639.5</c:v>
                </c:pt>
                <c:pt idx="167">
                  <c:v>2612</c:v>
                </c:pt>
                <c:pt idx="168">
                  <c:v>2701.2</c:v>
                </c:pt>
                <c:pt idx="169">
                  <c:v>2533.5</c:v>
                </c:pt>
                <c:pt idx="170">
                  <c:v>2498.7999999999997</c:v>
                </c:pt>
                <c:pt idx="171">
                  <c:v>2509.6999999999998</c:v>
                </c:pt>
                <c:pt idx="172">
                  <c:v>2451.8000000000002</c:v>
                </c:pt>
                <c:pt idx="173">
                  <c:v>2578.5</c:v>
                </c:pt>
                <c:pt idx="174">
                  <c:v>2548.2000000000003</c:v>
                </c:pt>
                <c:pt idx="175">
                  <c:v>2420</c:v>
                </c:pt>
                <c:pt idx="176">
                  <c:v>2526.2000000000003</c:v>
                </c:pt>
                <c:pt idx="177">
                  <c:v>2600</c:v>
                </c:pt>
                <c:pt idx="178">
                  <c:v>2435.6000000000004</c:v>
                </c:pt>
                <c:pt idx="179">
                  <c:v>2629.4</c:v>
                </c:pt>
                <c:pt idx="180">
                  <c:v>2645.8</c:v>
                </c:pt>
                <c:pt idx="181">
                  <c:v>2438.6</c:v>
                </c:pt>
                <c:pt idx="182">
                  <c:v>2542.3000000000002</c:v>
                </c:pt>
                <c:pt idx="183">
                  <c:v>2463.7999999999997</c:v>
                </c:pt>
                <c:pt idx="184">
                  <c:v>2541.4</c:v>
                </c:pt>
                <c:pt idx="185">
                  <c:v>2349.1</c:v>
                </c:pt>
                <c:pt idx="186">
                  <c:v>2239.8000000000002</c:v>
                </c:pt>
                <c:pt idx="187">
                  <c:v>2372.2000000000003</c:v>
                </c:pt>
                <c:pt idx="188">
                  <c:v>2350.7000000000003</c:v>
                </c:pt>
                <c:pt idx="189">
                  <c:v>2405.4</c:v>
                </c:pt>
                <c:pt idx="190">
                  <c:v>2611.4999999999995</c:v>
                </c:pt>
                <c:pt idx="191">
                  <c:v>2545.1999999999998</c:v>
                </c:pt>
                <c:pt idx="192">
                  <c:v>2635.7</c:v>
                </c:pt>
                <c:pt idx="193">
                  <c:v>2506</c:v>
                </c:pt>
                <c:pt idx="194">
                  <c:v>2561.6</c:v>
                </c:pt>
                <c:pt idx="195">
                  <c:v>2611.6</c:v>
                </c:pt>
                <c:pt idx="196">
                  <c:v>2345.9</c:v>
                </c:pt>
                <c:pt idx="197">
                  <c:v>2350.4</c:v>
                </c:pt>
                <c:pt idx="198">
                  <c:v>2334</c:v>
                </c:pt>
                <c:pt idx="199">
                  <c:v>2448.6999999999998</c:v>
                </c:pt>
                <c:pt idx="200">
                  <c:v>2604.6</c:v>
                </c:pt>
                <c:pt idx="201">
                  <c:v>2593.1999999999998</c:v>
                </c:pt>
                <c:pt idx="202">
                  <c:v>2638.2000000000003</c:v>
                </c:pt>
                <c:pt idx="203">
                  <c:v>2615</c:v>
                </c:pt>
                <c:pt idx="204">
                  <c:v>2695.6</c:v>
                </c:pt>
                <c:pt idx="205">
                  <c:v>2683</c:v>
                </c:pt>
                <c:pt idx="206">
                  <c:v>2578.5</c:v>
                </c:pt>
                <c:pt idx="207">
                  <c:v>2613</c:v>
                </c:pt>
                <c:pt idx="208">
                  <c:v>2717.5999999999995</c:v>
                </c:pt>
                <c:pt idx="209">
                  <c:v>2514.4</c:v>
                </c:pt>
                <c:pt idx="210">
                  <c:v>2307.1</c:v>
                </c:pt>
                <c:pt idx="211">
                  <c:v>2315.6</c:v>
                </c:pt>
                <c:pt idx="212">
                  <c:v>2175.1999999999998</c:v>
                </c:pt>
                <c:pt idx="213">
                  <c:v>2142.1</c:v>
                </c:pt>
                <c:pt idx="214">
                  <c:v>2014.8000000000002</c:v>
                </c:pt>
                <c:pt idx="215">
                  <c:v>2083.9</c:v>
                </c:pt>
                <c:pt idx="216">
                  <c:v>2119.3000000000002</c:v>
                </c:pt>
                <c:pt idx="217">
                  <c:v>2117.3999999999996</c:v>
                </c:pt>
                <c:pt idx="218">
                  <c:v>2090.6</c:v>
                </c:pt>
                <c:pt idx="219">
                  <c:v>2084</c:v>
                </c:pt>
                <c:pt idx="220">
                  <c:v>2071.1</c:v>
                </c:pt>
                <c:pt idx="221">
                  <c:v>2081.4</c:v>
                </c:pt>
                <c:pt idx="222">
                  <c:v>1970.9</c:v>
                </c:pt>
                <c:pt idx="223">
                  <c:v>1812.6000000000001</c:v>
                </c:pt>
                <c:pt idx="224">
                  <c:v>1867.8</c:v>
                </c:pt>
                <c:pt idx="225">
                  <c:v>1870.3000000000002</c:v>
                </c:pt>
                <c:pt idx="226">
                  <c:v>1820.1</c:v>
                </c:pt>
                <c:pt idx="227">
                  <c:v>1852.5</c:v>
                </c:pt>
                <c:pt idx="228">
                  <c:v>1827.3</c:v>
                </c:pt>
                <c:pt idx="229">
                  <c:v>1931.3000000000002</c:v>
                </c:pt>
                <c:pt idx="230">
                  <c:v>1897.4</c:v>
                </c:pt>
                <c:pt idx="231">
                  <c:v>1861.4</c:v>
                </c:pt>
                <c:pt idx="232">
                  <c:v>1938</c:v>
                </c:pt>
                <c:pt idx="233">
                  <c:v>1842.8</c:v>
                </c:pt>
                <c:pt idx="234">
                  <c:v>1919.6000000000001</c:v>
                </c:pt>
                <c:pt idx="235">
                  <c:v>2040.7</c:v>
                </c:pt>
                <c:pt idx="236">
                  <c:v>2180</c:v>
                </c:pt>
                <c:pt idx="237">
                  <c:v>2121.3000000000002</c:v>
                </c:pt>
                <c:pt idx="238">
                  <c:v>2138.6999999999998</c:v>
                </c:pt>
                <c:pt idx="239">
                  <c:v>2240.2999999999997</c:v>
                </c:pt>
                <c:pt idx="240">
                  <c:v>2296</c:v>
                </c:pt>
                <c:pt idx="241">
                  <c:v>2335</c:v>
                </c:pt>
                <c:pt idx="242">
                  <c:v>2261.5</c:v>
                </c:pt>
                <c:pt idx="243">
                  <c:v>2247.5</c:v>
                </c:pt>
                <c:pt idx="244">
                  <c:v>2129</c:v>
                </c:pt>
                <c:pt idx="245">
                  <c:v>2064.6999999999998</c:v>
                </c:pt>
                <c:pt idx="246">
                  <c:v>2049.8000000000002</c:v>
                </c:pt>
                <c:pt idx="247">
                  <c:v>1943.1000000000001</c:v>
                </c:pt>
                <c:pt idx="248">
                  <c:v>1897</c:v>
                </c:pt>
                <c:pt idx="249">
                  <c:v>1919.5</c:v>
                </c:pt>
                <c:pt idx="250">
                  <c:v>1791.3999999999999</c:v>
                </c:pt>
                <c:pt idx="251">
                  <c:v>1802.9</c:v>
                </c:pt>
                <c:pt idx="252">
                  <c:v>1745.8</c:v>
                </c:pt>
                <c:pt idx="253">
                  <c:v>1647.1</c:v>
                </c:pt>
                <c:pt idx="254">
                  <c:v>1577.8</c:v>
                </c:pt>
                <c:pt idx="255">
                  <c:v>1533.9999999999998</c:v>
                </c:pt>
                <c:pt idx="256">
                  <c:v>1503.8</c:v>
                </c:pt>
                <c:pt idx="257">
                  <c:v>1623.4</c:v>
                </c:pt>
                <c:pt idx="258">
                  <c:v>1594.1000000000001</c:v>
                </c:pt>
                <c:pt idx="259">
                  <c:v>1598.6999999999998</c:v>
                </c:pt>
                <c:pt idx="260">
                  <c:v>1535</c:v>
                </c:pt>
                <c:pt idx="261">
                  <c:v>1544.6000000000001</c:v>
                </c:pt>
                <c:pt idx="262">
                  <c:v>1464.6000000000001</c:v>
                </c:pt>
                <c:pt idx="263">
                  <c:v>1489.1999999999998</c:v>
                </c:pt>
                <c:pt idx="264">
                  <c:v>1568.3999999999999</c:v>
                </c:pt>
                <c:pt idx="265">
                  <c:v>1573.5</c:v>
                </c:pt>
                <c:pt idx="266">
                  <c:v>1564.3999999999999</c:v>
                </c:pt>
                <c:pt idx="267">
                  <c:v>1592.4999999999998</c:v>
                </c:pt>
                <c:pt idx="268">
                  <c:v>1654.1</c:v>
                </c:pt>
                <c:pt idx="269">
                  <c:v>1623.8</c:v>
                </c:pt>
                <c:pt idx="270">
                  <c:v>1686.8</c:v>
                </c:pt>
                <c:pt idx="271">
                  <c:v>1709.8999999999999</c:v>
                </c:pt>
                <c:pt idx="272">
                  <c:v>1756</c:v>
                </c:pt>
                <c:pt idx="273">
                  <c:v>1726.6</c:v>
                </c:pt>
                <c:pt idx="274">
                  <c:v>1726.8000000000002</c:v>
                </c:pt>
                <c:pt idx="275">
                  <c:v>1781.5999999999997</c:v>
                </c:pt>
                <c:pt idx="276">
                  <c:v>2012.5</c:v>
                </c:pt>
                <c:pt idx="277">
                  <c:v>1848.4</c:v>
                </c:pt>
                <c:pt idx="278">
                  <c:v>1810.9</c:v>
                </c:pt>
                <c:pt idx="279">
                  <c:v>1763.6</c:v>
                </c:pt>
                <c:pt idx="280">
                  <c:v>1830.0000000000002</c:v>
                </c:pt>
                <c:pt idx="281">
                  <c:v>1942.3</c:v>
                </c:pt>
                <c:pt idx="282">
                  <c:v>2019.3999999999999</c:v>
                </c:pt>
                <c:pt idx="283">
                  <c:v>2004.6999999999998</c:v>
                </c:pt>
                <c:pt idx="284">
                  <c:v>2006.3999999999999</c:v>
                </c:pt>
                <c:pt idx="285">
                  <c:v>2102.6999999999998</c:v>
                </c:pt>
                <c:pt idx="286">
                  <c:v>2043.7</c:v>
                </c:pt>
                <c:pt idx="287">
                  <c:v>2071.3000000000002</c:v>
                </c:pt>
                <c:pt idx="288">
                  <c:v>2049.5</c:v>
                </c:pt>
                <c:pt idx="289">
                  <c:v>1964</c:v>
                </c:pt>
                <c:pt idx="290">
                  <c:v>2095.6</c:v>
                </c:pt>
                <c:pt idx="291">
                  <c:v>2190.8999999999996</c:v>
                </c:pt>
                <c:pt idx="292">
                  <c:v>2146.8000000000002</c:v>
                </c:pt>
                <c:pt idx="293">
                  <c:v>2130.6999999999998</c:v>
                </c:pt>
                <c:pt idx="294">
                  <c:v>2082.6</c:v>
                </c:pt>
                <c:pt idx="295">
                  <c:v>2130.7000000000003</c:v>
                </c:pt>
                <c:pt idx="296">
                  <c:v>2097.6</c:v>
                </c:pt>
                <c:pt idx="297">
                  <c:v>2032</c:v>
                </c:pt>
                <c:pt idx="298">
                  <c:v>2012.3</c:v>
                </c:pt>
                <c:pt idx="299">
                  <c:v>2062.2999999999997</c:v>
                </c:pt>
                <c:pt idx="300">
                  <c:v>2051.1999999999998</c:v>
                </c:pt>
                <c:pt idx="301">
                  <c:v>2088.3000000000002</c:v>
                </c:pt>
                <c:pt idx="302">
                  <c:v>2055.1000000000004</c:v>
                </c:pt>
                <c:pt idx="303">
                  <c:v>2155.6999999999998</c:v>
                </c:pt>
                <c:pt idx="304">
                  <c:v>2157.4</c:v>
                </c:pt>
                <c:pt idx="305">
                  <c:v>2065.1000000000004</c:v>
                </c:pt>
                <c:pt idx="306">
                  <c:v>2142.8999999999996</c:v>
                </c:pt>
                <c:pt idx="307">
                  <c:v>2127.1</c:v>
                </c:pt>
                <c:pt idx="308">
                  <c:v>2097.0999999999995</c:v>
                </c:pt>
                <c:pt idx="309">
                  <c:v>2117.9</c:v>
                </c:pt>
                <c:pt idx="310">
                  <c:v>2111.1000000000004</c:v>
                </c:pt>
                <c:pt idx="311">
                  <c:v>2136.3000000000002</c:v>
                </c:pt>
                <c:pt idx="312">
                  <c:v>2152.5000000000005</c:v>
                </c:pt>
                <c:pt idx="313">
                  <c:v>2026.8000000000002</c:v>
                </c:pt>
                <c:pt idx="314">
                  <c:v>1945.5999999999997</c:v>
                </c:pt>
                <c:pt idx="315">
                  <c:v>1970.2000000000003</c:v>
                </c:pt>
                <c:pt idx="316">
                  <c:v>1908.9</c:v>
                </c:pt>
                <c:pt idx="317">
                  <c:v>1890.3000000000002</c:v>
                </c:pt>
                <c:pt idx="318">
                  <c:v>1918.0000000000002</c:v>
                </c:pt>
                <c:pt idx="319">
                  <c:v>1989.6</c:v>
                </c:pt>
                <c:pt idx="320">
                  <c:v>1947.7000000000003</c:v>
                </c:pt>
                <c:pt idx="321">
                  <c:v>2087.8000000000002</c:v>
                </c:pt>
                <c:pt idx="322">
                  <c:v>2148.9999999999995</c:v>
                </c:pt>
                <c:pt idx="323">
                  <c:v>2182.3000000000002</c:v>
                </c:pt>
                <c:pt idx="324">
                  <c:v>2226.4</c:v>
                </c:pt>
                <c:pt idx="325">
                  <c:v>2256.3000000000002</c:v>
                </c:pt>
                <c:pt idx="326">
                  <c:v>2318.5</c:v>
                </c:pt>
                <c:pt idx="327">
                  <c:v>2383.4</c:v>
                </c:pt>
                <c:pt idx="328">
                  <c:v>2277.3000000000002</c:v>
                </c:pt>
                <c:pt idx="329">
                  <c:v>2295.2999999999997</c:v>
                </c:pt>
                <c:pt idx="330">
                  <c:v>2429.2000000000003</c:v>
                </c:pt>
                <c:pt idx="331">
                  <c:v>2460.1999999999998</c:v>
                </c:pt>
                <c:pt idx="332">
                  <c:v>2520.1</c:v>
                </c:pt>
                <c:pt idx="333">
                  <c:v>2584.1999999999998</c:v>
                </c:pt>
                <c:pt idx="334">
                  <c:v>2581.9</c:v>
                </c:pt>
                <c:pt idx="335">
                  <c:v>2646.6</c:v>
                </c:pt>
                <c:pt idx="336">
                  <c:v>2681.3999999999996</c:v>
                </c:pt>
                <c:pt idx="337">
                  <c:v>2611.1</c:v>
                </c:pt>
                <c:pt idx="338">
                  <c:v>2660.1</c:v>
                </c:pt>
                <c:pt idx="339">
                  <c:v>2605.9</c:v>
                </c:pt>
                <c:pt idx="340">
                  <c:v>2599.4</c:v>
                </c:pt>
                <c:pt idx="341">
                  <c:v>2609.4</c:v>
                </c:pt>
                <c:pt idx="342">
                  <c:v>2554.8000000000002</c:v>
                </c:pt>
                <c:pt idx="343">
                  <c:v>2576.2000000000003</c:v>
                </c:pt>
                <c:pt idx="344">
                  <c:v>2448.2999999999997</c:v>
                </c:pt>
                <c:pt idx="345">
                  <c:v>2321.7999999999997</c:v>
                </c:pt>
                <c:pt idx="346">
                  <c:v>2315.1</c:v>
                </c:pt>
                <c:pt idx="347">
                  <c:v>2284.8999999999996</c:v>
                </c:pt>
                <c:pt idx="348">
                  <c:v>2203.1000000000004</c:v>
                </c:pt>
                <c:pt idx="349">
                  <c:v>2287.7000000000003</c:v>
                </c:pt>
                <c:pt idx="350">
                  <c:v>2315.1000000000004</c:v>
                </c:pt>
                <c:pt idx="351">
                  <c:v>2441.6999999999998</c:v>
                </c:pt>
                <c:pt idx="352">
                  <c:v>2535</c:v>
                </c:pt>
                <c:pt idx="353">
                  <c:v>2546.3000000000002</c:v>
                </c:pt>
                <c:pt idx="354">
                  <c:v>2536.7000000000003</c:v>
                </c:pt>
                <c:pt idx="355">
                  <c:v>2623.6</c:v>
                </c:pt>
                <c:pt idx="356">
                  <c:v>2563.7999999999997</c:v>
                </c:pt>
                <c:pt idx="357">
                  <c:v>2449.8999999999996</c:v>
                </c:pt>
                <c:pt idx="358">
                  <c:v>2399.4</c:v>
                </c:pt>
                <c:pt idx="359">
                  <c:v>2402.5</c:v>
                </c:pt>
                <c:pt idx="360">
                  <c:v>2295.1</c:v>
                </c:pt>
                <c:pt idx="361">
                  <c:v>2327.7000000000003</c:v>
                </c:pt>
                <c:pt idx="362">
                  <c:v>2365.7000000000003</c:v>
                </c:pt>
                <c:pt idx="363">
                  <c:v>2402.9</c:v>
                </c:pt>
                <c:pt idx="364">
                  <c:v>2399.6</c:v>
                </c:pt>
              </c:numCache>
            </c:numRef>
          </c:yVal>
          <c:smooth val="0"/>
          <c:extLst>
            <c:ext xmlns:c16="http://schemas.microsoft.com/office/drawing/2014/chart" uri="{C3380CC4-5D6E-409C-BE32-E72D297353CC}">
              <c16:uniqueId val="{00000002-FEEC-4BF5-AB76-843B60CB91B0}"/>
            </c:ext>
          </c:extLst>
        </c:ser>
        <c:ser>
          <c:idx val="4"/>
          <c:order val="4"/>
          <c:tx>
            <c:strRef>
              <c:f>'Residual Comparison Neel2Milner'!$BV$9</c:f>
              <c:strCache>
                <c:ptCount val="1"/>
                <c:pt idx="0">
                  <c:v>2022</c:v>
                </c:pt>
              </c:strCache>
            </c:strRef>
          </c:tx>
          <c:spPr>
            <a:ln w="19050">
              <a:solidFill>
                <a:schemeClr val="accent4"/>
              </a:solidFill>
            </a:ln>
          </c:spPr>
          <c:marker>
            <c:symbol val="none"/>
          </c:marker>
          <c:xVal>
            <c:numRef>
              <c:f>'Residual Comparison Neel2Milner'!$AG$7:$AG$371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Neel2Milner'!$AR$7:$AR$371</c:f>
              <c:numCache>
                <c:formatCode>General</c:formatCode>
                <c:ptCount val="365"/>
                <c:pt idx="0">
                  <c:v>2629.4</c:v>
                </c:pt>
                <c:pt idx="1">
                  <c:v>2624.7999999999997</c:v>
                </c:pt>
                <c:pt idx="2">
                  <c:v>2593.3000000000002</c:v>
                </c:pt>
                <c:pt idx="3">
                  <c:v>2560.6</c:v>
                </c:pt>
                <c:pt idx="4">
                  <c:v>2514.3999999999996</c:v>
                </c:pt>
                <c:pt idx="5">
                  <c:v>2470.3000000000002</c:v>
                </c:pt>
                <c:pt idx="6">
                  <c:v>2456.1</c:v>
                </c:pt>
                <c:pt idx="7">
                  <c:v>2439.6999999999998</c:v>
                </c:pt>
                <c:pt idx="8">
                  <c:v>2394.9000000000005</c:v>
                </c:pt>
                <c:pt idx="9">
                  <c:v>2373.4</c:v>
                </c:pt>
                <c:pt idx="10">
                  <c:v>2349.6</c:v>
                </c:pt>
                <c:pt idx="11">
                  <c:v>2309.8000000000002</c:v>
                </c:pt>
                <c:pt idx="12">
                  <c:v>2280.2000000000003</c:v>
                </c:pt>
                <c:pt idx="13">
                  <c:v>2235.2000000000003</c:v>
                </c:pt>
                <c:pt idx="14">
                  <c:v>2192</c:v>
                </c:pt>
                <c:pt idx="15">
                  <c:v>2137.1999999999998</c:v>
                </c:pt>
                <c:pt idx="16">
                  <c:v>2068.5</c:v>
                </c:pt>
                <c:pt idx="17">
                  <c:v>1999.8</c:v>
                </c:pt>
                <c:pt idx="18">
                  <c:v>1970.6000000000001</c:v>
                </c:pt>
                <c:pt idx="19">
                  <c:v>1961.6</c:v>
                </c:pt>
                <c:pt idx="20">
                  <c:v>1981.5000000000002</c:v>
                </c:pt>
                <c:pt idx="21">
                  <c:v>1980.1000000000001</c:v>
                </c:pt>
                <c:pt idx="22">
                  <c:v>1991.1</c:v>
                </c:pt>
                <c:pt idx="23">
                  <c:v>2011.5</c:v>
                </c:pt>
                <c:pt idx="24">
                  <c:v>2039.3000000000002</c:v>
                </c:pt>
                <c:pt idx="25">
                  <c:v>2027.6</c:v>
                </c:pt>
                <c:pt idx="26">
                  <c:v>2010.8999999999999</c:v>
                </c:pt>
                <c:pt idx="27">
                  <c:v>2015</c:v>
                </c:pt>
                <c:pt idx="28">
                  <c:v>2032.7999999999997</c:v>
                </c:pt>
                <c:pt idx="29">
                  <c:v>2033.1</c:v>
                </c:pt>
                <c:pt idx="30">
                  <c:v>2060.6</c:v>
                </c:pt>
                <c:pt idx="31">
                  <c:v>2091.4</c:v>
                </c:pt>
                <c:pt idx="32">
                  <c:v>2114.6</c:v>
                </c:pt>
                <c:pt idx="33">
                  <c:v>2130.1000000000004</c:v>
                </c:pt>
                <c:pt idx="34">
                  <c:v>2115.9</c:v>
                </c:pt>
                <c:pt idx="35">
                  <c:v>2038.8</c:v>
                </c:pt>
                <c:pt idx="36">
                  <c:v>1991.7</c:v>
                </c:pt>
                <c:pt idx="37">
                  <c:v>1937.4</c:v>
                </c:pt>
                <c:pt idx="38">
                  <c:v>1886.7</c:v>
                </c:pt>
                <c:pt idx="39">
                  <c:v>1852.1999999999998</c:v>
                </c:pt>
                <c:pt idx="40">
                  <c:v>1822.5000000000002</c:v>
                </c:pt>
                <c:pt idx="41">
                  <c:v>1854.5</c:v>
                </c:pt>
                <c:pt idx="42">
                  <c:v>1873</c:v>
                </c:pt>
                <c:pt idx="43">
                  <c:v>1888.8</c:v>
                </c:pt>
                <c:pt idx="44">
                  <c:v>1878.6000000000001</c:v>
                </c:pt>
                <c:pt idx="45">
                  <c:v>1853.1</c:v>
                </c:pt>
                <c:pt idx="46">
                  <c:v>1859.1</c:v>
                </c:pt>
                <c:pt idx="47">
                  <c:v>1884.9</c:v>
                </c:pt>
                <c:pt idx="48">
                  <c:v>1870.8000000000002</c:v>
                </c:pt>
                <c:pt idx="49">
                  <c:v>1871.6</c:v>
                </c:pt>
                <c:pt idx="50">
                  <c:v>1883.1</c:v>
                </c:pt>
                <c:pt idx="51">
                  <c:v>1903.6000000000001</c:v>
                </c:pt>
                <c:pt idx="52">
                  <c:v>1951.6</c:v>
                </c:pt>
                <c:pt idx="53">
                  <c:v>1994.8999999999999</c:v>
                </c:pt>
                <c:pt idx="54">
                  <c:v>2029.8</c:v>
                </c:pt>
                <c:pt idx="55">
                  <c:v>2077.1</c:v>
                </c:pt>
                <c:pt idx="56">
                  <c:v>2084.1999999999998</c:v>
                </c:pt>
                <c:pt idx="57">
                  <c:v>2088.6</c:v>
                </c:pt>
                <c:pt idx="58">
                  <c:v>2105.2999999999997</c:v>
                </c:pt>
                <c:pt idx="59">
                  <c:v>2129.4</c:v>
                </c:pt>
                <c:pt idx="60">
                  <c:v>2137.1</c:v>
                </c:pt>
                <c:pt idx="61">
                  <c:v>2129.9</c:v>
                </c:pt>
                <c:pt idx="62">
                  <c:v>2091.6</c:v>
                </c:pt>
                <c:pt idx="63">
                  <c:v>2062.6999999999998</c:v>
                </c:pt>
                <c:pt idx="64">
                  <c:v>2049.1999999999998</c:v>
                </c:pt>
                <c:pt idx="65">
                  <c:v>2088.2000000000003</c:v>
                </c:pt>
                <c:pt idx="66">
                  <c:v>2131.4</c:v>
                </c:pt>
                <c:pt idx="67">
                  <c:v>2188.6999999999998</c:v>
                </c:pt>
                <c:pt idx="68">
                  <c:v>2241.1999999999998</c:v>
                </c:pt>
                <c:pt idx="69">
                  <c:v>2286.2999999999997</c:v>
                </c:pt>
                <c:pt idx="70">
                  <c:v>2303.5</c:v>
                </c:pt>
                <c:pt idx="71">
                  <c:v>2318</c:v>
                </c:pt>
                <c:pt idx="72">
                  <c:v>2295.6999999999998</c:v>
                </c:pt>
                <c:pt idx="73">
                  <c:v>2271.6</c:v>
                </c:pt>
                <c:pt idx="74">
                  <c:v>2229.1000000000004</c:v>
                </c:pt>
                <c:pt idx="75">
                  <c:v>2226</c:v>
                </c:pt>
                <c:pt idx="76">
                  <c:v>2200.8000000000002</c:v>
                </c:pt>
                <c:pt idx="77">
                  <c:v>2186.6999999999998</c:v>
                </c:pt>
                <c:pt idx="78">
                  <c:v>2185.5000000000005</c:v>
                </c:pt>
                <c:pt idx="79">
                  <c:v>2186.6000000000004</c:v>
                </c:pt>
                <c:pt idx="80">
                  <c:v>2188.6000000000004</c:v>
                </c:pt>
                <c:pt idx="81">
                  <c:v>2167.2999999999997</c:v>
                </c:pt>
                <c:pt idx="82">
                  <c:v>2141.5</c:v>
                </c:pt>
                <c:pt idx="83">
                  <c:v>2099.7999999999997</c:v>
                </c:pt>
                <c:pt idx="84">
                  <c:v>2078.3000000000002</c:v>
                </c:pt>
                <c:pt idx="85">
                  <c:v>2056.1999999999998</c:v>
                </c:pt>
                <c:pt idx="86">
                  <c:v>2032.5</c:v>
                </c:pt>
                <c:pt idx="87">
                  <c:v>2001.3</c:v>
                </c:pt>
                <c:pt idx="88">
                  <c:v>1998.6</c:v>
                </c:pt>
                <c:pt idx="89">
                  <c:v>1989.6000000000001</c:v>
                </c:pt>
                <c:pt idx="90">
                  <c:v>1991.1</c:v>
                </c:pt>
                <c:pt idx="91">
                  <c:v>1971.3</c:v>
                </c:pt>
                <c:pt idx="92">
                  <c:v>1968.1</c:v>
                </c:pt>
                <c:pt idx="93">
                  <c:v>1976.2999999999997</c:v>
                </c:pt>
                <c:pt idx="94">
                  <c:v>1987.4</c:v>
                </c:pt>
                <c:pt idx="95">
                  <c:v>1990.9</c:v>
                </c:pt>
                <c:pt idx="96">
                  <c:v>2008</c:v>
                </c:pt>
                <c:pt idx="97">
                  <c:v>2016.4999999999998</c:v>
                </c:pt>
                <c:pt idx="98">
                  <c:v>2029.6</c:v>
                </c:pt>
                <c:pt idx="99">
                  <c:v>2050.3000000000002</c:v>
                </c:pt>
                <c:pt idx="100">
                  <c:v>2047.3</c:v>
                </c:pt>
                <c:pt idx="101">
                  <c:v>2034.1999999999998</c:v>
                </c:pt>
                <c:pt idx="102">
                  <c:v>2021.5</c:v>
                </c:pt>
                <c:pt idx="103">
                  <c:v>2059.1</c:v>
                </c:pt>
                <c:pt idx="104">
                  <c:v>2067.4</c:v>
                </c:pt>
                <c:pt idx="105">
                  <c:v>2051.6</c:v>
                </c:pt>
                <c:pt idx="106">
                  <c:v>2028.7</c:v>
                </c:pt>
                <c:pt idx="107">
                  <c:v>2024.1</c:v>
                </c:pt>
                <c:pt idx="108">
                  <c:v>2003.5</c:v>
                </c:pt>
                <c:pt idx="109">
                  <c:v>1988.2</c:v>
                </c:pt>
                <c:pt idx="110">
                  <c:v>1930.4</c:v>
                </c:pt>
                <c:pt idx="111">
                  <c:v>1926.6000000000001</c:v>
                </c:pt>
                <c:pt idx="112">
                  <c:v>1961.3</c:v>
                </c:pt>
                <c:pt idx="113">
                  <c:v>1984.2</c:v>
                </c:pt>
                <c:pt idx="114">
                  <c:v>1994.4999999999998</c:v>
                </c:pt>
                <c:pt idx="115">
                  <c:v>1984.6000000000001</c:v>
                </c:pt>
                <c:pt idx="116">
                  <c:v>1978.6</c:v>
                </c:pt>
                <c:pt idx="117">
                  <c:v>1999.6</c:v>
                </c:pt>
                <c:pt idx="118">
                  <c:v>2001.5</c:v>
                </c:pt>
                <c:pt idx="119">
                  <c:v>1981.8000000000002</c:v>
                </c:pt>
                <c:pt idx="120">
                  <c:v>1985.8999999999999</c:v>
                </c:pt>
                <c:pt idx="121">
                  <c:v>1979.4999999999998</c:v>
                </c:pt>
                <c:pt idx="122">
                  <c:v>1977.6</c:v>
                </c:pt>
                <c:pt idx="123">
                  <c:v>1983.9</c:v>
                </c:pt>
                <c:pt idx="124">
                  <c:v>2002</c:v>
                </c:pt>
                <c:pt idx="125">
                  <c:v>2003.6</c:v>
                </c:pt>
                <c:pt idx="126">
                  <c:v>1984.7</c:v>
                </c:pt>
                <c:pt idx="127">
                  <c:v>1974.3999999999999</c:v>
                </c:pt>
                <c:pt idx="128">
                  <c:v>1966.3000000000002</c:v>
                </c:pt>
                <c:pt idx="129">
                  <c:v>1956.1000000000001</c:v>
                </c:pt>
                <c:pt idx="130">
                  <c:v>1954.3</c:v>
                </c:pt>
                <c:pt idx="131">
                  <c:v>1931.1</c:v>
                </c:pt>
                <c:pt idx="132">
                  <c:v>1942.2</c:v>
                </c:pt>
                <c:pt idx="133">
                  <c:v>1947.1</c:v>
                </c:pt>
                <c:pt idx="134">
                  <c:v>1927.3</c:v>
                </c:pt>
                <c:pt idx="135">
                  <c:v>1892.9</c:v>
                </c:pt>
                <c:pt idx="136">
                  <c:v>1889.1000000000001</c:v>
                </c:pt>
                <c:pt idx="137">
                  <c:v>1879.7</c:v>
                </c:pt>
                <c:pt idx="138">
                  <c:v>1884.3</c:v>
                </c:pt>
                <c:pt idx="139">
                  <c:v>1848.3</c:v>
                </c:pt>
                <c:pt idx="140">
                  <c:v>1823.2</c:v>
                </c:pt>
                <c:pt idx="141">
                  <c:v>1843.8</c:v>
                </c:pt>
                <c:pt idx="142">
                  <c:v>1855.7</c:v>
                </c:pt>
                <c:pt idx="143">
                  <c:v>1849.5</c:v>
                </c:pt>
                <c:pt idx="144">
                  <c:v>1900</c:v>
                </c:pt>
                <c:pt idx="145">
                  <c:v>1931.1</c:v>
                </c:pt>
                <c:pt idx="146">
                  <c:v>1963.5</c:v>
                </c:pt>
                <c:pt idx="147">
                  <c:v>1949.8</c:v>
                </c:pt>
                <c:pt idx="148">
                  <c:v>1930.1</c:v>
                </c:pt>
                <c:pt idx="149">
                  <c:v>1887.7000000000003</c:v>
                </c:pt>
                <c:pt idx="150">
                  <c:v>1871.5000000000002</c:v>
                </c:pt>
                <c:pt idx="151">
                  <c:v>1672.2</c:v>
                </c:pt>
                <c:pt idx="152">
                  <c:v>1723.4</c:v>
                </c:pt>
                <c:pt idx="153">
                  <c:v>1683.1000000000001</c:v>
                </c:pt>
                <c:pt idx="154">
                  <c:v>1763.7</c:v>
                </c:pt>
                <c:pt idx="155">
                  <c:v>1796.2</c:v>
                </c:pt>
                <c:pt idx="156">
                  <c:v>1666.3</c:v>
                </c:pt>
                <c:pt idx="157">
                  <c:v>1736.2999999999997</c:v>
                </c:pt>
                <c:pt idx="158">
                  <c:v>1759.7</c:v>
                </c:pt>
                <c:pt idx="159">
                  <c:v>1682.3</c:v>
                </c:pt>
                <c:pt idx="160">
                  <c:v>1621.5</c:v>
                </c:pt>
                <c:pt idx="161">
                  <c:v>1677.9</c:v>
                </c:pt>
                <c:pt idx="162">
                  <c:v>1792.8999999999999</c:v>
                </c:pt>
                <c:pt idx="163">
                  <c:v>1697.4</c:v>
                </c:pt>
                <c:pt idx="164">
                  <c:v>1705</c:v>
                </c:pt>
                <c:pt idx="165">
                  <c:v>1815.9</c:v>
                </c:pt>
                <c:pt idx="166">
                  <c:v>1822.4</c:v>
                </c:pt>
                <c:pt idx="167">
                  <c:v>1932.8000000000002</c:v>
                </c:pt>
                <c:pt idx="168">
                  <c:v>1855.5</c:v>
                </c:pt>
                <c:pt idx="169">
                  <c:v>1941.2999999999997</c:v>
                </c:pt>
                <c:pt idx="170">
                  <c:v>2109</c:v>
                </c:pt>
                <c:pt idx="171">
                  <c:v>2173.1999999999998</c:v>
                </c:pt>
                <c:pt idx="172">
                  <c:v>2294.4</c:v>
                </c:pt>
                <c:pt idx="173">
                  <c:v>2357.6</c:v>
                </c:pt>
                <c:pt idx="174">
                  <c:v>2163.7000000000003</c:v>
                </c:pt>
                <c:pt idx="175">
                  <c:v>2212.3000000000002</c:v>
                </c:pt>
                <c:pt idx="176">
                  <c:v>2186.8000000000002</c:v>
                </c:pt>
                <c:pt idx="177">
                  <c:v>2175.6</c:v>
                </c:pt>
                <c:pt idx="178">
                  <c:v>2231.6000000000004</c:v>
                </c:pt>
                <c:pt idx="179">
                  <c:v>2271.3000000000002</c:v>
                </c:pt>
                <c:pt idx="180">
                  <c:v>2187.1999999999998</c:v>
                </c:pt>
                <c:pt idx="181">
                  <c:v>2331</c:v>
                </c:pt>
                <c:pt idx="182">
                  <c:v>2446.6000000000004</c:v>
                </c:pt>
                <c:pt idx="183">
                  <c:v>2391.3999999999996</c:v>
                </c:pt>
                <c:pt idx="184">
                  <c:v>2334.5</c:v>
                </c:pt>
                <c:pt idx="185">
                  <c:v>2187.6999999999998</c:v>
                </c:pt>
                <c:pt idx="186">
                  <c:v>2175.4</c:v>
                </c:pt>
                <c:pt idx="187">
                  <c:v>2052.5</c:v>
                </c:pt>
                <c:pt idx="188">
                  <c:v>1915.4</c:v>
                </c:pt>
                <c:pt idx="189">
                  <c:v>2175</c:v>
                </c:pt>
                <c:pt idx="190">
                  <c:v>2231</c:v>
                </c:pt>
                <c:pt idx="191">
                  <c:v>2194</c:v>
                </c:pt>
                <c:pt idx="192">
                  <c:v>2030</c:v>
                </c:pt>
                <c:pt idx="193">
                  <c:v>1955.1</c:v>
                </c:pt>
                <c:pt idx="194">
                  <c:v>2010.5</c:v>
                </c:pt>
                <c:pt idx="195">
                  <c:v>2045.4</c:v>
                </c:pt>
                <c:pt idx="196">
                  <c:v>2051.1</c:v>
                </c:pt>
                <c:pt idx="197">
                  <c:v>2048.6</c:v>
                </c:pt>
                <c:pt idx="198">
                  <c:v>1982.8</c:v>
                </c:pt>
                <c:pt idx="199">
                  <c:v>1983.6999999999998</c:v>
                </c:pt>
                <c:pt idx="200">
                  <c:v>1948.0000000000002</c:v>
                </c:pt>
                <c:pt idx="201">
                  <c:v>1935.8000000000002</c:v>
                </c:pt>
                <c:pt idx="202">
                  <c:v>1917.8000000000002</c:v>
                </c:pt>
                <c:pt idx="203">
                  <c:v>2016.7</c:v>
                </c:pt>
                <c:pt idx="204">
                  <c:v>1817.7</c:v>
                </c:pt>
                <c:pt idx="205">
                  <c:v>1753.8999999999999</c:v>
                </c:pt>
                <c:pt idx="206">
                  <c:v>1623.8999999999999</c:v>
                </c:pt>
                <c:pt idx="207">
                  <c:v>1748.6000000000001</c:v>
                </c:pt>
                <c:pt idx="208">
                  <c:v>1788.3</c:v>
                </c:pt>
                <c:pt idx="209">
                  <c:v>2090.5</c:v>
                </c:pt>
                <c:pt idx="210">
                  <c:v>2019.1000000000001</c:v>
                </c:pt>
                <c:pt idx="211">
                  <c:v>1978.3</c:v>
                </c:pt>
                <c:pt idx="212">
                  <c:v>2127.1</c:v>
                </c:pt>
                <c:pt idx="213">
                  <c:v>2038.8999999999999</c:v>
                </c:pt>
                <c:pt idx="214">
                  <c:v>2033.3000000000002</c:v>
                </c:pt>
                <c:pt idx="215">
                  <c:v>2030</c:v>
                </c:pt>
                <c:pt idx="216">
                  <c:v>2109.5</c:v>
                </c:pt>
                <c:pt idx="217">
                  <c:v>2116.7999999999997</c:v>
                </c:pt>
                <c:pt idx="218">
                  <c:v>1970.2999999999997</c:v>
                </c:pt>
                <c:pt idx="219">
                  <c:v>1896.8000000000002</c:v>
                </c:pt>
                <c:pt idx="220">
                  <c:v>1907.9999999999998</c:v>
                </c:pt>
                <c:pt idx="221">
                  <c:v>1893.8999999999999</c:v>
                </c:pt>
                <c:pt idx="222">
                  <c:v>1928</c:v>
                </c:pt>
                <c:pt idx="223">
                  <c:v>1818.5</c:v>
                </c:pt>
                <c:pt idx="224">
                  <c:v>2229.1999999999998</c:v>
                </c:pt>
                <c:pt idx="225">
                  <c:v>2212.3000000000002</c:v>
                </c:pt>
                <c:pt idx="226">
                  <c:v>1674.2</c:v>
                </c:pt>
                <c:pt idx="227">
                  <c:v>1606.4</c:v>
                </c:pt>
                <c:pt idx="228">
                  <c:v>1399.4</c:v>
                </c:pt>
                <c:pt idx="229">
                  <c:v>1324.6999999999998</c:v>
                </c:pt>
                <c:pt idx="230">
                  <c:v>1567.8</c:v>
                </c:pt>
                <c:pt idx="231">
                  <c:v>1525</c:v>
                </c:pt>
                <c:pt idx="232">
                  <c:v>1613.8</c:v>
                </c:pt>
                <c:pt idx="233">
                  <c:v>1806.6</c:v>
                </c:pt>
                <c:pt idx="234">
                  <c:v>1817.3000000000002</c:v>
                </c:pt>
                <c:pt idx="235">
                  <c:v>1911</c:v>
                </c:pt>
                <c:pt idx="236">
                  <c:v>1769.6000000000001</c:v>
                </c:pt>
                <c:pt idx="237">
                  <c:v>1670.3999999999999</c:v>
                </c:pt>
                <c:pt idx="238">
                  <c:v>1621.3999999999999</c:v>
                </c:pt>
                <c:pt idx="239">
                  <c:v>1721.3</c:v>
                </c:pt>
                <c:pt idx="240">
                  <c:v>1768.1</c:v>
                </c:pt>
                <c:pt idx="241">
                  <c:v>1634.1</c:v>
                </c:pt>
                <c:pt idx="242">
                  <c:v>1571.6</c:v>
                </c:pt>
                <c:pt idx="243">
                  <c:v>1533.8999999999999</c:v>
                </c:pt>
                <c:pt idx="244">
                  <c:v>1538.6000000000001</c:v>
                </c:pt>
                <c:pt idx="245">
                  <c:v>1582</c:v>
                </c:pt>
                <c:pt idx="246">
                  <c:v>1497</c:v>
                </c:pt>
                <c:pt idx="247">
                  <c:v>1438.6</c:v>
                </c:pt>
                <c:pt idx="248">
                  <c:v>1489.7</c:v>
                </c:pt>
                <c:pt idx="249">
                  <c:v>1506.5</c:v>
                </c:pt>
                <c:pt idx="250">
                  <c:v>1505</c:v>
                </c:pt>
                <c:pt idx="251">
                  <c:v>1538.1</c:v>
                </c:pt>
                <c:pt idx="252">
                  <c:v>1611.5</c:v>
                </c:pt>
                <c:pt idx="253">
                  <c:v>1671.2</c:v>
                </c:pt>
                <c:pt idx="254">
                  <c:v>1657.4</c:v>
                </c:pt>
                <c:pt idx="255">
                  <c:v>1641.4</c:v>
                </c:pt>
                <c:pt idx="256">
                  <c:v>1671.6</c:v>
                </c:pt>
                <c:pt idx="257">
                  <c:v>1758.5</c:v>
                </c:pt>
                <c:pt idx="258">
                  <c:v>1727.8000000000002</c:v>
                </c:pt>
                <c:pt idx="259">
                  <c:v>1723</c:v>
                </c:pt>
                <c:pt idx="260">
                  <c:v>1670</c:v>
                </c:pt>
                <c:pt idx="261">
                  <c:v>1661.6</c:v>
                </c:pt>
                <c:pt idx="262">
                  <c:v>1729.5</c:v>
                </c:pt>
                <c:pt idx="263">
                  <c:v>1719.9</c:v>
                </c:pt>
                <c:pt idx="264">
                  <c:v>1629.1</c:v>
                </c:pt>
                <c:pt idx="265">
                  <c:v>1598.6</c:v>
                </c:pt>
                <c:pt idx="266">
                  <c:v>1569.1</c:v>
                </c:pt>
                <c:pt idx="267">
                  <c:v>1714.5</c:v>
                </c:pt>
                <c:pt idx="268">
                  <c:v>1752.9</c:v>
                </c:pt>
                <c:pt idx="269">
                  <c:v>1796.6</c:v>
                </c:pt>
                <c:pt idx="270">
                  <c:v>1770.7999999999997</c:v>
                </c:pt>
                <c:pt idx="271">
                  <c:v>1835.6000000000001</c:v>
                </c:pt>
                <c:pt idx="272">
                  <c:v>1873.8</c:v>
                </c:pt>
                <c:pt idx="273">
                  <c:v>1858.3</c:v>
                </c:pt>
                <c:pt idx="274">
                  <c:v>1933</c:v>
                </c:pt>
                <c:pt idx="275">
                  <c:v>2014.3000000000002</c:v>
                </c:pt>
                <c:pt idx="276">
                  <c:v>1939.6</c:v>
                </c:pt>
                <c:pt idx="277">
                  <c:v>1924.9000000000003</c:v>
                </c:pt>
                <c:pt idx="278">
                  <c:v>2041.8000000000002</c:v>
                </c:pt>
                <c:pt idx="279">
                  <c:v>2080</c:v>
                </c:pt>
                <c:pt idx="280">
                  <c:v>1979.8000000000002</c:v>
                </c:pt>
                <c:pt idx="281">
                  <c:v>1936</c:v>
                </c:pt>
                <c:pt idx="282">
                  <c:v>1917.1999999999998</c:v>
                </c:pt>
                <c:pt idx="283">
                  <c:v>1968.6000000000001</c:v>
                </c:pt>
                <c:pt idx="284">
                  <c:v>1947.4</c:v>
                </c:pt>
                <c:pt idx="285">
                  <c:v>1975</c:v>
                </c:pt>
                <c:pt idx="286">
                  <c:v>1980.2999999999997</c:v>
                </c:pt>
                <c:pt idx="287">
                  <c:v>1782.6</c:v>
                </c:pt>
                <c:pt idx="288">
                  <c:v>1797.5000000000002</c:v>
                </c:pt>
                <c:pt idx="289">
                  <c:v>1828.3</c:v>
                </c:pt>
                <c:pt idx="290">
                  <c:v>1864.2999999999997</c:v>
                </c:pt>
                <c:pt idx="291">
                  <c:v>1901.8</c:v>
                </c:pt>
                <c:pt idx="292">
                  <c:v>2009.9</c:v>
                </c:pt>
                <c:pt idx="293">
                  <c:v>1920.3000000000002</c:v>
                </c:pt>
                <c:pt idx="294">
                  <c:v>2138.7000000000003</c:v>
                </c:pt>
                <c:pt idx="295">
                  <c:v>2033.1</c:v>
                </c:pt>
                <c:pt idx="296">
                  <c:v>2024.3000000000002</c:v>
                </c:pt>
                <c:pt idx="297">
                  <c:v>2056.7000000000003</c:v>
                </c:pt>
                <c:pt idx="298">
                  <c:v>1944.2</c:v>
                </c:pt>
                <c:pt idx="299">
                  <c:v>1976.8999999999999</c:v>
                </c:pt>
                <c:pt idx="300">
                  <c:v>2009.5</c:v>
                </c:pt>
                <c:pt idx="301">
                  <c:v>2090</c:v>
                </c:pt>
                <c:pt idx="302">
                  <c:v>2104.5</c:v>
                </c:pt>
                <c:pt idx="303">
                  <c:v>2107.9</c:v>
                </c:pt>
                <c:pt idx="304">
                  <c:v>2150.0000000000005</c:v>
                </c:pt>
                <c:pt idx="305">
                  <c:v>2126.6</c:v>
                </c:pt>
                <c:pt idx="306">
                  <c:v>2199.9</c:v>
                </c:pt>
                <c:pt idx="307">
                  <c:v>2233</c:v>
                </c:pt>
                <c:pt idx="308">
                  <c:v>2254.6</c:v>
                </c:pt>
                <c:pt idx="309">
                  <c:v>2252.9</c:v>
                </c:pt>
                <c:pt idx="310">
                  <c:v>2264.7000000000003</c:v>
                </c:pt>
                <c:pt idx="311">
                  <c:v>2239</c:v>
                </c:pt>
                <c:pt idx="312">
                  <c:v>2222.3000000000002</c:v>
                </c:pt>
                <c:pt idx="313">
                  <c:v>2066.9</c:v>
                </c:pt>
                <c:pt idx="314">
                  <c:v>1987.8</c:v>
                </c:pt>
                <c:pt idx="315">
                  <c:v>1872.8000000000002</c:v>
                </c:pt>
                <c:pt idx="316">
                  <c:v>1806</c:v>
                </c:pt>
                <c:pt idx="317">
                  <c:v>1778.5</c:v>
                </c:pt>
                <c:pt idx="318">
                  <c:v>1761.6000000000001</c:v>
                </c:pt>
                <c:pt idx="319">
                  <c:v>1720.5</c:v>
                </c:pt>
                <c:pt idx="320">
                  <c:v>1738.8</c:v>
                </c:pt>
                <c:pt idx="321">
                  <c:v>1765.9</c:v>
                </c:pt>
                <c:pt idx="322">
                  <c:v>1799.3</c:v>
                </c:pt>
                <c:pt idx="323">
                  <c:v>1844.1</c:v>
                </c:pt>
                <c:pt idx="324">
                  <c:v>1885.4</c:v>
                </c:pt>
                <c:pt idx="325">
                  <c:v>1925.6999999999998</c:v>
                </c:pt>
                <c:pt idx="326">
                  <c:v>1994.1999999999998</c:v>
                </c:pt>
                <c:pt idx="327">
                  <c:v>2057.1</c:v>
                </c:pt>
                <c:pt idx="328">
                  <c:v>2058</c:v>
                </c:pt>
                <c:pt idx="329">
                  <c:v>2113.3000000000002</c:v>
                </c:pt>
                <c:pt idx="330">
                  <c:v>2210.1999999999998</c:v>
                </c:pt>
                <c:pt idx="331">
                  <c:v>2251.6</c:v>
                </c:pt>
                <c:pt idx="332">
                  <c:v>2276.3000000000002</c:v>
                </c:pt>
                <c:pt idx="333">
                  <c:v>2318.1</c:v>
                </c:pt>
                <c:pt idx="334">
                  <c:v>2275.6</c:v>
                </c:pt>
                <c:pt idx="335">
                  <c:v>2314.9</c:v>
                </c:pt>
                <c:pt idx="336">
                  <c:v>2341.5</c:v>
                </c:pt>
                <c:pt idx="337">
                  <c:v>2218.8000000000002</c:v>
                </c:pt>
                <c:pt idx="338">
                  <c:v>2183.2000000000003</c:v>
                </c:pt>
                <c:pt idx="339">
                  <c:v>2207.6999999999998</c:v>
                </c:pt>
                <c:pt idx="340">
                  <c:v>2198.3000000000002</c:v>
                </c:pt>
                <c:pt idx="341">
                  <c:v>2122.1999999999998</c:v>
                </c:pt>
                <c:pt idx="342">
                  <c:v>2049.1000000000004</c:v>
                </c:pt>
                <c:pt idx="343">
                  <c:v>2041.6</c:v>
                </c:pt>
                <c:pt idx="344">
                  <c:v>2068.1</c:v>
                </c:pt>
                <c:pt idx="345">
                  <c:v>1947.8</c:v>
                </c:pt>
                <c:pt idx="346">
                  <c:v>1894.9</c:v>
                </c:pt>
                <c:pt idx="347">
                  <c:v>1991</c:v>
                </c:pt>
                <c:pt idx="348">
                  <c:v>1987.2</c:v>
                </c:pt>
                <c:pt idx="349">
                  <c:v>2011.9</c:v>
                </c:pt>
                <c:pt idx="350">
                  <c:v>1974.8</c:v>
                </c:pt>
                <c:pt idx="351">
                  <c:v>2000.6</c:v>
                </c:pt>
                <c:pt idx="352">
                  <c:v>2082.4</c:v>
                </c:pt>
                <c:pt idx="353">
                  <c:v>2092.3000000000002</c:v>
                </c:pt>
                <c:pt idx="354">
                  <c:v>2011.2</c:v>
                </c:pt>
                <c:pt idx="355">
                  <c:v>2088.1</c:v>
                </c:pt>
                <c:pt idx="356">
                  <c:v>2124.8000000000002</c:v>
                </c:pt>
                <c:pt idx="357">
                  <c:v>2148.8000000000002</c:v>
                </c:pt>
                <c:pt idx="358">
                  <c:v>2164.4999999999995</c:v>
                </c:pt>
                <c:pt idx="359">
                  <c:v>2216.4</c:v>
                </c:pt>
                <c:pt idx="360">
                  <c:v>2264.1000000000004</c:v>
                </c:pt>
                <c:pt idx="361">
                  <c:v>2263.3999999999996</c:v>
                </c:pt>
                <c:pt idx="362">
                  <c:v>2257.6999999999998</c:v>
                </c:pt>
                <c:pt idx="363">
                  <c:v>2254.2000000000003</c:v>
                </c:pt>
                <c:pt idx="364">
                  <c:v>2230.5</c:v>
                </c:pt>
              </c:numCache>
            </c:numRef>
          </c:yVal>
          <c:smooth val="0"/>
          <c:extLst>
            <c:ext xmlns:c16="http://schemas.microsoft.com/office/drawing/2014/chart" uri="{C3380CC4-5D6E-409C-BE32-E72D297353CC}">
              <c16:uniqueId val="{00000003-FEEC-4BF5-AB76-843B60CB91B0}"/>
            </c:ext>
          </c:extLst>
        </c:ser>
        <c:ser>
          <c:idx val="5"/>
          <c:order val="5"/>
          <c:tx>
            <c:strRef>
              <c:f>'Residual Comparison Neel2Milner'!$BV$10</c:f>
              <c:strCache>
                <c:ptCount val="1"/>
                <c:pt idx="0">
                  <c:v>2018</c:v>
                </c:pt>
              </c:strCache>
            </c:strRef>
          </c:tx>
          <c:spPr>
            <a:ln w="19050">
              <a:solidFill>
                <a:schemeClr val="accent5"/>
              </a:solidFill>
            </a:ln>
          </c:spPr>
          <c:marker>
            <c:symbol val="none"/>
          </c:marker>
          <c:xVal>
            <c:numRef>
              <c:f>'Residual Comparison Neel2Milner'!$AG$7:$AG$371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Neel2Milner'!$AU$7:$AU$371</c:f>
              <c:numCache>
                <c:formatCode>General</c:formatCode>
                <c:ptCount val="365"/>
                <c:pt idx="0">
                  <c:v>2378</c:v>
                </c:pt>
                <c:pt idx="1">
                  <c:v>2282.6999999999998</c:v>
                </c:pt>
                <c:pt idx="2">
                  <c:v>2260.9</c:v>
                </c:pt>
                <c:pt idx="3">
                  <c:v>2164.1999999999998</c:v>
                </c:pt>
                <c:pt idx="4">
                  <c:v>2144</c:v>
                </c:pt>
                <c:pt idx="5">
                  <c:v>2147.1999999999998</c:v>
                </c:pt>
                <c:pt idx="6">
                  <c:v>2203</c:v>
                </c:pt>
                <c:pt idx="7">
                  <c:v>2338.7999999999997</c:v>
                </c:pt>
                <c:pt idx="8">
                  <c:v>2409.6999999999998</c:v>
                </c:pt>
                <c:pt idx="9">
                  <c:v>2391.4</c:v>
                </c:pt>
                <c:pt idx="10">
                  <c:v>2390.2999999999997</c:v>
                </c:pt>
                <c:pt idx="11">
                  <c:v>2375.1</c:v>
                </c:pt>
                <c:pt idx="12">
                  <c:v>2319.6000000000004</c:v>
                </c:pt>
                <c:pt idx="13">
                  <c:v>2320.9</c:v>
                </c:pt>
                <c:pt idx="14">
                  <c:v>2307.1999999999998</c:v>
                </c:pt>
                <c:pt idx="15">
                  <c:v>2284.1</c:v>
                </c:pt>
                <c:pt idx="16">
                  <c:v>2317.4</c:v>
                </c:pt>
                <c:pt idx="17">
                  <c:v>2304.4</c:v>
                </c:pt>
                <c:pt idx="18">
                  <c:v>2410.7000000000003</c:v>
                </c:pt>
                <c:pt idx="19">
                  <c:v>2439.4</c:v>
                </c:pt>
                <c:pt idx="20">
                  <c:v>2464.1999999999998</c:v>
                </c:pt>
                <c:pt idx="21">
                  <c:v>2447.5</c:v>
                </c:pt>
                <c:pt idx="22">
                  <c:v>2403</c:v>
                </c:pt>
                <c:pt idx="23">
                  <c:v>2364.8000000000002</c:v>
                </c:pt>
                <c:pt idx="24">
                  <c:v>2368.7000000000003</c:v>
                </c:pt>
                <c:pt idx="25">
                  <c:v>2359.6</c:v>
                </c:pt>
                <c:pt idx="26">
                  <c:v>2374</c:v>
                </c:pt>
                <c:pt idx="27">
                  <c:v>2367.5</c:v>
                </c:pt>
                <c:pt idx="28">
                  <c:v>2422.7000000000003</c:v>
                </c:pt>
                <c:pt idx="29">
                  <c:v>2421.7000000000003</c:v>
                </c:pt>
                <c:pt idx="30">
                  <c:v>2372.7999999999997</c:v>
                </c:pt>
                <c:pt idx="31">
                  <c:v>2345.6999999999998</c:v>
                </c:pt>
                <c:pt idx="32">
                  <c:v>2334.2000000000003</c:v>
                </c:pt>
                <c:pt idx="33">
                  <c:v>2325.2000000000003</c:v>
                </c:pt>
                <c:pt idx="34">
                  <c:v>2565.1</c:v>
                </c:pt>
                <c:pt idx="35">
                  <c:v>2656</c:v>
                </c:pt>
                <c:pt idx="36">
                  <c:v>2552.3000000000002</c:v>
                </c:pt>
                <c:pt idx="37">
                  <c:v>2531.6999999999998</c:v>
                </c:pt>
                <c:pt idx="38">
                  <c:v>2563.1</c:v>
                </c:pt>
                <c:pt idx="39">
                  <c:v>2610.1</c:v>
                </c:pt>
                <c:pt idx="40">
                  <c:v>2543.1</c:v>
                </c:pt>
                <c:pt idx="41">
                  <c:v>2175.3000000000002</c:v>
                </c:pt>
                <c:pt idx="42">
                  <c:v>1975</c:v>
                </c:pt>
                <c:pt idx="43">
                  <c:v>1960.2000000000003</c:v>
                </c:pt>
                <c:pt idx="44">
                  <c:v>2026.4</c:v>
                </c:pt>
                <c:pt idx="45">
                  <c:v>2032.1</c:v>
                </c:pt>
                <c:pt idx="46">
                  <c:v>2060.5</c:v>
                </c:pt>
                <c:pt idx="47">
                  <c:v>2115.3000000000002</c:v>
                </c:pt>
                <c:pt idx="48">
                  <c:v>2123.6</c:v>
                </c:pt>
                <c:pt idx="49">
                  <c:v>2324.6999999999998</c:v>
                </c:pt>
                <c:pt idx="50">
                  <c:v>2307.7000000000003</c:v>
                </c:pt>
                <c:pt idx="51">
                  <c:v>2286.7000000000003</c:v>
                </c:pt>
                <c:pt idx="52">
                  <c:v>2244.2999999999997</c:v>
                </c:pt>
                <c:pt idx="53">
                  <c:v>2227.6</c:v>
                </c:pt>
                <c:pt idx="54">
                  <c:v>2213.8000000000002</c:v>
                </c:pt>
                <c:pt idx="55">
                  <c:v>2257.9</c:v>
                </c:pt>
                <c:pt idx="56">
                  <c:v>2053.6999999999998</c:v>
                </c:pt>
                <c:pt idx="57">
                  <c:v>2097.6</c:v>
                </c:pt>
                <c:pt idx="58">
                  <c:v>2179.1</c:v>
                </c:pt>
                <c:pt idx="59">
                  <c:v>2264.7999999999997</c:v>
                </c:pt>
                <c:pt idx="60">
                  <c:v>2226.2999999999997</c:v>
                </c:pt>
                <c:pt idx="61">
                  <c:v>2841.7000000000003</c:v>
                </c:pt>
                <c:pt idx="62">
                  <c:v>2694.9999999999995</c:v>
                </c:pt>
                <c:pt idx="63">
                  <c:v>2461.1</c:v>
                </c:pt>
                <c:pt idx="64">
                  <c:v>2311.8000000000002</c:v>
                </c:pt>
                <c:pt idx="65">
                  <c:v>2239.5</c:v>
                </c:pt>
                <c:pt idx="66">
                  <c:v>2199</c:v>
                </c:pt>
                <c:pt idx="67">
                  <c:v>2257.6</c:v>
                </c:pt>
                <c:pt idx="68">
                  <c:v>2253</c:v>
                </c:pt>
                <c:pt idx="69">
                  <c:v>2295.9</c:v>
                </c:pt>
                <c:pt idx="70">
                  <c:v>2391</c:v>
                </c:pt>
                <c:pt idx="71">
                  <c:v>2481</c:v>
                </c:pt>
                <c:pt idx="72">
                  <c:v>2525.3000000000002</c:v>
                </c:pt>
                <c:pt idx="73">
                  <c:v>2474.1</c:v>
                </c:pt>
                <c:pt idx="74">
                  <c:v>2402.2999999999997</c:v>
                </c:pt>
                <c:pt idx="75">
                  <c:v>2402.0000000000005</c:v>
                </c:pt>
                <c:pt idx="76">
                  <c:v>2403.9</c:v>
                </c:pt>
                <c:pt idx="77">
                  <c:v>2329.6999999999998</c:v>
                </c:pt>
                <c:pt idx="78">
                  <c:v>2314.1000000000004</c:v>
                </c:pt>
                <c:pt idx="79">
                  <c:v>2270.8999999999996</c:v>
                </c:pt>
                <c:pt idx="80">
                  <c:v>2307.9</c:v>
                </c:pt>
                <c:pt idx="81">
                  <c:v>2341</c:v>
                </c:pt>
                <c:pt idx="82">
                  <c:v>2336.9</c:v>
                </c:pt>
                <c:pt idx="83">
                  <c:v>2385.3000000000002</c:v>
                </c:pt>
                <c:pt idx="84">
                  <c:v>2398.1</c:v>
                </c:pt>
                <c:pt idx="85">
                  <c:v>2425.1999999999998</c:v>
                </c:pt>
                <c:pt idx="86">
                  <c:v>2416.1</c:v>
                </c:pt>
                <c:pt idx="87">
                  <c:v>2325.9</c:v>
                </c:pt>
                <c:pt idx="88">
                  <c:v>2219</c:v>
                </c:pt>
                <c:pt idx="89">
                  <c:v>2163.6</c:v>
                </c:pt>
                <c:pt idx="90">
                  <c:v>2003.6</c:v>
                </c:pt>
                <c:pt idx="91">
                  <c:v>1928.9999999999998</c:v>
                </c:pt>
                <c:pt idx="92">
                  <c:v>1910.1999999999998</c:v>
                </c:pt>
                <c:pt idx="93">
                  <c:v>1892.5</c:v>
                </c:pt>
                <c:pt idx="94">
                  <c:v>1872.1000000000001</c:v>
                </c:pt>
                <c:pt idx="95">
                  <c:v>1883.8999999999999</c:v>
                </c:pt>
                <c:pt idx="96">
                  <c:v>1876.1000000000001</c:v>
                </c:pt>
                <c:pt idx="97">
                  <c:v>1921.1000000000001</c:v>
                </c:pt>
                <c:pt idx="98">
                  <c:v>1985.2999999999997</c:v>
                </c:pt>
                <c:pt idx="99">
                  <c:v>1866.9</c:v>
                </c:pt>
                <c:pt idx="100">
                  <c:v>1792.2000000000003</c:v>
                </c:pt>
                <c:pt idx="101">
                  <c:v>1804.6000000000001</c:v>
                </c:pt>
                <c:pt idx="102">
                  <c:v>1832.3999999999999</c:v>
                </c:pt>
                <c:pt idx="103">
                  <c:v>1877.1000000000001</c:v>
                </c:pt>
                <c:pt idx="104">
                  <c:v>1899.4000000000003</c:v>
                </c:pt>
                <c:pt idx="105">
                  <c:v>1900.6</c:v>
                </c:pt>
                <c:pt idx="106">
                  <c:v>2007.8</c:v>
                </c:pt>
                <c:pt idx="107">
                  <c:v>2012.6999999999998</c:v>
                </c:pt>
                <c:pt idx="108">
                  <c:v>2029.8000000000002</c:v>
                </c:pt>
                <c:pt idx="109">
                  <c:v>2050.6</c:v>
                </c:pt>
                <c:pt idx="110">
                  <c:v>2143.6</c:v>
                </c:pt>
                <c:pt idx="111">
                  <c:v>2243</c:v>
                </c:pt>
                <c:pt idx="112">
                  <c:v>2247.0999999999995</c:v>
                </c:pt>
                <c:pt idx="113">
                  <c:v>2200.7000000000003</c:v>
                </c:pt>
                <c:pt idx="114">
                  <c:v>2196.5</c:v>
                </c:pt>
                <c:pt idx="115">
                  <c:v>2188</c:v>
                </c:pt>
                <c:pt idx="116">
                  <c:v>2155.1</c:v>
                </c:pt>
                <c:pt idx="117">
                  <c:v>2133.8000000000002</c:v>
                </c:pt>
                <c:pt idx="118">
                  <c:v>2096.1</c:v>
                </c:pt>
                <c:pt idx="119">
                  <c:v>2145.9</c:v>
                </c:pt>
                <c:pt idx="120">
                  <c:v>2203.9</c:v>
                </c:pt>
                <c:pt idx="121">
                  <c:v>2284.1</c:v>
                </c:pt>
                <c:pt idx="122">
                  <c:v>2306.6</c:v>
                </c:pt>
                <c:pt idx="123">
                  <c:v>2360.9</c:v>
                </c:pt>
                <c:pt idx="124">
                  <c:v>2281.1</c:v>
                </c:pt>
                <c:pt idx="125">
                  <c:v>2249.4</c:v>
                </c:pt>
                <c:pt idx="126">
                  <c:v>2248.5</c:v>
                </c:pt>
                <c:pt idx="127">
                  <c:v>2240.1000000000004</c:v>
                </c:pt>
                <c:pt idx="128">
                  <c:v>2257.8999999999996</c:v>
                </c:pt>
                <c:pt idx="129">
                  <c:v>2332.6</c:v>
                </c:pt>
                <c:pt idx="130">
                  <c:v>2355.6999999999998</c:v>
                </c:pt>
                <c:pt idx="131">
                  <c:v>2431.6</c:v>
                </c:pt>
                <c:pt idx="132">
                  <c:v>2435</c:v>
                </c:pt>
                <c:pt idx="133">
                  <c:v>2445.6999999999998</c:v>
                </c:pt>
                <c:pt idx="134">
                  <c:v>2589.4</c:v>
                </c:pt>
                <c:pt idx="135">
                  <c:v>2589.3000000000002</c:v>
                </c:pt>
                <c:pt idx="136">
                  <c:v>2559.7999999999997</c:v>
                </c:pt>
                <c:pt idx="137">
                  <c:v>2476.8000000000002</c:v>
                </c:pt>
                <c:pt idx="138">
                  <c:v>2455.7000000000003</c:v>
                </c:pt>
                <c:pt idx="139">
                  <c:v>2460.9</c:v>
                </c:pt>
                <c:pt idx="140">
                  <c:v>2583.3000000000002</c:v>
                </c:pt>
                <c:pt idx="141">
                  <c:v>2600.5</c:v>
                </c:pt>
                <c:pt idx="142">
                  <c:v>2665.6000000000004</c:v>
                </c:pt>
                <c:pt idx="143">
                  <c:v>2769.4</c:v>
                </c:pt>
                <c:pt idx="144">
                  <c:v>2859.4</c:v>
                </c:pt>
                <c:pt idx="145">
                  <c:v>2819.4</c:v>
                </c:pt>
                <c:pt idx="146">
                  <c:v>2989.9</c:v>
                </c:pt>
                <c:pt idx="147">
                  <c:v>2867.7</c:v>
                </c:pt>
                <c:pt idx="148">
                  <c:v>2619.2000000000003</c:v>
                </c:pt>
                <c:pt idx="149">
                  <c:v>2649.5</c:v>
                </c:pt>
                <c:pt idx="150">
                  <c:v>2703</c:v>
                </c:pt>
                <c:pt idx="151">
                  <c:v>2584.4</c:v>
                </c:pt>
                <c:pt idx="152">
                  <c:v>2710.0000000000005</c:v>
                </c:pt>
                <c:pt idx="153">
                  <c:v>2884.4</c:v>
                </c:pt>
                <c:pt idx="154">
                  <c:v>3140</c:v>
                </c:pt>
                <c:pt idx="155">
                  <c:v>3241.7999999999997</c:v>
                </c:pt>
                <c:pt idx="156">
                  <c:v>3247.2999999999997</c:v>
                </c:pt>
                <c:pt idx="157">
                  <c:v>3274.2999999999997</c:v>
                </c:pt>
                <c:pt idx="158">
                  <c:v>3225.5</c:v>
                </c:pt>
                <c:pt idx="159">
                  <c:v>2894.6000000000004</c:v>
                </c:pt>
                <c:pt idx="160">
                  <c:v>2908.7</c:v>
                </c:pt>
                <c:pt idx="161">
                  <c:v>2889.4</c:v>
                </c:pt>
                <c:pt idx="162">
                  <c:v>2982</c:v>
                </c:pt>
                <c:pt idx="163">
                  <c:v>3224.0000000000005</c:v>
                </c:pt>
                <c:pt idx="164">
                  <c:v>2916.2</c:v>
                </c:pt>
                <c:pt idx="165">
                  <c:v>3019.2999999999997</c:v>
                </c:pt>
                <c:pt idx="166">
                  <c:v>2932.9</c:v>
                </c:pt>
                <c:pt idx="167">
                  <c:v>2783.7</c:v>
                </c:pt>
                <c:pt idx="168">
                  <c:v>2840.8</c:v>
                </c:pt>
                <c:pt idx="169">
                  <c:v>2842.2000000000003</c:v>
                </c:pt>
                <c:pt idx="170">
                  <c:v>2836</c:v>
                </c:pt>
                <c:pt idx="171">
                  <c:v>2841.9</c:v>
                </c:pt>
                <c:pt idx="172">
                  <c:v>2894.3</c:v>
                </c:pt>
                <c:pt idx="173">
                  <c:v>2648.8</c:v>
                </c:pt>
                <c:pt idx="174">
                  <c:v>2603.6999999999998</c:v>
                </c:pt>
                <c:pt idx="175">
                  <c:v>1981.7</c:v>
                </c:pt>
                <c:pt idx="176">
                  <c:v>1897.3999999999996</c:v>
                </c:pt>
                <c:pt idx="177">
                  <c:v>1914.2999999999997</c:v>
                </c:pt>
                <c:pt idx="178">
                  <c:v>2013.2000000000003</c:v>
                </c:pt>
                <c:pt idx="179">
                  <c:v>2004.6</c:v>
                </c:pt>
                <c:pt idx="180">
                  <c:v>2341.9</c:v>
                </c:pt>
                <c:pt idx="181">
                  <c:v>2704.1</c:v>
                </c:pt>
                <c:pt idx="182">
                  <c:v>2793.2999999999997</c:v>
                </c:pt>
                <c:pt idx="183">
                  <c:v>3012.1</c:v>
                </c:pt>
                <c:pt idx="184">
                  <c:v>2956.7999999999997</c:v>
                </c:pt>
                <c:pt idx="185">
                  <c:v>2790.7</c:v>
                </c:pt>
                <c:pt idx="186">
                  <c:v>2785.6</c:v>
                </c:pt>
                <c:pt idx="187">
                  <c:v>2594.9999999999995</c:v>
                </c:pt>
                <c:pt idx="188">
                  <c:v>2270.6</c:v>
                </c:pt>
                <c:pt idx="189">
                  <c:v>2440.1</c:v>
                </c:pt>
                <c:pt idx="190">
                  <c:v>2260.9</c:v>
                </c:pt>
                <c:pt idx="191">
                  <c:v>2327.5</c:v>
                </c:pt>
                <c:pt idx="192">
                  <c:v>2672.6000000000004</c:v>
                </c:pt>
                <c:pt idx="193">
                  <c:v>2968.4</c:v>
                </c:pt>
                <c:pt idx="194">
                  <c:v>2679.3</c:v>
                </c:pt>
                <c:pt idx="195">
                  <c:v>2790.1</c:v>
                </c:pt>
                <c:pt idx="196">
                  <c:v>2733.7000000000003</c:v>
                </c:pt>
                <c:pt idx="197">
                  <c:v>2692.1</c:v>
                </c:pt>
                <c:pt idx="198">
                  <c:v>2350.2999999999997</c:v>
                </c:pt>
                <c:pt idx="199">
                  <c:v>2299.5</c:v>
                </c:pt>
                <c:pt idx="200">
                  <c:v>2204</c:v>
                </c:pt>
                <c:pt idx="201">
                  <c:v>2292.4</c:v>
                </c:pt>
                <c:pt idx="202">
                  <c:v>2184.3000000000002</c:v>
                </c:pt>
                <c:pt idx="203">
                  <c:v>2261.6000000000004</c:v>
                </c:pt>
                <c:pt idx="204">
                  <c:v>2409.1</c:v>
                </c:pt>
                <c:pt idx="205">
                  <c:v>2666.1</c:v>
                </c:pt>
                <c:pt idx="206">
                  <c:v>2629.0999999999995</c:v>
                </c:pt>
                <c:pt idx="207">
                  <c:v>2586</c:v>
                </c:pt>
                <c:pt idx="208">
                  <c:v>2764.5</c:v>
                </c:pt>
                <c:pt idx="209">
                  <c:v>3147.5</c:v>
                </c:pt>
                <c:pt idx="210">
                  <c:v>2794.2</c:v>
                </c:pt>
                <c:pt idx="211">
                  <c:v>2756.3999999999996</c:v>
                </c:pt>
                <c:pt idx="212">
                  <c:v>2631.7</c:v>
                </c:pt>
                <c:pt idx="213">
                  <c:v>2340.8999999999996</c:v>
                </c:pt>
                <c:pt idx="214">
                  <c:v>2221.9</c:v>
                </c:pt>
                <c:pt idx="215">
                  <c:v>2097.7000000000003</c:v>
                </c:pt>
                <c:pt idx="216">
                  <c:v>2079.6</c:v>
                </c:pt>
                <c:pt idx="217">
                  <c:v>1909.8</c:v>
                </c:pt>
                <c:pt idx="218">
                  <c:v>1899.9</c:v>
                </c:pt>
                <c:pt idx="219">
                  <c:v>1462.1</c:v>
                </c:pt>
                <c:pt idx="220">
                  <c:v>1342.2000000000003</c:v>
                </c:pt>
                <c:pt idx="221">
                  <c:v>1003.9999999999998</c:v>
                </c:pt>
                <c:pt idx="222">
                  <c:v>572.79999999999995</c:v>
                </c:pt>
                <c:pt idx="223">
                  <c:v>153.10000000000014</c:v>
                </c:pt>
                <c:pt idx="224">
                  <c:v>164.10000000000014</c:v>
                </c:pt>
                <c:pt idx="225">
                  <c:v>255.79999999999995</c:v>
                </c:pt>
                <c:pt idx="226">
                  <c:v>213.5</c:v>
                </c:pt>
                <c:pt idx="227">
                  <c:v>392.10000000000014</c:v>
                </c:pt>
                <c:pt idx="228">
                  <c:v>1001.8</c:v>
                </c:pt>
                <c:pt idx="229">
                  <c:v>1499.8</c:v>
                </c:pt>
                <c:pt idx="230">
                  <c:v>1910.7</c:v>
                </c:pt>
                <c:pt idx="231">
                  <c:v>2274.8000000000002</c:v>
                </c:pt>
                <c:pt idx="232">
                  <c:v>2153.1000000000004</c:v>
                </c:pt>
                <c:pt idx="233">
                  <c:v>1975.9999999999998</c:v>
                </c:pt>
                <c:pt idx="234">
                  <c:v>1648</c:v>
                </c:pt>
                <c:pt idx="235">
                  <c:v>1086.6999999999998</c:v>
                </c:pt>
                <c:pt idx="236">
                  <c:v>571.90000000000009</c:v>
                </c:pt>
                <c:pt idx="237">
                  <c:v>745.39999999999986</c:v>
                </c:pt>
                <c:pt idx="238">
                  <c:v>33.400000000000091</c:v>
                </c:pt>
                <c:pt idx="239">
                  <c:v>380</c:v>
                </c:pt>
                <c:pt idx="240">
                  <c:v>849</c:v>
                </c:pt>
                <c:pt idx="241">
                  <c:v>1008.5999999999998</c:v>
                </c:pt>
                <c:pt idx="242">
                  <c:v>1382.8999999999999</c:v>
                </c:pt>
                <c:pt idx="243">
                  <c:v>1613.8</c:v>
                </c:pt>
                <c:pt idx="244">
                  <c:v>1476.3</c:v>
                </c:pt>
                <c:pt idx="245">
                  <c:v>1768.1</c:v>
                </c:pt>
                <c:pt idx="246">
                  <c:v>1501.1</c:v>
                </c:pt>
                <c:pt idx="247">
                  <c:v>1286.8000000000002</c:v>
                </c:pt>
                <c:pt idx="248">
                  <c:v>1154.3000000000002</c:v>
                </c:pt>
                <c:pt idx="249">
                  <c:v>1114.5</c:v>
                </c:pt>
                <c:pt idx="250">
                  <c:v>1056.0999999999999</c:v>
                </c:pt>
                <c:pt idx="251">
                  <c:v>1000.9000000000001</c:v>
                </c:pt>
                <c:pt idx="252">
                  <c:v>1054.8</c:v>
                </c:pt>
                <c:pt idx="253">
                  <c:v>1098.9000000000001</c:v>
                </c:pt>
                <c:pt idx="254">
                  <c:v>1182.6000000000001</c:v>
                </c:pt>
                <c:pt idx="255">
                  <c:v>1184.2</c:v>
                </c:pt>
                <c:pt idx="256">
                  <c:v>1284.2</c:v>
                </c:pt>
                <c:pt idx="257">
                  <c:v>1336.7</c:v>
                </c:pt>
                <c:pt idx="258">
                  <c:v>1404.2</c:v>
                </c:pt>
                <c:pt idx="259">
                  <c:v>1382.1</c:v>
                </c:pt>
                <c:pt idx="260">
                  <c:v>1365.7</c:v>
                </c:pt>
                <c:pt idx="261">
                  <c:v>1420.3000000000002</c:v>
                </c:pt>
                <c:pt idx="262">
                  <c:v>1474.6</c:v>
                </c:pt>
                <c:pt idx="263">
                  <c:v>1602.9</c:v>
                </c:pt>
                <c:pt idx="264">
                  <c:v>1493.8999999999999</c:v>
                </c:pt>
                <c:pt idx="265">
                  <c:v>1618.6</c:v>
                </c:pt>
                <c:pt idx="266">
                  <c:v>1710.1000000000001</c:v>
                </c:pt>
                <c:pt idx="267">
                  <c:v>1833.5000000000002</c:v>
                </c:pt>
                <c:pt idx="268">
                  <c:v>1898.9999999999998</c:v>
                </c:pt>
                <c:pt idx="269">
                  <c:v>2005.6999999999998</c:v>
                </c:pt>
                <c:pt idx="270">
                  <c:v>2069.1</c:v>
                </c:pt>
                <c:pt idx="271">
                  <c:v>2142.6999999999998</c:v>
                </c:pt>
                <c:pt idx="272">
                  <c:v>2105.5</c:v>
                </c:pt>
                <c:pt idx="273">
                  <c:v>2161.4</c:v>
                </c:pt>
                <c:pt idx="274">
                  <c:v>2047.8</c:v>
                </c:pt>
                <c:pt idx="275">
                  <c:v>2007.7999999999997</c:v>
                </c:pt>
                <c:pt idx="276">
                  <c:v>1953.2999999999997</c:v>
                </c:pt>
                <c:pt idx="277">
                  <c:v>1913.1999999999998</c:v>
                </c:pt>
                <c:pt idx="278">
                  <c:v>1946.3</c:v>
                </c:pt>
                <c:pt idx="279">
                  <c:v>2042.8</c:v>
                </c:pt>
                <c:pt idx="280">
                  <c:v>2207.1999999999998</c:v>
                </c:pt>
                <c:pt idx="281">
                  <c:v>2119.5</c:v>
                </c:pt>
                <c:pt idx="282">
                  <c:v>2180</c:v>
                </c:pt>
                <c:pt idx="283">
                  <c:v>2207</c:v>
                </c:pt>
                <c:pt idx="284">
                  <c:v>2257</c:v>
                </c:pt>
                <c:pt idx="285">
                  <c:v>2269.5</c:v>
                </c:pt>
                <c:pt idx="286">
                  <c:v>2264.6</c:v>
                </c:pt>
                <c:pt idx="287">
                  <c:v>2126.6999999999998</c:v>
                </c:pt>
                <c:pt idx="288">
                  <c:v>2269.6</c:v>
                </c:pt>
                <c:pt idx="289">
                  <c:v>1975.3</c:v>
                </c:pt>
                <c:pt idx="290">
                  <c:v>1902.3</c:v>
                </c:pt>
                <c:pt idx="291">
                  <c:v>1942.6999999999998</c:v>
                </c:pt>
                <c:pt idx="292">
                  <c:v>1985.1</c:v>
                </c:pt>
                <c:pt idx="293">
                  <c:v>1972.2</c:v>
                </c:pt>
                <c:pt idx="294">
                  <c:v>2003.3000000000002</c:v>
                </c:pt>
                <c:pt idx="295">
                  <c:v>2051.5</c:v>
                </c:pt>
                <c:pt idx="296">
                  <c:v>2242.1</c:v>
                </c:pt>
                <c:pt idx="297">
                  <c:v>2268.5</c:v>
                </c:pt>
                <c:pt idx="298">
                  <c:v>2212.1</c:v>
                </c:pt>
                <c:pt idx="299">
                  <c:v>2240</c:v>
                </c:pt>
                <c:pt idx="300">
                  <c:v>2351.9</c:v>
                </c:pt>
                <c:pt idx="301">
                  <c:v>2358</c:v>
                </c:pt>
                <c:pt idx="302">
                  <c:v>2282.5</c:v>
                </c:pt>
                <c:pt idx="303">
                  <c:v>2244.8000000000002</c:v>
                </c:pt>
                <c:pt idx="304">
                  <c:v>2310.7000000000003</c:v>
                </c:pt>
                <c:pt idx="305">
                  <c:v>2380.5</c:v>
                </c:pt>
                <c:pt idx="306">
                  <c:v>2412.4</c:v>
                </c:pt>
                <c:pt idx="307">
                  <c:v>2351</c:v>
                </c:pt>
                <c:pt idx="308">
                  <c:v>2396.8999999999996</c:v>
                </c:pt>
                <c:pt idx="309">
                  <c:v>2383.1</c:v>
                </c:pt>
                <c:pt idx="310">
                  <c:v>2392.1</c:v>
                </c:pt>
                <c:pt idx="311">
                  <c:v>2302.9</c:v>
                </c:pt>
                <c:pt idx="312">
                  <c:v>2210.9</c:v>
                </c:pt>
                <c:pt idx="313">
                  <c:v>2250.7999999999997</c:v>
                </c:pt>
                <c:pt idx="314">
                  <c:v>2271.4</c:v>
                </c:pt>
                <c:pt idx="315">
                  <c:v>2262.7000000000003</c:v>
                </c:pt>
                <c:pt idx="316">
                  <c:v>2257.5</c:v>
                </c:pt>
                <c:pt idx="317">
                  <c:v>2287.2999999999997</c:v>
                </c:pt>
                <c:pt idx="318">
                  <c:v>2278.1</c:v>
                </c:pt>
                <c:pt idx="319">
                  <c:v>2202.8000000000002</c:v>
                </c:pt>
                <c:pt idx="320">
                  <c:v>2259.3000000000002</c:v>
                </c:pt>
                <c:pt idx="321">
                  <c:v>2327</c:v>
                </c:pt>
                <c:pt idx="322">
                  <c:v>2417.1</c:v>
                </c:pt>
                <c:pt idx="323">
                  <c:v>2416.6</c:v>
                </c:pt>
                <c:pt idx="324">
                  <c:v>2312.5</c:v>
                </c:pt>
                <c:pt idx="325">
                  <c:v>2432</c:v>
                </c:pt>
                <c:pt idx="326">
                  <c:v>2408.1000000000004</c:v>
                </c:pt>
                <c:pt idx="327">
                  <c:v>2413</c:v>
                </c:pt>
                <c:pt idx="328">
                  <c:v>2419.6999999999998</c:v>
                </c:pt>
                <c:pt idx="329">
                  <c:v>2423.9000000000005</c:v>
                </c:pt>
                <c:pt idx="330">
                  <c:v>2440.1</c:v>
                </c:pt>
                <c:pt idx="331">
                  <c:v>2462.5</c:v>
                </c:pt>
                <c:pt idx="332">
                  <c:v>2478.9000000000005</c:v>
                </c:pt>
                <c:pt idx="333">
                  <c:v>2563</c:v>
                </c:pt>
                <c:pt idx="334">
                  <c:v>2569.6</c:v>
                </c:pt>
                <c:pt idx="335">
                  <c:v>2567.5</c:v>
                </c:pt>
                <c:pt idx="336">
                  <c:v>2595.9</c:v>
                </c:pt>
                <c:pt idx="337">
                  <c:v>2636.8</c:v>
                </c:pt>
                <c:pt idx="338">
                  <c:v>2773.2</c:v>
                </c:pt>
                <c:pt idx="339">
                  <c:v>2710.6</c:v>
                </c:pt>
                <c:pt idx="340">
                  <c:v>2749.6</c:v>
                </c:pt>
                <c:pt idx="341">
                  <c:v>2652.9</c:v>
                </c:pt>
                <c:pt idx="342">
                  <c:v>2673.2999999999997</c:v>
                </c:pt>
                <c:pt idx="343">
                  <c:v>2866.6</c:v>
                </c:pt>
                <c:pt idx="344">
                  <c:v>2889.8999999999996</c:v>
                </c:pt>
                <c:pt idx="345">
                  <c:v>2746.3</c:v>
                </c:pt>
                <c:pt idx="346">
                  <c:v>2794.1</c:v>
                </c:pt>
                <c:pt idx="347">
                  <c:v>2906.3</c:v>
                </c:pt>
                <c:pt idx="348">
                  <c:v>2748.7999999999997</c:v>
                </c:pt>
                <c:pt idx="349">
                  <c:v>2784.8</c:v>
                </c:pt>
                <c:pt idx="350">
                  <c:v>2673.1000000000004</c:v>
                </c:pt>
                <c:pt idx="351">
                  <c:v>2657</c:v>
                </c:pt>
                <c:pt idx="352">
                  <c:v>2747.5</c:v>
                </c:pt>
                <c:pt idx="353">
                  <c:v>2685.7000000000003</c:v>
                </c:pt>
                <c:pt idx="354">
                  <c:v>2587.5</c:v>
                </c:pt>
                <c:pt idx="355">
                  <c:v>2655.3</c:v>
                </c:pt>
                <c:pt idx="356">
                  <c:v>2594.8000000000002</c:v>
                </c:pt>
                <c:pt idx="357">
                  <c:v>2586.1999999999998</c:v>
                </c:pt>
                <c:pt idx="358">
                  <c:v>2505.3000000000002</c:v>
                </c:pt>
                <c:pt idx="359">
                  <c:v>2414.8000000000002</c:v>
                </c:pt>
                <c:pt idx="360">
                  <c:v>2334</c:v>
                </c:pt>
                <c:pt idx="361">
                  <c:v>2298</c:v>
                </c:pt>
                <c:pt idx="362">
                  <c:v>2339.6000000000004</c:v>
                </c:pt>
                <c:pt idx="363">
                  <c:v>2321.6</c:v>
                </c:pt>
                <c:pt idx="364">
                  <c:v>2303.6999999999998</c:v>
                </c:pt>
              </c:numCache>
            </c:numRef>
          </c:yVal>
          <c:smooth val="0"/>
          <c:extLst>
            <c:ext xmlns:c16="http://schemas.microsoft.com/office/drawing/2014/chart" uri="{C3380CC4-5D6E-409C-BE32-E72D297353CC}">
              <c16:uniqueId val="{00000004-FEEC-4BF5-AB76-843B60CB91B0}"/>
            </c:ext>
          </c:extLst>
        </c:ser>
        <c:dLbls>
          <c:showLegendKey val="0"/>
          <c:showVal val="0"/>
          <c:showCatName val="0"/>
          <c:showSerName val="0"/>
          <c:showPercent val="0"/>
          <c:showBubbleSize val="0"/>
        </c:dLbls>
        <c:axId val="823881240"/>
        <c:axId val="823880456"/>
      </c:scatterChart>
      <c:scatterChart>
        <c:scatterStyle val="lineMarker"/>
        <c:varyColors val="0"/>
        <c:ser>
          <c:idx val="7"/>
          <c:order val="1"/>
          <c:tx>
            <c:strRef>
              <c:f>'Residual Comparison Neel2Milner'!$BV$6</c:f>
              <c:strCache>
                <c:ptCount val="1"/>
                <c:pt idx="0">
                  <c:v>2018</c:v>
                </c:pt>
              </c:strCache>
            </c:strRef>
          </c:tx>
          <c:spPr>
            <a:ln w="19050">
              <a:solidFill>
                <a:schemeClr val="accent6"/>
              </a:solidFill>
            </a:ln>
          </c:spPr>
          <c:marker>
            <c:symbol val="none"/>
          </c:marker>
          <c:xVal>
            <c:numRef>
              <c:f>'Residual Comparison Neel2Milner'!$AG$7:$AG$371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Neel2Milner'!$AI$7:$AI$371</c:f>
              <c:numCache>
                <c:formatCode>General</c:formatCode>
                <c:ptCount val="365"/>
                <c:pt idx="0">
                  <c:v>2378</c:v>
                </c:pt>
                <c:pt idx="1">
                  <c:v>2282.6999999999998</c:v>
                </c:pt>
                <c:pt idx="2">
                  <c:v>2260.9</c:v>
                </c:pt>
                <c:pt idx="3">
                  <c:v>2164.1999999999998</c:v>
                </c:pt>
                <c:pt idx="4">
                  <c:v>2144</c:v>
                </c:pt>
                <c:pt idx="5">
                  <c:v>2147.1999999999998</c:v>
                </c:pt>
                <c:pt idx="6">
                  <c:v>2203</c:v>
                </c:pt>
                <c:pt idx="7">
                  <c:v>2338.7999999999997</c:v>
                </c:pt>
                <c:pt idx="8">
                  <c:v>2409.6999999999998</c:v>
                </c:pt>
                <c:pt idx="9">
                  <c:v>2391.4</c:v>
                </c:pt>
                <c:pt idx="10">
                  <c:v>2390.2999999999997</c:v>
                </c:pt>
                <c:pt idx="11">
                  <c:v>2375.1</c:v>
                </c:pt>
                <c:pt idx="12">
                  <c:v>2319.6000000000004</c:v>
                </c:pt>
                <c:pt idx="13">
                  <c:v>2320.9</c:v>
                </c:pt>
                <c:pt idx="14">
                  <c:v>2307.1999999999998</c:v>
                </c:pt>
                <c:pt idx="15">
                  <c:v>2284.1</c:v>
                </c:pt>
                <c:pt idx="16">
                  <c:v>2317.4</c:v>
                </c:pt>
                <c:pt idx="17">
                  <c:v>2304.4</c:v>
                </c:pt>
                <c:pt idx="18">
                  <c:v>2410.7000000000003</c:v>
                </c:pt>
                <c:pt idx="19">
                  <c:v>2439.4</c:v>
                </c:pt>
                <c:pt idx="20">
                  <c:v>2464.1999999999998</c:v>
                </c:pt>
                <c:pt idx="21">
                  <c:v>2447.5</c:v>
                </c:pt>
                <c:pt idx="22">
                  <c:v>2403</c:v>
                </c:pt>
                <c:pt idx="23">
                  <c:v>2364.8000000000002</c:v>
                </c:pt>
                <c:pt idx="24">
                  <c:v>2368.7000000000003</c:v>
                </c:pt>
                <c:pt idx="25">
                  <c:v>2359.6</c:v>
                </c:pt>
                <c:pt idx="26">
                  <c:v>2374</c:v>
                </c:pt>
                <c:pt idx="27">
                  <c:v>2367.5</c:v>
                </c:pt>
                <c:pt idx="28">
                  <c:v>2422.7000000000003</c:v>
                </c:pt>
                <c:pt idx="29">
                  <c:v>2421.7000000000003</c:v>
                </c:pt>
                <c:pt idx="30">
                  <c:v>2372.7999999999997</c:v>
                </c:pt>
                <c:pt idx="31">
                  <c:v>2345.6999999999998</c:v>
                </c:pt>
                <c:pt idx="32">
                  <c:v>2334.2000000000003</c:v>
                </c:pt>
                <c:pt idx="33">
                  <c:v>2325.2000000000003</c:v>
                </c:pt>
                <c:pt idx="34">
                  <c:v>2565.1</c:v>
                </c:pt>
                <c:pt idx="35">
                  <c:v>2656</c:v>
                </c:pt>
                <c:pt idx="36">
                  <c:v>2552.3000000000002</c:v>
                </c:pt>
                <c:pt idx="37">
                  <c:v>2531.6999999999998</c:v>
                </c:pt>
                <c:pt idx="38">
                  <c:v>2563.1</c:v>
                </c:pt>
                <c:pt idx="39">
                  <c:v>2610.1</c:v>
                </c:pt>
                <c:pt idx="40">
                  <c:v>2543.1</c:v>
                </c:pt>
                <c:pt idx="41">
                  <c:v>2175.3000000000002</c:v>
                </c:pt>
                <c:pt idx="42">
                  <c:v>1975</c:v>
                </c:pt>
                <c:pt idx="43">
                  <c:v>1960.2000000000003</c:v>
                </c:pt>
                <c:pt idx="44">
                  <c:v>2026.4</c:v>
                </c:pt>
                <c:pt idx="45">
                  <c:v>2032.1</c:v>
                </c:pt>
                <c:pt idx="46">
                  <c:v>2060.5</c:v>
                </c:pt>
                <c:pt idx="47">
                  <c:v>2115.3000000000002</c:v>
                </c:pt>
                <c:pt idx="48">
                  <c:v>2123.6</c:v>
                </c:pt>
                <c:pt idx="49">
                  <c:v>2324.6999999999998</c:v>
                </c:pt>
                <c:pt idx="50">
                  <c:v>2307.7000000000003</c:v>
                </c:pt>
                <c:pt idx="51">
                  <c:v>2286.7000000000003</c:v>
                </c:pt>
                <c:pt idx="52">
                  <c:v>2244.2999999999997</c:v>
                </c:pt>
                <c:pt idx="53">
                  <c:v>2227.6</c:v>
                </c:pt>
                <c:pt idx="54">
                  <c:v>2213.8000000000002</c:v>
                </c:pt>
                <c:pt idx="55">
                  <c:v>2257.9</c:v>
                </c:pt>
                <c:pt idx="56">
                  <c:v>2053.6999999999998</c:v>
                </c:pt>
                <c:pt idx="57">
                  <c:v>2097.6</c:v>
                </c:pt>
                <c:pt idx="58">
                  <c:v>2179.1</c:v>
                </c:pt>
                <c:pt idx="59">
                  <c:v>2264.7999999999997</c:v>
                </c:pt>
                <c:pt idx="60">
                  <c:v>2226.2999999999997</c:v>
                </c:pt>
                <c:pt idx="61">
                  <c:v>2841.7000000000003</c:v>
                </c:pt>
                <c:pt idx="62">
                  <c:v>2694.9999999999995</c:v>
                </c:pt>
                <c:pt idx="63">
                  <c:v>2461.1</c:v>
                </c:pt>
                <c:pt idx="64">
                  <c:v>2311.8000000000002</c:v>
                </c:pt>
                <c:pt idx="65">
                  <c:v>2239.5</c:v>
                </c:pt>
                <c:pt idx="66">
                  <c:v>2199</c:v>
                </c:pt>
                <c:pt idx="67">
                  <c:v>2257.6</c:v>
                </c:pt>
                <c:pt idx="68">
                  <c:v>2253</c:v>
                </c:pt>
                <c:pt idx="69">
                  <c:v>2295.9</c:v>
                </c:pt>
                <c:pt idx="70">
                  <c:v>2391</c:v>
                </c:pt>
                <c:pt idx="71">
                  <c:v>2481</c:v>
                </c:pt>
                <c:pt idx="72">
                  <c:v>2525.3000000000002</c:v>
                </c:pt>
                <c:pt idx="73">
                  <c:v>2474.1</c:v>
                </c:pt>
                <c:pt idx="74">
                  <c:v>2402.2999999999997</c:v>
                </c:pt>
                <c:pt idx="75">
                  <c:v>2402.0000000000005</c:v>
                </c:pt>
                <c:pt idx="76">
                  <c:v>2403.9</c:v>
                </c:pt>
                <c:pt idx="77">
                  <c:v>2329.6999999999998</c:v>
                </c:pt>
                <c:pt idx="78">
                  <c:v>2314.1000000000004</c:v>
                </c:pt>
                <c:pt idx="79">
                  <c:v>2270.8999999999996</c:v>
                </c:pt>
                <c:pt idx="80">
                  <c:v>2307.9</c:v>
                </c:pt>
                <c:pt idx="81">
                  <c:v>2341</c:v>
                </c:pt>
                <c:pt idx="82">
                  <c:v>2336.9</c:v>
                </c:pt>
                <c:pt idx="83">
                  <c:v>2385.3000000000002</c:v>
                </c:pt>
                <c:pt idx="84">
                  <c:v>2398.1</c:v>
                </c:pt>
                <c:pt idx="85">
                  <c:v>2425.1999999999998</c:v>
                </c:pt>
                <c:pt idx="86">
                  <c:v>2416.1</c:v>
                </c:pt>
                <c:pt idx="87">
                  <c:v>2325.9</c:v>
                </c:pt>
                <c:pt idx="88">
                  <c:v>2219</c:v>
                </c:pt>
                <c:pt idx="89">
                  <c:v>2163.6</c:v>
                </c:pt>
                <c:pt idx="90">
                  <c:v>2003.6</c:v>
                </c:pt>
                <c:pt idx="91">
                  <c:v>1928.9999999999998</c:v>
                </c:pt>
                <c:pt idx="92">
                  <c:v>1910.1999999999998</c:v>
                </c:pt>
                <c:pt idx="93">
                  <c:v>1892.5</c:v>
                </c:pt>
                <c:pt idx="94">
                  <c:v>1872.1000000000001</c:v>
                </c:pt>
                <c:pt idx="95">
                  <c:v>1883.8999999999999</c:v>
                </c:pt>
                <c:pt idx="96">
                  <c:v>1876.1000000000001</c:v>
                </c:pt>
                <c:pt idx="97">
                  <c:v>1921.1000000000001</c:v>
                </c:pt>
                <c:pt idx="98">
                  <c:v>1985.2999999999997</c:v>
                </c:pt>
                <c:pt idx="99">
                  <c:v>1866.9</c:v>
                </c:pt>
                <c:pt idx="100">
                  <c:v>1792.2000000000003</c:v>
                </c:pt>
                <c:pt idx="101">
                  <c:v>1804.6000000000001</c:v>
                </c:pt>
                <c:pt idx="102">
                  <c:v>1832.3999999999999</c:v>
                </c:pt>
                <c:pt idx="103">
                  <c:v>1877.1000000000001</c:v>
                </c:pt>
                <c:pt idx="104">
                  <c:v>1899.4000000000003</c:v>
                </c:pt>
                <c:pt idx="105">
                  <c:v>1900.6</c:v>
                </c:pt>
                <c:pt idx="106">
                  <c:v>2007.8</c:v>
                </c:pt>
                <c:pt idx="107">
                  <c:v>2012.6999999999998</c:v>
                </c:pt>
                <c:pt idx="108">
                  <c:v>2029.8000000000002</c:v>
                </c:pt>
                <c:pt idx="109">
                  <c:v>2050.6</c:v>
                </c:pt>
                <c:pt idx="110">
                  <c:v>2143.6</c:v>
                </c:pt>
                <c:pt idx="111">
                  <c:v>2243</c:v>
                </c:pt>
                <c:pt idx="112">
                  <c:v>2247.0999999999995</c:v>
                </c:pt>
                <c:pt idx="113">
                  <c:v>2200.7000000000003</c:v>
                </c:pt>
                <c:pt idx="114">
                  <c:v>2196.5</c:v>
                </c:pt>
                <c:pt idx="115">
                  <c:v>2188</c:v>
                </c:pt>
                <c:pt idx="116">
                  <c:v>2155.1</c:v>
                </c:pt>
                <c:pt idx="117">
                  <c:v>2133.8000000000002</c:v>
                </c:pt>
                <c:pt idx="118">
                  <c:v>2096.1</c:v>
                </c:pt>
                <c:pt idx="119">
                  <c:v>2145.9</c:v>
                </c:pt>
                <c:pt idx="120">
                  <c:v>2203.9</c:v>
                </c:pt>
                <c:pt idx="121">
                  <c:v>2284.1</c:v>
                </c:pt>
                <c:pt idx="122">
                  <c:v>2306.6</c:v>
                </c:pt>
                <c:pt idx="123">
                  <c:v>2360.9</c:v>
                </c:pt>
                <c:pt idx="124">
                  <c:v>2281.1</c:v>
                </c:pt>
                <c:pt idx="125">
                  <c:v>2249.4</c:v>
                </c:pt>
                <c:pt idx="126">
                  <c:v>2248.5</c:v>
                </c:pt>
                <c:pt idx="127">
                  <c:v>2240.1000000000004</c:v>
                </c:pt>
                <c:pt idx="128">
                  <c:v>2257.8999999999996</c:v>
                </c:pt>
                <c:pt idx="129">
                  <c:v>2332.6</c:v>
                </c:pt>
                <c:pt idx="130">
                  <c:v>2355.6999999999998</c:v>
                </c:pt>
                <c:pt idx="131">
                  <c:v>2431.6</c:v>
                </c:pt>
                <c:pt idx="132">
                  <c:v>2435</c:v>
                </c:pt>
                <c:pt idx="133">
                  <c:v>2445.6999999999998</c:v>
                </c:pt>
                <c:pt idx="134">
                  <c:v>2589.4</c:v>
                </c:pt>
                <c:pt idx="135">
                  <c:v>2589.3000000000002</c:v>
                </c:pt>
                <c:pt idx="136">
                  <c:v>2559.7999999999997</c:v>
                </c:pt>
                <c:pt idx="137">
                  <c:v>2476.8000000000002</c:v>
                </c:pt>
                <c:pt idx="138">
                  <c:v>2455.7000000000003</c:v>
                </c:pt>
                <c:pt idx="139">
                  <c:v>2460.9</c:v>
                </c:pt>
                <c:pt idx="140">
                  <c:v>2583.3000000000002</c:v>
                </c:pt>
                <c:pt idx="141">
                  <c:v>2600.5</c:v>
                </c:pt>
                <c:pt idx="142">
                  <c:v>2665.6000000000004</c:v>
                </c:pt>
                <c:pt idx="143">
                  <c:v>2769.4</c:v>
                </c:pt>
                <c:pt idx="144">
                  <c:v>2859.4</c:v>
                </c:pt>
                <c:pt idx="145">
                  <c:v>2819.4</c:v>
                </c:pt>
                <c:pt idx="146">
                  <c:v>2989.9</c:v>
                </c:pt>
                <c:pt idx="147">
                  <c:v>2867.7</c:v>
                </c:pt>
                <c:pt idx="148">
                  <c:v>2619.2000000000003</c:v>
                </c:pt>
                <c:pt idx="149">
                  <c:v>2649.5</c:v>
                </c:pt>
                <c:pt idx="150">
                  <c:v>2703</c:v>
                </c:pt>
                <c:pt idx="151">
                  <c:v>2584.4</c:v>
                </c:pt>
                <c:pt idx="152">
                  <c:v>2710.0000000000005</c:v>
                </c:pt>
                <c:pt idx="153">
                  <c:v>2884.4</c:v>
                </c:pt>
                <c:pt idx="154">
                  <c:v>3140</c:v>
                </c:pt>
                <c:pt idx="155">
                  <c:v>3241.7999999999997</c:v>
                </c:pt>
                <c:pt idx="156">
                  <c:v>3247.2999999999997</c:v>
                </c:pt>
                <c:pt idx="157">
                  <c:v>3274.2999999999997</c:v>
                </c:pt>
                <c:pt idx="158">
                  <c:v>3225.5</c:v>
                </c:pt>
                <c:pt idx="159">
                  <c:v>2894.6000000000004</c:v>
                </c:pt>
                <c:pt idx="160">
                  <c:v>2908.7</c:v>
                </c:pt>
                <c:pt idx="161">
                  <c:v>2889.4</c:v>
                </c:pt>
                <c:pt idx="162">
                  <c:v>2982</c:v>
                </c:pt>
                <c:pt idx="163">
                  <c:v>3224.0000000000005</c:v>
                </c:pt>
                <c:pt idx="164">
                  <c:v>2916.2</c:v>
                </c:pt>
                <c:pt idx="165">
                  <c:v>3019.2999999999997</c:v>
                </c:pt>
                <c:pt idx="166">
                  <c:v>2932.9</c:v>
                </c:pt>
                <c:pt idx="167">
                  <c:v>2783.7</c:v>
                </c:pt>
                <c:pt idx="168">
                  <c:v>2840.8</c:v>
                </c:pt>
                <c:pt idx="169">
                  <c:v>2842.2000000000003</c:v>
                </c:pt>
                <c:pt idx="170">
                  <c:v>2836</c:v>
                </c:pt>
                <c:pt idx="171">
                  <c:v>2841.9</c:v>
                </c:pt>
                <c:pt idx="172">
                  <c:v>2894.3</c:v>
                </c:pt>
                <c:pt idx="173">
                  <c:v>2648.8</c:v>
                </c:pt>
                <c:pt idx="174">
                  <c:v>2603.6999999999998</c:v>
                </c:pt>
                <c:pt idx="175">
                  <c:v>1981.7</c:v>
                </c:pt>
                <c:pt idx="176">
                  <c:v>1897.3999999999996</c:v>
                </c:pt>
                <c:pt idx="177">
                  <c:v>1914.2999999999997</c:v>
                </c:pt>
                <c:pt idx="178">
                  <c:v>2013.2000000000003</c:v>
                </c:pt>
                <c:pt idx="179">
                  <c:v>2004.6</c:v>
                </c:pt>
                <c:pt idx="180">
                  <c:v>2341.9</c:v>
                </c:pt>
                <c:pt idx="181">
                  <c:v>2704.1</c:v>
                </c:pt>
                <c:pt idx="182">
                  <c:v>2793.2999999999997</c:v>
                </c:pt>
                <c:pt idx="183">
                  <c:v>3012.1</c:v>
                </c:pt>
                <c:pt idx="184">
                  <c:v>2956.7999999999997</c:v>
                </c:pt>
                <c:pt idx="185">
                  <c:v>2790.7</c:v>
                </c:pt>
                <c:pt idx="186">
                  <c:v>2785.6</c:v>
                </c:pt>
                <c:pt idx="187">
                  <c:v>2594.9999999999995</c:v>
                </c:pt>
                <c:pt idx="188">
                  <c:v>2270.6</c:v>
                </c:pt>
                <c:pt idx="189">
                  <c:v>2440.1</c:v>
                </c:pt>
                <c:pt idx="190">
                  <c:v>2260.9</c:v>
                </c:pt>
                <c:pt idx="191">
                  <c:v>2327.5</c:v>
                </c:pt>
                <c:pt idx="192">
                  <c:v>2672.6000000000004</c:v>
                </c:pt>
                <c:pt idx="193">
                  <c:v>2968.4</c:v>
                </c:pt>
                <c:pt idx="194">
                  <c:v>2679.3</c:v>
                </c:pt>
                <c:pt idx="195">
                  <c:v>2790.1</c:v>
                </c:pt>
                <c:pt idx="196">
                  <c:v>2733.7000000000003</c:v>
                </c:pt>
                <c:pt idx="197">
                  <c:v>2692.1</c:v>
                </c:pt>
                <c:pt idx="198">
                  <c:v>2350.2999999999997</c:v>
                </c:pt>
                <c:pt idx="199">
                  <c:v>2299.5</c:v>
                </c:pt>
                <c:pt idx="200">
                  <c:v>2204</c:v>
                </c:pt>
                <c:pt idx="201">
                  <c:v>2292.4</c:v>
                </c:pt>
                <c:pt idx="202">
                  <c:v>2184.3000000000002</c:v>
                </c:pt>
                <c:pt idx="203">
                  <c:v>2261.6000000000004</c:v>
                </c:pt>
                <c:pt idx="204">
                  <c:v>2409.1</c:v>
                </c:pt>
                <c:pt idx="205">
                  <c:v>2666.1</c:v>
                </c:pt>
                <c:pt idx="206">
                  <c:v>2629.0999999999995</c:v>
                </c:pt>
                <c:pt idx="207">
                  <c:v>2586</c:v>
                </c:pt>
                <c:pt idx="208">
                  <c:v>2764.5</c:v>
                </c:pt>
                <c:pt idx="209">
                  <c:v>3147.5</c:v>
                </c:pt>
                <c:pt idx="210">
                  <c:v>2794.2</c:v>
                </c:pt>
                <c:pt idx="211">
                  <c:v>2756.3999999999996</c:v>
                </c:pt>
                <c:pt idx="212">
                  <c:v>2631.7</c:v>
                </c:pt>
                <c:pt idx="213">
                  <c:v>2340.8999999999996</c:v>
                </c:pt>
                <c:pt idx="214">
                  <c:v>2221.9</c:v>
                </c:pt>
                <c:pt idx="215">
                  <c:v>2097.7000000000003</c:v>
                </c:pt>
                <c:pt idx="216">
                  <c:v>2079.6</c:v>
                </c:pt>
                <c:pt idx="217">
                  <c:v>1909.8</c:v>
                </c:pt>
                <c:pt idx="218">
                  <c:v>1899.9</c:v>
                </c:pt>
                <c:pt idx="219">
                  <c:v>1462.1</c:v>
                </c:pt>
                <c:pt idx="220">
                  <c:v>1342.2000000000003</c:v>
                </c:pt>
                <c:pt idx="221">
                  <c:v>1003.9999999999998</c:v>
                </c:pt>
                <c:pt idx="222">
                  <c:v>572.79999999999995</c:v>
                </c:pt>
                <c:pt idx="223">
                  <c:v>153.10000000000014</c:v>
                </c:pt>
                <c:pt idx="224">
                  <c:v>164.10000000000014</c:v>
                </c:pt>
                <c:pt idx="225">
                  <c:v>255.79999999999995</c:v>
                </c:pt>
                <c:pt idx="226">
                  <c:v>213.5</c:v>
                </c:pt>
                <c:pt idx="227">
                  <c:v>392.10000000000014</c:v>
                </c:pt>
                <c:pt idx="228">
                  <c:v>1001.8</c:v>
                </c:pt>
                <c:pt idx="229">
                  <c:v>1499.8</c:v>
                </c:pt>
                <c:pt idx="230">
                  <c:v>1910.7</c:v>
                </c:pt>
                <c:pt idx="231">
                  <c:v>2274.8000000000002</c:v>
                </c:pt>
                <c:pt idx="232">
                  <c:v>2153.1000000000004</c:v>
                </c:pt>
                <c:pt idx="233">
                  <c:v>1975.9999999999998</c:v>
                </c:pt>
                <c:pt idx="234">
                  <c:v>1648</c:v>
                </c:pt>
                <c:pt idx="235">
                  <c:v>1086.6999999999998</c:v>
                </c:pt>
                <c:pt idx="236">
                  <c:v>571.90000000000009</c:v>
                </c:pt>
                <c:pt idx="237">
                  <c:v>745.39999999999986</c:v>
                </c:pt>
                <c:pt idx="238">
                  <c:v>33.400000000000091</c:v>
                </c:pt>
                <c:pt idx="239">
                  <c:v>380</c:v>
                </c:pt>
                <c:pt idx="240">
                  <c:v>849</c:v>
                </c:pt>
                <c:pt idx="241">
                  <c:v>1008.5999999999998</c:v>
                </c:pt>
                <c:pt idx="242">
                  <c:v>1382.8999999999999</c:v>
                </c:pt>
                <c:pt idx="243">
                  <c:v>1613.8</c:v>
                </c:pt>
                <c:pt idx="244">
                  <c:v>1476.3</c:v>
                </c:pt>
                <c:pt idx="245">
                  <c:v>1768.1</c:v>
                </c:pt>
                <c:pt idx="246">
                  <c:v>1501.1</c:v>
                </c:pt>
                <c:pt idx="247">
                  <c:v>1286.8000000000002</c:v>
                </c:pt>
                <c:pt idx="248">
                  <c:v>1154.3000000000002</c:v>
                </c:pt>
                <c:pt idx="249">
                  <c:v>1114.5</c:v>
                </c:pt>
                <c:pt idx="250">
                  <c:v>1056.0999999999999</c:v>
                </c:pt>
                <c:pt idx="251">
                  <c:v>1000.9000000000001</c:v>
                </c:pt>
                <c:pt idx="252">
                  <c:v>1054.8</c:v>
                </c:pt>
                <c:pt idx="253">
                  <c:v>1098.9000000000001</c:v>
                </c:pt>
                <c:pt idx="254">
                  <c:v>1182.6000000000001</c:v>
                </c:pt>
                <c:pt idx="255">
                  <c:v>1184.2</c:v>
                </c:pt>
                <c:pt idx="256">
                  <c:v>1284.2</c:v>
                </c:pt>
                <c:pt idx="257">
                  <c:v>1336.7</c:v>
                </c:pt>
                <c:pt idx="258">
                  <c:v>1404.2</c:v>
                </c:pt>
                <c:pt idx="259">
                  <c:v>1382.1</c:v>
                </c:pt>
                <c:pt idx="260">
                  <c:v>1365.7</c:v>
                </c:pt>
                <c:pt idx="261">
                  <c:v>1420.3000000000002</c:v>
                </c:pt>
                <c:pt idx="262">
                  <c:v>1474.6</c:v>
                </c:pt>
                <c:pt idx="263">
                  <c:v>1602.9</c:v>
                </c:pt>
                <c:pt idx="264">
                  <c:v>1493.8999999999999</c:v>
                </c:pt>
                <c:pt idx="265">
                  <c:v>1618.6</c:v>
                </c:pt>
                <c:pt idx="266">
                  <c:v>1710.1000000000001</c:v>
                </c:pt>
                <c:pt idx="267">
                  <c:v>1833.5000000000002</c:v>
                </c:pt>
                <c:pt idx="268">
                  <c:v>1898.9999999999998</c:v>
                </c:pt>
                <c:pt idx="269">
                  <c:v>2005.6999999999998</c:v>
                </c:pt>
                <c:pt idx="270">
                  <c:v>2069.1</c:v>
                </c:pt>
                <c:pt idx="271">
                  <c:v>2142.6999999999998</c:v>
                </c:pt>
                <c:pt idx="272">
                  <c:v>2105.5</c:v>
                </c:pt>
                <c:pt idx="273">
                  <c:v>2161.4</c:v>
                </c:pt>
                <c:pt idx="274">
                  <c:v>2047.8</c:v>
                </c:pt>
                <c:pt idx="275">
                  <c:v>2007.7999999999997</c:v>
                </c:pt>
                <c:pt idx="276">
                  <c:v>1953.2999999999997</c:v>
                </c:pt>
                <c:pt idx="277">
                  <c:v>1913.1999999999998</c:v>
                </c:pt>
                <c:pt idx="278">
                  <c:v>1946.3</c:v>
                </c:pt>
                <c:pt idx="279">
                  <c:v>2042.8</c:v>
                </c:pt>
                <c:pt idx="280">
                  <c:v>2207.1999999999998</c:v>
                </c:pt>
                <c:pt idx="281">
                  <c:v>2119.5</c:v>
                </c:pt>
                <c:pt idx="282">
                  <c:v>2180</c:v>
                </c:pt>
                <c:pt idx="283">
                  <c:v>2207</c:v>
                </c:pt>
                <c:pt idx="284">
                  <c:v>2257</c:v>
                </c:pt>
                <c:pt idx="285">
                  <c:v>2269.5</c:v>
                </c:pt>
                <c:pt idx="286">
                  <c:v>2264.6</c:v>
                </c:pt>
                <c:pt idx="287">
                  <c:v>2126.6999999999998</c:v>
                </c:pt>
                <c:pt idx="288">
                  <c:v>2269.6</c:v>
                </c:pt>
                <c:pt idx="289">
                  <c:v>1975.3</c:v>
                </c:pt>
                <c:pt idx="290">
                  <c:v>1902.3</c:v>
                </c:pt>
                <c:pt idx="291">
                  <c:v>1942.6999999999998</c:v>
                </c:pt>
                <c:pt idx="292">
                  <c:v>1985.1</c:v>
                </c:pt>
                <c:pt idx="293">
                  <c:v>1972.2</c:v>
                </c:pt>
                <c:pt idx="294">
                  <c:v>2003.3000000000002</c:v>
                </c:pt>
                <c:pt idx="295">
                  <c:v>2051.5</c:v>
                </c:pt>
                <c:pt idx="296">
                  <c:v>2242.1</c:v>
                </c:pt>
                <c:pt idx="297">
                  <c:v>2268.5</c:v>
                </c:pt>
                <c:pt idx="298">
                  <c:v>2212.1</c:v>
                </c:pt>
                <c:pt idx="299">
                  <c:v>2240</c:v>
                </c:pt>
                <c:pt idx="300">
                  <c:v>2351.9</c:v>
                </c:pt>
                <c:pt idx="301">
                  <c:v>2358</c:v>
                </c:pt>
                <c:pt idx="302">
                  <c:v>2282.5</c:v>
                </c:pt>
                <c:pt idx="303">
                  <c:v>2244.8000000000002</c:v>
                </c:pt>
                <c:pt idx="304">
                  <c:v>2310.7000000000003</c:v>
                </c:pt>
                <c:pt idx="305">
                  <c:v>2380.5</c:v>
                </c:pt>
                <c:pt idx="306">
                  <c:v>2412.4</c:v>
                </c:pt>
                <c:pt idx="307">
                  <c:v>2351</c:v>
                </c:pt>
                <c:pt idx="308">
                  <c:v>2396.8999999999996</c:v>
                </c:pt>
                <c:pt idx="309">
                  <c:v>2383.1</c:v>
                </c:pt>
                <c:pt idx="310">
                  <c:v>2392.1</c:v>
                </c:pt>
                <c:pt idx="311">
                  <c:v>2302.9</c:v>
                </c:pt>
                <c:pt idx="312">
                  <c:v>2210.9</c:v>
                </c:pt>
                <c:pt idx="313">
                  <c:v>2250.7999999999997</c:v>
                </c:pt>
                <c:pt idx="314">
                  <c:v>2271.4</c:v>
                </c:pt>
                <c:pt idx="315">
                  <c:v>2262.7000000000003</c:v>
                </c:pt>
                <c:pt idx="316">
                  <c:v>2257.5</c:v>
                </c:pt>
                <c:pt idx="317">
                  <c:v>2287.2999999999997</c:v>
                </c:pt>
                <c:pt idx="318">
                  <c:v>2278.1</c:v>
                </c:pt>
                <c:pt idx="319">
                  <c:v>2202.8000000000002</c:v>
                </c:pt>
                <c:pt idx="320">
                  <c:v>2259.3000000000002</c:v>
                </c:pt>
                <c:pt idx="321">
                  <c:v>2327</c:v>
                </c:pt>
                <c:pt idx="322">
                  <c:v>2417.1</c:v>
                </c:pt>
                <c:pt idx="323">
                  <c:v>2416.6</c:v>
                </c:pt>
                <c:pt idx="324">
                  <c:v>2312.5</c:v>
                </c:pt>
                <c:pt idx="325">
                  <c:v>2432</c:v>
                </c:pt>
                <c:pt idx="326">
                  <c:v>2408.1000000000004</c:v>
                </c:pt>
                <c:pt idx="327">
                  <c:v>2413</c:v>
                </c:pt>
                <c:pt idx="328">
                  <c:v>2419.6999999999998</c:v>
                </c:pt>
                <c:pt idx="329">
                  <c:v>2423.9000000000005</c:v>
                </c:pt>
                <c:pt idx="330">
                  <c:v>2440.1</c:v>
                </c:pt>
                <c:pt idx="331">
                  <c:v>2462.5</c:v>
                </c:pt>
                <c:pt idx="332">
                  <c:v>2478.9000000000005</c:v>
                </c:pt>
                <c:pt idx="333">
                  <c:v>2563</c:v>
                </c:pt>
                <c:pt idx="334">
                  <c:v>2569.6</c:v>
                </c:pt>
                <c:pt idx="335">
                  <c:v>2567.5</c:v>
                </c:pt>
                <c:pt idx="336">
                  <c:v>2595.9</c:v>
                </c:pt>
                <c:pt idx="337">
                  <c:v>2636.8</c:v>
                </c:pt>
                <c:pt idx="338">
                  <c:v>2773.2</c:v>
                </c:pt>
                <c:pt idx="339">
                  <c:v>2710.6</c:v>
                </c:pt>
                <c:pt idx="340">
                  <c:v>2749.6</c:v>
                </c:pt>
                <c:pt idx="341">
                  <c:v>2652.9</c:v>
                </c:pt>
                <c:pt idx="342">
                  <c:v>2673.2999999999997</c:v>
                </c:pt>
                <c:pt idx="343">
                  <c:v>2866.6</c:v>
                </c:pt>
                <c:pt idx="344">
                  <c:v>2889.8999999999996</c:v>
                </c:pt>
                <c:pt idx="345">
                  <c:v>2746.3</c:v>
                </c:pt>
                <c:pt idx="346">
                  <c:v>2794.1</c:v>
                </c:pt>
                <c:pt idx="347">
                  <c:v>2906.3</c:v>
                </c:pt>
                <c:pt idx="348">
                  <c:v>2748.7999999999997</c:v>
                </c:pt>
                <c:pt idx="349">
                  <c:v>2784.8</c:v>
                </c:pt>
                <c:pt idx="350">
                  <c:v>2673.1000000000004</c:v>
                </c:pt>
                <c:pt idx="351">
                  <c:v>2657</c:v>
                </c:pt>
                <c:pt idx="352">
                  <c:v>2747.5</c:v>
                </c:pt>
                <c:pt idx="353">
                  <c:v>2685.7000000000003</c:v>
                </c:pt>
                <c:pt idx="354">
                  <c:v>2587.5</c:v>
                </c:pt>
                <c:pt idx="355">
                  <c:v>2655.3</c:v>
                </c:pt>
                <c:pt idx="356">
                  <c:v>2594.8000000000002</c:v>
                </c:pt>
                <c:pt idx="357">
                  <c:v>2586.1999999999998</c:v>
                </c:pt>
                <c:pt idx="358">
                  <c:v>2505.3000000000002</c:v>
                </c:pt>
                <c:pt idx="359">
                  <c:v>2414.8000000000002</c:v>
                </c:pt>
                <c:pt idx="360">
                  <c:v>2334</c:v>
                </c:pt>
                <c:pt idx="361">
                  <c:v>2298</c:v>
                </c:pt>
                <c:pt idx="362">
                  <c:v>2339.6000000000004</c:v>
                </c:pt>
                <c:pt idx="363">
                  <c:v>2321.6</c:v>
                </c:pt>
                <c:pt idx="364">
                  <c:v>2303.6999999999998</c:v>
                </c:pt>
              </c:numCache>
            </c:numRef>
          </c:yVal>
          <c:smooth val="0"/>
          <c:extLst>
            <c:ext xmlns:c16="http://schemas.microsoft.com/office/drawing/2014/chart" uri="{C3380CC4-5D6E-409C-BE32-E72D297353CC}">
              <c16:uniqueId val="{00000005-FEEC-4BF5-AB76-843B60CB91B0}"/>
            </c:ext>
          </c:extLst>
        </c:ser>
        <c:ser>
          <c:idx val="1"/>
          <c:order val="6"/>
          <c:tx>
            <c:v>31-Day Resid. Analysis</c:v>
          </c:tx>
          <c:spPr>
            <a:ln w="25400">
              <a:solidFill>
                <a:srgbClr val="FF0000"/>
              </a:solidFill>
              <a:prstDash val="dash"/>
            </a:ln>
          </c:spPr>
          <c:marker>
            <c:symbol val="none"/>
          </c:marker>
          <c:xVal>
            <c:numRef>
              <c:f>'Residual Comparison Neel2Milner'!$AY$7:$AY$37</c:f>
              <c:numCache>
                <c:formatCode>d\-mmm</c:formatCode>
                <c:ptCount val="31"/>
                <c:pt idx="0">
                  <c:v>39636</c:v>
                </c:pt>
                <c:pt idx="1">
                  <c:v>39637</c:v>
                </c:pt>
                <c:pt idx="2">
                  <c:v>39638</c:v>
                </c:pt>
                <c:pt idx="3">
                  <c:v>39639</c:v>
                </c:pt>
                <c:pt idx="4">
                  <c:v>39640</c:v>
                </c:pt>
                <c:pt idx="5">
                  <c:v>39641</c:v>
                </c:pt>
                <c:pt idx="6">
                  <c:v>39642</c:v>
                </c:pt>
                <c:pt idx="7">
                  <c:v>39643</c:v>
                </c:pt>
                <c:pt idx="8">
                  <c:v>39644</c:v>
                </c:pt>
                <c:pt idx="9">
                  <c:v>39645</c:v>
                </c:pt>
                <c:pt idx="10">
                  <c:v>39646</c:v>
                </c:pt>
                <c:pt idx="11">
                  <c:v>39647</c:v>
                </c:pt>
                <c:pt idx="12">
                  <c:v>39648</c:v>
                </c:pt>
                <c:pt idx="13">
                  <c:v>39649</c:v>
                </c:pt>
                <c:pt idx="14">
                  <c:v>39650</c:v>
                </c:pt>
                <c:pt idx="15">
                  <c:v>39651</c:v>
                </c:pt>
                <c:pt idx="16">
                  <c:v>39652</c:v>
                </c:pt>
                <c:pt idx="17">
                  <c:v>39653</c:v>
                </c:pt>
                <c:pt idx="18">
                  <c:v>39654</c:v>
                </c:pt>
                <c:pt idx="19">
                  <c:v>39655</c:v>
                </c:pt>
                <c:pt idx="20">
                  <c:v>39656</c:v>
                </c:pt>
                <c:pt idx="21">
                  <c:v>39657</c:v>
                </c:pt>
                <c:pt idx="22">
                  <c:v>39658</c:v>
                </c:pt>
                <c:pt idx="23">
                  <c:v>39659</c:v>
                </c:pt>
                <c:pt idx="24">
                  <c:v>39660</c:v>
                </c:pt>
                <c:pt idx="25">
                  <c:v>39661</c:v>
                </c:pt>
                <c:pt idx="26">
                  <c:v>39662</c:v>
                </c:pt>
                <c:pt idx="27">
                  <c:v>39663</c:v>
                </c:pt>
                <c:pt idx="28">
                  <c:v>39664</c:v>
                </c:pt>
                <c:pt idx="29">
                  <c:v>39665</c:v>
                </c:pt>
                <c:pt idx="30">
                  <c:v>39666</c:v>
                </c:pt>
              </c:numCache>
            </c:numRef>
          </c:xVal>
          <c:yVal>
            <c:numRef>
              <c:f>'Residual Comparison Neel2Milner'!$AZ$7:$AZ$37</c:f>
              <c:numCache>
                <c:formatCode>0</c:formatCode>
                <c:ptCount val="31"/>
                <c:pt idx="0">
                  <c:v>100</c:v>
                </c:pt>
                <c:pt idx="1">
                  <c:v>4900</c:v>
                </c:pt>
                <c:pt idx="2">
                  <c:v>4900</c:v>
                </c:pt>
                <c:pt idx="3">
                  <c:v>4900</c:v>
                </c:pt>
                <c:pt idx="4">
                  <c:v>4900</c:v>
                </c:pt>
                <c:pt idx="5">
                  <c:v>4900</c:v>
                </c:pt>
                <c:pt idx="6">
                  <c:v>4900</c:v>
                </c:pt>
                <c:pt idx="7">
                  <c:v>4900</c:v>
                </c:pt>
                <c:pt idx="8">
                  <c:v>4900</c:v>
                </c:pt>
                <c:pt idx="9">
                  <c:v>4900</c:v>
                </c:pt>
                <c:pt idx="10">
                  <c:v>4900</c:v>
                </c:pt>
                <c:pt idx="11">
                  <c:v>4900</c:v>
                </c:pt>
                <c:pt idx="12">
                  <c:v>4900</c:v>
                </c:pt>
                <c:pt idx="13">
                  <c:v>4900</c:v>
                </c:pt>
                <c:pt idx="14">
                  <c:v>4900</c:v>
                </c:pt>
                <c:pt idx="15">
                  <c:v>4900</c:v>
                </c:pt>
                <c:pt idx="16">
                  <c:v>4900</c:v>
                </c:pt>
                <c:pt idx="17">
                  <c:v>4900</c:v>
                </c:pt>
                <c:pt idx="18">
                  <c:v>4900</c:v>
                </c:pt>
                <c:pt idx="19">
                  <c:v>4900</c:v>
                </c:pt>
                <c:pt idx="20">
                  <c:v>4900</c:v>
                </c:pt>
                <c:pt idx="21">
                  <c:v>4900</c:v>
                </c:pt>
                <c:pt idx="22">
                  <c:v>4900</c:v>
                </c:pt>
                <c:pt idx="23">
                  <c:v>4900</c:v>
                </c:pt>
                <c:pt idx="24">
                  <c:v>4900</c:v>
                </c:pt>
                <c:pt idx="25">
                  <c:v>4900</c:v>
                </c:pt>
                <c:pt idx="26">
                  <c:v>4900</c:v>
                </c:pt>
                <c:pt idx="27">
                  <c:v>4900</c:v>
                </c:pt>
                <c:pt idx="28">
                  <c:v>4900</c:v>
                </c:pt>
                <c:pt idx="29">
                  <c:v>4900</c:v>
                </c:pt>
                <c:pt idx="30">
                  <c:v>100</c:v>
                </c:pt>
              </c:numCache>
            </c:numRef>
          </c:yVal>
          <c:smooth val="0"/>
          <c:extLst>
            <c:ext xmlns:c16="http://schemas.microsoft.com/office/drawing/2014/chart" uri="{C3380CC4-5D6E-409C-BE32-E72D297353CC}">
              <c16:uniqueId val="{00000006-FEEC-4BF5-AB76-843B60CB91B0}"/>
            </c:ext>
          </c:extLst>
        </c:ser>
        <c:ser>
          <c:idx val="6"/>
          <c:order val="7"/>
          <c:tx>
            <c:v>  </c:v>
          </c:tx>
          <c:spPr>
            <a:ln w="25400">
              <a:solidFill>
                <a:srgbClr val="FF0000"/>
              </a:solidFill>
              <a:prstDash val="dash"/>
            </a:ln>
          </c:spPr>
          <c:marker>
            <c:symbol val="none"/>
          </c:marker>
          <c:xVal>
            <c:numRef>
              <c:f>'Residual Comparison Neel2Milner'!$AY$7:$AY$37</c:f>
              <c:numCache>
                <c:formatCode>d\-mmm</c:formatCode>
                <c:ptCount val="31"/>
                <c:pt idx="0">
                  <c:v>39636</c:v>
                </c:pt>
                <c:pt idx="1">
                  <c:v>39637</c:v>
                </c:pt>
                <c:pt idx="2">
                  <c:v>39638</c:v>
                </c:pt>
                <c:pt idx="3">
                  <c:v>39639</c:v>
                </c:pt>
                <c:pt idx="4">
                  <c:v>39640</c:v>
                </c:pt>
                <c:pt idx="5">
                  <c:v>39641</c:v>
                </c:pt>
                <c:pt idx="6">
                  <c:v>39642</c:v>
                </c:pt>
                <c:pt idx="7">
                  <c:v>39643</c:v>
                </c:pt>
                <c:pt idx="8">
                  <c:v>39644</c:v>
                </c:pt>
                <c:pt idx="9">
                  <c:v>39645</c:v>
                </c:pt>
                <c:pt idx="10">
                  <c:v>39646</c:v>
                </c:pt>
                <c:pt idx="11">
                  <c:v>39647</c:v>
                </c:pt>
                <c:pt idx="12">
                  <c:v>39648</c:v>
                </c:pt>
                <c:pt idx="13">
                  <c:v>39649</c:v>
                </c:pt>
                <c:pt idx="14">
                  <c:v>39650</c:v>
                </c:pt>
                <c:pt idx="15">
                  <c:v>39651</c:v>
                </c:pt>
                <c:pt idx="16">
                  <c:v>39652</c:v>
                </c:pt>
                <c:pt idx="17">
                  <c:v>39653</c:v>
                </c:pt>
                <c:pt idx="18">
                  <c:v>39654</c:v>
                </c:pt>
                <c:pt idx="19">
                  <c:v>39655</c:v>
                </c:pt>
                <c:pt idx="20">
                  <c:v>39656</c:v>
                </c:pt>
                <c:pt idx="21">
                  <c:v>39657</c:v>
                </c:pt>
                <c:pt idx="22">
                  <c:v>39658</c:v>
                </c:pt>
                <c:pt idx="23">
                  <c:v>39659</c:v>
                </c:pt>
                <c:pt idx="24">
                  <c:v>39660</c:v>
                </c:pt>
                <c:pt idx="25">
                  <c:v>39661</c:v>
                </c:pt>
                <c:pt idx="26">
                  <c:v>39662</c:v>
                </c:pt>
                <c:pt idx="27">
                  <c:v>39663</c:v>
                </c:pt>
                <c:pt idx="28">
                  <c:v>39664</c:v>
                </c:pt>
                <c:pt idx="29">
                  <c:v>39665</c:v>
                </c:pt>
                <c:pt idx="30">
                  <c:v>39666</c:v>
                </c:pt>
              </c:numCache>
            </c:numRef>
          </c:xVal>
          <c:yVal>
            <c:numRef>
              <c:f>'Residual Comparison Neel2Milner'!$BA$7:$BA$37</c:f>
              <c:numCache>
                <c:formatCode>0</c:formatCode>
                <c:ptCount val="31"/>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numCache>
            </c:numRef>
          </c:yVal>
          <c:smooth val="0"/>
          <c:extLst>
            <c:ext xmlns:c16="http://schemas.microsoft.com/office/drawing/2014/chart" uri="{C3380CC4-5D6E-409C-BE32-E72D297353CC}">
              <c16:uniqueId val="{00000007-FEEC-4BF5-AB76-843B60CB91B0}"/>
            </c:ext>
          </c:extLst>
        </c:ser>
        <c:ser>
          <c:idx val="8"/>
          <c:order val="8"/>
          <c:tx>
            <c:v>7-Day Resid. Analysis</c:v>
          </c:tx>
          <c:spPr>
            <a:ln>
              <a:solidFill>
                <a:schemeClr val="accent1"/>
              </a:solidFill>
              <a:prstDash val="sysDot"/>
            </a:ln>
          </c:spPr>
          <c:marker>
            <c:symbol val="none"/>
          </c:marker>
          <c:xVal>
            <c:numRef>
              <c:f>'Residual Comparison Neel2Milner'!$AY$31:$AY$37</c:f>
              <c:numCache>
                <c:formatCode>d\-mmm</c:formatCode>
                <c:ptCount val="7"/>
                <c:pt idx="0">
                  <c:v>39660</c:v>
                </c:pt>
                <c:pt idx="1">
                  <c:v>39661</c:v>
                </c:pt>
                <c:pt idx="2">
                  <c:v>39662</c:v>
                </c:pt>
                <c:pt idx="3">
                  <c:v>39663</c:v>
                </c:pt>
                <c:pt idx="4">
                  <c:v>39664</c:v>
                </c:pt>
                <c:pt idx="5">
                  <c:v>39665</c:v>
                </c:pt>
                <c:pt idx="6">
                  <c:v>39666</c:v>
                </c:pt>
              </c:numCache>
            </c:numRef>
          </c:xVal>
          <c:yVal>
            <c:numRef>
              <c:f>'Residual Comparison Neel2Milner'!$BA$31:$BA$37</c:f>
              <c:numCache>
                <c:formatCode>0</c:formatCode>
                <c:ptCount val="7"/>
                <c:pt idx="0">
                  <c:v>100</c:v>
                </c:pt>
                <c:pt idx="1">
                  <c:v>100</c:v>
                </c:pt>
                <c:pt idx="2">
                  <c:v>100</c:v>
                </c:pt>
                <c:pt idx="3">
                  <c:v>100</c:v>
                </c:pt>
                <c:pt idx="4">
                  <c:v>100</c:v>
                </c:pt>
                <c:pt idx="5">
                  <c:v>100</c:v>
                </c:pt>
                <c:pt idx="6">
                  <c:v>100</c:v>
                </c:pt>
              </c:numCache>
            </c:numRef>
          </c:yVal>
          <c:smooth val="0"/>
          <c:extLst>
            <c:ext xmlns:c16="http://schemas.microsoft.com/office/drawing/2014/chart" uri="{C3380CC4-5D6E-409C-BE32-E72D297353CC}">
              <c16:uniqueId val="{00000008-FEEC-4BF5-AB76-843B60CB91B0}"/>
            </c:ext>
          </c:extLst>
        </c:ser>
        <c:ser>
          <c:idx val="9"/>
          <c:order val="9"/>
          <c:tx>
            <c:v> </c:v>
          </c:tx>
          <c:spPr>
            <a:ln>
              <a:solidFill>
                <a:schemeClr val="accent1"/>
              </a:solidFill>
              <a:prstDash val="sysDot"/>
            </a:ln>
          </c:spPr>
          <c:marker>
            <c:symbol val="none"/>
          </c:marker>
          <c:xVal>
            <c:numRef>
              <c:f>'Residual Comparison Neel2Milner'!$AY$31:$AY$37</c:f>
              <c:numCache>
                <c:formatCode>d\-mmm</c:formatCode>
                <c:ptCount val="7"/>
                <c:pt idx="0">
                  <c:v>39660</c:v>
                </c:pt>
                <c:pt idx="1">
                  <c:v>39661</c:v>
                </c:pt>
                <c:pt idx="2">
                  <c:v>39662</c:v>
                </c:pt>
                <c:pt idx="3">
                  <c:v>39663</c:v>
                </c:pt>
                <c:pt idx="4">
                  <c:v>39664</c:v>
                </c:pt>
                <c:pt idx="5">
                  <c:v>39665</c:v>
                </c:pt>
                <c:pt idx="6">
                  <c:v>39666</c:v>
                </c:pt>
              </c:numCache>
            </c:numRef>
          </c:xVal>
          <c:yVal>
            <c:numRef>
              <c:f>'Residual Comparison Neel2Milner'!$AZ$41:$AZ$47</c:f>
              <c:numCache>
                <c:formatCode>General</c:formatCode>
                <c:ptCount val="7"/>
                <c:pt idx="0">
                  <c:v>4900</c:v>
                </c:pt>
                <c:pt idx="1">
                  <c:v>4900</c:v>
                </c:pt>
                <c:pt idx="2">
                  <c:v>4900</c:v>
                </c:pt>
                <c:pt idx="3">
                  <c:v>4900</c:v>
                </c:pt>
                <c:pt idx="4">
                  <c:v>4900</c:v>
                </c:pt>
                <c:pt idx="5">
                  <c:v>4900</c:v>
                </c:pt>
                <c:pt idx="6">
                  <c:v>100</c:v>
                </c:pt>
              </c:numCache>
            </c:numRef>
          </c:yVal>
          <c:smooth val="0"/>
          <c:extLst>
            <c:ext xmlns:c16="http://schemas.microsoft.com/office/drawing/2014/chart" uri="{C3380CC4-5D6E-409C-BE32-E72D297353CC}">
              <c16:uniqueId val="{00000009-FEEC-4BF5-AB76-843B60CB91B0}"/>
            </c:ext>
          </c:extLst>
        </c:ser>
        <c:ser>
          <c:idx val="10"/>
          <c:order val="10"/>
          <c:tx>
            <c:v> </c:v>
          </c:tx>
          <c:spPr>
            <a:ln>
              <a:solidFill>
                <a:schemeClr val="accent1"/>
              </a:solidFill>
              <a:prstDash val="sysDot"/>
            </a:ln>
          </c:spPr>
          <c:marker>
            <c:symbol val="none"/>
          </c:marker>
          <c:xVal>
            <c:numRef>
              <c:f>'Residual Comparison Neel2Milner'!$AY$49:$AY$50</c:f>
              <c:numCache>
                <c:formatCode>m/d/yyyy</c:formatCode>
                <c:ptCount val="2"/>
                <c:pt idx="0">
                  <c:v>39660</c:v>
                </c:pt>
                <c:pt idx="1">
                  <c:v>39660</c:v>
                </c:pt>
              </c:numCache>
            </c:numRef>
          </c:xVal>
          <c:yVal>
            <c:numRef>
              <c:f>'Residual Comparison Neel2Milner'!$AZ$49:$AZ$50</c:f>
              <c:numCache>
                <c:formatCode>General</c:formatCode>
                <c:ptCount val="2"/>
                <c:pt idx="0">
                  <c:v>100</c:v>
                </c:pt>
                <c:pt idx="1">
                  <c:v>4900</c:v>
                </c:pt>
              </c:numCache>
            </c:numRef>
          </c:yVal>
          <c:smooth val="0"/>
          <c:extLst>
            <c:ext xmlns:c16="http://schemas.microsoft.com/office/drawing/2014/chart" uri="{C3380CC4-5D6E-409C-BE32-E72D297353CC}">
              <c16:uniqueId val="{0000000A-FEEC-4BF5-AB76-843B60CB91B0}"/>
            </c:ext>
          </c:extLst>
        </c:ser>
        <c:dLbls>
          <c:showLegendKey val="0"/>
          <c:showVal val="0"/>
          <c:showCatName val="0"/>
          <c:showSerName val="0"/>
          <c:showPercent val="0"/>
          <c:showBubbleSize val="0"/>
        </c:dLbls>
        <c:axId val="891069584"/>
        <c:axId val="823880848"/>
      </c:scatterChart>
      <c:valAx>
        <c:axId val="823881240"/>
        <c:scaling>
          <c:orientation val="minMax"/>
          <c:max val="39752"/>
          <c:min val="39387"/>
        </c:scaling>
        <c:delete val="0"/>
        <c:axPos val="b"/>
        <c:numFmt formatCode="d\-mmm" sourceLinked="1"/>
        <c:majorTickMark val="cross"/>
        <c:minorTickMark val="in"/>
        <c:tickLblPos val="nextTo"/>
        <c:txPr>
          <a:bodyPr/>
          <a:lstStyle/>
          <a:p>
            <a:pPr>
              <a:defRPr sz="1200"/>
            </a:pPr>
            <a:endParaRPr lang="en-US"/>
          </a:p>
        </c:txPr>
        <c:crossAx val="823880456"/>
        <c:crosses val="autoZero"/>
        <c:crossBetween val="midCat"/>
        <c:majorUnit val="30.416665999999999"/>
        <c:minorUnit val="7.6041665999999655"/>
      </c:valAx>
      <c:valAx>
        <c:axId val="823880456"/>
        <c:scaling>
          <c:orientation val="minMax"/>
          <c:max val="5000"/>
          <c:min val="0"/>
        </c:scaling>
        <c:delete val="0"/>
        <c:axPos val="l"/>
        <c:majorGridlines>
          <c:spPr>
            <a:ln>
              <a:solidFill>
                <a:schemeClr val="bg1"/>
              </a:solidFill>
            </a:ln>
          </c:spPr>
        </c:majorGridlines>
        <c:title>
          <c:tx>
            <c:rich>
              <a:bodyPr/>
              <a:lstStyle/>
              <a:p>
                <a:pPr>
                  <a:defRPr sz="1200"/>
                </a:pPr>
                <a:r>
                  <a:rPr lang="en-US" sz="1200"/>
                  <a:t>Reach Gains Blackfoot to Milner (cfs)</a:t>
                </a:r>
              </a:p>
            </c:rich>
          </c:tx>
          <c:layout>
            <c:manualLayout>
              <c:xMode val="edge"/>
              <c:yMode val="edge"/>
              <c:x val="1.1567477205542126E-2"/>
              <c:y val="0.22987640722603436"/>
            </c:manualLayout>
          </c:layout>
          <c:overlay val="0"/>
        </c:title>
        <c:numFmt formatCode="#,##0" sourceLinked="0"/>
        <c:majorTickMark val="out"/>
        <c:minorTickMark val="none"/>
        <c:tickLblPos val="nextTo"/>
        <c:txPr>
          <a:bodyPr/>
          <a:lstStyle/>
          <a:p>
            <a:pPr>
              <a:defRPr sz="1100"/>
            </a:pPr>
            <a:endParaRPr lang="en-US"/>
          </a:p>
        </c:txPr>
        <c:crossAx val="823881240"/>
        <c:crosses val="autoZero"/>
        <c:crossBetween val="midCat"/>
        <c:majorUnit val="500"/>
        <c:minorUnit val="100"/>
      </c:valAx>
      <c:valAx>
        <c:axId val="823880848"/>
        <c:scaling>
          <c:orientation val="minMax"/>
          <c:max val="5000"/>
          <c:min val="0"/>
        </c:scaling>
        <c:delete val="1"/>
        <c:axPos val="r"/>
        <c:numFmt formatCode="General" sourceLinked="1"/>
        <c:majorTickMark val="out"/>
        <c:minorTickMark val="none"/>
        <c:tickLblPos val="none"/>
        <c:crossAx val="891069584"/>
        <c:crosses val="max"/>
        <c:crossBetween val="midCat"/>
        <c:majorUnit val="500"/>
        <c:minorUnit val="100"/>
      </c:valAx>
      <c:valAx>
        <c:axId val="891069584"/>
        <c:scaling>
          <c:orientation val="minMax"/>
          <c:max val="39752"/>
          <c:min val="39387"/>
        </c:scaling>
        <c:delete val="1"/>
        <c:axPos val="t"/>
        <c:numFmt formatCode="d\-mmm" sourceLinked="1"/>
        <c:majorTickMark val="out"/>
        <c:minorTickMark val="none"/>
        <c:tickLblPos val="none"/>
        <c:crossAx val="823880848"/>
        <c:crosses val="max"/>
        <c:crossBetween val="midCat"/>
        <c:majorUnit val="30.416666599999989"/>
        <c:minorUnit val="7.6041666599998896"/>
      </c:valAx>
    </c:plotArea>
    <c:legend>
      <c:legendPos val="b"/>
      <c:legendEntry>
        <c:idx val="1"/>
        <c:delete val="1"/>
      </c:legendEntry>
      <c:legendEntry>
        <c:idx val="7"/>
        <c:delete val="1"/>
      </c:legendEntry>
      <c:legendEntry>
        <c:idx val="9"/>
        <c:delete val="1"/>
      </c:legendEntry>
      <c:legendEntry>
        <c:idx val="10"/>
        <c:delete val="1"/>
      </c:legendEntry>
      <c:layout>
        <c:manualLayout>
          <c:xMode val="edge"/>
          <c:yMode val="edge"/>
          <c:x val="9.8606320043327908E-2"/>
          <c:y val="0.91326735199766695"/>
          <c:w val="0.84983266654774947"/>
          <c:h val="4.4665901137357827E-2"/>
        </c:manualLayout>
      </c:layout>
      <c:overlay val="0"/>
      <c:txPr>
        <a:bodyPr/>
        <a:lstStyle/>
        <a:p>
          <a:pPr>
            <a:defRPr sz="1100"/>
          </a:pPr>
          <a:endParaRPr lang="en-US"/>
        </a:p>
      </c:txPr>
    </c:legend>
    <c:plotVisOnly val="1"/>
    <c:dispBlanksAs val="gap"/>
    <c:showDLblsOverMax val="0"/>
  </c:chart>
  <c:spPr>
    <a:ln>
      <a:solidFill>
        <a:schemeClr val="tx1"/>
      </a:solidFill>
    </a:ln>
  </c:spPr>
  <c:printSettings>
    <c:headerFooter/>
    <c:pageMargins b="0.75000000000000933" l="0.70000000000000062" r="0.70000000000000062" t="0.75000000000000933"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a:t>Entire Water</a:t>
            </a:r>
            <a:r>
              <a:rPr lang="en-US" sz="1800" baseline="0"/>
              <a:t> Year - </a:t>
            </a:r>
            <a:r>
              <a:rPr lang="en-US" sz="1800"/>
              <a:t>Daily Residual Comparison of </a:t>
            </a:r>
            <a:r>
              <a:rPr lang="en-US" sz="1800" b="1" i="0" baseline="0"/>
              <a:t>Analog Year Candidate(s)</a:t>
            </a:r>
            <a:endParaRPr lang="en-US" sz="1800"/>
          </a:p>
        </c:rich>
      </c:tx>
      <c:overlay val="1"/>
    </c:title>
    <c:autoTitleDeleted val="0"/>
    <c:plotArea>
      <c:layout>
        <c:manualLayout>
          <c:layoutTarget val="inner"/>
          <c:xMode val="edge"/>
          <c:yMode val="edge"/>
          <c:x val="6.4183120770697419E-2"/>
          <c:y val="0.1290183703067769"/>
          <c:w val="0.90607141857999762"/>
          <c:h val="0.71333427880992306"/>
        </c:manualLayout>
      </c:layout>
      <c:scatterChart>
        <c:scatterStyle val="lineMarker"/>
        <c:varyColors val="0"/>
        <c:ser>
          <c:idx val="0"/>
          <c:order val="0"/>
          <c:tx>
            <c:strRef>
              <c:f>'Residual Comparison w_Port_BF'!$BV$6</c:f>
              <c:strCache>
                <c:ptCount val="1"/>
                <c:pt idx="0">
                  <c:v>2005</c:v>
                </c:pt>
              </c:strCache>
            </c:strRef>
          </c:tx>
          <c:spPr>
            <a:ln w="38100">
              <a:solidFill>
                <a:schemeClr val="accent6"/>
              </a:solidFill>
            </a:ln>
          </c:spPr>
          <c:marker>
            <c:symbol val="none"/>
          </c:marker>
          <c:xVal>
            <c:numRef>
              <c:f>'Residual Comparison w_Port_BF'!$AG$7:$AG$371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w_Port_BF'!$AK$7:$AK$371</c:f>
              <c:numCache>
                <c:formatCode>0.0%</c:formatCode>
                <c:ptCount val="365"/>
                <c:pt idx="0">
                  <c:v>-1.1895086811968734E-2</c:v>
                </c:pt>
                <c:pt idx="1">
                  <c:v>-1.4543446244477004E-2</c:v>
                </c:pt>
                <c:pt idx="2">
                  <c:v>7.3211939177773603E-3</c:v>
                </c:pt>
                <c:pt idx="3">
                  <c:v>-3.8767202946272163E-5</c:v>
                </c:pt>
                <c:pt idx="4">
                  <c:v>3.0299424945469004E-2</c:v>
                </c:pt>
                <c:pt idx="5">
                  <c:v>4.6682946682946792E-2</c:v>
                </c:pt>
                <c:pt idx="6">
                  <c:v>1.8104495747266025E-2</c:v>
                </c:pt>
                <c:pt idx="7">
                  <c:v>-3.4482758620689655E-2</c:v>
                </c:pt>
                <c:pt idx="8">
                  <c:v>-2.8424877110493501E-2</c:v>
                </c:pt>
                <c:pt idx="9">
                  <c:v>-2.4686103426260906E-2</c:v>
                </c:pt>
                <c:pt idx="10">
                  <c:v>-5.1138353765324072E-2</c:v>
                </c:pt>
                <c:pt idx="11">
                  <c:v>4.3245469522242399E-3</c:v>
                </c:pt>
                <c:pt idx="12">
                  <c:v>-2.1148548421275733E-2</c:v>
                </c:pt>
                <c:pt idx="13">
                  <c:v>2.0716801325875284E-3</c:v>
                </c:pt>
                <c:pt idx="14">
                  <c:v>-2.5755303192629059E-2</c:v>
                </c:pt>
                <c:pt idx="15">
                  <c:v>-2.4827288428324698E-2</c:v>
                </c:pt>
                <c:pt idx="16">
                  <c:v>-4.2817383857846284E-3</c:v>
                </c:pt>
                <c:pt idx="17">
                  <c:v>2.7768385460693077E-2</c:v>
                </c:pt>
                <c:pt idx="18">
                  <c:v>7.1020743479153867E-2</c:v>
                </c:pt>
                <c:pt idx="19">
                  <c:v>0.10791599353796438</c:v>
                </c:pt>
                <c:pt idx="20">
                  <c:v>0.10198944376776281</c:v>
                </c:pt>
                <c:pt idx="21">
                  <c:v>6.4281282316442645E-2</c:v>
                </c:pt>
                <c:pt idx="22">
                  <c:v>6.2311557788944802E-2</c:v>
                </c:pt>
                <c:pt idx="23">
                  <c:v>3.5421074904781982E-2</c:v>
                </c:pt>
                <c:pt idx="24">
                  <c:v>1.0385626643295275E-2</c:v>
                </c:pt>
                <c:pt idx="25">
                  <c:v>-7.6299057224291323E-3</c:v>
                </c:pt>
                <c:pt idx="26">
                  <c:v>-2.5700021706099335E-2</c:v>
                </c:pt>
                <c:pt idx="27">
                  <c:v>-2.4790187217559871E-2</c:v>
                </c:pt>
                <c:pt idx="28">
                  <c:v>-3.5339145226451166E-2</c:v>
                </c:pt>
                <c:pt idx="29">
                  <c:v>-4.0043196544276578E-2</c:v>
                </c:pt>
                <c:pt idx="30">
                  <c:v>-8.1650570676031209E-3</c:v>
                </c:pt>
                <c:pt idx="31">
                  <c:v>-1.7389360751005851E-2</c:v>
                </c:pt>
                <c:pt idx="32">
                  <c:v>-2.9975208474194274E-2</c:v>
                </c:pt>
                <c:pt idx="33">
                  <c:v>-7.8454817199356139E-2</c:v>
                </c:pt>
                <c:pt idx="34">
                  <c:v>-0.1283194057567317</c:v>
                </c:pt>
                <c:pt idx="35">
                  <c:v>-0.13578318787322</c:v>
                </c:pt>
                <c:pt idx="36">
                  <c:v>-0.10429958391123435</c:v>
                </c:pt>
                <c:pt idx="37">
                  <c:v>-0.11965127238454293</c:v>
                </c:pt>
                <c:pt idx="38">
                  <c:v>-0.14810632792284176</c:v>
                </c:pt>
                <c:pt idx="39">
                  <c:v>-0.19995265151515138</c:v>
                </c:pt>
                <c:pt idx="40">
                  <c:v>-0.23400847856806414</c:v>
                </c:pt>
                <c:pt idx="41">
                  <c:v>-0.29739706578324659</c:v>
                </c:pt>
                <c:pt idx="42">
                  <c:v>-0.29624312036372336</c:v>
                </c:pt>
                <c:pt idx="43">
                  <c:v>-0.26893413173652697</c:v>
                </c:pt>
                <c:pt idx="44">
                  <c:v>-0.22960667461263404</c:v>
                </c:pt>
                <c:pt idx="45">
                  <c:v>-0.15726535341830811</c:v>
                </c:pt>
                <c:pt idx="46">
                  <c:v>-8.2746555871419117E-2</c:v>
                </c:pt>
                <c:pt idx="47">
                  <c:v>-0.10393528640139914</c:v>
                </c:pt>
                <c:pt idx="48">
                  <c:v>-8.3740012956164817E-2</c:v>
                </c:pt>
                <c:pt idx="49">
                  <c:v>-3.9803124331264907E-2</c:v>
                </c:pt>
                <c:pt idx="50">
                  <c:v>-5.9926231286613112E-2</c:v>
                </c:pt>
                <c:pt idx="51">
                  <c:v>-1.4675767918088776E-2</c:v>
                </c:pt>
                <c:pt idx="52">
                  <c:v>-2.0111253744115611E-3</c:v>
                </c:pt>
                <c:pt idx="53">
                  <c:v>-2.8069414316702939E-2</c:v>
                </c:pt>
                <c:pt idx="54">
                  <c:v>6.6387083245963402E-2</c:v>
                </c:pt>
                <c:pt idx="55">
                  <c:v>6.1196222455403876E-2</c:v>
                </c:pt>
                <c:pt idx="56">
                  <c:v>6.1850548540674843E-2</c:v>
                </c:pt>
                <c:pt idx="57">
                  <c:v>4.8033707865168467E-2</c:v>
                </c:pt>
                <c:pt idx="58">
                  <c:v>-2.1189444663253322E-2</c:v>
                </c:pt>
                <c:pt idx="59">
                  <c:v>-2.3152614316033185E-3</c:v>
                </c:pt>
                <c:pt idx="60">
                  <c:v>3.3665559246954531E-2</c:v>
                </c:pt>
                <c:pt idx="61">
                  <c:v>6.4945054945054842E-2</c:v>
                </c:pt>
                <c:pt idx="62">
                  <c:v>9.2324764194562564E-2</c:v>
                </c:pt>
                <c:pt idx="63">
                  <c:v>6.3139801375095561E-2</c:v>
                </c:pt>
                <c:pt idx="64">
                  <c:v>8.021208104525665E-2</c:v>
                </c:pt>
                <c:pt idx="65">
                  <c:v>5.8184609479946234E-2</c:v>
                </c:pt>
                <c:pt idx="66">
                  <c:v>5.831558567279764E-2</c:v>
                </c:pt>
                <c:pt idx="67">
                  <c:v>6.3785224676313784E-2</c:v>
                </c:pt>
                <c:pt idx="68">
                  <c:v>3.2217655118418551E-2</c:v>
                </c:pt>
                <c:pt idx="69">
                  <c:v>5.2903967797584821E-2</c:v>
                </c:pt>
                <c:pt idx="70">
                  <c:v>-2.0740740740740813E-2</c:v>
                </c:pt>
                <c:pt idx="71">
                  <c:v>-0.10332757130509936</c:v>
                </c:pt>
                <c:pt idx="72">
                  <c:v>-8.4314136125654526E-2</c:v>
                </c:pt>
                <c:pt idx="73">
                  <c:v>-9.7162828947368496E-2</c:v>
                </c:pt>
                <c:pt idx="74">
                  <c:v>-5.0577507598784266E-2</c:v>
                </c:pt>
                <c:pt idx="75">
                  <c:v>1.6827852998065763E-2</c:v>
                </c:pt>
                <c:pt idx="76">
                  <c:v>2.5992632009823987E-2</c:v>
                </c:pt>
                <c:pt idx="77">
                  <c:v>3.1603375527426196E-2</c:v>
                </c:pt>
                <c:pt idx="78">
                  <c:v>3.5811384876805324E-2</c:v>
                </c:pt>
                <c:pt idx="79">
                  <c:v>-1.9714540588759953E-2</c:v>
                </c:pt>
                <c:pt idx="80">
                  <c:v>-4.2218798151001581E-2</c:v>
                </c:pt>
                <c:pt idx="81">
                  <c:v>-0.14287018024184345</c:v>
                </c:pt>
                <c:pt idx="82">
                  <c:v>-0.25401353965183737</c:v>
                </c:pt>
                <c:pt idx="83">
                  <c:v>-0.31246895181321432</c:v>
                </c:pt>
                <c:pt idx="84">
                  <c:v>-0.30047750691128433</c:v>
                </c:pt>
                <c:pt idx="85">
                  <c:v>-0.1054437758555849</c:v>
                </c:pt>
                <c:pt idx="86">
                  <c:v>3.0928740883929197E-2</c:v>
                </c:pt>
                <c:pt idx="87">
                  <c:v>0.10475599669148064</c:v>
                </c:pt>
                <c:pt idx="88">
                  <c:v>0.12834485563237086</c:v>
                </c:pt>
                <c:pt idx="89">
                  <c:v>7.817883511074647E-2</c:v>
                </c:pt>
                <c:pt idx="90">
                  <c:v>1.1954697986577372E-2</c:v>
                </c:pt>
                <c:pt idx="91">
                  <c:v>-2.2620571916346564E-2</c:v>
                </c:pt>
                <c:pt idx="92">
                  <c:v>-3.0515463917526148E-3</c:v>
                </c:pt>
                <c:pt idx="93">
                  <c:v>-1.8054968287526351E-2</c:v>
                </c:pt>
                <c:pt idx="94">
                  <c:v>2.2674897119341526E-2</c:v>
                </c:pt>
                <c:pt idx="95">
                  <c:v>6.6653290529694986E-2</c:v>
                </c:pt>
                <c:pt idx="96">
                  <c:v>8.5605146763168508E-2</c:v>
                </c:pt>
                <c:pt idx="97">
                  <c:v>0.13485493230174078</c:v>
                </c:pt>
                <c:pt idx="98">
                  <c:v>0.15695718654434249</c:v>
                </c:pt>
                <c:pt idx="99">
                  <c:v>0.13888024883359246</c:v>
                </c:pt>
                <c:pt idx="100">
                  <c:v>0.10064231232436766</c:v>
                </c:pt>
                <c:pt idx="101">
                  <c:v>3.6071805702217567E-2</c:v>
                </c:pt>
                <c:pt idx="102">
                  <c:v>1.0343328987396665E-2</c:v>
                </c:pt>
                <c:pt idx="103">
                  <c:v>1.565515762384731E-2</c:v>
                </c:pt>
                <c:pt idx="104">
                  <c:v>-4.7118023787740167E-2</c:v>
                </c:pt>
                <c:pt idx="105">
                  <c:v>-1.4432529043788975E-2</c:v>
                </c:pt>
                <c:pt idx="106">
                  <c:v>-5.5947236752331132E-2</c:v>
                </c:pt>
                <c:pt idx="107">
                  <c:v>-3.2639649507119388E-2</c:v>
                </c:pt>
                <c:pt idx="108">
                  <c:v>6.2289766970617957E-2</c:v>
                </c:pt>
                <c:pt idx="109">
                  <c:v>0.12966165413533837</c:v>
                </c:pt>
                <c:pt idx="110">
                  <c:v>0.21133074479350522</c:v>
                </c:pt>
                <c:pt idx="111">
                  <c:v>0.23694530443756456</c:v>
                </c:pt>
                <c:pt idx="112">
                  <c:v>0.17853897238727723</c:v>
                </c:pt>
                <c:pt idx="113">
                  <c:v>9.9053857350800523E-2</c:v>
                </c:pt>
                <c:pt idx="114">
                  <c:v>-1.1981042654028402E-2</c:v>
                </c:pt>
                <c:pt idx="115">
                  <c:v>-2.2288261515615297E-4</c:v>
                </c:pt>
                <c:pt idx="116">
                  <c:v>3.5125711139658754E-2</c:v>
                </c:pt>
                <c:pt idx="117">
                  <c:v>0.12956685499058368</c:v>
                </c:pt>
                <c:pt idx="118">
                  <c:v>0.19554682383758998</c:v>
                </c:pt>
                <c:pt idx="119">
                  <c:v>0.17878088962108729</c:v>
                </c:pt>
                <c:pt idx="120">
                  <c:v>0.16600920447074308</c:v>
                </c:pt>
                <c:pt idx="121">
                  <c:v>0.12433081674673978</c:v>
                </c:pt>
                <c:pt idx="122">
                  <c:v>7.7368040491684748E-2</c:v>
                </c:pt>
                <c:pt idx="123">
                  <c:v>8.2403742353364354E-2</c:v>
                </c:pt>
                <c:pt idx="124">
                  <c:v>7.733857986049017E-2</c:v>
                </c:pt>
                <c:pt idx="125">
                  <c:v>7.5645624103299891E-2</c:v>
                </c:pt>
                <c:pt idx="126">
                  <c:v>8.0966985386974596E-2</c:v>
                </c:pt>
                <c:pt idx="127">
                  <c:v>0.10014239943040218</c:v>
                </c:pt>
                <c:pt idx="128">
                  <c:v>0.10594941218382602</c:v>
                </c:pt>
                <c:pt idx="129">
                  <c:v>8.3372449900703971E-2</c:v>
                </c:pt>
                <c:pt idx="130">
                  <c:v>7.7531760435571653E-2</c:v>
                </c:pt>
                <c:pt idx="131">
                  <c:v>3.7387724550898241E-2</c:v>
                </c:pt>
                <c:pt idx="132">
                  <c:v>5.6392229417206327E-2</c:v>
                </c:pt>
                <c:pt idx="133">
                  <c:v>7.8633093525179817E-2</c:v>
                </c:pt>
                <c:pt idx="134">
                  <c:v>6.7270094134684918E-2</c:v>
                </c:pt>
                <c:pt idx="135">
                  <c:v>9.204669828529724E-2</c:v>
                </c:pt>
                <c:pt idx="136">
                  <c:v>0.10276515151515141</c:v>
                </c:pt>
                <c:pt idx="137">
                  <c:v>8.6921139314086487E-2</c:v>
                </c:pt>
                <c:pt idx="138">
                  <c:v>0.11336247861623258</c:v>
                </c:pt>
                <c:pt idx="139">
                  <c:v>9.8283752860411827E-2</c:v>
                </c:pt>
                <c:pt idx="140">
                  <c:v>4.5574162679425725E-2</c:v>
                </c:pt>
                <c:pt idx="141">
                  <c:v>9.8684210526319522E-4</c:v>
                </c:pt>
                <c:pt idx="142">
                  <c:v>-5.7119205298013245E-2</c:v>
                </c:pt>
                <c:pt idx="143">
                  <c:v>-0.11187868576242625</c:v>
                </c:pt>
                <c:pt idx="144">
                  <c:v>-0.11580041580041599</c:v>
                </c:pt>
                <c:pt idx="145">
                  <c:v>-0.12691584882021303</c:v>
                </c:pt>
                <c:pt idx="146">
                  <c:v>-6.3942017314274277E-2</c:v>
                </c:pt>
                <c:pt idx="147">
                  <c:v>5.9560067681895125E-2</c:v>
                </c:pt>
                <c:pt idx="148">
                  <c:v>0.13995987598030285</c:v>
                </c:pt>
                <c:pt idx="149">
                  <c:v>0.18159359777313852</c:v>
                </c:pt>
                <c:pt idx="150">
                  <c:v>0.19226272352132062</c:v>
                </c:pt>
                <c:pt idx="151">
                  <c:v>0.2069014585556741</c:v>
                </c:pt>
                <c:pt idx="152">
                  <c:v>0.18639601139601142</c:v>
                </c:pt>
                <c:pt idx="153">
                  <c:v>0.18940493468795355</c:v>
                </c:pt>
                <c:pt idx="154">
                  <c:v>0.14453125</c:v>
                </c:pt>
                <c:pt idx="155">
                  <c:v>5.5771519238397425E-2</c:v>
                </c:pt>
                <c:pt idx="156">
                  <c:v>0.12954951379241916</c:v>
                </c:pt>
                <c:pt idx="157">
                  <c:v>0.14485452060144488</c:v>
                </c:pt>
                <c:pt idx="158">
                  <c:v>9.2714723926380443E-2</c:v>
                </c:pt>
                <c:pt idx="159">
                  <c:v>0.11094424629247231</c:v>
                </c:pt>
                <c:pt idx="160">
                  <c:v>0.18128342245989318</c:v>
                </c:pt>
                <c:pt idx="161">
                  <c:v>0.21694976508854361</c:v>
                </c:pt>
                <c:pt idx="162">
                  <c:v>0.25266597867217061</c:v>
                </c:pt>
                <c:pt idx="163">
                  <c:v>0.26937244201909966</c:v>
                </c:pt>
                <c:pt idx="164">
                  <c:v>0.32222222222222213</c:v>
                </c:pt>
                <c:pt idx="165">
                  <c:v>0.252814290529154</c:v>
                </c:pt>
                <c:pt idx="166">
                  <c:v>0.15625</c:v>
                </c:pt>
                <c:pt idx="167">
                  <c:v>9.6722413020755696E-2</c:v>
                </c:pt>
                <c:pt idx="168">
                  <c:v>5.8302909613895143E-2</c:v>
                </c:pt>
                <c:pt idx="169">
                  <c:v>4.6938088829071335E-2</c:v>
                </c:pt>
                <c:pt idx="170">
                  <c:v>0.17097283638660776</c:v>
                </c:pt>
                <c:pt idx="171">
                  <c:v>4.7916666666666698E-2</c:v>
                </c:pt>
                <c:pt idx="172">
                  <c:v>5.0457746478873307E-2</c:v>
                </c:pt>
                <c:pt idx="173">
                  <c:v>-2.6960304087150642E-2</c:v>
                </c:pt>
                <c:pt idx="174">
                  <c:v>-0.11395591043221659</c:v>
                </c:pt>
                <c:pt idx="175">
                  <c:v>-8.1610949276367514E-2</c:v>
                </c:pt>
                <c:pt idx="176">
                  <c:v>-1.3033793070761647E-2</c:v>
                </c:pt>
                <c:pt idx="177">
                  <c:v>-7.9071597167584676E-2</c:v>
                </c:pt>
                <c:pt idx="178">
                  <c:v>-0.10501110191997902</c:v>
                </c:pt>
                <c:pt idx="179">
                  <c:v>-0.14677383344496531</c:v>
                </c:pt>
                <c:pt idx="180">
                  <c:v>-0.18240881799444389</c:v>
                </c:pt>
                <c:pt idx="181">
                  <c:v>-0.20581395348837214</c:v>
                </c:pt>
                <c:pt idx="182">
                  <c:v>-6.872187407999332E-2</c:v>
                </c:pt>
                <c:pt idx="183">
                  <c:v>1.001669449081803E-2</c:v>
                </c:pt>
                <c:pt idx="184">
                  <c:v>-6.7060884800700798E-2</c:v>
                </c:pt>
                <c:pt idx="185">
                  <c:v>-5.9554337253514812E-2</c:v>
                </c:pt>
                <c:pt idx="186">
                  <c:v>-0.1347296030009377</c:v>
                </c:pt>
                <c:pt idx="187">
                  <c:v>-0.29911804275250392</c:v>
                </c:pt>
                <c:pt idx="188">
                  <c:v>-0.36989335943537172</c:v>
                </c:pt>
                <c:pt idx="189">
                  <c:v>-0.31688198577442278</c:v>
                </c:pt>
                <c:pt idx="190">
                  <c:v>-0.32480211081794169</c:v>
                </c:pt>
                <c:pt idx="191">
                  <c:v>-0.27104490138480908</c:v>
                </c:pt>
                <c:pt idx="192">
                  <c:v>-0.19600465477114049</c:v>
                </c:pt>
                <c:pt idx="193">
                  <c:v>-0.27598566308243727</c:v>
                </c:pt>
                <c:pt idx="194">
                  <c:v>-0.22922322775263956</c:v>
                </c:pt>
                <c:pt idx="195">
                  <c:v>-0.16441393875395985</c:v>
                </c:pt>
                <c:pt idx="196">
                  <c:v>-0.3380474085978305</c:v>
                </c:pt>
                <c:pt idx="197">
                  <c:v>-0.33526512911492234</c:v>
                </c:pt>
                <c:pt idx="198">
                  <c:v>-0.19743415530954017</c:v>
                </c:pt>
                <c:pt idx="199">
                  <c:v>-0.55569567044976886</c:v>
                </c:pt>
                <c:pt idx="200">
                  <c:v>-1.0230694925848058</c:v>
                </c:pt>
                <c:pt idx="201">
                  <c:v>-1.4720684448917967</c:v>
                </c:pt>
                <c:pt idx="202">
                  <c:v>-1.6793177834704056</c:v>
                </c:pt>
                <c:pt idx="203">
                  <c:v>-1.3077057081470296</c:v>
                </c:pt>
                <c:pt idx="204">
                  <c:v>-1.4060477703259207</c:v>
                </c:pt>
                <c:pt idx="205">
                  <c:v>-1.0089153889835323</c:v>
                </c:pt>
                <c:pt idx="206">
                  <c:v>-1.3653725078698846</c:v>
                </c:pt>
                <c:pt idx="207">
                  <c:v>-1.6047252010723858</c:v>
                </c:pt>
                <c:pt idx="208">
                  <c:v>-0.94699234414874234</c:v>
                </c:pt>
                <c:pt idx="209">
                  <c:v>-0.66784556439728904</c:v>
                </c:pt>
                <c:pt idx="210">
                  <c:v>-0.42146633277685042</c:v>
                </c:pt>
                <c:pt idx="211">
                  <c:v>-0.17629876903818051</c:v>
                </c:pt>
                <c:pt idx="212">
                  <c:v>-0.23768018773047267</c:v>
                </c:pt>
                <c:pt idx="213">
                  <c:v>-0.40430925221799746</c:v>
                </c:pt>
                <c:pt idx="214">
                  <c:v>-0.38403694712534781</c:v>
                </c:pt>
                <c:pt idx="215">
                  <c:v>-0.22544299907815213</c:v>
                </c:pt>
                <c:pt idx="216">
                  <c:v>-0.13562270152072375</c:v>
                </c:pt>
                <c:pt idx="217">
                  <c:v>-7.465450918934334E-2</c:v>
                </c:pt>
                <c:pt idx="218">
                  <c:v>-0.2502647207771283</c:v>
                </c:pt>
                <c:pt idx="219">
                  <c:v>-0.39740540540540531</c:v>
                </c:pt>
                <c:pt idx="220">
                  <c:v>-0.66448230668414188</c:v>
                </c:pt>
                <c:pt idx="221">
                  <c:v>-0.67706895517013743</c:v>
                </c:pt>
                <c:pt idx="222">
                  <c:v>-0.69507487131492762</c:v>
                </c:pt>
                <c:pt idx="223">
                  <c:v>-0.68704496192963915</c:v>
                </c:pt>
                <c:pt idx="224">
                  <c:v>-0.85728340001311742</c:v>
                </c:pt>
                <c:pt idx="225">
                  <c:v>-1.0218297582051086</c:v>
                </c:pt>
                <c:pt idx="226">
                  <c:v>-1.0103139693614442</c:v>
                </c:pt>
                <c:pt idx="227">
                  <c:v>-0.97346072186836519</c:v>
                </c:pt>
                <c:pt idx="228">
                  <c:v>-1.0858575727181545</c:v>
                </c:pt>
                <c:pt idx="229">
                  <c:v>-0.88620709284453802</c:v>
                </c:pt>
                <c:pt idx="230">
                  <c:v>-0.76711228412416088</c:v>
                </c:pt>
                <c:pt idx="231">
                  <c:v>-0.51658849101933424</c:v>
                </c:pt>
                <c:pt idx="232">
                  <c:v>-0.34990083538674188</c:v>
                </c:pt>
                <c:pt idx="233">
                  <c:v>-0.30777743621272635</c:v>
                </c:pt>
                <c:pt idx="234">
                  <c:v>-3.0937940329596417E-2</c:v>
                </c:pt>
                <c:pt idx="235">
                  <c:v>8.7580433916063988E-2</c:v>
                </c:pt>
                <c:pt idx="236">
                  <c:v>0.23173153296266866</c:v>
                </c:pt>
                <c:pt idx="237">
                  <c:v>0.21610109328411184</c:v>
                </c:pt>
                <c:pt idx="238">
                  <c:v>0.10726447219069227</c:v>
                </c:pt>
                <c:pt idx="239">
                  <c:v>-8.2080497969088007E-2</c:v>
                </c:pt>
                <c:pt idx="240">
                  <c:v>-0.20678938560841487</c:v>
                </c:pt>
                <c:pt idx="241">
                  <c:v>5.4688371055859018E-2</c:v>
                </c:pt>
                <c:pt idx="242">
                  <c:v>0.22291533375986347</c:v>
                </c:pt>
                <c:pt idx="243">
                  <c:v>0.34684684684684686</c:v>
                </c:pt>
                <c:pt idx="244">
                  <c:v>0.42417876241405655</c:v>
                </c:pt>
                <c:pt idx="245">
                  <c:v>0.37324122517397262</c:v>
                </c:pt>
                <c:pt idx="246">
                  <c:v>0.35095938200847238</c:v>
                </c:pt>
                <c:pt idx="247">
                  <c:v>0.30192944640134589</c:v>
                </c:pt>
                <c:pt idx="248">
                  <c:v>0.29430165267712843</c:v>
                </c:pt>
                <c:pt idx="249">
                  <c:v>0.39722738186925205</c:v>
                </c:pt>
                <c:pt idx="250">
                  <c:v>0.42588425119952444</c:v>
                </c:pt>
                <c:pt idx="251">
                  <c:v>0.37467940214026718</c:v>
                </c:pt>
                <c:pt idx="252">
                  <c:v>0.23826000988630747</c:v>
                </c:pt>
                <c:pt idx="253">
                  <c:v>0.12863091610806415</c:v>
                </c:pt>
                <c:pt idx="254">
                  <c:v>4.3320123771782057E-2</c:v>
                </c:pt>
                <c:pt idx="255">
                  <c:v>0.13905416495691408</c:v>
                </c:pt>
                <c:pt idx="256">
                  <c:v>0.20980210265924557</c:v>
                </c:pt>
                <c:pt idx="257">
                  <c:v>0.18960611052868054</c:v>
                </c:pt>
                <c:pt idx="258">
                  <c:v>0.27072463768115934</c:v>
                </c:pt>
                <c:pt idx="259">
                  <c:v>0.24381504025132525</c:v>
                </c:pt>
                <c:pt idx="260">
                  <c:v>0.27759068603867987</c:v>
                </c:pt>
                <c:pt idx="261">
                  <c:v>0.26202281808116312</c:v>
                </c:pt>
                <c:pt idx="262">
                  <c:v>0.27198540706605212</c:v>
                </c:pt>
                <c:pt idx="263">
                  <c:v>0.19575964527801842</c:v>
                </c:pt>
                <c:pt idx="264">
                  <c:v>0.15636607511349573</c:v>
                </c:pt>
                <c:pt idx="265">
                  <c:v>0.21799252536038438</c:v>
                </c:pt>
                <c:pt idx="266">
                  <c:v>9.6031572023679165E-2</c:v>
                </c:pt>
                <c:pt idx="267">
                  <c:v>4.716618107855531E-2</c:v>
                </c:pt>
                <c:pt idx="268">
                  <c:v>-8.1679177092021049E-2</c:v>
                </c:pt>
                <c:pt idx="269">
                  <c:v>-6.1494061494061468E-2</c:v>
                </c:pt>
                <c:pt idx="270">
                  <c:v>6.720926748889007E-2</c:v>
                </c:pt>
                <c:pt idx="271">
                  <c:v>7.6254873895661726E-2</c:v>
                </c:pt>
                <c:pt idx="272">
                  <c:v>-2.674741357557383E-3</c:v>
                </c:pt>
                <c:pt idx="273">
                  <c:v>-6.7273856344442134E-2</c:v>
                </c:pt>
                <c:pt idx="274">
                  <c:v>-8.1342701014832014E-2</c:v>
                </c:pt>
                <c:pt idx="275">
                  <c:v>-9.1372671453845186E-2</c:v>
                </c:pt>
                <c:pt idx="276">
                  <c:v>-5.9959599940877878E-2</c:v>
                </c:pt>
                <c:pt idx="277">
                  <c:v>-7.2847355709990277E-2</c:v>
                </c:pt>
                <c:pt idx="278">
                  <c:v>-0.14406173344235479</c:v>
                </c:pt>
                <c:pt idx="279">
                  <c:v>-4.8665297741273074E-2</c:v>
                </c:pt>
                <c:pt idx="280">
                  <c:v>2.9304029304029165E-2</c:v>
                </c:pt>
                <c:pt idx="281">
                  <c:v>6.8870523415987602E-4</c:v>
                </c:pt>
                <c:pt idx="282">
                  <c:v>3.9671120246659836E-2</c:v>
                </c:pt>
                <c:pt idx="283">
                  <c:v>-2.159167400196773E-2</c:v>
                </c:pt>
                <c:pt idx="284">
                  <c:v>-7.2952853598015118E-3</c:v>
                </c:pt>
                <c:pt idx="285">
                  <c:v>2.9304916444659504E-2</c:v>
                </c:pt>
                <c:pt idx="286">
                  <c:v>-8.2933844678809814E-3</c:v>
                </c:pt>
                <c:pt idx="287">
                  <c:v>5.6606263194933067E-2</c:v>
                </c:pt>
                <c:pt idx="288">
                  <c:v>2.6272505001111317E-2</c:v>
                </c:pt>
                <c:pt idx="289">
                  <c:v>-8.5688729874776548E-2</c:v>
                </c:pt>
                <c:pt idx="290">
                  <c:v>3.4233219222604954E-3</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numCache>
            </c:numRef>
          </c:yVal>
          <c:smooth val="0"/>
          <c:extLst>
            <c:ext xmlns:c16="http://schemas.microsoft.com/office/drawing/2014/chart" uri="{C3380CC4-5D6E-409C-BE32-E72D297353CC}">
              <c16:uniqueId val="{00000000-A0EF-4DFD-AB74-2727E2E392BB}"/>
            </c:ext>
          </c:extLst>
        </c:ser>
        <c:ser>
          <c:idx val="1"/>
          <c:order val="1"/>
          <c:tx>
            <c:strRef>
              <c:f>'Residual Comparison w_Port_BF'!$BV$7</c:f>
              <c:strCache>
                <c:ptCount val="1"/>
                <c:pt idx="0">
                  <c:v>2005</c:v>
                </c:pt>
              </c:strCache>
            </c:strRef>
          </c:tx>
          <c:spPr>
            <a:ln w="19050"/>
          </c:spPr>
          <c:marker>
            <c:symbol val="none"/>
          </c:marker>
          <c:xVal>
            <c:numRef>
              <c:f>'Residual Comparison w_Port_BF'!$AG$7:$AG$371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w_Port_BF'!$AN$7:$AN$371</c:f>
              <c:numCache>
                <c:formatCode>0.0%</c:formatCode>
                <c:ptCount val="365"/>
                <c:pt idx="0">
                  <c:v>-1.1895086811968734E-2</c:v>
                </c:pt>
                <c:pt idx="1">
                  <c:v>-1.4543446244477004E-2</c:v>
                </c:pt>
                <c:pt idx="2">
                  <c:v>7.3211939177773603E-3</c:v>
                </c:pt>
                <c:pt idx="3">
                  <c:v>-3.8767202946272163E-5</c:v>
                </c:pt>
                <c:pt idx="4">
                  <c:v>3.0299424945469004E-2</c:v>
                </c:pt>
                <c:pt idx="5">
                  <c:v>4.6682946682946792E-2</c:v>
                </c:pt>
                <c:pt idx="6">
                  <c:v>1.8104495747266025E-2</c:v>
                </c:pt>
                <c:pt idx="7">
                  <c:v>-3.4482758620689655E-2</c:v>
                </c:pt>
                <c:pt idx="8">
                  <c:v>-2.8424877110493501E-2</c:v>
                </c:pt>
                <c:pt idx="9">
                  <c:v>-2.4686103426260906E-2</c:v>
                </c:pt>
                <c:pt idx="10">
                  <c:v>-5.1138353765324072E-2</c:v>
                </c:pt>
                <c:pt idx="11">
                  <c:v>4.3245469522242399E-3</c:v>
                </c:pt>
                <c:pt idx="12">
                  <c:v>-2.1148548421275733E-2</c:v>
                </c:pt>
                <c:pt idx="13">
                  <c:v>2.0716801325875284E-3</c:v>
                </c:pt>
                <c:pt idx="14">
                  <c:v>-2.5755303192629059E-2</c:v>
                </c:pt>
                <c:pt idx="15">
                  <c:v>-2.4827288428324698E-2</c:v>
                </c:pt>
                <c:pt idx="16">
                  <c:v>-4.2817383857846284E-3</c:v>
                </c:pt>
                <c:pt idx="17">
                  <c:v>2.7768385460693077E-2</c:v>
                </c:pt>
                <c:pt idx="18">
                  <c:v>7.1020743479153867E-2</c:v>
                </c:pt>
                <c:pt idx="19">
                  <c:v>0.10791599353796438</c:v>
                </c:pt>
                <c:pt idx="20">
                  <c:v>0.10198944376776281</c:v>
                </c:pt>
                <c:pt idx="21">
                  <c:v>6.4281282316442645E-2</c:v>
                </c:pt>
                <c:pt idx="22">
                  <c:v>6.2311557788944802E-2</c:v>
                </c:pt>
                <c:pt idx="23">
                  <c:v>3.5421074904781982E-2</c:v>
                </c:pt>
                <c:pt idx="24">
                  <c:v>1.0385626643295275E-2</c:v>
                </c:pt>
                <c:pt idx="25">
                  <c:v>-7.6299057224291323E-3</c:v>
                </c:pt>
                <c:pt idx="26">
                  <c:v>-2.5700021706099335E-2</c:v>
                </c:pt>
                <c:pt idx="27">
                  <c:v>-2.4790187217559871E-2</c:v>
                </c:pt>
                <c:pt idx="28">
                  <c:v>-3.5339145226451166E-2</c:v>
                </c:pt>
                <c:pt idx="29">
                  <c:v>-4.0043196544276578E-2</c:v>
                </c:pt>
                <c:pt idx="30">
                  <c:v>-8.1650570676031209E-3</c:v>
                </c:pt>
                <c:pt idx="31">
                  <c:v>-1.7389360751005851E-2</c:v>
                </c:pt>
                <c:pt idx="32">
                  <c:v>-2.9975208474194274E-2</c:v>
                </c:pt>
                <c:pt idx="33">
                  <c:v>-7.8454817199356139E-2</c:v>
                </c:pt>
                <c:pt idx="34">
                  <c:v>-0.1283194057567317</c:v>
                </c:pt>
                <c:pt idx="35">
                  <c:v>-0.13578318787322</c:v>
                </c:pt>
                <c:pt idx="36">
                  <c:v>-0.10429958391123435</c:v>
                </c:pt>
                <c:pt idx="37">
                  <c:v>-0.11965127238454293</c:v>
                </c:pt>
                <c:pt idx="38">
                  <c:v>-0.14810632792284176</c:v>
                </c:pt>
                <c:pt idx="39">
                  <c:v>-0.19995265151515138</c:v>
                </c:pt>
                <c:pt idx="40">
                  <c:v>-0.23400847856806414</c:v>
                </c:pt>
                <c:pt idx="41">
                  <c:v>-0.29739706578324659</c:v>
                </c:pt>
                <c:pt idx="42">
                  <c:v>-0.29624312036372336</c:v>
                </c:pt>
                <c:pt idx="43">
                  <c:v>-0.26893413173652697</c:v>
                </c:pt>
                <c:pt idx="44">
                  <c:v>-0.22960667461263404</c:v>
                </c:pt>
                <c:pt idx="45">
                  <c:v>-0.15726535341830811</c:v>
                </c:pt>
                <c:pt idx="46">
                  <c:v>-8.2746555871419117E-2</c:v>
                </c:pt>
                <c:pt idx="47">
                  <c:v>-0.10393528640139914</c:v>
                </c:pt>
                <c:pt idx="48">
                  <c:v>-8.3740012956164817E-2</c:v>
                </c:pt>
                <c:pt idx="49">
                  <c:v>-3.9803124331264907E-2</c:v>
                </c:pt>
                <c:pt idx="50">
                  <c:v>-5.9926231286613112E-2</c:v>
                </c:pt>
                <c:pt idx="51">
                  <c:v>-1.4675767918088776E-2</c:v>
                </c:pt>
                <c:pt idx="52">
                  <c:v>-2.0111253744115611E-3</c:v>
                </c:pt>
                <c:pt idx="53">
                  <c:v>-2.8069414316702939E-2</c:v>
                </c:pt>
                <c:pt idx="54">
                  <c:v>6.6387083245963402E-2</c:v>
                </c:pt>
                <c:pt idx="55">
                  <c:v>6.1196222455403876E-2</c:v>
                </c:pt>
                <c:pt idx="56">
                  <c:v>6.1850548540674843E-2</c:v>
                </c:pt>
                <c:pt idx="57">
                  <c:v>4.8033707865168467E-2</c:v>
                </c:pt>
                <c:pt idx="58">
                  <c:v>-2.1189444663253322E-2</c:v>
                </c:pt>
                <c:pt idx="59">
                  <c:v>-2.3152614316033185E-3</c:v>
                </c:pt>
                <c:pt idx="60">
                  <c:v>3.3665559246954531E-2</c:v>
                </c:pt>
                <c:pt idx="61">
                  <c:v>6.4945054945054842E-2</c:v>
                </c:pt>
                <c:pt idx="62">
                  <c:v>9.2324764194562564E-2</c:v>
                </c:pt>
                <c:pt idx="63">
                  <c:v>6.3139801375095561E-2</c:v>
                </c:pt>
                <c:pt idx="64">
                  <c:v>8.021208104525665E-2</c:v>
                </c:pt>
                <c:pt idx="65">
                  <c:v>5.8184609479946234E-2</c:v>
                </c:pt>
                <c:pt idx="66">
                  <c:v>5.831558567279764E-2</c:v>
                </c:pt>
                <c:pt idx="67">
                  <c:v>6.3785224676313784E-2</c:v>
                </c:pt>
                <c:pt idx="68">
                  <c:v>3.2217655118418551E-2</c:v>
                </c:pt>
                <c:pt idx="69">
                  <c:v>5.2903967797584821E-2</c:v>
                </c:pt>
                <c:pt idx="70">
                  <c:v>-2.0740740740740813E-2</c:v>
                </c:pt>
                <c:pt idx="71">
                  <c:v>-0.10332757130509936</c:v>
                </c:pt>
                <c:pt idx="72">
                  <c:v>-8.4314136125654526E-2</c:v>
                </c:pt>
                <c:pt idx="73">
                  <c:v>-9.7162828947368496E-2</c:v>
                </c:pt>
                <c:pt idx="74">
                  <c:v>-5.0577507598784266E-2</c:v>
                </c:pt>
                <c:pt idx="75">
                  <c:v>1.6827852998065763E-2</c:v>
                </c:pt>
                <c:pt idx="76">
                  <c:v>2.5992632009823987E-2</c:v>
                </c:pt>
                <c:pt idx="77">
                  <c:v>3.1603375527426196E-2</c:v>
                </c:pt>
                <c:pt idx="78">
                  <c:v>3.5811384876805324E-2</c:v>
                </c:pt>
                <c:pt idx="79">
                  <c:v>-1.9714540588759953E-2</c:v>
                </c:pt>
                <c:pt idx="80">
                  <c:v>-4.2218798151001581E-2</c:v>
                </c:pt>
                <c:pt idx="81">
                  <c:v>-0.14287018024184345</c:v>
                </c:pt>
                <c:pt idx="82">
                  <c:v>-0.25401353965183737</c:v>
                </c:pt>
                <c:pt idx="83">
                  <c:v>-0.31246895181321432</c:v>
                </c:pt>
                <c:pt idx="84">
                  <c:v>-0.30047750691128433</c:v>
                </c:pt>
                <c:pt idx="85">
                  <c:v>-0.1054437758555849</c:v>
                </c:pt>
                <c:pt idx="86">
                  <c:v>3.0928740883929197E-2</c:v>
                </c:pt>
                <c:pt idx="87">
                  <c:v>0.10475599669148064</c:v>
                </c:pt>
                <c:pt idx="88">
                  <c:v>0.12834485563237086</c:v>
                </c:pt>
                <c:pt idx="89">
                  <c:v>7.817883511074647E-2</c:v>
                </c:pt>
                <c:pt idx="90">
                  <c:v>1.1954697986577372E-2</c:v>
                </c:pt>
                <c:pt idx="91">
                  <c:v>-2.2620571916346564E-2</c:v>
                </c:pt>
                <c:pt idx="92">
                  <c:v>-3.0515463917526148E-3</c:v>
                </c:pt>
                <c:pt idx="93">
                  <c:v>-1.8054968287526351E-2</c:v>
                </c:pt>
                <c:pt idx="94">
                  <c:v>2.2674897119341526E-2</c:v>
                </c:pt>
                <c:pt idx="95">
                  <c:v>6.6653290529694986E-2</c:v>
                </c:pt>
                <c:pt idx="96">
                  <c:v>8.5605146763168508E-2</c:v>
                </c:pt>
                <c:pt idx="97">
                  <c:v>0.13485493230174078</c:v>
                </c:pt>
                <c:pt idx="98">
                  <c:v>0.15695718654434249</c:v>
                </c:pt>
                <c:pt idx="99">
                  <c:v>0.13888024883359246</c:v>
                </c:pt>
                <c:pt idx="100">
                  <c:v>0.10064231232436766</c:v>
                </c:pt>
                <c:pt idx="101">
                  <c:v>3.6071805702217567E-2</c:v>
                </c:pt>
                <c:pt idx="102">
                  <c:v>1.0343328987396665E-2</c:v>
                </c:pt>
                <c:pt idx="103">
                  <c:v>1.565515762384731E-2</c:v>
                </c:pt>
                <c:pt idx="104">
                  <c:v>-4.7118023787740167E-2</c:v>
                </c:pt>
                <c:pt idx="105">
                  <c:v>-1.4432529043788975E-2</c:v>
                </c:pt>
                <c:pt idx="106">
                  <c:v>-5.5947236752331132E-2</c:v>
                </c:pt>
                <c:pt idx="107">
                  <c:v>-3.2639649507119388E-2</c:v>
                </c:pt>
                <c:pt idx="108">
                  <c:v>6.2289766970617957E-2</c:v>
                </c:pt>
                <c:pt idx="109">
                  <c:v>0.12966165413533837</c:v>
                </c:pt>
                <c:pt idx="110">
                  <c:v>0.21133074479350522</c:v>
                </c:pt>
                <c:pt idx="111">
                  <c:v>0.23694530443756456</c:v>
                </c:pt>
                <c:pt idx="112">
                  <c:v>0.17853897238727723</c:v>
                </c:pt>
                <c:pt idx="113">
                  <c:v>9.9053857350800523E-2</c:v>
                </c:pt>
                <c:pt idx="114">
                  <c:v>-1.1981042654028402E-2</c:v>
                </c:pt>
                <c:pt idx="115">
                  <c:v>-2.2288261515615297E-4</c:v>
                </c:pt>
                <c:pt idx="116">
                  <c:v>3.5125711139658754E-2</c:v>
                </c:pt>
                <c:pt idx="117">
                  <c:v>0.12956685499058368</c:v>
                </c:pt>
                <c:pt idx="118">
                  <c:v>0.19554682383758998</c:v>
                </c:pt>
                <c:pt idx="119">
                  <c:v>0.17878088962108729</c:v>
                </c:pt>
                <c:pt idx="120">
                  <c:v>0.16600920447074308</c:v>
                </c:pt>
                <c:pt idx="121">
                  <c:v>0.12433081674673978</c:v>
                </c:pt>
                <c:pt idx="122">
                  <c:v>7.7368040491684748E-2</c:v>
                </c:pt>
                <c:pt idx="123">
                  <c:v>8.2403742353364354E-2</c:v>
                </c:pt>
                <c:pt idx="124">
                  <c:v>7.733857986049017E-2</c:v>
                </c:pt>
                <c:pt idx="125">
                  <c:v>7.5645624103299891E-2</c:v>
                </c:pt>
                <c:pt idx="126">
                  <c:v>8.0966985386974596E-2</c:v>
                </c:pt>
                <c:pt idx="127">
                  <c:v>0.10014239943040218</c:v>
                </c:pt>
                <c:pt idx="128">
                  <c:v>0.10594941218382602</c:v>
                </c:pt>
                <c:pt idx="129">
                  <c:v>8.3372449900703971E-2</c:v>
                </c:pt>
                <c:pt idx="130">
                  <c:v>7.7531760435571653E-2</c:v>
                </c:pt>
                <c:pt idx="131">
                  <c:v>3.7387724550898241E-2</c:v>
                </c:pt>
                <c:pt idx="132">
                  <c:v>5.6392229417206327E-2</c:v>
                </c:pt>
                <c:pt idx="133">
                  <c:v>7.8633093525179817E-2</c:v>
                </c:pt>
                <c:pt idx="134">
                  <c:v>6.7270094134684918E-2</c:v>
                </c:pt>
                <c:pt idx="135">
                  <c:v>9.204669828529724E-2</c:v>
                </c:pt>
                <c:pt idx="136">
                  <c:v>0.10276515151515141</c:v>
                </c:pt>
                <c:pt idx="137">
                  <c:v>8.6921139314086487E-2</c:v>
                </c:pt>
                <c:pt idx="138">
                  <c:v>0.11336247861623258</c:v>
                </c:pt>
                <c:pt idx="139">
                  <c:v>9.8283752860411827E-2</c:v>
                </c:pt>
                <c:pt idx="140">
                  <c:v>4.5574162679425725E-2</c:v>
                </c:pt>
                <c:pt idx="141">
                  <c:v>9.8684210526319522E-4</c:v>
                </c:pt>
                <c:pt idx="142">
                  <c:v>-5.7119205298013245E-2</c:v>
                </c:pt>
                <c:pt idx="143">
                  <c:v>-0.11187868576242625</c:v>
                </c:pt>
                <c:pt idx="144">
                  <c:v>-0.11580041580041599</c:v>
                </c:pt>
                <c:pt idx="145">
                  <c:v>-0.12691584882021303</c:v>
                </c:pt>
                <c:pt idx="146">
                  <c:v>-6.3942017314274277E-2</c:v>
                </c:pt>
                <c:pt idx="147">
                  <c:v>5.9560067681895125E-2</c:v>
                </c:pt>
                <c:pt idx="148">
                  <c:v>0.13995987598030285</c:v>
                </c:pt>
                <c:pt idx="149">
                  <c:v>0.18159359777313852</c:v>
                </c:pt>
                <c:pt idx="150">
                  <c:v>0.19226272352132062</c:v>
                </c:pt>
                <c:pt idx="151">
                  <c:v>0.2069014585556741</c:v>
                </c:pt>
                <c:pt idx="152">
                  <c:v>0.18639601139601142</c:v>
                </c:pt>
                <c:pt idx="153">
                  <c:v>0.18940493468795355</c:v>
                </c:pt>
                <c:pt idx="154">
                  <c:v>0.14453125</c:v>
                </c:pt>
                <c:pt idx="155">
                  <c:v>5.5771519238397425E-2</c:v>
                </c:pt>
                <c:pt idx="156">
                  <c:v>0.12954951379241916</c:v>
                </c:pt>
                <c:pt idx="157">
                  <c:v>0.14485452060144488</c:v>
                </c:pt>
                <c:pt idx="158">
                  <c:v>9.2714723926380443E-2</c:v>
                </c:pt>
                <c:pt idx="159">
                  <c:v>0.11094424629247231</c:v>
                </c:pt>
                <c:pt idx="160">
                  <c:v>0.18128342245989318</c:v>
                </c:pt>
                <c:pt idx="161">
                  <c:v>0.21694976508854361</c:v>
                </c:pt>
                <c:pt idx="162">
                  <c:v>0.25266597867217061</c:v>
                </c:pt>
                <c:pt idx="163">
                  <c:v>0.26937244201909966</c:v>
                </c:pt>
                <c:pt idx="164">
                  <c:v>0.32222222222222213</c:v>
                </c:pt>
                <c:pt idx="165">
                  <c:v>0.252814290529154</c:v>
                </c:pt>
                <c:pt idx="166">
                  <c:v>0.15625</c:v>
                </c:pt>
                <c:pt idx="167">
                  <c:v>9.6722413020755696E-2</c:v>
                </c:pt>
                <c:pt idx="168">
                  <c:v>5.8302909613895143E-2</c:v>
                </c:pt>
                <c:pt idx="169">
                  <c:v>4.6938088829071335E-2</c:v>
                </c:pt>
                <c:pt idx="170">
                  <c:v>0.17097283638660776</c:v>
                </c:pt>
                <c:pt idx="171">
                  <c:v>4.7916666666666698E-2</c:v>
                </c:pt>
                <c:pt idx="172">
                  <c:v>5.0457746478873307E-2</c:v>
                </c:pt>
                <c:pt idx="173">
                  <c:v>-2.6960304087150642E-2</c:v>
                </c:pt>
                <c:pt idx="174">
                  <c:v>-0.11395591043221659</c:v>
                </c:pt>
                <c:pt idx="175">
                  <c:v>-8.1610949276367514E-2</c:v>
                </c:pt>
                <c:pt idx="176">
                  <c:v>-1.3033793070761647E-2</c:v>
                </c:pt>
                <c:pt idx="177">
                  <c:v>-7.9071597167584676E-2</c:v>
                </c:pt>
                <c:pt idx="178">
                  <c:v>-0.10501110191997902</c:v>
                </c:pt>
                <c:pt idx="179">
                  <c:v>-0.14677383344496531</c:v>
                </c:pt>
                <c:pt idx="180">
                  <c:v>-0.18240881799444389</c:v>
                </c:pt>
                <c:pt idx="181">
                  <c:v>-0.20581395348837214</c:v>
                </c:pt>
                <c:pt idx="182">
                  <c:v>-6.872187407999332E-2</c:v>
                </c:pt>
                <c:pt idx="183">
                  <c:v>1.001669449081803E-2</c:v>
                </c:pt>
                <c:pt idx="184">
                  <c:v>-6.7060884800700798E-2</c:v>
                </c:pt>
                <c:pt idx="185">
                  <c:v>-5.9554337253514812E-2</c:v>
                </c:pt>
                <c:pt idx="186">
                  <c:v>-0.1347296030009377</c:v>
                </c:pt>
                <c:pt idx="187">
                  <c:v>-0.29911804275250392</c:v>
                </c:pt>
                <c:pt idx="188">
                  <c:v>-0.36989335943537172</c:v>
                </c:pt>
                <c:pt idx="189">
                  <c:v>-0.31688198577442278</c:v>
                </c:pt>
                <c:pt idx="190">
                  <c:v>-0.32480211081794169</c:v>
                </c:pt>
                <c:pt idx="191">
                  <c:v>-0.27104490138480908</c:v>
                </c:pt>
                <c:pt idx="192">
                  <c:v>-0.19600465477114049</c:v>
                </c:pt>
                <c:pt idx="193">
                  <c:v>-0.27598566308243727</c:v>
                </c:pt>
                <c:pt idx="194">
                  <c:v>-0.22922322775263956</c:v>
                </c:pt>
                <c:pt idx="195">
                  <c:v>-0.16441393875395985</c:v>
                </c:pt>
                <c:pt idx="196">
                  <c:v>-0.3380474085978305</c:v>
                </c:pt>
                <c:pt idx="197">
                  <c:v>-0.33526512911492234</c:v>
                </c:pt>
                <c:pt idx="198">
                  <c:v>-0.19743415530954017</c:v>
                </c:pt>
                <c:pt idx="199">
                  <c:v>-0.55569567044976886</c:v>
                </c:pt>
                <c:pt idx="200">
                  <c:v>-1.0230694925848058</c:v>
                </c:pt>
                <c:pt idx="201">
                  <c:v>-1.4720684448917967</c:v>
                </c:pt>
                <c:pt idx="202">
                  <c:v>-1.6793177834704056</c:v>
                </c:pt>
                <c:pt idx="203">
                  <c:v>-1.3077057081470296</c:v>
                </c:pt>
                <c:pt idx="204">
                  <c:v>-1.4060477703259207</c:v>
                </c:pt>
                <c:pt idx="205">
                  <c:v>-1.0089153889835323</c:v>
                </c:pt>
                <c:pt idx="206">
                  <c:v>-1.3653725078698846</c:v>
                </c:pt>
                <c:pt idx="207">
                  <c:v>-1.6047252010723858</c:v>
                </c:pt>
                <c:pt idx="208">
                  <c:v>-0.94699234414874234</c:v>
                </c:pt>
                <c:pt idx="209">
                  <c:v>-0.66784556439728904</c:v>
                </c:pt>
                <c:pt idx="210">
                  <c:v>-0.42146633277685042</c:v>
                </c:pt>
                <c:pt idx="211">
                  <c:v>-0.17629876903818051</c:v>
                </c:pt>
                <c:pt idx="212">
                  <c:v>-0.23768018773047267</c:v>
                </c:pt>
                <c:pt idx="213">
                  <c:v>-0.40430925221799746</c:v>
                </c:pt>
                <c:pt idx="214">
                  <c:v>-0.38403694712534781</c:v>
                </c:pt>
                <c:pt idx="215">
                  <c:v>-0.22544299907815213</c:v>
                </c:pt>
                <c:pt idx="216">
                  <c:v>-0.13562270152072375</c:v>
                </c:pt>
                <c:pt idx="217">
                  <c:v>-7.465450918934334E-2</c:v>
                </c:pt>
                <c:pt idx="218">
                  <c:v>-0.2502647207771283</c:v>
                </c:pt>
                <c:pt idx="219">
                  <c:v>-0.39740540540540531</c:v>
                </c:pt>
                <c:pt idx="220">
                  <c:v>-0.66448230668414188</c:v>
                </c:pt>
                <c:pt idx="221">
                  <c:v>-0.67706895517013743</c:v>
                </c:pt>
                <c:pt idx="222">
                  <c:v>-0.69507487131492762</c:v>
                </c:pt>
                <c:pt idx="223">
                  <c:v>-0.68704496192963915</c:v>
                </c:pt>
                <c:pt idx="224">
                  <c:v>-0.85728340001311742</c:v>
                </c:pt>
                <c:pt idx="225">
                  <c:v>-1.0218297582051086</c:v>
                </c:pt>
                <c:pt idx="226">
                  <c:v>-1.0103139693614442</c:v>
                </c:pt>
                <c:pt idx="227">
                  <c:v>-0.97346072186836519</c:v>
                </c:pt>
                <c:pt idx="228">
                  <c:v>-1.0858575727181545</c:v>
                </c:pt>
                <c:pt idx="229">
                  <c:v>-0.88620709284453802</c:v>
                </c:pt>
                <c:pt idx="230">
                  <c:v>-0.76711228412416088</c:v>
                </c:pt>
                <c:pt idx="231">
                  <c:v>-0.51658849101933424</c:v>
                </c:pt>
                <c:pt idx="232">
                  <c:v>-0.34990083538674188</c:v>
                </c:pt>
                <c:pt idx="233">
                  <c:v>-0.30777743621272635</c:v>
                </c:pt>
                <c:pt idx="234">
                  <c:v>-3.0937940329596417E-2</c:v>
                </c:pt>
                <c:pt idx="235">
                  <c:v>8.7580433916063988E-2</c:v>
                </c:pt>
                <c:pt idx="236">
                  <c:v>0.23173153296266866</c:v>
                </c:pt>
                <c:pt idx="237">
                  <c:v>0.21610109328411184</c:v>
                </c:pt>
                <c:pt idx="238">
                  <c:v>0.10726447219069227</c:v>
                </c:pt>
                <c:pt idx="239">
                  <c:v>-8.2080497969088007E-2</c:v>
                </c:pt>
                <c:pt idx="240">
                  <c:v>-0.20678938560841487</c:v>
                </c:pt>
                <c:pt idx="241">
                  <c:v>5.4688371055859018E-2</c:v>
                </c:pt>
                <c:pt idx="242">
                  <c:v>0.22291533375986347</c:v>
                </c:pt>
                <c:pt idx="243">
                  <c:v>0.34684684684684686</c:v>
                </c:pt>
                <c:pt idx="244">
                  <c:v>0.42417876241405655</c:v>
                </c:pt>
                <c:pt idx="245">
                  <c:v>0.37324122517397262</c:v>
                </c:pt>
                <c:pt idx="246">
                  <c:v>0.35095938200847238</c:v>
                </c:pt>
                <c:pt idx="247">
                  <c:v>0.30192944640134589</c:v>
                </c:pt>
                <c:pt idx="248">
                  <c:v>0.29430165267712843</c:v>
                </c:pt>
                <c:pt idx="249">
                  <c:v>0.39722738186925205</c:v>
                </c:pt>
                <c:pt idx="250">
                  <c:v>0.42588425119952444</c:v>
                </c:pt>
                <c:pt idx="251">
                  <c:v>0.37467940214026718</c:v>
                </c:pt>
                <c:pt idx="252">
                  <c:v>0.23826000988630747</c:v>
                </c:pt>
                <c:pt idx="253">
                  <c:v>0.12863091610806415</c:v>
                </c:pt>
                <c:pt idx="254">
                  <c:v>4.3320123771782057E-2</c:v>
                </c:pt>
                <c:pt idx="255">
                  <c:v>0.13905416495691408</c:v>
                </c:pt>
                <c:pt idx="256">
                  <c:v>0.20980210265924557</c:v>
                </c:pt>
                <c:pt idx="257">
                  <c:v>0.18960611052868054</c:v>
                </c:pt>
                <c:pt idx="258">
                  <c:v>0.27072463768115934</c:v>
                </c:pt>
                <c:pt idx="259">
                  <c:v>0.24381504025132525</c:v>
                </c:pt>
                <c:pt idx="260">
                  <c:v>0.27759068603867987</c:v>
                </c:pt>
                <c:pt idx="261">
                  <c:v>0.26202281808116312</c:v>
                </c:pt>
                <c:pt idx="262">
                  <c:v>0.27198540706605212</c:v>
                </c:pt>
                <c:pt idx="263">
                  <c:v>0.19575964527801842</c:v>
                </c:pt>
                <c:pt idx="264">
                  <c:v>0.15636607511349573</c:v>
                </c:pt>
                <c:pt idx="265">
                  <c:v>0.21799252536038438</c:v>
                </c:pt>
                <c:pt idx="266">
                  <c:v>9.6031572023679165E-2</c:v>
                </c:pt>
                <c:pt idx="267">
                  <c:v>4.716618107855531E-2</c:v>
                </c:pt>
                <c:pt idx="268">
                  <c:v>-8.1679177092021049E-2</c:v>
                </c:pt>
                <c:pt idx="269">
                  <c:v>-6.1494061494061468E-2</c:v>
                </c:pt>
                <c:pt idx="270">
                  <c:v>6.720926748889007E-2</c:v>
                </c:pt>
                <c:pt idx="271">
                  <c:v>7.6254873895661726E-2</c:v>
                </c:pt>
                <c:pt idx="272">
                  <c:v>-2.674741357557383E-3</c:v>
                </c:pt>
                <c:pt idx="273">
                  <c:v>-6.7273856344442134E-2</c:v>
                </c:pt>
                <c:pt idx="274">
                  <c:v>-8.1342701014832014E-2</c:v>
                </c:pt>
                <c:pt idx="275">
                  <c:v>-9.1372671453845186E-2</c:v>
                </c:pt>
                <c:pt idx="276">
                  <c:v>-5.9959599940877878E-2</c:v>
                </c:pt>
                <c:pt idx="277">
                  <c:v>-7.2847355709990277E-2</c:v>
                </c:pt>
                <c:pt idx="278">
                  <c:v>-0.14406173344235479</c:v>
                </c:pt>
                <c:pt idx="279">
                  <c:v>-4.8665297741273074E-2</c:v>
                </c:pt>
                <c:pt idx="280">
                  <c:v>2.9304029304029165E-2</c:v>
                </c:pt>
                <c:pt idx="281">
                  <c:v>6.8870523415987602E-4</c:v>
                </c:pt>
                <c:pt idx="282">
                  <c:v>3.9671120246659836E-2</c:v>
                </c:pt>
                <c:pt idx="283">
                  <c:v>-2.159167400196773E-2</c:v>
                </c:pt>
                <c:pt idx="284">
                  <c:v>-7.2952853598015118E-3</c:v>
                </c:pt>
                <c:pt idx="285">
                  <c:v>2.9304916444659504E-2</c:v>
                </c:pt>
                <c:pt idx="286">
                  <c:v>-8.2933844678809814E-3</c:v>
                </c:pt>
                <c:pt idx="287">
                  <c:v>5.6606263194933067E-2</c:v>
                </c:pt>
                <c:pt idx="288">
                  <c:v>2.6272505001111317E-2</c:v>
                </c:pt>
                <c:pt idx="289">
                  <c:v>-8.5688729874776548E-2</c:v>
                </c:pt>
                <c:pt idx="290">
                  <c:v>3.4233219222604954E-3</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numCache>
            </c:numRef>
          </c:yVal>
          <c:smooth val="0"/>
          <c:extLst>
            <c:ext xmlns:c16="http://schemas.microsoft.com/office/drawing/2014/chart" uri="{C3380CC4-5D6E-409C-BE32-E72D297353CC}">
              <c16:uniqueId val="{00000001-A0EF-4DFD-AB74-2727E2E392BB}"/>
            </c:ext>
          </c:extLst>
        </c:ser>
        <c:ser>
          <c:idx val="2"/>
          <c:order val="2"/>
          <c:tx>
            <c:strRef>
              <c:f>'Residual Comparison w_Port_BF'!$BV$8</c:f>
              <c:strCache>
                <c:ptCount val="1"/>
                <c:pt idx="0">
                  <c:v>2015</c:v>
                </c:pt>
              </c:strCache>
            </c:strRef>
          </c:tx>
          <c:spPr>
            <a:ln w="19050"/>
          </c:spPr>
          <c:marker>
            <c:symbol val="none"/>
          </c:marker>
          <c:xVal>
            <c:numRef>
              <c:f>'Residual Comparison w_Port_BF'!$AG$7:$AG$371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w_Port_BF'!$AQ$7:$AQ$371</c:f>
              <c:numCache>
                <c:formatCode>0.0%</c:formatCode>
                <c:ptCount val="365"/>
                <c:pt idx="0">
                  <c:v>-2.5304765422977465E-2</c:v>
                </c:pt>
                <c:pt idx="1">
                  <c:v>-3.9027982326951065E-3</c:v>
                </c:pt>
                <c:pt idx="2">
                  <c:v>-1.437957574619868E-2</c:v>
                </c:pt>
                <c:pt idx="3">
                  <c:v>-4.8614072494669543E-2</c:v>
                </c:pt>
                <c:pt idx="4">
                  <c:v>-5.9726353361094553E-2</c:v>
                </c:pt>
                <c:pt idx="5">
                  <c:v>-7.7777777777777737E-2</c:v>
                </c:pt>
                <c:pt idx="6">
                  <c:v>-5.0384771162413973E-2</c:v>
                </c:pt>
                <c:pt idx="7">
                  <c:v>-8.4059856864021093E-2</c:v>
                </c:pt>
                <c:pt idx="8">
                  <c:v>-1.4319298995512056E-2</c:v>
                </c:pt>
                <c:pt idx="9">
                  <c:v>6.3715684188125052E-2</c:v>
                </c:pt>
                <c:pt idx="10">
                  <c:v>7.8502626970227557E-2</c:v>
                </c:pt>
                <c:pt idx="11">
                  <c:v>0.13603789126853386</c:v>
                </c:pt>
                <c:pt idx="12">
                  <c:v>0.10968425513880048</c:v>
                </c:pt>
                <c:pt idx="13">
                  <c:v>0.13117878599544228</c:v>
                </c:pt>
                <c:pt idx="14">
                  <c:v>0.11210627812299118</c:v>
                </c:pt>
                <c:pt idx="15">
                  <c:v>0.10837651122625216</c:v>
                </c:pt>
                <c:pt idx="16">
                  <c:v>6.414044101905382E-2</c:v>
                </c:pt>
                <c:pt idx="17">
                  <c:v>4.8182586644124913E-2</c:v>
                </c:pt>
                <c:pt idx="18">
                  <c:v>7.2211953173136237E-2</c:v>
                </c:pt>
                <c:pt idx="19">
                  <c:v>5.3352180936995119E-2</c:v>
                </c:pt>
                <c:pt idx="20">
                  <c:v>5.0263905805927801E-2</c:v>
                </c:pt>
                <c:pt idx="21">
                  <c:v>5.6132368148914279E-2</c:v>
                </c:pt>
                <c:pt idx="22">
                  <c:v>-2.0519262981574921E-3</c:v>
                </c:pt>
                <c:pt idx="23">
                  <c:v>-1.8705035971223138E-2</c:v>
                </c:pt>
                <c:pt idx="24">
                  <c:v>-5.5039439088518806E-2</c:v>
                </c:pt>
                <c:pt idx="25">
                  <c:v>-3.7886428414821351E-2</c:v>
                </c:pt>
                <c:pt idx="26">
                  <c:v>1.3023659648369085E-4</c:v>
                </c:pt>
                <c:pt idx="27">
                  <c:v>-2.0142027114267349E-2</c:v>
                </c:pt>
                <c:pt idx="28">
                  <c:v>-3.9336593663618968E-2</c:v>
                </c:pt>
                <c:pt idx="29">
                  <c:v>-6.6997840172786136E-2</c:v>
                </c:pt>
                <c:pt idx="30">
                  <c:v>-0.10425812115891153</c:v>
                </c:pt>
                <c:pt idx="31">
                  <c:v>-0.10871703173893599</c:v>
                </c:pt>
                <c:pt idx="32">
                  <c:v>-9.5019157088122683E-2</c:v>
                </c:pt>
                <c:pt idx="33">
                  <c:v>-0.11363531846401488</c:v>
                </c:pt>
                <c:pt idx="34">
                  <c:v>-0.10125348189415037</c:v>
                </c:pt>
                <c:pt idx="35">
                  <c:v>-0.12457510335323853</c:v>
                </c:pt>
                <c:pt idx="36">
                  <c:v>-0.1224225612575128</c:v>
                </c:pt>
                <c:pt idx="37">
                  <c:v>-0.13138548539114053</c:v>
                </c:pt>
                <c:pt idx="38">
                  <c:v>-0.13761467889908258</c:v>
                </c:pt>
                <c:pt idx="39">
                  <c:v>-0.14000946969696981</c:v>
                </c:pt>
                <c:pt idx="40">
                  <c:v>-0.11837023080546384</c:v>
                </c:pt>
                <c:pt idx="41">
                  <c:v>-9.1812588736393752E-2</c:v>
                </c:pt>
                <c:pt idx="42">
                  <c:v>-4.9581239530988232E-2</c:v>
                </c:pt>
                <c:pt idx="43">
                  <c:v>-5.3029940119760394E-2</c:v>
                </c:pt>
                <c:pt idx="44">
                  <c:v>-6.4982121573301424E-2</c:v>
                </c:pt>
                <c:pt idx="45">
                  <c:v>-4.0463499420625812E-2</c:v>
                </c:pt>
                <c:pt idx="46">
                  <c:v>4.2160507325606666E-2</c:v>
                </c:pt>
                <c:pt idx="47">
                  <c:v>5.8329689549628375E-2</c:v>
                </c:pt>
                <c:pt idx="48">
                  <c:v>7.1777153962427245E-2</c:v>
                </c:pt>
                <c:pt idx="49">
                  <c:v>5.4397603252728403E-2</c:v>
                </c:pt>
                <c:pt idx="50">
                  <c:v>5.0162725103059191E-2</c:v>
                </c:pt>
                <c:pt idx="51">
                  <c:v>4.5733788395904362E-2</c:v>
                </c:pt>
                <c:pt idx="52">
                  <c:v>1.1082584510055666E-2</c:v>
                </c:pt>
                <c:pt idx="53">
                  <c:v>-3.5271149674620271E-2</c:v>
                </c:pt>
                <c:pt idx="54">
                  <c:v>1.5474942335919518E-2</c:v>
                </c:pt>
                <c:pt idx="55">
                  <c:v>1.3389296956978002E-2</c:v>
                </c:pt>
                <c:pt idx="56">
                  <c:v>2.7737528462016145E-2</c:v>
                </c:pt>
                <c:pt idx="57">
                  <c:v>0.1345104333868378</c:v>
                </c:pt>
                <c:pt idx="58">
                  <c:v>0.12875147695943287</c:v>
                </c:pt>
                <c:pt idx="59">
                  <c:v>0.13316612000771749</c:v>
                </c:pt>
                <c:pt idx="60">
                  <c:v>0.17914359542266525</c:v>
                </c:pt>
                <c:pt idx="61">
                  <c:v>0.20681318681318678</c:v>
                </c:pt>
                <c:pt idx="62">
                  <c:v>0.2532642870353245</c:v>
                </c:pt>
                <c:pt idx="63">
                  <c:v>0.22265087853323151</c:v>
                </c:pt>
                <c:pt idx="64">
                  <c:v>0.2409392160575648</c:v>
                </c:pt>
                <c:pt idx="65">
                  <c:v>0.15417386298215324</c:v>
                </c:pt>
                <c:pt idx="66">
                  <c:v>0.13324298160696996</c:v>
                </c:pt>
                <c:pt idx="67">
                  <c:v>0.15913937547600901</c:v>
                </c:pt>
                <c:pt idx="68">
                  <c:v>0.12002348796241923</c:v>
                </c:pt>
                <c:pt idx="69">
                  <c:v>0.15725512746789336</c:v>
                </c:pt>
                <c:pt idx="70">
                  <c:v>0.13885885885885893</c:v>
                </c:pt>
                <c:pt idx="71">
                  <c:v>9.4814174589455527E-2</c:v>
                </c:pt>
                <c:pt idx="72">
                  <c:v>0.14299476439790559</c:v>
                </c:pt>
                <c:pt idx="73">
                  <c:v>0.15567434210526312</c:v>
                </c:pt>
                <c:pt idx="74">
                  <c:v>0.16214792299898678</c:v>
                </c:pt>
                <c:pt idx="75">
                  <c:v>0.17663442940038682</c:v>
                </c:pt>
                <c:pt idx="76">
                  <c:v>0.12116250511665984</c:v>
                </c:pt>
                <c:pt idx="77">
                  <c:v>0.11443037974683556</c:v>
                </c:pt>
                <c:pt idx="78">
                  <c:v>0.10076465590484274</c:v>
                </c:pt>
                <c:pt idx="79">
                  <c:v>5.7225691347011678E-2</c:v>
                </c:pt>
                <c:pt idx="80">
                  <c:v>5.44574069997798E-2</c:v>
                </c:pt>
                <c:pt idx="81">
                  <c:v>-2.8656171571982535E-2</c:v>
                </c:pt>
                <c:pt idx="82">
                  <c:v>-0.11823017408123791</c:v>
                </c:pt>
                <c:pt idx="83">
                  <c:v>-0.12662692498758077</c:v>
                </c:pt>
                <c:pt idx="84">
                  <c:v>-0.10520231213872819</c:v>
                </c:pt>
                <c:pt idx="85">
                  <c:v>5.4061677322301618E-3</c:v>
                </c:pt>
                <c:pt idx="86">
                  <c:v>4.8589754854582161E-2</c:v>
                </c:pt>
                <c:pt idx="87">
                  <c:v>9.3631100082713026E-2</c:v>
                </c:pt>
                <c:pt idx="88">
                  <c:v>8.3082553883692442E-2</c:v>
                </c:pt>
                <c:pt idx="89">
                  <c:v>4.4134536505332389E-2</c:v>
                </c:pt>
                <c:pt idx="90">
                  <c:v>3.8758389261745005E-2</c:v>
                </c:pt>
                <c:pt idx="91">
                  <c:v>3.0516431924882629E-2</c:v>
                </c:pt>
                <c:pt idx="92">
                  <c:v>8.3711340206185564E-2</c:v>
                </c:pt>
                <c:pt idx="93">
                  <c:v>7.2811839323467159E-2</c:v>
                </c:pt>
                <c:pt idx="94">
                  <c:v>0.1051440329218107</c:v>
                </c:pt>
                <c:pt idx="95">
                  <c:v>0.12219101123595505</c:v>
                </c:pt>
                <c:pt idx="96">
                  <c:v>9.1033373542420623E-2</c:v>
                </c:pt>
                <c:pt idx="97">
                  <c:v>9.2959381044487324E-2</c:v>
                </c:pt>
                <c:pt idx="98">
                  <c:v>8.5703363914373193E-2</c:v>
                </c:pt>
                <c:pt idx="99">
                  <c:v>7.5038880248833595E-2</c:v>
                </c:pt>
                <c:pt idx="100">
                  <c:v>7.414692894419922E-2</c:v>
                </c:pt>
                <c:pt idx="101">
                  <c:v>9.1235480464626675E-3</c:v>
                </c:pt>
                <c:pt idx="102">
                  <c:v>-3.581051716644941E-2</c:v>
                </c:pt>
                <c:pt idx="103">
                  <c:v>-4.6622346129101357E-2</c:v>
                </c:pt>
                <c:pt idx="104">
                  <c:v>-0.15791399817017376</c:v>
                </c:pt>
                <c:pt idx="105">
                  <c:v>-0.21934763181411979</c:v>
                </c:pt>
                <c:pt idx="106">
                  <c:v>-0.2068683193086196</c:v>
                </c:pt>
                <c:pt idx="107">
                  <c:v>-0.12784227820372407</c:v>
                </c:pt>
                <c:pt idx="108">
                  <c:v>1.5400202634245925E-3</c:v>
                </c:pt>
                <c:pt idx="109">
                  <c:v>0.11281954887218042</c:v>
                </c:pt>
                <c:pt idx="110">
                  <c:v>0.19749382280268266</c:v>
                </c:pt>
                <c:pt idx="111">
                  <c:v>0.27702098383212942</c:v>
                </c:pt>
                <c:pt idx="112">
                  <c:v>0.33124781544914367</c:v>
                </c:pt>
                <c:pt idx="113">
                  <c:v>0.31011644832605523</c:v>
                </c:pt>
                <c:pt idx="114">
                  <c:v>0.30631279620853075</c:v>
                </c:pt>
                <c:pt idx="115">
                  <c:v>0.33696136701337293</c:v>
                </c:pt>
                <c:pt idx="116">
                  <c:v>0.35812075610203703</c:v>
                </c:pt>
                <c:pt idx="117">
                  <c:v>0.39818524225303892</c:v>
                </c:pt>
                <c:pt idx="118">
                  <c:v>0.37612966601178777</c:v>
                </c:pt>
                <c:pt idx="119">
                  <c:v>0.34313014827018123</c:v>
                </c:pt>
                <c:pt idx="120">
                  <c:v>0.35907297830374757</c:v>
                </c:pt>
                <c:pt idx="121">
                  <c:v>0.33956760466712421</c:v>
                </c:pt>
                <c:pt idx="122">
                  <c:v>0.31496746203904546</c:v>
                </c:pt>
                <c:pt idx="123">
                  <c:v>0.30525368837711414</c:v>
                </c:pt>
                <c:pt idx="124">
                  <c:v>0.2937220532999465</c:v>
                </c:pt>
                <c:pt idx="125">
                  <c:v>0.32302725968436152</c:v>
                </c:pt>
                <c:pt idx="126">
                  <c:v>0.31412592458957239</c:v>
                </c:pt>
                <c:pt idx="127">
                  <c:v>0.3007119971520113</c:v>
                </c:pt>
                <c:pt idx="128">
                  <c:v>0.28852867830423928</c:v>
                </c:pt>
                <c:pt idx="129">
                  <c:v>0.27438165733886988</c:v>
                </c:pt>
                <c:pt idx="130">
                  <c:v>0.27531760435571689</c:v>
                </c:pt>
                <c:pt idx="131">
                  <c:v>0.2440119760479042</c:v>
                </c:pt>
                <c:pt idx="132">
                  <c:v>0.23119333950046261</c:v>
                </c:pt>
                <c:pt idx="133">
                  <c:v>0.24726618705035958</c:v>
                </c:pt>
                <c:pt idx="134">
                  <c:v>0.25398262128892107</c:v>
                </c:pt>
                <c:pt idx="135">
                  <c:v>0.27482670558190447</c:v>
                </c:pt>
                <c:pt idx="136">
                  <c:v>0.25075757575757573</c:v>
                </c:pt>
                <c:pt idx="137">
                  <c:v>0.23367564425498935</c:v>
                </c:pt>
                <c:pt idx="138">
                  <c:v>0.23679908762592666</c:v>
                </c:pt>
                <c:pt idx="139">
                  <c:v>0.26308161708619382</c:v>
                </c:pt>
                <c:pt idx="140">
                  <c:v>0.23532695374800638</c:v>
                </c:pt>
                <c:pt idx="141">
                  <c:v>0.24720394736842108</c:v>
                </c:pt>
                <c:pt idx="142">
                  <c:v>0.27127483443708611</c:v>
                </c:pt>
                <c:pt idx="143">
                  <c:v>7.9612468407751023E-3</c:v>
                </c:pt>
                <c:pt idx="144">
                  <c:v>6.7151767151767155E-2</c:v>
                </c:pt>
                <c:pt idx="145">
                  <c:v>0.12328252244727493</c:v>
                </c:pt>
                <c:pt idx="146">
                  <c:v>0.18820213408496059</c:v>
                </c:pt>
                <c:pt idx="147">
                  <c:v>0.25903365294228242</c:v>
                </c:pt>
                <c:pt idx="148">
                  <c:v>0.31920481488236363</c:v>
                </c:pt>
                <c:pt idx="149">
                  <c:v>0.3376478775226166</c:v>
                </c:pt>
                <c:pt idx="150">
                  <c:v>0.34652682255845935</c:v>
                </c:pt>
                <c:pt idx="151">
                  <c:v>0.36517253646389186</c:v>
                </c:pt>
                <c:pt idx="152">
                  <c:v>0.35957977207977215</c:v>
                </c:pt>
                <c:pt idx="153">
                  <c:v>0.31661828737300446</c:v>
                </c:pt>
                <c:pt idx="154">
                  <c:v>0.34389880952380958</c:v>
                </c:pt>
                <c:pt idx="155">
                  <c:v>0.31118603728679095</c:v>
                </c:pt>
                <c:pt idx="156">
                  <c:v>0.29247866640206405</c:v>
                </c:pt>
                <c:pt idx="157">
                  <c:v>0.20164030462800242</c:v>
                </c:pt>
                <c:pt idx="158">
                  <c:v>0.23899539877300621</c:v>
                </c:pt>
                <c:pt idx="159">
                  <c:v>0.2204617983855828</c:v>
                </c:pt>
                <c:pt idx="160">
                  <c:v>0.22024446142093199</c:v>
                </c:pt>
                <c:pt idx="161">
                  <c:v>0.30740874593422474</c:v>
                </c:pt>
                <c:pt idx="162">
                  <c:v>0.30856553147574817</c:v>
                </c:pt>
                <c:pt idx="163">
                  <c:v>0.39771487039563441</c:v>
                </c:pt>
                <c:pt idx="164">
                  <c:v>0.44251766217084137</c:v>
                </c:pt>
                <c:pt idx="165">
                  <c:v>0.3877654196157736</c:v>
                </c:pt>
                <c:pt idx="166">
                  <c:v>0.33199404761904766</c:v>
                </c:pt>
                <c:pt idx="167">
                  <c:v>0.33612065103777811</c:v>
                </c:pt>
                <c:pt idx="168">
                  <c:v>0.22782756204594895</c:v>
                </c:pt>
                <c:pt idx="169">
                  <c:v>0.27146702557200547</c:v>
                </c:pt>
                <c:pt idx="170">
                  <c:v>0.3488945041061276</c:v>
                </c:pt>
                <c:pt idx="171">
                  <c:v>0.37275132275132278</c:v>
                </c:pt>
                <c:pt idx="172">
                  <c:v>0.35915492957746487</c:v>
                </c:pt>
                <c:pt idx="173">
                  <c:v>0.31701869195501392</c:v>
                </c:pt>
                <c:pt idx="174">
                  <c:v>0.2415813226870335</c:v>
                </c:pt>
                <c:pt idx="175">
                  <c:v>0.15046007305682707</c:v>
                </c:pt>
                <c:pt idx="176">
                  <c:v>0.17849187165268501</c:v>
                </c:pt>
                <c:pt idx="177">
                  <c:v>0.10980527143981127</c:v>
                </c:pt>
                <c:pt idx="178">
                  <c:v>0.16317645522225604</c:v>
                </c:pt>
                <c:pt idx="179">
                  <c:v>6.2424648359008586E-2</c:v>
                </c:pt>
                <c:pt idx="180">
                  <c:v>0.11300295725423426</c:v>
                </c:pt>
                <c:pt idx="181">
                  <c:v>0.13617571059431527</c:v>
                </c:pt>
                <c:pt idx="182">
                  <c:v>0.16086974807587165</c:v>
                </c:pt>
                <c:pt idx="183">
                  <c:v>0.23706176961602671</c:v>
                </c:pt>
                <c:pt idx="184">
                  <c:v>0.14568550153307039</c:v>
                </c:pt>
                <c:pt idx="185">
                  <c:v>9.9876204792643156E-2</c:v>
                </c:pt>
                <c:pt idx="186">
                  <c:v>1.3575670968606301E-2</c:v>
                </c:pt>
                <c:pt idx="187">
                  <c:v>-9.3128705964422784E-2</c:v>
                </c:pt>
                <c:pt idx="188">
                  <c:v>-0.13981762917933135</c:v>
                </c:pt>
                <c:pt idx="189">
                  <c:v>-0.19770648860502266</c:v>
                </c:pt>
                <c:pt idx="190">
                  <c:v>-0.11323658751099384</c:v>
                </c:pt>
                <c:pt idx="191">
                  <c:v>-0.20516156105749059</c:v>
                </c:pt>
                <c:pt idx="192">
                  <c:v>-0.13060512024825457</c:v>
                </c:pt>
                <c:pt idx="193">
                  <c:v>-6.9295101553166431E-3</c:v>
                </c:pt>
                <c:pt idx="194">
                  <c:v>8.178733031674211E-2</c:v>
                </c:pt>
                <c:pt idx="195">
                  <c:v>0.14399859204505452</c:v>
                </c:pt>
                <c:pt idx="196">
                  <c:v>-0.11100843712334278</c:v>
                </c:pt>
                <c:pt idx="197">
                  <c:v>-0.16857875024640248</c:v>
                </c:pt>
                <c:pt idx="198">
                  <c:v>-0.21318092802046285</c:v>
                </c:pt>
                <c:pt idx="199">
                  <c:v>-0.56214095558357846</c:v>
                </c:pt>
                <c:pt idx="200">
                  <c:v>-0.9518154440593215</c:v>
                </c:pt>
                <c:pt idx="201">
                  <c:v>-1.0797684952189228</c:v>
                </c:pt>
                <c:pt idx="202">
                  <c:v>-0.80463799379803169</c:v>
                </c:pt>
                <c:pt idx="203">
                  <c:v>-0.19882701352999252</c:v>
                </c:pt>
                <c:pt idx="204">
                  <c:v>-0.20578891634309943</c:v>
                </c:pt>
                <c:pt idx="205">
                  <c:v>-2.3168654173764753E-2</c:v>
                </c:pt>
                <c:pt idx="206">
                  <c:v>-0.36369359916054572</c:v>
                </c:pt>
                <c:pt idx="207">
                  <c:v>-0.83956099195710487</c:v>
                </c:pt>
                <c:pt idx="208">
                  <c:v>-0.75887714181553056</c:v>
                </c:pt>
                <c:pt idx="209">
                  <c:v>-0.91939286766872996</c:v>
                </c:pt>
                <c:pt idx="210">
                  <c:v>-0.75139120756816946</c:v>
                </c:pt>
                <c:pt idx="211">
                  <c:v>-0.94603240837332192</c:v>
                </c:pt>
                <c:pt idx="212">
                  <c:v>-0.98846798524974844</c:v>
                </c:pt>
                <c:pt idx="213">
                  <c:v>-1.1377059569074777</c:v>
                </c:pt>
                <c:pt idx="214">
                  <c:v>-0.69779146189827668</c:v>
                </c:pt>
                <c:pt idx="215">
                  <c:v>-0.39496056539997965</c:v>
                </c:pt>
                <c:pt idx="216">
                  <c:v>-0.28267567836199203</c:v>
                </c:pt>
                <c:pt idx="217">
                  <c:v>-0.18369188393408378</c:v>
                </c:pt>
                <c:pt idx="218">
                  <c:v>-4.2355324340499982E-2</c:v>
                </c:pt>
                <c:pt idx="219">
                  <c:v>-4.427027027027032E-2</c:v>
                </c:pt>
                <c:pt idx="220">
                  <c:v>-8.7870844751578567E-2</c:v>
                </c:pt>
                <c:pt idx="221">
                  <c:v>-9.2660385284762573E-2</c:v>
                </c:pt>
                <c:pt idx="222">
                  <c:v>8.3060364997660147E-2</c:v>
                </c:pt>
                <c:pt idx="223">
                  <c:v>0.21997443450230666</c:v>
                </c:pt>
                <c:pt idx="224">
                  <c:v>9.5625368925034551E-2</c:v>
                </c:pt>
                <c:pt idx="225">
                  <c:v>-0.13143333585992562</c:v>
                </c:pt>
                <c:pt idx="226">
                  <c:v>-0.67988775974518467</c:v>
                </c:pt>
                <c:pt idx="227">
                  <c:v>-0.95180467091295118</c:v>
                </c:pt>
                <c:pt idx="228">
                  <c:v>-0.81477766633233029</c:v>
                </c:pt>
                <c:pt idx="229">
                  <c:v>-0.52313997836853177</c:v>
                </c:pt>
                <c:pt idx="230">
                  <c:v>-0.24275632566412295</c:v>
                </c:pt>
                <c:pt idx="231">
                  <c:v>0.16073675780803112</c:v>
                </c:pt>
                <c:pt idx="232">
                  <c:v>0.22447262455676437</c:v>
                </c:pt>
                <c:pt idx="233">
                  <c:v>0.37645250537964947</c:v>
                </c:pt>
                <c:pt idx="234">
                  <c:v>0.33100532990259141</c:v>
                </c:pt>
                <c:pt idx="235">
                  <c:v>0.20676499060417969</c:v>
                </c:pt>
                <c:pt idx="236">
                  <c:v>0.36373113582208083</c:v>
                </c:pt>
                <c:pt idx="237">
                  <c:v>0.4500449619007052</c:v>
                </c:pt>
                <c:pt idx="238">
                  <c:v>0.41557888762769568</c:v>
                </c:pt>
                <c:pt idx="239">
                  <c:v>0.2351110407764942</c:v>
                </c:pt>
                <c:pt idx="240">
                  <c:v>0.26051876643557248</c:v>
                </c:pt>
                <c:pt idx="241">
                  <c:v>0.22377076597168016</c:v>
                </c:pt>
                <c:pt idx="242">
                  <c:v>0.19727020686713587</c:v>
                </c:pt>
                <c:pt idx="243">
                  <c:v>0.36300430865648248</c:v>
                </c:pt>
                <c:pt idx="244">
                  <c:v>0.36707410236822008</c:v>
                </c:pt>
                <c:pt idx="245">
                  <c:v>0.34946919286839029</c:v>
                </c:pt>
                <c:pt idx="246">
                  <c:v>0.35913281834039368</c:v>
                </c:pt>
                <c:pt idx="247">
                  <c:v>0.18689869092056149</c:v>
                </c:pt>
                <c:pt idx="248">
                  <c:v>0.25540899848808712</c:v>
                </c:pt>
                <c:pt idx="249">
                  <c:v>0.3181715217686768</c:v>
                </c:pt>
                <c:pt idx="250">
                  <c:v>0.22631735382786286</c:v>
                </c:pt>
                <c:pt idx="251">
                  <c:v>0.2282214557353851</c:v>
                </c:pt>
                <c:pt idx="252">
                  <c:v>-1.1913000494315328E-2</c:v>
                </c:pt>
                <c:pt idx="253">
                  <c:v>8.1657525898842148E-2</c:v>
                </c:pt>
                <c:pt idx="254">
                  <c:v>2.9694370555344223E-2</c:v>
                </c:pt>
                <c:pt idx="255">
                  <c:v>-3.0006155108740256E-2</c:v>
                </c:pt>
                <c:pt idx="256">
                  <c:v>-8.2972582972582976E-2</c:v>
                </c:pt>
                <c:pt idx="257">
                  <c:v>-0.15361190155259363</c:v>
                </c:pt>
                <c:pt idx="258">
                  <c:v>2.0579710144927602E-2</c:v>
                </c:pt>
                <c:pt idx="259">
                  <c:v>5.9346161397997296E-2</c:v>
                </c:pt>
                <c:pt idx="260">
                  <c:v>0.10848648128548051</c:v>
                </c:pt>
                <c:pt idx="261">
                  <c:v>0.1271361863958024</c:v>
                </c:pt>
                <c:pt idx="262">
                  <c:v>7.4164746543778595E-2</c:v>
                </c:pt>
                <c:pt idx="263">
                  <c:v>4.6378879771672744E-3</c:v>
                </c:pt>
                <c:pt idx="264">
                  <c:v>-3.781469252992168E-2</c:v>
                </c:pt>
                <c:pt idx="265">
                  <c:v>-0.1611852642819005</c:v>
                </c:pt>
                <c:pt idx="266">
                  <c:v>-0.14295110721333001</c:v>
                </c:pt>
                <c:pt idx="267">
                  <c:v>6.2668352481995843E-3</c:v>
                </c:pt>
                <c:pt idx="268">
                  <c:v>-1.2232415902139662E-3</c:v>
                </c:pt>
                <c:pt idx="269">
                  <c:v>-8.8189588189588247E-2</c:v>
                </c:pt>
                <c:pt idx="270">
                  <c:v>0.12737803964647731</c:v>
                </c:pt>
                <c:pt idx="271">
                  <c:v>0.14184887221756076</c:v>
                </c:pt>
                <c:pt idx="272">
                  <c:v>0.10774665657330317</c:v>
                </c:pt>
                <c:pt idx="273">
                  <c:v>1.6559718484788347E-3</c:v>
                </c:pt>
                <c:pt idx="274">
                  <c:v>-3.5649232370543966E-2</c:v>
                </c:pt>
                <c:pt idx="275">
                  <c:v>-4.1211364345925601E-2</c:v>
                </c:pt>
                <c:pt idx="276">
                  <c:v>-3.379809824111956E-2</c:v>
                </c:pt>
                <c:pt idx="277">
                  <c:v>6.5552762580708534E-3</c:v>
                </c:pt>
                <c:pt idx="278">
                  <c:v>-5.1154946852003343E-2</c:v>
                </c:pt>
                <c:pt idx="279">
                  <c:v>-5.6468172484599358E-2</c:v>
                </c:pt>
                <c:pt idx="280">
                  <c:v>-0.19259144611257287</c:v>
                </c:pt>
                <c:pt idx="281">
                  <c:v>-0.24517906336088166</c:v>
                </c:pt>
                <c:pt idx="282">
                  <c:v>-0.21181911613566282</c:v>
                </c:pt>
                <c:pt idx="283">
                  <c:v>-0.26065344586547917</c:v>
                </c:pt>
                <c:pt idx="284">
                  <c:v>-0.21995037220843686</c:v>
                </c:pt>
                <c:pt idx="285">
                  <c:v>-0.18382174860741099</c:v>
                </c:pt>
                <c:pt idx="286">
                  <c:v>-9.2617449664429655E-2</c:v>
                </c:pt>
                <c:pt idx="287">
                  <c:v>7.4375439831104617E-2</c:v>
                </c:pt>
                <c:pt idx="288">
                  <c:v>0.19066459213158463</c:v>
                </c:pt>
                <c:pt idx="289">
                  <c:v>0.20742397137745994</c:v>
                </c:pt>
                <c:pt idx="290">
                  <c:v>0.15751614161286126</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numCache>
            </c:numRef>
          </c:yVal>
          <c:smooth val="0"/>
          <c:extLst>
            <c:ext xmlns:c16="http://schemas.microsoft.com/office/drawing/2014/chart" uri="{C3380CC4-5D6E-409C-BE32-E72D297353CC}">
              <c16:uniqueId val="{00000002-A0EF-4DFD-AB74-2727E2E392BB}"/>
            </c:ext>
          </c:extLst>
        </c:ser>
        <c:ser>
          <c:idx val="3"/>
          <c:order val="3"/>
          <c:tx>
            <c:strRef>
              <c:f>'Residual Comparison w_Port_BF'!$BV$9</c:f>
              <c:strCache>
                <c:ptCount val="1"/>
                <c:pt idx="0">
                  <c:v>2018</c:v>
                </c:pt>
              </c:strCache>
            </c:strRef>
          </c:tx>
          <c:spPr>
            <a:ln w="19050"/>
          </c:spPr>
          <c:marker>
            <c:symbol val="none"/>
          </c:marker>
          <c:xVal>
            <c:numRef>
              <c:f>'Residual Comparison w_Port_BF'!$AG$7:$AG$371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w_Port_BF'!$AT$7:$AT$371</c:f>
              <c:numCache>
                <c:formatCode>0.0%</c:formatCode>
                <c:ptCount val="365"/>
                <c:pt idx="0">
                  <c:v>-5.5448836350203146E-2</c:v>
                </c:pt>
                <c:pt idx="1">
                  <c:v>-1.881443298969069E-2</c:v>
                </c:pt>
                <c:pt idx="2">
                  <c:v>-4.5804392716350666E-2</c:v>
                </c:pt>
                <c:pt idx="3">
                  <c:v>-4.353556890870313E-2</c:v>
                </c:pt>
                <c:pt idx="4">
                  <c:v>8.1697402339876695E-3</c:v>
                </c:pt>
                <c:pt idx="5">
                  <c:v>-1.6157916157916084E-2</c:v>
                </c:pt>
                <c:pt idx="6">
                  <c:v>-2.0170109356014654E-2</c:v>
                </c:pt>
                <c:pt idx="7">
                  <c:v>-0.14495770982433304</c:v>
                </c:pt>
                <c:pt idx="8">
                  <c:v>-0.21530241504594991</c:v>
                </c:pt>
                <c:pt idx="9">
                  <c:v>-0.20923600766120448</c:v>
                </c:pt>
                <c:pt idx="10">
                  <c:v>-0.23156742556917673</c:v>
                </c:pt>
                <c:pt idx="11">
                  <c:v>-0.14176276771004934</c:v>
                </c:pt>
                <c:pt idx="12">
                  <c:v>-0.16253443526170819</c:v>
                </c:pt>
                <c:pt idx="13">
                  <c:v>-0.14253159312202196</c:v>
                </c:pt>
                <c:pt idx="14">
                  <c:v>-0.18452967645168197</c:v>
                </c:pt>
                <c:pt idx="15">
                  <c:v>-0.17521588946459402</c:v>
                </c:pt>
                <c:pt idx="16">
                  <c:v>-0.18514236780132737</c:v>
                </c:pt>
                <c:pt idx="17">
                  <c:v>-0.15862214708368563</c:v>
                </c:pt>
                <c:pt idx="18">
                  <c:v>-0.1977818853974124</c:v>
                </c:pt>
                <c:pt idx="19">
                  <c:v>-0.25185783521809368</c:v>
                </c:pt>
                <c:pt idx="20">
                  <c:v>-0.26804709703613472</c:v>
                </c:pt>
                <c:pt idx="21">
                  <c:v>-0.28223371251292667</c:v>
                </c:pt>
                <c:pt idx="22">
                  <c:v>-0.26377721943048582</c:v>
                </c:pt>
                <c:pt idx="23">
                  <c:v>-0.22289462547608982</c:v>
                </c:pt>
                <c:pt idx="24">
                  <c:v>-0.27059596844872941</c:v>
                </c:pt>
                <c:pt idx="25">
                  <c:v>-0.27726375794781832</c:v>
                </c:pt>
                <c:pt idx="26">
                  <c:v>-0.2766225309311916</c:v>
                </c:pt>
                <c:pt idx="27">
                  <c:v>-0.25582095975898433</c:v>
                </c:pt>
                <c:pt idx="28">
                  <c:v>-0.23763555177546256</c:v>
                </c:pt>
                <c:pt idx="29">
                  <c:v>-0.24686825053995701</c:v>
                </c:pt>
                <c:pt idx="30">
                  <c:v>-0.2525460930640912</c:v>
                </c:pt>
                <c:pt idx="31">
                  <c:v>-0.26960214573088953</c:v>
                </c:pt>
                <c:pt idx="32">
                  <c:v>-0.26373675907144484</c:v>
                </c:pt>
                <c:pt idx="33">
                  <c:v>-0.29229707978845726</c:v>
                </c:pt>
                <c:pt idx="34">
                  <c:v>-0.38974001857010215</c:v>
                </c:pt>
                <c:pt idx="35">
                  <c:v>-0.39407441433164908</c:v>
                </c:pt>
                <c:pt idx="36">
                  <c:v>-0.3552011095700417</c:v>
                </c:pt>
                <c:pt idx="37">
                  <c:v>-0.35754005655042403</c:v>
                </c:pt>
                <c:pt idx="38">
                  <c:v>-0.36019760056457301</c:v>
                </c:pt>
                <c:pt idx="39">
                  <c:v>-0.38735795454545452</c:v>
                </c:pt>
                <c:pt idx="40">
                  <c:v>-0.35685350918511538</c:v>
                </c:pt>
                <c:pt idx="41">
                  <c:v>-0.12910553715097028</c:v>
                </c:pt>
                <c:pt idx="42">
                  <c:v>-5.479779851639148E-2</c:v>
                </c:pt>
                <c:pt idx="43">
                  <c:v>-6.4766467065868388E-2</c:v>
                </c:pt>
                <c:pt idx="44">
                  <c:v>-9.5780691299165721E-2</c:v>
                </c:pt>
                <c:pt idx="45">
                  <c:v>-0.14558516801853993</c:v>
                </c:pt>
                <c:pt idx="46">
                  <c:v>-9.0312705007653621E-2</c:v>
                </c:pt>
                <c:pt idx="47">
                  <c:v>-0.10332313073895942</c:v>
                </c:pt>
                <c:pt idx="48">
                  <c:v>-0.10801122867631177</c:v>
                </c:pt>
                <c:pt idx="49">
                  <c:v>-0.17192381767601106</c:v>
                </c:pt>
                <c:pt idx="50">
                  <c:v>-0.18798003905402486</c:v>
                </c:pt>
                <c:pt idx="51">
                  <c:v>-0.16390784982935167</c:v>
                </c:pt>
                <c:pt idx="52">
                  <c:v>-0.13534445870774486</c:v>
                </c:pt>
                <c:pt idx="53">
                  <c:v>-0.13193058568329713</c:v>
                </c:pt>
                <c:pt idx="54">
                  <c:v>-6.8693646466764596E-2</c:v>
                </c:pt>
                <c:pt idx="55">
                  <c:v>-0.11643231899265481</c:v>
                </c:pt>
                <c:pt idx="56">
                  <c:v>3.8501345477127643E-3</c:v>
                </c:pt>
                <c:pt idx="57">
                  <c:v>8.1861958266453011E-3</c:v>
                </c:pt>
                <c:pt idx="58">
                  <c:v>-4.3363528948404846E-2</c:v>
                </c:pt>
                <c:pt idx="59">
                  <c:v>-4.1018715029905353E-2</c:v>
                </c:pt>
                <c:pt idx="60">
                  <c:v>-1.7275747508305548E-2</c:v>
                </c:pt>
                <c:pt idx="61">
                  <c:v>-0.22699633699633709</c:v>
                </c:pt>
                <c:pt idx="62">
                  <c:v>-0.1627519881634916</c:v>
                </c:pt>
                <c:pt idx="63">
                  <c:v>-6.9365928189457568E-2</c:v>
                </c:pt>
                <c:pt idx="64">
                  <c:v>3.8326074607081921E-2</c:v>
                </c:pt>
                <c:pt idx="65">
                  <c:v>7.3114565342544624E-2</c:v>
                </c:pt>
                <c:pt idx="66">
                  <c:v>6.5053242981606973E-2</c:v>
                </c:pt>
                <c:pt idx="67">
                  <c:v>1.5194211728865229E-2</c:v>
                </c:pt>
                <c:pt idx="68">
                  <c:v>-2.2313564298297124E-2</c:v>
                </c:pt>
                <c:pt idx="69">
                  <c:v>-4.4815027793751232E-2</c:v>
                </c:pt>
                <c:pt idx="70">
                  <c:v>-0.11591591591591592</c:v>
                </c:pt>
                <c:pt idx="71">
                  <c:v>-0.21650821089023337</c:v>
                </c:pt>
                <c:pt idx="72">
                  <c:v>-0.24494240837696343</c:v>
                </c:pt>
                <c:pt idx="73">
                  <c:v>-0.25353618421052626</c:v>
                </c:pt>
                <c:pt idx="74">
                  <c:v>-0.18228976697061791</c:v>
                </c:pt>
                <c:pt idx="75">
                  <c:v>-0.12978723404255338</c:v>
                </c:pt>
                <c:pt idx="76">
                  <c:v>-0.1833401555464593</c:v>
                </c:pt>
                <c:pt idx="77">
                  <c:v>-0.15092827004219403</c:v>
                </c:pt>
                <c:pt idx="78">
                  <c:v>-0.14044180118946489</c:v>
                </c:pt>
                <c:pt idx="79">
                  <c:v>-0.17859054415700251</c:v>
                </c:pt>
                <c:pt idx="80">
                  <c:v>-0.16570548095971829</c:v>
                </c:pt>
                <c:pt idx="81">
                  <c:v>-0.24184348619666896</c:v>
                </c:pt>
                <c:pt idx="82">
                  <c:v>-0.33070599613152807</c:v>
                </c:pt>
                <c:pt idx="83">
                  <c:v>-0.41520119225037266</c:v>
                </c:pt>
                <c:pt idx="84">
                  <c:v>-0.43608946971600898</c:v>
                </c:pt>
                <c:pt idx="85">
                  <c:v>-0.33612260248213616</c:v>
                </c:pt>
                <c:pt idx="86">
                  <c:v>-0.24488182057815663</c:v>
                </c:pt>
                <c:pt idx="87">
                  <c:v>-0.11534325889164602</c:v>
                </c:pt>
                <c:pt idx="88">
                  <c:v>-5.1240341602277348E-2</c:v>
                </c:pt>
                <c:pt idx="89">
                  <c:v>-4.6595570139458538E-2</c:v>
                </c:pt>
                <c:pt idx="90">
                  <c:v>-2.7684563758388881E-3</c:v>
                </c:pt>
                <c:pt idx="91">
                  <c:v>1.3444302176696543E-2</c:v>
                </c:pt>
                <c:pt idx="92">
                  <c:v>4.2185567010309351E-2</c:v>
                </c:pt>
                <c:pt idx="93">
                  <c:v>3.4038054968287525E-2</c:v>
                </c:pt>
                <c:pt idx="94">
                  <c:v>6.9300411522633595E-2</c:v>
                </c:pt>
                <c:pt idx="95">
                  <c:v>8.8523274478330805E-2</c:v>
                </c:pt>
                <c:pt idx="96">
                  <c:v>9.0028146361077463E-2</c:v>
                </c:pt>
                <c:pt idx="97">
                  <c:v>7.984526112185672E-2</c:v>
                </c:pt>
                <c:pt idx="98">
                  <c:v>4.8432721712538332E-2</c:v>
                </c:pt>
                <c:pt idx="99">
                  <c:v>7.6632970451010848E-2</c:v>
                </c:pt>
                <c:pt idx="100">
                  <c:v>8.8237655560015948E-2</c:v>
                </c:pt>
                <c:pt idx="101">
                  <c:v>5.1066525871171969E-2</c:v>
                </c:pt>
                <c:pt idx="102">
                  <c:v>2.7857453281182252E-2</c:v>
                </c:pt>
                <c:pt idx="103">
                  <c:v>2.7407248552433899E-2</c:v>
                </c:pt>
                <c:pt idx="104">
                  <c:v>-2.8316559926807202E-2</c:v>
                </c:pt>
                <c:pt idx="105">
                  <c:v>-8.9812332439677886E-3</c:v>
                </c:pt>
                <c:pt idx="106">
                  <c:v>-6.5408232886058765E-2</c:v>
                </c:pt>
                <c:pt idx="107">
                  <c:v>-2.8127053669222263E-2</c:v>
                </c:pt>
                <c:pt idx="108">
                  <c:v>2.5612968591691921E-2</c:v>
                </c:pt>
                <c:pt idx="109">
                  <c:v>9.9962406015037628E-2</c:v>
                </c:pt>
                <c:pt idx="110">
                  <c:v>0.12050829509354045</c:v>
                </c:pt>
                <c:pt idx="111">
                  <c:v>9.0471276229790162E-2</c:v>
                </c:pt>
                <c:pt idx="112">
                  <c:v>6.1132471163928885E-2</c:v>
                </c:pt>
                <c:pt idx="113">
                  <c:v>5.6331877729257546E-2</c:v>
                </c:pt>
                <c:pt idx="114">
                  <c:v>0.11127962085308057</c:v>
                </c:pt>
                <c:pt idx="115">
                  <c:v>8.2838038632986624E-2</c:v>
                </c:pt>
                <c:pt idx="116">
                  <c:v>5.6303908974123726E-2</c:v>
                </c:pt>
                <c:pt idx="117">
                  <c:v>0.12607430234548872</c:v>
                </c:pt>
                <c:pt idx="118">
                  <c:v>9.8526522593320259E-2</c:v>
                </c:pt>
                <c:pt idx="119">
                  <c:v>0.14863261943986816</c:v>
                </c:pt>
                <c:pt idx="120">
                  <c:v>0.14861932938856012</c:v>
                </c:pt>
                <c:pt idx="121">
                  <c:v>7.2031571722717944E-2</c:v>
                </c:pt>
                <c:pt idx="122">
                  <c:v>-3.4707158351409651E-3</c:v>
                </c:pt>
                <c:pt idx="123">
                  <c:v>-6.2756387189636595E-2</c:v>
                </c:pt>
                <c:pt idx="124">
                  <c:v>7.2974423180111221E-3</c:v>
                </c:pt>
                <c:pt idx="125">
                  <c:v>1.0796269727403125E-2</c:v>
                </c:pt>
                <c:pt idx="126">
                  <c:v>2.5257081003066933E-2</c:v>
                </c:pt>
                <c:pt idx="127">
                  <c:v>5.0694197223210981E-2</c:v>
                </c:pt>
                <c:pt idx="128">
                  <c:v>1.4641966512290831E-2</c:v>
                </c:pt>
                <c:pt idx="129">
                  <c:v>-5.4378046578804809E-2</c:v>
                </c:pt>
                <c:pt idx="130">
                  <c:v>-7.0490018148820263E-2</c:v>
                </c:pt>
                <c:pt idx="131">
                  <c:v>-0.17518712574850295</c:v>
                </c:pt>
                <c:pt idx="132">
                  <c:v>-0.13672525439407957</c:v>
                </c:pt>
                <c:pt idx="133">
                  <c:v>-7.3453237410071884E-2</c:v>
                </c:pt>
                <c:pt idx="134">
                  <c:v>-0.13193338160753082</c:v>
                </c:pt>
                <c:pt idx="135">
                  <c:v>-0.10536300620211608</c:v>
                </c:pt>
                <c:pt idx="136">
                  <c:v>-0.15655303030303019</c:v>
                </c:pt>
                <c:pt idx="137">
                  <c:v>-0.16384421623716341</c:v>
                </c:pt>
                <c:pt idx="138">
                  <c:v>-0.16050180574035364</c:v>
                </c:pt>
                <c:pt idx="139">
                  <c:v>-0.15785659801678112</c:v>
                </c:pt>
                <c:pt idx="140">
                  <c:v>-0.22101275917065397</c:v>
                </c:pt>
                <c:pt idx="141">
                  <c:v>-0.24157072368421054</c:v>
                </c:pt>
                <c:pt idx="142">
                  <c:v>-0.25459437086092729</c:v>
                </c:pt>
                <c:pt idx="143">
                  <c:v>-0.41950294860994108</c:v>
                </c:pt>
                <c:pt idx="144">
                  <c:v>-0.66274428274428276</c:v>
                </c:pt>
                <c:pt idx="145">
                  <c:v>-0.83562330340363322</c:v>
                </c:pt>
                <c:pt idx="146">
                  <c:v>-0.92164284276223063</c:v>
                </c:pt>
                <c:pt idx="147">
                  <c:v>-0.61541643166008642</c:v>
                </c:pt>
                <c:pt idx="148">
                  <c:v>-0.2371694327922671</c:v>
                </c:pt>
                <c:pt idx="149">
                  <c:v>-9.9686847599164921E-2</c:v>
                </c:pt>
                <c:pt idx="150">
                  <c:v>-4.6423658872077028E-2</c:v>
                </c:pt>
                <c:pt idx="151">
                  <c:v>-4.1408751334044855E-2</c:v>
                </c:pt>
                <c:pt idx="152">
                  <c:v>-0.10381054131054147</c:v>
                </c:pt>
                <c:pt idx="153">
                  <c:v>-0.19825834542815679</c:v>
                </c:pt>
                <c:pt idx="154">
                  <c:v>-0.35044642857142855</c:v>
                </c:pt>
                <c:pt idx="155">
                  <c:v>-0.49718365727885744</c:v>
                </c:pt>
                <c:pt idx="156">
                  <c:v>-0.5145862274260764</c:v>
                </c:pt>
                <c:pt idx="157">
                  <c:v>-0.49408318687756292</c:v>
                </c:pt>
                <c:pt idx="158">
                  <c:v>-0.47404141104294484</c:v>
                </c:pt>
                <c:pt idx="159">
                  <c:v>-0.63191289656467065</c:v>
                </c:pt>
                <c:pt idx="160">
                  <c:v>-0.78158899923605796</c:v>
                </c:pt>
                <c:pt idx="161">
                  <c:v>-0.7159016985905311</c:v>
                </c:pt>
                <c:pt idx="162">
                  <c:v>-0.63402132782937748</c:v>
                </c:pt>
                <c:pt idx="163">
                  <c:v>-0.47561391541609821</c:v>
                </c:pt>
                <c:pt idx="164">
                  <c:v>-0.26136801541425808</c:v>
                </c:pt>
                <c:pt idx="165">
                  <c:v>-0.36879002359285468</c:v>
                </c:pt>
                <c:pt idx="166">
                  <c:v>-0.49371279761904757</c:v>
                </c:pt>
                <c:pt idx="167">
                  <c:v>-0.37554128714349688</c:v>
                </c:pt>
                <c:pt idx="168">
                  <c:v>-0.32938746911531525</c:v>
                </c:pt>
                <c:pt idx="169">
                  <c:v>-0.19512113055181698</c:v>
                </c:pt>
                <c:pt idx="170">
                  <c:v>-0.13875552747946943</c:v>
                </c:pt>
                <c:pt idx="171">
                  <c:v>-0.24351851851851855</c:v>
                </c:pt>
                <c:pt idx="172">
                  <c:v>-0.34771126760563381</c:v>
                </c:pt>
                <c:pt idx="173">
                  <c:v>-0.41341745366197735</c:v>
                </c:pt>
                <c:pt idx="174">
                  <c:v>-0.35571081409477512</c:v>
                </c:pt>
                <c:pt idx="175">
                  <c:v>-6.3577934988671578E-2</c:v>
                </c:pt>
                <c:pt idx="176">
                  <c:v>-0.16725911180624656</c:v>
                </c:pt>
                <c:pt idx="177">
                  <c:v>-0.32430173092053505</c:v>
                </c:pt>
                <c:pt idx="178">
                  <c:v>-0.33392833819495843</c:v>
                </c:pt>
                <c:pt idx="179">
                  <c:v>-0.55173029694128151</c:v>
                </c:pt>
                <c:pt idx="180">
                  <c:v>-0.78725692266332103</c:v>
                </c:pt>
                <c:pt idx="181">
                  <c:v>-0.90865633074935381</c:v>
                </c:pt>
                <c:pt idx="182">
                  <c:v>-1.0597215796778399</c:v>
                </c:pt>
                <c:pt idx="183">
                  <c:v>-1.0992070116861434</c:v>
                </c:pt>
                <c:pt idx="184">
                  <c:v>-1.1108190976784933</c:v>
                </c:pt>
                <c:pt idx="185">
                  <c:v>-0.86285259527809677</c:v>
                </c:pt>
                <c:pt idx="186">
                  <c:v>-0.68360648416915981</c:v>
                </c:pt>
                <c:pt idx="187">
                  <c:v>-0.68996960486322156</c:v>
                </c:pt>
                <c:pt idx="188">
                  <c:v>-0.54062129720261709</c:v>
                </c:pt>
                <c:pt idx="189">
                  <c:v>-0.68655344268640806</c:v>
                </c:pt>
                <c:pt idx="190">
                  <c:v>-0.59208443271767819</c:v>
                </c:pt>
                <c:pt idx="191">
                  <c:v>-0.54481745698699124</c:v>
                </c:pt>
                <c:pt idx="192">
                  <c:v>-0.52001551590380157</c:v>
                </c:pt>
                <c:pt idx="193">
                  <c:v>-0.75360414177618484</c:v>
                </c:pt>
                <c:pt idx="194">
                  <c:v>-0.56353695324283559</c:v>
                </c:pt>
                <c:pt idx="195">
                  <c:v>-0.53854276663146783</c:v>
                </c:pt>
                <c:pt idx="196">
                  <c:v>-0.78617918842908807</c:v>
                </c:pt>
                <c:pt idx="197">
                  <c:v>-0.6436428149024247</c:v>
                </c:pt>
                <c:pt idx="198">
                  <c:v>-0.46512929139522791</c:v>
                </c:pt>
                <c:pt idx="199">
                  <c:v>-0.64037177151931246</c:v>
                </c:pt>
                <c:pt idx="200">
                  <c:v>-0.95573612137053232</c:v>
                </c:pt>
                <c:pt idx="201">
                  <c:v>-1.2532712632108709</c:v>
                </c:pt>
                <c:pt idx="202">
                  <c:v>-1.4201833625455043</c:v>
                </c:pt>
                <c:pt idx="203">
                  <c:v>-1.1537657511178216</c:v>
                </c:pt>
                <c:pt idx="204">
                  <c:v>-1.2579126956112483</c:v>
                </c:pt>
                <c:pt idx="205">
                  <c:v>-1.4393526405451447</c:v>
                </c:pt>
                <c:pt idx="206">
                  <c:v>-2.112556838055264</c:v>
                </c:pt>
                <c:pt idx="207">
                  <c:v>-2.8566521447721183</c:v>
                </c:pt>
                <c:pt idx="208">
                  <c:v>-2.6545388261028071</c:v>
                </c:pt>
                <c:pt idx="209">
                  <c:v>-2.8990568818155031</c:v>
                </c:pt>
                <c:pt idx="210">
                  <c:v>-2.2552865887590428</c:v>
                </c:pt>
                <c:pt idx="211">
                  <c:v>-2.0049377564503783</c:v>
                </c:pt>
                <c:pt idx="212">
                  <c:v>-1.5579617834394903</c:v>
                </c:pt>
                <c:pt idx="213">
                  <c:v>-1.0551330798479084</c:v>
                </c:pt>
                <c:pt idx="214">
                  <c:v>-0.86381668541654333</c:v>
                </c:pt>
                <c:pt idx="215">
                  <c:v>-0.61492369148827219</c:v>
                </c:pt>
                <c:pt idx="216">
                  <c:v>-0.65505416956564955</c:v>
                </c:pt>
                <c:pt idx="217">
                  <c:v>-0.56527520539488074</c:v>
                </c:pt>
                <c:pt idx="218">
                  <c:v>-0.39105013581326831</c:v>
                </c:pt>
                <c:pt idx="219">
                  <c:v>-0.1535135135135135</c:v>
                </c:pt>
                <c:pt idx="220">
                  <c:v>9.2934588347432123E-2</c:v>
                </c:pt>
                <c:pt idx="221">
                  <c:v>0.50159034987697304</c:v>
                </c:pt>
                <c:pt idx="222">
                  <c:v>0.7565512400561536</c:v>
                </c:pt>
                <c:pt idx="223">
                  <c:v>0.93425220919246366</c:v>
                </c:pt>
                <c:pt idx="224">
                  <c:v>0.75345969698957171</c:v>
                </c:pt>
                <c:pt idx="225">
                  <c:v>0.59198059577048434</c:v>
                </c:pt>
                <c:pt idx="226">
                  <c:v>0.70506597906870927</c:v>
                </c:pt>
                <c:pt idx="227">
                  <c:v>0.73517338995045978</c:v>
                </c:pt>
                <c:pt idx="228">
                  <c:v>0.62868605817452361</c:v>
                </c:pt>
                <c:pt idx="229">
                  <c:v>0.27232879831502255</c:v>
                </c:pt>
                <c:pt idx="230">
                  <c:v>-0.37948247174249788</c:v>
                </c:pt>
                <c:pt idx="231">
                  <c:v>-1.0567440796247571</c:v>
                </c:pt>
                <c:pt idx="232">
                  <c:v>-1.8445820061301761</c:v>
                </c:pt>
                <c:pt idx="233">
                  <c:v>-2.0652935751613892</c:v>
                </c:pt>
                <c:pt idx="234">
                  <c:v>-1.6785517368130856</c:v>
                </c:pt>
                <c:pt idx="235">
                  <c:v>-0.82375718922612606</c:v>
                </c:pt>
                <c:pt idx="236">
                  <c:v>0.36611397934868933</c:v>
                </c:pt>
                <c:pt idx="237">
                  <c:v>0.76506223673623941</c:v>
                </c:pt>
                <c:pt idx="238">
                  <c:v>1.2313185773741959</c:v>
                </c:pt>
                <c:pt idx="239">
                  <c:v>1.282956163949992</c:v>
                </c:pt>
                <c:pt idx="240">
                  <c:v>0.76075782930910829</c:v>
                </c:pt>
                <c:pt idx="241">
                  <c:v>0.36681904337161336</c:v>
                </c:pt>
                <c:pt idx="242">
                  <c:v>0.26482192365109836</c:v>
                </c:pt>
                <c:pt idx="243">
                  <c:v>3.8777908343125868E-2</c:v>
                </c:pt>
                <c:pt idx="244">
                  <c:v>0.11220397249809014</c:v>
                </c:pt>
                <c:pt idx="245">
                  <c:v>2.0825925737797206E-3</c:v>
                </c:pt>
                <c:pt idx="246">
                  <c:v>0.18460004983802647</c:v>
                </c:pt>
                <c:pt idx="247">
                  <c:v>0.41328005888228797</c:v>
                </c:pt>
                <c:pt idx="248">
                  <c:v>0.662687034044106</c:v>
                </c:pt>
                <c:pt idx="249">
                  <c:v>0.85258007520500156</c:v>
                </c:pt>
                <c:pt idx="250">
                  <c:v>0.86535603583711951</c:v>
                </c:pt>
                <c:pt idx="251">
                  <c:v>0.74347749181922707</c:v>
                </c:pt>
                <c:pt idx="252">
                  <c:v>0.53064755313890266</c:v>
                </c:pt>
                <c:pt idx="253">
                  <c:v>0.41077594962421282</c:v>
                </c:pt>
                <c:pt idx="254">
                  <c:v>0.33217523478638505</c:v>
                </c:pt>
                <c:pt idx="255">
                  <c:v>0.41475174394747638</c:v>
                </c:pt>
                <c:pt idx="256">
                  <c:v>0.38327149041434755</c:v>
                </c:pt>
                <c:pt idx="257">
                  <c:v>0.34836004193500075</c:v>
                </c:pt>
                <c:pt idx="258">
                  <c:v>0.26531400966183577</c:v>
                </c:pt>
                <c:pt idx="259">
                  <c:v>0.18289809542509333</c:v>
                </c:pt>
                <c:pt idx="260">
                  <c:v>0.18185317040315599</c:v>
                </c:pt>
                <c:pt idx="261">
                  <c:v>0.15703076108409944</c:v>
                </c:pt>
                <c:pt idx="262">
                  <c:v>0.13978494623655918</c:v>
                </c:pt>
                <c:pt idx="263">
                  <c:v>4.2352581417868448E-2</c:v>
                </c:pt>
                <c:pt idx="264">
                  <c:v>7.6815930664465695E-2</c:v>
                </c:pt>
                <c:pt idx="265">
                  <c:v>-1.1211959423384457E-3</c:v>
                </c:pt>
                <c:pt idx="266">
                  <c:v>-8.605568954176715E-2</c:v>
                </c:pt>
                <c:pt idx="267">
                  <c:v>-0.13880490352372077</c:v>
                </c:pt>
                <c:pt idx="268">
                  <c:v>-9.5190436474839921E-2</c:v>
                </c:pt>
                <c:pt idx="269">
                  <c:v>-0.1317571317571318</c:v>
                </c:pt>
                <c:pt idx="270">
                  <c:v>-4.8135017726069734E-2</c:v>
                </c:pt>
                <c:pt idx="271">
                  <c:v>-7.3540299096786929E-2</c:v>
                </c:pt>
                <c:pt idx="272">
                  <c:v>-9.7300025233409124E-2</c:v>
                </c:pt>
                <c:pt idx="273">
                  <c:v>-0.17910370523701091</c:v>
                </c:pt>
                <c:pt idx="274">
                  <c:v>-9.7684100962789386E-2</c:v>
                </c:pt>
                <c:pt idx="275">
                  <c:v>-6.0308044541575422E-2</c:v>
                </c:pt>
                <c:pt idx="276">
                  <c:v>3.3403951322855688E-2</c:v>
                </c:pt>
                <c:pt idx="277">
                  <c:v>5.3723692641332851E-2</c:v>
                </c:pt>
                <c:pt idx="278">
                  <c:v>-5.3403515944399134E-2</c:v>
                </c:pt>
                <c:pt idx="279">
                  <c:v>-0.15718685831622167</c:v>
                </c:pt>
                <c:pt idx="280">
                  <c:v>-0.32977351287210421</c:v>
                </c:pt>
                <c:pt idx="281">
                  <c:v>-0.30615596524687438</c:v>
                </c:pt>
                <c:pt idx="282">
                  <c:v>-0.15750256937307297</c:v>
                </c:pt>
                <c:pt idx="283">
                  <c:v>-0.15518044840263037</c:v>
                </c:pt>
                <c:pt idx="284">
                  <c:v>-0.12501240694789087</c:v>
                </c:pt>
                <c:pt idx="285">
                  <c:v>-0.10767740372971672</c:v>
                </c:pt>
                <c:pt idx="286">
                  <c:v>-9.8034515819750506E-2</c:v>
                </c:pt>
                <c:pt idx="287">
                  <c:v>4.7809641097818358E-2</c:v>
                </c:pt>
                <c:pt idx="288">
                  <c:v>-2.6005779062013779E-2</c:v>
                </c:pt>
                <c:pt idx="289">
                  <c:v>0.10084973166368515</c:v>
                </c:pt>
                <c:pt idx="290">
                  <c:v>0.15764614117952955</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numCache>
            </c:numRef>
          </c:yVal>
          <c:smooth val="0"/>
          <c:extLst>
            <c:ext xmlns:c16="http://schemas.microsoft.com/office/drawing/2014/chart" uri="{C3380CC4-5D6E-409C-BE32-E72D297353CC}">
              <c16:uniqueId val="{00000003-A0EF-4DFD-AB74-2727E2E392BB}"/>
            </c:ext>
          </c:extLst>
        </c:ser>
        <c:ser>
          <c:idx val="4"/>
          <c:order val="4"/>
          <c:tx>
            <c:strRef>
              <c:f>'Residual Comparison w_Port_BF'!$BV$10</c:f>
              <c:strCache>
                <c:ptCount val="1"/>
                <c:pt idx="0">
                  <c:v>2024</c:v>
                </c:pt>
              </c:strCache>
            </c:strRef>
          </c:tx>
          <c:spPr>
            <a:ln w="19050"/>
          </c:spPr>
          <c:marker>
            <c:symbol val="none"/>
          </c:marker>
          <c:xVal>
            <c:numRef>
              <c:f>'Residual Comparison w_Port_BF'!$AG$7:$AG$371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w_Port_BF'!$AW$7:$AW$371</c:f>
              <c:numCache>
                <c:formatCode>0.0%</c:formatCode>
                <c:ptCount val="365"/>
                <c:pt idx="0">
                  <c:v>3.5094200221647581E-2</c:v>
                </c:pt>
                <c:pt idx="1">
                  <c:v>6.296023564064801E-2</c:v>
                </c:pt>
                <c:pt idx="2">
                  <c:v>6.5214942744509036E-2</c:v>
                </c:pt>
                <c:pt idx="3">
                  <c:v>-3.5859662725334369E-2</c:v>
                </c:pt>
                <c:pt idx="4">
                  <c:v>-2.7562958556414833E-2</c:v>
                </c:pt>
                <c:pt idx="5">
                  <c:v>-8.0993080993080988E-2</c:v>
                </c:pt>
                <c:pt idx="6">
                  <c:v>-0.1121911705143783</c:v>
                </c:pt>
                <c:pt idx="7">
                  <c:v>-0.20017349815658209</c:v>
                </c:pt>
                <c:pt idx="8">
                  <c:v>-0.19128018807437486</c:v>
                </c:pt>
                <c:pt idx="9">
                  <c:v>-0.14747818684826558</c:v>
                </c:pt>
                <c:pt idx="10">
                  <c:v>-0.14207530647985989</c:v>
                </c:pt>
                <c:pt idx="11">
                  <c:v>-5.1688632619439866E-2</c:v>
                </c:pt>
                <c:pt idx="12">
                  <c:v>-4.4077134986225897E-2</c:v>
                </c:pt>
                <c:pt idx="13">
                  <c:v>-1.0358400662937643E-2</c:v>
                </c:pt>
                <c:pt idx="14">
                  <c:v>-5.7210199271480605E-2</c:v>
                </c:pt>
                <c:pt idx="15">
                  <c:v>-6.3039723661485317E-2</c:v>
                </c:pt>
                <c:pt idx="16">
                  <c:v>-8.435024619995718E-2</c:v>
                </c:pt>
                <c:pt idx="17">
                  <c:v>-8.6221470836855454E-2</c:v>
                </c:pt>
                <c:pt idx="18">
                  <c:v>-7.5785582255083181E-2</c:v>
                </c:pt>
                <c:pt idx="19">
                  <c:v>-6.1389337641357025E-2</c:v>
                </c:pt>
                <c:pt idx="20">
                  <c:v>-6.7803491676816888E-2</c:v>
                </c:pt>
                <c:pt idx="21">
                  <c:v>-8.4177869700103408E-2</c:v>
                </c:pt>
                <c:pt idx="22">
                  <c:v>-7.9355108877721944E-2</c:v>
                </c:pt>
                <c:pt idx="23">
                  <c:v>-0.11404993652137115</c:v>
                </c:pt>
                <c:pt idx="24">
                  <c:v>-0.17638036809815952</c:v>
                </c:pt>
                <c:pt idx="25">
                  <c:v>-0.17583863187897392</c:v>
                </c:pt>
                <c:pt idx="26">
                  <c:v>-0.14890384197959627</c:v>
                </c:pt>
                <c:pt idx="27">
                  <c:v>-0.12846998063266624</c:v>
                </c:pt>
                <c:pt idx="28">
                  <c:v>-8.8028917712098656E-2</c:v>
                </c:pt>
                <c:pt idx="29">
                  <c:v>-9.697624190064795E-2</c:v>
                </c:pt>
                <c:pt idx="30">
                  <c:v>-8.0553116769095698E-2</c:v>
                </c:pt>
                <c:pt idx="31">
                  <c:v>-7.8006258381761284E-2</c:v>
                </c:pt>
                <c:pt idx="32">
                  <c:v>-0.1126887536623845</c:v>
                </c:pt>
                <c:pt idx="33">
                  <c:v>-0.1832605196596919</c:v>
                </c:pt>
                <c:pt idx="34">
                  <c:v>-0.25255338904363972</c:v>
                </c:pt>
                <c:pt idx="35">
                  <c:v>-0.26458429030776298</c:v>
                </c:pt>
                <c:pt idx="36">
                  <c:v>-0.27461858529819694</c:v>
                </c:pt>
                <c:pt idx="37">
                  <c:v>-0.27945334590009424</c:v>
                </c:pt>
                <c:pt idx="38">
                  <c:v>-0.27358268642672312</c:v>
                </c:pt>
                <c:pt idx="39">
                  <c:v>-0.29308712121212122</c:v>
                </c:pt>
                <c:pt idx="40">
                  <c:v>-0.26330664154498351</c:v>
                </c:pt>
                <c:pt idx="41">
                  <c:v>-0.22550875532418363</c:v>
                </c:pt>
                <c:pt idx="42">
                  <c:v>-0.26824599186408232</c:v>
                </c:pt>
                <c:pt idx="43">
                  <c:v>-0.27520958083832336</c:v>
                </c:pt>
                <c:pt idx="44">
                  <c:v>-0.28581644815256257</c:v>
                </c:pt>
                <c:pt idx="45">
                  <c:v>-0.24866743916570105</c:v>
                </c:pt>
                <c:pt idx="46">
                  <c:v>-0.14629346162256723</c:v>
                </c:pt>
                <c:pt idx="47">
                  <c:v>-0.13751639702667251</c:v>
                </c:pt>
                <c:pt idx="48">
                  <c:v>-0.12070827035197582</c:v>
                </c:pt>
                <c:pt idx="49">
                  <c:v>-8.5384121549325911E-2</c:v>
                </c:pt>
                <c:pt idx="50">
                  <c:v>-0.13517031894120199</c:v>
                </c:pt>
                <c:pt idx="51">
                  <c:v>-9.8976109215017066E-2</c:v>
                </c:pt>
                <c:pt idx="52">
                  <c:v>-0.10526315789473684</c:v>
                </c:pt>
                <c:pt idx="53">
                  <c:v>-0.12234273318872017</c:v>
                </c:pt>
                <c:pt idx="54">
                  <c:v>-5.4309079471587335E-2</c:v>
                </c:pt>
                <c:pt idx="55">
                  <c:v>-3.7985309548793283E-2</c:v>
                </c:pt>
                <c:pt idx="56">
                  <c:v>1.6352722003725936E-2</c:v>
                </c:pt>
                <c:pt idx="57">
                  <c:v>7.3635634028892449E-2</c:v>
                </c:pt>
                <c:pt idx="58">
                  <c:v>7.4635683339897604E-2</c:v>
                </c:pt>
                <c:pt idx="59">
                  <c:v>8.6243488327223616E-2</c:v>
                </c:pt>
                <c:pt idx="60">
                  <c:v>9.8560354374307865E-2</c:v>
                </c:pt>
                <c:pt idx="61">
                  <c:v>9.5604395604395598E-2</c:v>
                </c:pt>
                <c:pt idx="62">
                  <c:v>8.9328648048825593E-2</c:v>
                </c:pt>
                <c:pt idx="63">
                  <c:v>7.6012223071046603E-2</c:v>
                </c:pt>
                <c:pt idx="64">
                  <c:v>0.11172126491194849</c:v>
                </c:pt>
                <c:pt idx="65">
                  <c:v>0.10497025522932259</c:v>
                </c:pt>
                <c:pt idx="66">
                  <c:v>8.2671829622458864E-2</c:v>
                </c:pt>
                <c:pt idx="67">
                  <c:v>8.9489718202589497E-2</c:v>
                </c:pt>
                <c:pt idx="68">
                  <c:v>5.3435114503816793E-2</c:v>
                </c:pt>
                <c:pt idx="69">
                  <c:v>5.2328924669350199E-2</c:v>
                </c:pt>
                <c:pt idx="70">
                  <c:v>3.903903903903904E-2</c:v>
                </c:pt>
                <c:pt idx="71">
                  <c:v>-2.0311149524632671E-2</c:v>
                </c:pt>
                <c:pt idx="72">
                  <c:v>4.2513089005235601E-2</c:v>
                </c:pt>
                <c:pt idx="73">
                  <c:v>0.10382401315789473</c:v>
                </c:pt>
                <c:pt idx="74">
                  <c:v>5.5724417426545089E-2</c:v>
                </c:pt>
                <c:pt idx="75">
                  <c:v>0.10251450676982592</c:v>
                </c:pt>
                <c:pt idx="76">
                  <c:v>3.1313958248055669E-2</c:v>
                </c:pt>
                <c:pt idx="77">
                  <c:v>-5.0970464135021175E-2</c:v>
                </c:pt>
                <c:pt idx="78">
                  <c:v>-2.4638912489379779E-2</c:v>
                </c:pt>
                <c:pt idx="79">
                  <c:v>-0.13916146297948259</c:v>
                </c:pt>
                <c:pt idx="80">
                  <c:v>-0.18115782522562185</c:v>
                </c:pt>
                <c:pt idx="81">
                  <c:v>-0.24982888432580425</c:v>
                </c:pt>
                <c:pt idx="82">
                  <c:v>-0.38684719535783363</c:v>
                </c:pt>
                <c:pt idx="83">
                  <c:v>-0.45752608047690013</c:v>
                </c:pt>
                <c:pt idx="84">
                  <c:v>-0.47273184217139985</c:v>
                </c:pt>
                <c:pt idx="85">
                  <c:v>-0.37786761940579178</c:v>
                </c:pt>
                <c:pt idx="86">
                  <c:v>-0.24945083911782806</c:v>
                </c:pt>
                <c:pt idx="87">
                  <c:v>-0.14640198511166252</c:v>
                </c:pt>
                <c:pt idx="88">
                  <c:v>-0.10004066693777959</c:v>
                </c:pt>
                <c:pt idx="89">
                  <c:v>-9.6595570139458575E-2</c:v>
                </c:pt>
                <c:pt idx="90">
                  <c:v>-0.13066275167785235</c:v>
                </c:pt>
                <c:pt idx="91">
                  <c:v>-0.18352539479300042</c:v>
                </c:pt>
                <c:pt idx="92">
                  <c:v>-0.1488659793814433</c:v>
                </c:pt>
                <c:pt idx="93">
                  <c:v>-0.16152219873150106</c:v>
                </c:pt>
                <c:pt idx="94">
                  <c:v>-0.12983539094650207</c:v>
                </c:pt>
                <c:pt idx="95">
                  <c:v>-9.71107544141252E-2</c:v>
                </c:pt>
                <c:pt idx="96">
                  <c:v>-0.10876558102131081</c:v>
                </c:pt>
                <c:pt idx="97">
                  <c:v>-7.7949709864603478E-2</c:v>
                </c:pt>
                <c:pt idx="98">
                  <c:v>-8.1804281345565749E-2</c:v>
                </c:pt>
                <c:pt idx="99">
                  <c:v>-0.11119751166407466</c:v>
                </c:pt>
                <c:pt idx="100">
                  <c:v>-0.16700120433560819</c:v>
                </c:pt>
                <c:pt idx="101">
                  <c:v>-0.22407602956705386</c:v>
                </c:pt>
                <c:pt idx="102">
                  <c:v>-0.22772707518470231</c:v>
                </c:pt>
                <c:pt idx="103">
                  <c:v>-0.21252412609907784</c:v>
                </c:pt>
                <c:pt idx="104">
                  <c:v>-0.26738334858188473</c:v>
                </c:pt>
                <c:pt idx="105">
                  <c:v>-0.24441465594280606</c:v>
                </c:pt>
                <c:pt idx="106">
                  <c:v>-0.25994996588583125</c:v>
                </c:pt>
                <c:pt idx="107">
                  <c:v>-0.22584884994523549</c:v>
                </c:pt>
                <c:pt idx="108">
                  <c:v>-0.1894630192502533</c:v>
                </c:pt>
                <c:pt idx="109">
                  <c:v>-0.12894736842105264</c:v>
                </c:pt>
                <c:pt idx="110">
                  <c:v>-4.3416872573243913E-2</c:v>
                </c:pt>
                <c:pt idx="111">
                  <c:v>-3.4399724802201583E-3</c:v>
                </c:pt>
                <c:pt idx="112">
                  <c:v>-1.0136315973435861E-2</c:v>
                </c:pt>
                <c:pt idx="113">
                  <c:v>-4.6397379912663753E-2</c:v>
                </c:pt>
                <c:pt idx="114">
                  <c:v>-8.5876777251184838E-2</c:v>
                </c:pt>
                <c:pt idx="115">
                  <c:v>-3.0832095096582468E-2</c:v>
                </c:pt>
                <c:pt idx="116">
                  <c:v>1.284639383373096E-3</c:v>
                </c:pt>
                <c:pt idx="117">
                  <c:v>8.9710665981852428E-2</c:v>
                </c:pt>
                <c:pt idx="118">
                  <c:v>0.13572364112639163</c:v>
                </c:pt>
                <c:pt idx="119">
                  <c:v>0.12915980230642504</c:v>
                </c:pt>
                <c:pt idx="120">
                  <c:v>0.12787639710716633</c:v>
                </c:pt>
                <c:pt idx="121">
                  <c:v>4.4612216884008238E-2</c:v>
                </c:pt>
                <c:pt idx="122">
                  <c:v>-6.0014461315979754E-2</c:v>
                </c:pt>
                <c:pt idx="123">
                  <c:v>-9.1759625764663552E-2</c:v>
                </c:pt>
                <c:pt idx="124">
                  <c:v>-8.1380790556251123E-2</c:v>
                </c:pt>
                <c:pt idx="125">
                  <c:v>-6.097560975609756E-2</c:v>
                </c:pt>
                <c:pt idx="126">
                  <c:v>-5.2137831499188166E-2</c:v>
                </c:pt>
                <c:pt idx="127">
                  <c:v>-3.346386614453542E-2</c:v>
                </c:pt>
                <c:pt idx="128">
                  <c:v>-3.7762736017100104E-2</c:v>
                </c:pt>
                <c:pt idx="129">
                  <c:v>-1.859541433471746E-2</c:v>
                </c:pt>
                <c:pt idx="130">
                  <c:v>-1.9237749546279492E-2</c:v>
                </c:pt>
                <c:pt idx="131">
                  <c:v>-4.4161676646706588E-2</c:v>
                </c:pt>
                <c:pt idx="132">
                  <c:v>-3.755781683626272E-2</c:v>
                </c:pt>
                <c:pt idx="133">
                  <c:v>-2.1223021582733814E-2</c:v>
                </c:pt>
                <c:pt idx="134">
                  <c:v>-5.1049963794351921E-2</c:v>
                </c:pt>
                <c:pt idx="135">
                  <c:v>-6.348048157606713E-2</c:v>
                </c:pt>
                <c:pt idx="136">
                  <c:v>-8.2954545454545461E-2</c:v>
                </c:pt>
                <c:pt idx="137">
                  <c:v>-9.0098818058515787E-2</c:v>
                </c:pt>
                <c:pt idx="138">
                  <c:v>-5.5692834061965409E-2</c:v>
                </c:pt>
                <c:pt idx="139">
                  <c:v>-5.1487414187643021E-2</c:v>
                </c:pt>
                <c:pt idx="140">
                  <c:v>-0.10984848484848485</c:v>
                </c:pt>
                <c:pt idx="141">
                  <c:v>-0.31126644736842107</c:v>
                </c:pt>
                <c:pt idx="142">
                  <c:v>-0.3092301324503311</c:v>
                </c:pt>
                <c:pt idx="143">
                  <c:v>-0.30278011794439774</c:v>
                </c:pt>
                <c:pt idx="144">
                  <c:v>-0.253056133056133</c:v>
                </c:pt>
                <c:pt idx="145">
                  <c:v>-0.17527667571518055</c:v>
                </c:pt>
                <c:pt idx="146">
                  <c:v>-0.22472317294141328</c:v>
                </c:pt>
                <c:pt idx="147">
                  <c:v>-0.15950366610265079</c:v>
                </c:pt>
                <c:pt idx="148">
                  <c:v>-0.10548969542221405</c:v>
                </c:pt>
                <c:pt idx="149">
                  <c:v>-5.3096729297146802E-2</c:v>
                </c:pt>
                <c:pt idx="150">
                  <c:v>-5.8425034387895494E-2</c:v>
                </c:pt>
                <c:pt idx="151">
                  <c:v>-0.13205265030238342</c:v>
                </c:pt>
                <c:pt idx="152">
                  <c:v>-7.4786324786324784E-2</c:v>
                </c:pt>
                <c:pt idx="153">
                  <c:v>-0.12086357039187225</c:v>
                </c:pt>
                <c:pt idx="154">
                  <c:v>-0.11134672619047625</c:v>
                </c:pt>
                <c:pt idx="155">
                  <c:v>-0.31237604125347085</c:v>
                </c:pt>
                <c:pt idx="156">
                  <c:v>-0.39360984322286163</c:v>
                </c:pt>
                <c:pt idx="157">
                  <c:v>-0.42507322788517871</c:v>
                </c:pt>
                <c:pt idx="158">
                  <c:v>-0.44815950920245406</c:v>
                </c:pt>
                <c:pt idx="159">
                  <c:v>-0.29769100807208565</c:v>
                </c:pt>
                <c:pt idx="160">
                  <c:v>-0.17902979373567601</c:v>
                </c:pt>
                <c:pt idx="161">
                  <c:v>-8.4423563426093209E-2</c:v>
                </c:pt>
                <c:pt idx="162">
                  <c:v>0.10942552459580321</c:v>
                </c:pt>
                <c:pt idx="163">
                  <c:v>8.0115961800818425E-2</c:v>
                </c:pt>
                <c:pt idx="164">
                  <c:v>3.4553628773282066E-2</c:v>
                </c:pt>
                <c:pt idx="165">
                  <c:v>-0.12089652847994602</c:v>
                </c:pt>
                <c:pt idx="166">
                  <c:v>-0.4774553571428572</c:v>
                </c:pt>
                <c:pt idx="167">
                  <c:v>-0.41175153053606089</c:v>
                </c:pt>
                <c:pt idx="168">
                  <c:v>-0.4237194379909282</c:v>
                </c:pt>
                <c:pt idx="169">
                  <c:v>-0.31517496635262443</c:v>
                </c:pt>
                <c:pt idx="170">
                  <c:v>-0.25416929879974726</c:v>
                </c:pt>
                <c:pt idx="171">
                  <c:v>-0.26550925925925928</c:v>
                </c:pt>
                <c:pt idx="172">
                  <c:v>-0.24119718309859156</c:v>
                </c:pt>
                <c:pt idx="173">
                  <c:v>-0.34135350131274733</c:v>
                </c:pt>
                <c:pt idx="174">
                  <c:v>-0.53462940461725394</c:v>
                </c:pt>
                <c:pt idx="175">
                  <c:v>-0.61150413834558659</c:v>
                </c:pt>
                <c:pt idx="176">
                  <c:v>-0.68387127352007204</c:v>
                </c:pt>
                <c:pt idx="177">
                  <c:v>-1.0913650668764754</c:v>
                </c:pt>
                <c:pt idx="178">
                  <c:v>-1.0732291349209804</c:v>
                </c:pt>
                <c:pt idx="179">
                  <c:v>-1.2777405670908686</c:v>
                </c:pt>
                <c:pt idx="180">
                  <c:v>-1.3891029662156105</c:v>
                </c:pt>
                <c:pt idx="181">
                  <c:v>-1.0486649440137812</c:v>
                </c:pt>
                <c:pt idx="182">
                  <c:v>-1.0086638347983348</c:v>
                </c:pt>
                <c:pt idx="183">
                  <c:v>-0.914440734557596</c:v>
                </c:pt>
                <c:pt idx="184">
                  <c:v>-0.93999123959702147</c:v>
                </c:pt>
                <c:pt idx="185">
                  <c:v>-0.74241754354938527</c:v>
                </c:pt>
                <c:pt idx="186">
                  <c:v>-0.51118653150538107</c:v>
                </c:pt>
                <c:pt idx="187">
                  <c:v>-0.60760376700383678</c:v>
                </c:pt>
                <c:pt idx="188">
                  <c:v>-0.50224099737262384</c:v>
                </c:pt>
                <c:pt idx="189">
                  <c:v>-0.5574587506653117</c:v>
                </c:pt>
                <c:pt idx="190">
                  <c:v>-0.3854881266490765</c:v>
                </c:pt>
                <c:pt idx="191">
                  <c:v>-0.28266890474192191</c:v>
                </c:pt>
                <c:pt idx="192">
                  <c:v>-1.6834755624515162E-2</c:v>
                </c:pt>
                <c:pt idx="193">
                  <c:v>0.11194743130226997</c:v>
                </c:pt>
                <c:pt idx="194">
                  <c:v>0.10041478129713431</c:v>
                </c:pt>
                <c:pt idx="195">
                  <c:v>0.10510383667722629</c:v>
                </c:pt>
                <c:pt idx="196">
                  <c:v>-4.4154278826838124E-2</c:v>
                </c:pt>
                <c:pt idx="197">
                  <c:v>-8.5945200078848802E-2</c:v>
                </c:pt>
                <c:pt idx="198">
                  <c:v>-0.20874465449022828</c:v>
                </c:pt>
                <c:pt idx="199">
                  <c:v>-0.40577273364158623</c:v>
                </c:pt>
                <c:pt idx="200">
                  <c:v>-0.80572759815898631</c:v>
                </c:pt>
                <c:pt idx="201">
                  <c:v>-1.0814670357322598</c:v>
                </c:pt>
                <c:pt idx="202">
                  <c:v>-1.2377645948496698</c:v>
                </c:pt>
                <c:pt idx="203">
                  <c:v>-0.99564485221531851</c:v>
                </c:pt>
                <c:pt idx="204">
                  <c:v>-0.85198258618661027</c:v>
                </c:pt>
                <c:pt idx="205">
                  <c:v>-0.75468483816013632</c:v>
                </c:pt>
                <c:pt idx="206">
                  <c:v>-1.1350122420426723</c:v>
                </c:pt>
                <c:pt idx="207">
                  <c:v>-1.4044068364611262</c:v>
                </c:pt>
                <c:pt idx="208">
                  <c:v>-1.2617572001458257</c:v>
                </c:pt>
                <c:pt idx="209">
                  <c:v>-1.1956233421750666</c:v>
                </c:pt>
                <c:pt idx="210">
                  <c:v>-0.77733722871452426</c:v>
                </c:pt>
                <c:pt idx="211">
                  <c:v>-0.50691981361708049</c:v>
                </c:pt>
                <c:pt idx="212">
                  <c:v>-0.42266174991619182</c:v>
                </c:pt>
                <c:pt idx="213">
                  <c:v>-0.21032953105196456</c:v>
                </c:pt>
                <c:pt idx="214">
                  <c:v>-8.2242879981052799E-2</c:v>
                </c:pt>
                <c:pt idx="215">
                  <c:v>-6.5553620813274843E-2</c:v>
                </c:pt>
                <c:pt idx="216">
                  <c:v>-8.388828148295395E-2</c:v>
                </c:pt>
                <c:pt idx="217">
                  <c:v>-0.3401719143277771</c:v>
                </c:pt>
                <c:pt idx="218">
                  <c:v>-0.57267160812117313</c:v>
                </c:pt>
                <c:pt idx="219">
                  <c:v>-0.88486486486486482</c:v>
                </c:pt>
                <c:pt idx="220">
                  <c:v>-1.1458358155605863</c:v>
                </c:pt>
                <c:pt idx="221">
                  <c:v>-1.5193542579367461</c:v>
                </c:pt>
                <c:pt idx="222">
                  <c:v>-0.97666120729995343</c:v>
                </c:pt>
                <c:pt idx="223">
                  <c:v>-0.62507641860723595</c:v>
                </c:pt>
                <c:pt idx="224">
                  <c:v>-0.5379418902079095</c:v>
                </c:pt>
                <c:pt idx="225">
                  <c:v>-0.73470779959069199</c:v>
                </c:pt>
                <c:pt idx="226">
                  <c:v>-0.74215076596390106</c:v>
                </c:pt>
                <c:pt idx="227">
                  <c:v>-0.71967445152158538</c:v>
                </c:pt>
                <c:pt idx="228">
                  <c:v>-0.5493146104981611</c:v>
                </c:pt>
                <c:pt idx="229">
                  <c:v>-0.17043319861103196</c:v>
                </c:pt>
                <c:pt idx="230">
                  <c:v>5.4678983303689227E-2</c:v>
                </c:pt>
                <c:pt idx="231">
                  <c:v>0.23538496739503489</c:v>
                </c:pt>
                <c:pt idx="232">
                  <c:v>0.41967666326101322</c:v>
                </c:pt>
                <c:pt idx="233">
                  <c:v>0.47463879495849987</c:v>
                </c:pt>
                <c:pt idx="234">
                  <c:v>0.52870183177112051</c:v>
                </c:pt>
                <c:pt idx="235">
                  <c:v>0.63213939980638911</c:v>
                </c:pt>
                <c:pt idx="236">
                  <c:v>0.52839555202541699</c:v>
                </c:pt>
                <c:pt idx="237">
                  <c:v>0.39310899711297287</c:v>
                </c:pt>
                <c:pt idx="238">
                  <c:v>0.24073023079833533</c:v>
                </c:pt>
                <c:pt idx="239">
                  <c:v>0.25568391623147124</c:v>
                </c:pt>
                <c:pt idx="240">
                  <c:v>0.1371025579727469</c:v>
                </c:pt>
                <c:pt idx="241">
                  <c:v>0.16919389006578214</c:v>
                </c:pt>
                <c:pt idx="242">
                  <c:v>0.27361910855193011</c:v>
                </c:pt>
                <c:pt idx="243">
                  <c:v>0.43267724245985117</c:v>
                </c:pt>
                <c:pt idx="244">
                  <c:v>0.50148013750954934</c:v>
                </c:pt>
                <c:pt idx="245">
                  <c:v>0.57865596586579982</c:v>
                </c:pt>
                <c:pt idx="246">
                  <c:v>0.47465736356840271</c:v>
                </c:pt>
                <c:pt idx="247">
                  <c:v>0.36769885915567002</c:v>
                </c:pt>
                <c:pt idx="248">
                  <c:v>0.32156821854960638</c:v>
                </c:pt>
                <c:pt idx="249">
                  <c:v>0.33135504915507635</c:v>
                </c:pt>
                <c:pt idx="250">
                  <c:v>0.39467538533395613</c:v>
                </c:pt>
                <c:pt idx="251">
                  <c:v>0.39166003360749979</c:v>
                </c:pt>
                <c:pt idx="252">
                  <c:v>0.33440434997528423</c:v>
                </c:pt>
                <c:pt idx="253">
                  <c:v>0.34531789559211873</c:v>
                </c:pt>
                <c:pt idx="254">
                  <c:v>0.26220074914499747</c:v>
                </c:pt>
                <c:pt idx="255">
                  <c:v>0.28759745588838725</c:v>
                </c:pt>
                <c:pt idx="256">
                  <c:v>0.27164502164502169</c:v>
                </c:pt>
                <c:pt idx="257">
                  <c:v>0.22899505766062594</c:v>
                </c:pt>
                <c:pt idx="258">
                  <c:v>0.24729468599033821</c:v>
                </c:pt>
                <c:pt idx="259">
                  <c:v>0.29825250343608883</c:v>
                </c:pt>
                <c:pt idx="260">
                  <c:v>0.39646877706148365</c:v>
                </c:pt>
                <c:pt idx="261">
                  <c:v>0.18894719106532529</c:v>
                </c:pt>
                <c:pt idx="262">
                  <c:v>0.25355222734254984</c:v>
                </c:pt>
                <c:pt idx="263">
                  <c:v>0.26441058050048405</c:v>
                </c:pt>
                <c:pt idx="264">
                  <c:v>0.19521254643004543</c:v>
                </c:pt>
                <c:pt idx="265">
                  <c:v>0.13721302722904433</c:v>
                </c:pt>
                <c:pt idx="266">
                  <c:v>0.19606445954834481</c:v>
                </c:pt>
                <c:pt idx="267">
                  <c:v>0.46512011434225714</c:v>
                </c:pt>
                <c:pt idx="268">
                  <c:v>0.40077842646649986</c:v>
                </c:pt>
                <c:pt idx="269">
                  <c:v>0.20313020313020314</c:v>
                </c:pt>
                <c:pt idx="270">
                  <c:v>0.24991261796574624</c:v>
                </c:pt>
                <c:pt idx="271">
                  <c:v>0.18799664379843042</c:v>
                </c:pt>
                <c:pt idx="272">
                  <c:v>-3.0179157204138257E-2</c:v>
                </c:pt>
                <c:pt idx="273">
                  <c:v>-0.11912647484992746</c:v>
                </c:pt>
                <c:pt idx="274">
                  <c:v>-6.5938069216757642E-2</c:v>
                </c:pt>
                <c:pt idx="275">
                  <c:v>-6.6968467062129278E-2</c:v>
                </c:pt>
                <c:pt idx="276">
                  <c:v>-6.828595358920056E-2</c:v>
                </c:pt>
                <c:pt idx="277">
                  <c:v>-3.0804869633791709E-2</c:v>
                </c:pt>
                <c:pt idx="278">
                  <c:v>-0.10302534750613253</c:v>
                </c:pt>
                <c:pt idx="279">
                  <c:v>-3.1930184804928152E-2</c:v>
                </c:pt>
                <c:pt idx="280">
                  <c:v>2.724036526853426E-2</c:v>
                </c:pt>
                <c:pt idx="281">
                  <c:v>-2.5588048315321139E-2</c:v>
                </c:pt>
                <c:pt idx="282">
                  <c:v>-4.6248715313468189E-4</c:v>
                </c:pt>
                <c:pt idx="283">
                  <c:v>-2.4594832496246052E-2</c:v>
                </c:pt>
                <c:pt idx="284">
                  <c:v>7.4441687344913151E-3</c:v>
                </c:pt>
                <c:pt idx="285">
                  <c:v>1.6468878663114556E-2</c:v>
                </c:pt>
                <c:pt idx="286">
                  <c:v>-6.4669223394055647E-2</c:v>
                </c:pt>
                <c:pt idx="287">
                  <c:v>1.5877902885292009E-2</c:v>
                </c:pt>
                <c:pt idx="288">
                  <c:v>-2.1782618359635474E-2</c:v>
                </c:pt>
                <c:pt idx="289">
                  <c:v>-4.6779964221824649E-2</c:v>
                </c:pt>
                <c:pt idx="290">
                  <c:v>-7.1326428911903578E-2</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numCache>
            </c:numRef>
          </c:yVal>
          <c:smooth val="0"/>
          <c:extLst>
            <c:ext xmlns:c16="http://schemas.microsoft.com/office/drawing/2014/chart" uri="{C3380CC4-5D6E-409C-BE32-E72D297353CC}">
              <c16:uniqueId val="{00000004-A0EF-4DFD-AB74-2727E2E392BB}"/>
            </c:ext>
          </c:extLst>
        </c:ser>
        <c:dLbls>
          <c:showLegendKey val="0"/>
          <c:showVal val="0"/>
          <c:showCatName val="0"/>
          <c:showSerName val="0"/>
          <c:showPercent val="0"/>
          <c:showBubbleSize val="0"/>
        </c:dLbls>
        <c:axId val="697953128"/>
        <c:axId val="697943328"/>
      </c:scatterChart>
      <c:valAx>
        <c:axId val="697953128"/>
        <c:scaling>
          <c:orientation val="minMax"/>
          <c:max val="39752"/>
          <c:min val="39387"/>
        </c:scaling>
        <c:delete val="0"/>
        <c:axPos val="b"/>
        <c:numFmt formatCode="d\-mmm" sourceLinked="1"/>
        <c:majorTickMark val="cross"/>
        <c:minorTickMark val="in"/>
        <c:tickLblPos val="nextTo"/>
        <c:txPr>
          <a:bodyPr/>
          <a:lstStyle/>
          <a:p>
            <a:pPr>
              <a:defRPr sz="1200"/>
            </a:pPr>
            <a:endParaRPr lang="en-US"/>
          </a:p>
        </c:txPr>
        <c:crossAx val="697943328"/>
        <c:crosses val="autoZero"/>
        <c:crossBetween val="midCat"/>
        <c:majorUnit val="30.416665999999999"/>
        <c:minorUnit val="7.6041665999999655"/>
      </c:valAx>
      <c:valAx>
        <c:axId val="697943328"/>
        <c:scaling>
          <c:orientation val="minMax"/>
          <c:max val="1"/>
          <c:min val="-1"/>
        </c:scaling>
        <c:delete val="0"/>
        <c:axPos val="l"/>
        <c:majorGridlines>
          <c:spPr>
            <a:ln>
              <a:solidFill>
                <a:schemeClr val="bg1"/>
              </a:solidFill>
            </a:ln>
          </c:spPr>
        </c:majorGridlines>
        <c:numFmt formatCode="0.0%" sourceLinked="1"/>
        <c:majorTickMark val="cross"/>
        <c:minorTickMark val="in"/>
        <c:tickLblPos val="nextTo"/>
        <c:txPr>
          <a:bodyPr/>
          <a:lstStyle/>
          <a:p>
            <a:pPr>
              <a:defRPr sz="1200"/>
            </a:pPr>
            <a:endParaRPr lang="en-US"/>
          </a:p>
        </c:txPr>
        <c:crossAx val="697953128"/>
        <c:crosses val="autoZero"/>
        <c:crossBetween val="midCat"/>
        <c:majorUnit val="0.25"/>
        <c:minorUnit val="0.05"/>
      </c:valAx>
    </c:plotArea>
    <c:legend>
      <c:legendPos val="b"/>
      <c:overlay val="0"/>
    </c:legend>
    <c:plotVisOnly val="1"/>
    <c:dispBlanksAs val="gap"/>
    <c:showDLblsOverMax val="0"/>
  </c:chart>
  <c:spPr>
    <a:ln>
      <a:solidFill>
        <a:sysClr val="windowText" lastClr="000000"/>
      </a:solidFill>
    </a:ln>
  </c:spPr>
  <c:printSettings>
    <c:headerFooter/>
    <c:pageMargins b="0.75000000000000955" l="0.70000000000000062" r="0.70000000000000062" t="0.75000000000000955"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Hydrograph Comparison of Analog Year Candidate(s) to Current Water Year</a:t>
            </a:r>
          </a:p>
        </c:rich>
      </c:tx>
      <c:overlay val="1"/>
    </c:title>
    <c:autoTitleDeleted val="0"/>
    <c:plotArea>
      <c:layout>
        <c:manualLayout>
          <c:layoutTarget val="inner"/>
          <c:xMode val="edge"/>
          <c:yMode val="edge"/>
          <c:x val="8.7174177695873115E-2"/>
          <c:y val="0.1014952472805616"/>
          <c:w val="0.87956328988288224"/>
          <c:h val="0.73215987242101066"/>
        </c:manualLayout>
      </c:layout>
      <c:scatterChart>
        <c:scatterStyle val="lineMarker"/>
        <c:varyColors val="0"/>
        <c:ser>
          <c:idx val="0"/>
          <c:order val="0"/>
          <c:tx>
            <c:strRef>
              <c:f>'Residual Comparison w_Port_BF'!$BV$5</c:f>
              <c:strCache>
                <c:ptCount val="1"/>
                <c:pt idx="0">
                  <c:v>2025</c:v>
                </c:pt>
              </c:strCache>
            </c:strRef>
          </c:tx>
          <c:spPr>
            <a:ln w="38100">
              <a:solidFill>
                <a:schemeClr val="tx1"/>
              </a:solidFill>
            </a:ln>
          </c:spPr>
          <c:marker>
            <c:symbol val="none"/>
          </c:marker>
          <c:xVal>
            <c:numRef>
              <c:f>'Residual Comparison w_Port_BF'!$AG$7:$AG$371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w_Port_BF'!$AH$7:$AH$371</c:f>
              <c:numCache>
                <c:formatCode>General</c:formatCode>
                <c:ptCount val="365"/>
                <c:pt idx="0">
                  <c:v>2707</c:v>
                </c:pt>
                <c:pt idx="1">
                  <c:v>2716</c:v>
                </c:pt>
                <c:pt idx="2">
                  <c:v>2663.5</c:v>
                </c:pt>
                <c:pt idx="3">
                  <c:v>2579.5</c:v>
                </c:pt>
                <c:pt idx="4">
                  <c:v>2521.5</c:v>
                </c:pt>
                <c:pt idx="5">
                  <c:v>2457</c:v>
                </c:pt>
                <c:pt idx="6">
                  <c:v>2469</c:v>
                </c:pt>
                <c:pt idx="7">
                  <c:v>2305.5</c:v>
                </c:pt>
                <c:pt idx="8">
                  <c:v>2339.5</c:v>
                </c:pt>
                <c:pt idx="9">
                  <c:v>2349.5</c:v>
                </c:pt>
                <c:pt idx="10">
                  <c:v>2284</c:v>
                </c:pt>
                <c:pt idx="11">
                  <c:v>2428</c:v>
                </c:pt>
                <c:pt idx="12">
                  <c:v>2359.5</c:v>
                </c:pt>
                <c:pt idx="13">
                  <c:v>2413.5</c:v>
                </c:pt>
                <c:pt idx="14">
                  <c:v>2333.5</c:v>
                </c:pt>
                <c:pt idx="15">
                  <c:v>2316</c:v>
                </c:pt>
                <c:pt idx="16">
                  <c:v>2335.5</c:v>
                </c:pt>
                <c:pt idx="17">
                  <c:v>2366</c:v>
                </c:pt>
                <c:pt idx="18">
                  <c:v>2434.5</c:v>
                </c:pt>
                <c:pt idx="19">
                  <c:v>2476</c:v>
                </c:pt>
                <c:pt idx="20">
                  <c:v>2463</c:v>
                </c:pt>
                <c:pt idx="21">
                  <c:v>2417.5</c:v>
                </c:pt>
                <c:pt idx="22">
                  <c:v>2388</c:v>
                </c:pt>
                <c:pt idx="23">
                  <c:v>2363</c:v>
                </c:pt>
                <c:pt idx="24">
                  <c:v>2282</c:v>
                </c:pt>
                <c:pt idx="25">
                  <c:v>2280.5</c:v>
                </c:pt>
                <c:pt idx="26">
                  <c:v>2303.5</c:v>
                </c:pt>
                <c:pt idx="27">
                  <c:v>2323.5</c:v>
                </c:pt>
                <c:pt idx="28">
                  <c:v>2351.5</c:v>
                </c:pt>
                <c:pt idx="29">
                  <c:v>2315</c:v>
                </c:pt>
                <c:pt idx="30">
                  <c:v>2278</c:v>
                </c:pt>
                <c:pt idx="31">
                  <c:v>2237</c:v>
                </c:pt>
                <c:pt idx="32">
                  <c:v>2218.5</c:v>
                </c:pt>
                <c:pt idx="33">
                  <c:v>2174.5</c:v>
                </c:pt>
                <c:pt idx="34">
                  <c:v>2154</c:v>
                </c:pt>
                <c:pt idx="35">
                  <c:v>2177</c:v>
                </c:pt>
                <c:pt idx="36">
                  <c:v>2163</c:v>
                </c:pt>
                <c:pt idx="37">
                  <c:v>2122</c:v>
                </c:pt>
                <c:pt idx="38">
                  <c:v>2125.5</c:v>
                </c:pt>
                <c:pt idx="39">
                  <c:v>2112</c:v>
                </c:pt>
                <c:pt idx="40">
                  <c:v>2123</c:v>
                </c:pt>
                <c:pt idx="41">
                  <c:v>2113</c:v>
                </c:pt>
                <c:pt idx="42">
                  <c:v>2089.5</c:v>
                </c:pt>
                <c:pt idx="43">
                  <c:v>2087.5</c:v>
                </c:pt>
                <c:pt idx="44">
                  <c:v>2097.5</c:v>
                </c:pt>
                <c:pt idx="45">
                  <c:v>2157.5</c:v>
                </c:pt>
                <c:pt idx="46">
                  <c:v>2286.5</c:v>
                </c:pt>
                <c:pt idx="47">
                  <c:v>2287</c:v>
                </c:pt>
                <c:pt idx="48">
                  <c:v>2315.5</c:v>
                </c:pt>
                <c:pt idx="49">
                  <c:v>2336.5</c:v>
                </c:pt>
                <c:pt idx="50">
                  <c:v>2304.5</c:v>
                </c:pt>
                <c:pt idx="51">
                  <c:v>2344</c:v>
                </c:pt>
                <c:pt idx="52">
                  <c:v>2337</c:v>
                </c:pt>
                <c:pt idx="53">
                  <c:v>2305</c:v>
                </c:pt>
                <c:pt idx="54">
                  <c:v>2384.5</c:v>
                </c:pt>
                <c:pt idx="55">
                  <c:v>2382.5</c:v>
                </c:pt>
                <c:pt idx="56">
                  <c:v>2415.5</c:v>
                </c:pt>
                <c:pt idx="57">
                  <c:v>2492</c:v>
                </c:pt>
                <c:pt idx="58">
                  <c:v>2539</c:v>
                </c:pt>
                <c:pt idx="59">
                  <c:v>2591.5</c:v>
                </c:pt>
                <c:pt idx="60">
                  <c:v>2709</c:v>
                </c:pt>
                <c:pt idx="61">
                  <c:v>2730</c:v>
                </c:pt>
                <c:pt idx="62">
                  <c:v>2703.5</c:v>
                </c:pt>
                <c:pt idx="63">
                  <c:v>2618</c:v>
                </c:pt>
                <c:pt idx="64">
                  <c:v>2640.5</c:v>
                </c:pt>
                <c:pt idx="65">
                  <c:v>2605.5</c:v>
                </c:pt>
                <c:pt idx="66">
                  <c:v>2582.5</c:v>
                </c:pt>
                <c:pt idx="67">
                  <c:v>2626</c:v>
                </c:pt>
                <c:pt idx="68">
                  <c:v>2554.5</c:v>
                </c:pt>
                <c:pt idx="69">
                  <c:v>2608.5</c:v>
                </c:pt>
                <c:pt idx="70">
                  <c:v>2497.5</c:v>
                </c:pt>
                <c:pt idx="71">
                  <c:v>2314</c:v>
                </c:pt>
                <c:pt idx="72">
                  <c:v>2387.5</c:v>
                </c:pt>
                <c:pt idx="73">
                  <c:v>2432</c:v>
                </c:pt>
                <c:pt idx="74">
                  <c:v>2467.5</c:v>
                </c:pt>
                <c:pt idx="75">
                  <c:v>2585</c:v>
                </c:pt>
                <c:pt idx="76">
                  <c:v>2443</c:v>
                </c:pt>
                <c:pt idx="77">
                  <c:v>2370</c:v>
                </c:pt>
                <c:pt idx="78">
                  <c:v>2354</c:v>
                </c:pt>
                <c:pt idx="79">
                  <c:v>2242</c:v>
                </c:pt>
                <c:pt idx="80">
                  <c:v>2271.5</c:v>
                </c:pt>
                <c:pt idx="81">
                  <c:v>2191.5</c:v>
                </c:pt>
                <c:pt idx="82">
                  <c:v>2068</c:v>
                </c:pt>
                <c:pt idx="83">
                  <c:v>2013</c:v>
                </c:pt>
                <c:pt idx="84">
                  <c:v>1989.5</c:v>
                </c:pt>
                <c:pt idx="85">
                  <c:v>2127.1999999999998</c:v>
                </c:pt>
                <c:pt idx="86">
                  <c:v>2276.1999999999998</c:v>
                </c:pt>
                <c:pt idx="87">
                  <c:v>2418</c:v>
                </c:pt>
                <c:pt idx="88">
                  <c:v>2459</c:v>
                </c:pt>
                <c:pt idx="89">
                  <c:v>2438</c:v>
                </c:pt>
                <c:pt idx="90">
                  <c:v>2384</c:v>
                </c:pt>
                <c:pt idx="91">
                  <c:v>2343</c:v>
                </c:pt>
                <c:pt idx="92">
                  <c:v>2425</c:v>
                </c:pt>
                <c:pt idx="93">
                  <c:v>2365</c:v>
                </c:pt>
                <c:pt idx="94">
                  <c:v>2430</c:v>
                </c:pt>
                <c:pt idx="95">
                  <c:v>2492</c:v>
                </c:pt>
                <c:pt idx="96">
                  <c:v>2487</c:v>
                </c:pt>
                <c:pt idx="97">
                  <c:v>2585</c:v>
                </c:pt>
                <c:pt idx="98">
                  <c:v>2616</c:v>
                </c:pt>
                <c:pt idx="99">
                  <c:v>2572</c:v>
                </c:pt>
                <c:pt idx="100">
                  <c:v>2491</c:v>
                </c:pt>
                <c:pt idx="101">
                  <c:v>2367.5</c:v>
                </c:pt>
                <c:pt idx="102">
                  <c:v>2301</c:v>
                </c:pt>
                <c:pt idx="103">
                  <c:v>2331.5</c:v>
                </c:pt>
                <c:pt idx="104">
                  <c:v>2186</c:v>
                </c:pt>
                <c:pt idx="105">
                  <c:v>2238</c:v>
                </c:pt>
                <c:pt idx="106">
                  <c:v>2198.5</c:v>
                </c:pt>
                <c:pt idx="107">
                  <c:v>2282.5</c:v>
                </c:pt>
                <c:pt idx="108">
                  <c:v>2467.5</c:v>
                </c:pt>
                <c:pt idx="109">
                  <c:v>2660</c:v>
                </c:pt>
                <c:pt idx="110">
                  <c:v>2833</c:v>
                </c:pt>
                <c:pt idx="111">
                  <c:v>2907</c:v>
                </c:pt>
                <c:pt idx="112">
                  <c:v>2861</c:v>
                </c:pt>
                <c:pt idx="113">
                  <c:v>2748</c:v>
                </c:pt>
                <c:pt idx="114">
                  <c:v>2637.5</c:v>
                </c:pt>
                <c:pt idx="115">
                  <c:v>2692</c:v>
                </c:pt>
                <c:pt idx="116">
                  <c:v>2724.5</c:v>
                </c:pt>
                <c:pt idx="117">
                  <c:v>2920.5</c:v>
                </c:pt>
                <c:pt idx="118">
                  <c:v>3054</c:v>
                </c:pt>
                <c:pt idx="119">
                  <c:v>3035</c:v>
                </c:pt>
                <c:pt idx="120">
                  <c:v>3042</c:v>
                </c:pt>
                <c:pt idx="121">
                  <c:v>2914</c:v>
                </c:pt>
                <c:pt idx="122">
                  <c:v>2766</c:v>
                </c:pt>
                <c:pt idx="123">
                  <c:v>2779</c:v>
                </c:pt>
                <c:pt idx="124">
                  <c:v>2795.5</c:v>
                </c:pt>
                <c:pt idx="125">
                  <c:v>2788</c:v>
                </c:pt>
                <c:pt idx="126">
                  <c:v>2771.5</c:v>
                </c:pt>
                <c:pt idx="127">
                  <c:v>2809</c:v>
                </c:pt>
                <c:pt idx="128">
                  <c:v>2807</c:v>
                </c:pt>
                <c:pt idx="129">
                  <c:v>2769.5</c:v>
                </c:pt>
                <c:pt idx="130">
                  <c:v>2755</c:v>
                </c:pt>
                <c:pt idx="131">
                  <c:v>2672</c:v>
                </c:pt>
                <c:pt idx="132">
                  <c:v>2702.5</c:v>
                </c:pt>
                <c:pt idx="133">
                  <c:v>2780</c:v>
                </c:pt>
                <c:pt idx="134">
                  <c:v>2762</c:v>
                </c:pt>
                <c:pt idx="135">
                  <c:v>2741</c:v>
                </c:pt>
                <c:pt idx="136">
                  <c:v>2640</c:v>
                </c:pt>
                <c:pt idx="137">
                  <c:v>2580.5</c:v>
                </c:pt>
                <c:pt idx="138">
                  <c:v>2630.5</c:v>
                </c:pt>
                <c:pt idx="139">
                  <c:v>2622</c:v>
                </c:pt>
                <c:pt idx="140">
                  <c:v>2508</c:v>
                </c:pt>
                <c:pt idx="141">
                  <c:v>2432</c:v>
                </c:pt>
                <c:pt idx="142">
                  <c:v>2416</c:v>
                </c:pt>
                <c:pt idx="143">
                  <c:v>2374</c:v>
                </c:pt>
                <c:pt idx="144">
                  <c:v>2405</c:v>
                </c:pt>
                <c:pt idx="145">
                  <c:v>2394.5</c:v>
                </c:pt>
                <c:pt idx="146">
                  <c:v>2483.5</c:v>
                </c:pt>
                <c:pt idx="147">
                  <c:v>2659.5</c:v>
                </c:pt>
                <c:pt idx="148">
                  <c:v>2741.5</c:v>
                </c:pt>
                <c:pt idx="149">
                  <c:v>2874</c:v>
                </c:pt>
                <c:pt idx="150">
                  <c:v>2908</c:v>
                </c:pt>
                <c:pt idx="151">
                  <c:v>2811</c:v>
                </c:pt>
                <c:pt idx="152">
                  <c:v>2808</c:v>
                </c:pt>
                <c:pt idx="153">
                  <c:v>2756</c:v>
                </c:pt>
                <c:pt idx="154">
                  <c:v>2688</c:v>
                </c:pt>
                <c:pt idx="155">
                  <c:v>2521</c:v>
                </c:pt>
                <c:pt idx="156">
                  <c:v>2519.5</c:v>
                </c:pt>
                <c:pt idx="157">
                  <c:v>2560.5</c:v>
                </c:pt>
                <c:pt idx="158">
                  <c:v>2608</c:v>
                </c:pt>
                <c:pt idx="159">
                  <c:v>2663.5</c:v>
                </c:pt>
                <c:pt idx="160">
                  <c:v>2618</c:v>
                </c:pt>
                <c:pt idx="161">
                  <c:v>2767</c:v>
                </c:pt>
                <c:pt idx="162">
                  <c:v>2907</c:v>
                </c:pt>
                <c:pt idx="163">
                  <c:v>2932</c:v>
                </c:pt>
                <c:pt idx="164">
                  <c:v>3114</c:v>
                </c:pt>
                <c:pt idx="165">
                  <c:v>2967</c:v>
                </c:pt>
                <c:pt idx="166">
                  <c:v>2688</c:v>
                </c:pt>
                <c:pt idx="167">
                  <c:v>2678.8</c:v>
                </c:pt>
                <c:pt idx="168">
                  <c:v>2711.7</c:v>
                </c:pt>
                <c:pt idx="169">
                  <c:v>2972</c:v>
                </c:pt>
                <c:pt idx="170">
                  <c:v>3166</c:v>
                </c:pt>
                <c:pt idx="171">
                  <c:v>3024</c:v>
                </c:pt>
                <c:pt idx="172">
                  <c:v>2840</c:v>
                </c:pt>
                <c:pt idx="173">
                  <c:v>2551.9</c:v>
                </c:pt>
                <c:pt idx="174">
                  <c:v>2304.4</c:v>
                </c:pt>
                <c:pt idx="175">
                  <c:v>2162.6999999999998</c:v>
                </c:pt>
                <c:pt idx="176">
                  <c:v>2109.9</c:v>
                </c:pt>
                <c:pt idx="177">
                  <c:v>2033.6</c:v>
                </c:pt>
                <c:pt idx="178">
                  <c:v>2296.9</c:v>
                </c:pt>
                <c:pt idx="179">
                  <c:v>2239.5</c:v>
                </c:pt>
                <c:pt idx="180">
                  <c:v>2231.8000000000002</c:v>
                </c:pt>
                <c:pt idx="181">
                  <c:v>2322</c:v>
                </c:pt>
                <c:pt idx="182">
                  <c:v>2377.6999999999998</c:v>
                </c:pt>
                <c:pt idx="183">
                  <c:v>2396</c:v>
                </c:pt>
                <c:pt idx="184">
                  <c:v>2283</c:v>
                </c:pt>
                <c:pt idx="185">
                  <c:v>2261.8000000000002</c:v>
                </c:pt>
                <c:pt idx="186">
                  <c:v>2239.3000000000002</c:v>
                </c:pt>
                <c:pt idx="187">
                  <c:v>2006.9</c:v>
                </c:pt>
                <c:pt idx="188">
                  <c:v>1941.1</c:v>
                </c:pt>
                <c:pt idx="189">
                  <c:v>2066.7000000000003</c:v>
                </c:pt>
                <c:pt idx="190">
                  <c:v>2274</c:v>
                </c:pt>
                <c:pt idx="191">
                  <c:v>2383</c:v>
                </c:pt>
                <c:pt idx="192">
                  <c:v>2578</c:v>
                </c:pt>
                <c:pt idx="193">
                  <c:v>2511</c:v>
                </c:pt>
                <c:pt idx="194">
                  <c:v>2652</c:v>
                </c:pt>
                <c:pt idx="195">
                  <c:v>2841</c:v>
                </c:pt>
                <c:pt idx="196">
                  <c:v>2489</c:v>
                </c:pt>
                <c:pt idx="197">
                  <c:v>2536.5</c:v>
                </c:pt>
                <c:pt idx="198">
                  <c:v>2502.1</c:v>
                </c:pt>
                <c:pt idx="199">
                  <c:v>2141.1</c:v>
                </c:pt>
                <c:pt idx="200">
                  <c:v>1759.9</c:v>
                </c:pt>
                <c:pt idx="201">
                  <c:v>1589.6</c:v>
                </c:pt>
                <c:pt idx="202">
                  <c:v>1483.3999999999999</c:v>
                </c:pt>
                <c:pt idx="203">
                  <c:v>1722.1</c:v>
                </c:pt>
                <c:pt idx="204">
                  <c:v>1699.8</c:v>
                </c:pt>
                <c:pt idx="205">
                  <c:v>1761</c:v>
                </c:pt>
                <c:pt idx="206">
                  <c:v>1429.5</c:v>
                </c:pt>
                <c:pt idx="207">
                  <c:v>1193.5999999999999</c:v>
                </c:pt>
                <c:pt idx="208">
                  <c:v>1371.5</c:v>
                </c:pt>
                <c:pt idx="209">
                  <c:v>1357.1999999999998</c:v>
                </c:pt>
                <c:pt idx="210">
                  <c:v>1437.6</c:v>
                </c:pt>
                <c:pt idx="211">
                  <c:v>1437.9</c:v>
                </c:pt>
                <c:pt idx="212">
                  <c:v>1491.5</c:v>
                </c:pt>
                <c:pt idx="213">
                  <c:v>1578</c:v>
                </c:pt>
                <c:pt idx="214">
                  <c:v>1688.9</c:v>
                </c:pt>
                <c:pt idx="215">
                  <c:v>1952.6</c:v>
                </c:pt>
                <c:pt idx="216">
                  <c:v>2012.2</c:v>
                </c:pt>
                <c:pt idx="217">
                  <c:v>2105.6999999999998</c:v>
                </c:pt>
                <c:pt idx="218">
                  <c:v>2172.1</c:v>
                </c:pt>
                <c:pt idx="219">
                  <c:v>1850</c:v>
                </c:pt>
                <c:pt idx="220">
                  <c:v>1678.6</c:v>
                </c:pt>
                <c:pt idx="221">
                  <c:v>1666.3</c:v>
                </c:pt>
                <c:pt idx="222">
                  <c:v>1709.6</c:v>
                </c:pt>
                <c:pt idx="223">
                  <c:v>1799.3000000000002</c:v>
                </c:pt>
                <c:pt idx="224">
                  <c:v>1524.7</c:v>
                </c:pt>
                <c:pt idx="225">
                  <c:v>1319.3</c:v>
                </c:pt>
                <c:pt idx="226">
                  <c:v>1318.6</c:v>
                </c:pt>
                <c:pt idx="227">
                  <c:v>1413</c:v>
                </c:pt>
                <c:pt idx="228">
                  <c:v>1495.5</c:v>
                </c:pt>
                <c:pt idx="229">
                  <c:v>1756.7</c:v>
                </c:pt>
                <c:pt idx="230">
                  <c:v>1742.9</c:v>
                </c:pt>
                <c:pt idx="231">
                  <c:v>1748.2</c:v>
                </c:pt>
                <c:pt idx="232">
                  <c:v>1663.9</c:v>
                </c:pt>
                <c:pt idx="233">
                  <c:v>1626.5</c:v>
                </c:pt>
                <c:pt idx="234">
                  <c:v>1632.3</c:v>
                </c:pt>
                <c:pt idx="235">
                  <c:v>1756.1</c:v>
                </c:pt>
                <c:pt idx="236">
                  <c:v>2014.3999999999999</c:v>
                </c:pt>
                <c:pt idx="237">
                  <c:v>2112.9</c:v>
                </c:pt>
                <c:pt idx="238">
                  <c:v>2114.4</c:v>
                </c:pt>
                <c:pt idx="239">
                  <c:v>1895.7</c:v>
                </c:pt>
                <c:pt idx="240">
                  <c:v>1673.2</c:v>
                </c:pt>
                <c:pt idx="241">
                  <c:v>1793.8</c:v>
                </c:pt>
                <c:pt idx="242">
                  <c:v>1875.6</c:v>
                </c:pt>
                <c:pt idx="243">
                  <c:v>2042.4</c:v>
                </c:pt>
                <c:pt idx="244">
                  <c:v>2094.4</c:v>
                </c:pt>
                <c:pt idx="245">
                  <c:v>1968.7</c:v>
                </c:pt>
                <c:pt idx="246">
                  <c:v>2006.5</c:v>
                </c:pt>
                <c:pt idx="247">
                  <c:v>1902.1</c:v>
                </c:pt>
                <c:pt idx="248">
                  <c:v>1918.1</c:v>
                </c:pt>
                <c:pt idx="249">
                  <c:v>2207.3000000000002</c:v>
                </c:pt>
                <c:pt idx="250">
                  <c:v>2355.1</c:v>
                </c:pt>
                <c:pt idx="251">
                  <c:v>2261.4</c:v>
                </c:pt>
                <c:pt idx="252">
                  <c:v>2023</c:v>
                </c:pt>
                <c:pt idx="253">
                  <c:v>1969.2</c:v>
                </c:pt>
                <c:pt idx="254">
                  <c:v>1842.1</c:v>
                </c:pt>
                <c:pt idx="255">
                  <c:v>1949.6</c:v>
                </c:pt>
                <c:pt idx="256">
                  <c:v>1940.4</c:v>
                </c:pt>
                <c:pt idx="257">
                  <c:v>2003.1</c:v>
                </c:pt>
                <c:pt idx="258">
                  <c:v>2070</c:v>
                </c:pt>
                <c:pt idx="259">
                  <c:v>2037.2</c:v>
                </c:pt>
                <c:pt idx="260">
                  <c:v>2078.6</c:v>
                </c:pt>
                <c:pt idx="261">
                  <c:v>2077.3000000000002</c:v>
                </c:pt>
                <c:pt idx="262">
                  <c:v>2083.1999999999998</c:v>
                </c:pt>
                <c:pt idx="263">
                  <c:v>1962.1</c:v>
                </c:pt>
                <c:pt idx="264">
                  <c:v>1938.4</c:v>
                </c:pt>
                <c:pt idx="265">
                  <c:v>1873</c:v>
                </c:pt>
                <c:pt idx="266">
                  <c:v>1824.4</c:v>
                </c:pt>
                <c:pt idx="267">
                  <c:v>1819.1</c:v>
                </c:pt>
                <c:pt idx="268">
                  <c:v>1798.5</c:v>
                </c:pt>
                <c:pt idx="269">
                  <c:v>1801.8</c:v>
                </c:pt>
                <c:pt idx="270">
                  <c:v>2002.7</c:v>
                </c:pt>
                <c:pt idx="271">
                  <c:v>2026.1</c:v>
                </c:pt>
                <c:pt idx="272">
                  <c:v>1981.5</c:v>
                </c:pt>
                <c:pt idx="273">
                  <c:v>1932.4</c:v>
                </c:pt>
                <c:pt idx="274">
                  <c:v>1921.5</c:v>
                </c:pt>
                <c:pt idx="275">
                  <c:v>1921.8</c:v>
                </c:pt>
                <c:pt idx="276">
                  <c:v>2029.6999999999998</c:v>
                </c:pt>
                <c:pt idx="277">
                  <c:v>2028.9</c:v>
                </c:pt>
                <c:pt idx="278">
                  <c:v>1956.8</c:v>
                </c:pt>
                <c:pt idx="279">
                  <c:v>1948</c:v>
                </c:pt>
                <c:pt idx="280">
                  <c:v>1938.3</c:v>
                </c:pt>
                <c:pt idx="281">
                  <c:v>1887.6</c:v>
                </c:pt>
                <c:pt idx="282">
                  <c:v>1946</c:v>
                </c:pt>
                <c:pt idx="283">
                  <c:v>1931.3</c:v>
                </c:pt>
                <c:pt idx="284">
                  <c:v>2015</c:v>
                </c:pt>
                <c:pt idx="285">
                  <c:v>2064.5</c:v>
                </c:pt>
                <c:pt idx="286">
                  <c:v>2086</c:v>
                </c:pt>
                <c:pt idx="287">
                  <c:v>2273.6</c:v>
                </c:pt>
                <c:pt idx="288">
                  <c:v>2249.5</c:v>
                </c:pt>
                <c:pt idx="289">
                  <c:v>2236</c:v>
                </c:pt>
                <c:pt idx="290">
                  <c:v>2307.7000000000003</c:v>
                </c:pt>
              </c:numCache>
            </c:numRef>
          </c:yVal>
          <c:smooth val="0"/>
          <c:extLst>
            <c:ext xmlns:c16="http://schemas.microsoft.com/office/drawing/2014/chart" uri="{C3380CC4-5D6E-409C-BE32-E72D297353CC}">
              <c16:uniqueId val="{00000000-961D-4DFF-9E6F-8051C50FDB69}"/>
            </c:ext>
          </c:extLst>
        </c:ser>
        <c:ser>
          <c:idx val="2"/>
          <c:order val="2"/>
          <c:tx>
            <c:strRef>
              <c:f>'Residual Comparison w_Port_BF'!$BV$7</c:f>
              <c:strCache>
                <c:ptCount val="1"/>
                <c:pt idx="0">
                  <c:v>2005</c:v>
                </c:pt>
              </c:strCache>
            </c:strRef>
          </c:tx>
          <c:spPr>
            <a:ln w="19050">
              <a:solidFill>
                <a:srgbClr val="FF0000"/>
              </a:solidFill>
            </a:ln>
          </c:spPr>
          <c:marker>
            <c:symbol val="none"/>
          </c:marker>
          <c:xVal>
            <c:numRef>
              <c:f>'Residual Comparison w_Port_BF'!$AG$7:$AG$371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w_Port_BF'!$AL$7:$AL$371</c:f>
              <c:numCache>
                <c:formatCode>General</c:formatCode>
                <c:ptCount val="365"/>
                <c:pt idx="0">
                  <c:v>2739.1999999999994</c:v>
                </c:pt>
                <c:pt idx="1">
                  <c:v>2755.4999999999995</c:v>
                </c:pt>
                <c:pt idx="2">
                  <c:v>2644</c:v>
                </c:pt>
                <c:pt idx="3">
                  <c:v>2579.6</c:v>
                </c:pt>
                <c:pt idx="4">
                  <c:v>2445.1</c:v>
                </c:pt>
                <c:pt idx="5">
                  <c:v>2342.2999999999997</c:v>
                </c:pt>
                <c:pt idx="6">
                  <c:v>2424.3000000000002</c:v>
                </c:pt>
                <c:pt idx="7">
                  <c:v>2385</c:v>
                </c:pt>
                <c:pt idx="8">
                  <c:v>2405.9999999999995</c:v>
                </c:pt>
                <c:pt idx="9">
                  <c:v>2407.5</c:v>
                </c:pt>
                <c:pt idx="10">
                  <c:v>2400.8000000000002</c:v>
                </c:pt>
                <c:pt idx="11">
                  <c:v>2417.4999999999995</c:v>
                </c:pt>
                <c:pt idx="12">
                  <c:v>2409.4</c:v>
                </c:pt>
                <c:pt idx="13">
                  <c:v>2408.5</c:v>
                </c:pt>
                <c:pt idx="14">
                  <c:v>2393.6</c:v>
                </c:pt>
                <c:pt idx="15">
                  <c:v>2373.5</c:v>
                </c:pt>
                <c:pt idx="16">
                  <c:v>2345.5</c:v>
                </c:pt>
                <c:pt idx="17">
                  <c:v>2300.3000000000002</c:v>
                </c:pt>
                <c:pt idx="18">
                  <c:v>2261.6</c:v>
                </c:pt>
                <c:pt idx="19">
                  <c:v>2208.8000000000002</c:v>
                </c:pt>
                <c:pt idx="20">
                  <c:v>2211.8000000000002</c:v>
                </c:pt>
                <c:pt idx="21">
                  <c:v>2262.1</c:v>
                </c:pt>
                <c:pt idx="22">
                  <c:v>2239.1999999999998</c:v>
                </c:pt>
                <c:pt idx="23">
                  <c:v>2279.3000000000002</c:v>
                </c:pt>
                <c:pt idx="24">
                  <c:v>2258.3000000000002</c:v>
                </c:pt>
                <c:pt idx="25">
                  <c:v>2297.8999999999996</c:v>
                </c:pt>
                <c:pt idx="26">
                  <c:v>2362.6999999999998</c:v>
                </c:pt>
                <c:pt idx="27">
                  <c:v>2381.1000000000004</c:v>
                </c:pt>
                <c:pt idx="28">
                  <c:v>2434.6</c:v>
                </c:pt>
                <c:pt idx="29">
                  <c:v>2407.7000000000003</c:v>
                </c:pt>
                <c:pt idx="30">
                  <c:v>2296.6</c:v>
                </c:pt>
                <c:pt idx="31">
                  <c:v>2275.9</c:v>
                </c:pt>
                <c:pt idx="32">
                  <c:v>2285</c:v>
                </c:pt>
                <c:pt idx="33">
                  <c:v>2345.1</c:v>
                </c:pt>
                <c:pt idx="34">
                  <c:v>2430.4</c:v>
                </c:pt>
                <c:pt idx="35">
                  <c:v>2472.6</c:v>
                </c:pt>
                <c:pt idx="36">
                  <c:v>2388.6</c:v>
                </c:pt>
                <c:pt idx="37">
                  <c:v>2375.9</c:v>
                </c:pt>
                <c:pt idx="38">
                  <c:v>2440.3000000000002</c:v>
                </c:pt>
                <c:pt idx="39">
                  <c:v>2534.2999999999997</c:v>
                </c:pt>
                <c:pt idx="40">
                  <c:v>2619.8000000000002</c:v>
                </c:pt>
                <c:pt idx="41">
                  <c:v>2741.4</c:v>
                </c:pt>
                <c:pt idx="42">
                  <c:v>2708.5</c:v>
                </c:pt>
                <c:pt idx="43">
                  <c:v>2648.9</c:v>
                </c:pt>
                <c:pt idx="44">
                  <c:v>2579.1</c:v>
                </c:pt>
                <c:pt idx="45">
                  <c:v>2496.7999999999997</c:v>
                </c:pt>
                <c:pt idx="46">
                  <c:v>2475.6999999999998</c:v>
                </c:pt>
                <c:pt idx="47">
                  <c:v>2524.6999999999998</c:v>
                </c:pt>
                <c:pt idx="48">
                  <c:v>2509.3999999999996</c:v>
                </c:pt>
                <c:pt idx="49">
                  <c:v>2429.5000000000005</c:v>
                </c:pt>
                <c:pt idx="50">
                  <c:v>2442.6</c:v>
                </c:pt>
                <c:pt idx="51">
                  <c:v>2378.4</c:v>
                </c:pt>
                <c:pt idx="52">
                  <c:v>2341.6999999999998</c:v>
                </c:pt>
                <c:pt idx="53">
                  <c:v>2369.7000000000003</c:v>
                </c:pt>
                <c:pt idx="54">
                  <c:v>2226.2000000000003</c:v>
                </c:pt>
                <c:pt idx="55">
                  <c:v>2236.7000000000003</c:v>
                </c:pt>
                <c:pt idx="56">
                  <c:v>2266.1</c:v>
                </c:pt>
                <c:pt idx="57">
                  <c:v>2372.3000000000002</c:v>
                </c:pt>
                <c:pt idx="58">
                  <c:v>2592.8000000000002</c:v>
                </c:pt>
                <c:pt idx="59">
                  <c:v>2597.5</c:v>
                </c:pt>
                <c:pt idx="60">
                  <c:v>2617.8000000000002</c:v>
                </c:pt>
                <c:pt idx="61">
                  <c:v>2552.7000000000003</c:v>
                </c:pt>
                <c:pt idx="62">
                  <c:v>2453.9</c:v>
                </c:pt>
                <c:pt idx="63">
                  <c:v>2452.6999999999998</c:v>
                </c:pt>
                <c:pt idx="64">
                  <c:v>2428.6999999999998</c:v>
                </c:pt>
                <c:pt idx="65">
                  <c:v>2453.9</c:v>
                </c:pt>
                <c:pt idx="66">
                  <c:v>2431.9</c:v>
                </c:pt>
                <c:pt idx="67">
                  <c:v>2458.5</c:v>
                </c:pt>
                <c:pt idx="68">
                  <c:v>2472.1999999999998</c:v>
                </c:pt>
                <c:pt idx="69">
                  <c:v>2470.5</c:v>
                </c:pt>
                <c:pt idx="70">
                  <c:v>2549.3000000000002</c:v>
                </c:pt>
                <c:pt idx="71">
                  <c:v>2553.1</c:v>
                </c:pt>
                <c:pt idx="72">
                  <c:v>2588.8000000000002</c:v>
                </c:pt>
                <c:pt idx="73">
                  <c:v>2668.3</c:v>
                </c:pt>
                <c:pt idx="74">
                  <c:v>2592.3000000000002</c:v>
                </c:pt>
                <c:pt idx="75">
                  <c:v>2541.5</c:v>
                </c:pt>
                <c:pt idx="76">
                  <c:v>2379.5</c:v>
                </c:pt>
                <c:pt idx="77">
                  <c:v>2295.1</c:v>
                </c:pt>
                <c:pt idx="78">
                  <c:v>2269.7000000000003</c:v>
                </c:pt>
                <c:pt idx="79">
                  <c:v>2286.1999999999998</c:v>
                </c:pt>
                <c:pt idx="80">
                  <c:v>2367.4</c:v>
                </c:pt>
                <c:pt idx="81">
                  <c:v>2504.6</c:v>
                </c:pt>
                <c:pt idx="82">
                  <c:v>2593.2999999999997</c:v>
                </c:pt>
                <c:pt idx="83">
                  <c:v>2642.0000000000005</c:v>
                </c:pt>
                <c:pt idx="84">
                  <c:v>2587.3000000000002</c:v>
                </c:pt>
                <c:pt idx="85">
                  <c:v>2351.5</c:v>
                </c:pt>
                <c:pt idx="86">
                  <c:v>2205.8000000000002</c:v>
                </c:pt>
                <c:pt idx="87">
                  <c:v>2164.6999999999998</c:v>
                </c:pt>
                <c:pt idx="88">
                  <c:v>2143.4</c:v>
                </c:pt>
                <c:pt idx="89">
                  <c:v>2247.4</c:v>
                </c:pt>
                <c:pt idx="90">
                  <c:v>2355.4999999999995</c:v>
                </c:pt>
                <c:pt idx="91">
                  <c:v>2396</c:v>
                </c:pt>
                <c:pt idx="92">
                  <c:v>2432.4</c:v>
                </c:pt>
                <c:pt idx="93">
                  <c:v>2407.6999999999998</c:v>
                </c:pt>
                <c:pt idx="94">
                  <c:v>2374.9</c:v>
                </c:pt>
                <c:pt idx="95">
                  <c:v>2325.9</c:v>
                </c:pt>
                <c:pt idx="96">
                  <c:v>2274.1</c:v>
                </c:pt>
                <c:pt idx="97">
                  <c:v>2236.4</c:v>
                </c:pt>
                <c:pt idx="98">
                  <c:v>2205.4</c:v>
                </c:pt>
                <c:pt idx="99">
                  <c:v>2214.8000000000002</c:v>
                </c:pt>
                <c:pt idx="100">
                  <c:v>2240.3000000000002</c:v>
                </c:pt>
                <c:pt idx="101">
                  <c:v>2282.1</c:v>
                </c:pt>
                <c:pt idx="102">
                  <c:v>2277.2000000000003</c:v>
                </c:pt>
                <c:pt idx="103">
                  <c:v>2295</c:v>
                </c:pt>
                <c:pt idx="104">
                  <c:v>2289</c:v>
                </c:pt>
                <c:pt idx="105">
                  <c:v>2270.2999999999997</c:v>
                </c:pt>
                <c:pt idx="106">
                  <c:v>2321.5</c:v>
                </c:pt>
                <c:pt idx="107">
                  <c:v>2357</c:v>
                </c:pt>
                <c:pt idx="108">
                  <c:v>2313.8000000000002</c:v>
                </c:pt>
                <c:pt idx="109">
                  <c:v>2315.1</c:v>
                </c:pt>
                <c:pt idx="110">
                  <c:v>2234.2999999999997</c:v>
                </c:pt>
                <c:pt idx="111">
                  <c:v>2218.1999999999998</c:v>
                </c:pt>
                <c:pt idx="112">
                  <c:v>2350.1999999999998</c:v>
                </c:pt>
                <c:pt idx="113">
                  <c:v>2475.8000000000002</c:v>
                </c:pt>
                <c:pt idx="114">
                  <c:v>2669.1</c:v>
                </c:pt>
                <c:pt idx="115">
                  <c:v>2692.6000000000004</c:v>
                </c:pt>
                <c:pt idx="116">
                  <c:v>2628.7999999999997</c:v>
                </c:pt>
                <c:pt idx="117">
                  <c:v>2542.1000000000004</c:v>
                </c:pt>
                <c:pt idx="118">
                  <c:v>2456.8000000000002</c:v>
                </c:pt>
                <c:pt idx="119">
                  <c:v>2492.4</c:v>
                </c:pt>
                <c:pt idx="120">
                  <c:v>2536.9999999999995</c:v>
                </c:pt>
                <c:pt idx="121">
                  <c:v>2551.7000000000003</c:v>
                </c:pt>
                <c:pt idx="122">
                  <c:v>2552</c:v>
                </c:pt>
                <c:pt idx="123">
                  <c:v>2550.0000000000005</c:v>
                </c:pt>
                <c:pt idx="124">
                  <c:v>2579.2999999999997</c:v>
                </c:pt>
                <c:pt idx="125">
                  <c:v>2577.1</c:v>
                </c:pt>
                <c:pt idx="126">
                  <c:v>2547.1</c:v>
                </c:pt>
                <c:pt idx="127">
                  <c:v>2527.7000000000003</c:v>
                </c:pt>
                <c:pt idx="128">
                  <c:v>2509.6000000000004</c:v>
                </c:pt>
                <c:pt idx="129">
                  <c:v>2538.6000000000004</c:v>
                </c:pt>
                <c:pt idx="130">
                  <c:v>2541.4</c:v>
                </c:pt>
                <c:pt idx="131">
                  <c:v>2572.1</c:v>
                </c:pt>
                <c:pt idx="132">
                  <c:v>2550.1</c:v>
                </c:pt>
                <c:pt idx="133">
                  <c:v>2561.4</c:v>
                </c:pt>
                <c:pt idx="134">
                  <c:v>2576.2000000000003</c:v>
                </c:pt>
                <c:pt idx="135">
                  <c:v>2488.7000000000003</c:v>
                </c:pt>
                <c:pt idx="136">
                  <c:v>2368.7000000000003</c:v>
                </c:pt>
                <c:pt idx="137">
                  <c:v>2356.1999999999998</c:v>
                </c:pt>
                <c:pt idx="138">
                  <c:v>2332.3000000000002</c:v>
                </c:pt>
                <c:pt idx="139">
                  <c:v>2364.3000000000002</c:v>
                </c:pt>
                <c:pt idx="140">
                  <c:v>2393.7000000000003</c:v>
                </c:pt>
                <c:pt idx="141">
                  <c:v>2429.6</c:v>
                </c:pt>
                <c:pt idx="142">
                  <c:v>2554</c:v>
                </c:pt>
                <c:pt idx="143">
                  <c:v>2639.6</c:v>
                </c:pt>
                <c:pt idx="144">
                  <c:v>2683.5000000000005</c:v>
                </c:pt>
                <c:pt idx="145">
                  <c:v>2698.4</c:v>
                </c:pt>
                <c:pt idx="146">
                  <c:v>2642.3</c:v>
                </c:pt>
                <c:pt idx="147">
                  <c:v>2501.1</c:v>
                </c:pt>
                <c:pt idx="148">
                  <c:v>2357.7999999999997</c:v>
                </c:pt>
                <c:pt idx="149">
                  <c:v>2352.1</c:v>
                </c:pt>
                <c:pt idx="150">
                  <c:v>2348.8999999999996</c:v>
                </c:pt>
                <c:pt idx="151">
                  <c:v>2229.4</c:v>
                </c:pt>
                <c:pt idx="152">
                  <c:v>2284.6</c:v>
                </c:pt>
                <c:pt idx="153">
                  <c:v>2234</c:v>
                </c:pt>
                <c:pt idx="154">
                  <c:v>2299.5</c:v>
                </c:pt>
                <c:pt idx="155">
                  <c:v>2380.4</c:v>
                </c:pt>
                <c:pt idx="156">
                  <c:v>2193.1</c:v>
                </c:pt>
                <c:pt idx="157">
                  <c:v>2189.6000000000004</c:v>
                </c:pt>
                <c:pt idx="158">
                  <c:v>2366.1999999999998</c:v>
                </c:pt>
                <c:pt idx="159">
                  <c:v>2368</c:v>
                </c:pt>
                <c:pt idx="160">
                  <c:v>2143.3999999999996</c:v>
                </c:pt>
                <c:pt idx="161">
                  <c:v>2166.6999999999998</c:v>
                </c:pt>
                <c:pt idx="162">
                  <c:v>2172.5</c:v>
                </c:pt>
                <c:pt idx="163">
                  <c:v>2142.1999999999998</c:v>
                </c:pt>
                <c:pt idx="164">
                  <c:v>2110.6000000000004</c:v>
                </c:pt>
                <c:pt idx="165">
                  <c:v>2216.9</c:v>
                </c:pt>
                <c:pt idx="166">
                  <c:v>2268</c:v>
                </c:pt>
                <c:pt idx="167">
                  <c:v>2419.6999999999998</c:v>
                </c:pt>
                <c:pt idx="168">
                  <c:v>2553.6000000000004</c:v>
                </c:pt>
                <c:pt idx="169">
                  <c:v>2832.5</c:v>
                </c:pt>
                <c:pt idx="170">
                  <c:v>2624.7</c:v>
                </c:pt>
                <c:pt idx="171">
                  <c:v>2879.1</c:v>
                </c:pt>
                <c:pt idx="172">
                  <c:v>2696.7</c:v>
                </c:pt>
                <c:pt idx="173">
                  <c:v>2620.6999999999998</c:v>
                </c:pt>
                <c:pt idx="174">
                  <c:v>2567</c:v>
                </c:pt>
                <c:pt idx="175">
                  <c:v>2339.1999999999998</c:v>
                </c:pt>
                <c:pt idx="176">
                  <c:v>2137.4</c:v>
                </c:pt>
                <c:pt idx="177">
                  <c:v>2194.4</c:v>
                </c:pt>
                <c:pt idx="178">
                  <c:v>2538.1</c:v>
                </c:pt>
                <c:pt idx="179">
                  <c:v>2568.1999999999998</c:v>
                </c:pt>
                <c:pt idx="180">
                  <c:v>2638.9</c:v>
                </c:pt>
                <c:pt idx="181">
                  <c:v>2799.9</c:v>
                </c:pt>
                <c:pt idx="182">
                  <c:v>2541.1</c:v>
                </c:pt>
                <c:pt idx="183">
                  <c:v>2372</c:v>
                </c:pt>
                <c:pt idx="184">
                  <c:v>2436.1</c:v>
                </c:pt>
                <c:pt idx="185">
                  <c:v>2396.5</c:v>
                </c:pt>
                <c:pt idx="186">
                  <c:v>2541</c:v>
                </c:pt>
                <c:pt idx="187">
                  <c:v>2607.2000000000003</c:v>
                </c:pt>
                <c:pt idx="188">
                  <c:v>2659.1</c:v>
                </c:pt>
                <c:pt idx="189">
                  <c:v>2721.6</c:v>
                </c:pt>
                <c:pt idx="190">
                  <c:v>3012.5999999999995</c:v>
                </c:pt>
                <c:pt idx="191">
                  <c:v>3028.9</c:v>
                </c:pt>
                <c:pt idx="192">
                  <c:v>3083.3</c:v>
                </c:pt>
                <c:pt idx="193">
                  <c:v>3204</c:v>
                </c:pt>
                <c:pt idx="194">
                  <c:v>3259.9</c:v>
                </c:pt>
                <c:pt idx="195">
                  <c:v>3308.1</c:v>
                </c:pt>
                <c:pt idx="196">
                  <c:v>3330.4</c:v>
                </c:pt>
                <c:pt idx="197">
                  <c:v>3386.9000000000005</c:v>
                </c:pt>
                <c:pt idx="198">
                  <c:v>2996.1000000000004</c:v>
                </c:pt>
                <c:pt idx="199">
                  <c:v>3330.9</c:v>
                </c:pt>
                <c:pt idx="200">
                  <c:v>3560.4</c:v>
                </c:pt>
                <c:pt idx="201">
                  <c:v>3929.6</c:v>
                </c:pt>
                <c:pt idx="202">
                  <c:v>3974.4999999999995</c:v>
                </c:pt>
                <c:pt idx="203">
                  <c:v>3974.0999999999995</c:v>
                </c:pt>
                <c:pt idx="204">
                  <c:v>4089.8</c:v>
                </c:pt>
                <c:pt idx="205">
                  <c:v>3537.7000000000003</c:v>
                </c:pt>
                <c:pt idx="206">
                  <c:v>3381.3</c:v>
                </c:pt>
                <c:pt idx="207">
                  <c:v>3108.9999999999995</c:v>
                </c:pt>
                <c:pt idx="208">
                  <c:v>2670.3</c:v>
                </c:pt>
                <c:pt idx="209">
                  <c:v>2263.6000000000004</c:v>
                </c:pt>
                <c:pt idx="210">
                  <c:v>2043.5</c:v>
                </c:pt>
                <c:pt idx="211">
                  <c:v>1691.3999999999999</c:v>
                </c:pt>
                <c:pt idx="212">
                  <c:v>1846</c:v>
                </c:pt>
                <c:pt idx="213">
                  <c:v>2216</c:v>
                </c:pt>
                <c:pt idx="214">
                  <c:v>2337.5</c:v>
                </c:pt>
                <c:pt idx="215">
                  <c:v>2392.7999999999997</c:v>
                </c:pt>
                <c:pt idx="216">
                  <c:v>2285.1000000000004</c:v>
                </c:pt>
                <c:pt idx="217">
                  <c:v>2262.9</c:v>
                </c:pt>
                <c:pt idx="218">
                  <c:v>2715.7000000000003</c:v>
                </c:pt>
                <c:pt idx="219">
                  <c:v>2585.1999999999998</c:v>
                </c:pt>
                <c:pt idx="220">
                  <c:v>2794.0000000000005</c:v>
                </c:pt>
                <c:pt idx="221">
                  <c:v>2794.5</c:v>
                </c:pt>
                <c:pt idx="222">
                  <c:v>2897.9</c:v>
                </c:pt>
                <c:pt idx="223">
                  <c:v>3035.5</c:v>
                </c:pt>
                <c:pt idx="224">
                  <c:v>2831.8</c:v>
                </c:pt>
                <c:pt idx="225">
                  <c:v>2667.3999999999996</c:v>
                </c:pt>
                <c:pt idx="226">
                  <c:v>2650.8</c:v>
                </c:pt>
                <c:pt idx="227">
                  <c:v>2788.5</c:v>
                </c:pt>
                <c:pt idx="228">
                  <c:v>3119.4</c:v>
                </c:pt>
                <c:pt idx="229">
                  <c:v>3313.5</c:v>
                </c:pt>
                <c:pt idx="230">
                  <c:v>3079.9</c:v>
                </c:pt>
                <c:pt idx="231">
                  <c:v>2651.3</c:v>
                </c:pt>
                <c:pt idx="232">
                  <c:v>2246.1</c:v>
                </c:pt>
                <c:pt idx="233">
                  <c:v>2127.0999999999995</c:v>
                </c:pt>
                <c:pt idx="234">
                  <c:v>1682.8000000000002</c:v>
                </c:pt>
                <c:pt idx="235">
                  <c:v>1602.3</c:v>
                </c:pt>
                <c:pt idx="236">
                  <c:v>1547.6000000000001</c:v>
                </c:pt>
                <c:pt idx="237">
                  <c:v>1656.3000000000002</c:v>
                </c:pt>
                <c:pt idx="238">
                  <c:v>1887.6000000000004</c:v>
                </c:pt>
                <c:pt idx="239">
                  <c:v>2051.3000000000002</c:v>
                </c:pt>
                <c:pt idx="240">
                  <c:v>2019.1999999999998</c:v>
                </c:pt>
                <c:pt idx="241">
                  <c:v>1695.7</c:v>
                </c:pt>
                <c:pt idx="242">
                  <c:v>1457.5</c:v>
                </c:pt>
                <c:pt idx="243">
                  <c:v>1334</c:v>
                </c:pt>
                <c:pt idx="244">
                  <c:v>1206</c:v>
                </c:pt>
                <c:pt idx="245">
                  <c:v>1233.9000000000001</c:v>
                </c:pt>
                <c:pt idx="246">
                  <c:v>1302.3000000000002</c:v>
                </c:pt>
                <c:pt idx="247">
                  <c:v>1327.8</c:v>
                </c:pt>
                <c:pt idx="248">
                  <c:v>1353.6</c:v>
                </c:pt>
                <c:pt idx="249">
                  <c:v>1330.5</c:v>
                </c:pt>
                <c:pt idx="250">
                  <c:v>1352.1</c:v>
                </c:pt>
                <c:pt idx="251">
                  <c:v>1414.1</c:v>
                </c:pt>
                <c:pt idx="252">
                  <c:v>1541</c:v>
                </c:pt>
                <c:pt idx="253">
                  <c:v>1715.9</c:v>
                </c:pt>
                <c:pt idx="254">
                  <c:v>1762.3000000000002</c:v>
                </c:pt>
                <c:pt idx="255">
                  <c:v>1678.5000000000002</c:v>
                </c:pt>
                <c:pt idx="256">
                  <c:v>1533.3</c:v>
                </c:pt>
                <c:pt idx="257">
                  <c:v>1623.3</c:v>
                </c:pt>
                <c:pt idx="258">
                  <c:v>1509.6000000000001</c:v>
                </c:pt>
                <c:pt idx="259">
                  <c:v>1540.5000000000002</c:v>
                </c:pt>
                <c:pt idx="260">
                  <c:v>1501.6</c:v>
                </c:pt>
                <c:pt idx="261">
                  <c:v>1533</c:v>
                </c:pt>
                <c:pt idx="262">
                  <c:v>1516.6000000000001</c:v>
                </c:pt>
                <c:pt idx="263">
                  <c:v>1578</c:v>
                </c:pt>
                <c:pt idx="264">
                  <c:v>1635.3</c:v>
                </c:pt>
                <c:pt idx="265">
                  <c:v>1464.7</c:v>
                </c:pt>
                <c:pt idx="266">
                  <c:v>1649.1999999999998</c:v>
                </c:pt>
                <c:pt idx="267">
                  <c:v>1733.3</c:v>
                </c:pt>
                <c:pt idx="268">
                  <c:v>1945.3999999999999</c:v>
                </c:pt>
                <c:pt idx="269">
                  <c:v>1912.6</c:v>
                </c:pt>
                <c:pt idx="270">
                  <c:v>1868.1</c:v>
                </c:pt>
                <c:pt idx="271">
                  <c:v>1871.5999999999997</c:v>
                </c:pt>
                <c:pt idx="272">
                  <c:v>1986.8</c:v>
                </c:pt>
                <c:pt idx="273">
                  <c:v>2062.4</c:v>
                </c:pt>
                <c:pt idx="274">
                  <c:v>2077.7999999999997</c:v>
                </c:pt>
                <c:pt idx="275">
                  <c:v>2097.3999999999996</c:v>
                </c:pt>
                <c:pt idx="276">
                  <c:v>2151.3999999999996</c:v>
                </c:pt>
                <c:pt idx="277">
                  <c:v>2176.6999999999994</c:v>
                </c:pt>
                <c:pt idx="278">
                  <c:v>2238.6999999999998</c:v>
                </c:pt>
                <c:pt idx="279">
                  <c:v>2042.8</c:v>
                </c:pt>
                <c:pt idx="280">
                  <c:v>1881.5000000000002</c:v>
                </c:pt>
                <c:pt idx="281">
                  <c:v>1886.2999999999997</c:v>
                </c:pt>
                <c:pt idx="282">
                  <c:v>1868.8</c:v>
                </c:pt>
                <c:pt idx="283">
                  <c:v>1973.0000000000002</c:v>
                </c:pt>
                <c:pt idx="284">
                  <c:v>2029.7</c:v>
                </c:pt>
                <c:pt idx="285">
                  <c:v>2004.0000000000005</c:v>
                </c:pt>
                <c:pt idx="286">
                  <c:v>2103.2999999999997</c:v>
                </c:pt>
                <c:pt idx="287">
                  <c:v>2144.9</c:v>
                </c:pt>
                <c:pt idx="288">
                  <c:v>2190.4</c:v>
                </c:pt>
                <c:pt idx="289">
                  <c:v>2427.6000000000004</c:v>
                </c:pt>
                <c:pt idx="290">
                  <c:v>2299.7999999999997</c:v>
                </c:pt>
                <c:pt idx="291">
                  <c:v>2209.5</c:v>
                </c:pt>
                <c:pt idx="292">
                  <c:v>2169.1999999999998</c:v>
                </c:pt>
                <c:pt idx="293">
                  <c:v>2056.3999999999996</c:v>
                </c:pt>
                <c:pt idx="294">
                  <c:v>2103</c:v>
                </c:pt>
                <c:pt idx="295">
                  <c:v>2078.2999999999997</c:v>
                </c:pt>
                <c:pt idx="296">
                  <c:v>1902.1000000000004</c:v>
                </c:pt>
                <c:pt idx="297">
                  <c:v>1754.8000000000002</c:v>
                </c:pt>
                <c:pt idx="298">
                  <c:v>1734.1</c:v>
                </c:pt>
                <c:pt idx="299">
                  <c:v>1596.9000000000003</c:v>
                </c:pt>
                <c:pt idx="300">
                  <c:v>1555.6999999999998</c:v>
                </c:pt>
                <c:pt idx="301">
                  <c:v>1629.6000000000001</c:v>
                </c:pt>
                <c:pt idx="302">
                  <c:v>1782.3000000000002</c:v>
                </c:pt>
                <c:pt idx="303">
                  <c:v>2014.6000000000001</c:v>
                </c:pt>
                <c:pt idx="304">
                  <c:v>2128.6999999999998</c:v>
                </c:pt>
                <c:pt idx="305">
                  <c:v>2089.6999999999998</c:v>
                </c:pt>
                <c:pt idx="306">
                  <c:v>2104.1999999999998</c:v>
                </c:pt>
                <c:pt idx="307">
                  <c:v>2127.1999999999998</c:v>
                </c:pt>
                <c:pt idx="308">
                  <c:v>2159.2999999999997</c:v>
                </c:pt>
                <c:pt idx="309">
                  <c:v>2207</c:v>
                </c:pt>
                <c:pt idx="310">
                  <c:v>2344.1</c:v>
                </c:pt>
                <c:pt idx="311">
                  <c:v>2418.9999999999995</c:v>
                </c:pt>
                <c:pt idx="312">
                  <c:v>2485.0000000000005</c:v>
                </c:pt>
                <c:pt idx="313">
                  <c:v>2461.5</c:v>
                </c:pt>
                <c:pt idx="314">
                  <c:v>2488.6</c:v>
                </c:pt>
                <c:pt idx="315">
                  <c:v>2438.6000000000004</c:v>
                </c:pt>
                <c:pt idx="316">
                  <c:v>2432.2000000000003</c:v>
                </c:pt>
                <c:pt idx="317">
                  <c:v>2538</c:v>
                </c:pt>
                <c:pt idx="318">
                  <c:v>2464.1999999999998</c:v>
                </c:pt>
                <c:pt idx="319">
                  <c:v>2384.6000000000004</c:v>
                </c:pt>
                <c:pt idx="320">
                  <c:v>2323.4</c:v>
                </c:pt>
                <c:pt idx="321">
                  <c:v>2247</c:v>
                </c:pt>
                <c:pt idx="322">
                  <c:v>2197.2000000000003</c:v>
                </c:pt>
                <c:pt idx="323">
                  <c:v>2273.2999999999997</c:v>
                </c:pt>
                <c:pt idx="324">
                  <c:v>2323.1999999999998</c:v>
                </c:pt>
                <c:pt idx="325">
                  <c:v>2326.8000000000002</c:v>
                </c:pt>
                <c:pt idx="326">
                  <c:v>2276.7999999999997</c:v>
                </c:pt>
                <c:pt idx="327">
                  <c:v>2271.3000000000002</c:v>
                </c:pt>
                <c:pt idx="328">
                  <c:v>2262.1999999999998</c:v>
                </c:pt>
                <c:pt idx="329">
                  <c:v>2330.3000000000002</c:v>
                </c:pt>
                <c:pt idx="330">
                  <c:v>2454.6999999999998</c:v>
                </c:pt>
                <c:pt idx="331">
                  <c:v>2494.1</c:v>
                </c:pt>
                <c:pt idx="332">
                  <c:v>2537.1000000000004</c:v>
                </c:pt>
                <c:pt idx="333">
                  <c:v>2574.1</c:v>
                </c:pt>
                <c:pt idx="334">
                  <c:v>2560.1</c:v>
                </c:pt>
                <c:pt idx="335">
                  <c:v>2542.3000000000002</c:v>
                </c:pt>
                <c:pt idx="336">
                  <c:v>2560.6</c:v>
                </c:pt>
                <c:pt idx="337">
                  <c:v>2539.6</c:v>
                </c:pt>
                <c:pt idx="338">
                  <c:v>2715.7999999999997</c:v>
                </c:pt>
                <c:pt idx="339">
                  <c:v>2676.4</c:v>
                </c:pt>
                <c:pt idx="340">
                  <c:v>2757.5999999999995</c:v>
                </c:pt>
                <c:pt idx="341">
                  <c:v>2852.7000000000003</c:v>
                </c:pt>
                <c:pt idx="342">
                  <c:v>2812.1</c:v>
                </c:pt>
                <c:pt idx="343">
                  <c:v>2878.7999999999997</c:v>
                </c:pt>
                <c:pt idx="344">
                  <c:v>2961.7</c:v>
                </c:pt>
                <c:pt idx="345">
                  <c:v>2909.5</c:v>
                </c:pt>
                <c:pt idx="346">
                  <c:v>3121.3</c:v>
                </c:pt>
                <c:pt idx="347">
                  <c:v>3116.4</c:v>
                </c:pt>
                <c:pt idx="348">
                  <c:v>2962.3999999999996</c:v>
                </c:pt>
                <c:pt idx="349">
                  <c:v>2968.6</c:v>
                </c:pt>
                <c:pt idx="350">
                  <c:v>2939.4000000000005</c:v>
                </c:pt>
                <c:pt idx="351">
                  <c:v>2966.1</c:v>
                </c:pt>
                <c:pt idx="352">
                  <c:v>2940</c:v>
                </c:pt>
                <c:pt idx="353">
                  <c:v>2821.2999999999997</c:v>
                </c:pt>
                <c:pt idx="354">
                  <c:v>2708.6</c:v>
                </c:pt>
                <c:pt idx="355">
                  <c:v>2780.4</c:v>
                </c:pt>
                <c:pt idx="356">
                  <c:v>2747</c:v>
                </c:pt>
                <c:pt idx="357">
                  <c:v>2846.1</c:v>
                </c:pt>
                <c:pt idx="358">
                  <c:v>2874.2</c:v>
                </c:pt>
                <c:pt idx="359">
                  <c:v>2873.2999999999997</c:v>
                </c:pt>
                <c:pt idx="360">
                  <c:v>2878.1</c:v>
                </c:pt>
                <c:pt idx="361">
                  <c:v>2812</c:v>
                </c:pt>
                <c:pt idx="362">
                  <c:v>2818.4</c:v>
                </c:pt>
                <c:pt idx="363">
                  <c:v>2794.8999999999996</c:v>
                </c:pt>
                <c:pt idx="364">
                  <c:v>2786.3</c:v>
                </c:pt>
              </c:numCache>
            </c:numRef>
          </c:yVal>
          <c:smooth val="0"/>
          <c:extLst>
            <c:ext xmlns:c16="http://schemas.microsoft.com/office/drawing/2014/chart" uri="{C3380CC4-5D6E-409C-BE32-E72D297353CC}">
              <c16:uniqueId val="{00000001-961D-4DFF-9E6F-8051C50FDB69}"/>
            </c:ext>
          </c:extLst>
        </c:ser>
        <c:ser>
          <c:idx val="3"/>
          <c:order val="3"/>
          <c:tx>
            <c:strRef>
              <c:f>'Residual Comparison w_Port_BF'!$BV$8</c:f>
              <c:strCache>
                <c:ptCount val="1"/>
                <c:pt idx="0">
                  <c:v>2015</c:v>
                </c:pt>
              </c:strCache>
            </c:strRef>
          </c:tx>
          <c:spPr>
            <a:ln w="19050">
              <a:solidFill>
                <a:schemeClr val="accent3"/>
              </a:solidFill>
            </a:ln>
          </c:spPr>
          <c:marker>
            <c:symbol val="none"/>
          </c:marker>
          <c:xVal>
            <c:numRef>
              <c:f>'Residual Comparison w_Port_BF'!$AG$7:$AG$371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w_Port_BF'!$AO$7:$AO$371</c:f>
              <c:numCache>
                <c:formatCode>General</c:formatCode>
                <c:ptCount val="365"/>
                <c:pt idx="0">
                  <c:v>2775.5</c:v>
                </c:pt>
                <c:pt idx="1">
                  <c:v>2726.6</c:v>
                </c:pt>
                <c:pt idx="2">
                  <c:v>2701.8</c:v>
                </c:pt>
                <c:pt idx="3">
                  <c:v>2704.9</c:v>
                </c:pt>
                <c:pt idx="4">
                  <c:v>2672.1</c:v>
                </c:pt>
                <c:pt idx="5">
                  <c:v>2648.1</c:v>
                </c:pt>
                <c:pt idx="6">
                  <c:v>2593.4</c:v>
                </c:pt>
                <c:pt idx="7">
                  <c:v>2499.3000000000006</c:v>
                </c:pt>
                <c:pt idx="8">
                  <c:v>2373.0000000000005</c:v>
                </c:pt>
                <c:pt idx="9">
                  <c:v>2199.8000000000002</c:v>
                </c:pt>
                <c:pt idx="10">
                  <c:v>2104.7000000000003</c:v>
                </c:pt>
                <c:pt idx="11">
                  <c:v>2097.6999999999998</c:v>
                </c:pt>
                <c:pt idx="12">
                  <c:v>2100.7000000000003</c:v>
                </c:pt>
                <c:pt idx="13">
                  <c:v>2096.9</c:v>
                </c:pt>
                <c:pt idx="14">
                  <c:v>2071.9</c:v>
                </c:pt>
                <c:pt idx="15">
                  <c:v>2065</c:v>
                </c:pt>
                <c:pt idx="16">
                  <c:v>2185.6999999999998</c:v>
                </c:pt>
                <c:pt idx="17">
                  <c:v>2252.0000000000005</c:v>
                </c:pt>
                <c:pt idx="18">
                  <c:v>2258.6999999999998</c:v>
                </c:pt>
                <c:pt idx="19">
                  <c:v>2343.9</c:v>
                </c:pt>
                <c:pt idx="20">
                  <c:v>2339.1999999999998</c:v>
                </c:pt>
                <c:pt idx="21">
                  <c:v>2281.7999999999997</c:v>
                </c:pt>
                <c:pt idx="22">
                  <c:v>2392.9</c:v>
                </c:pt>
                <c:pt idx="23">
                  <c:v>2407.2000000000003</c:v>
                </c:pt>
                <c:pt idx="24">
                  <c:v>2407.6</c:v>
                </c:pt>
                <c:pt idx="25">
                  <c:v>2366.9</c:v>
                </c:pt>
                <c:pt idx="26">
                  <c:v>2303.1999999999998</c:v>
                </c:pt>
                <c:pt idx="27">
                  <c:v>2370.3000000000002</c:v>
                </c:pt>
                <c:pt idx="28">
                  <c:v>2444</c:v>
                </c:pt>
                <c:pt idx="29">
                  <c:v>2470.1</c:v>
                </c:pt>
                <c:pt idx="30">
                  <c:v>2515.5000000000005</c:v>
                </c:pt>
                <c:pt idx="31">
                  <c:v>2480.1999999999998</c:v>
                </c:pt>
                <c:pt idx="32">
                  <c:v>2429.3000000000002</c:v>
                </c:pt>
                <c:pt idx="33">
                  <c:v>2421.6000000000004</c:v>
                </c:pt>
                <c:pt idx="34">
                  <c:v>2372.1</c:v>
                </c:pt>
                <c:pt idx="35">
                  <c:v>2448.2000000000003</c:v>
                </c:pt>
                <c:pt idx="36">
                  <c:v>2427.8000000000002</c:v>
                </c:pt>
                <c:pt idx="37">
                  <c:v>2400.8000000000002</c:v>
                </c:pt>
                <c:pt idx="38">
                  <c:v>2418</c:v>
                </c:pt>
                <c:pt idx="39">
                  <c:v>2407.7000000000003</c:v>
                </c:pt>
                <c:pt idx="40">
                  <c:v>2374.2999999999997</c:v>
                </c:pt>
                <c:pt idx="41">
                  <c:v>2307</c:v>
                </c:pt>
                <c:pt idx="42">
                  <c:v>2193.1</c:v>
                </c:pt>
                <c:pt idx="43">
                  <c:v>2198.1999999999998</c:v>
                </c:pt>
                <c:pt idx="44">
                  <c:v>2233.7999999999997</c:v>
                </c:pt>
                <c:pt idx="45">
                  <c:v>2244.8000000000002</c:v>
                </c:pt>
                <c:pt idx="46">
                  <c:v>2190.1000000000004</c:v>
                </c:pt>
                <c:pt idx="47">
                  <c:v>2153.6</c:v>
                </c:pt>
                <c:pt idx="48">
                  <c:v>2149.2999999999997</c:v>
                </c:pt>
                <c:pt idx="49">
                  <c:v>2209.4</c:v>
                </c:pt>
                <c:pt idx="50">
                  <c:v>2188.9</c:v>
                </c:pt>
                <c:pt idx="51">
                  <c:v>2236.8000000000002</c:v>
                </c:pt>
                <c:pt idx="52">
                  <c:v>2311.1</c:v>
                </c:pt>
                <c:pt idx="53">
                  <c:v>2386.2999999999997</c:v>
                </c:pt>
                <c:pt idx="54">
                  <c:v>2347.6</c:v>
                </c:pt>
                <c:pt idx="55">
                  <c:v>2350.6</c:v>
                </c:pt>
                <c:pt idx="56">
                  <c:v>2348.5</c:v>
                </c:pt>
                <c:pt idx="57">
                  <c:v>2156.8000000000002</c:v>
                </c:pt>
                <c:pt idx="58">
                  <c:v>2212.1</c:v>
                </c:pt>
                <c:pt idx="59">
                  <c:v>2246.4</c:v>
                </c:pt>
                <c:pt idx="60">
                  <c:v>2223.6999999999998</c:v>
                </c:pt>
                <c:pt idx="61">
                  <c:v>2165.4</c:v>
                </c:pt>
                <c:pt idx="62">
                  <c:v>2018.8000000000002</c:v>
                </c:pt>
                <c:pt idx="63">
                  <c:v>2035.1</c:v>
                </c:pt>
                <c:pt idx="64">
                  <c:v>2004.3000000000002</c:v>
                </c:pt>
                <c:pt idx="65">
                  <c:v>2203.7999999999997</c:v>
                </c:pt>
                <c:pt idx="66">
                  <c:v>2238.4</c:v>
                </c:pt>
                <c:pt idx="67">
                  <c:v>2208.1000000000004</c:v>
                </c:pt>
                <c:pt idx="68">
                  <c:v>2247.9</c:v>
                </c:pt>
                <c:pt idx="69">
                  <c:v>2198.3000000000002</c:v>
                </c:pt>
                <c:pt idx="70">
                  <c:v>2150.6999999999998</c:v>
                </c:pt>
                <c:pt idx="71">
                  <c:v>2094.6</c:v>
                </c:pt>
                <c:pt idx="72">
                  <c:v>2046.1000000000004</c:v>
                </c:pt>
                <c:pt idx="73">
                  <c:v>2053.4</c:v>
                </c:pt>
                <c:pt idx="74">
                  <c:v>2067.4</c:v>
                </c:pt>
                <c:pt idx="75">
                  <c:v>2128.4</c:v>
                </c:pt>
                <c:pt idx="76">
                  <c:v>2147</c:v>
                </c:pt>
                <c:pt idx="77">
                  <c:v>2098.7999999999997</c:v>
                </c:pt>
                <c:pt idx="78">
                  <c:v>2116.8000000000002</c:v>
                </c:pt>
                <c:pt idx="79">
                  <c:v>2113.6999999999998</c:v>
                </c:pt>
                <c:pt idx="80">
                  <c:v>2147.8000000000002</c:v>
                </c:pt>
                <c:pt idx="81">
                  <c:v>2254.2999999999997</c:v>
                </c:pt>
                <c:pt idx="82">
                  <c:v>2312.5</c:v>
                </c:pt>
                <c:pt idx="83">
                  <c:v>2267.9</c:v>
                </c:pt>
                <c:pt idx="84">
                  <c:v>2198.7999999999997</c:v>
                </c:pt>
                <c:pt idx="85">
                  <c:v>2115.6999999999998</c:v>
                </c:pt>
                <c:pt idx="86">
                  <c:v>2165.6</c:v>
                </c:pt>
                <c:pt idx="87">
                  <c:v>2191.6</c:v>
                </c:pt>
                <c:pt idx="88">
                  <c:v>2254.7000000000003</c:v>
                </c:pt>
                <c:pt idx="89">
                  <c:v>2330.3999999999996</c:v>
                </c:pt>
                <c:pt idx="90">
                  <c:v>2291.6</c:v>
                </c:pt>
                <c:pt idx="91">
                  <c:v>2271.5</c:v>
                </c:pt>
                <c:pt idx="92">
                  <c:v>2222</c:v>
                </c:pt>
                <c:pt idx="93">
                  <c:v>2192.8000000000002</c:v>
                </c:pt>
                <c:pt idx="94">
                  <c:v>2174.5</c:v>
                </c:pt>
                <c:pt idx="95">
                  <c:v>2187.5</c:v>
                </c:pt>
                <c:pt idx="96">
                  <c:v>2260.6</c:v>
                </c:pt>
                <c:pt idx="97">
                  <c:v>2344.7000000000003</c:v>
                </c:pt>
                <c:pt idx="98">
                  <c:v>2391.7999999999997</c:v>
                </c:pt>
                <c:pt idx="99">
                  <c:v>2379</c:v>
                </c:pt>
                <c:pt idx="100">
                  <c:v>2306.2999999999997</c:v>
                </c:pt>
                <c:pt idx="101">
                  <c:v>2345.8999999999996</c:v>
                </c:pt>
                <c:pt idx="102">
                  <c:v>2383.4</c:v>
                </c:pt>
                <c:pt idx="103">
                  <c:v>2440.1999999999998</c:v>
                </c:pt>
                <c:pt idx="104">
                  <c:v>2531.1999999999998</c:v>
                </c:pt>
                <c:pt idx="105">
                  <c:v>2728.9</c:v>
                </c:pt>
                <c:pt idx="106">
                  <c:v>2653.3</c:v>
                </c:pt>
                <c:pt idx="107">
                  <c:v>2574.3000000000002</c:v>
                </c:pt>
                <c:pt idx="108">
                  <c:v>2463.6999999999998</c:v>
                </c:pt>
                <c:pt idx="109">
                  <c:v>2359.9</c:v>
                </c:pt>
                <c:pt idx="110">
                  <c:v>2273.5</c:v>
                </c:pt>
                <c:pt idx="111">
                  <c:v>2101.6999999999998</c:v>
                </c:pt>
                <c:pt idx="112">
                  <c:v>1913.3</c:v>
                </c:pt>
                <c:pt idx="113">
                  <c:v>1895.8000000000002</c:v>
                </c:pt>
                <c:pt idx="114">
                  <c:v>1829.6000000000001</c:v>
                </c:pt>
                <c:pt idx="115">
                  <c:v>1784.9</c:v>
                </c:pt>
                <c:pt idx="116">
                  <c:v>1748.8000000000002</c:v>
                </c:pt>
                <c:pt idx="117">
                  <c:v>1757.6</c:v>
                </c:pt>
                <c:pt idx="118">
                  <c:v>1905.3000000000002</c:v>
                </c:pt>
                <c:pt idx="119">
                  <c:v>1993.6</c:v>
                </c:pt>
                <c:pt idx="120">
                  <c:v>1949.6999999999998</c:v>
                </c:pt>
                <c:pt idx="121">
                  <c:v>1924.5</c:v>
                </c:pt>
                <c:pt idx="122">
                  <c:v>1894.8000000000002</c:v>
                </c:pt>
                <c:pt idx="123">
                  <c:v>1930.6999999999998</c:v>
                </c:pt>
                <c:pt idx="124">
                  <c:v>1974.3999999999996</c:v>
                </c:pt>
                <c:pt idx="125">
                  <c:v>1887.4</c:v>
                </c:pt>
                <c:pt idx="126">
                  <c:v>1900.9</c:v>
                </c:pt>
                <c:pt idx="127">
                  <c:v>1964.3000000000002</c:v>
                </c:pt>
                <c:pt idx="128">
                  <c:v>1997.1000000000004</c:v>
                </c:pt>
                <c:pt idx="129">
                  <c:v>2009.6</c:v>
                </c:pt>
                <c:pt idx="130">
                  <c:v>1996.5</c:v>
                </c:pt>
                <c:pt idx="131">
                  <c:v>2020</c:v>
                </c:pt>
                <c:pt idx="132">
                  <c:v>2077.6999999999998</c:v>
                </c:pt>
                <c:pt idx="133">
                  <c:v>2092.6000000000004</c:v>
                </c:pt>
                <c:pt idx="134">
                  <c:v>2060.5</c:v>
                </c:pt>
                <c:pt idx="135">
                  <c:v>1987.6999999999998</c:v>
                </c:pt>
                <c:pt idx="136">
                  <c:v>1978</c:v>
                </c:pt>
                <c:pt idx="137">
                  <c:v>1977.5</c:v>
                </c:pt>
                <c:pt idx="138">
                  <c:v>2007.6</c:v>
                </c:pt>
                <c:pt idx="139">
                  <c:v>1932.1999999999998</c:v>
                </c:pt>
                <c:pt idx="140">
                  <c:v>1917.8</c:v>
                </c:pt>
                <c:pt idx="141">
                  <c:v>1830.8</c:v>
                </c:pt>
                <c:pt idx="142">
                  <c:v>1760.6</c:v>
                </c:pt>
                <c:pt idx="143">
                  <c:v>2355.1</c:v>
                </c:pt>
                <c:pt idx="144">
                  <c:v>2243.5</c:v>
                </c:pt>
                <c:pt idx="145">
                  <c:v>2099.3000000000002</c:v>
                </c:pt>
                <c:pt idx="146">
                  <c:v>2016.1000000000004</c:v>
                </c:pt>
                <c:pt idx="147">
                  <c:v>1970.6</c:v>
                </c:pt>
                <c:pt idx="148">
                  <c:v>1866.4</c:v>
                </c:pt>
                <c:pt idx="149">
                  <c:v>1903.6</c:v>
                </c:pt>
                <c:pt idx="150">
                  <c:v>1900.3000000000002</c:v>
                </c:pt>
                <c:pt idx="151">
                  <c:v>1784.5</c:v>
                </c:pt>
                <c:pt idx="152">
                  <c:v>1798.2999999999997</c:v>
                </c:pt>
                <c:pt idx="153">
                  <c:v>1883.3999999999996</c:v>
                </c:pt>
                <c:pt idx="154">
                  <c:v>1763.6</c:v>
                </c:pt>
                <c:pt idx="155">
                  <c:v>1736.5</c:v>
                </c:pt>
                <c:pt idx="156">
                  <c:v>1782.5999999999997</c:v>
                </c:pt>
                <c:pt idx="157">
                  <c:v>2044.1999999999998</c:v>
                </c:pt>
                <c:pt idx="158">
                  <c:v>1984.6999999999998</c:v>
                </c:pt>
                <c:pt idx="159">
                  <c:v>2076.3000000000002</c:v>
                </c:pt>
                <c:pt idx="160">
                  <c:v>2041.4</c:v>
                </c:pt>
                <c:pt idx="161">
                  <c:v>1916.4</c:v>
                </c:pt>
                <c:pt idx="162">
                  <c:v>2010</c:v>
                </c:pt>
                <c:pt idx="163">
                  <c:v>1765.8999999999999</c:v>
                </c:pt>
                <c:pt idx="164">
                  <c:v>1736</c:v>
                </c:pt>
                <c:pt idx="165">
                  <c:v>1816.4999999999998</c:v>
                </c:pt>
                <c:pt idx="166">
                  <c:v>1795.6</c:v>
                </c:pt>
                <c:pt idx="167">
                  <c:v>1778.4</c:v>
                </c:pt>
                <c:pt idx="168">
                  <c:v>2093.9</c:v>
                </c:pt>
                <c:pt idx="169">
                  <c:v>2165.1999999999998</c:v>
                </c:pt>
                <c:pt idx="170">
                  <c:v>2061.4</c:v>
                </c:pt>
                <c:pt idx="171">
                  <c:v>1896.8</c:v>
                </c:pt>
                <c:pt idx="172">
                  <c:v>1819.9999999999998</c:v>
                </c:pt>
                <c:pt idx="173">
                  <c:v>1742.9</c:v>
                </c:pt>
                <c:pt idx="174">
                  <c:v>1747.7</c:v>
                </c:pt>
                <c:pt idx="175">
                  <c:v>1837.3</c:v>
                </c:pt>
                <c:pt idx="176">
                  <c:v>1733.3</c:v>
                </c:pt>
                <c:pt idx="177">
                  <c:v>1810.2999999999997</c:v>
                </c:pt>
                <c:pt idx="178">
                  <c:v>1922.1000000000001</c:v>
                </c:pt>
                <c:pt idx="179">
                  <c:v>2099.7000000000003</c:v>
                </c:pt>
                <c:pt idx="180">
                  <c:v>1979.6000000000001</c:v>
                </c:pt>
                <c:pt idx="181">
                  <c:v>2005.8</c:v>
                </c:pt>
                <c:pt idx="182">
                  <c:v>1995.1999999999998</c:v>
                </c:pt>
                <c:pt idx="183">
                  <c:v>1828</c:v>
                </c:pt>
                <c:pt idx="184">
                  <c:v>1950.4000000000003</c:v>
                </c:pt>
                <c:pt idx="185">
                  <c:v>2035.8999999999999</c:v>
                </c:pt>
                <c:pt idx="186">
                  <c:v>2208.9</c:v>
                </c:pt>
                <c:pt idx="187">
                  <c:v>2193.8000000000002</c:v>
                </c:pt>
                <c:pt idx="188">
                  <c:v>2212.5</c:v>
                </c:pt>
                <c:pt idx="189">
                  <c:v>2475.3000000000006</c:v>
                </c:pt>
                <c:pt idx="190">
                  <c:v>2531.5</c:v>
                </c:pt>
                <c:pt idx="191">
                  <c:v>2871.9</c:v>
                </c:pt>
                <c:pt idx="192">
                  <c:v>2914.7000000000003</c:v>
                </c:pt>
                <c:pt idx="193">
                  <c:v>2528.4</c:v>
                </c:pt>
                <c:pt idx="194">
                  <c:v>2435.1</c:v>
                </c:pt>
                <c:pt idx="195">
                  <c:v>2431.9</c:v>
                </c:pt>
                <c:pt idx="196">
                  <c:v>2765.3</c:v>
                </c:pt>
                <c:pt idx="197">
                  <c:v>2964.1</c:v>
                </c:pt>
                <c:pt idx="198">
                  <c:v>3035.5</c:v>
                </c:pt>
                <c:pt idx="199">
                  <c:v>3344.7</c:v>
                </c:pt>
                <c:pt idx="200">
                  <c:v>3435</c:v>
                </c:pt>
                <c:pt idx="201">
                  <c:v>3305.9999999999995</c:v>
                </c:pt>
                <c:pt idx="202">
                  <c:v>2677</c:v>
                </c:pt>
                <c:pt idx="203">
                  <c:v>2064.5</c:v>
                </c:pt>
                <c:pt idx="204">
                  <c:v>2049.6000000000004</c:v>
                </c:pt>
                <c:pt idx="205">
                  <c:v>1801.7999999999997</c:v>
                </c:pt>
                <c:pt idx="206">
                  <c:v>1949.4</c:v>
                </c:pt>
                <c:pt idx="207">
                  <c:v>2195.7000000000003</c:v>
                </c:pt>
                <c:pt idx="208">
                  <c:v>2412.3000000000002</c:v>
                </c:pt>
                <c:pt idx="209">
                  <c:v>2605</c:v>
                </c:pt>
                <c:pt idx="210">
                  <c:v>2517.8000000000002</c:v>
                </c:pt>
                <c:pt idx="211">
                  <c:v>2798.2</c:v>
                </c:pt>
                <c:pt idx="212">
                  <c:v>2965.7999999999997</c:v>
                </c:pt>
                <c:pt idx="213">
                  <c:v>3373.2999999999997</c:v>
                </c:pt>
                <c:pt idx="214">
                  <c:v>2867.3999999999996</c:v>
                </c:pt>
                <c:pt idx="215">
                  <c:v>2723.8</c:v>
                </c:pt>
                <c:pt idx="216">
                  <c:v>2581.0000000000005</c:v>
                </c:pt>
                <c:pt idx="217">
                  <c:v>2492.5</c:v>
                </c:pt>
                <c:pt idx="218">
                  <c:v>2264.1</c:v>
                </c:pt>
                <c:pt idx="219">
                  <c:v>1931.9</c:v>
                </c:pt>
                <c:pt idx="220">
                  <c:v>1826.0999999999997</c:v>
                </c:pt>
                <c:pt idx="221">
                  <c:v>1820.6999999999998</c:v>
                </c:pt>
                <c:pt idx="222">
                  <c:v>1567.6000000000001</c:v>
                </c:pt>
                <c:pt idx="223">
                  <c:v>1403.4999999999998</c:v>
                </c:pt>
                <c:pt idx="224">
                  <c:v>1378.8999999999999</c:v>
                </c:pt>
                <c:pt idx="225">
                  <c:v>1492.6999999999998</c:v>
                </c:pt>
                <c:pt idx="226">
                  <c:v>2215.1000000000004</c:v>
                </c:pt>
                <c:pt idx="227">
                  <c:v>2757.9</c:v>
                </c:pt>
                <c:pt idx="228">
                  <c:v>2714</c:v>
                </c:pt>
                <c:pt idx="229">
                  <c:v>2675.7</c:v>
                </c:pt>
                <c:pt idx="230">
                  <c:v>2166</c:v>
                </c:pt>
                <c:pt idx="231">
                  <c:v>1467.2</c:v>
                </c:pt>
                <c:pt idx="232">
                  <c:v>1290.3999999999999</c:v>
                </c:pt>
                <c:pt idx="233">
                  <c:v>1014.2000000000002</c:v>
                </c:pt>
                <c:pt idx="234">
                  <c:v>1092</c:v>
                </c:pt>
                <c:pt idx="235">
                  <c:v>1393</c:v>
                </c:pt>
                <c:pt idx="236">
                  <c:v>1281.7000000000003</c:v>
                </c:pt>
                <c:pt idx="237">
                  <c:v>1162</c:v>
                </c:pt>
                <c:pt idx="238">
                  <c:v>1235.7000000000003</c:v>
                </c:pt>
                <c:pt idx="239">
                  <c:v>1450</c:v>
                </c:pt>
                <c:pt idx="240">
                  <c:v>1237.3000000000002</c:v>
                </c:pt>
                <c:pt idx="241">
                  <c:v>1392.4</c:v>
                </c:pt>
                <c:pt idx="242">
                  <c:v>1505.6</c:v>
                </c:pt>
                <c:pt idx="243">
                  <c:v>1301.0000000000002</c:v>
                </c:pt>
                <c:pt idx="244">
                  <c:v>1325.6</c:v>
                </c:pt>
                <c:pt idx="245">
                  <c:v>1280.7</c:v>
                </c:pt>
                <c:pt idx="246">
                  <c:v>1285.9000000000001</c:v>
                </c:pt>
                <c:pt idx="247">
                  <c:v>1546.6</c:v>
                </c:pt>
                <c:pt idx="248">
                  <c:v>1428.2</c:v>
                </c:pt>
                <c:pt idx="249">
                  <c:v>1504.9999999999998</c:v>
                </c:pt>
                <c:pt idx="250">
                  <c:v>1822.1000000000001</c:v>
                </c:pt>
                <c:pt idx="251">
                  <c:v>1745.3000000000002</c:v>
                </c:pt>
                <c:pt idx="252">
                  <c:v>2047.1</c:v>
                </c:pt>
                <c:pt idx="253">
                  <c:v>1808.4</c:v>
                </c:pt>
                <c:pt idx="254">
                  <c:v>1787.4000000000003</c:v>
                </c:pt>
                <c:pt idx="255">
                  <c:v>2008.1</c:v>
                </c:pt>
                <c:pt idx="256">
                  <c:v>2101.4</c:v>
                </c:pt>
                <c:pt idx="257">
                  <c:v>2310.8000000000002</c:v>
                </c:pt>
                <c:pt idx="258">
                  <c:v>2027.3999999999999</c:v>
                </c:pt>
                <c:pt idx="259">
                  <c:v>1916.3</c:v>
                </c:pt>
                <c:pt idx="260">
                  <c:v>1853.1000000000001</c:v>
                </c:pt>
                <c:pt idx="261">
                  <c:v>1813.1999999999998</c:v>
                </c:pt>
                <c:pt idx="262">
                  <c:v>1928.7000000000003</c:v>
                </c:pt>
                <c:pt idx="263">
                  <c:v>1953</c:v>
                </c:pt>
                <c:pt idx="264">
                  <c:v>2011.7000000000003</c:v>
                </c:pt>
                <c:pt idx="265">
                  <c:v>2174.8999999999996</c:v>
                </c:pt>
                <c:pt idx="266">
                  <c:v>2085.1999999999994</c:v>
                </c:pt>
                <c:pt idx="267">
                  <c:v>1807.7</c:v>
                </c:pt>
                <c:pt idx="268">
                  <c:v>1800.6999999999998</c:v>
                </c:pt>
                <c:pt idx="269">
                  <c:v>1960.7</c:v>
                </c:pt>
                <c:pt idx="270">
                  <c:v>1747.6</c:v>
                </c:pt>
                <c:pt idx="271">
                  <c:v>1738.7</c:v>
                </c:pt>
                <c:pt idx="272">
                  <c:v>1767.9999999999998</c:v>
                </c:pt>
                <c:pt idx="273">
                  <c:v>1929.1999999999996</c:v>
                </c:pt>
                <c:pt idx="274">
                  <c:v>1990.0000000000002</c:v>
                </c:pt>
                <c:pt idx="275">
                  <c:v>2000.9999999999998</c:v>
                </c:pt>
                <c:pt idx="276">
                  <c:v>2098.3000000000002</c:v>
                </c:pt>
                <c:pt idx="277">
                  <c:v>2015.6000000000001</c:v>
                </c:pt>
                <c:pt idx="278">
                  <c:v>2056.9</c:v>
                </c:pt>
                <c:pt idx="279">
                  <c:v>2057.9999999999995</c:v>
                </c:pt>
                <c:pt idx="280">
                  <c:v>2311.6</c:v>
                </c:pt>
                <c:pt idx="281">
                  <c:v>2350.4</c:v>
                </c:pt>
                <c:pt idx="282">
                  <c:v>2358.1999999999998</c:v>
                </c:pt>
                <c:pt idx="283">
                  <c:v>2434.6999999999998</c:v>
                </c:pt>
                <c:pt idx="284">
                  <c:v>2458.2000000000003</c:v>
                </c:pt>
                <c:pt idx="285">
                  <c:v>2444</c:v>
                </c:pt>
                <c:pt idx="286">
                  <c:v>2279.2000000000003</c:v>
                </c:pt>
                <c:pt idx="287">
                  <c:v>2104.5000000000005</c:v>
                </c:pt>
                <c:pt idx="288">
                  <c:v>1820.6000000000004</c:v>
                </c:pt>
                <c:pt idx="289">
                  <c:v>1772.1999999999996</c:v>
                </c:pt>
                <c:pt idx="290">
                  <c:v>1944.2000000000003</c:v>
                </c:pt>
                <c:pt idx="291">
                  <c:v>2165.8000000000002</c:v>
                </c:pt>
                <c:pt idx="292">
                  <c:v>2149.3000000000002</c:v>
                </c:pt>
                <c:pt idx="293">
                  <c:v>2048.9999999999995</c:v>
                </c:pt>
                <c:pt idx="294">
                  <c:v>1992.1999999999998</c:v>
                </c:pt>
                <c:pt idx="295">
                  <c:v>1982.5</c:v>
                </c:pt>
                <c:pt idx="296">
                  <c:v>2007.5000000000005</c:v>
                </c:pt>
                <c:pt idx="297">
                  <c:v>2061.2999999999997</c:v>
                </c:pt>
                <c:pt idx="298">
                  <c:v>2075.5</c:v>
                </c:pt>
                <c:pt idx="299">
                  <c:v>2043.5</c:v>
                </c:pt>
                <c:pt idx="300">
                  <c:v>1913.3</c:v>
                </c:pt>
                <c:pt idx="301">
                  <c:v>1929.9</c:v>
                </c:pt>
                <c:pt idx="302">
                  <c:v>1914.0000000000002</c:v>
                </c:pt>
                <c:pt idx="303">
                  <c:v>1947.6</c:v>
                </c:pt>
                <c:pt idx="304">
                  <c:v>2069.6000000000004</c:v>
                </c:pt>
                <c:pt idx="305">
                  <c:v>2178.6999999999994</c:v>
                </c:pt>
                <c:pt idx="306">
                  <c:v>2202.6000000000004</c:v>
                </c:pt>
                <c:pt idx="307">
                  <c:v>2229.3999999999996</c:v>
                </c:pt>
                <c:pt idx="308">
                  <c:v>2216.4</c:v>
                </c:pt>
                <c:pt idx="309">
                  <c:v>2076.4</c:v>
                </c:pt>
                <c:pt idx="310">
                  <c:v>2093.6999999999994</c:v>
                </c:pt>
                <c:pt idx="311">
                  <c:v>2060.7000000000003</c:v>
                </c:pt>
                <c:pt idx="312">
                  <c:v>2253.6999999999998</c:v>
                </c:pt>
                <c:pt idx="313">
                  <c:v>2346.6999999999998</c:v>
                </c:pt>
                <c:pt idx="314">
                  <c:v>2397.2000000000003</c:v>
                </c:pt>
                <c:pt idx="315">
                  <c:v>2364.1</c:v>
                </c:pt>
                <c:pt idx="316">
                  <c:v>2400.6</c:v>
                </c:pt>
                <c:pt idx="317">
                  <c:v>2391.1</c:v>
                </c:pt>
                <c:pt idx="318">
                  <c:v>2389.7999999999997</c:v>
                </c:pt>
                <c:pt idx="319">
                  <c:v>2404.6000000000004</c:v>
                </c:pt>
                <c:pt idx="320">
                  <c:v>2432.8000000000002</c:v>
                </c:pt>
                <c:pt idx="321">
                  <c:v>2564.1000000000004</c:v>
                </c:pt>
                <c:pt idx="322">
                  <c:v>2746.9999999999995</c:v>
                </c:pt>
                <c:pt idx="323">
                  <c:v>2830.0000000000005</c:v>
                </c:pt>
                <c:pt idx="324">
                  <c:v>2923.7000000000003</c:v>
                </c:pt>
                <c:pt idx="325">
                  <c:v>2898.3</c:v>
                </c:pt>
                <c:pt idx="326">
                  <c:v>2693.6</c:v>
                </c:pt>
                <c:pt idx="327">
                  <c:v>2464</c:v>
                </c:pt>
                <c:pt idx="328">
                  <c:v>2317.9</c:v>
                </c:pt>
                <c:pt idx="329">
                  <c:v>2285.2000000000003</c:v>
                </c:pt>
                <c:pt idx="330">
                  <c:v>2360.1</c:v>
                </c:pt>
                <c:pt idx="331">
                  <c:v>2403.7999999999997</c:v>
                </c:pt>
                <c:pt idx="332">
                  <c:v>2453.3000000000002</c:v>
                </c:pt>
                <c:pt idx="333">
                  <c:v>2536.3000000000002</c:v>
                </c:pt>
                <c:pt idx="334">
                  <c:v>2554.1000000000004</c:v>
                </c:pt>
                <c:pt idx="335">
                  <c:v>2576.6999999999998</c:v>
                </c:pt>
                <c:pt idx="336">
                  <c:v>2591.6</c:v>
                </c:pt>
                <c:pt idx="337">
                  <c:v>2636.6</c:v>
                </c:pt>
                <c:pt idx="338">
                  <c:v>2733.9000000000005</c:v>
                </c:pt>
                <c:pt idx="339">
                  <c:v>2724.4</c:v>
                </c:pt>
                <c:pt idx="340">
                  <c:v>2803.5</c:v>
                </c:pt>
                <c:pt idx="341">
                  <c:v>2736.3999999999996</c:v>
                </c:pt>
                <c:pt idx="342">
                  <c:v>2602.5000000000005</c:v>
                </c:pt>
                <c:pt idx="343">
                  <c:v>2449.8000000000002</c:v>
                </c:pt>
                <c:pt idx="344">
                  <c:v>2375.8000000000002</c:v>
                </c:pt>
                <c:pt idx="345">
                  <c:v>2299.9</c:v>
                </c:pt>
                <c:pt idx="346">
                  <c:v>2264.8999999999996</c:v>
                </c:pt>
                <c:pt idx="347">
                  <c:v>2414.4</c:v>
                </c:pt>
                <c:pt idx="348">
                  <c:v>2458.3999999999996</c:v>
                </c:pt>
                <c:pt idx="349">
                  <c:v>2585</c:v>
                </c:pt>
                <c:pt idx="350">
                  <c:v>2623.7000000000003</c:v>
                </c:pt>
                <c:pt idx="351">
                  <c:v>2537.7999999999997</c:v>
                </c:pt>
                <c:pt idx="352">
                  <c:v>2617</c:v>
                </c:pt>
                <c:pt idx="353">
                  <c:v>2626.3999999999996</c:v>
                </c:pt>
                <c:pt idx="354">
                  <c:v>2726.4</c:v>
                </c:pt>
                <c:pt idx="355">
                  <c:v>2898.8000000000006</c:v>
                </c:pt>
                <c:pt idx="356">
                  <c:v>2699.9000000000005</c:v>
                </c:pt>
                <c:pt idx="357">
                  <c:v>2767.9</c:v>
                </c:pt>
                <c:pt idx="358">
                  <c:v>2668.1</c:v>
                </c:pt>
                <c:pt idx="359">
                  <c:v>2697.2000000000003</c:v>
                </c:pt>
                <c:pt idx="360">
                  <c:v>2618.1999999999994</c:v>
                </c:pt>
                <c:pt idx="361">
                  <c:v>2513.6999999999998</c:v>
                </c:pt>
                <c:pt idx="362">
                  <c:v>2321.8000000000002</c:v>
                </c:pt>
                <c:pt idx="363">
                  <c:v>2227.6999999999998</c:v>
                </c:pt>
                <c:pt idx="364">
                  <c:v>2203.7000000000003</c:v>
                </c:pt>
              </c:numCache>
            </c:numRef>
          </c:yVal>
          <c:smooth val="0"/>
          <c:extLst>
            <c:ext xmlns:c16="http://schemas.microsoft.com/office/drawing/2014/chart" uri="{C3380CC4-5D6E-409C-BE32-E72D297353CC}">
              <c16:uniqueId val="{00000002-961D-4DFF-9E6F-8051C50FDB69}"/>
            </c:ext>
          </c:extLst>
        </c:ser>
        <c:ser>
          <c:idx val="4"/>
          <c:order val="4"/>
          <c:tx>
            <c:strRef>
              <c:f>'Residual Comparison w_Port_BF'!$BV$9</c:f>
              <c:strCache>
                <c:ptCount val="1"/>
                <c:pt idx="0">
                  <c:v>2018</c:v>
                </c:pt>
              </c:strCache>
            </c:strRef>
          </c:tx>
          <c:spPr>
            <a:ln w="19050">
              <a:solidFill>
                <a:schemeClr val="accent4"/>
              </a:solidFill>
            </a:ln>
          </c:spPr>
          <c:marker>
            <c:symbol val="none"/>
          </c:marker>
          <c:xVal>
            <c:numRef>
              <c:f>'Residual Comparison w_Port_BF'!$AG$7:$AG$371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w_Port_BF'!$AR$7:$AR$371</c:f>
              <c:numCache>
                <c:formatCode>General</c:formatCode>
                <c:ptCount val="365"/>
                <c:pt idx="0">
                  <c:v>2857.1</c:v>
                </c:pt>
                <c:pt idx="1">
                  <c:v>2767.1</c:v>
                </c:pt>
                <c:pt idx="2">
                  <c:v>2785.5</c:v>
                </c:pt>
                <c:pt idx="3">
                  <c:v>2691.7999999999997</c:v>
                </c:pt>
                <c:pt idx="4">
                  <c:v>2500.9</c:v>
                </c:pt>
                <c:pt idx="5">
                  <c:v>2496.6999999999998</c:v>
                </c:pt>
                <c:pt idx="6">
                  <c:v>2518.8000000000002</c:v>
                </c:pt>
                <c:pt idx="7">
                  <c:v>2639.7</c:v>
                </c:pt>
                <c:pt idx="8">
                  <c:v>2843.2</c:v>
                </c:pt>
                <c:pt idx="9">
                  <c:v>2841.1</c:v>
                </c:pt>
                <c:pt idx="10">
                  <c:v>2812.8999999999996</c:v>
                </c:pt>
                <c:pt idx="11">
                  <c:v>2772.2</c:v>
                </c:pt>
                <c:pt idx="12">
                  <c:v>2743.0000000000005</c:v>
                </c:pt>
                <c:pt idx="13">
                  <c:v>2757.5</c:v>
                </c:pt>
                <c:pt idx="14">
                  <c:v>2764.1</c:v>
                </c:pt>
                <c:pt idx="15">
                  <c:v>2721.7999999999997</c:v>
                </c:pt>
                <c:pt idx="16">
                  <c:v>2767.9</c:v>
                </c:pt>
                <c:pt idx="17">
                  <c:v>2741.3</c:v>
                </c:pt>
                <c:pt idx="18">
                  <c:v>2916.0000000000005</c:v>
                </c:pt>
                <c:pt idx="19">
                  <c:v>3099.6</c:v>
                </c:pt>
                <c:pt idx="20">
                  <c:v>3123.2</c:v>
                </c:pt>
                <c:pt idx="21">
                  <c:v>3099.8</c:v>
                </c:pt>
                <c:pt idx="22">
                  <c:v>3017.9</c:v>
                </c:pt>
                <c:pt idx="23">
                  <c:v>2889.7000000000003</c:v>
                </c:pt>
                <c:pt idx="24">
                  <c:v>2899.5000000000005</c:v>
                </c:pt>
                <c:pt idx="25">
                  <c:v>2912.7999999999997</c:v>
                </c:pt>
                <c:pt idx="26">
                  <c:v>2940.7</c:v>
                </c:pt>
                <c:pt idx="27">
                  <c:v>2917.9</c:v>
                </c:pt>
                <c:pt idx="28">
                  <c:v>2910.3</c:v>
                </c:pt>
                <c:pt idx="29">
                  <c:v>2886.5000000000005</c:v>
                </c:pt>
                <c:pt idx="30">
                  <c:v>2853.2999999999997</c:v>
                </c:pt>
                <c:pt idx="31">
                  <c:v>2840.1</c:v>
                </c:pt>
                <c:pt idx="32">
                  <c:v>2803.6000000000004</c:v>
                </c:pt>
                <c:pt idx="33">
                  <c:v>2810.1000000000004</c:v>
                </c:pt>
                <c:pt idx="34">
                  <c:v>2993.5</c:v>
                </c:pt>
                <c:pt idx="35">
                  <c:v>3034.9</c:v>
                </c:pt>
                <c:pt idx="36">
                  <c:v>2931.3</c:v>
                </c:pt>
                <c:pt idx="37">
                  <c:v>2880.7</c:v>
                </c:pt>
                <c:pt idx="38">
                  <c:v>2891.1</c:v>
                </c:pt>
                <c:pt idx="39">
                  <c:v>2930.1</c:v>
                </c:pt>
                <c:pt idx="40">
                  <c:v>2880.6</c:v>
                </c:pt>
                <c:pt idx="41">
                  <c:v>2385.8000000000002</c:v>
                </c:pt>
                <c:pt idx="42">
                  <c:v>2204</c:v>
                </c:pt>
                <c:pt idx="43">
                  <c:v>2222.7000000000003</c:v>
                </c:pt>
                <c:pt idx="44">
                  <c:v>2298.4</c:v>
                </c:pt>
                <c:pt idx="45">
                  <c:v>2471.6</c:v>
                </c:pt>
                <c:pt idx="46">
                  <c:v>2493</c:v>
                </c:pt>
                <c:pt idx="47">
                  <c:v>2523.3000000000002</c:v>
                </c:pt>
                <c:pt idx="48">
                  <c:v>2565.6</c:v>
                </c:pt>
                <c:pt idx="49">
                  <c:v>2738.2</c:v>
                </c:pt>
                <c:pt idx="50">
                  <c:v>2737.7000000000003</c:v>
                </c:pt>
                <c:pt idx="51">
                  <c:v>2728.2000000000003</c:v>
                </c:pt>
                <c:pt idx="52">
                  <c:v>2653.2999999999997</c:v>
                </c:pt>
                <c:pt idx="53">
                  <c:v>2609.1</c:v>
                </c:pt>
                <c:pt idx="54">
                  <c:v>2548.3000000000002</c:v>
                </c:pt>
                <c:pt idx="55">
                  <c:v>2659.9</c:v>
                </c:pt>
                <c:pt idx="56">
                  <c:v>2406.1999999999998</c:v>
                </c:pt>
                <c:pt idx="57">
                  <c:v>2471.6</c:v>
                </c:pt>
                <c:pt idx="58">
                  <c:v>2649.1</c:v>
                </c:pt>
                <c:pt idx="59">
                  <c:v>2697.7999999999997</c:v>
                </c:pt>
                <c:pt idx="60">
                  <c:v>2755.7999999999997</c:v>
                </c:pt>
                <c:pt idx="61">
                  <c:v>3349.7000000000003</c:v>
                </c:pt>
                <c:pt idx="62">
                  <c:v>3143.4999999999995</c:v>
                </c:pt>
                <c:pt idx="63">
                  <c:v>2799.6</c:v>
                </c:pt>
                <c:pt idx="64">
                  <c:v>2539.3000000000002</c:v>
                </c:pt>
                <c:pt idx="65">
                  <c:v>2415</c:v>
                </c:pt>
                <c:pt idx="66">
                  <c:v>2414.5</c:v>
                </c:pt>
                <c:pt idx="67">
                  <c:v>2586.1</c:v>
                </c:pt>
                <c:pt idx="68">
                  <c:v>2611.5</c:v>
                </c:pt>
                <c:pt idx="69">
                  <c:v>2725.4</c:v>
                </c:pt>
                <c:pt idx="70">
                  <c:v>2787</c:v>
                </c:pt>
                <c:pt idx="71">
                  <c:v>2815</c:v>
                </c:pt>
                <c:pt idx="72">
                  <c:v>2972.3</c:v>
                </c:pt>
                <c:pt idx="73">
                  <c:v>3048.6</c:v>
                </c:pt>
                <c:pt idx="74">
                  <c:v>2917.2999999999997</c:v>
                </c:pt>
                <c:pt idx="75">
                  <c:v>2920.5000000000005</c:v>
                </c:pt>
                <c:pt idx="76">
                  <c:v>2890.9</c:v>
                </c:pt>
                <c:pt idx="77">
                  <c:v>2727.7</c:v>
                </c:pt>
                <c:pt idx="78">
                  <c:v>2684.6000000000004</c:v>
                </c:pt>
                <c:pt idx="79">
                  <c:v>2642.3999999999996</c:v>
                </c:pt>
                <c:pt idx="80">
                  <c:v>2647.9</c:v>
                </c:pt>
                <c:pt idx="81">
                  <c:v>2721.5</c:v>
                </c:pt>
                <c:pt idx="82">
                  <c:v>2751.9</c:v>
                </c:pt>
                <c:pt idx="83">
                  <c:v>2848.8</c:v>
                </c:pt>
                <c:pt idx="84">
                  <c:v>2857.1</c:v>
                </c:pt>
                <c:pt idx="85">
                  <c:v>2842.2</c:v>
                </c:pt>
                <c:pt idx="86">
                  <c:v>2833.6</c:v>
                </c:pt>
                <c:pt idx="87">
                  <c:v>2696.9</c:v>
                </c:pt>
                <c:pt idx="88">
                  <c:v>2585</c:v>
                </c:pt>
                <c:pt idx="89">
                  <c:v>2551.6</c:v>
                </c:pt>
                <c:pt idx="90">
                  <c:v>2390.6</c:v>
                </c:pt>
                <c:pt idx="91">
                  <c:v>2311.5</c:v>
                </c:pt>
                <c:pt idx="92">
                  <c:v>2322.6999999999998</c:v>
                </c:pt>
                <c:pt idx="93">
                  <c:v>2284.5</c:v>
                </c:pt>
                <c:pt idx="94">
                  <c:v>2261.6000000000004</c:v>
                </c:pt>
                <c:pt idx="95">
                  <c:v>2271.3999999999996</c:v>
                </c:pt>
                <c:pt idx="96">
                  <c:v>2263.1000000000004</c:v>
                </c:pt>
                <c:pt idx="97">
                  <c:v>2378.6000000000004</c:v>
                </c:pt>
                <c:pt idx="98">
                  <c:v>2489.2999999999997</c:v>
                </c:pt>
                <c:pt idx="99">
                  <c:v>2374.9</c:v>
                </c:pt>
                <c:pt idx="100">
                  <c:v>2271.2000000000003</c:v>
                </c:pt>
                <c:pt idx="101">
                  <c:v>2246.6000000000004</c:v>
                </c:pt>
                <c:pt idx="102">
                  <c:v>2236.8999999999996</c:v>
                </c:pt>
                <c:pt idx="103">
                  <c:v>2267.6000000000004</c:v>
                </c:pt>
                <c:pt idx="104">
                  <c:v>2247.9000000000005</c:v>
                </c:pt>
                <c:pt idx="105">
                  <c:v>2258.1</c:v>
                </c:pt>
                <c:pt idx="106">
                  <c:v>2342.3000000000002</c:v>
                </c:pt>
                <c:pt idx="107">
                  <c:v>2346.6999999999998</c:v>
                </c:pt>
                <c:pt idx="108">
                  <c:v>2404.3000000000002</c:v>
                </c:pt>
                <c:pt idx="109">
                  <c:v>2394.1</c:v>
                </c:pt>
                <c:pt idx="110">
                  <c:v>2491.6</c:v>
                </c:pt>
                <c:pt idx="111">
                  <c:v>2644</c:v>
                </c:pt>
                <c:pt idx="112">
                  <c:v>2686.0999999999995</c:v>
                </c:pt>
                <c:pt idx="113">
                  <c:v>2593.2000000000003</c:v>
                </c:pt>
                <c:pt idx="114">
                  <c:v>2344</c:v>
                </c:pt>
                <c:pt idx="115">
                  <c:v>2469</c:v>
                </c:pt>
                <c:pt idx="116">
                  <c:v>2571.1</c:v>
                </c:pt>
                <c:pt idx="117">
                  <c:v>2552.3000000000002</c:v>
                </c:pt>
                <c:pt idx="118">
                  <c:v>2753.1</c:v>
                </c:pt>
                <c:pt idx="119">
                  <c:v>2583.9</c:v>
                </c:pt>
                <c:pt idx="120">
                  <c:v>2589.9</c:v>
                </c:pt>
                <c:pt idx="121">
                  <c:v>2704.1</c:v>
                </c:pt>
                <c:pt idx="122">
                  <c:v>2775.6</c:v>
                </c:pt>
                <c:pt idx="123">
                  <c:v>2953.4</c:v>
                </c:pt>
                <c:pt idx="124">
                  <c:v>2775.1</c:v>
                </c:pt>
                <c:pt idx="125">
                  <c:v>2757.9</c:v>
                </c:pt>
                <c:pt idx="126">
                  <c:v>2701.5</c:v>
                </c:pt>
                <c:pt idx="127">
                  <c:v>2666.6000000000004</c:v>
                </c:pt>
                <c:pt idx="128">
                  <c:v>2765.8999999999996</c:v>
                </c:pt>
                <c:pt idx="129">
                  <c:v>2920.1</c:v>
                </c:pt>
                <c:pt idx="130">
                  <c:v>2949.2</c:v>
                </c:pt>
                <c:pt idx="131">
                  <c:v>3140.1</c:v>
                </c:pt>
                <c:pt idx="132">
                  <c:v>3072</c:v>
                </c:pt>
                <c:pt idx="133">
                  <c:v>2984.2</c:v>
                </c:pt>
                <c:pt idx="134">
                  <c:v>3126.4</c:v>
                </c:pt>
                <c:pt idx="135">
                  <c:v>3029.8</c:v>
                </c:pt>
                <c:pt idx="136">
                  <c:v>3053.2999999999997</c:v>
                </c:pt>
                <c:pt idx="137">
                  <c:v>3003.3</c:v>
                </c:pt>
                <c:pt idx="138">
                  <c:v>3052.7000000000003</c:v>
                </c:pt>
                <c:pt idx="139">
                  <c:v>3035.9</c:v>
                </c:pt>
                <c:pt idx="140">
                  <c:v>3062.3</c:v>
                </c:pt>
                <c:pt idx="141">
                  <c:v>3019.5</c:v>
                </c:pt>
                <c:pt idx="142">
                  <c:v>3031.1000000000004</c:v>
                </c:pt>
                <c:pt idx="143">
                  <c:v>3369.9</c:v>
                </c:pt>
                <c:pt idx="144">
                  <c:v>3998.9</c:v>
                </c:pt>
                <c:pt idx="145">
                  <c:v>4395.3999999999996</c:v>
                </c:pt>
                <c:pt idx="146">
                  <c:v>4772.3999999999996</c:v>
                </c:pt>
                <c:pt idx="147">
                  <c:v>4296.2</c:v>
                </c:pt>
                <c:pt idx="148">
                  <c:v>3391.7000000000003</c:v>
                </c:pt>
                <c:pt idx="149">
                  <c:v>3160.5</c:v>
                </c:pt>
                <c:pt idx="150">
                  <c:v>3043</c:v>
                </c:pt>
                <c:pt idx="151">
                  <c:v>2927.4</c:v>
                </c:pt>
                <c:pt idx="152">
                  <c:v>3099.5000000000005</c:v>
                </c:pt>
                <c:pt idx="153">
                  <c:v>3302.4</c:v>
                </c:pt>
                <c:pt idx="154">
                  <c:v>3630</c:v>
                </c:pt>
                <c:pt idx="155">
                  <c:v>3774.3999999999996</c:v>
                </c:pt>
                <c:pt idx="156">
                  <c:v>3815.9999999999995</c:v>
                </c:pt>
                <c:pt idx="157">
                  <c:v>3825.6</c:v>
                </c:pt>
                <c:pt idx="158">
                  <c:v>3844.3</c:v>
                </c:pt>
                <c:pt idx="159">
                  <c:v>4346.6000000000004</c:v>
                </c:pt>
                <c:pt idx="160">
                  <c:v>4664.2</c:v>
                </c:pt>
                <c:pt idx="161">
                  <c:v>4747.8999999999996</c:v>
                </c:pt>
                <c:pt idx="162">
                  <c:v>4750.1000000000004</c:v>
                </c:pt>
                <c:pt idx="163">
                  <c:v>4326.5</c:v>
                </c:pt>
                <c:pt idx="164">
                  <c:v>3927.8999999999996</c:v>
                </c:pt>
                <c:pt idx="165">
                  <c:v>4061.2</c:v>
                </c:pt>
                <c:pt idx="166">
                  <c:v>4015.1</c:v>
                </c:pt>
                <c:pt idx="167">
                  <c:v>3684.7999999999997</c:v>
                </c:pt>
                <c:pt idx="168">
                  <c:v>3604.9</c:v>
                </c:pt>
                <c:pt idx="169">
                  <c:v>3551.9</c:v>
                </c:pt>
                <c:pt idx="170">
                  <c:v>3605.3</c:v>
                </c:pt>
                <c:pt idx="171">
                  <c:v>3760.4</c:v>
                </c:pt>
                <c:pt idx="172">
                  <c:v>3827.5</c:v>
                </c:pt>
                <c:pt idx="173">
                  <c:v>3606.9</c:v>
                </c:pt>
                <c:pt idx="174">
                  <c:v>3124.1</c:v>
                </c:pt>
                <c:pt idx="175">
                  <c:v>2300.1999999999998</c:v>
                </c:pt>
                <c:pt idx="176">
                  <c:v>2462.7999999999997</c:v>
                </c:pt>
                <c:pt idx="177">
                  <c:v>2693.1</c:v>
                </c:pt>
                <c:pt idx="178">
                  <c:v>3063.9</c:v>
                </c:pt>
                <c:pt idx="179">
                  <c:v>3475.1</c:v>
                </c:pt>
                <c:pt idx="180">
                  <c:v>3988.8</c:v>
                </c:pt>
                <c:pt idx="181">
                  <c:v>4431.8999999999996</c:v>
                </c:pt>
                <c:pt idx="182">
                  <c:v>4897.3999999999996</c:v>
                </c:pt>
                <c:pt idx="183">
                  <c:v>5029.7</c:v>
                </c:pt>
                <c:pt idx="184">
                  <c:v>4819</c:v>
                </c:pt>
                <c:pt idx="185">
                  <c:v>4213.3999999999996</c:v>
                </c:pt>
                <c:pt idx="186">
                  <c:v>3770.1</c:v>
                </c:pt>
                <c:pt idx="187">
                  <c:v>3391.5999999999995</c:v>
                </c:pt>
                <c:pt idx="188">
                  <c:v>2990.5</c:v>
                </c:pt>
                <c:pt idx="189">
                  <c:v>3485.6</c:v>
                </c:pt>
                <c:pt idx="190">
                  <c:v>3620.4</c:v>
                </c:pt>
                <c:pt idx="191">
                  <c:v>3681.3</c:v>
                </c:pt>
                <c:pt idx="192">
                  <c:v>3918.6000000000004</c:v>
                </c:pt>
                <c:pt idx="193">
                  <c:v>4403.3</c:v>
                </c:pt>
                <c:pt idx="194">
                  <c:v>4146.5</c:v>
                </c:pt>
                <c:pt idx="195">
                  <c:v>4371</c:v>
                </c:pt>
                <c:pt idx="196">
                  <c:v>4445.8</c:v>
                </c:pt>
                <c:pt idx="197">
                  <c:v>4169.1000000000004</c:v>
                </c:pt>
                <c:pt idx="198">
                  <c:v>3665.8999999999996</c:v>
                </c:pt>
                <c:pt idx="199">
                  <c:v>3512.2</c:v>
                </c:pt>
                <c:pt idx="200">
                  <c:v>3441.9</c:v>
                </c:pt>
                <c:pt idx="201">
                  <c:v>3581.8</c:v>
                </c:pt>
                <c:pt idx="202">
                  <c:v>3590.1000000000004</c:v>
                </c:pt>
                <c:pt idx="203">
                  <c:v>3709.0000000000005</c:v>
                </c:pt>
                <c:pt idx="204">
                  <c:v>3838</c:v>
                </c:pt>
                <c:pt idx="205">
                  <c:v>4295.7</c:v>
                </c:pt>
                <c:pt idx="206">
                  <c:v>4449.3999999999996</c:v>
                </c:pt>
                <c:pt idx="207">
                  <c:v>4603.3</c:v>
                </c:pt>
                <c:pt idx="208">
                  <c:v>5012.2</c:v>
                </c:pt>
                <c:pt idx="209">
                  <c:v>5291.8</c:v>
                </c:pt>
                <c:pt idx="210">
                  <c:v>4679.7999999999993</c:v>
                </c:pt>
                <c:pt idx="211">
                  <c:v>4320.7999999999993</c:v>
                </c:pt>
                <c:pt idx="212">
                  <c:v>3815.2</c:v>
                </c:pt>
                <c:pt idx="213">
                  <c:v>3242.9999999999995</c:v>
                </c:pt>
                <c:pt idx="214">
                  <c:v>3147.8</c:v>
                </c:pt>
                <c:pt idx="215">
                  <c:v>3153.3</c:v>
                </c:pt>
                <c:pt idx="216">
                  <c:v>3330.3</c:v>
                </c:pt>
                <c:pt idx="217">
                  <c:v>3296</c:v>
                </c:pt>
                <c:pt idx="218">
                  <c:v>3021.5</c:v>
                </c:pt>
                <c:pt idx="219">
                  <c:v>2134</c:v>
                </c:pt>
                <c:pt idx="220">
                  <c:v>1522.6000000000004</c:v>
                </c:pt>
                <c:pt idx="221">
                  <c:v>830.49999999999977</c:v>
                </c:pt>
                <c:pt idx="222">
                  <c:v>416.19999999999993</c:v>
                </c:pt>
                <c:pt idx="223">
                  <c:v>118.30000000000013</c:v>
                </c:pt>
                <c:pt idx="224">
                  <c:v>375.90000000000015</c:v>
                </c:pt>
                <c:pt idx="225">
                  <c:v>538.29999999999995</c:v>
                </c:pt>
                <c:pt idx="226">
                  <c:v>388.9</c:v>
                </c:pt>
                <c:pt idx="227">
                  <c:v>374.20000000000016</c:v>
                </c:pt>
                <c:pt idx="228">
                  <c:v>555.29999999999995</c:v>
                </c:pt>
                <c:pt idx="229">
                  <c:v>1278.3</c:v>
                </c:pt>
                <c:pt idx="230">
                  <c:v>2404.2999999999997</c:v>
                </c:pt>
                <c:pt idx="231">
                  <c:v>3595.6000000000004</c:v>
                </c:pt>
                <c:pt idx="232">
                  <c:v>4733.1000000000004</c:v>
                </c:pt>
                <c:pt idx="233">
                  <c:v>4985.7</c:v>
                </c:pt>
                <c:pt idx="234">
                  <c:v>4372.2</c:v>
                </c:pt>
                <c:pt idx="235">
                  <c:v>3202.7</c:v>
                </c:pt>
                <c:pt idx="236">
                  <c:v>1276.9000000000001</c:v>
                </c:pt>
                <c:pt idx="237">
                  <c:v>496.39999999999981</c:v>
                </c:pt>
                <c:pt idx="238">
                  <c:v>-489.09999999999991</c:v>
                </c:pt>
                <c:pt idx="239">
                  <c:v>-536.4</c:v>
                </c:pt>
                <c:pt idx="240">
                  <c:v>400.29999999999995</c:v>
                </c:pt>
                <c:pt idx="241">
                  <c:v>1135.8</c:v>
                </c:pt>
                <c:pt idx="242">
                  <c:v>1378.8999999999999</c:v>
                </c:pt>
                <c:pt idx="243">
                  <c:v>1963.1999999999998</c:v>
                </c:pt>
                <c:pt idx="244">
                  <c:v>1859.4</c:v>
                </c:pt>
                <c:pt idx="245">
                  <c:v>1964.6</c:v>
                </c:pt>
                <c:pt idx="246">
                  <c:v>1636.1</c:v>
                </c:pt>
                <c:pt idx="247">
                  <c:v>1116</c:v>
                </c:pt>
                <c:pt idx="248">
                  <c:v>647.00000000000023</c:v>
                </c:pt>
                <c:pt idx="249">
                  <c:v>325.40000000000009</c:v>
                </c:pt>
                <c:pt idx="250">
                  <c:v>317.09999999999991</c:v>
                </c:pt>
                <c:pt idx="251">
                  <c:v>580.1</c:v>
                </c:pt>
                <c:pt idx="252">
                  <c:v>949.49999999999989</c:v>
                </c:pt>
                <c:pt idx="253">
                  <c:v>1160.3000000000002</c:v>
                </c:pt>
                <c:pt idx="254">
                  <c:v>1230.2</c:v>
                </c:pt>
                <c:pt idx="255">
                  <c:v>1141</c:v>
                </c:pt>
                <c:pt idx="256">
                  <c:v>1196.7</c:v>
                </c:pt>
                <c:pt idx="257">
                  <c:v>1305.3</c:v>
                </c:pt>
                <c:pt idx="258">
                  <c:v>1520.8</c:v>
                </c:pt>
                <c:pt idx="259">
                  <c:v>1664.6</c:v>
                </c:pt>
                <c:pt idx="260">
                  <c:v>1700.6</c:v>
                </c:pt>
                <c:pt idx="261">
                  <c:v>1751.1000000000004</c:v>
                </c:pt>
                <c:pt idx="262">
                  <c:v>1791.9999999999998</c:v>
                </c:pt>
                <c:pt idx="263">
                  <c:v>1879.0000000000002</c:v>
                </c:pt>
                <c:pt idx="264">
                  <c:v>1789.4999999999998</c:v>
                </c:pt>
                <c:pt idx="265">
                  <c:v>1875.1</c:v>
                </c:pt>
                <c:pt idx="266">
                  <c:v>1981.4</c:v>
                </c:pt>
                <c:pt idx="267">
                  <c:v>2071.6000000000004</c:v>
                </c:pt>
                <c:pt idx="268">
                  <c:v>1969.6999999999996</c:v>
                </c:pt>
                <c:pt idx="269">
                  <c:v>2039.2</c:v>
                </c:pt>
                <c:pt idx="270">
                  <c:v>2099.1</c:v>
                </c:pt>
                <c:pt idx="271">
                  <c:v>2175.1</c:v>
                </c:pt>
                <c:pt idx="272">
                  <c:v>2174.3000000000002</c:v>
                </c:pt>
                <c:pt idx="273">
                  <c:v>2278.5</c:v>
                </c:pt>
                <c:pt idx="274">
                  <c:v>2109.1999999999998</c:v>
                </c:pt>
                <c:pt idx="275">
                  <c:v>2037.6999999999996</c:v>
                </c:pt>
                <c:pt idx="276">
                  <c:v>1961.8999999999996</c:v>
                </c:pt>
                <c:pt idx="277">
                  <c:v>1919.8999999999999</c:v>
                </c:pt>
                <c:pt idx="278">
                  <c:v>2061.3000000000002</c:v>
                </c:pt>
                <c:pt idx="279">
                  <c:v>2254.1999999999998</c:v>
                </c:pt>
                <c:pt idx="280">
                  <c:v>2577.4999999999995</c:v>
                </c:pt>
                <c:pt idx="281">
                  <c:v>2465.5</c:v>
                </c:pt>
                <c:pt idx="282">
                  <c:v>2252.5</c:v>
                </c:pt>
                <c:pt idx="283">
                  <c:v>2231</c:v>
                </c:pt>
                <c:pt idx="284">
                  <c:v>2266.9</c:v>
                </c:pt>
                <c:pt idx="285">
                  <c:v>2286.8000000000002</c:v>
                </c:pt>
                <c:pt idx="286">
                  <c:v>2290.4999999999995</c:v>
                </c:pt>
                <c:pt idx="287">
                  <c:v>2164.9</c:v>
                </c:pt>
                <c:pt idx="288">
                  <c:v>2308</c:v>
                </c:pt>
                <c:pt idx="289">
                  <c:v>2010.5</c:v>
                </c:pt>
                <c:pt idx="290">
                  <c:v>1943.8999999999999</c:v>
                </c:pt>
                <c:pt idx="291">
                  <c:v>1981.7999999999997</c:v>
                </c:pt>
                <c:pt idx="292">
                  <c:v>2027</c:v>
                </c:pt>
                <c:pt idx="293">
                  <c:v>2048.6000000000004</c:v>
                </c:pt>
                <c:pt idx="294">
                  <c:v>2130.2000000000003</c:v>
                </c:pt>
                <c:pt idx="295">
                  <c:v>2206.8000000000002</c:v>
                </c:pt>
                <c:pt idx="296">
                  <c:v>2406.1999999999998</c:v>
                </c:pt>
                <c:pt idx="297">
                  <c:v>2397.8000000000002</c:v>
                </c:pt>
                <c:pt idx="298">
                  <c:v>2276.4</c:v>
                </c:pt>
                <c:pt idx="299">
                  <c:v>2273.3000000000002</c:v>
                </c:pt>
                <c:pt idx="300">
                  <c:v>2357.5000000000005</c:v>
                </c:pt>
                <c:pt idx="301">
                  <c:v>2370</c:v>
                </c:pt>
                <c:pt idx="302">
                  <c:v>2318</c:v>
                </c:pt>
                <c:pt idx="303">
                  <c:v>2419.0000000000005</c:v>
                </c:pt>
                <c:pt idx="304">
                  <c:v>2595.7000000000003</c:v>
                </c:pt>
                <c:pt idx="305">
                  <c:v>2545.3999999999996</c:v>
                </c:pt>
                <c:pt idx="306">
                  <c:v>2467.9</c:v>
                </c:pt>
                <c:pt idx="307">
                  <c:v>2379.3000000000002</c:v>
                </c:pt>
                <c:pt idx="308">
                  <c:v>2424.0999999999995</c:v>
                </c:pt>
                <c:pt idx="309">
                  <c:v>2441.3000000000002</c:v>
                </c:pt>
                <c:pt idx="310">
                  <c:v>2487.9</c:v>
                </c:pt>
                <c:pt idx="311">
                  <c:v>2380</c:v>
                </c:pt>
                <c:pt idx="312">
                  <c:v>2275.8000000000002</c:v>
                </c:pt>
                <c:pt idx="313">
                  <c:v>2312.7999999999997</c:v>
                </c:pt>
                <c:pt idx="314">
                  <c:v>2338.4</c:v>
                </c:pt>
                <c:pt idx="315">
                  <c:v>2357.6000000000004</c:v>
                </c:pt>
                <c:pt idx="316">
                  <c:v>2379.8000000000002</c:v>
                </c:pt>
                <c:pt idx="317">
                  <c:v>2411.3999999999996</c:v>
                </c:pt>
                <c:pt idx="318">
                  <c:v>2381.6</c:v>
                </c:pt>
                <c:pt idx="319">
                  <c:v>2339.9</c:v>
                </c:pt>
                <c:pt idx="320">
                  <c:v>2394.0000000000005</c:v>
                </c:pt>
                <c:pt idx="321">
                  <c:v>2525.6</c:v>
                </c:pt>
                <c:pt idx="322">
                  <c:v>2702.6</c:v>
                </c:pt>
                <c:pt idx="323">
                  <c:v>2736.1</c:v>
                </c:pt>
                <c:pt idx="324">
                  <c:v>2640.1</c:v>
                </c:pt>
                <c:pt idx="325">
                  <c:v>2690.2</c:v>
                </c:pt>
                <c:pt idx="326">
                  <c:v>2615.2000000000003</c:v>
                </c:pt>
                <c:pt idx="327">
                  <c:v>2500.5</c:v>
                </c:pt>
                <c:pt idx="328">
                  <c:v>2476</c:v>
                </c:pt>
                <c:pt idx="329">
                  <c:v>2517.8000000000006</c:v>
                </c:pt>
                <c:pt idx="330">
                  <c:v>2536.3000000000002</c:v>
                </c:pt>
                <c:pt idx="331">
                  <c:v>2626.9</c:v>
                </c:pt>
                <c:pt idx="332">
                  <c:v>2644.1000000000004</c:v>
                </c:pt>
                <c:pt idx="333">
                  <c:v>2740.8</c:v>
                </c:pt>
                <c:pt idx="334">
                  <c:v>2721.7</c:v>
                </c:pt>
                <c:pt idx="335">
                  <c:v>2711.3</c:v>
                </c:pt>
                <c:pt idx="336">
                  <c:v>2792.3</c:v>
                </c:pt>
                <c:pt idx="337">
                  <c:v>2872.7000000000003</c:v>
                </c:pt>
                <c:pt idx="338">
                  <c:v>3033.3999999999996</c:v>
                </c:pt>
                <c:pt idx="339">
                  <c:v>3028.4</c:v>
                </c:pt>
                <c:pt idx="340">
                  <c:v>3183.4</c:v>
                </c:pt>
                <c:pt idx="341">
                  <c:v>3123.5</c:v>
                </c:pt>
                <c:pt idx="342">
                  <c:v>3234.2</c:v>
                </c:pt>
                <c:pt idx="343">
                  <c:v>3405.6</c:v>
                </c:pt>
                <c:pt idx="344">
                  <c:v>3388.9999999999995</c:v>
                </c:pt>
                <c:pt idx="345">
                  <c:v>3317.4</c:v>
                </c:pt>
                <c:pt idx="346">
                  <c:v>3407.9</c:v>
                </c:pt>
                <c:pt idx="347">
                  <c:v>3481.3</c:v>
                </c:pt>
                <c:pt idx="348">
                  <c:v>3237.7999999999997</c:v>
                </c:pt>
                <c:pt idx="349">
                  <c:v>3152.7000000000003</c:v>
                </c:pt>
                <c:pt idx="350">
                  <c:v>2947.2000000000003</c:v>
                </c:pt>
                <c:pt idx="351">
                  <c:v>3015.5</c:v>
                </c:pt>
                <c:pt idx="352">
                  <c:v>3226.5</c:v>
                </c:pt>
                <c:pt idx="353">
                  <c:v>3147.5000000000005</c:v>
                </c:pt>
                <c:pt idx="354">
                  <c:v>2980.7</c:v>
                </c:pt>
                <c:pt idx="355">
                  <c:v>2993.4</c:v>
                </c:pt>
                <c:pt idx="356">
                  <c:v>2836.5</c:v>
                </c:pt>
                <c:pt idx="357">
                  <c:v>2890.5</c:v>
                </c:pt>
                <c:pt idx="358">
                  <c:v>2885</c:v>
                </c:pt>
                <c:pt idx="359">
                  <c:v>2821.5</c:v>
                </c:pt>
                <c:pt idx="360">
                  <c:v>2796.2</c:v>
                </c:pt>
                <c:pt idx="361">
                  <c:v>2748.1</c:v>
                </c:pt>
                <c:pt idx="362">
                  <c:v>2801.2000000000003</c:v>
                </c:pt>
                <c:pt idx="363">
                  <c:v>2731.2999999999997</c:v>
                </c:pt>
                <c:pt idx="364">
                  <c:v>2595.3999999999996</c:v>
                </c:pt>
              </c:numCache>
            </c:numRef>
          </c:yVal>
          <c:smooth val="0"/>
          <c:extLst>
            <c:ext xmlns:c16="http://schemas.microsoft.com/office/drawing/2014/chart" uri="{C3380CC4-5D6E-409C-BE32-E72D297353CC}">
              <c16:uniqueId val="{00000003-961D-4DFF-9E6F-8051C50FDB69}"/>
            </c:ext>
          </c:extLst>
        </c:ser>
        <c:ser>
          <c:idx val="5"/>
          <c:order val="5"/>
          <c:tx>
            <c:strRef>
              <c:f>'Residual Comparison w_Port_BF'!$BV$10</c:f>
              <c:strCache>
                <c:ptCount val="1"/>
                <c:pt idx="0">
                  <c:v>2024</c:v>
                </c:pt>
              </c:strCache>
            </c:strRef>
          </c:tx>
          <c:spPr>
            <a:ln w="19050">
              <a:solidFill>
                <a:schemeClr val="accent5"/>
              </a:solidFill>
            </a:ln>
          </c:spPr>
          <c:marker>
            <c:symbol val="none"/>
          </c:marker>
          <c:xVal>
            <c:numRef>
              <c:f>'Residual Comparison w_Port_BF'!$AG$7:$AG$371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w_Port_BF'!$AU$7:$AU$371</c:f>
              <c:numCache>
                <c:formatCode>General</c:formatCode>
                <c:ptCount val="365"/>
                <c:pt idx="0">
                  <c:v>2612</c:v>
                </c:pt>
                <c:pt idx="1">
                  <c:v>2545</c:v>
                </c:pt>
                <c:pt idx="2">
                  <c:v>2489.8000000000002</c:v>
                </c:pt>
                <c:pt idx="3">
                  <c:v>2672</c:v>
                </c:pt>
                <c:pt idx="4">
                  <c:v>2591</c:v>
                </c:pt>
                <c:pt idx="5">
                  <c:v>2656</c:v>
                </c:pt>
                <c:pt idx="6">
                  <c:v>2746</c:v>
                </c:pt>
                <c:pt idx="7">
                  <c:v>2767</c:v>
                </c:pt>
                <c:pt idx="8">
                  <c:v>2787</c:v>
                </c:pt>
                <c:pt idx="9">
                  <c:v>2696</c:v>
                </c:pt>
                <c:pt idx="10">
                  <c:v>2608.5</c:v>
                </c:pt>
                <c:pt idx="11">
                  <c:v>2553.5</c:v>
                </c:pt>
                <c:pt idx="12">
                  <c:v>2463.5</c:v>
                </c:pt>
                <c:pt idx="13">
                  <c:v>2438.5</c:v>
                </c:pt>
                <c:pt idx="14">
                  <c:v>2467</c:v>
                </c:pt>
                <c:pt idx="15">
                  <c:v>2462</c:v>
                </c:pt>
                <c:pt idx="16">
                  <c:v>2532.5</c:v>
                </c:pt>
                <c:pt idx="17">
                  <c:v>2570</c:v>
                </c:pt>
                <c:pt idx="18">
                  <c:v>2619</c:v>
                </c:pt>
                <c:pt idx="19">
                  <c:v>2628</c:v>
                </c:pt>
                <c:pt idx="20">
                  <c:v>2630</c:v>
                </c:pt>
                <c:pt idx="21">
                  <c:v>2621</c:v>
                </c:pt>
                <c:pt idx="22">
                  <c:v>2577.5</c:v>
                </c:pt>
                <c:pt idx="23">
                  <c:v>2632.5</c:v>
                </c:pt>
                <c:pt idx="24">
                  <c:v>2684.5</c:v>
                </c:pt>
                <c:pt idx="25">
                  <c:v>2681.5</c:v>
                </c:pt>
                <c:pt idx="26">
                  <c:v>2646.5</c:v>
                </c:pt>
                <c:pt idx="27">
                  <c:v>2622</c:v>
                </c:pt>
                <c:pt idx="28">
                  <c:v>2558.5</c:v>
                </c:pt>
                <c:pt idx="29">
                  <c:v>2539.5</c:v>
                </c:pt>
                <c:pt idx="30">
                  <c:v>2461.5</c:v>
                </c:pt>
                <c:pt idx="31">
                  <c:v>2411.5</c:v>
                </c:pt>
                <c:pt idx="32">
                  <c:v>2468.5</c:v>
                </c:pt>
                <c:pt idx="33">
                  <c:v>2573</c:v>
                </c:pt>
                <c:pt idx="34">
                  <c:v>2698</c:v>
                </c:pt>
                <c:pt idx="35">
                  <c:v>2753</c:v>
                </c:pt>
                <c:pt idx="36">
                  <c:v>2757</c:v>
                </c:pt>
                <c:pt idx="37">
                  <c:v>2715</c:v>
                </c:pt>
                <c:pt idx="38">
                  <c:v>2707</c:v>
                </c:pt>
                <c:pt idx="39">
                  <c:v>2731</c:v>
                </c:pt>
                <c:pt idx="40">
                  <c:v>2682</c:v>
                </c:pt>
                <c:pt idx="41">
                  <c:v>2589.5</c:v>
                </c:pt>
                <c:pt idx="42">
                  <c:v>2650</c:v>
                </c:pt>
                <c:pt idx="43">
                  <c:v>2662</c:v>
                </c:pt>
                <c:pt idx="44">
                  <c:v>2697</c:v>
                </c:pt>
                <c:pt idx="45">
                  <c:v>2694</c:v>
                </c:pt>
                <c:pt idx="46">
                  <c:v>2621</c:v>
                </c:pt>
                <c:pt idx="47">
                  <c:v>2601.5</c:v>
                </c:pt>
                <c:pt idx="48">
                  <c:v>2595</c:v>
                </c:pt>
                <c:pt idx="49">
                  <c:v>2536</c:v>
                </c:pt>
                <c:pt idx="50">
                  <c:v>2616</c:v>
                </c:pt>
                <c:pt idx="51">
                  <c:v>2576</c:v>
                </c:pt>
                <c:pt idx="52">
                  <c:v>2583</c:v>
                </c:pt>
                <c:pt idx="53">
                  <c:v>2587</c:v>
                </c:pt>
                <c:pt idx="54">
                  <c:v>2514</c:v>
                </c:pt>
                <c:pt idx="55">
                  <c:v>2473</c:v>
                </c:pt>
                <c:pt idx="56">
                  <c:v>2376</c:v>
                </c:pt>
                <c:pt idx="57">
                  <c:v>2308.5</c:v>
                </c:pt>
                <c:pt idx="58">
                  <c:v>2349.5</c:v>
                </c:pt>
                <c:pt idx="59">
                  <c:v>2368</c:v>
                </c:pt>
                <c:pt idx="60">
                  <c:v>2442</c:v>
                </c:pt>
                <c:pt idx="61">
                  <c:v>2469</c:v>
                </c:pt>
                <c:pt idx="62">
                  <c:v>2462</c:v>
                </c:pt>
                <c:pt idx="63">
                  <c:v>2419</c:v>
                </c:pt>
                <c:pt idx="64">
                  <c:v>2345.5</c:v>
                </c:pt>
                <c:pt idx="65">
                  <c:v>2332</c:v>
                </c:pt>
                <c:pt idx="66">
                  <c:v>2369</c:v>
                </c:pt>
                <c:pt idx="67">
                  <c:v>2391</c:v>
                </c:pt>
                <c:pt idx="68">
                  <c:v>2418</c:v>
                </c:pt>
                <c:pt idx="69">
                  <c:v>2472</c:v>
                </c:pt>
                <c:pt idx="70">
                  <c:v>2400</c:v>
                </c:pt>
                <c:pt idx="71">
                  <c:v>2361</c:v>
                </c:pt>
                <c:pt idx="72">
                  <c:v>2286</c:v>
                </c:pt>
                <c:pt idx="73">
                  <c:v>2179.5</c:v>
                </c:pt>
                <c:pt idx="74">
                  <c:v>2330</c:v>
                </c:pt>
                <c:pt idx="75">
                  <c:v>2320</c:v>
                </c:pt>
                <c:pt idx="76">
                  <c:v>2366.5</c:v>
                </c:pt>
                <c:pt idx="77">
                  <c:v>2490.8000000000002</c:v>
                </c:pt>
                <c:pt idx="78">
                  <c:v>2412</c:v>
                </c:pt>
                <c:pt idx="79">
                  <c:v>2554</c:v>
                </c:pt>
                <c:pt idx="80">
                  <c:v>2683</c:v>
                </c:pt>
                <c:pt idx="81">
                  <c:v>2739</c:v>
                </c:pt>
                <c:pt idx="82">
                  <c:v>2868</c:v>
                </c:pt>
                <c:pt idx="83">
                  <c:v>2934</c:v>
                </c:pt>
                <c:pt idx="84">
                  <c:v>2930</c:v>
                </c:pt>
                <c:pt idx="85">
                  <c:v>2931</c:v>
                </c:pt>
                <c:pt idx="86">
                  <c:v>2844</c:v>
                </c:pt>
                <c:pt idx="87">
                  <c:v>2772</c:v>
                </c:pt>
                <c:pt idx="88">
                  <c:v>2705</c:v>
                </c:pt>
                <c:pt idx="89">
                  <c:v>2673.5</c:v>
                </c:pt>
                <c:pt idx="90">
                  <c:v>2695.5</c:v>
                </c:pt>
                <c:pt idx="91">
                  <c:v>2773</c:v>
                </c:pt>
                <c:pt idx="92">
                  <c:v>2786</c:v>
                </c:pt>
                <c:pt idx="93">
                  <c:v>2747</c:v>
                </c:pt>
                <c:pt idx="94">
                  <c:v>2745.5</c:v>
                </c:pt>
                <c:pt idx="95">
                  <c:v>2734</c:v>
                </c:pt>
                <c:pt idx="96">
                  <c:v>2757.5</c:v>
                </c:pt>
                <c:pt idx="97">
                  <c:v>2786.5</c:v>
                </c:pt>
                <c:pt idx="98">
                  <c:v>2830</c:v>
                </c:pt>
                <c:pt idx="99">
                  <c:v>2858</c:v>
                </c:pt>
                <c:pt idx="100">
                  <c:v>2907</c:v>
                </c:pt>
                <c:pt idx="101">
                  <c:v>2898</c:v>
                </c:pt>
                <c:pt idx="102">
                  <c:v>2825</c:v>
                </c:pt>
                <c:pt idx="103">
                  <c:v>2827</c:v>
                </c:pt>
                <c:pt idx="104">
                  <c:v>2770.5</c:v>
                </c:pt>
                <c:pt idx="105">
                  <c:v>2785</c:v>
                </c:pt>
                <c:pt idx="106">
                  <c:v>2770</c:v>
                </c:pt>
                <c:pt idx="107">
                  <c:v>2798</c:v>
                </c:pt>
                <c:pt idx="108">
                  <c:v>2935</c:v>
                </c:pt>
                <c:pt idx="109">
                  <c:v>3003</c:v>
                </c:pt>
                <c:pt idx="110">
                  <c:v>2956</c:v>
                </c:pt>
                <c:pt idx="111">
                  <c:v>2917</c:v>
                </c:pt>
                <c:pt idx="112">
                  <c:v>2890</c:v>
                </c:pt>
                <c:pt idx="113">
                  <c:v>2875.5</c:v>
                </c:pt>
                <c:pt idx="114">
                  <c:v>2864</c:v>
                </c:pt>
                <c:pt idx="115">
                  <c:v>2775</c:v>
                </c:pt>
                <c:pt idx="116">
                  <c:v>2721</c:v>
                </c:pt>
                <c:pt idx="117">
                  <c:v>2658.5</c:v>
                </c:pt>
                <c:pt idx="118">
                  <c:v>2639.5</c:v>
                </c:pt>
                <c:pt idx="119">
                  <c:v>2643</c:v>
                </c:pt>
                <c:pt idx="120">
                  <c:v>2653</c:v>
                </c:pt>
                <c:pt idx="121">
                  <c:v>2784</c:v>
                </c:pt>
                <c:pt idx="122">
                  <c:v>2932</c:v>
                </c:pt>
                <c:pt idx="123">
                  <c:v>3034</c:v>
                </c:pt>
                <c:pt idx="124">
                  <c:v>3023</c:v>
                </c:pt>
                <c:pt idx="125">
                  <c:v>2958</c:v>
                </c:pt>
                <c:pt idx="126">
                  <c:v>2916</c:v>
                </c:pt>
                <c:pt idx="127">
                  <c:v>2903</c:v>
                </c:pt>
                <c:pt idx="128">
                  <c:v>2913</c:v>
                </c:pt>
                <c:pt idx="129">
                  <c:v>2821</c:v>
                </c:pt>
                <c:pt idx="130">
                  <c:v>2808</c:v>
                </c:pt>
                <c:pt idx="131">
                  <c:v>2790</c:v>
                </c:pt>
                <c:pt idx="132">
                  <c:v>2804</c:v>
                </c:pt>
                <c:pt idx="133">
                  <c:v>2839</c:v>
                </c:pt>
                <c:pt idx="134">
                  <c:v>2903</c:v>
                </c:pt>
                <c:pt idx="135">
                  <c:v>2915</c:v>
                </c:pt>
                <c:pt idx="136">
                  <c:v>2859</c:v>
                </c:pt>
                <c:pt idx="137">
                  <c:v>2813</c:v>
                </c:pt>
                <c:pt idx="138">
                  <c:v>2777</c:v>
                </c:pt>
                <c:pt idx="139">
                  <c:v>2757</c:v>
                </c:pt>
                <c:pt idx="140">
                  <c:v>2783.5</c:v>
                </c:pt>
                <c:pt idx="141">
                  <c:v>3189</c:v>
                </c:pt>
                <c:pt idx="142">
                  <c:v>3163.1</c:v>
                </c:pt>
                <c:pt idx="143">
                  <c:v>3092.8</c:v>
                </c:pt>
                <c:pt idx="144">
                  <c:v>3013.6</c:v>
                </c:pt>
                <c:pt idx="145">
                  <c:v>2814.2</c:v>
                </c:pt>
                <c:pt idx="146">
                  <c:v>3041.6</c:v>
                </c:pt>
                <c:pt idx="147">
                  <c:v>3083.7</c:v>
                </c:pt>
                <c:pt idx="148">
                  <c:v>3030.7</c:v>
                </c:pt>
                <c:pt idx="149">
                  <c:v>3026.6</c:v>
                </c:pt>
                <c:pt idx="150">
                  <c:v>3077.9</c:v>
                </c:pt>
                <c:pt idx="151">
                  <c:v>3182.2</c:v>
                </c:pt>
                <c:pt idx="152">
                  <c:v>3018</c:v>
                </c:pt>
                <c:pt idx="153">
                  <c:v>3089.1</c:v>
                </c:pt>
                <c:pt idx="154">
                  <c:v>2987.3</c:v>
                </c:pt>
                <c:pt idx="155">
                  <c:v>3308.5</c:v>
                </c:pt>
                <c:pt idx="156">
                  <c:v>3511.2</c:v>
                </c:pt>
                <c:pt idx="157">
                  <c:v>3648.9</c:v>
                </c:pt>
                <c:pt idx="158">
                  <c:v>3776.8</c:v>
                </c:pt>
                <c:pt idx="159">
                  <c:v>3456.4</c:v>
                </c:pt>
                <c:pt idx="160">
                  <c:v>3086.7</c:v>
                </c:pt>
                <c:pt idx="161">
                  <c:v>3000.6</c:v>
                </c:pt>
                <c:pt idx="162">
                  <c:v>2588.9</c:v>
                </c:pt>
                <c:pt idx="163">
                  <c:v>2697.1000000000004</c:v>
                </c:pt>
                <c:pt idx="164">
                  <c:v>3006.3999999999996</c:v>
                </c:pt>
                <c:pt idx="165">
                  <c:v>3325.7</c:v>
                </c:pt>
                <c:pt idx="166">
                  <c:v>3971.4</c:v>
                </c:pt>
                <c:pt idx="167">
                  <c:v>3781.8</c:v>
                </c:pt>
                <c:pt idx="168">
                  <c:v>3860.7</c:v>
                </c:pt>
                <c:pt idx="169">
                  <c:v>3908.7</c:v>
                </c:pt>
                <c:pt idx="170">
                  <c:v>3970.7</c:v>
                </c:pt>
                <c:pt idx="171">
                  <c:v>3826.9</c:v>
                </c:pt>
                <c:pt idx="172">
                  <c:v>3525</c:v>
                </c:pt>
                <c:pt idx="173">
                  <c:v>3423</c:v>
                </c:pt>
                <c:pt idx="174">
                  <c:v>3536.4</c:v>
                </c:pt>
                <c:pt idx="175">
                  <c:v>3485.2</c:v>
                </c:pt>
                <c:pt idx="176">
                  <c:v>3552.8</c:v>
                </c:pt>
                <c:pt idx="177">
                  <c:v>4253</c:v>
                </c:pt>
                <c:pt idx="178">
                  <c:v>4762</c:v>
                </c:pt>
                <c:pt idx="179">
                  <c:v>5101</c:v>
                </c:pt>
                <c:pt idx="180">
                  <c:v>5332</c:v>
                </c:pt>
                <c:pt idx="181">
                  <c:v>4757</c:v>
                </c:pt>
                <c:pt idx="182">
                  <c:v>4776</c:v>
                </c:pt>
                <c:pt idx="183">
                  <c:v>4587</c:v>
                </c:pt>
                <c:pt idx="184">
                  <c:v>4429</c:v>
                </c:pt>
                <c:pt idx="185">
                  <c:v>3941</c:v>
                </c:pt>
                <c:pt idx="186">
                  <c:v>3384</c:v>
                </c:pt>
                <c:pt idx="187">
                  <c:v>3226.3</c:v>
                </c:pt>
                <c:pt idx="188">
                  <c:v>2916</c:v>
                </c:pt>
                <c:pt idx="189">
                  <c:v>3218.8</c:v>
                </c:pt>
                <c:pt idx="190">
                  <c:v>3150.6</c:v>
                </c:pt>
                <c:pt idx="191">
                  <c:v>3056.6</c:v>
                </c:pt>
                <c:pt idx="192">
                  <c:v>2621.4</c:v>
                </c:pt>
                <c:pt idx="193">
                  <c:v>2229.9</c:v>
                </c:pt>
                <c:pt idx="194">
                  <c:v>2385.6999999999998</c:v>
                </c:pt>
                <c:pt idx="195">
                  <c:v>2542.4</c:v>
                </c:pt>
                <c:pt idx="196">
                  <c:v>2598.9</c:v>
                </c:pt>
                <c:pt idx="197">
                  <c:v>2754.5</c:v>
                </c:pt>
                <c:pt idx="198">
                  <c:v>3024.4</c:v>
                </c:pt>
                <c:pt idx="199">
                  <c:v>3009.9</c:v>
                </c:pt>
                <c:pt idx="200">
                  <c:v>3177.9</c:v>
                </c:pt>
                <c:pt idx="201">
                  <c:v>3308.7</c:v>
                </c:pt>
                <c:pt idx="202">
                  <c:v>3319.5</c:v>
                </c:pt>
                <c:pt idx="203">
                  <c:v>3436.7</c:v>
                </c:pt>
                <c:pt idx="204">
                  <c:v>3148</c:v>
                </c:pt>
                <c:pt idx="205">
                  <c:v>3090</c:v>
                </c:pt>
                <c:pt idx="206">
                  <c:v>3052</c:v>
                </c:pt>
                <c:pt idx="207">
                  <c:v>2869.9</c:v>
                </c:pt>
                <c:pt idx="208">
                  <c:v>3102</c:v>
                </c:pt>
                <c:pt idx="209">
                  <c:v>2979.9</c:v>
                </c:pt>
                <c:pt idx="210">
                  <c:v>2555.1</c:v>
                </c:pt>
                <c:pt idx="211">
                  <c:v>2166.8000000000002</c:v>
                </c:pt>
                <c:pt idx="212">
                  <c:v>2121.9</c:v>
                </c:pt>
                <c:pt idx="213">
                  <c:v>1909.9</c:v>
                </c:pt>
                <c:pt idx="214">
                  <c:v>1827.8000000000002</c:v>
                </c:pt>
                <c:pt idx="215">
                  <c:v>2080.6000000000004</c:v>
                </c:pt>
                <c:pt idx="216">
                  <c:v>2181</c:v>
                </c:pt>
                <c:pt idx="217">
                  <c:v>2822</c:v>
                </c:pt>
                <c:pt idx="218">
                  <c:v>3416</c:v>
                </c:pt>
                <c:pt idx="219">
                  <c:v>3487</c:v>
                </c:pt>
                <c:pt idx="220">
                  <c:v>3602</c:v>
                </c:pt>
                <c:pt idx="221">
                  <c:v>4198</c:v>
                </c:pt>
                <c:pt idx="222">
                  <c:v>3379.3</c:v>
                </c:pt>
                <c:pt idx="223">
                  <c:v>2924</c:v>
                </c:pt>
                <c:pt idx="224">
                  <c:v>2344.8999999999996</c:v>
                </c:pt>
                <c:pt idx="225">
                  <c:v>2288.6</c:v>
                </c:pt>
                <c:pt idx="226">
                  <c:v>2297.1999999999998</c:v>
                </c:pt>
                <c:pt idx="227">
                  <c:v>2429.9</c:v>
                </c:pt>
                <c:pt idx="228">
                  <c:v>2317</c:v>
                </c:pt>
                <c:pt idx="229">
                  <c:v>2056.1</c:v>
                </c:pt>
                <c:pt idx="230">
                  <c:v>1647.6000000000001</c:v>
                </c:pt>
                <c:pt idx="231">
                  <c:v>1336.7</c:v>
                </c:pt>
                <c:pt idx="232">
                  <c:v>965.60000000000014</c:v>
                </c:pt>
                <c:pt idx="233">
                  <c:v>854.5</c:v>
                </c:pt>
                <c:pt idx="234">
                  <c:v>769.3</c:v>
                </c:pt>
                <c:pt idx="235">
                  <c:v>646</c:v>
                </c:pt>
                <c:pt idx="236">
                  <c:v>950</c:v>
                </c:pt>
                <c:pt idx="237">
                  <c:v>1282.2999999999997</c:v>
                </c:pt>
                <c:pt idx="238">
                  <c:v>1605.3999999999999</c:v>
                </c:pt>
                <c:pt idx="239">
                  <c:v>1411</c:v>
                </c:pt>
                <c:pt idx="240">
                  <c:v>1443.8</c:v>
                </c:pt>
                <c:pt idx="241">
                  <c:v>1490.3</c:v>
                </c:pt>
                <c:pt idx="242">
                  <c:v>1362.3999999999999</c:v>
                </c:pt>
                <c:pt idx="243">
                  <c:v>1158.7</c:v>
                </c:pt>
                <c:pt idx="244">
                  <c:v>1044.0999999999999</c:v>
                </c:pt>
                <c:pt idx="245">
                  <c:v>829.5</c:v>
                </c:pt>
                <c:pt idx="246">
                  <c:v>1054.0999999999999</c:v>
                </c:pt>
                <c:pt idx="247">
                  <c:v>1202.7</c:v>
                </c:pt>
                <c:pt idx="248">
                  <c:v>1301.3</c:v>
                </c:pt>
                <c:pt idx="249">
                  <c:v>1475.9</c:v>
                </c:pt>
                <c:pt idx="250">
                  <c:v>1425.6</c:v>
                </c:pt>
                <c:pt idx="251">
                  <c:v>1375.7</c:v>
                </c:pt>
                <c:pt idx="252">
                  <c:v>1346.5</c:v>
                </c:pt>
                <c:pt idx="253">
                  <c:v>1289.1999999999998</c:v>
                </c:pt>
                <c:pt idx="254">
                  <c:v>1359.1000000000001</c:v>
                </c:pt>
                <c:pt idx="255">
                  <c:v>1388.9</c:v>
                </c:pt>
                <c:pt idx="256">
                  <c:v>1413.3</c:v>
                </c:pt>
                <c:pt idx="257">
                  <c:v>1544.4</c:v>
                </c:pt>
                <c:pt idx="258">
                  <c:v>1558.1</c:v>
                </c:pt>
                <c:pt idx="259">
                  <c:v>1429.6</c:v>
                </c:pt>
                <c:pt idx="260">
                  <c:v>1254.5</c:v>
                </c:pt>
                <c:pt idx="261">
                  <c:v>1684.8</c:v>
                </c:pt>
                <c:pt idx="262">
                  <c:v>1555</c:v>
                </c:pt>
                <c:pt idx="263">
                  <c:v>1443.3000000000002</c:v>
                </c:pt>
                <c:pt idx="264">
                  <c:v>1560</c:v>
                </c:pt>
                <c:pt idx="265">
                  <c:v>1616</c:v>
                </c:pt>
                <c:pt idx="266">
                  <c:v>1466.6999999999998</c:v>
                </c:pt>
                <c:pt idx="267">
                  <c:v>973</c:v>
                </c:pt>
                <c:pt idx="268">
                  <c:v>1077.7</c:v>
                </c:pt>
                <c:pt idx="269">
                  <c:v>1435.8</c:v>
                </c:pt>
                <c:pt idx="270">
                  <c:v>1502.2</c:v>
                </c:pt>
                <c:pt idx="271">
                  <c:v>1645.2</c:v>
                </c:pt>
                <c:pt idx="272">
                  <c:v>2041.3</c:v>
                </c:pt>
                <c:pt idx="273">
                  <c:v>2162.6</c:v>
                </c:pt>
                <c:pt idx="274">
                  <c:v>2048.1999999999998</c:v>
                </c:pt>
                <c:pt idx="275">
                  <c:v>2050.5</c:v>
                </c:pt>
                <c:pt idx="276">
                  <c:v>2168.3000000000002</c:v>
                </c:pt>
                <c:pt idx="277">
                  <c:v>2091.4</c:v>
                </c:pt>
                <c:pt idx="278">
                  <c:v>2158.4</c:v>
                </c:pt>
                <c:pt idx="279">
                  <c:v>2010.2</c:v>
                </c:pt>
                <c:pt idx="280">
                  <c:v>1885.5</c:v>
                </c:pt>
                <c:pt idx="281">
                  <c:v>1935.9</c:v>
                </c:pt>
                <c:pt idx="282">
                  <c:v>1946.9</c:v>
                </c:pt>
                <c:pt idx="283">
                  <c:v>1978.8</c:v>
                </c:pt>
                <c:pt idx="284">
                  <c:v>2000</c:v>
                </c:pt>
                <c:pt idx="285">
                  <c:v>2030.5</c:v>
                </c:pt>
                <c:pt idx="286">
                  <c:v>2220.9</c:v>
                </c:pt>
                <c:pt idx="287">
                  <c:v>2237.5</c:v>
                </c:pt>
                <c:pt idx="288">
                  <c:v>2298.5</c:v>
                </c:pt>
                <c:pt idx="289">
                  <c:v>2340.6</c:v>
                </c:pt>
                <c:pt idx="290">
                  <c:v>2472.3000000000002</c:v>
                </c:pt>
                <c:pt idx="291">
                  <c:v>2312.1999999999998</c:v>
                </c:pt>
                <c:pt idx="292">
                  <c:v>2294.4</c:v>
                </c:pt>
                <c:pt idx="293">
                  <c:v>2199.4</c:v>
                </c:pt>
                <c:pt idx="294">
                  <c:v>2105.2000000000003</c:v>
                </c:pt>
                <c:pt idx="295">
                  <c:v>2057.6</c:v>
                </c:pt>
                <c:pt idx="296">
                  <c:v>2137.2000000000003</c:v>
                </c:pt>
                <c:pt idx="297">
                  <c:v>2204.1999999999998</c:v>
                </c:pt>
                <c:pt idx="298">
                  <c:v>2273.4</c:v>
                </c:pt>
                <c:pt idx="299">
                  <c:v>2142.5</c:v>
                </c:pt>
                <c:pt idx="300">
                  <c:v>2131.2000000000003</c:v>
                </c:pt>
                <c:pt idx="301">
                  <c:v>2058.3000000000002</c:v>
                </c:pt>
                <c:pt idx="302">
                  <c:v>2128.6</c:v>
                </c:pt>
                <c:pt idx="303">
                  <c:v>2237</c:v>
                </c:pt>
                <c:pt idx="304">
                  <c:v>2175.1</c:v>
                </c:pt>
                <c:pt idx="305">
                  <c:v>2126.6</c:v>
                </c:pt>
                <c:pt idx="306">
                  <c:v>2247.6999999999998</c:v>
                </c:pt>
                <c:pt idx="307">
                  <c:v>2317</c:v>
                </c:pt>
                <c:pt idx="308">
                  <c:v>2407.9</c:v>
                </c:pt>
                <c:pt idx="309">
                  <c:v>2431.5</c:v>
                </c:pt>
                <c:pt idx="310">
                  <c:v>2347.6999999999998</c:v>
                </c:pt>
                <c:pt idx="311">
                  <c:v>2288.1999999999998</c:v>
                </c:pt>
                <c:pt idx="312">
                  <c:v>2276.9</c:v>
                </c:pt>
                <c:pt idx="313">
                  <c:v>2057.3000000000002</c:v>
                </c:pt>
                <c:pt idx="314">
                  <c:v>2013.1</c:v>
                </c:pt>
                <c:pt idx="315">
                  <c:v>1992.8999999999999</c:v>
                </c:pt>
                <c:pt idx="316">
                  <c:v>2065.5</c:v>
                </c:pt>
                <c:pt idx="317">
                  <c:v>2151.4</c:v>
                </c:pt>
                <c:pt idx="318">
                  <c:v>2242.7000000000003</c:v>
                </c:pt>
                <c:pt idx="319">
                  <c:v>2280.6</c:v>
                </c:pt>
                <c:pt idx="320">
                  <c:v>2413.4</c:v>
                </c:pt>
                <c:pt idx="321">
                  <c:v>2396.8000000000002</c:v>
                </c:pt>
                <c:pt idx="322">
                  <c:v>2239.3000000000002</c:v>
                </c:pt>
                <c:pt idx="323">
                  <c:v>2302.6999999999998</c:v>
                </c:pt>
                <c:pt idx="324">
                  <c:v>2385.1</c:v>
                </c:pt>
                <c:pt idx="325">
                  <c:v>2516</c:v>
                </c:pt>
                <c:pt idx="326">
                  <c:v>2456.6</c:v>
                </c:pt>
                <c:pt idx="327">
                  <c:v>2379.1</c:v>
                </c:pt>
                <c:pt idx="328">
                  <c:v>2350.3000000000002</c:v>
                </c:pt>
                <c:pt idx="329">
                  <c:v>2313.1999999999998</c:v>
                </c:pt>
                <c:pt idx="330">
                  <c:v>2539.5</c:v>
                </c:pt>
                <c:pt idx="331">
                  <c:v>2625.6</c:v>
                </c:pt>
                <c:pt idx="332">
                  <c:v>2598.1999999999998</c:v>
                </c:pt>
                <c:pt idx="333">
                  <c:v>2576.1999999999998</c:v>
                </c:pt>
                <c:pt idx="334">
                  <c:v>2583.9</c:v>
                </c:pt>
                <c:pt idx="335">
                  <c:v>2565.1</c:v>
                </c:pt>
                <c:pt idx="336">
                  <c:v>2529.6999999999998</c:v>
                </c:pt>
                <c:pt idx="337">
                  <c:v>2542.7999999999997</c:v>
                </c:pt>
                <c:pt idx="338">
                  <c:v>2500</c:v>
                </c:pt>
                <c:pt idx="339">
                  <c:v>2492.1</c:v>
                </c:pt>
                <c:pt idx="340">
                  <c:v>2530.9</c:v>
                </c:pt>
                <c:pt idx="341">
                  <c:v>2589.1</c:v>
                </c:pt>
                <c:pt idx="342">
                  <c:v>2579</c:v>
                </c:pt>
                <c:pt idx="343">
                  <c:v>2665.5</c:v>
                </c:pt>
                <c:pt idx="344">
                  <c:v>2706.9</c:v>
                </c:pt>
                <c:pt idx="345">
                  <c:v>2692.6</c:v>
                </c:pt>
                <c:pt idx="346">
                  <c:v>2704.9</c:v>
                </c:pt>
                <c:pt idx="347">
                  <c:v>2638.4</c:v>
                </c:pt>
                <c:pt idx="348">
                  <c:v>2490.6</c:v>
                </c:pt>
                <c:pt idx="349">
                  <c:v>2537.3000000000002</c:v>
                </c:pt>
                <c:pt idx="350">
                  <c:v>2372.1</c:v>
                </c:pt>
                <c:pt idx="351">
                  <c:v>2560.3000000000002</c:v>
                </c:pt>
                <c:pt idx="352">
                  <c:v>2731.2</c:v>
                </c:pt>
                <c:pt idx="353">
                  <c:v>2939.3</c:v>
                </c:pt>
                <c:pt idx="354">
                  <c:v>3146.2</c:v>
                </c:pt>
                <c:pt idx="355">
                  <c:v>3321.7</c:v>
                </c:pt>
                <c:pt idx="356">
                  <c:v>3219.1</c:v>
                </c:pt>
                <c:pt idx="357">
                  <c:v>3200</c:v>
                </c:pt>
                <c:pt idx="358">
                  <c:v>3058</c:v>
                </c:pt>
                <c:pt idx="359">
                  <c:v>2853.9</c:v>
                </c:pt>
                <c:pt idx="360">
                  <c:v>2689.5</c:v>
                </c:pt>
                <c:pt idx="361">
                  <c:v>2593</c:v>
                </c:pt>
                <c:pt idx="362">
                  <c:v>2620.5</c:v>
                </c:pt>
                <c:pt idx="363">
                  <c:v>2614</c:v>
                </c:pt>
                <c:pt idx="364">
                  <c:v>2740</c:v>
                </c:pt>
              </c:numCache>
            </c:numRef>
          </c:yVal>
          <c:smooth val="0"/>
          <c:extLst>
            <c:ext xmlns:c16="http://schemas.microsoft.com/office/drawing/2014/chart" uri="{C3380CC4-5D6E-409C-BE32-E72D297353CC}">
              <c16:uniqueId val="{00000004-961D-4DFF-9E6F-8051C50FDB69}"/>
            </c:ext>
          </c:extLst>
        </c:ser>
        <c:dLbls>
          <c:showLegendKey val="0"/>
          <c:showVal val="0"/>
          <c:showCatName val="0"/>
          <c:showSerName val="0"/>
          <c:showPercent val="0"/>
          <c:showBubbleSize val="0"/>
        </c:dLbls>
        <c:axId val="697943720"/>
        <c:axId val="697949600"/>
      </c:scatterChart>
      <c:scatterChart>
        <c:scatterStyle val="lineMarker"/>
        <c:varyColors val="0"/>
        <c:ser>
          <c:idx val="7"/>
          <c:order val="1"/>
          <c:tx>
            <c:strRef>
              <c:f>'Residual Comparison w_Port_BF'!$BV$6</c:f>
              <c:strCache>
                <c:ptCount val="1"/>
                <c:pt idx="0">
                  <c:v>2005</c:v>
                </c:pt>
              </c:strCache>
            </c:strRef>
          </c:tx>
          <c:spPr>
            <a:ln>
              <a:solidFill>
                <a:schemeClr val="accent6"/>
              </a:solidFill>
            </a:ln>
          </c:spPr>
          <c:marker>
            <c:symbol val="none"/>
          </c:marker>
          <c:xVal>
            <c:numRef>
              <c:f>'Residual Comparison w_Port_BF'!$AG$7:$AG$371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w_Port_BF'!$AI$7:$AI$371</c:f>
              <c:numCache>
                <c:formatCode>General</c:formatCode>
                <c:ptCount val="365"/>
                <c:pt idx="0">
                  <c:v>2739.1999999999994</c:v>
                </c:pt>
                <c:pt idx="1">
                  <c:v>2755.4999999999995</c:v>
                </c:pt>
                <c:pt idx="2">
                  <c:v>2644</c:v>
                </c:pt>
                <c:pt idx="3">
                  <c:v>2579.6</c:v>
                </c:pt>
                <c:pt idx="4">
                  <c:v>2445.1</c:v>
                </c:pt>
                <c:pt idx="5">
                  <c:v>2342.2999999999997</c:v>
                </c:pt>
                <c:pt idx="6">
                  <c:v>2424.3000000000002</c:v>
                </c:pt>
                <c:pt idx="7">
                  <c:v>2385</c:v>
                </c:pt>
                <c:pt idx="8">
                  <c:v>2405.9999999999995</c:v>
                </c:pt>
                <c:pt idx="9">
                  <c:v>2407.5</c:v>
                </c:pt>
                <c:pt idx="10">
                  <c:v>2400.8000000000002</c:v>
                </c:pt>
                <c:pt idx="11">
                  <c:v>2417.4999999999995</c:v>
                </c:pt>
                <c:pt idx="12">
                  <c:v>2409.4</c:v>
                </c:pt>
                <c:pt idx="13">
                  <c:v>2408.5</c:v>
                </c:pt>
                <c:pt idx="14">
                  <c:v>2393.6</c:v>
                </c:pt>
                <c:pt idx="15">
                  <c:v>2373.5</c:v>
                </c:pt>
                <c:pt idx="16">
                  <c:v>2345.5</c:v>
                </c:pt>
                <c:pt idx="17">
                  <c:v>2300.3000000000002</c:v>
                </c:pt>
                <c:pt idx="18">
                  <c:v>2261.6</c:v>
                </c:pt>
                <c:pt idx="19">
                  <c:v>2208.8000000000002</c:v>
                </c:pt>
                <c:pt idx="20">
                  <c:v>2211.8000000000002</c:v>
                </c:pt>
                <c:pt idx="21">
                  <c:v>2262.1</c:v>
                </c:pt>
                <c:pt idx="22">
                  <c:v>2239.1999999999998</c:v>
                </c:pt>
                <c:pt idx="23">
                  <c:v>2279.3000000000002</c:v>
                </c:pt>
                <c:pt idx="24">
                  <c:v>2258.3000000000002</c:v>
                </c:pt>
                <c:pt idx="25">
                  <c:v>2297.8999999999996</c:v>
                </c:pt>
                <c:pt idx="26">
                  <c:v>2362.6999999999998</c:v>
                </c:pt>
                <c:pt idx="27">
                  <c:v>2381.1000000000004</c:v>
                </c:pt>
                <c:pt idx="28">
                  <c:v>2434.6</c:v>
                </c:pt>
                <c:pt idx="29">
                  <c:v>2407.7000000000003</c:v>
                </c:pt>
                <c:pt idx="30">
                  <c:v>2296.6</c:v>
                </c:pt>
                <c:pt idx="31">
                  <c:v>2275.9</c:v>
                </c:pt>
                <c:pt idx="32">
                  <c:v>2285</c:v>
                </c:pt>
                <c:pt idx="33">
                  <c:v>2345.1</c:v>
                </c:pt>
                <c:pt idx="34">
                  <c:v>2430.4</c:v>
                </c:pt>
                <c:pt idx="35">
                  <c:v>2472.6</c:v>
                </c:pt>
                <c:pt idx="36">
                  <c:v>2388.6</c:v>
                </c:pt>
                <c:pt idx="37">
                  <c:v>2375.9</c:v>
                </c:pt>
                <c:pt idx="38">
                  <c:v>2440.3000000000002</c:v>
                </c:pt>
                <c:pt idx="39">
                  <c:v>2534.2999999999997</c:v>
                </c:pt>
                <c:pt idx="40">
                  <c:v>2619.8000000000002</c:v>
                </c:pt>
                <c:pt idx="41">
                  <c:v>2741.4</c:v>
                </c:pt>
                <c:pt idx="42">
                  <c:v>2708.5</c:v>
                </c:pt>
                <c:pt idx="43">
                  <c:v>2648.9</c:v>
                </c:pt>
                <c:pt idx="44">
                  <c:v>2579.1</c:v>
                </c:pt>
                <c:pt idx="45">
                  <c:v>2496.7999999999997</c:v>
                </c:pt>
                <c:pt idx="46">
                  <c:v>2475.6999999999998</c:v>
                </c:pt>
                <c:pt idx="47">
                  <c:v>2524.6999999999998</c:v>
                </c:pt>
                <c:pt idx="48">
                  <c:v>2509.3999999999996</c:v>
                </c:pt>
                <c:pt idx="49">
                  <c:v>2429.5000000000005</c:v>
                </c:pt>
                <c:pt idx="50">
                  <c:v>2442.6</c:v>
                </c:pt>
                <c:pt idx="51">
                  <c:v>2378.4</c:v>
                </c:pt>
                <c:pt idx="52">
                  <c:v>2341.6999999999998</c:v>
                </c:pt>
                <c:pt idx="53">
                  <c:v>2369.7000000000003</c:v>
                </c:pt>
                <c:pt idx="54">
                  <c:v>2226.2000000000003</c:v>
                </c:pt>
                <c:pt idx="55">
                  <c:v>2236.7000000000003</c:v>
                </c:pt>
                <c:pt idx="56">
                  <c:v>2266.1</c:v>
                </c:pt>
                <c:pt idx="57">
                  <c:v>2372.3000000000002</c:v>
                </c:pt>
                <c:pt idx="58">
                  <c:v>2592.8000000000002</c:v>
                </c:pt>
                <c:pt idx="59">
                  <c:v>2597.5</c:v>
                </c:pt>
                <c:pt idx="60">
                  <c:v>2617.8000000000002</c:v>
                </c:pt>
                <c:pt idx="61">
                  <c:v>2552.7000000000003</c:v>
                </c:pt>
                <c:pt idx="62">
                  <c:v>2453.9</c:v>
                </c:pt>
                <c:pt idx="63">
                  <c:v>2452.6999999999998</c:v>
                </c:pt>
                <c:pt idx="64">
                  <c:v>2428.6999999999998</c:v>
                </c:pt>
                <c:pt idx="65">
                  <c:v>2453.9</c:v>
                </c:pt>
                <c:pt idx="66">
                  <c:v>2431.9</c:v>
                </c:pt>
                <c:pt idx="67">
                  <c:v>2458.5</c:v>
                </c:pt>
                <c:pt idx="68">
                  <c:v>2472.1999999999998</c:v>
                </c:pt>
                <c:pt idx="69">
                  <c:v>2470.5</c:v>
                </c:pt>
                <c:pt idx="70">
                  <c:v>2549.3000000000002</c:v>
                </c:pt>
                <c:pt idx="71">
                  <c:v>2553.1</c:v>
                </c:pt>
                <c:pt idx="72">
                  <c:v>2588.8000000000002</c:v>
                </c:pt>
                <c:pt idx="73">
                  <c:v>2668.3</c:v>
                </c:pt>
                <c:pt idx="74">
                  <c:v>2592.3000000000002</c:v>
                </c:pt>
                <c:pt idx="75">
                  <c:v>2541.5</c:v>
                </c:pt>
                <c:pt idx="76">
                  <c:v>2379.5</c:v>
                </c:pt>
                <c:pt idx="77">
                  <c:v>2295.1</c:v>
                </c:pt>
                <c:pt idx="78">
                  <c:v>2269.7000000000003</c:v>
                </c:pt>
                <c:pt idx="79">
                  <c:v>2286.1999999999998</c:v>
                </c:pt>
                <c:pt idx="80">
                  <c:v>2367.4</c:v>
                </c:pt>
                <c:pt idx="81">
                  <c:v>2504.6</c:v>
                </c:pt>
                <c:pt idx="82">
                  <c:v>2593.2999999999997</c:v>
                </c:pt>
                <c:pt idx="83">
                  <c:v>2642.0000000000005</c:v>
                </c:pt>
                <c:pt idx="84">
                  <c:v>2587.3000000000002</c:v>
                </c:pt>
                <c:pt idx="85">
                  <c:v>2351.5</c:v>
                </c:pt>
                <c:pt idx="86">
                  <c:v>2205.8000000000002</c:v>
                </c:pt>
                <c:pt idx="87">
                  <c:v>2164.6999999999998</c:v>
                </c:pt>
                <c:pt idx="88">
                  <c:v>2143.4</c:v>
                </c:pt>
                <c:pt idx="89">
                  <c:v>2247.4</c:v>
                </c:pt>
                <c:pt idx="90">
                  <c:v>2355.4999999999995</c:v>
                </c:pt>
                <c:pt idx="91">
                  <c:v>2396</c:v>
                </c:pt>
                <c:pt idx="92">
                  <c:v>2432.4</c:v>
                </c:pt>
                <c:pt idx="93">
                  <c:v>2407.6999999999998</c:v>
                </c:pt>
                <c:pt idx="94">
                  <c:v>2374.9</c:v>
                </c:pt>
                <c:pt idx="95">
                  <c:v>2325.9</c:v>
                </c:pt>
                <c:pt idx="96">
                  <c:v>2274.1</c:v>
                </c:pt>
                <c:pt idx="97">
                  <c:v>2236.4</c:v>
                </c:pt>
                <c:pt idx="98">
                  <c:v>2205.4</c:v>
                </c:pt>
                <c:pt idx="99">
                  <c:v>2214.8000000000002</c:v>
                </c:pt>
                <c:pt idx="100">
                  <c:v>2240.3000000000002</c:v>
                </c:pt>
                <c:pt idx="101">
                  <c:v>2282.1</c:v>
                </c:pt>
                <c:pt idx="102">
                  <c:v>2277.2000000000003</c:v>
                </c:pt>
                <c:pt idx="103">
                  <c:v>2295</c:v>
                </c:pt>
                <c:pt idx="104">
                  <c:v>2289</c:v>
                </c:pt>
                <c:pt idx="105">
                  <c:v>2270.2999999999997</c:v>
                </c:pt>
                <c:pt idx="106">
                  <c:v>2321.5</c:v>
                </c:pt>
                <c:pt idx="107">
                  <c:v>2357</c:v>
                </c:pt>
                <c:pt idx="108">
                  <c:v>2313.8000000000002</c:v>
                </c:pt>
                <c:pt idx="109">
                  <c:v>2315.1</c:v>
                </c:pt>
                <c:pt idx="110">
                  <c:v>2234.2999999999997</c:v>
                </c:pt>
                <c:pt idx="111">
                  <c:v>2218.1999999999998</c:v>
                </c:pt>
                <c:pt idx="112">
                  <c:v>2350.1999999999998</c:v>
                </c:pt>
                <c:pt idx="113">
                  <c:v>2475.8000000000002</c:v>
                </c:pt>
                <c:pt idx="114">
                  <c:v>2669.1</c:v>
                </c:pt>
                <c:pt idx="115">
                  <c:v>2692.6000000000004</c:v>
                </c:pt>
                <c:pt idx="116">
                  <c:v>2628.7999999999997</c:v>
                </c:pt>
                <c:pt idx="117">
                  <c:v>2542.1000000000004</c:v>
                </c:pt>
                <c:pt idx="118">
                  <c:v>2456.8000000000002</c:v>
                </c:pt>
                <c:pt idx="119">
                  <c:v>2492.4</c:v>
                </c:pt>
                <c:pt idx="120">
                  <c:v>2536.9999999999995</c:v>
                </c:pt>
                <c:pt idx="121">
                  <c:v>2551.7000000000003</c:v>
                </c:pt>
                <c:pt idx="122">
                  <c:v>2552</c:v>
                </c:pt>
                <c:pt idx="123">
                  <c:v>2550.0000000000005</c:v>
                </c:pt>
                <c:pt idx="124">
                  <c:v>2579.2999999999997</c:v>
                </c:pt>
                <c:pt idx="125">
                  <c:v>2577.1</c:v>
                </c:pt>
                <c:pt idx="126">
                  <c:v>2547.1</c:v>
                </c:pt>
                <c:pt idx="127">
                  <c:v>2527.7000000000003</c:v>
                </c:pt>
                <c:pt idx="128">
                  <c:v>2509.6000000000004</c:v>
                </c:pt>
                <c:pt idx="129">
                  <c:v>2538.6000000000004</c:v>
                </c:pt>
                <c:pt idx="130">
                  <c:v>2541.4</c:v>
                </c:pt>
                <c:pt idx="131">
                  <c:v>2572.1</c:v>
                </c:pt>
                <c:pt idx="132">
                  <c:v>2550.1</c:v>
                </c:pt>
                <c:pt idx="133">
                  <c:v>2561.4</c:v>
                </c:pt>
                <c:pt idx="134">
                  <c:v>2576.2000000000003</c:v>
                </c:pt>
                <c:pt idx="135">
                  <c:v>2488.7000000000003</c:v>
                </c:pt>
                <c:pt idx="136">
                  <c:v>2368.7000000000003</c:v>
                </c:pt>
                <c:pt idx="137">
                  <c:v>2356.1999999999998</c:v>
                </c:pt>
                <c:pt idx="138">
                  <c:v>2332.3000000000002</c:v>
                </c:pt>
                <c:pt idx="139">
                  <c:v>2364.3000000000002</c:v>
                </c:pt>
                <c:pt idx="140">
                  <c:v>2393.7000000000003</c:v>
                </c:pt>
                <c:pt idx="141">
                  <c:v>2429.6</c:v>
                </c:pt>
                <c:pt idx="142">
                  <c:v>2554</c:v>
                </c:pt>
                <c:pt idx="143">
                  <c:v>2639.6</c:v>
                </c:pt>
                <c:pt idx="144">
                  <c:v>2683.5000000000005</c:v>
                </c:pt>
                <c:pt idx="145">
                  <c:v>2698.4</c:v>
                </c:pt>
                <c:pt idx="146">
                  <c:v>2642.3</c:v>
                </c:pt>
                <c:pt idx="147">
                  <c:v>2501.1</c:v>
                </c:pt>
                <c:pt idx="148">
                  <c:v>2357.7999999999997</c:v>
                </c:pt>
                <c:pt idx="149">
                  <c:v>2352.1</c:v>
                </c:pt>
                <c:pt idx="150">
                  <c:v>2348.8999999999996</c:v>
                </c:pt>
                <c:pt idx="151">
                  <c:v>2229.4</c:v>
                </c:pt>
                <c:pt idx="152">
                  <c:v>2284.6</c:v>
                </c:pt>
                <c:pt idx="153">
                  <c:v>2234</c:v>
                </c:pt>
                <c:pt idx="154">
                  <c:v>2299.5</c:v>
                </c:pt>
                <c:pt idx="155">
                  <c:v>2380.4</c:v>
                </c:pt>
                <c:pt idx="156">
                  <c:v>2193.1</c:v>
                </c:pt>
                <c:pt idx="157">
                  <c:v>2189.6000000000004</c:v>
                </c:pt>
                <c:pt idx="158">
                  <c:v>2366.1999999999998</c:v>
                </c:pt>
                <c:pt idx="159">
                  <c:v>2368</c:v>
                </c:pt>
                <c:pt idx="160">
                  <c:v>2143.3999999999996</c:v>
                </c:pt>
                <c:pt idx="161">
                  <c:v>2166.6999999999998</c:v>
                </c:pt>
                <c:pt idx="162">
                  <c:v>2172.5</c:v>
                </c:pt>
                <c:pt idx="163">
                  <c:v>2142.1999999999998</c:v>
                </c:pt>
                <c:pt idx="164">
                  <c:v>2110.6000000000004</c:v>
                </c:pt>
                <c:pt idx="165">
                  <c:v>2216.9</c:v>
                </c:pt>
                <c:pt idx="166">
                  <c:v>2268</c:v>
                </c:pt>
                <c:pt idx="167">
                  <c:v>2419.6999999999998</c:v>
                </c:pt>
                <c:pt idx="168">
                  <c:v>2553.6000000000004</c:v>
                </c:pt>
                <c:pt idx="169">
                  <c:v>2832.5</c:v>
                </c:pt>
                <c:pt idx="170">
                  <c:v>2624.7</c:v>
                </c:pt>
                <c:pt idx="171">
                  <c:v>2879.1</c:v>
                </c:pt>
                <c:pt idx="172">
                  <c:v>2696.7</c:v>
                </c:pt>
                <c:pt idx="173">
                  <c:v>2620.6999999999998</c:v>
                </c:pt>
                <c:pt idx="174">
                  <c:v>2567</c:v>
                </c:pt>
                <c:pt idx="175">
                  <c:v>2339.1999999999998</c:v>
                </c:pt>
                <c:pt idx="176">
                  <c:v>2137.4</c:v>
                </c:pt>
                <c:pt idx="177">
                  <c:v>2194.4</c:v>
                </c:pt>
                <c:pt idx="178">
                  <c:v>2538.1</c:v>
                </c:pt>
                <c:pt idx="179">
                  <c:v>2568.1999999999998</c:v>
                </c:pt>
                <c:pt idx="180">
                  <c:v>2638.9</c:v>
                </c:pt>
                <c:pt idx="181">
                  <c:v>2799.9</c:v>
                </c:pt>
                <c:pt idx="182">
                  <c:v>2541.1</c:v>
                </c:pt>
                <c:pt idx="183">
                  <c:v>2372</c:v>
                </c:pt>
                <c:pt idx="184">
                  <c:v>2436.1</c:v>
                </c:pt>
                <c:pt idx="185">
                  <c:v>2396.5</c:v>
                </c:pt>
                <c:pt idx="186">
                  <c:v>2541</c:v>
                </c:pt>
                <c:pt idx="187">
                  <c:v>2607.2000000000003</c:v>
                </c:pt>
                <c:pt idx="188">
                  <c:v>2659.1</c:v>
                </c:pt>
                <c:pt idx="189">
                  <c:v>2721.6</c:v>
                </c:pt>
                <c:pt idx="190">
                  <c:v>3012.5999999999995</c:v>
                </c:pt>
                <c:pt idx="191">
                  <c:v>3028.9</c:v>
                </c:pt>
                <c:pt idx="192">
                  <c:v>3083.3</c:v>
                </c:pt>
                <c:pt idx="193">
                  <c:v>3204</c:v>
                </c:pt>
                <c:pt idx="194">
                  <c:v>3259.9</c:v>
                </c:pt>
                <c:pt idx="195">
                  <c:v>3308.1</c:v>
                </c:pt>
                <c:pt idx="196">
                  <c:v>3330.4</c:v>
                </c:pt>
                <c:pt idx="197">
                  <c:v>3386.9000000000005</c:v>
                </c:pt>
                <c:pt idx="198">
                  <c:v>2996.1000000000004</c:v>
                </c:pt>
                <c:pt idx="199">
                  <c:v>3330.9</c:v>
                </c:pt>
                <c:pt idx="200">
                  <c:v>3560.4</c:v>
                </c:pt>
                <c:pt idx="201">
                  <c:v>3929.6</c:v>
                </c:pt>
                <c:pt idx="202">
                  <c:v>3974.4999999999995</c:v>
                </c:pt>
                <c:pt idx="203">
                  <c:v>3974.0999999999995</c:v>
                </c:pt>
                <c:pt idx="204">
                  <c:v>4089.8</c:v>
                </c:pt>
                <c:pt idx="205">
                  <c:v>3537.7000000000003</c:v>
                </c:pt>
                <c:pt idx="206">
                  <c:v>3381.3</c:v>
                </c:pt>
                <c:pt idx="207">
                  <c:v>3108.9999999999995</c:v>
                </c:pt>
                <c:pt idx="208">
                  <c:v>2670.3</c:v>
                </c:pt>
                <c:pt idx="209">
                  <c:v>2263.6000000000004</c:v>
                </c:pt>
                <c:pt idx="210">
                  <c:v>2043.5</c:v>
                </c:pt>
                <c:pt idx="211">
                  <c:v>1691.3999999999999</c:v>
                </c:pt>
                <c:pt idx="212">
                  <c:v>1846</c:v>
                </c:pt>
                <c:pt idx="213">
                  <c:v>2216</c:v>
                </c:pt>
                <c:pt idx="214">
                  <c:v>2337.5</c:v>
                </c:pt>
                <c:pt idx="215">
                  <c:v>2392.7999999999997</c:v>
                </c:pt>
                <c:pt idx="216">
                  <c:v>2285.1000000000004</c:v>
                </c:pt>
                <c:pt idx="217">
                  <c:v>2262.9</c:v>
                </c:pt>
                <c:pt idx="218">
                  <c:v>2715.7000000000003</c:v>
                </c:pt>
                <c:pt idx="219">
                  <c:v>2585.1999999999998</c:v>
                </c:pt>
                <c:pt idx="220">
                  <c:v>2794.0000000000005</c:v>
                </c:pt>
                <c:pt idx="221">
                  <c:v>2794.5</c:v>
                </c:pt>
                <c:pt idx="222">
                  <c:v>2897.9</c:v>
                </c:pt>
                <c:pt idx="223">
                  <c:v>3035.5</c:v>
                </c:pt>
                <c:pt idx="224">
                  <c:v>2831.8</c:v>
                </c:pt>
                <c:pt idx="225">
                  <c:v>2667.3999999999996</c:v>
                </c:pt>
                <c:pt idx="226">
                  <c:v>2650.8</c:v>
                </c:pt>
                <c:pt idx="227">
                  <c:v>2788.5</c:v>
                </c:pt>
                <c:pt idx="228">
                  <c:v>3119.4</c:v>
                </c:pt>
                <c:pt idx="229">
                  <c:v>3313.5</c:v>
                </c:pt>
                <c:pt idx="230">
                  <c:v>3079.9</c:v>
                </c:pt>
                <c:pt idx="231">
                  <c:v>2651.3</c:v>
                </c:pt>
                <c:pt idx="232">
                  <c:v>2246.1</c:v>
                </c:pt>
                <c:pt idx="233">
                  <c:v>2127.0999999999995</c:v>
                </c:pt>
                <c:pt idx="234">
                  <c:v>1682.8000000000002</c:v>
                </c:pt>
                <c:pt idx="235">
                  <c:v>1602.3</c:v>
                </c:pt>
                <c:pt idx="236">
                  <c:v>1547.6000000000001</c:v>
                </c:pt>
                <c:pt idx="237">
                  <c:v>1656.3000000000002</c:v>
                </c:pt>
                <c:pt idx="238">
                  <c:v>1887.6000000000004</c:v>
                </c:pt>
                <c:pt idx="239">
                  <c:v>2051.3000000000002</c:v>
                </c:pt>
                <c:pt idx="240">
                  <c:v>2019.1999999999998</c:v>
                </c:pt>
                <c:pt idx="241">
                  <c:v>1695.7</c:v>
                </c:pt>
                <c:pt idx="242">
                  <c:v>1457.5</c:v>
                </c:pt>
                <c:pt idx="243">
                  <c:v>1334</c:v>
                </c:pt>
                <c:pt idx="244">
                  <c:v>1206</c:v>
                </c:pt>
                <c:pt idx="245">
                  <c:v>1233.9000000000001</c:v>
                </c:pt>
                <c:pt idx="246">
                  <c:v>1302.3000000000002</c:v>
                </c:pt>
                <c:pt idx="247">
                  <c:v>1327.8</c:v>
                </c:pt>
                <c:pt idx="248">
                  <c:v>1353.6</c:v>
                </c:pt>
                <c:pt idx="249">
                  <c:v>1330.5</c:v>
                </c:pt>
                <c:pt idx="250">
                  <c:v>1352.1</c:v>
                </c:pt>
                <c:pt idx="251">
                  <c:v>1414.1</c:v>
                </c:pt>
                <c:pt idx="252">
                  <c:v>1541</c:v>
                </c:pt>
                <c:pt idx="253">
                  <c:v>1715.9</c:v>
                </c:pt>
                <c:pt idx="254">
                  <c:v>1762.3000000000002</c:v>
                </c:pt>
                <c:pt idx="255">
                  <c:v>1678.5000000000002</c:v>
                </c:pt>
                <c:pt idx="256">
                  <c:v>1533.3</c:v>
                </c:pt>
                <c:pt idx="257">
                  <c:v>1623.3</c:v>
                </c:pt>
                <c:pt idx="258">
                  <c:v>1509.6000000000001</c:v>
                </c:pt>
                <c:pt idx="259">
                  <c:v>1540.5000000000002</c:v>
                </c:pt>
                <c:pt idx="260">
                  <c:v>1501.6</c:v>
                </c:pt>
                <c:pt idx="261">
                  <c:v>1533</c:v>
                </c:pt>
                <c:pt idx="262">
                  <c:v>1516.6000000000001</c:v>
                </c:pt>
                <c:pt idx="263">
                  <c:v>1578</c:v>
                </c:pt>
                <c:pt idx="264">
                  <c:v>1635.3</c:v>
                </c:pt>
                <c:pt idx="265">
                  <c:v>1464.7</c:v>
                </c:pt>
                <c:pt idx="266">
                  <c:v>1649.1999999999998</c:v>
                </c:pt>
                <c:pt idx="267">
                  <c:v>1733.3</c:v>
                </c:pt>
                <c:pt idx="268">
                  <c:v>1945.3999999999999</c:v>
                </c:pt>
                <c:pt idx="269">
                  <c:v>1912.6</c:v>
                </c:pt>
                <c:pt idx="270">
                  <c:v>1868.1</c:v>
                </c:pt>
                <c:pt idx="271">
                  <c:v>1871.5999999999997</c:v>
                </c:pt>
                <c:pt idx="272">
                  <c:v>1986.8</c:v>
                </c:pt>
                <c:pt idx="273">
                  <c:v>2062.4</c:v>
                </c:pt>
                <c:pt idx="274">
                  <c:v>2077.7999999999997</c:v>
                </c:pt>
                <c:pt idx="275">
                  <c:v>2097.3999999999996</c:v>
                </c:pt>
                <c:pt idx="276">
                  <c:v>2151.3999999999996</c:v>
                </c:pt>
                <c:pt idx="277">
                  <c:v>2176.6999999999994</c:v>
                </c:pt>
                <c:pt idx="278">
                  <c:v>2238.6999999999998</c:v>
                </c:pt>
                <c:pt idx="279">
                  <c:v>2042.8</c:v>
                </c:pt>
                <c:pt idx="280">
                  <c:v>1881.5000000000002</c:v>
                </c:pt>
                <c:pt idx="281">
                  <c:v>1886.2999999999997</c:v>
                </c:pt>
                <c:pt idx="282">
                  <c:v>1868.8</c:v>
                </c:pt>
                <c:pt idx="283">
                  <c:v>1973.0000000000002</c:v>
                </c:pt>
                <c:pt idx="284">
                  <c:v>2029.7</c:v>
                </c:pt>
                <c:pt idx="285">
                  <c:v>2004.0000000000005</c:v>
                </c:pt>
                <c:pt idx="286">
                  <c:v>2103.2999999999997</c:v>
                </c:pt>
                <c:pt idx="287">
                  <c:v>2144.9</c:v>
                </c:pt>
                <c:pt idx="288">
                  <c:v>2190.4</c:v>
                </c:pt>
                <c:pt idx="289">
                  <c:v>2427.6000000000004</c:v>
                </c:pt>
                <c:pt idx="290">
                  <c:v>2299.7999999999997</c:v>
                </c:pt>
                <c:pt idx="291">
                  <c:v>2209.5</c:v>
                </c:pt>
                <c:pt idx="292">
                  <c:v>2169.1999999999998</c:v>
                </c:pt>
                <c:pt idx="293">
                  <c:v>2056.3999999999996</c:v>
                </c:pt>
                <c:pt idx="294">
                  <c:v>2103</c:v>
                </c:pt>
                <c:pt idx="295">
                  <c:v>2078.2999999999997</c:v>
                </c:pt>
                <c:pt idx="296">
                  <c:v>1902.1000000000004</c:v>
                </c:pt>
                <c:pt idx="297">
                  <c:v>1754.8000000000002</c:v>
                </c:pt>
                <c:pt idx="298">
                  <c:v>1734.1</c:v>
                </c:pt>
                <c:pt idx="299">
                  <c:v>1596.9000000000003</c:v>
                </c:pt>
                <c:pt idx="300">
                  <c:v>1555.6999999999998</c:v>
                </c:pt>
                <c:pt idx="301">
                  <c:v>1629.6000000000001</c:v>
                </c:pt>
                <c:pt idx="302">
                  <c:v>1782.3000000000002</c:v>
                </c:pt>
                <c:pt idx="303">
                  <c:v>2014.6000000000001</c:v>
                </c:pt>
                <c:pt idx="304">
                  <c:v>2128.6999999999998</c:v>
                </c:pt>
                <c:pt idx="305">
                  <c:v>2089.6999999999998</c:v>
                </c:pt>
                <c:pt idx="306">
                  <c:v>2104.1999999999998</c:v>
                </c:pt>
                <c:pt idx="307">
                  <c:v>2127.1999999999998</c:v>
                </c:pt>
                <c:pt idx="308">
                  <c:v>2159.2999999999997</c:v>
                </c:pt>
                <c:pt idx="309">
                  <c:v>2207</c:v>
                </c:pt>
                <c:pt idx="310">
                  <c:v>2344.1</c:v>
                </c:pt>
                <c:pt idx="311">
                  <c:v>2418.9999999999995</c:v>
                </c:pt>
                <c:pt idx="312">
                  <c:v>2485.0000000000005</c:v>
                </c:pt>
                <c:pt idx="313">
                  <c:v>2461.5</c:v>
                </c:pt>
                <c:pt idx="314">
                  <c:v>2488.6</c:v>
                </c:pt>
                <c:pt idx="315">
                  <c:v>2438.6000000000004</c:v>
                </c:pt>
                <c:pt idx="316">
                  <c:v>2432.2000000000003</c:v>
                </c:pt>
                <c:pt idx="317">
                  <c:v>2538</c:v>
                </c:pt>
                <c:pt idx="318">
                  <c:v>2464.1999999999998</c:v>
                </c:pt>
                <c:pt idx="319">
                  <c:v>2384.6000000000004</c:v>
                </c:pt>
                <c:pt idx="320">
                  <c:v>2323.4</c:v>
                </c:pt>
                <c:pt idx="321">
                  <c:v>2247</c:v>
                </c:pt>
                <c:pt idx="322">
                  <c:v>2197.2000000000003</c:v>
                </c:pt>
                <c:pt idx="323">
                  <c:v>2273.2999999999997</c:v>
                </c:pt>
                <c:pt idx="324">
                  <c:v>2323.1999999999998</c:v>
                </c:pt>
                <c:pt idx="325">
                  <c:v>2326.8000000000002</c:v>
                </c:pt>
                <c:pt idx="326">
                  <c:v>2276.7999999999997</c:v>
                </c:pt>
                <c:pt idx="327">
                  <c:v>2271.3000000000002</c:v>
                </c:pt>
                <c:pt idx="328">
                  <c:v>2262.1999999999998</c:v>
                </c:pt>
                <c:pt idx="329">
                  <c:v>2330.3000000000002</c:v>
                </c:pt>
                <c:pt idx="330">
                  <c:v>2454.6999999999998</c:v>
                </c:pt>
                <c:pt idx="331">
                  <c:v>2494.1</c:v>
                </c:pt>
                <c:pt idx="332">
                  <c:v>2537.1000000000004</c:v>
                </c:pt>
                <c:pt idx="333">
                  <c:v>2574.1</c:v>
                </c:pt>
                <c:pt idx="334">
                  <c:v>2560.1</c:v>
                </c:pt>
                <c:pt idx="335">
                  <c:v>2542.3000000000002</c:v>
                </c:pt>
                <c:pt idx="336">
                  <c:v>2560.6</c:v>
                </c:pt>
                <c:pt idx="337">
                  <c:v>2539.6</c:v>
                </c:pt>
                <c:pt idx="338">
                  <c:v>2715.7999999999997</c:v>
                </c:pt>
                <c:pt idx="339">
                  <c:v>2676.4</c:v>
                </c:pt>
                <c:pt idx="340">
                  <c:v>2757.5999999999995</c:v>
                </c:pt>
                <c:pt idx="341">
                  <c:v>2852.7000000000003</c:v>
                </c:pt>
                <c:pt idx="342">
                  <c:v>2812.1</c:v>
                </c:pt>
                <c:pt idx="343">
                  <c:v>2878.7999999999997</c:v>
                </c:pt>
                <c:pt idx="344">
                  <c:v>2961.7</c:v>
                </c:pt>
                <c:pt idx="345">
                  <c:v>2909.5</c:v>
                </c:pt>
                <c:pt idx="346">
                  <c:v>3121.3</c:v>
                </c:pt>
                <c:pt idx="347">
                  <c:v>3116.4</c:v>
                </c:pt>
                <c:pt idx="348">
                  <c:v>2962.3999999999996</c:v>
                </c:pt>
                <c:pt idx="349">
                  <c:v>2968.6</c:v>
                </c:pt>
                <c:pt idx="350">
                  <c:v>2939.4000000000005</c:v>
                </c:pt>
                <c:pt idx="351">
                  <c:v>2966.1</c:v>
                </c:pt>
                <c:pt idx="352">
                  <c:v>2940</c:v>
                </c:pt>
                <c:pt idx="353">
                  <c:v>2821.2999999999997</c:v>
                </c:pt>
                <c:pt idx="354">
                  <c:v>2708.6</c:v>
                </c:pt>
                <c:pt idx="355">
                  <c:v>2780.4</c:v>
                </c:pt>
                <c:pt idx="356">
                  <c:v>2747</c:v>
                </c:pt>
                <c:pt idx="357">
                  <c:v>2846.1</c:v>
                </c:pt>
                <c:pt idx="358">
                  <c:v>2874.2</c:v>
                </c:pt>
                <c:pt idx="359">
                  <c:v>2873.2999999999997</c:v>
                </c:pt>
                <c:pt idx="360">
                  <c:v>2878.1</c:v>
                </c:pt>
                <c:pt idx="361">
                  <c:v>2812</c:v>
                </c:pt>
                <c:pt idx="362">
                  <c:v>2818.4</c:v>
                </c:pt>
                <c:pt idx="363">
                  <c:v>2794.8999999999996</c:v>
                </c:pt>
                <c:pt idx="364">
                  <c:v>2786.3</c:v>
                </c:pt>
              </c:numCache>
            </c:numRef>
          </c:yVal>
          <c:smooth val="0"/>
          <c:extLst>
            <c:ext xmlns:c16="http://schemas.microsoft.com/office/drawing/2014/chart" uri="{C3380CC4-5D6E-409C-BE32-E72D297353CC}">
              <c16:uniqueId val="{00000005-961D-4DFF-9E6F-8051C50FDB69}"/>
            </c:ext>
          </c:extLst>
        </c:ser>
        <c:ser>
          <c:idx val="1"/>
          <c:order val="6"/>
          <c:tx>
            <c:v>31-Day Resid. Analysis</c:v>
          </c:tx>
          <c:spPr>
            <a:ln w="25400">
              <a:solidFill>
                <a:srgbClr val="FF0000"/>
              </a:solidFill>
              <a:prstDash val="dash"/>
            </a:ln>
          </c:spPr>
          <c:marker>
            <c:symbol val="none"/>
          </c:marker>
          <c:xVal>
            <c:numRef>
              <c:f>'Residual Comparison w_Port_BF'!$AY$7:$AY$37</c:f>
              <c:numCache>
                <c:formatCode>d\-mmm</c:formatCode>
                <c:ptCount val="31"/>
                <c:pt idx="0">
                  <c:v>39648</c:v>
                </c:pt>
                <c:pt idx="1">
                  <c:v>39649</c:v>
                </c:pt>
                <c:pt idx="2">
                  <c:v>39650</c:v>
                </c:pt>
                <c:pt idx="3">
                  <c:v>39651</c:v>
                </c:pt>
                <c:pt idx="4">
                  <c:v>39652</c:v>
                </c:pt>
                <c:pt idx="5">
                  <c:v>39653</c:v>
                </c:pt>
                <c:pt idx="6">
                  <c:v>39654</c:v>
                </c:pt>
                <c:pt idx="7">
                  <c:v>39655</c:v>
                </c:pt>
                <c:pt idx="8">
                  <c:v>39656</c:v>
                </c:pt>
                <c:pt idx="9">
                  <c:v>39657</c:v>
                </c:pt>
                <c:pt idx="10">
                  <c:v>39658</c:v>
                </c:pt>
                <c:pt idx="11">
                  <c:v>39659</c:v>
                </c:pt>
                <c:pt idx="12">
                  <c:v>39660</c:v>
                </c:pt>
                <c:pt idx="13">
                  <c:v>39661</c:v>
                </c:pt>
                <c:pt idx="14">
                  <c:v>39662</c:v>
                </c:pt>
                <c:pt idx="15">
                  <c:v>39663</c:v>
                </c:pt>
                <c:pt idx="16">
                  <c:v>39664</c:v>
                </c:pt>
                <c:pt idx="17">
                  <c:v>39665</c:v>
                </c:pt>
                <c:pt idx="18">
                  <c:v>39666</c:v>
                </c:pt>
                <c:pt idx="19">
                  <c:v>39667</c:v>
                </c:pt>
                <c:pt idx="20">
                  <c:v>39668</c:v>
                </c:pt>
                <c:pt idx="21">
                  <c:v>39669</c:v>
                </c:pt>
                <c:pt idx="22">
                  <c:v>39670</c:v>
                </c:pt>
                <c:pt idx="23">
                  <c:v>39671</c:v>
                </c:pt>
                <c:pt idx="24">
                  <c:v>39672</c:v>
                </c:pt>
                <c:pt idx="25">
                  <c:v>39673</c:v>
                </c:pt>
                <c:pt idx="26">
                  <c:v>39674</c:v>
                </c:pt>
                <c:pt idx="27">
                  <c:v>39675</c:v>
                </c:pt>
                <c:pt idx="28">
                  <c:v>39676</c:v>
                </c:pt>
                <c:pt idx="29">
                  <c:v>39677</c:v>
                </c:pt>
                <c:pt idx="30">
                  <c:v>39678</c:v>
                </c:pt>
              </c:numCache>
            </c:numRef>
          </c:xVal>
          <c:yVal>
            <c:numRef>
              <c:f>'Residual Comparison w_Port_BF'!$AZ$7:$AZ$37</c:f>
              <c:numCache>
                <c:formatCode>0</c:formatCode>
                <c:ptCount val="31"/>
                <c:pt idx="0">
                  <c:v>100</c:v>
                </c:pt>
                <c:pt idx="1">
                  <c:v>4900</c:v>
                </c:pt>
                <c:pt idx="2">
                  <c:v>4900</c:v>
                </c:pt>
                <c:pt idx="3">
                  <c:v>4900</c:v>
                </c:pt>
                <c:pt idx="4">
                  <c:v>4900</c:v>
                </c:pt>
                <c:pt idx="5">
                  <c:v>4900</c:v>
                </c:pt>
                <c:pt idx="6">
                  <c:v>4900</c:v>
                </c:pt>
                <c:pt idx="7">
                  <c:v>4900</c:v>
                </c:pt>
                <c:pt idx="8">
                  <c:v>4900</c:v>
                </c:pt>
                <c:pt idx="9">
                  <c:v>4900</c:v>
                </c:pt>
                <c:pt idx="10">
                  <c:v>4900</c:v>
                </c:pt>
                <c:pt idx="11">
                  <c:v>4900</c:v>
                </c:pt>
                <c:pt idx="12">
                  <c:v>4900</c:v>
                </c:pt>
                <c:pt idx="13">
                  <c:v>4900</c:v>
                </c:pt>
                <c:pt idx="14">
                  <c:v>4900</c:v>
                </c:pt>
                <c:pt idx="15">
                  <c:v>4900</c:v>
                </c:pt>
                <c:pt idx="16">
                  <c:v>4900</c:v>
                </c:pt>
                <c:pt idx="17">
                  <c:v>4900</c:v>
                </c:pt>
                <c:pt idx="18">
                  <c:v>4900</c:v>
                </c:pt>
                <c:pt idx="19">
                  <c:v>4900</c:v>
                </c:pt>
                <c:pt idx="20">
                  <c:v>4900</c:v>
                </c:pt>
                <c:pt idx="21">
                  <c:v>4900</c:v>
                </c:pt>
                <c:pt idx="22">
                  <c:v>4900</c:v>
                </c:pt>
                <c:pt idx="23">
                  <c:v>4900</c:v>
                </c:pt>
                <c:pt idx="24">
                  <c:v>4900</c:v>
                </c:pt>
                <c:pt idx="25">
                  <c:v>4900</c:v>
                </c:pt>
                <c:pt idx="26">
                  <c:v>4900</c:v>
                </c:pt>
                <c:pt idx="27">
                  <c:v>4900</c:v>
                </c:pt>
                <c:pt idx="28">
                  <c:v>4900</c:v>
                </c:pt>
                <c:pt idx="29">
                  <c:v>4900</c:v>
                </c:pt>
                <c:pt idx="30">
                  <c:v>100</c:v>
                </c:pt>
              </c:numCache>
            </c:numRef>
          </c:yVal>
          <c:smooth val="0"/>
          <c:extLst>
            <c:ext xmlns:c16="http://schemas.microsoft.com/office/drawing/2014/chart" uri="{C3380CC4-5D6E-409C-BE32-E72D297353CC}">
              <c16:uniqueId val="{00000006-961D-4DFF-9E6F-8051C50FDB69}"/>
            </c:ext>
          </c:extLst>
        </c:ser>
        <c:ser>
          <c:idx val="6"/>
          <c:order val="7"/>
          <c:tx>
            <c:v>  </c:v>
          </c:tx>
          <c:spPr>
            <a:ln w="25400">
              <a:solidFill>
                <a:srgbClr val="FF0000"/>
              </a:solidFill>
              <a:prstDash val="dash"/>
            </a:ln>
          </c:spPr>
          <c:marker>
            <c:symbol val="none"/>
          </c:marker>
          <c:xVal>
            <c:numRef>
              <c:f>'Residual Comparison w_Port_BF'!$AY$7:$AY$37</c:f>
              <c:numCache>
                <c:formatCode>d\-mmm</c:formatCode>
                <c:ptCount val="31"/>
                <c:pt idx="0">
                  <c:v>39648</c:v>
                </c:pt>
                <c:pt idx="1">
                  <c:v>39649</c:v>
                </c:pt>
                <c:pt idx="2">
                  <c:v>39650</c:v>
                </c:pt>
                <c:pt idx="3">
                  <c:v>39651</c:v>
                </c:pt>
                <c:pt idx="4">
                  <c:v>39652</c:v>
                </c:pt>
                <c:pt idx="5">
                  <c:v>39653</c:v>
                </c:pt>
                <c:pt idx="6">
                  <c:v>39654</c:v>
                </c:pt>
                <c:pt idx="7">
                  <c:v>39655</c:v>
                </c:pt>
                <c:pt idx="8">
                  <c:v>39656</c:v>
                </c:pt>
                <c:pt idx="9">
                  <c:v>39657</c:v>
                </c:pt>
                <c:pt idx="10">
                  <c:v>39658</c:v>
                </c:pt>
                <c:pt idx="11">
                  <c:v>39659</c:v>
                </c:pt>
                <c:pt idx="12">
                  <c:v>39660</c:v>
                </c:pt>
                <c:pt idx="13">
                  <c:v>39661</c:v>
                </c:pt>
                <c:pt idx="14">
                  <c:v>39662</c:v>
                </c:pt>
                <c:pt idx="15">
                  <c:v>39663</c:v>
                </c:pt>
                <c:pt idx="16">
                  <c:v>39664</c:v>
                </c:pt>
                <c:pt idx="17">
                  <c:v>39665</c:v>
                </c:pt>
                <c:pt idx="18">
                  <c:v>39666</c:v>
                </c:pt>
                <c:pt idx="19">
                  <c:v>39667</c:v>
                </c:pt>
                <c:pt idx="20">
                  <c:v>39668</c:v>
                </c:pt>
                <c:pt idx="21">
                  <c:v>39669</c:v>
                </c:pt>
                <c:pt idx="22">
                  <c:v>39670</c:v>
                </c:pt>
                <c:pt idx="23">
                  <c:v>39671</c:v>
                </c:pt>
                <c:pt idx="24">
                  <c:v>39672</c:v>
                </c:pt>
                <c:pt idx="25">
                  <c:v>39673</c:v>
                </c:pt>
                <c:pt idx="26">
                  <c:v>39674</c:v>
                </c:pt>
                <c:pt idx="27">
                  <c:v>39675</c:v>
                </c:pt>
                <c:pt idx="28">
                  <c:v>39676</c:v>
                </c:pt>
                <c:pt idx="29">
                  <c:v>39677</c:v>
                </c:pt>
                <c:pt idx="30">
                  <c:v>39678</c:v>
                </c:pt>
              </c:numCache>
            </c:numRef>
          </c:xVal>
          <c:yVal>
            <c:numRef>
              <c:f>'Residual Comparison w_Port_BF'!$BA$7:$BA$37</c:f>
              <c:numCache>
                <c:formatCode>0</c:formatCode>
                <c:ptCount val="31"/>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numCache>
            </c:numRef>
          </c:yVal>
          <c:smooth val="0"/>
          <c:extLst>
            <c:ext xmlns:c16="http://schemas.microsoft.com/office/drawing/2014/chart" uri="{C3380CC4-5D6E-409C-BE32-E72D297353CC}">
              <c16:uniqueId val="{00000007-961D-4DFF-9E6F-8051C50FDB69}"/>
            </c:ext>
          </c:extLst>
        </c:ser>
        <c:ser>
          <c:idx val="8"/>
          <c:order val="8"/>
          <c:tx>
            <c:v>7-Day Resid. Analysis</c:v>
          </c:tx>
          <c:spPr>
            <a:ln>
              <a:solidFill>
                <a:schemeClr val="accent1"/>
              </a:solidFill>
              <a:prstDash val="sysDot"/>
            </a:ln>
          </c:spPr>
          <c:marker>
            <c:symbol val="none"/>
          </c:marker>
          <c:xVal>
            <c:numRef>
              <c:f>'Residual Comparison w_Port_BF'!$AY$31:$AY$37</c:f>
              <c:numCache>
                <c:formatCode>d\-mmm</c:formatCode>
                <c:ptCount val="7"/>
                <c:pt idx="0">
                  <c:v>39672</c:v>
                </c:pt>
                <c:pt idx="1">
                  <c:v>39673</c:v>
                </c:pt>
                <c:pt idx="2">
                  <c:v>39674</c:v>
                </c:pt>
                <c:pt idx="3">
                  <c:v>39675</c:v>
                </c:pt>
                <c:pt idx="4">
                  <c:v>39676</c:v>
                </c:pt>
                <c:pt idx="5">
                  <c:v>39677</c:v>
                </c:pt>
                <c:pt idx="6">
                  <c:v>39678</c:v>
                </c:pt>
              </c:numCache>
            </c:numRef>
          </c:xVal>
          <c:yVal>
            <c:numRef>
              <c:f>'Residual Comparison w_Port_BF'!$BA$31:$BA$37</c:f>
              <c:numCache>
                <c:formatCode>0</c:formatCode>
                <c:ptCount val="7"/>
                <c:pt idx="0">
                  <c:v>100</c:v>
                </c:pt>
                <c:pt idx="1">
                  <c:v>100</c:v>
                </c:pt>
                <c:pt idx="2">
                  <c:v>100</c:v>
                </c:pt>
                <c:pt idx="3">
                  <c:v>100</c:v>
                </c:pt>
                <c:pt idx="4">
                  <c:v>100</c:v>
                </c:pt>
                <c:pt idx="5">
                  <c:v>100</c:v>
                </c:pt>
                <c:pt idx="6">
                  <c:v>100</c:v>
                </c:pt>
              </c:numCache>
            </c:numRef>
          </c:yVal>
          <c:smooth val="0"/>
          <c:extLst>
            <c:ext xmlns:c16="http://schemas.microsoft.com/office/drawing/2014/chart" uri="{C3380CC4-5D6E-409C-BE32-E72D297353CC}">
              <c16:uniqueId val="{00000008-961D-4DFF-9E6F-8051C50FDB69}"/>
            </c:ext>
          </c:extLst>
        </c:ser>
        <c:ser>
          <c:idx val="9"/>
          <c:order val="9"/>
          <c:tx>
            <c:v> </c:v>
          </c:tx>
          <c:spPr>
            <a:ln>
              <a:solidFill>
                <a:schemeClr val="accent1"/>
              </a:solidFill>
              <a:prstDash val="sysDot"/>
            </a:ln>
          </c:spPr>
          <c:marker>
            <c:symbol val="none"/>
          </c:marker>
          <c:xVal>
            <c:numRef>
              <c:f>'Residual Comparison w_Port_BF'!$AY$31:$AY$37</c:f>
              <c:numCache>
                <c:formatCode>d\-mmm</c:formatCode>
                <c:ptCount val="7"/>
                <c:pt idx="0">
                  <c:v>39672</c:v>
                </c:pt>
                <c:pt idx="1">
                  <c:v>39673</c:v>
                </c:pt>
                <c:pt idx="2">
                  <c:v>39674</c:v>
                </c:pt>
                <c:pt idx="3">
                  <c:v>39675</c:v>
                </c:pt>
                <c:pt idx="4">
                  <c:v>39676</c:v>
                </c:pt>
                <c:pt idx="5">
                  <c:v>39677</c:v>
                </c:pt>
                <c:pt idx="6">
                  <c:v>39678</c:v>
                </c:pt>
              </c:numCache>
            </c:numRef>
          </c:xVal>
          <c:yVal>
            <c:numRef>
              <c:f>'Residual Comparison w_Port_BF'!$AZ$41:$AZ$47</c:f>
              <c:numCache>
                <c:formatCode>General</c:formatCode>
                <c:ptCount val="7"/>
                <c:pt idx="0">
                  <c:v>4900</c:v>
                </c:pt>
                <c:pt idx="1">
                  <c:v>4900</c:v>
                </c:pt>
                <c:pt idx="2">
                  <c:v>4900</c:v>
                </c:pt>
                <c:pt idx="3">
                  <c:v>4900</c:v>
                </c:pt>
                <c:pt idx="4">
                  <c:v>4900</c:v>
                </c:pt>
                <c:pt idx="5">
                  <c:v>4900</c:v>
                </c:pt>
                <c:pt idx="6">
                  <c:v>100</c:v>
                </c:pt>
              </c:numCache>
            </c:numRef>
          </c:yVal>
          <c:smooth val="0"/>
          <c:extLst>
            <c:ext xmlns:c16="http://schemas.microsoft.com/office/drawing/2014/chart" uri="{C3380CC4-5D6E-409C-BE32-E72D297353CC}">
              <c16:uniqueId val="{00000009-961D-4DFF-9E6F-8051C50FDB69}"/>
            </c:ext>
          </c:extLst>
        </c:ser>
        <c:ser>
          <c:idx val="10"/>
          <c:order val="10"/>
          <c:tx>
            <c:v> </c:v>
          </c:tx>
          <c:spPr>
            <a:ln>
              <a:solidFill>
                <a:schemeClr val="accent1"/>
              </a:solidFill>
              <a:prstDash val="sysDot"/>
            </a:ln>
          </c:spPr>
          <c:marker>
            <c:symbol val="none"/>
          </c:marker>
          <c:xVal>
            <c:numRef>
              <c:f>'Residual Comparison w_Port_BF'!$AY$49:$AY$50</c:f>
              <c:numCache>
                <c:formatCode>m/d/yyyy</c:formatCode>
                <c:ptCount val="2"/>
                <c:pt idx="0">
                  <c:v>39672</c:v>
                </c:pt>
                <c:pt idx="1">
                  <c:v>39672</c:v>
                </c:pt>
              </c:numCache>
            </c:numRef>
          </c:xVal>
          <c:yVal>
            <c:numRef>
              <c:f>'Residual Comparison w_Port_BF'!$AZ$49:$AZ$50</c:f>
              <c:numCache>
                <c:formatCode>General</c:formatCode>
                <c:ptCount val="2"/>
                <c:pt idx="0">
                  <c:v>100</c:v>
                </c:pt>
                <c:pt idx="1">
                  <c:v>4900</c:v>
                </c:pt>
              </c:numCache>
            </c:numRef>
          </c:yVal>
          <c:smooth val="0"/>
          <c:extLst>
            <c:ext xmlns:c16="http://schemas.microsoft.com/office/drawing/2014/chart" uri="{C3380CC4-5D6E-409C-BE32-E72D297353CC}">
              <c16:uniqueId val="{0000000A-961D-4DFF-9E6F-8051C50FDB69}"/>
            </c:ext>
          </c:extLst>
        </c:ser>
        <c:dLbls>
          <c:showLegendKey val="0"/>
          <c:showVal val="0"/>
          <c:showCatName val="0"/>
          <c:showSerName val="0"/>
          <c:showPercent val="0"/>
          <c:showBubbleSize val="0"/>
        </c:dLbls>
        <c:axId val="697945288"/>
        <c:axId val="697953912"/>
      </c:scatterChart>
      <c:valAx>
        <c:axId val="697943720"/>
        <c:scaling>
          <c:orientation val="minMax"/>
          <c:max val="39752"/>
          <c:min val="39387"/>
        </c:scaling>
        <c:delete val="0"/>
        <c:axPos val="b"/>
        <c:numFmt formatCode="d\-mmm" sourceLinked="1"/>
        <c:majorTickMark val="cross"/>
        <c:minorTickMark val="in"/>
        <c:tickLblPos val="nextTo"/>
        <c:txPr>
          <a:bodyPr/>
          <a:lstStyle/>
          <a:p>
            <a:pPr>
              <a:defRPr sz="1200"/>
            </a:pPr>
            <a:endParaRPr lang="en-US"/>
          </a:p>
        </c:txPr>
        <c:crossAx val="697949600"/>
        <c:crosses val="autoZero"/>
        <c:crossBetween val="midCat"/>
        <c:majorUnit val="30.416665999999999"/>
        <c:minorUnit val="7.6041665999999655"/>
      </c:valAx>
      <c:valAx>
        <c:axId val="697949600"/>
        <c:scaling>
          <c:orientation val="minMax"/>
          <c:max val="5000"/>
          <c:min val="0"/>
        </c:scaling>
        <c:delete val="0"/>
        <c:axPos val="l"/>
        <c:majorGridlines>
          <c:spPr>
            <a:ln>
              <a:solidFill>
                <a:schemeClr val="bg1"/>
              </a:solidFill>
            </a:ln>
          </c:spPr>
        </c:majorGridlines>
        <c:title>
          <c:tx>
            <c:rich>
              <a:bodyPr/>
              <a:lstStyle/>
              <a:p>
                <a:pPr>
                  <a:defRPr sz="1200"/>
                </a:pPr>
                <a:r>
                  <a:rPr lang="en-US" sz="1200"/>
                  <a:t>Reach Gains Blackfoot to Milner (cfs)</a:t>
                </a:r>
              </a:p>
            </c:rich>
          </c:tx>
          <c:layout>
            <c:manualLayout>
              <c:xMode val="edge"/>
              <c:yMode val="edge"/>
              <c:x val="1.7527544026524046E-2"/>
              <c:y val="0.10903811040444075"/>
            </c:manualLayout>
          </c:layout>
          <c:overlay val="0"/>
        </c:title>
        <c:numFmt formatCode="#,##0" sourceLinked="0"/>
        <c:majorTickMark val="out"/>
        <c:minorTickMark val="none"/>
        <c:tickLblPos val="nextTo"/>
        <c:txPr>
          <a:bodyPr/>
          <a:lstStyle/>
          <a:p>
            <a:pPr>
              <a:defRPr sz="1100"/>
            </a:pPr>
            <a:endParaRPr lang="en-US"/>
          </a:p>
        </c:txPr>
        <c:crossAx val="697943720"/>
        <c:crosses val="autoZero"/>
        <c:crossBetween val="midCat"/>
        <c:majorUnit val="500"/>
        <c:minorUnit val="100"/>
      </c:valAx>
      <c:valAx>
        <c:axId val="697953912"/>
        <c:scaling>
          <c:orientation val="minMax"/>
          <c:max val="5000"/>
          <c:min val="0"/>
        </c:scaling>
        <c:delete val="1"/>
        <c:axPos val="r"/>
        <c:numFmt formatCode="General" sourceLinked="1"/>
        <c:majorTickMark val="out"/>
        <c:minorTickMark val="none"/>
        <c:tickLblPos val="none"/>
        <c:crossAx val="697945288"/>
        <c:crosses val="max"/>
        <c:crossBetween val="midCat"/>
        <c:majorUnit val="500"/>
        <c:minorUnit val="100"/>
      </c:valAx>
      <c:valAx>
        <c:axId val="697945288"/>
        <c:scaling>
          <c:orientation val="minMax"/>
          <c:max val="39752"/>
          <c:min val="39387"/>
        </c:scaling>
        <c:delete val="1"/>
        <c:axPos val="t"/>
        <c:numFmt formatCode="d\-mmm" sourceLinked="1"/>
        <c:majorTickMark val="out"/>
        <c:minorTickMark val="none"/>
        <c:tickLblPos val="none"/>
        <c:crossAx val="697953912"/>
        <c:crosses val="max"/>
        <c:crossBetween val="midCat"/>
        <c:majorUnit val="30.416666599999989"/>
        <c:minorUnit val="7.6041666599998896"/>
      </c:valAx>
    </c:plotArea>
    <c:legend>
      <c:legendPos val="b"/>
      <c:legendEntry>
        <c:idx val="7"/>
        <c:delete val="1"/>
      </c:legendEntry>
      <c:legendEntry>
        <c:idx val="9"/>
        <c:delete val="1"/>
      </c:legendEntry>
      <c:legendEntry>
        <c:idx val="10"/>
        <c:delete val="1"/>
      </c:legendEntry>
      <c:layout>
        <c:manualLayout>
          <c:xMode val="edge"/>
          <c:yMode val="edge"/>
          <c:x val="0.10814025411264948"/>
          <c:y val="0.92111893213637641"/>
          <c:w val="0.66622366841075187"/>
          <c:h val="7.8881067863623575E-2"/>
        </c:manualLayout>
      </c:layout>
      <c:overlay val="0"/>
    </c:legend>
    <c:plotVisOnly val="1"/>
    <c:dispBlanksAs val="gap"/>
    <c:showDLblsOverMax val="0"/>
  </c:chart>
  <c:spPr>
    <a:ln>
      <a:solidFill>
        <a:schemeClr val="tx1"/>
      </a:solidFill>
    </a:ln>
  </c:spPr>
  <c:printSettings>
    <c:headerFooter/>
    <c:pageMargins b="0.75000000000000933" l="0.70000000000000062" r="0.70000000000000062" t="0.75000000000000933"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31</a:t>
            </a:r>
            <a:r>
              <a:rPr lang="en-US" baseline="0"/>
              <a:t> </a:t>
            </a:r>
            <a:r>
              <a:rPr lang="en-US"/>
              <a:t>Day Detail - Hydrograph Comparison of Analog Year Candidate(s) to Current Year</a:t>
            </a:r>
          </a:p>
        </c:rich>
      </c:tx>
      <c:overlay val="1"/>
    </c:title>
    <c:autoTitleDeleted val="0"/>
    <c:plotArea>
      <c:layout>
        <c:manualLayout>
          <c:layoutTarget val="inner"/>
          <c:xMode val="edge"/>
          <c:yMode val="edge"/>
          <c:x val="3.2542521307665266E-2"/>
          <c:y val="0.11612050668726809"/>
          <c:w val="0.93463795702572472"/>
          <c:h val="0.63648499457829444"/>
        </c:manualLayout>
      </c:layout>
      <c:scatterChart>
        <c:scatterStyle val="lineMarker"/>
        <c:varyColors val="0"/>
        <c:ser>
          <c:idx val="0"/>
          <c:order val="0"/>
          <c:tx>
            <c:strRef>
              <c:f>'Residual Comparison w_Port_BF'!$BV$5</c:f>
              <c:strCache>
                <c:ptCount val="1"/>
                <c:pt idx="0">
                  <c:v>2025</c:v>
                </c:pt>
              </c:strCache>
            </c:strRef>
          </c:tx>
          <c:spPr>
            <a:ln w="38100">
              <a:solidFill>
                <a:schemeClr val="tx1"/>
              </a:solidFill>
            </a:ln>
          </c:spPr>
          <c:marker>
            <c:symbol val="none"/>
          </c:marker>
          <c:xVal>
            <c:numRef>
              <c:f>'Residual Comparison w_Port_BF'!$AY$7:$AY$37</c:f>
              <c:numCache>
                <c:formatCode>d\-mmm</c:formatCode>
                <c:ptCount val="31"/>
                <c:pt idx="0">
                  <c:v>39648</c:v>
                </c:pt>
                <c:pt idx="1">
                  <c:v>39649</c:v>
                </c:pt>
                <c:pt idx="2">
                  <c:v>39650</c:v>
                </c:pt>
                <c:pt idx="3">
                  <c:v>39651</c:v>
                </c:pt>
                <c:pt idx="4">
                  <c:v>39652</c:v>
                </c:pt>
                <c:pt idx="5">
                  <c:v>39653</c:v>
                </c:pt>
                <c:pt idx="6">
                  <c:v>39654</c:v>
                </c:pt>
                <c:pt idx="7">
                  <c:v>39655</c:v>
                </c:pt>
                <c:pt idx="8">
                  <c:v>39656</c:v>
                </c:pt>
                <c:pt idx="9">
                  <c:v>39657</c:v>
                </c:pt>
                <c:pt idx="10">
                  <c:v>39658</c:v>
                </c:pt>
                <c:pt idx="11">
                  <c:v>39659</c:v>
                </c:pt>
                <c:pt idx="12">
                  <c:v>39660</c:v>
                </c:pt>
                <c:pt idx="13">
                  <c:v>39661</c:v>
                </c:pt>
                <c:pt idx="14">
                  <c:v>39662</c:v>
                </c:pt>
                <c:pt idx="15">
                  <c:v>39663</c:v>
                </c:pt>
                <c:pt idx="16">
                  <c:v>39664</c:v>
                </c:pt>
                <c:pt idx="17">
                  <c:v>39665</c:v>
                </c:pt>
                <c:pt idx="18">
                  <c:v>39666</c:v>
                </c:pt>
                <c:pt idx="19">
                  <c:v>39667</c:v>
                </c:pt>
                <c:pt idx="20">
                  <c:v>39668</c:v>
                </c:pt>
                <c:pt idx="21">
                  <c:v>39669</c:v>
                </c:pt>
                <c:pt idx="22">
                  <c:v>39670</c:v>
                </c:pt>
                <c:pt idx="23">
                  <c:v>39671</c:v>
                </c:pt>
                <c:pt idx="24">
                  <c:v>39672</c:v>
                </c:pt>
                <c:pt idx="25">
                  <c:v>39673</c:v>
                </c:pt>
                <c:pt idx="26">
                  <c:v>39674</c:v>
                </c:pt>
                <c:pt idx="27">
                  <c:v>39675</c:v>
                </c:pt>
                <c:pt idx="28">
                  <c:v>39676</c:v>
                </c:pt>
                <c:pt idx="29">
                  <c:v>39677</c:v>
                </c:pt>
                <c:pt idx="30">
                  <c:v>39678</c:v>
                </c:pt>
              </c:numCache>
            </c:numRef>
          </c:xVal>
          <c:yVal>
            <c:numRef>
              <c:f>'Residual Comparison w_Port_BF'!$BB$7:$BB$37</c:f>
              <c:numCache>
                <c:formatCode>#,##0</c:formatCode>
                <c:ptCount val="31"/>
                <c:pt idx="0">
                  <c:v>2078.6</c:v>
                </c:pt>
                <c:pt idx="1">
                  <c:v>2077.3000000000002</c:v>
                </c:pt>
                <c:pt idx="2">
                  <c:v>2083.1999999999998</c:v>
                </c:pt>
                <c:pt idx="3">
                  <c:v>1962.1</c:v>
                </c:pt>
                <c:pt idx="4">
                  <c:v>1938.4</c:v>
                </c:pt>
                <c:pt idx="5">
                  <c:v>1873</c:v>
                </c:pt>
                <c:pt idx="6">
                  <c:v>1824.4</c:v>
                </c:pt>
                <c:pt idx="7">
                  <c:v>1819.1</c:v>
                </c:pt>
                <c:pt idx="8">
                  <c:v>1798.5</c:v>
                </c:pt>
                <c:pt idx="9">
                  <c:v>1801.8</c:v>
                </c:pt>
                <c:pt idx="10">
                  <c:v>2002.7</c:v>
                </c:pt>
                <c:pt idx="11">
                  <c:v>2026.1</c:v>
                </c:pt>
                <c:pt idx="12">
                  <c:v>1981.5</c:v>
                </c:pt>
                <c:pt idx="13">
                  <c:v>1932.4</c:v>
                </c:pt>
                <c:pt idx="14">
                  <c:v>1921.5</c:v>
                </c:pt>
                <c:pt idx="15">
                  <c:v>1921.8</c:v>
                </c:pt>
                <c:pt idx="16">
                  <c:v>2029.6999999999998</c:v>
                </c:pt>
                <c:pt idx="17">
                  <c:v>2028.9</c:v>
                </c:pt>
                <c:pt idx="18">
                  <c:v>1956.8</c:v>
                </c:pt>
                <c:pt idx="19">
                  <c:v>1948</c:v>
                </c:pt>
                <c:pt idx="20">
                  <c:v>1938.3</c:v>
                </c:pt>
                <c:pt idx="21">
                  <c:v>1887.6</c:v>
                </c:pt>
                <c:pt idx="22">
                  <c:v>1946</c:v>
                </c:pt>
                <c:pt idx="23">
                  <c:v>1931.3</c:v>
                </c:pt>
                <c:pt idx="24">
                  <c:v>2015</c:v>
                </c:pt>
                <c:pt idx="25">
                  <c:v>2064.5</c:v>
                </c:pt>
                <c:pt idx="26">
                  <c:v>2086</c:v>
                </c:pt>
                <c:pt idx="27">
                  <c:v>2273.6</c:v>
                </c:pt>
                <c:pt idx="28">
                  <c:v>2249.5</c:v>
                </c:pt>
                <c:pt idx="29">
                  <c:v>2236</c:v>
                </c:pt>
                <c:pt idx="30">
                  <c:v>2307.7000000000003</c:v>
                </c:pt>
              </c:numCache>
            </c:numRef>
          </c:yVal>
          <c:smooth val="0"/>
          <c:extLst>
            <c:ext xmlns:c16="http://schemas.microsoft.com/office/drawing/2014/chart" uri="{C3380CC4-5D6E-409C-BE32-E72D297353CC}">
              <c16:uniqueId val="{00000000-75E1-41D5-B31B-F0E0FB996E73}"/>
            </c:ext>
          </c:extLst>
        </c:ser>
        <c:ser>
          <c:idx val="1"/>
          <c:order val="1"/>
          <c:tx>
            <c:strRef>
              <c:f>'Residual Comparison w_Port_BF'!$BV$6</c:f>
              <c:strCache>
                <c:ptCount val="1"/>
                <c:pt idx="0">
                  <c:v>2005</c:v>
                </c:pt>
              </c:strCache>
            </c:strRef>
          </c:tx>
          <c:spPr>
            <a:ln>
              <a:solidFill>
                <a:schemeClr val="accent6"/>
              </a:solidFill>
            </a:ln>
          </c:spPr>
          <c:marker>
            <c:symbol val="none"/>
          </c:marker>
          <c:xVal>
            <c:numRef>
              <c:f>'Residual Comparison w_Port_BF'!$AY$7:$AY$37</c:f>
              <c:numCache>
                <c:formatCode>d\-mmm</c:formatCode>
                <c:ptCount val="31"/>
                <c:pt idx="0">
                  <c:v>39648</c:v>
                </c:pt>
                <c:pt idx="1">
                  <c:v>39649</c:v>
                </c:pt>
                <c:pt idx="2">
                  <c:v>39650</c:v>
                </c:pt>
                <c:pt idx="3">
                  <c:v>39651</c:v>
                </c:pt>
                <c:pt idx="4">
                  <c:v>39652</c:v>
                </c:pt>
                <c:pt idx="5">
                  <c:v>39653</c:v>
                </c:pt>
                <c:pt idx="6">
                  <c:v>39654</c:v>
                </c:pt>
                <c:pt idx="7">
                  <c:v>39655</c:v>
                </c:pt>
                <c:pt idx="8">
                  <c:v>39656</c:v>
                </c:pt>
                <c:pt idx="9">
                  <c:v>39657</c:v>
                </c:pt>
                <c:pt idx="10">
                  <c:v>39658</c:v>
                </c:pt>
                <c:pt idx="11">
                  <c:v>39659</c:v>
                </c:pt>
                <c:pt idx="12">
                  <c:v>39660</c:v>
                </c:pt>
                <c:pt idx="13">
                  <c:v>39661</c:v>
                </c:pt>
                <c:pt idx="14">
                  <c:v>39662</c:v>
                </c:pt>
                <c:pt idx="15">
                  <c:v>39663</c:v>
                </c:pt>
                <c:pt idx="16">
                  <c:v>39664</c:v>
                </c:pt>
                <c:pt idx="17">
                  <c:v>39665</c:v>
                </c:pt>
                <c:pt idx="18">
                  <c:v>39666</c:v>
                </c:pt>
                <c:pt idx="19">
                  <c:v>39667</c:v>
                </c:pt>
                <c:pt idx="20">
                  <c:v>39668</c:v>
                </c:pt>
                <c:pt idx="21">
                  <c:v>39669</c:v>
                </c:pt>
                <c:pt idx="22">
                  <c:v>39670</c:v>
                </c:pt>
                <c:pt idx="23">
                  <c:v>39671</c:v>
                </c:pt>
                <c:pt idx="24">
                  <c:v>39672</c:v>
                </c:pt>
                <c:pt idx="25">
                  <c:v>39673</c:v>
                </c:pt>
                <c:pt idx="26">
                  <c:v>39674</c:v>
                </c:pt>
                <c:pt idx="27">
                  <c:v>39675</c:v>
                </c:pt>
                <c:pt idx="28">
                  <c:v>39676</c:v>
                </c:pt>
                <c:pt idx="29">
                  <c:v>39677</c:v>
                </c:pt>
                <c:pt idx="30">
                  <c:v>39678</c:v>
                </c:pt>
              </c:numCache>
            </c:numRef>
          </c:xVal>
          <c:yVal>
            <c:numRef>
              <c:f>'Residual Comparison w_Port_BF'!$BC$7:$BC$37</c:f>
              <c:numCache>
                <c:formatCode>#,##0</c:formatCode>
                <c:ptCount val="31"/>
                <c:pt idx="0">
                  <c:v>1501.6</c:v>
                </c:pt>
                <c:pt idx="1">
                  <c:v>1533</c:v>
                </c:pt>
                <c:pt idx="2">
                  <c:v>1516.6000000000001</c:v>
                </c:pt>
                <c:pt idx="3">
                  <c:v>1578</c:v>
                </c:pt>
                <c:pt idx="4">
                  <c:v>1635.3</c:v>
                </c:pt>
                <c:pt idx="5">
                  <c:v>1464.7</c:v>
                </c:pt>
                <c:pt idx="6">
                  <c:v>1649.1999999999998</c:v>
                </c:pt>
                <c:pt idx="7">
                  <c:v>1733.3</c:v>
                </c:pt>
                <c:pt idx="8">
                  <c:v>1945.3999999999999</c:v>
                </c:pt>
                <c:pt idx="9">
                  <c:v>1912.6</c:v>
                </c:pt>
                <c:pt idx="10">
                  <c:v>1868.1</c:v>
                </c:pt>
                <c:pt idx="11">
                  <c:v>1871.5999999999997</c:v>
                </c:pt>
                <c:pt idx="12">
                  <c:v>1986.8</c:v>
                </c:pt>
                <c:pt idx="13">
                  <c:v>2062.4</c:v>
                </c:pt>
                <c:pt idx="14">
                  <c:v>2077.7999999999997</c:v>
                </c:pt>
                <c:pt idx="15">
                  <c:v>2097.3999999999996</c:v>
                </c:pt>
                <c:pt idx="16">
                  <c:v>2151.3999999999996</c:v>
                </c:pt>
                <c:pt idx="17">
                  <c:v>2176.6999999999994</c:v>
                </c:pt>
                <c:pt idx="18">
                  <c:v>2238.6999999999998</c:v>
                </c:pt>
                <c:pt idx="19">
                  <c:v>2042.8</c:v>
                </c:pt>
                <c:pt idx="20">
                  <c:v>1881.5000000000002</c:v>
                </c:pt>
                <c:pt idx="21">
                  <c:v>1886.2999999999997</c:v>
                </c:pt>
                <c:pt idx="22">
                  <c:v>1868.8</c:v>
                </c:pt>
                <c:pt idx="23">
                  <c:v>1973.0000000000002</c:v>
                </c:pt>
                <c:pt idx="24">
                  <c:v>2029.7</c:v>
                </c:pt>
                <c:pt idx="25">
                  <c:v>2004.0000000000005</c:v>
                </c:pt>
                <c:pt idx="26">
                  <c:v>2103.2999999999997</c:v>
                </c:pt>
                <c:pt idx="27">
                  <c:v>2144.9</c:v>
                </c:pt>
                <c:pt idx="28">
                  <c:v>2190.4</c:v>
                </c:pt>
                <c:pt idx="29">
                  <c:v>2427.6000000000004</c:v>
                </c:pt>
                <c:pt idx="30">
                  <c:v>2299.7999999999997</c:v>
                </c:pt>
              </c:numCache>
            </c:numRef>
          </c:yVal>
          <c:smooth val="0"/>
          <c:extLst>
            <c:ext xmlns:c16="http://schemas.microsoft.com/office/drawing/2014/chart" uri="{C3380CC4-5D6E-409C-BE32-E72D297353CC}">
              <c16:uniqueId val="{00000001-75E1-41D5-B31B-F0E0FB996E73}"/>
            </c:ext>
          </c:extLst>
        </c:ser>
        <c:ser>
          <c:idx val="2"/>
          <c:order val="2"/>
          <c:tx>
            <c:strRef>
              <c:f>'Residual Comparison w_Port_BF'!$BV$7</c:f>
              <c:strCache>
                <c:ptCount val="1"/>
                <c:pt idx="0">
                  <c:v>2005</c:v>
                </c:pt>
              </c:strCache>
            </c:strRef>
          </c:tx>
          <c:spPr>
            <a:ln w="19050">
              <a:solidFill>
                <a:schemeClr val="accent2"/>
              </a:solidFill>
            </a:ln>
          </c:spPr>
          <c:marker>
            <c:symbol val="none"/>
          </c:marker>
          <c:xVal>
            <c:numRef>
              <c:f>'Residual Comparison w_Port_BF'!$AY$7:$AY$37</c:f>
              <c:numCache>
                <c:formatCode>d\-mmm</c:formatCode>
                <c:ptCount val="31"/>
                <c:pt idx="0">
                  <c:v>39648</c:v>
                </c:pt>
                <c:pt idx="1">
                  <c:v>39649</c:v>
                </c:pt>
                <c:pt idx="2">
                  <c:v>39650</c:v>
                </c:pt>
                <c:pt idx="3">
                  <c:v>39651</c:v>
                </c:pt>
                <c:pt idx="4">
                  <c:v>39652</c:v>
                </c:pt>
                <c:pt idx="5">
                  <c:v>39653</c:v>
                </c:pt>
                <c:pt idx="6">
                  <c:v>39654</c:v>
                </c:pt>
                <c:pt idx="7">
                  <c:v>39655</c:v>
                </c:pt>
                <c:pt idx="8">
                  <c:v>39656</c:v>
                </c:pt>
                <c:pt idx="9">
                  <c:v>39657</c:v>
                </c:pt>
                <c:pt idx="10">
                  <c:v>39658</c:v>
                </c:pt>
                <c:pt idx="11">
                  <c:v>39659</c:v>
                </c:pt>
                <c:pt idx="12">
                  <c:v>39660</c:v>
                </c:pt>
                <c:pt idx="13">
                  <c:v>39661</c:v>
                </c:pt>
                <c:pt idx="14">
                  <c:v>39662</c:v>
                </c:pt>
                <c:pt idx="15">
                  <c:v>39663</c:v>
                </c:pt>
                <c:pt idx="16">
                  <c:v>39664</c:v>
                </c:pt>
                <c:pt idx="17">
                  <c:v>39665</c:v>
                </c:pt>
                <c:pt idx="18">
                  <c:v>39666</c:v>
                </c:pt>
                <c:pt idx="19">
                  <c:v>39667</c:v>
                </c:pt>
                <c:pt idx="20">
                  <c:v>39668</c:v>
                </c:pt>
                <c:pt idx="21">
                  <c:v>39669</c:v>
                </c:pt>
                <c:pt idx="22">
                  <c:v>39670</c:v>
                </c:pt>
                <c:pt idx="23">
                  <c:v>39671</c:v>
                </c:pt>
                <c:pt idx="24">
                  <c:v>39672</c:v>
                </c:pt>
                <c:pt idx="25">
                  <c:v>39673</c:v>
                </c:pt>
                <c:pt idx="26">
                  <c:v>39674</c:v>
                </c:pt>
                <c:pt idx="27">
                  <c:v>39675</c:v>
                </c:pt>
                <c:pt idx="28">
                  <c:v>39676</c:v>
                </c:pt>
                <c:pt idx="29">
                  <c:v>39677</c:v>
                </c:pt>
                <c:pt idx="30">
                  <c:v>39678</c:v>
                </c:pt>
              </c:numCache>
            </c:numRef>
          </c:xVal>
          <c:yVal>
            <c:numRef>
              <c:f>'Residual Comparison w_Port_BF'!$BF$7:$BF$37</c:f>
              <c:numCache>
                <c:formatCode>#,##0</c:formatCode>
                <c:ptCount val="31"/>
                <c:pt idx="0">
                  <c:v>1501.6</c:v>
                </c:pt>
                <c:pt idx="1">
                  <c:v>1533</c:v>
                </c:pt>
                <c:pt idx="2">
                  <c:v>1516.6000000000001</c:v>
                </c:pt>
                <c:pt idx="3">
                  <c:v>1578</c:v>
                </c:pt>
                <c:pt idx="4">
                  <c:v>1635.3</c:v>
                </c:pt>
                <c:pt idx="5">
                  <c:v>1464.7</c:v>
                </c:pt>
                <c:pt idx="6">
                  <c:v>1649.1999999999998</c:v>
                </c:pt>
                <c:pt idx="7">
                  <c:v>1733.3</c:v>
                </c:pt>
                <c:pt idx="8">
                  <c:v>1945.3999999999999</c:v>
                </c:pt>
                <c:pt idx="9">
                  <c:v>1912.6</c:v>
                </c:pt>
                <c:pt idx="10">
                  <c:v>1868.1</c:v>
                </c:pt>
                <c:pt idx="11">
                  <c:v>1871.5999999999997</c:v>
                </c:pt>
                <c:pt idx="12">
                  <c:v>1986.8</c:v>
                </c:pt>
                <c:pt idx="13">
                  <c:v>2062.4</c:v>
                </c:pt>
                <c:pt idx="14">
                  <c:v>2077.7999999999997</c:v>
                </c:pt>
                <c:pt idx="15">
                  <c:v>2097.3999999999996</c:v>
                </c:pt>
                <c:pt idx="16">
                  <c:v>2151.3999999999996</c:v>
                </c:pt>
                <c:pt idx="17">
                  <c:v>2176.6999999999994</c:v>
                </c:pt>
                <c:pt idx="18">
                  <c:v>2238.6999999999998</c:v>
                </c:pt>
                <c:pt idx="19">
                  <c:v>2042.8</c:v>
                </c:pt>
                <c:pt idx="20">
                  <c:v>1881.5000000000002</c:v>
                </c:pt>
                <c:pt idx="21">
                  <c:v>1886.2999999999997</c:v>
                </c:pt>
                <c:pt idx="22">
                  <c:v>1868.8</c:v>
                </c:pt>
                <c:pt idx="23">
                  <c:v>1973.0000000000002</c:v>
                </c:pt>
                <c:pt idx="24">
                  <c:v>2029.7</c:v>
                </c:pt>
                <c:pt idx="25">
                  <c:v>2004.0000000000005</c:v>
                </c:pt>
                <c:pt idx="26">
                  <c:v>2103.2999999999997</c:v>
                </c:pt>
                <c:pt idx="27">
                  <c:v>2144.9</c:v>
                </c:pt>
                <c:pt idx="28">
                  <c:v>2190.4</c:v>
                </c:pt>
                <c:pt idx="29">
                  <c:v>2427.6000000000004</c:v>
                </c:pt>
                <c:pt idx="30">
                  <c:v>2299.7999999999997</c:v>
                </c:pt>
              </c:numCache>
            </c:numRef>
          </c:yVal>
          <c:smooth val="0"/>
          <c:extLst>
            <c:ext xmlns:c16="http://schemas.microsoft.com/office/drawing/2014/chart" uri="{C3380CC4-5D6E-409C-BE32-E72D297353CC}">
              <c16:uniqueId val="{00000002-75E1-41D5-B31B-F0E0FB996E73}"/>
            </c:ext>
          </c:extLst>
        </c:ser>
        <c:ser>
          <c:idx val="3"/>
          <c:order val="3"/>
          <c:tx>
            <c:strRef>
              <c:f>'Residual Comparison w_Port_BF'!$BV$8</c:f>
              <c:strCache>
                <c:ptCount val="1"/>
                <c:pt idx="0">
                  <c:v>2015</c:v>
                </c:pt>
              </c:strCache>
            </c:strRef>
          </c:tx>
          <c:spPr>
            <a:ln w="19050">
              <a:solidFill>
                <a:schemeClr val="accent3"/>
              </a:solidFill>
            </a:ln>
          </c:spPr>
          <c:marker>
            <c:symbol val="none"/>
          </c:marker>
          <c:xVal>
            <c:numRef>
              <c:f>'Residual Comparison w_Port_BF'!$AY$7:$AY$37</c:f>
              <c:numCache>
                <c:formatCode>d\-mmm</c:formatCode>
                <c:ptCount val="31"/>
                <c:pt idx="0">
                  <c:v>39648</c:v>
                </c:pt>
                <c:pt idx="1">
                  <c:v>39649</c:v>
                </c:pt>
                <c:pt idx="2">
                  <c:v>39650</c:v>
                </c:pt>
                <c:pt idx="3">
                  <c:v>39651</c:v>
                </c:pt>
                <c:pt idx="4">
                  <c:v>39652</c:v>
                </c:pt>
                <c:pt idx="5">
                  <c:v>39653</c:v>
                </c:pt>
                <c:pt idx="6">
                  <c:v>39654</c:v>
                </c:pt>
                <c:pt idx="7">
                  <c:v>39655</c:v>
                </c:pt>
                <c:pt idx="8">
                  <c:v>39656</c:v>
                </c:pt>
                <c:pt idx="9">
                  <c:v>39657</c:v>
                </c:pt>
                <c:pt idx="10">
                  <c:v>39658</c:v>
                </c:pt>
                <c:pt idx="11">
                  <c:v>39659</c:v>
                </c:pt>
                <c:pt idx="12">
                  <c:v>39660</c:v>
                </c:pt>
                <c:pt idx="13">
                  <c:v>39661</c:v>
                </c:pt>
                <c:pt idx="14">
                  <c:v>39662</c:v>
                </c:pt>
                <c:pt idx="15">
                  <c:v>39663</c:v>
                </c:pt>
                <c:pt idx="16">
                  <c:v>39664</c:v>
                </c:pt>
                <c:pt idx="17">
                  <c:v>39665</c:v>
                </c:pt>
                <c:pt idx="18">
                  <c:v>39666</c:v>
                </c:pt>
                <c:pt idx="19">
                  <c:v>39667</c:v>
                </c:pt>
                <c:pt idx="20">
                  <c:v>39668</c:v>
                </c:pt>
                <c:pt idx="21">
                  <c:v>39669</c:v>
                </c:pt>
                <c:pt idx="22">
                  <c:v>39670</c:v>
                </c:pt>
                <c:pt idx="23">
                  <c:v>39671</c:v>
                </c:pt>
                <c:pt idx="24">
                  <c:v>39672</c:v>
                </c:pt>
                <c:pt idx="25">
                  <c:v>39673</c:v>
                </c:pt>
                <c:pt idx="26">
                  <c:v>39674</c:v>
                </c:pt>
                <c:pt idx="27">
                  <c:v>39675</c:v>
                </c:pt>
                <c:pt idx="28">
                  <c:v>39676</c:v>
                </c:pt>
                <c:pt idx="29">
                  <c:v>39677</c:v>
                </c:pt>
                <c:pt idx="30">
                  <c:v>39678</c:v>
                </c:pt>
              </c:numCache>
            </c:numRef>
          </c:xVal>
          <c:yVal>
            <c:numRef>
              <c:f>'Residual Comparison w_Port_BF'!$BI$7:$BI$37</c:f>
              <c:numCache>
                <c:formatCode>#,##0</c:formatCode>
                <c:ptCount val="31"/>
                <c:pt idx="0">
                  <c:v>1853.1000000000001</c:v>
                </c:pt>
                <c:pt idx="1">
                  <c:v>1813.1999999999998</c:v>
                </c:pt>
                <c:pt idx="2">
                  <c:v>1928.7000000000003</c:v>
                </c:pt>
                <c:pt idx="3">
                  <c:v>1953</c:v>
                </c:pt>
                <c:pt idx="4">
                  <c:v>2011.7000000000003</c:v>
                </c:pt>
                <c:pt idx="5">
                  <c:v>2174.8999999999996</c:v>
                </c:pt>
                <c:pt idx="6">
                  <c:v>2085.1999999999994</c:v>
                </c:pt>
                <c:pt idx="7">
                  <c:v>1807.7</c:v>
                </c:pt>
                <c:pt idx="8">
                  <c:v>1800.6999999999998</c:v>
                </c:pt>
                <c:pt idx="9">
                  <c:v>1960.7</c:v>
                </c:pt>
                <c:pt idx="10">
                  <c:v>1747.6</c:v>
                </c:pt>
                <c:pt idx="11">
                  <c:v>1738.7</c:v>
                </c:pt>
                <c:pt idx="12">
                  <c:v>1767.9999999999998</c:v>
                </c:pt>
                <c:pt idx="13">
                  <c:v>1929.1999999999996</c:v>
                </c:pt>
                <c:pt idx="14">
                  <c:v>1990.0000000000002</c:v>
                </c:pt>
                <c:pt idx="15">
                  <c:v>2000.9999999999998</c:v>
                </c:pt>
                <c:pt idx="16">
                  <c:v>2098.3000000000002</c:v>
                </c:pt>
                <c:pt idx="17">
                  <c:v>2015.6000000000001</c:v>
                </c:pt>
                <c:pt idx="18">
                  <c:v>2056.9</c:v>
                </c:pt>
                <c:pt idx="19">
                  <c:v>2057.9999999999995</c:v>
                </c:pt>
                <c:pt idx="20">
                  <c:v>2311.6</c:v>
                </c:pt>
                <c:pt idx="21">
                  <c:v>2350.4</c:v>
                </c:pt>
                <c:pt idx="22">
                  <c:v>2358.1999999999998</c:v>
                </c:pt>
                <c:pt idx="23">
                  <c:v>2434.6999999999998</c:v>
                </c:pt>
                <c:pt idx="24">
                  <c:v>2458.2000000000003</c:v>
                </c:pt>
                <c:pt idx="25">
                  <c:v>2444</c:v>
                </c:pt>
                <c:pt idx="26">
                  <c:v>2279.2000000000003</c:v>
                </c:pt>
                <c:pt idx="27">
                  <c:v>2104.5000000000005</c:v>
                </c:pt>
                <c:pt idx="28">
                  <c:v>1820.6000000000004</c:v>
                </c:pt>
                <c:pt idx="29">
                  <c:v>1772.1999999999996</c:v>
                </c:pt>
                <c:pt idx="30">
                  <c:v>1944.2000000000003</c:v>
                </c:pt>
              </c:numCache>
            </c:numRef>
          </c:yVal>
          <c:smooth val="0"/>
          <c:extLst>
            <c:ext xmlns:c16="http://schemas.microsoft.com/office/drawing/2014/chart" uri="{C3380CC4-5D6E-409C-BE32-E72D297353CC}">
              <c16:uniqueId val="{00000003-75E1-41D5-B31B-F0E0FB996E73}"/>
            </c:ext>
          </c:extLst>
        </c:ser>
        <c:ser>
          <c:idx val="4"/>
          <c:order val="4"/>
          <c:tx>
            <c:strRef>
              <c:f>'Residual Comparison w_Port_BF'!$BV$9</c:f>
              <c:strCache>
                <c:ptCount val="1"/>
                <c:pt idx="0">
                  <c:v>2018</c:v>
                </c:pt>
              </c:strCache>
            </c:strRef>
          </c:tx>
          <c:spPr>
            <a:ln w="19050">
              <a:solidFill>
                <a:schemeClr val="accent4"/>
              </a:solidFill>
            </a:ln>
          </c:spPr>
          <c:marker>
            <c:symbol val="none"/>
          </c:marker>
          <c:xVal>
            <c:numRef>
              <c:f>'Residual Comparison w_Port_BF'!$AY$7:$AY$37</c:f>
              <c:numCache>
                <c:formatCode>d\-mmm</c:formatCode>
                <c:ptCount val="31"/>
                <c:pt idx="0">
                  <c:v>39648</c:v>
                </c:pt>
                <c:pt idx="1">
                  <c:v>39649</c:v>
                </c:pt>
                <c:pt idx="2">
                  <c:v>39650</c:v>
                </c:pt>
                <c:pt idx="3">
                  <c:v>39651</c:v>
                </c:pt>
                <c:pt idx="4">
                  <c:v>39652</c:v>
                </c:pt>
                <c:pt idx="5">
                  <c:v>39653</c:v>
                </c:pt>
                <c:pt idx="6">
                  <c:v>39654</c:v>
                </c:pt>
                <c:pt idx="7">
                  <c:v>39655</c:v>
                </c:pt>
                <c:pt idx="8">
                  <c:v>39656</c:v>
                </c:pt>
                <c:pt idx="9">
                  <c:v>39657</c:v>
                </c:pt>
                <c:pt idx="10">
                  <c:v>39658</c:v>
                </c:pt>
                <c:pt idx="11">
                  <c:v>39659</c:v>
                </c:pt>
                <c:pt idx="12">
                  <c:v>39660</c:v>
                </c:pt>
                <c:pt idx="13">
                  <c:v>39661</c:v>
                </c:pt>
                <c:pt idx="14">
                  <c:v>39662</c:v>
                </c:pt>
                <c:pt idx="15">
                  <c:v>39663</c:v>
                </c:pt>
                <c:pt idx="16">
                  <c:v>39664</c:v>
                </c:pt>
                <c:pt idx="17">
                  <c:v>39665</c:v>
                </c:pt>
                <c:pt idx="18">
                  <c:v>39666</c:v>
                </c:pt>
                <c:pt idx="19">
                  <c:v>39667</c:v>
                </c:pt>
                <c:pt idx="20">
                  <c:v>39668</c:v>
                </c:pt>
                <c:pt idx="21">
                  <c:v>39669</c:v>
                </c:pt>
                <c:pt idx="22">
                  <c:v>39670</c:v>
                </c:pt>
                <c:pt idx="23">
                  <c:v>39671</c:v>
                </c:pt>
                <c:pt idx="24">
                  <c:v>39672</c:v>
                </c:pt>
                <c:pt idx="25">
                  <c:v>39673</c:v>
                </c:pt>
                <c:pt idx="26">
                  <c:v>39674</c:v>
                </c:pt>
                <c:pt idx="27">
                  <c:v>39675</c:v>
                </c:pt>
                <c:pt idx="28">
                  <c:v>39676</c:v>
                </c:pt>
                <c:pt idx="29">
                  <c:v>39677</c:v>
                </c:pt>
                <c:pt idx="30">
                  <c:v>39678</c:v>
                </c:pt>
              </c:numCache>
            </c:numRef>
          </c:xVal>
          <c:yVal>
            <c:numRef>
              <c:f>'Residual Comparison w_Port_BF'!$BL$7:$BL$37</c:f>
              <c:numCache>
                <c:formatCode>#,##0</c:formatCode>
                <c:ptCount val="31"/>
                <c:pt idx="0">
                  <c:v>1700.6</c:v>
                </c:pt>
                <c:pt idx="1">
                  <c:v>1751.1000000000004</c:v>
                </c:pt>
                <c:pt idx="2">
                  <c:v>1791.9999999999998</c:v>
                </c:pt>
                <c:pt idx="3">
                  <c:v>1879.0000000000002</c:v>
                </c:pt>
                <c:pt idx="4">
                  <c:v>1789.4999999999998</c:v>
                </c:pt>
                <c:pt idx="5">
                  <c:v>1875.1</c:v>
                </c:pt>
                <c:pt idx="6">
                  <c:v>1981.4</c:v>
                </c:pt>
                <c:pt idx="7">
                  <c:v>2071.6000000000004</c:v>
                </c:pt>
                <c:pt idx="8">
                  <c:v>1969.6999999999996</c:v>
                </c:pt>
                <c:pt idx="9">
                  <c:v>2039.2</c:v>
                </c:pt>
                <c:pt idx="10">
                  <c:v>2099.1</c:v>
                </c:pt>
                <c:pt idx="11">
                  <c:v>2175.1</c:v>
                </c:pt>
                <c:pt idx="12">
                  <c:v>2174.3000000000002</c:v>
                </c:pt>
                <c:pt idx="13">
                  <c:v>2278.5</c:v>
                </c:pt>
                <c:pt idx="14">
                  <c:v>2109.1999999999998</c:v>
                </c:pt>
                <c:pt idx="15">
                  <c:v>2037.6999999999996</c:v>
                </c:pt>
                <c:pt idx="16">
                  <c:v>1961.8999999999996</c:v>
                </c:pt>
                <c:pt idx="17">
                  <c:v>1919.8999999999999</c:v>
                </c:pt>
                <c:pt idx="18">
                  <c:v>2061.3000000000002</c:v>
                </c:pt>
                <c:pt idx="19">
                  <c:v>2254.1999999999998</c:v>
                </c:pt>
                <c:pt idx="20">
                  <c:v>2577.4999999999995</c:v>
                </c:pt>
                <c:pt idx="21">
                  <c:v>2465.5</c:v>
                </c:pt>
                <c:pt idx="22">
                  <c:v>2252.5</c:v>
                </c:pt>
                <c:pt idx="23">
                  <c:v>2231</c:v>
                </c:pt>
                <c:pt idx="24">
                  <c:v>2266.9</c:v>
                </c:pt>
                <c:pt idx="25">
                  <c:v>2286.8000000000002</c:v>
                </c:pt>
                <c:pt idx="26">
                  <c:v>2290.4999999999995</c:v>
                </c:pt>
                <c:pt idx="27">
                  <c:v>2164.9</c:v>
                </c:pt>
                <c:pt idx="28">
                  <c:v>2308</c:v>
                </c:pt>
                <c:pt idx="29">
                  <c:v>2010.5</c:v>
                </c:pt>
                <c:pt idx="30">
                  <c:v>1943.8999999999999</c:v>
                </c:pt>
              </c:numCache>
            </c:numRef>
          </c:yVal>
          <c:smooth val="0"/>
          <c:extLst>
            <c:ext xmlns:c16="http://schemas.microsoft.com/office/drawing/2014/chart" uri="{C3380CC4-5D6E-409C-BE32-E72D297353CC}">
              <c16:uniqueId val="{00000004-75E1-41D5-B31B-F0E0FB996E73}"/>
            </c:ext>
          </c:extLst>
        </c:ser>
        <c:ser>
          <c:idx val="5"/>
          <c:order val="5"/>
          <c:tx>
            <c:strRef>
              <c:f>'Residual Comparison w_Port_BF'!$BV$10</c:f>
              <c:strCache>
                <c:ptCount val="1"/>
                <c:pt idx="0">
                  <c:v>2024</c:v>
                </c:pt>
              </c:strCache>
            </c:strRef>
          </c:tx>
          <c:spPr>
            <a:ln w="19050">
              <a:solidFill>
                <a:schemeClr val="accent5"/>
              </a:solidFill>
            </a:ln>
          </c:spPr>
          <c:marker>
            <c:symbol val="none"/>
          </c:marker>
          <c:xVal>
            <c:numRef>
              <c:f>'Residual Comparison w_Port_BF'!$AY$7:$AY$37</c:f>
              <c:numCache>
                <c:formatCode>d\-mmm</c:formatCode>
                <c:ptCount val="31"/>
                <c:pt idx="0">
                  <c:v>39648</c:v>
                </c:pt>
                <c:pt idx="1">
                  <c:v>39649</c:v>
                </c:pt>
                <c:pt idx="2">
                  <c:v>39650</c:v>
                </c:pt>
                <c:pt idx="3">
                  <c:v>39651</c:v>
                </c:pt>
                <c:pt idx="4">
                  <c:v>39652</c:v>
                </c:pt>
                <c:pt idx="5">
                  <c:v>39653</c:v>
                </c:pt>
                <c:pt idx="6">
                  <c:v>39654</c:v>
                </c:pt>
                <c:pt idx="7">
                  <c:v>39655</c:v>
                </c:pt>
                <c:pt idx="8">
                  <c:v>39656</c:v>
                </c:pt>
                <c:pt idx="9">
                  <c:v>39657</c:v>
                </c:pt>
                <c:pt idx="10">
                  <c:v>39658</c:v>
                </c:pt>
                <c:pt idx="11">
                  <c:v>39659</c:v>
                </c:pt>
                <c:pt idx="12">
                  <c:v>39660</c:v>
                </c:pt>
                <c:pt idx="13">
                  <c:v>39661</c:v>
                </c:pt>
                <c:pt idx="14">
                  <c:v>39662</c:v>
                </c:pt>
                <c:pt idx="15">
                  <c:v>39663</c:v>
                </c:pt>
                <c:pt idx="16">
                  <c:v>39664</c:v>
                </c:pt>
                <c:pt idx="17">
                  <c:v>39665</c:v>
                </c:pt>
                <c:pt idx="18">
                  <c:v>39666</c:v>
                </c:pt>
                <c:pt idx="19">
                  <c:v>39667</c:v>
                </c:pt>
                <c:pt idx="20">
                  <c:v>39668</c:v>
                </c:pt>
                <c:pt idx="21">
                  <c:v>39669</c:v>
                </c:pt>
                <c:pt idx="22">
                  <c:v>39670</c:v>
                </c:pt>
                <c:pt idx="23">
                  <c:v>39671</c:v>
                </c:pt>
                <c:pt idx="24">
                  <c:v>39672</c:v>
                </c:pt>
                <c:pt idx="25">
                  <c:v>39673</c:v>
                </c:pt>
                <c:pt idx="26">
                  <c:v>39674</c:v>
                </c:pt>
                <c:pt idx="27">
                  <c:v>39675</c:v>
                </c:pt>
                <c:pt idx="28">
                  <c:v>39676</c:v>
                </c:pt>
                <c:pt idx="29">
                  <c:v>39677</c:v>
                </c:pt>
                <c:pt idx="30">
                  <c:v>39678</c:v>
                </c:pt>
              </c:numCache>
            </c:numRef>
          </c:xVal>
          <c:yVal>
            <c:numRef>
              <c:f>'Residual Comparison w_Port_BF'!$BO$7:$BO$37</c:f>
              <c:numCache>
                <c:formatCode>#,##0</c:formatCode>
                <c:ptCount val="31"/>
                <c:pt idx="0">
                  <c:v>1254.5</c:v>
                </c:pt>
                <c:pt idx="1">
                  <c:v>1684.8</c:v>
                </c:pt>
                <c:pt idx="2">
                  <c:v>1555</c:v>
                </c:pt>
                <c:pt idx="3">
                  <c:v>1443.3000000000002</c:v>
                </c:pt>
                <c:pt idx="4">
                  <c:v>1560</c:v>
                </c:pt>
                <c:pt idx="5">
                  <c:v>1616</c:v>
                </c:pt>
                <c:pt idx="6">
                  <c:v>1466.6999999999998</c:v>
                </c:pt>
                <c:pt idx="7">
                  <c:v>973</c:v>
                </c:pt>
                <c:pt idx="8">
                  <c:v>1077.7</c:v>
                </c:pt>
                <c:pt idx="9">
                  <c:v>1435.8</c:v>
                </c:pt>
                <c:pt idx="10">
                  <c:v>1502.2</c:v>
                </c:pt>
                <c:pt idx="11">
                  <c:v>1645.2</c:v>
                </c:pt>
                <c:pt idx="12">
                  <c:v>2041.3</c:v>
                </c:pt>
                <c:pt idx="13">
                  <c:v>2162.6</c:v>
                </c:pt>
                <c:pt idx="14">
                  <c:v>2048.1999999999998</c:v>
                </c:pt>
                <c:pt idx="15">
                  <c:v>2050.5</c:v>
                </c:pt>
                <c:pt idx="16">
                  <c:v>2168.3000000000002</c:v>
                </c:pt>
                <c:pt idx="17">
                  <c:v>2091.4</c:v>
                </c:pt>
                <c:pt idx="18">
                  <c:v>2158.4</c:v>
                </c:pt>
                <c:pt idx="19">
                  <c:v>2010.2</c:v>
                </c:pt>
                <c:pt idx="20">
                  <c:v>1885.5</c:v>
                </c:pt>
                <c:pt idx="21">
                  <c:v>1935.9</c:v>
                </c:pt>
                <c:pt idx="22">
                  <c:v>1946.9</c:v>
                </c:pt>
                <c:pt idx="23">
                  <c:v>1978.8</c:v>
                </c:pt>
                <c:pt idx="24">
                  <c:v>2000</c:v>
                </c:pt>
                <c:pt idx="25">
                  <c:v>2030.5</c:v>
                </c:pt>
                <c:pt idx="26">
                  <c:v>2220.9</c:v>
                </c:pt>
                <c:pt idx="27">
                  <c:v>2237.5</c:v>
                </c:pt>
                <c:pt idx="28">
                  <c:v>2298.5</c:v>
                </c:pt>
                <c:pt idx="29">
                  <c:v>2340.6</c:v>
                </c:pt>
                <c:pt idx="30">
                  <c:v>2472.3000000000002</c:v>
                </c:pt>
              </c:numCache>
            </c:numRef>
          </c:yVal>
          <c:smooth val="0"/>
          <c:extLst>
            <c:ext xmlns:c16="http://schemas.microsoft.com/office/drawing/2014/chart" uri="{C3380CC4-5D6E-409C-BE32-E72D297353CC}">
              <c16:uniqueId val="{00000005-75E1-41D5-B31B-F0E0FB996E73}"/>
            </c:ext>
          </c:extLst>
        </c:ser>
        <c:dLbls>
          <c:showLegendKey val="0"/>
          <c:showVal val="0"/>
          <c:showCatName val="0"/>
          <c:showSerName val="0"/>
          <c:showPercent val="0"/>
          <c:showBubbleSize val="0"/>
        </c:dLbls>
        <c:axId val="697952736"/>
        <c:axId val="697951560"/>
      </c:scatterChart>
      <c:valAx>
        <c:axId val="697952736"/>
        <c:scaling>
          <c:orientation val="minMax"/>
        </c:scaling>
        <c:delete val="0"/>
        <c:axPos val="b"/>
        <c:numFmt formatCode="d\-mmm" sourceLinked="1"/>
        <c:majorTickMark val="cross"/>
        <c:minorTickMark val="in"/>
        <c:tickLblPos val="nextTo"/>
        <c:txPr>
          <a:bodyPr/>
          <a:lstStyle/>
          <a:p>
            <a:pPr>
              <a:defRPr sz="1200"/>
            </a:pPr>
            <a:endParaRPr lang="en-US"/>
          </a:p>
        </c:txPr>
        <c:crossAx val="697951560"/>
        <c:crosses val="autoZero"/>
        <c:crossBetween val="midCat"/>
        <c:majorUnit val="7"/>
        <c:minorUnit val="1"/>
      </c:valAx>
      <c:valAx>
        <c:axId val="697951560"/>
        <c:scaling>
          <c:orientation val="minMax"/>
          <c:max val="5000"/>
          <c:min val="0"/>
        </c:scaling>
        <c:delete val="0"/>
        <c:axPos val="l"/>
        <c:majorGridlines>
          <c:spPr>
            <a:ln>
              <a:solidFill>
                <a:schemeClr val="bg1"/>
              </a:solidFill>
            </a:ln>
          </c:spPr>
        </c:majorGridlines>
        <c:numFmt formatCode="#,##0" sourceLinked="1"/>
        <c:majorTickMark val="out"/>
        <c:minorTickMark val="none"/>
        <c:tickLblPos val="nextTo"/>
        <c:crossAx val="697952736"/>
        <c:crosses val="autoZero"/>
        <c:crossBetween val="midCat"/>
        <c:majorUnit val="500"/>
        <c:minorUnit val="100"/>
      </c:valAx>
    </c:plotArea>
    <c:legend>
      <c:legendPos val="b"/>
      <c:overlay val="0"/>
    </c:legend>
    <c:plotVisOnly val="1"/>
    <c:dispBlanksAs val="gap"/>
    <c:showDLblsOverMax val="0"/>
  </c:chart>
  <c:spPr>
    <a:ln>
      <a:solidFill>
        <a:sysClr val="windowText" lastClr="000000"/>
      </a:solidFill>
    </a:ln>
  </c:spPr>
  <c:printSettings>
    <c:headerFooter/>
    <c:pageMargins b="0.75000000000000955" l="0.70000000000000062" r="0.70000000000000062" t="0.75000000000000955"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31 Day Detail - Daily Residual Comparison of Analog Year Candidate(s)</a:t>
            </a:r>
          </a:p>
        </c:rich>
      </c:tx>
      <c:layout>
        <c:manualLayout>
          <c:xMode val="edge"/>
          <c:yMode val="edge"/>
          <c:x val="0.18428759614190313"/>
          <c:y val="1.818789817354835E-2"/>
        </c:manualLayout>
      </c:layout>
      <c:overlay val="1"/>
    </c:title>
    <c:autoTitleDeleted val="0"/>
    <c:plotArea>
      <c:layout>
        <c:manualLayout>
          <c:layoutTarget val="inner"/>
          <c:xMode val="edge"/>
          <c:yMode val="edge"/>
          <c:x val="6.4183120770697419E-2"/>
          <c:y val="0.1290183703067769"/>
          <c:w val="0.90607141857999784"/>
          <c:h val="0.71654485439534465"/>
        </c:manualLayout>
      </c:layout>
      <c:scatterChart>
        <c:scatterStyle val="lineMarker"/>
        <c:varyColors val="0"/>
        <c:ser>
          <c:idx val="0"/>
          <c:order val="0"/>
          <c:tx>
            <c:strRef>
              <c:f>'Residual Comparison w_Port_BF'!$BV$6</c:f>
              <c:strCache>
                <c:ptCount val="1"/>
                <c:pt idx="0">
                  <c:v>2005</c:v>
                </c:pt>
              </c:strCache>
            </c:strRef>
          </c:tx>
          <c:spPr>
            <a:ln w="38100">
              <a:solidFill>
                <a:schemeClr val="accent6"/>
              </a:solidFill>
            </a:ln>
          </c:spPr>
          <c:marker>
            <c:symbol val="none"/>
          </c:marker>
          <c:xVal>
            <c:numRef>
              <c:f>'Residual Comparison w_Port_BF'!$AY$7:$AY$37</c:f>
              <c:numCache>
                <c:formatCode>d\-mmm</c:formatCode>
                <c:ptCount val="31"/>
                <c:pt idx="0">
                  <c:v>39648</c:v>
                </c:pt>
                <c:pt idx="1">
                  <c:v>39649</c:v>
                </c:pt>
                <c:pt idx="2">
                  <c:v>39650</c:v>
                </c:pt>
                <c:pt idx="3">
                  <c:v>39651</c:v>
                </c:pt>
                <c:pt idx="4">
                  <c:v>39652</c:v>
                </c:pt>
                <c:pt idx="5">
                  <c:v>39653</c:v>
                </c:pt>
                <c:pt idx="6">
                  <c:v>39654</c:v>
                </c:pt>
                <c:pt idx="7">
                  <c:v>39655</c:v>
                </c:pt>
                <c:pt idx="8">
                  <c:v>39656</c:v>
                </c:pt>
                <c:pt idx="9">
                  <c:v>39657</c:v>
                </c:pt>
                <c:pt idx="10">
                  <c:v>39658</c:v>
                </c:pt>
                <c:pt idx="11">
                  <c:v>39659</c:v>
                </c:pt>
                <c:pt idx="12">
                  <c:v>39660</c:v>
                </c:pt>
                <c:pt idx="13">
                  <c:v>39661</c:v>
                </c:pt>
                <c:pt idx="14">
                  <c:v>39662</c:v>
                </c:pt>
                <c:pt idx="15">
                  <c:v>39663</c:v>
                </c:pt>
                <c:pt idx="16">
                  <c:v>39664</c:v>
                </c:pt>
                <c:pt idx="17">
                  <c:v>39665</c:v>
                </c:pt>
                <c:pt idx="18">
                  <c:v>39666</c:v>
                </c:pt>
                <c:pt idx="19">
                  <c:v>39667</c:v>
                </c:pt>
                <c:pt idx="20">
                  <c:v>39668</c:v>
                </c:pt>
                <c:pt idx="21">
                  <c:v>39669</c:v>
                </c:pt>
                <c:pt idx="22">
                  <c:v>39670</c:v>
                </c:pt>
                <c:pt idx="23">
                  <c:v>39671</c:v>
                </c:pt>
                <c:pt idx="24">
                  <c:v>39672</c:v>
                </c:pt>
                <c:pt idx="25">
                  <c:v>39673</c:v>
                </c:pt>
                <c:pt idx="26">
                  <c:v>39674</c:v>
                </c:pt>
                <c:pt idx="27">
                  <c:v>39675</c:v>
                </c:pt>
                <c:pt idx="28">
                  <c:v>39676</c:v>
                </c:pt>
                <c:pt idx="29">
                  <c:v>39677</c:v>
                </c:pt>
                <c:pt idx="30">
                  <c:v>39678</c:v>
                </c:pt>
              </c:numCache>
            </c:numRef>
          </c:xVal>
          <c:yVal>
            <c:numRef>
              <c:f>'Residual Comparison w_Port_BF'!$BE$7:$BE$37</c:f>
              <c:numCache>
                <c:formatCode>0.0%</c:formatCode>
                <c:ptCount val="31"/>
                <c:pt idx="0">
                  <c:v>0.27759068603867987</c:v>
                </c:pt>
                <c:pt idx="1">
                  <c:v>0.26202281808116312</c:v>
                </c:pt>
                <c:pt idx="2">
                  <c:v>0.27198540706605212</c:v>
                </c:pt>
                <c:pt idx="3">
                  <c:v>0.19575964527801842</c:v>
                </c:pt>
                <c:pt idx="4">
                  <c:v>0.15636607511349573</c:v>
                </c:pt>
                <c:pt idx="5">
                  <c:v>0.21799252536038438</c:v>
                </c:pt>
                <c:pt idx="6">
                  <c:v>9.6031572023679165E-2</c:v>
                </c:pt>
                <c:pt idx="7">
                  <c:v>4.716618107855531E-2</c:v>
                </c:pt>
                <c:pt idx="8">
                  <c:v>-8.1679177092021049E-2</c:v>
                </c:pt>
                <c:pt idx="9">
                  <c:v>-6.1494061494061468E-2</c:v>
                </c:pt>
                <c:pt idx="10">
                  <c:v>6.720926748889007E-2</c:v>
                </c:pt>
                <c:pt idx="11">
                  <c:v>7.6254873895661726E-2</c:v>
                </c:pt>
                <c:pt idx="12">
                  <c:v>-2.674741357557383E-3</c:v>
                </c:pt>
                <c:pt idx="13">
                  <c:v>-6.7273856344442134E-2</c:v>
                </c:pt>
                <c:pt idx="14">
                  <c:v>-8.1342701014832014E-2</c:v>
                </c:pt>
                <c:pt idx="15">
                  <c:v>-9.1372671453845186E-2</c:v>
                </c:pt>
                <c:pt idx="16">
                  <c:v>-5.9959599940877878E-2</c:v>
                </c:pt>
                <c:pt idx="17">
                  <c:v>-7.2847355709990277E-2</c:v>
                </c:pt>
                <c:pt idx="18">
                  <c:v>-0.14406173344235479</c:v>
                </c:pt>
                <c:pt idx="19">
                  <c:v>-4.8665297741273074E-2</c:v>
                </c:pt>
                <c:pt idx="20">
                  <c:v>2.9304029304029165E-2</c:v>
                </c:pt>
                <c:pt idx="21">
                  <c:v>6.8870523415987602E-4</c:v>
                </c:pt>
                <c:pt idx="22">
                  <c:v>3.9671120246659836E-2</c:v>
                </c:pt>
                <c:pt idx="23">
                  <c:v>-2.159167400196773E-2</c:v>
                </c:pt>
                <c:pt idx="24">
                  <c:v>-7.2952853598015118E-3</c:v>
                </c:pt>
                <c:pt idx="25">
                  <c:v>2.9304916444659504E-2</c:v>
                </c:pt>
                <c:pt idx="26">
                  <c:v>-8.2933844678809814E-3</c:v>
                </c:pt>
                <c:pt idx="27">
                  <c:v>5.6606263194933067E-2</c:v>
                </c:pt>
                <c:pt idx="28">
                  <c:v>2.6272505001111317E-2</c:v>
                </c:pt>
                <c:pt idx="29">
                  <c:v>-8.5688729874776548E-2</c:v>
                </c:pt>
                <c:pt idx="30">
                  <c:v>3.4233219222604954E-3</c:v>
                </c:pt>
              </c:numCache>
            </c:numRef>
          </c:yVal>
          <c:smooth val="0"/>
          <c:extLst>
            <c:ext xmlns:c16="http://schemas.microsoft.com/office/drawing/2014/chart" uri="{C3380CC4-5D6E-409C-BE32-E72D297353CC}">
              <c16:uniqueId val="{00000000-3CD4-4BF7-85D5-5BD4F9E6B879}"/>
            </c:ext>
          </c:extLst>
        </c:ser>
        <c:ser>
          <c:idx val="1"/>
          <c:order val="1"/>
          <c:tx>
            <c:strRef>
              <c:f>'Residual Comparison w_Port_BF'!$BV$7</c:f>
              <c:strCache>
                <c:ptCount val="1"/>
                <c:pt idx="0">
                  <c:v>2005</c:v>
                </c:pt>
              </c:strCache>
            </c:strRef>
          </c:tx>
          <c:spPr>
            <a:ln w="19050"/>
          </c:spPr>
          <c:marker>
            <c:symbol val="none"/>
          </c:marker>
          <c:xVal>
            <c:numRef>
              <c:f>'Residual Comparison w_Port_BF'!$AY$7:$AY$37</c:f>
              <c:numCache>
                <c:formatCode>d\-mmm</c:formatCode>
                <c:ptCount val="31"/>
                <c:pt idx="0">
                  <c:v>39648</c:v>
                </c:pt>
                <c:pt idx="1">
                  <c:v>39649</c:v>
                </c:pt>
                <c:pt idx="2">
                  <c:v>39650</c:v>
                </c:pt>
                <c:pt idx="3">
                  <c:v>39651</c:v>
                </c:pt>
                <c:pt idx="4">
                  <c:v>39652</c:v>
                </c:pt>
                <c:pt idx="5">
                  <c:v>39653</c:v>
                </c:pt>
                <c:pt idx="6">
                  <c:v>39654</c:v>
                </c:pt>
                <c:pt idx="7">
                  <c:v>39655</c:v>
                </c:pt>
                <c:pt idx="8">
                  <c:v>39656</c:v>
                </c:pt>
                <c:pt idx="9">
                  <c:v>39657</c:v>
                </c:pt>
                <c:pt idx="10">
                  <c:v>39658</c:v>
                </c:pt>
                <c:pt idx="11">
                  <c:v>39659</c:v>
                </c:pt>
                <c:pt idx="12">
                  <c:v>39660</c:v>
                </c:pt>
                <c:pt idx="13">
                  <c:v>39661</c:v>
                </c:pt>
                <c:pt idx="14">
                  <c:v>39662</c:v>
                </c:pt>
                <c:pt idx="15">
                  <c:v>39663</c:v>
                </c:pt>
                <c:pt idx="16">
                  <c:v>39664</c:v>
                </c:pt>
                <c:pt idx="17">
                  <c:v>39665</c:v>
                </c:pt>
                <c:pt idx="18">
                  <c:v>39666</c:v>
                </c:pt>
                <c:pt idx="19">
                  <c:v>39667</c:v>
                </c:pt>
                <c:pt idx="20">
                  <c:v>39668</c:v>
                </c:pt>
                <c:pt idx="21">
                  <c:v>39669</c:v>
                </c:pt>
                <c:pt idx="22">
                  <c:v>39670</c:v>
                </c:pt>
                <c:pt idx="23">
                  <c:v>39671</c:v>
                </c:pt>
                <c:pt idx="24">
                  <c:v>39672</c:v>
                </c:pt>
                <c:pt idx="25">
                  <c:v>39673</c:v>
                </c:pt>
                <c:pt idx="26">
                  <c:v>39674</c:v>
                </c:pt>
                <c:pt idx="27">
                  <c:v>39675</c:v>
                </c:pt>
                <c:pt idx="28">
                  <c:v>39676</c:v>
                </c:pt>
                <c:pt idx="29">
                  <c:v>39677</c:v>
                </c:pt>
                <c:pt idx="30">
                  <c:v>39678</c:v>
                </c:pt>
              </c:numCache>
            </c:numRef>
          </c:xVal>
          <c:yVal>
            <c:numRef>
              <c:f>'Residual Comparison w_Port_BF'!$BH$7:$BH$37</c:f>
              <c:numCache>
                <c:formatCode>0.0%</c:formatCode>
                <c:ptCount val="31"/>
                <c:pt idx="0">
                  <c:v>0.27759068603867987</c:v>
                </c:pt>
                <c:pt idx="1">
                  <c:v>0.26202281808116312</c:v>
                </c:pt>
                <c:pt idx="2">
                  <c:v>0.27198540706605212</c:v>
                </c:pt>
                <c:pt idx="3">
                  <c:v>0.19575964527801842</c:v>
                </c:pt>
                <c:pt idx="4">
                  <c:v>0.15636607511349573</c:v>
                </c:pt>
                <c:pt idx="5">
                  <c:v>0.21799252536038438</c:v>
                </c:pt>
                <c:pt idx="6">
                  <c:v>9.6031572023679165E-2</c:v>
                </c:pt>
                <c:pt idx="7">
                  <c:v>4.716618107855531E-2</c:v>
                </c:pt>
                <c:pt idx="8">
                  <c:v>-8.1679177092021049E-2</c:v>
                </c:pt>
                <c:pt idx="9">
                  <c:v>-6.1494061494061468E-2</c:v>
                </c:pt>
                <c:pt idx="10">
                  <c:v>6.720926748889007E-2</c:v>
                </c:pt>
                <c:pt idx="11">
                  <c:v>7.6254873895661726E-2</c:v>
                </c:pt>
                <c:pt idx="12">
                  <c:v>-2.674741357557383E-3</c:v>
                </c:pt>
                <c:pt idx="13">
                  <c:v>-6.7273856344442134E-2</c:v>
                </c:pt>
                <c:pt idx="14">
                  <c:v>-8.1342701014832014E-2</c:v>
                </c:pt>
                <c:pt idx="15">
                  <c:v>-9.1372671453845186E-2</c:v>
                </c:pt>
                <c:pt idx="16">
                  <c:v>-5.9959599940877878E-2</c:v>
                </c:pt>
                <c:pt idx="17">
                  <c:v>-7.2847355709990277E-2</c:v>
                </c:pt>
                <c:pt idx="18">
                  <c:v>-0.14406173344235479</c:v>
                </c:pt>
                <c:pt idx="19">
                  <c:v>-4.8665297741273074E-2</c:v>
                </c:pt>
                <c:pt idx="20">
                  <c:v>2.9304029304029165E-2</c:v>
                </c:pt>
                <c:pt idx="21">
                  <c:v>6.8870523415987602E-4</c:v>
                </c:pt>
                <c:pt idx="22">
                  <c:v>3.9671120246659836E-2</c:v>
                </c:pt>
                <c:pt idx="23">
                  <c:v>-2.159167400196773E-2</c:v>
                </c:pt>
                <c:pt idx="24">
                  <c:v>-7.2952853598015118E-3</c:v>
                </c:pt>
                <c:pt idx="25">
                  <c:v>2.9304916444659504E-2</c:v>
                </c:pt>
                <c:pt idx="26">
                  <c:v>-8.2933844678809814E-3</c:v>
                </c:pt>
                <c:pt idx="27">
                  <c:v>5.6606263194933067E-2</c:v>
                </c:pt>
                <c:pt idx="28">
                  <c:v>2.6272505001111317E-2</c:v>
                </c:pt>
                <c:pt idx="29">
                  <c:v>-8.5688729874776548E-2</c:v>
                </c:pt>
                <c:pt idx="30">
                  <c:v>3.4233219222604954E-3</c:v>
                </c:pt>
              </c:numCache>
            </c:numRef>
          </c:yVal>
          <c:smooth val="0"/>
          <c:extLst>
            <c:ext xmlns:c16="http://schemas.microsoft.com/office/drawing/2014/chart" uri="{C3380CC4-5D6E-409C-BE32-E72D297353CC}">
              <c16:uniqueId val="{00000001-3CD4-4BF7-85D5-5BD4F9E6B879}"/>
            </c:ext>
          </c:extLst>
        </c:ser>
        <c:ser>
          <c:idx val="2"/>
          <c:order val="2"/>
          <c:tx>
            <c:strRef>
              <c:f>'Residual Comparison w_Port_BF'!$BV$8</c:f>
              <c:strCache>
                <c:ptCount val="1"/>
                <c:pt idx="0">
                  <c:v>2015</c:v>
                </c:pt>
              </c:strCache>
            </c:strRef>
          </c:tx>
          <c:spPr>
            <a:ln w="19050"/>
          </c:spPr>
          <c:marker>
            <c:symbol val="none"/>
          </c:marker>
          <c:xVal>
            <c:numRef>
              <c:f>'Residual Comparison w_Port_BF'!$AY$7:$AY$37</c:f>
              <c:numCache>
                <c:formatCode>d\-mmm</c:formatCode>
                <c:ptCount val="31"/>
                <c:pt idx="0">
                  <c:v>39648</c:v>
                </c:pt>
                <c:pt idx="1">
                  <c:v>39649</c:v>
                </c:pt>
                <c:pt idx="2">
                  <c:v>39650</c:v>
                </c:pt>
                <c:pt idx="3">
                  <c:v>39651</c:v>
                </c:pt>
                <c:pt idx="4">
                  <c:v>39652</c:v>
                </c:pt>
                <c:pt idx="5">
                  <c:v>39653</c:v>
                </c:pt>
                <c:pt idx="6">
                  <c:v>39654</c:v>
                </c:pt>
                <c:pt idx="7">
                  <c:v>39655</c:v>
                </c:pt>
                <c:pt idx="8">
                  <c:v>39656</c:v>
                </c:pt>
                <c:pt idx="9">
                  <c:v>39657</c:v>
                </c:pt>
                <c:pt idx="10">
                  <c:v>39658</c:v>
                </c:pt>
                <c:pt idx="11">
                  <c:v>39659</c:v>
                </c:pt>
                <c:pt idx="12">
                  <c:v>39660</c:v>
                </c:pt>
                <c:pt idx="13">
                  <c:v>39661</c:v>
                </c:pt>
                <c:pt idx="14">
                  <c:v>39662</c:v>
                </c:pt>
                <c:pt idx="15">
                  <c:v>39663</c:v>
                </c:pt>
                <c:pt idx="16">
                  <c:v>39664</c:v>
                </c:pt>
                <c:pt idx="17">
                  <c:v>39665</c:v>
                </c:pt>
                <c:pt idx="18">
                  <c:v>39666</c:v>
                </c:pt>
                <c:pt idx="19">
                  <c:v>39667</c:v>
                </c:pt>
                <c:pt idx="20">
                  <c:v>39668</c:v>
                </c:pt>
                <c:pt idx="21">
                  <c:v>39669</c:v>
                </c:pt>
                <c:pt idx="22">
                  <c:v>39670</c:v>
                </c:pt>
                <c:pt idx="23">
                  <c:v>39671</c:v>
                </c:pt>
                <c:pt idx="24">
                  <c:v>39672</c:v>
                </c:pt>
                <c:pt idx="25">
                  <c:v>39673</c:v>
                </c:pt>
                <c:pt idx="26">
                  <c:v>39674</c:v>
                </c:pt>
                <c:pt idx="27">
                  <c:v>39675</c:v>
                </c:pt>
                <c:pt idx="28">
                  <c:v>39676</c:v>
                </c:pt>
                <c:pt idx="29">
                  <c:v>39677</c:v>
                </c:pt>
                <c:pt idx="30">
                  <c:v>39678</c:v>
                </c:pt>
              </c:numCache>
            </c:numRef>
          </c:xVal>
          <c:yVal>
            <c:numRef>
              <c:f>'Residual Comparison w_Port_BF'!$BK$7:$BK$37</c:f>
              <c:numCache>
                <c:formatCode>0.0%</c:formatCode>
                <c:ptCount val="31"/>
                <c:pt idx="0">
                  <c:v>0.10848648128548051</c:v>
                </c:pt>
                <c:pt idx="1">
                  <c:v>0.1271361863958024</c:v>
                </c:pt>
                <c:pt idx="2">
                  <c:v>7.4164746543778595E-2</c:v>
                </c:pt>
                <c:pt idx="3">
                  <c:v>4.6378879771672744E-3</c:v>
                </c:pt>
                <c:pt idx="4">
                  <c:v>-3.781469252992168E-2</c:v>
                </c:pt>
                <c:pt idx="5">
                  <c:v>-0.1611852642819005</c:v>
                </c:pt>
                <c:pt idx="6">
                  <c:v>-0.14295110721333001</c:v>
                </c:pt>
                <c:pt idx="7">
                  <c:v>6.2668352481995843E-3</c:v>
                </c:pt>
                <c:pt idx="8">
                  <c:v>-1.2232415902139662E-3</c:v>
                </c:pt>
                <c:pt idx="9">
                  <c:v>-8.8189588189588247E-2</c:v>
                </c:pt>
                <c:pt idx="10">
                  <c:v>0.12737803964647731</c:v>
                </c:pt>
                <c:pt idx="11">
                  <c:v>0.14184887221756076</c:v>
                </c:pt>
                <c:pt idx="12">
                  <c:v>0.10774665657330317</c:v>
                </c:pt>
                <c:pt idx="13">
                  <c:v>1.6559718484788347E-3</c:v>
                </c:pt>
                <c:pt idx="14">
                  <c:v>-3.5649232370543966E-2</c:v>
                </c:pt>
                <c:pt idx="15">
                  <c:v>-4.1211364345925601E-2</c:v>
                </c:pt>
                <c:pt idx="16">
                  <c:v>-3.379809824111956E-2</c:v>
                </c:pt>
                <c:pt idx="17">
                  <c:v>6.5552762580708534E-3</c:v>
                </c:pt>
                <c:pt idx="18">
                  <c:v>-5.1154946852003343E-2</c:v>
                </c:pt>
                <c:pt idx="19">
                  <c:v>-5.6468172484599358E-2</c:v>
                </c:pt>
                <c:pt idx="20">
                  <c:v>-0.19259144611257287</c:v>
                </c:pt>
                <c:pt idx="21">
                  <c:v>-0.24517906336088166</c:v>
                </c:pt>
                <c:pt idx="22">
                  <c:v>-0.21181911613566282</c:v>
                </c:pt>
                <c:pt idx="23">
                  <c:v>-0.26065344586547917</c:v>
                </c:pt>
                <c:pt idx="24">
                  <c:v>-0.21995037220843686</c:v>
                </c:pt>
                <c:pt idx="25">
                  <c:v>-0.18382174860741099</c:v>
                </c:pt>
                <c:pt idx="26">
                  <c:v>-9.2617449664429655E-2</c:v>
                </c:pt>
                <c:pt idx="27">
                  <c:v>7.4375439831104617E-2</c:v>
                </c:pt>
                <c:pt idx="28">
                  <c:v>0.19066459213158463</c:v>
                </c:pt>
                <c:pt idx="29">
                  <c:v>0.20742397137745994</c:v>
                </c:pt>
                <c:pt idx="30">
                  <c:v>0.15751614161286126</c:v>
                </c:pt>
              </c:numCache>
            </c:numRef>
          </c:yVal>
          <c:smooth val="0"/>
          <c:extLst>
            <c:ext xmlns:c16="http://schemas.microsoft.com/office/drawing/2014/chart" uri="{C3380CC4-5D6E-409C-BE32-E72D297353CC}">
              <c16:uniqueId val="{00000002-3CD4-4BF7-85D5-5BD4F9E6B879}"/>
            </c:ext>
          </c:extLst>
        </c:ser>
        <c:ser>
          <c:idx val="3"/>
          <c:order val="3"/>
          <c:tx>
            <c:strRef>
              <c:f>'Residual Comparison w_Port_BF'!$BV$9</c:f>
              <c:strCache>
                <c:ptCount val="1"/>
                <c:pt idx="0">
                  <c:v>2018</c:v>
                </c:pt>
              </c:strCache>
            </c:strRef>
          </c:tx>
          <c:spPr>
            <a:ln w="19050"/>
          </c:spPr>
          <c:marker>
            <c:symbol val="none"/>
          </c:marker>
          <c:xVal>
            <c:numRef>
              <c:f>'Residual Comparison w_Port_BF'!$AY$7:$AY$37</c:f>
              <c:numCache>
                <c:formatCode>d\-mmm</c:formatCode>
                <c:ptCount val="31"/>
                <c:pt idx="0">
                  <c:v>39648</c:v>
                </c:pt>
                <c:pt idx="1">
                  <c:v>39649</c:v>
                </c:pt>
                <c:pt idx="2">
                  <c:v>39650</c:v>
                </c:pt>
                <c:pt idx="3">
                  <c:v>39651</c:v>
                </c:pt>
                <c:pt idx="4">
                  <c:v>39652</c:v>
                </c:pt>
                <c:pt idx="5">
                  <c:v>39653</c:v>
                </c:pt>
                <c:pt idx="6">
                  <c:v>39654</c:v>
                </c:pt>
                <c:pt idx="7">
                  <c:v>39655</c:v>
                </c:pt>
                <c:pt idx="8">
                  <c:v>39656</c:v>
                </c:pt>
                <c:pt idx="9">
                  <c:v>39657</c:v>
                </c:pt>
                <c:pt idx="10">
                  <c:v>39658</c:v>
                </c:pt>
                <c:pt idx="11">
                  <c:v>39659</c:v>
                </c:pt>
                <c:pt idx="12">
                  <c:v>39660</c:v>
                </c:pt>
                <c:pt idx="13">
                  <c:v>39661</c:v>
                </c:pt>
                <c:pt idx="14">
                  <c:v>39662</c:v>
                </c:pt>
                <c:pt idx="15">
                  <c:v>39663</c:v>
                </c:pt>
                <c:pt idx="16">
                  <c:v>39664</c:v>
                </c:pt>
                <c:pt idx="17">
                  <c:v>39665</c:v>
                </c:pt>
                <c:pt idx="18">
                  <c:v>39666</c:v>
                </c:pt>
                <c:pt idx="19">
                  <c:v>39667</c:v>
                </c:pt>
                <c:pt idx="20">
                  <c:v>39668</c:v>
                </c:pt>
                <c:pt idx="21">
                  <c:v>39669</c:v>
                </c:pt>
                <c:pt idx="22">
                  <c:v>39670</c:v>
                </c:pt>
                <c:pt idx="23">
                  <c:v>39671</c:v>
                </c:pt>
                <c:pt idx="24">
                  <c:v>39672</c:v>
                </c:pt>
                <c:pt idx="25">
                  <c:v>39673</c:v>
                </c:pt>
                <c:pt idx="26">
                  <c:v>39674</c:v>
                </c:pt>
                <c:pt idx="27">
                  <c:v>39675</c:v>
                </c:pt>
                <c:pt idx="28">
                  <c:v>39676</c:v>
                </c:pt>
                <c:pt idx="29">
                  <c:v>39677</c:v>
                </c:pt>
                <c:pt idx="30">
                  <c:v>39678</c:v>
                </c:pt>
              </c:numCache>
            </c:numRef>
          </c:xVal>
          <c:yVal>
            <c:numRef>
              <c:f>'Residual Comparison w_Port_BF'!$BN$7:$BN$37</c:f>
              <c:numCache>
                <c:formatCode>0.0%</c:formatCode>
                <c:ptCount val="31"/>
                <c:pt idx="0">
                  <c:v>0.18185317040315599</c:v>
                </c:pt>
                <c:pt idx="1">
                  <c:v>0.15703076108409944</c:v>
                </c:pt>
                <c:pt idx="2">
                  <c:v>0.13978494623655918</c:v>
                </c:pt>
                <c:pt idx="3">
                  <c:v>4.2352581417868448E-2</c:v>
                </c:pt>
                <c:pt idx="4">
                  <c:v>7.6815930664465695E-2</c:v>
                </c:pt>
                <c:pt idx="5">
                  <c:v>-1.1211959423384457E-3</c:v>
                </c:pt>
                <c:pt idx="6">
                  <c:v>-8.605568954176715E-2</c:v>
                </c:pt>
                <c:pt idx="7">
                  <c:v>-0.13880490352372077</c:v>
                </c:pt>
                <c:pt idx="8">
                  <c:v>-9.5190436474839921E-2</c:v>
                </c:pt>
                <c:pt idx="9">
                  <c:v>-0.1317571317571318</c:v>
                </c:pt>
                <c:pt idx="10">
                  <c:v>-4.8135017726069734E-2</c:v>
                </c:pt>
                <c:pt idx="11">
                  <c:v>-7.3540299096786929E-2</c:v>
                </c:pt>
                <c:pt idx="12">
                  <c:v>-9.7300025233409124E-2</c:v>
                </c:pt>
                <c:pt idx="13">
                  <c:v>-0.17910370523701091</c:v>
                </c:pt>
                <c:pt idx="14">
                  <c:v>-9.7684100962789386E-2</c:v>
                </c:pt>
                <c:pt idx="15">
                  <c:v>-6.0308044541575422E-2</c:v>
                </c:pt>
                <c:pt idx="16">
                  <c:v>3.3403951322855688E-2</c:v>
                </c:pt>
                <c:pt idx="17">
                  <c:v>5.3723692641332851E-2</c:v>
                </c:pt>
                <c:pt idx="18">
                  <c:v>-5.3403515944399134E-2</c:v>
                </c:pt>
                <c:pt idx="19">
                  <c:v>-0.15718685831622167</c:v>
                </c:pt>
                <c:pt idx="20">
                  <c:v>-0.32977351287210421</c:v>
                </c:pt>
                <c:pt idx="21">
                  <c:v>-0.30615596524687438</c:v>
                </c:pt>
                <c:pt idx="22">
                  <c:v>-0.15750256937307297</c:v>
                </c:pt>
                <c:pt idx="23">
                  <c:v>-0.15518044840263037</c:v>
                </c:pt>
                <c:pt idx="24">
                  <c:v>-0.12501240694789087</c:v>
                </c:pt>
                <c:pt idx="25">
                  <c:v>-0.10767740372971672</c:v>
                </c:pt>
                <c:pt idx="26">
                  <c:v>-9.8034515819750506E-2</c:v>
                </c:pt>
                <c:pt idx="27">
                  <c:v>4.7809641097818358E-2</c:v>
                </c:pt>
                <c:pt idx="28">
                  <c:v>-2.6005779062013779E-2</c:v>
                </c:pt>
                <c:pt idx="29">
                  <c:v>0.10084973166368515</c:v>
                </c:pt>
                <c:pt idx="30">
                  <c:v>0.15764614117952955</c:v>
                </c:pt>
              </c:numCache>
            </c:numRef>
          </c:yVal>
          <c:smooth val="0"/>
          <c:extLst>
            <c:ext xmlns:c16="http://schemas.microsoft.com/office/drawing/2014/chart" uri="{C3380CC4-5D6E-409C-BE32-E72D297353CC}">
              <c16:uniqueId val="{00000003-3CD4-4BF7-85D5-5BD4F9E6B879}"/>
            </c:ext>
          </c:extLst>
        </c:ser>
        <c:ser>
          <c:idx val="4"/>
          <c:order val="4"/>
          <c:tx>
            <c:strRef>
              <c:f>'Residual Comparison w_Port_BF'!$BV$10</c:f>
              <c:strCache>
                <c:ptCount val="1"/>
                <c:pt idx="0">
                  <c:v>2024</c:v>
                </c:pt>
              </c:strCache>
            </c:strRef>
          </c:tx>
          <c:spPr>
            <a:ln w="19050"/>
          </c:spPr>
          <c:marker>
            <c:symbol val="none"/>
          </c:marker>
          <c:xVal>
            <c:numRef>
              <c:f>'Residual Comparison w_Port_BF'!$AY$7:$AY$37</c:f>
              <c:numCache>
                <c:formatCode>d\-mmm</c:formatCode>
                <c:ptCount val="31"/>
                <c:pt idx="0">
                  <c:v>39648</c:v>
                </c:pt>
                <c:pt idx="1">
                  <c:v>39649</c:v>
                </c:pt>
                <c:pt idx="2">
                  <c:v>39650</c:v>
                </c:pt>
                <c:pt idx="3">
                  <c:v>39651</c:v>
                </c:pt>
                <c:pt idx="4">
                  <c:v>39652</c:v>
                </c:pt>
                <c:pt idx="5">
                  <c:v>39653</c:v>
                </c:pt>
                <c:pt idx="6">
                  <c:v>39654</c:v>
                </c:pt>
                <c:pt idx="7">
                  <c:v>39655</c:v>
                </c:pt>
                <c:pt idx="8">
                  <c:v>39656</c:v>
                </c:pt>
                <c:pt idx="9">
                  <c:v>39657</c:v>
                </c:pt>
                <c:pt idx="10">
                  <c:v>39658</c:v>
                </c:pt>
                <c:pt idx="11">
                  <c:v>39659</c:v>
                </c:pt>
                <c:pt idx="12">
                  <c:v>39660</c:v>
                </c:pt>
                <c:pt idx="13">
                  <c:v>39661</c:v>
                </c:pt>
                <c:pt idx="14">
                  <c:v>39662</c:v>
                </c:pt>
                <c:pt idx="15">
                  <c:v>39663</c:v>
                </c:pt>
                <c:pt idx="16">
                  <c:v>39664</c:v>
                </c:pt>
                <c:pt idx="17">
                  <c:v>39665</c:v>
                </c:pt>
                <c:pt idx="18">
                  <c:v>39666</c:v>
                </c:pt>
                <c:pt idx="19">
                  <c:v>39667</c:v>
                </c:pt>
                <c:pt idx="20">
                  <c:v>39668</c:v>
                </c:pt>
                <c:pt idx="21">
                  <c:v>39669</c:v>
                </c:pt>
                <c:pt idx="22">
                  <c:v>39670</c:v>
                </c:pt>
                <c:pt idx="23">
                  <c:v>39671</c:v>
                </c:pt>
                <c:pt idx="24">
                  <c:v>39672</c:v>
                </c:pt>
                <c:pt idx="25">
                  <c:v>39673</c:v>
                </c:pt>
                <c:pt idx="26">
                  <c:v>39674</c:v>
                </c:pt>
                <c:pt idx="27">
                  <c:v>39675</c:v>
                </c:pt>
                <c:pt idx="28">
                  <c:v>39676</c:v>
                </c:pt>
                <c:pt idx="29">
                  <c:v>39677</c:v>
                </c:pt>
                <c:pt idx="30">
                  <c:v>39678</c:v>
                </c:pt>
              </c:numCache>
            </c:numRef>
          </c:xVal>
          <c:yVal>
            <c:numRef>
              <c:f>'Residual Comparison w_Port_BF'!$BQ$7:$BQ$37</c:f>
              <c:numCache>
                <c:formatCode>0.0%</c:formatCode>
                <c:ptCount val="31"/>
                <c:pt idx="0">
                  <c:v>0.39646877706148365</c:v>
                </c:pt>
                <c:pt idx="1">
                  <c:v>0.18894719106532529</c:v>
                </c:pt>
                <c:pt idx="2">
                  <c:v>0.25355222734254984</c:v>
                </c:pt>
                <c:pt idx="3">
                  <c:v>0.26441058050048405</c:v>
                </c:pt>
                <c:pt idx="4">
                  <c:v>0.19521254643004543</c:v>
                </c:pt>
                <c:pt idx="5">
                  <c:v>0.13721302722904433</c:v>
                </c:pt>
                <c:pt idx="6">
                  <c:v>0.19606445954834481</c:v>
                </c:pt>
                <c:pt idx="7">
                  <c:v>0.46512011434225714</c:v>
                </c:pt>
                <c:pt idx="8">
                  <c:v>0.40077842646649986</c:v>
                </c:pt>
                <c:pt idx="9">
                  <c:v>0.20313020313020314</c:v>
                </c:pt>
                <c:pt idx="10">
                  <c:v>0.24991261796574624</c:v>
                </c:pt>
                <c:pt idx="11">
                  <c:v>0.18799664379843042</c:v>
                </c:pt>
                <c:pt idx="12">
                  <c:v>-3.0179157204138257E-2</c:v>
                </c:pt>
                <c:pt idx="13">
                  <c:v>-0.11912647484992746</c:v>
                </c:pt>
                <c:pt idx="14">
                  <c:v>-6.5938069216757642E-2</c:v>
                </c:pt>
                <c:pt idx="15">
                  <c:v>-6.6968467062129278E-2</c:v>
                </c:pt>
                <c:pt idx="16">
                  <c:v>-6.828595358920056E-2</c:v>
                </c:pt>
                <c:pt idx="17">
                  <c:v>-3.0804869633791709E-2</c:v>
                </c:pt>
                <c:pt idx="18">
                  <c:v>-0.10302534750613253</c:v>
                </c:pt>
                <c:pt idx="19">
                  <c:v>-3.1930184804928152E-2</c:v>
                </c:pt>
                <c:pt idx="20">
                  <c:v>2.724036526853426E-2</c:v>
                </c:pt>
                <c:pt idx="21">
                  <c:v>-2.5588048315321139E-2</c:v>
                </c:pt>
                <c:pt idx="22">
                  <c:v>-4.6248715313468189E-4</c:v>
                </c:pt>
                <c:pt idx="23">
                  <c:v>-2.4594832496246052E-2</c:v>
                </c:pt>
                <c:pt idx="24">
                  <c:v>7.4441687344913151E-3</c:v>
                </c:pt>
                <c:pt idx="25">
                  <c:v>1.6468878663114556E-2</c:v>
                </c:pt>
                <c:pt idx="26">
                  <c:v>-6.4669223394055647E-2</c:v>
                </c:pt>
                <c:pt idx="27">
                  <c:v>1.5877902885292009E-2</c:v>
                </c:pt>
                <c:pt idx="28">
                  <c:v>-2.1782618359635474E-2</c:v>
                </c:pt>
                <c:pt idx="29">
                  <c:v>-4.6779964221824649E-2</c:v>
                </c:pt>
                <c:pt idx="30">
                  <c:v>-7.1326428911903578E-2</c:v>
                </c:pt>
              </c:numCache>
            </c:numRef>
          </c:yVal>
          <c:smooth val="0"/>
          <c:extLst>
            <c:ext xmlns:c16="http://schemas.microsoft.com/office/drawing/2014/chart" uri="{C3380CC4-5D6E-409C-BE32-E72D297353CC}">
              <c16:uniqueId val="{00000004-3CD4-4BF7-85D5-5BD4F9E6B879}"/>
            </c:ext>
          </c:extLst>
        </c:ser>
        <c:dLbls>
          <c:showLegendKey val="0"/>
          <c:showVal val="0"/>
          <c:showCatName val="0"/>
          <c:showSerName val="0"/>
          <c:showPercent val="0"/>
          <c:showBubbleSize val="0"/>
        </c:dLbls>
        <c:axId val="697944896"/>
        <c:axId val="697945680"/>
      </c:scatterChart>
      <c:valAx>
        <c:axId val="697944896"/>
        <c:scaling>
          <c:orientation val="minMax"/>
        </c:scaling>
        <c:delete val="0"/>
        <c:axPos val="b"/>
        <c:numFmt formatCode="d\-mmm" sourceLinked="1"/>
        <c:majorTickMark val="cross"/>
        <c:minorTickMark val="in"/>
        <c:tickLblPos val="nextTo"/>
        <c:txPr>
          <a:bodyPr/>
          <a:lstStyle/>
          <a:p>
            <a:pPr>
              <a:defRPr sz="1200"/>
            </a:pPr>
            <a:endParaRPr lang="en-US"/>
          </a:p>
        </c:txPr>
        <c:crossAx val="697945680"/>
        <c:crosses val="autoZero"/>
        <c:crossBetween val="midCat"/>
        <c:majorUnit val="7"/>
        <c:minorUnit val="1"/>
      </c:valAx>
      <c:valAx>
        <c:axId val="697945680"/>
        <c:scaling>
          <c:orientation val="minMax"/>
          <c:max val="1"/>
          <c:min val="-1"/>
        </c:scaling>
        <c:delete val="0"/>
        <c:axPos val="l"/>
        <c:majorGridlines>
          <c:spPr>
            <a:ln>
              <a:solidFill>
                <a:schemeClr val="bg1"/>
              </a:solidFill>
            </a:ln>
          </c:spPr>
        </c:majorGridlines>
        <c:numFmt formatCode="0.0%" sourceLinked="1"/>
        <c:majorTickMark val="cross"/>
        <c:minorTickMark val="in"/>
        <c:tickLblPos val="nextTo"/>
        <c:txPr>
          <a:bodyPr/>
          <a:lstStyle/>
          <a:p>
            <a:pPr>
              <a:defRPr sz="1200"/>
            </a:pPr>
            <a:endParaRPr lang="en-US"/>
          </a:p>
        </c:txPr>
        <c:crossAx val="697944896"/>
        <c:crosses val="autoZero"/>
        <c:crossBetween val="midCat"/>
        <c:majorUnit val="0.25"/>
        <c:minorUnit val="0.05"/>
      </c:valAx>
    </c:plotArea>
    <c:legend>
      <c:legendPos val="b"/>
      <c:overlay val="0"/>
    </c:legend>
    <c:plotVisOnly val="1"/>
    <c:dispBlanksAs val="gap"/>
    <c:showDLblsOverMax val="0"/>
  </c:chart>
  <c:spPr>
    <a:ln>
      <a:solidFill>
        <a:sysClr val="windowText" lastClr="000000"/>
      </a:solidFill>
    </a:ln>
  </c:spPr>
  <c:printSettings>
    <c:headerFooter/>
    <c:pageMargins b="0.75000000000000977" l="0.70000000000000062" r="0.70000000000000062" t="0.75000000000000977"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600"/>
              <a:t>Reach Gains Blackfoot</a:t>
            </a:r>
            <a:r>
              <a:rPr lang="en-US" sz="1600" baseline="0"/>
              <a:t> to Milner</a:t>
            </a:r>
            <a:endParaRPr lang="en-US" sz="1600"/>
          </a:p>
        </c:rich>
      </c:tx>
      <c:overlay val="1"/>
    </c:title>
    <c:autoTitleDeleted val="0"/>
    <c:plotArea>
      <c:layout>
        <c:manualLayout>
          <c:layoutTarget val="inner"/>
          <c:xMode val="edge"/>
          <c:yMode val="edge"/>
          <c:x val="0.11388194290758442"/>
          <c:y val="0.11612050668726809"/>
          <c:w val="0.85040854233309682"/>
          <c:h val="0.72470982541874462"/>
        </c:manualLayout>
      </c:layout>
      <c:scatterChart>
        <c:scatterStyle val="lineMarker"/>
        <c:varyColors val="0"/>
        <c:ser>
          <c:idx val="0"/>
          <c:order val="0"/>
          <c:tx>
            <c:strRef>
              <c:f>'Residual Comparison w_Port_BF'!$BV$5</c:f>
              <c:strCache>
                <c:ptCount val="1"/>
                <c:pt idx="0">
                  <c:v>2025</c:v>
                </c:pt>
              </c:strCache>
            </c:strRef>
          </c:tx>
          <c:spPr>
            <a:ln w="38100">
              <a:solidFill>
                <a:schemeClr val="tx1"/>
              </a:solidFill>
            </a:ln>
          </c:spPr>
          <c:marker>
            <c:symbol val="none"/>
          </c:marker>
          <c:xVal>
            <c:numRef>
              <c:f>'Residual Comparison w_Port_BF'!$AG$158:$AG$371</c:f>
              <c:numCache>
                <c:formatCode>d\-mmm</c:formatCode>
                <c:ptCount val="214"/>
                <c:pt idx="0">
                  <c:v>39539</c:v>
                </c:pt>
                <c:pt idx="1">
                  <c:v>39540</c:v>
                </c:pt>
                <c:pt idx="2">
                  <c:v>39541</c:v>
                </c:pt>
                <c:pt idx="3">
                  <c:v>39542</c:v>
                </c:pt>
                <c:pt idx="4">
                  <c:v>39543</c:v>
                </c:pt>
                <c:pt idx="5">
                  <c:v>39544</c:v>
                </c:pt>
                <c:pt idx="6">
                  <c:v>39545</c:v>
                </c:pt>
                <c:pt idx="7">
                  <c:v>39546</c:v>
                </c:pt>
                <c:pt idx="8">
                  <c:v>39547</c:v>
                </c:pt>
                <c:pt idx="9">
                  <c:v>39548</c:v>
                </c:pt>
                <c:pt idx="10">
                  <c:v>39549</c:v>
                </c:pt>
                <c:pt idx="11">
                  <c:v>39550</c:v>
                </c:pt>
                <c:pt idx="12">
                  <c:v>39551</c:v>
                </c:pt>
                <c:pt idx="13">
                  <c:v>39552</c:v>
                </c:pt>
                <c:pt idx="14">
                  <c:v>39553</c:v>
                </c:pt>
                <c:pt idx="15">
                  <c:v>39554</c:v>
                </c:pt>
                <c:pt idx="16">
                  <c:v>39555</c:v>
                </c:pt>
                <c:pt idx="17">
                  <c:v>39556</c:v>
                </c:pt>
                <c:pt idx="18">
                  <c:v>39557</c:v>
                </c:pt>
                <c:pt idx="19">
                  <c:v>39558</c:v>
                </c:pt>
                <c:pt idx="20">
                  <c:v>39559</c:v>
                </c:pt>
                <c:pt idx="21">
                  <c:v>39560</c:v>
                </c:pt>
                <c:pt idx="22">
                  <c:v>39561</c:v>
                </c:pt>
                <c:pt idx="23">
                  <c:v>39562</c:v>
                </c:pt>
                <c:pt idx="24">
                  <c:v>39563</c:v>
                </c:pt>
                <c:pt idx="25">
                  <c:v>39564</c:v>
                </c:pt>
                <c:pt idx="26">
                  <c:v>39565</c:v>
                </c:pt>
                <c:pt idx="27">
                  <c:v>39566</c:v>
                </c:pt>
                <c:pt idx="28">
                  <c:v>39567</c:v>
                </c:pt>
                <c:pt idx="29">
                  <c:v>39568</c:v>
                </c:pt>
                <c:pt idx="30">
                  <c:v>39569</c:v>
                </c:pt>
                <c:pt idx="31">
                  <c:v>39570</c:v>
                </c:pt>
                <c:pt idx="32">
                  <c:v>39571</c:v>
                </c:pt>
                <c:pt idx="33">
                  <c:v>39572</c:v>
                </c:pt>
                <c:pt idx="34">
                  <c:v>39573</c:v>
                </c:pt>
                <c:pt idx="35">
                  <c:v>39574</c:v>
                </c:pt>
                <c:pt idx="36">
                  <c:v>39575</c:v>
                </c:pt>
                <c:pt idx="37">
                  <c:v>39576</c:v>
                </c:pt>
                <c:pt idx="38">
                  <c:v>39577</c:v>
                </c:pt>
                <c:pt idx="39">
                  <c:v>39578</c:v>
                </c:pt>
                <c:pt idx="40">
                  <c:v>39579</c:v>
                </c:pt>
                <c:pt idx="41">
                  <c:v>39580</c:v>
                </c:pt>
                <c:pt idx="42">
                  <c:v>39581</c:v>
                </c:pt>
                <c:pt idx="43">
                  <c:v>39582</c:v>
                </c:pt>
                <c:pt idx="44">
                  <c:v>39583</c:v>
                </c:pt>
                <c:pt idx="45">
                  <c:v>39584</c:v>
                </c:pt>
                <c:pt idx="46">
                  <c:v>39585</c:v>
                </c:pt>
                <c:pt idx="47">
                  <c:v>39586</c:v>
                </c:pt>
                <c:pt idx="48">
                  <c:v>39587</c:v>
                </c:pt>
                <c:pt idx="49">
                  <c:v>39588</c:v>
                </c:pt>
                <c:pt idx="50">
                  <c:v>39589</c:v>
                </c:pt>
                <c:pt idx="51">
                  <c:v>39590</c:v>
                </c:pt>
                <c:pt idx="52">
                  <c:v>39591</c:v>
                </c:pt>
                <c:pt idx="53">
                  <c:v>39592</c:v>
                </c:pt>
                <c:pt idx="54">
                  <c:v>39593</c:v>
                </c:pt>
                <c:pt idx="55">
                  <c:v>39594</c:v>
                </c:pt>
                <c:pt idx="56">
                  <c:v>39595</c:v>
                </c:pt>
                <c:pt idx="57">
                  <c:v>39596</c:v>
                </c:pt>
                <c:pt idx="58">
                  <c:v>39597</c:v>
                </c:pt>
                <c:pt idx="59">
                  <c:v>39598</c:v>
                </c:pt>
                <c:pt idx="60">
                  <c:v>39599</c:v>
                </c:pt>
                <c:pt idx="61">
                  <c:v>39600</c:v>
                </c:pt>
                <c:pt idx="62">
                  <c:v>39601</c:v>
                </c:pt>
                <c:pt idx="63">
                  <c:v>39602</c:v>
                </c:pt>
                <c:pt idx="64">
                  <c:v>39603</c:v>
                </c:pt>
                <c:pt idx="65">
                  <c:v>39604</c:v>
                </c:pt>
                <c:pt idx="66">
                  <c:v>39605</c:v>
                </c:pt>
                <c:pt idx="67">
                  <c:v>39606</c:v>
                </c:pt>
                <c:pt idx="68">
                  <c:v>39607</c:v>
                </c:pt>
                <c:pt idx="69">
                  <c:v>39608</c:v>
                </c:pt>
                <c:pt idx="70">
                  <c:v>39609</c:v>
                </c:pt>
                <c:pt idx="71">
                  <c:v>39610</c:v>
                </c:pt>
                <c:pt idx="72">
                  <c:v>39611</c:v>
                </c:pt>
                <c:pt idx="73">
                  <c:v>39612</c:v>
                </c:pt>
                <c:pt idx="74">
                  <c:v>39613</c:v>
                </c:pt>
                <c:pt idx="75">
                  <c:v>39614</c:v>
                </c:pt>
                <c:pt idx="76">
                  <c:v>39615</c:v>
                </c:pt>
                <c:pt idx="77">
                  <c:v>39616</c:v>
                </c:pt>
                <c:pt idx="78">
                  <c:v>39617</c:v>
                </c:pt>
                <c:pt idx="79">
                  <c:v>39618</c:v>
                </c:pt>
                <c:pt idx="80">
                  <c:v>39619</c:v>
                </c:pt>
                <c:pt idx="81">
                  <c:v>39620</c:v>
                </c:pt>
                <c:pt idx="82">
                  <c:v>39621</c:v>
                </c:pt>
                <c:pt idx="83">
                  <c:v>39622</c:v>
                </c:pt>
                <c:pt idx="84">
                  <c:v>39623</c:v>
                </c:pt>
                <c:pt idx="85">
                  <c:v>39624</c:v>
                </c:pt>
                <c:pt idx="86">
                  <c:v>39625</c:v>
                </c:pt>
                <c:pt idx="87">
                  <c:v>39626</c:v>
                </c:pt>
                <c:pt idx="88">
                  <c:v>39627</c:v>
                </c:pt>
                <c:pt idx="89">
                  <c:v>39628</c:v>
                </c:pt>
                <c:pt idx="90">
                  <c:v>39629</c:v>
                </c:pt>
                <c:pt idx="91">
                  <c:v>39630</c:v>
                </c:pt>
                <c:pt idx="92">
                  <c:v>39631</c:v>
                </c:pt>
                <c:pt idx="93">
                  <c:v>39632</c:v>
                </c:pt>
                <c:pt idx="94">
                  <c:v>39633</c:v>
                </c:pt>
                <c:pt idx="95">
                  <c:v>39634</c:v>
                </c:pt>
                <c:pt idx="96">
                  <c:v>39635</c:v>
                </c:pt>
                <c:pt idx="97">
                  <c:v>39636</c:v>
                </c:pt>
                <c:pt idx="98">
                  <c:v>39637</c:v>
                </c:pt>
                <c:pt idx="99">
                  <c:v>39638</c:v>
                </c:pt>
                <c:pt idx="100">
                  <c:v>39639</c:v>
                </c:pt>
                <c:pt idx="101">
                  <c:v>39640</c:v>
                </c:pt>
                <c:pt idx="102">
                  <c:v>39641</c:v>
                </c:pt>
                <c:pt idx="103">
                  <c:v>39642</c:v>
                </c:pt>
                <c:pt idx="104">
                  <c:v>39643</c:v>
                </c:pt>
                <c:pt idx="105">
                  <c:v>39644</c:v>
                </c:pt>
                <c:pt idx="106">
                  <c:v>39645</c:v>
                </c:pt>
                <c:pt idx="107">
                  <c:v>39646</c:v>
                </c:pt>
                <c:pt idx="108">
                  <c:v>39647</c:v>
                </c:pt>
                <c:pt idx="109">
                  <c:v>39648</c:v>
                </c:pt>
                <c:pt idx="110">
                  <c:v>39649</c:v>
                </c:pt>
                <c:pt idx="111">
                  <c:v>39650</c:v>
                </c:pt>
                <c:pt idx="112">
                  <c:v>39651</c:v>
                </c:pt>
                <c:pt idx="113">
                  <c:v>39652</c:v>
                </c:pt>
                <c:pt idx="114">
                  <c:v>39653</c:v>
                </c:pt>
                <c:pt idx="115">
                  <c:v>39654</c:v>
                </c:pt>
                <c:pt idx="116">
                  <c:v>39655</c:v>
                </c:pt>
                <c:pt idx="117">
                  <c:v>39656</c:v>
                </c:pt>
                <c:pt idx="118">
                  <c:v>39657</c:v>
                </c:pt>
                <c:pt idx="119">
                  <c:v>39658</c:v>
                </c:pt>
                <c:pt idx="120">
                  <c:v>39659</c:v>
                </c:pt>
                <c:pt idx="121">
                  <c:v>39660</c:v>
                </c:pt>
                <c:pt idx="122">
                  <c:v>39661</c:v>
                </c:pt>
                <c:pt idx="123">
                  <c:v>39662</c:v>
                </c:pt>
                <c:pt idx="124">
                  <c:v>39663</c:v>
                </c:pt>
                <c:pt idx="125">
                  <c:v>39664</c:v>
                </c:pt>
                <c:pt idx="126">
                  <c:v>39665</c:v>
                </c:pt>
                <c:pt idx="127">
                  <c:v>39666</c:v>
                </c:pt>
                <c:pt idx="128">
                  <c:v>39667</c:v>
                </c:pt>
                <c:pt idx="129">
                  <c:v>39668</c:v>
                </c:pt>
                <c:pt idx="130">
                  <c:v>39669</c:v>
                </c:pt>
                <c:pt idx="131">
                  <c:v>39670</c:v>
                </c:pt>
                <c:pt idx="132">
                  <c:v>39671</c:v>
                </c:pt>
                <c:pt idx="133">
                  <c:v>39672</c:v>
                </c:pt>
                <c:pt idx="134">
                  <c:v>39673</c:v>
                </c:pt>
                <c:pt idx="135">
                  <c:v>39674</c:v>
                </c:pt>
                <c:pt idx="136">
                  <c:v>39675</c:v>
                </c:pt>
                <c:pt idx="137">
                  <c:v>39676</c:v>
                </c:pt>
                <c:pt idx="138">
                  <c:v>39677</c:v>
                </c:pt>
                <c:pt idx="139">
                  <c:v>39678</c:v>
                </c:pt>
                <c:pt idx="140">
                  <c:v>39679</c:v>
                </c:pt>
                <c:pt idx="141">
                  <c:v>39680</c:v>
                </c:pt>
                <c:pt idx="142">
                  <c:v>39681</c:v>
                </c:pt>
                <c:pt idx="143">
                  <c:v>39682</c:v>
                </c:pt>
                <c:pt idx="144">
                  <c:v>39683</c:v>
                </c:pt>
                <c:pt idx="145">
                  <c:v>39684</c:v>
                </c:pt>
                <c:pt idx="146">
                  <c:v>39685</c:v>
                </c:pt>
                <c:pt idx="147">
                  <c:v>39686</c:v>
                </c:pt>
                <c:pt idx="148">
                  <c:v>39687</c:v>
                </c:pt>
                <c:pt idx="149">
                  <c:v>39688</c:v>
                </c:pt>
                <c:pt idx="150">
                  <c:v>39689</c:v>
                </c:pt>
                <c:pt idx="151">
                  <c:v>39690</c:v>
                </c:pt>
                <c:pt idx="152">
                  <c:v>39691</c:v>
                </c:pt>
                <c:pt idx="153">
                  <c:v>39692</c:v>
                </c:pt>
                <c:pt idx="154">
                  <c:v>39693</c:v>
                </c:pt>
                <c:pt idx="155">
                  <c:v>39694</c:v>
                </c:pt>
                <c:pt idx="156">
                  <c:v>39695</c:v>
                </c:pt>
                <c:pt idx="157">
                  <c:v>39696</c:v>
                </c:pt>
                <c:pt idx="158">
                  <c:v>39697</c:v>
                </c:pt>
                <c:pt idx="159">
                  <c:v>39698</c:v>
                </c:pt>
                <c:pt idx="160">
                  <c:v>39699</c:v>
                </c:pt>
                <c:pt idx="161">
                  <c:v>39700</c:v>
                </c:pt>
                <c:pt idx="162">
                  <c:v>39701</c:v>
                </c:pt>
                <c:pt idx="163">
                  <c:v>39702</c:v>
                </c:pt>
                <c:pt idx="164">
                  <c:v>39703</c:v>
                </c:pt>
                <c:pt idx="165">
                  <c:v>39704</c:v>
                </c:pt>
                <c:pt idx="166">
                  <c:v>39705</c:v>
                </c:pt>
                <c:pt idx="167">
                  <c:v>39706</c:v>
                </c:pt>
                <c:pt idx="168">
                  <c:v>39707</c:v>
                </c:pt>
                <c:pt idx="169">
                  <c:v>39708</c:v>
                </c:pt>
                <c:pt idx="170">
                  <c:v>39709</c:v>
                </c:pt>
                <c:pt idx="171">
                  <c:v>39710</c:v>
                </c:pt>
                <c:pt idx="172">
                  <c:v>39711</c:v>
                </c:pt>
                <c:pt idx="173">
                  <c:v>39712</c:v>
                </c:pt>
                <c:pt idx="174">
                  <c:v>39713</c:v>
                </c:pt>
                <c:pt idx="175">
                  <c:v>39714</c:v>
                </c:pt>
                <c:pt idx="176">
                  <c:v>39715</c:v>
                </c:pt>
                <c:pt idx="177">
                  <c:v>39716</c:v>
                </c:pt>
                <c:pt idx="178">
                  <c:v>39717</c:v>
                </c:pt>
                <c:pt idx="179">
                  <c:v>39718</c:v>
                </c:pt>
                <c:pt idx="180">
                  <c:v>39719</c:v>
                </c:pt>
                <c:pt idx="181">
                  <c:v>39720</c:v>
                </c:pt>
                <c:pt idx="182">
                  <c:v>39721</c:v>
                </c:pt>
                <c:pt idx="183">
                  <c:v>39722</c:v>
                </c:pt>
                <c:pt idx="184">
                  <c:v>39723</c:v>
                </c:pt>
                <c:pt idx="185">
                  <c:v>39724</c:v>
                </c:pt>
                <c:pt idx="186">
                  <c:v>39725</c:v>
                </c:pt>
                <c:pt idx="187">
                  <c:v>39726</c:v>
                </c:pt>
                <c:pt idx="188">
                  <c:v>39727</c:v>
                </c:pt>
                <c:pt idx="189">
                  <c:v>39728</c:v>
                </c:pt>
                <c:pt idx="190">
                  <c:v>39729</c:v>
                </c:pt>
                <c:pt idx="191">
                  <c:v>39730</c:v>
                </c:pt>
                <c:pt idx="192">
                  <c:v>39731</c:v>
                </c:pt>
                <c:pt idx="193">
                  <c:v>39732</c:v>
                </c:pt>
                <c:pt idx="194">
                  <c:v>39733</c:v>
                </c:pt>
                <c:pt idx="195">
                  <c:v>39734</c:v>
                </c:pt>
                <c:pt idx="196">
                  <c:v>39735</c:v>
                </c:pt>
                <c:pt idx="197">
                  <c:v>39736</c:v>
                </c:pt>
                <c:pt idx="198">
                  <c:v>39737</c:v>
                </c:pt>
                <c:pt idx="199">
                  <c:v>39738</c:v>
                </c:pt>
                <c:pt idx="200">
                  <c:v>39739</c:v>
                </c:pt>
                <c:pt idx="201">
                  <c:v>39740</c:v>
                </c:pt>
                <c:pt idx="202">
                  <c:v>39741</c:v>
                </c:pt>
                <c:pt idx="203">
                  <c:v>39742</c:v>
                </c:pt>
                <c:pt idx="204">
                  <c:v>39743</c:v>
                </c:pt>
                <c:pt idx="205">
                  <c:v>39744</c:v>
                </c:pt>
                <c:pt idx="206">
                  <c:v>39745</c:v>
                </c:pt>
                <c:pt idx="207">
                  <c:v>39746</c:v>
                </c:pt>
                <c:pt idx="208">
                  <c:v>39747</c:v>
                </c:pt>
                <c:pt idx="209">
                  <c:v>39748</c:v>
                </c:pt>
                <c:pt idx="210">
                  <c:v>39749</c:v>
                </c:pt>
                <c:pt idx="211">
                  <c:v>39750</c:v>
                </c:pt>
                <c:pt idx="212">
                  <c:v>39751</c:v>
                </c:pt>
                <c:pt idx="213">
                  <c:v>39752</c:v>
                </c:pt>
              </c:numCache>
            </c:numRef>
          </c:xVal>
          <c:yVal>
            <c:numRef>
              <c:f>'Residual Comparison w_Port_BF'!$AH$158:$AH$371</c:f>
              <c:numCache>
                <c:formatCode>General</c:formatCode>
                <c:ptCount val="214"/>
                <c:pt idx="0">
                  <c:v>2811</c:v>
                </c:pt>
                <c:pt idx="1">
                  <c:v>2808</c:v>
                </c:pt>
                <c:pt idx="2">
                  <c:v>2756</c:v>
                </c:pt>
                <c:pt idx="3">
                  <c:v>2688</c:v>
                </c:pt>
                <c:pt idx="4">
                  <c:v>2521</c:v>
                </c:pt>
                <c:pt idx="5">
                  <c:v>2519.5</c:v>
                </c:pt>
                <c:pt idx="6">
                  <c:v>2560.5</c:v>
                </c:pt>
                <c:pt idx="7">
                  <c:v>2608</c:v>
                </c:pt>
                <c:pt idx="8">
                  <c:v>2663.5</c:v>
                </c:pt>
                <c:pt idx="9">
                  <c:v>2618</c:v>
                </c:pt>
                <c:pt idx="10">
                  <c:v>2767</c:v>
                </c:pt>
                <c:pt idx="11">
                  <c:v>2907</c:v>
                </c:pt>
                <c:pt idx="12">
                  <c:v>2932</c:v>
                </c:pt>
                <c:pt idx="13">
                  <c:v>3114</c:v>
                </c:pt>
                <c:pt idx="14">
                  <c:v>2967</c:v>
                </c:pt>
                <c:pt idx="15">
                  <c:v>2688</c:v>
                </c:pt>
                <c:pt idx="16">
                  <c:v>2678.8</c:v>
                </c:pt>
                <c:pt idx="17">
                  <c:v>2711.7</c:v>
                </c:pt>
                <c:pt idx="18">
                  <c:v>2972</c:v>
                </c:pt>
                <c:pt idx="19">
                  <c:v>3166</c:v>
                </c:pt>
                <c:pt idx="20">
                  <c:v>3024</c:v>
                </c:pt>
                <c:pt idx="21">
                  <c:v>2840</c:v>
                </c:pt>
                <c:pt idx="22">
                  <c:v>2551.9</c:v>
                </c:pt>
                <c:pt idx="23">
                  <c:v>2304.4</c:v>
                </c:pt>
                <c:pt idx="24">
                  <c:v>2162.6999999999998</c:v>
                </c:pt>
                <c:pt idx="25">
                  <c:v>2109.9</c:v>
                </c:pt>
                <c:pt idx="26">
                  <c:v>2033.6</c:v>
                </c:pt>
                <c:pt idx="27">
                  <c:v>2296.9</c:v>
                </c:pt>
                <c:pt idx="28">
                  <c:v>2239.5</c:v>
                </c:pt>
                <c:pt idx="29">
                  <c:v>2231.8000000000002</c:v>
                </c:pt>
                <c:pt idx="30">
                  <c:v>2322</c:v>
                </c:pt>
                <c:pt idx="31">
                  <c:v>2377.6999999999998</c:v>
                </c:pt>
                <c:pt idx="32">
                  <c:v>2396</c:v>
                </c:pt>
                <c:pt idx="33">
                  <c:v>2283</c:v>
                </c:pt>
                <c:pt idx="34">
                  <c:v>2261.8000000000002</c:v>
                </c:pt>
                <c:pt idx="35">
                  <c:v>2239.3000000000002</c:v>
                </c:pt>
                <c:pt idx="36">
                  <c:v>2006.9</c:v>
                </c:pt>
                <c:pt idx="37">
                  <c:v>1941.1</c:v>
                </c:pt>
                <c:pt idx="38">
                  <c:v>2066.7000000000003</c:v>
                </c:pt>
                <c:pt idx="39">
                  <c:v>2274</c:v>
                </c:pt>
                <c:pt idx="40">
                  <c:v>2383</c:v>
                </c:pt>
                <c:pt idx="41">
                  <c:v>2578</c:v>
                </c:pt>
                <c:pt idx="42">
                  <c:v>2511</c:v>
                </c:pt>
                <c:pt idx="43">
                  <c:v>2652</c:v>
                </c:pt>
                <c:pt idx="44">
                  <c:v>2841</c:v>
                </c:pt>
                <c:pt idx="45">
                  <c:v>2489</c:v>
                </c:pt>
                <c:pt idx="46">
                  <c:v>2536.5</c:v>
                </c:pt>
                <c:pt idx="47">
                  <c:v>2502.1</c:v>
                </c:pt>
                <c:pt idx="48">
                  <c:v>2141.1</c:v>
                </c:pt>
                <c:pt idx="49">
                  <c:v>1759.9</c:v>
                </c:pt>
                <c:pt idx="50">
                  <c:v>1589.6</c:v>
                </c:pt>
                <c:pt idx="51">
                  <c:v>1483.3999999999999</c:v>
                </c:pt>
                <c:pt idx="52">
                  <c:v>1722.1</c:v>
                </c:pt>
                <c:pt idx="53">
                  <c:v>1699.8</c:v>
                </c:pt>
                <c:pt idx="54">
                  <c:v>1761</c:v>
                </c:pt>
                <c:pt idx="55">
                  <c:v>1429.5</c:v>
                </c:pt>
                <c:pt idx="56">
                  <c:v>1193.5999999999999</c:v>
                </c:pt>
                <c:pt idx="57">
                  <c:v>1371.5</c:v>
                </c:pt>
                <c:pt idx="58">
                  <c:v>1357.1999999999998</c:v>
                </c:pt>
                <c:pt idx="59">
                  <c:v>1437.6</c:v>
                </c:pt>
                <c:pt idx="60">
                  <c:v>1437.9</c:v>
                </c:pt>
                <c:pt idx="61">
                  <c:v>1491.5</c:v>
                </c:pt>
                <c:pt idx="62">
                  <c:v>1578</c:v>
                </c:pt>
                <c:pt idx="63">
                  <c:v>1688.9</c:v>
                </c:pt>
                <c:pt idx="64">
                  <c:v>1952.6</c:v>
                </c:pt>
                <c:pt idx="65">
                  <c:v>2012.2</c:v>
                </c:pt>
                <c:pt idx="66">
                  <c:v>2105.6999999999998</c:v>
                </c:pt>
                <c:pt idx="67">
                  <c:v>2172.1</c:v>
                </c:pt>
                <c:pt idx="68">
                  <c:v>1850</c:v>
                </c:pt>
                <c:pt idx="69">
                  <c:v>1678.6</c:v>
                </c:pt>
                <c:pt idx="70">
                  <c:v>1666.3</c:v>
                </c:pt>
                <c:pt idx="71">
                  <c:v>1709.6</c:v>
                </c:pt>
                <c:pt idx="72">
                  <c:v>1799.3000000000002</c:v>
                </c:pt>
                <c:pt idx="73">
                  <c:v>1524.7</c:v>
                </c:pt>
                <c:pt idx="74">
                  <c:v>1319.3</c:v>
                </c:pt>
                <c:pt idx="75">
                  <c:v>1318.6</c:v>
                </c:pt>
                <c:pt idx="76">
                  <c:v>1413</c:v>
                </c:pt>
                <c:pt idx="77">
                  <c:v>1495.5</c:v>
                </c:pt>
                <c:pt idx="78">
                  <c:v>1756.7</c:v>
                </c:pt>
                <c:pt idx="79">
                  <c:v>1742.9</c:v>
                </c:pt>
                <c:pt idx="80">
                  <c:v>1748.2</c:v>
                </c:pt>
                <c:pt idx="81">
                  <c:v>1663.9</c:v>
                </c:pt>
                <c:pt idx="82">
                  <c:v>1626.5</c:v>
                </c:pt>
                <c:pt idx="83">
                  <c:v>1632.3</c:v>
                </c:pt>
                <c:pt idx="84">
                  <c:v>1756.1</c:v>
                </c:pt>
                <c:pt idx="85">
                  <c:v>2014.3999999999999</c:v>
                </c:pt>
                <c:pt idx="86">
                  <c:v>2112.9</c:v>
                </c:pt>
                <c:pt idx="87">
                  <c:v>2114.4</c:v>
                </c:pt>
                <c:pt idx="88">
                  <c:v>1895.7</c:v>
                </c:pt>
                <c:pt idx="89">
                  <c:v>1673.2</c:v>
                </c:pt>
                <c:pt idx="90">
                  <c:v>1793.8</c:v>
                </c:pt>
                <c:pt idx="91">
                  <c:v>1875.6</c:v>
                </c:pt>
                <c:pt idx="92">
                  <c:v>2042.4</c:v>
                </c:pt>
                <c:pt idx="93">
                  <c:v>2094.4</c:v>
                </c:pt>
                <c:pt idx="94">
                  <c:v>1968.7</c:v>
                </c:pt>
                <c:pt idx="95">
                  <c:v>2006.5</c:v>
                </c:pt>
                <c:pt idx="96">
                  <c:v>1902.1</c:v>
                </c:pt>
                <c:pt idx="97">
                  <c:v>1918.1</c:v>
                </c:pt>
                <c:pt idx="98">
                  <c:v>2207.3000000000002</c:v>
                </c:pt>
                <c:pt idx="99">
                  <c:v>2355.1</c:v>
                </c:pt>
                <c:pt idx="100">
                  <c:v>2261.4</c:v>
                </c:pt>
                <c:pt idx="101">
                  <c:v>2023</c:v>
                </c:pt>
                <c:pt idx="102">
                  <c:v>1969.2</c:v>
                </c:pt>
                <c:pt idx="103">
                  <c:v>1842.1</c:v>
                </c:pt>
                <c:pt idx="104">
                  <c:v>1949.6</c:v>
                </c:pt>
                <c:pt idx="105">
                  <c:v>1940.4</c:v>
                </c:pt>
                <c:pt idx="106">
                  <c:v>2003.1</c:v>
                </c:pt>
                <c:pt idx="107">
                  <c:v>2070</c:v>
                </c:pt>
                <c:pt idx="108">
                  <c:v>2037.2</c:v>
                </c:pt>
                <c:pt idx="109">
                  <c:v>2078.6</c:v>
                </c:pt>
                <c:pt idx="110">
                  <c:v>2077.3000000000002</c:v>
                </c:pt>
                <c:pt idx="111">
                  <c:v>2083.1999999999998</c:v>
                </c:pt>
                <c:pt idx="112">
                  <c:v>1962.1</c:v>
                </c:pt>
                <c:pt idx="113">
                  <c:v>1938.4</c:v>
                </c:pt>
                <c:pt idx="114">
                  <c:v>1873</c:v>
                </c:pt>
                <c:pt idx="115">
                  <c:v>1824.4</c:v>
                </c:pt>
                <c:pt idx="116">
                  <c:v>1819.1</c:v>
                </c:pt>
                <c:pt idx="117">
                  <c:v>1798.5</c:v>
                </c:pt>
                <c:pt idx="118">
                  <c:v>1801.8</c:v>
                </c:pt>
                <c:pt idx="119">
                  <c:v>2002.7</c:v>
                </c:pt>
                <c:pt idx="120">
                  <c:v>2026.1</c:v>
                </c:pt>
                <c:pt idx="121">
                  <c:v>1981.5</c:v>
                </c:pt>
                <c:pt idx="122">
                  <c:v>1932.4</c:v>
                </c:pt>
                <c:pt idx="123">
                  <c:v>1921.5</c:v>
                </c:pt>
                <c:pt idx="124">
                  <c:v>1921.8</c:v>
                </c:pt>
                <c:pt idx="125">
                  <c:v>2029.6999999999998</c:v>
                </c:pt>
                <c:pt idx="126">
                  <c:v>2028.9</c:v>
                </c:pt>
                <c:pt idx="127">
                  <c:v>1956.8</c:v>
                </c:pt>
                <c:pt idx="128">
                  <c:v>1948</c:v>
                </c:pt>
                <c:pt idx="129">
                  <c:v>1938.3</c:v>
                </c:pt>
                <c:pt idx="130">
                  <c:v>1887.6</c:v>
                </c:pt>
                <c:pt idx="131">
                  <c:v>1946</c:v>
                </c:pt>
                <c:pt idx="132">
                  <c:v>1931.3</c:v>
                </c:pt>
                <c:pt idx="133">
                  <c:v>2015</c:v>
                </c:pt>
                <c:pt idx="134">
                  <c:v>2064.5</c:v>
                </c:pt>
                <c:pt idx="135">
                  <c:v>2086</c:v>
                </c:pt>
                <c:pt idx="136">
                  <c:v>2273.6</c:v>
                </c:pt>
                <c:pt idx="137">
                  <c:v>2249.5</c:v>
                </c:pt>
                <c:pt idx="138">
                  <c:v>2236</c:v>
                </c:pt>
                <c:pt idx="139">
                  <c:v>2307.7000000000003</c:v>
                </c:pt>
              </c:numCache>
            </c:numRef>
          </c:yVal>
          <c:smooth val="0"/>
          <c:extLst>
            <c:ext xmlns:c16="http://schemas.microsoft.com/office/drawing/2014/chart" uri="{C3380CC4-5D6E-409C-BE32-E72D297353CC}">
              <c16:uniqueId val="{00000000-507D-48B2-B6C5-AAF084F66263}"/>
            </c:ext>
          </c:extLst>
        </c:ser>
        <c:ser>
          <c:idx val="2"/>
          <c:order val="2"/>
          <c:tx>
            <c:strRef>
              <c:f>'Residual Comparison w_Port_BF'!$BV$7</c:f>
              <c:strCache>
                <c:ptCount val="1"/>
                <c:pt idx="0">
                  <c:v>2005</c:v>
                </c:pt>
              </c:strCache>
            </c:strRef>
          </c:tx>
          <c:spPr>
            <a:ln w="19050">
              <a:solidFill>
                <a:schemeClr val="accent2"/>
              </a:solidFill>
            </a:ln>
          </c:spPr>
          <c:marker>
            <c:symbol val="none"/>
          </c:marker>
          <c:xVal>
            <c:numRef>
              <c:f>'Residual Comparison w_Port_BF'!$AG$158:$AG$371</c:f>
              <c:numCache>
                <c:formatCode>d\-mmm</c:formatCode>
                <c:ptCount val="214"/>
                <c:pt idx="0">
                  <c:v>39539</c:v>
                </c:pt>
                <c:pt idx="1">
                  <c:v>39540</c:v>
                </c:pt>
                <c:pt idx="2">
                  <c:v>39541</c:v>
                </c:pt>
                <c:pt idx="3">
                  <c:v>39542</c:v>
                </c:pt>
                <c:pt idx="4">
                  <c:v>39543</c:v>
                </c:pt>
                <c:pt idx="5">
                  <c:v>39544</c:v>
                </c:pt>
                <c:pt idx="6">
                  <c:v>39545</c:v>
                </c:pt>
                <c:pt idx="7">
                  <c:v>39546</c:v>
                </c:pt>
                <c:pt idx="8">
                  <c:v>39547</c:v>
                </c:pt>
                <c:pt idx="9">
                  <c:v>39548</c:v>
                </c:pt>
                <c:pt idx="10">
                  <c:v>39549</c:v>
                </c:pt>
                <c:pt idx="11">
                  <c:v>39550</c:v>
                </c:pt>
                <c:pt idx="12">
                  <c:v>39551</c:v>
                </c:pt>
                <c:pt idx="13">
                  <c:v>39552</c:v>
                </c:pt>
                <c:pt idx="14">
                  <c:v>39553</c:v>
                </c:pt>
                <c:pt idx="15">
                  <c:v>39554</c:v>
                </c:pt>
                <c:pt idx="16">
                  <c:v>39555</c:v>
                </c:pt>
                <c:pt idx="17">
                  <c:v>39556</c:v>
                </c:pt>
                <c:pt idx="18">
                  <c:v>39557</c:v>
                </c:pt>
                <c:pt idx="19">
                  <c:v>39558</c:v>
                </c:pt>
                <c:pt idx="20">
                  <c:v>39559</c:v>
                </c:pt>
                <c:pt idx="21">
                  <c:v>39560</c:v>
                </c:pt>
                <c:pt idx="22">
                  <c:v>39561</c:v>
                </c:pt>
                <c:pt idx="23">
                  <c:v>39562</c:v>
                </c:pt>
                <c:pt idx="24">
                  <c:v>39563</c:v>
                </c:pt>
                <c:pt idx="25">
                  <c:v>39564</c:v>
                </c:pt>
                <c:pt idx="26">
                  <c:v>39565</c:v>
                </c:pt>
                <c:pt idx="27">
                  <c:v>39566</c:v>
                </c:pt>
                <c:pt idx="28">
                  <c:v>39567</c:v>
                </c:pt>
                <c:pt idx="29">
                  <c:v>39568</c:v>
                </c:pt>
                <c:pt idx="30">
                  <c:v>39569</c:v>
                </c:pt>
                <c:pt idx="31">
                  <c:v>39570</c:v>
                </c:pt>
                <c:pt idx="32">
                  <c:v>39571</c:v>
                </c:pt>
                <c:pt idx="33">
                  <c:v>39572</c:v>
                </c:pt>
                <c:pt idx="34">
                  <c:v>39573</c:v>
                </c:pt>
                <c:pt idx="35">
                  <c:v>39574</c:v>
                </c:pt>
                <c:pt idx="36">
                  <c:v>39575</c:v>
                </c:pt>
                <c:pt idx="37">
                  <c:v>39576</c:v>
                </c:pt>
                <c:pt idx="38">
                  <c:v>39577</c:v>
                </c:pt>
                <c:pt idx="39">
                  <c:v>39578</c:v>
                </c:pt>
                <c:pt idx="40">
                  <c:v>39579</c:v>
                </c:pt>
                <c:pt idx="41">
                  <c:v>39580</c:v>
                </c:pt>
                <c:pt idx="42">
                  <c:v>39581</c:v>
                </c:pt>
                <c:pt idx="43">
                  <c:v>39582</c:v>
                </c:pt>
                <c:pt idx="44">
                  <c:v>39583</c:v>
                </c:pt>
                <c:pt idx="45">
                  <c:v>39584</c:v>
                </c:pt>
                <c:pt idx="46">
                  <c:v>39585</c:v>
                </c:pt>
                <c:pt idx="47">
                  <c:v>39586</c:v>
                </c:pt>
                <c:pt idx="48">
                  <c:v>39587</c:v>
                </c:pt>
                <c:pt idx="49">
                  <c:v>39588</c:v>
                </c:pt>
                <c:pt idx="50">
                  <c:v>39589</c:v>
                </c:pt>
                <c:pt idx="51">
                  <c:v>39590</c:v>
                </c:pt>
                <c:pt idx="52">
                  <c:v>39591</c:v>
                </c:pt>
                <c:pt idx="53">
                  <c:v>39592</c:v>
                </c:pt>
                <c:pt idx="54">
                  <c:v>39593</c:v>
                </c:pt>
                <c:pt idx="55">
                  <c:v>39594</c:v>
                </c:pt>
                <c:pt idx="56">
                  <c:v>39595</c:v>
                </c:pt>
                <c:pt idx="57">
                  <c:v>39596</c:v>
                </c:pt>
                <c:pt idx="58">
                  <c:v>39597</c:v>
                </c:pt>
                <c:pt idx="59">
                  <c:v>39598</c:v>
                </c:pt>
                <c:pt idx="60">
                  <c:v>39599</c:v>
                </c:pt>
                <c:pt idx="61">
                  <c:v>39600</c:v>
                </c:pt>
                <c:pt idx="62">
                  <c:v>39601</c:v>
                </c:pt>
                <c:pt idx="63">
                  <c:v>39602</c:v>
                </c:pt>
                <c:pt idx="64">
                  <c:v>39603</c:v>
                </c:pt>
                <c:pt idx="65">
                  <c:v>39604</c:v>
                </c:pt>
                <c:pt idx="66">
                  <c:v>39605</c:v>
                </c:pt>
                <c:pt idx="67">
                  <c:v>39606</c:v>
                </c:pt>
                <c:pt idx="68">
                  <c:v>39607</c:v>
                </c:pt>
                <c:pt idx="69">
                  <c:v>39608</c:v>
                </c:pt>
                <c:pt idx="70">
                  <c:v>39609</c:v>
                </c:pt>
                <c:pt idx="71">
                  <c:v>39610</c:v>
                </c:pt>
                <c:pt idx="72">
                  <c:v>39611</c:v>
                </c:pt>
                <c:pt idx="73">
                  <c:v>39612</c:v>
                </c:pt>
                <c:pt idx="74">
                  <c:v>39613</c:v>
                </c:pt>
                <c:pt idx="75">
                  <c:v>39614</c:v>
                </c:pt>
                <c:pt idx="76">
                  <c:v>39615</c:v>
                </c:pt>
                <c:pt idx="77">
                  <c:v>39616</c:v>
                </c:pt>
                <c:pt idx="78">
                  <c:v>39617</c:v>
                </c:pt>
                <c:pt idx="79">
                  <c:v>39618</c:v>
                </c:pt>
                <c:pt idx="80">
                  <c:v>39619</c:v>
                </c:pt>
                <c:pt idx="81">
                  <c:v>39620</c:v>
                </c:pt>
                <c:pt idx="82">
                  <c:v>39621</c:v>
                </c:pt>
                <c:pt idx="83">
                  <c:v>39622</c:v>
                </c:pt>
                <c:pt idx="84">
                  <c:v>39623</c:v>
                </c:pt>
                <c:pt idx="85">
                  <c:v>39624</c:v>
                </c:pt>
                <c:pt idx="86">
                  <c:v>39625</c:v>
                </c:pt>
                <c:pt idx="87">
                  <c:v>39626</c:v>
                </c:pt>
                <c:pt idx="88">
                  <c:v>39627</c:v>
                </c:pt>
                <c:pt idx="89">
                  <c:v>39628</c:v>
                </c:pt>
                <c:pt idx="90">
                  <c:v>39629</c:v>
                </c:pt>
                <c:pt idx="91">
                  <c:v>39630</c:v>
                </c:pt>
                <c:pt idx="92">
                  <c:v>39631</c:v>
                </c:pt>
                <c:pt idx="93">
                  <c:v>39632</c:v>
                </c:pt>
                <c:pt idx="94">
                  <c:v>39633</c:v>
                </c:pt>
                <c:pt idx="95">
                  <c:v>39634</c:v>
                </c:pt>
                <c:pt idx="96">
                  <c:v>39635</c:v>
                </c:pt>
                <c:pt idx="97">
                  <c:v>39636</c:v>
                </c:pt>
                <c:pt idx="98">
                  <c:v>39637</c:v>
                </c:pt>
                <c:pt idx="99">
                  <c:v>39638</c:v>
                </c:pt>
                <c:pt idx="100">
                  <c:v>39639</c:v>
                </c:pt>
                <c:pt idx="101">
                  <c:v>39640</c:v>
                </c:pt>
                <c:pt idx="102">
                  <c:v>39641</c:v>
                </c:pt>
                <c:pt idx="103">
                  <c:v>39642</c:v>
                </c:pt>
                <c:pt idx="104">
                  <c:v>39643</c:v>
                </c:pt>
                <c:pt idx="105">
                  <c:v>39644</c:v>
                </c:pt>
                <c:pt idx="106">
                  <c:v>39645</c:v>
                </c:pt>
                <c:pt idx="107">
                  <c:v>39646</c:v>
                </c:pt>
                <c:pt idx="108">
                  <c:v>39647</c:v>
                </c:pt>
                <c:pt idx="109">
                  <c:v>39648</c:v>
                </c:pt>
                <c:pt idx="110">
                  <c:v>39649</c:v>
                </c:pt>
                <c:pt idx="111">
                  <c:v>39650</c:v>
                </c:pt>
                <c:pt idx="112">
                  <c:v>39651</c:v>
                </c:pt>
                <c:pt idx="113">
                  <c:v>39652</c:v>
                </c:pt>
                <c:pt idx="114">
                  <c:v>39653</c:v>
                </c:pt>
                <c:pt idx="115">
                  <c:v>39654</c:v>
                </c:pt>
                <c:pt idx="116">
                  <c:v>39655</c:v>
                </c:pt>
                <c:pt idx="117">
                  <c:v>39656</c:v>
                </c:pt>
                <c:pt idx="118">
                  <c:v>39657</c:v>
                </c:pt>
                <c:pt idx="119">
                  <c:v>39658</c:v>
                </c:pt>
                <c:pt idx="120">
                  <c:v>39659</c:v>
                </c:pt>
                <c:pt idx="121">
                  <c:v>39660</c:v>
                </c:pt>
                <c:pt idx="122">
                  <c:v>39661</c:v>
                </c:pt>
                <c:pt idx="123">
                  <c:v>39662</c:v>
                </c:pt>
                <c:pt idx="124">
                  <c:v>39663</c:v>
                </c:pt>
                <c:pt idx="125">
                  <c:v>39664</c:v>
                </c:pt>
                <c:pt idx="126">
                  <c:v>39665</c:v>
                </c:pt>
                <c:pt idx="127">
                  <c:v>39666</c:v>
                </c:pt>
                <c:pt idx="128">
                  <c:v>39667</c:v>
                </c:pt>
                <c:pt idx="129">
                  <c:v>39668</c:v>
                </c:pt>
                <c:pt idx="130">
                  <c:v>39669</c:v>
                </c:pt>
                <c:pt idx="131">
                  <c:v>39670</c:v>
                </c:pt>
                <c:pt idx="132">
                  <c:v>39671</c:v>
                </c:pt>
                <c:pt idx="133">
                  <c:v>39672</c:v>
                </c:pt>
                <c:pt idx="134">
                  <c:v>39673</c:v>
                </c:pt>
                <c:pt idx="135">
                  <c:v>39674</c:v>
                </c:pt>
                <c:pt idx="136">
                  <c:v>39675</c:v>
                </c:pt>
                <c:pt idx="137">
                  <c:v>39676</c:v>
                </c:pt>
                <c:pt idx="138">
                  <c:v>39677</c:v>
                </c:pt>
                <c:pt idx="139">
                  <c:v>39678</c:v>
                </c:pt>
                <c:pt idx="140">
                  <c:v>39679</c:v>
                </c:pt>
                <c:pt idx="141">
                  <c:v>39680</c:v>
                </c:pt>
                <c:pt idx="142">
                  <c:v>39681</c:v>
                </c:pt>
                <c:pt idx="143">
                  <c:v>39682</c:v>
                </c:pt>
                <c:pt idx="144">
                  <c:v>39683</c:v>
                </c:pt>
                <c:pt idx="145">
                  <c:v>39684</c:v>
                </c:pt>
                <c:pt idx="146">
                  <c:v>39685</c:v>
                </c:pt>
                <c:pt idx="147">
                  <c:v>39686</c:v>
                </c:pt>
                <c:pt idx="148">
                  <c:v>39687</c:v>
                </c:pt>
                <c:pt idx="149">
                  <c:v>39688</c:v>
                </c:pt>
                <c:pt idx="150">
                  <c:v>39689</c:v>
                </c:pt>
                <c:pt idx="151">
                  <c:v>39690</c:v>
                </c:pt>
                <c:pt idx="152">
                  <c:v>39691</c:v>
                </c:pt>
                <c:pt idx="153">
                  <c:v>39692</c:v>
                </c:pt>
                <c:pt idx="154">
                  <c:v>39693</c:v>
                </c:pt>
                <c:pt idx="155">
                  <c:v>39694</c:v>
                </c:pt>
                <c:pt idx="156">
                  <c:v>39695</c:v>
                </c:pt>
                <c:pt idx="157">
                  <c:v>39696</c:v>
                </c:pt>
                <c:pt idx="158">
                  <c:v>39697</c:v>
                </c:pt>
                <c:pt idx="159">
                  <c:v>39698</c:v>
                </c:pt>
                <c:pt idx="160">
                  <c:v>39699</c:v>
                </c:pt>
                <c:pt idx="161">
                  <c:v>39700</c:v>
                </c:pt>
                <c:pt idx="162">
                  <c:v>39701</c:v>
                </c:pt>
                <c:pt idx="163">
                  <c:v>39702</c:v>
                </c:pt>
                <c:pt idx="164">
                  <c:v>39703</c:v>
                </c:pt>
                <c:pt idx="165">
                  <c:v>39704</c:v>
                </c:pt>
                <c:pt idx="166">
                  <c:v>39705</c:v>
                </c:pt>
                <c:pt idx="167">
                  <c:v>39706</c:v>
                </c:pt>
                <c:pt idx="168">
                  <c:v>39707</c:v>
                </c:pt>
                <c:pt idx="169">
                  <c:v>39708</c:v>
                </c:pt>
                <c:pt idx="170">
                  <c:v>39709</c:v>
                </c:pt>
                <c:pt idx="171">
                  <c:v>39710</c:v>
                </c:pt>
                <c:pt idx="172">
                  <c:v>39711</c:v>
                </c:pt>
                <c:pt idx="173">
                  <c:v>39712</c:v>
                </c:pt>
                <c:pt idx="174">
                  <c:v>39713</c:v>
                </c:pt>
                <c:pt idx="175">
                  <c:v>39714</c:v>
                </c:pt>
                <c:pt idx="176">
                  <c:v>39715</c:v>
                </c:pt>
                <c:pt idx="177">
                  <c:v>39716</c:v>
                </c:pt>
                <c:pt idx="178">
                  <c:v>39717</c:v>
                </c:pt>
                <c:pt idx="179">
                  <c:v>39718</c:v>
                </c:pt>
                <c:pt idx="180">
                  <c:v>39719</c:v>
                </c:pt>
                <c:pt idx="181">
                  <c:v>39720</c:v>
                </c:pt>
                <c:pt idx="182">
                  <c:v>39721</c:v>
                </c:pt>
                <c:pt idx="183">
                  <c:v>39722</c:v>
                </c:pt>
                <c:pt idx="184">
                  <c:v>39723</c:v>
                </c:pt>
                <c:pt idx="185">
                  <c:v>39724</c:v>
                </c:pt>
                <c:pt idx="186">
                  <c:v>39725</c:v>
                </c:pt>
                <c:pt idx="187">
                  <c:v>39726</c:v>
                </c:pt>
                <c:pt idx="188">
                  <c:v>39727</c:v>
                </c:pt>
                <c:pt idx="189">
                  <c:v>39728</c:v>
                </c:pt>
                <c:pt idx="190">
                  <c:v>39729</c:v>
                </c:pt>
                <c:pt idx="191">
                  <c:v>39730</c:v>
                </c:pt>
                <c:pt idx="192">
                  <c:v>39731</c:v>
                </c:pt>
                <c:pt idx="193">
                  <c:v>39732</c:v>
                </c:pt>
                <c:pt idx="194">
                  <c:v>39733</c:v>
                </c:pt>
                <c:pt idx="195">
                  <c:v>39734</c:v>
                </c:pt>
                <c:pt idx="196">
                  <c:v>39735</c:v>
                </c:pt>
                <c:pt idx="197">
                  <c:v>39736</c:v>
                </c:pt>
                <c:pt idx="198">
                  <c:v>39737</c:v>
                </c:pt>
                <c:pt idx="199">
                  <c:v>39738</c:v>
                </c:pt>
                <c:pt idx="200">
                  <c:v>39739</c:v>
                </c:pt>
                <c:pt idx="201">
                  <c:v>39740</c:v>
                </c:pt>
                <c:pt idx="202">
                  <c:v>39741</c:v>
                </c:pt>
                <c:pt idx="203">
                  <c:v>39742</c:v>
                </c:pt>
                <c:pt idx="204">
                  <c:v>39743</c:v>
                </c:pt>
                <c:pt idx="205">
                  <c:v>39744</c:v>
                </c:pt>
                <c:pt idx="206">
                  <c:v>39745</c:v>
                </c:pt>
                <c:pt idx="207">
                  <c:v>39746</c:v>
                </c:pt>
                <c:pt idx="208">
                  <c:v>39747</c:v>
                </c:pt>
                <c:pt idx="209">
                  <c:v>39748</c:v>
                </c:pt>
                <c:pt idx="210">
                  <c:v>39749</c:v>
                </c:pt>
                <c:pt idx="211">
                  <c:v>39750</c:v>
                </c:pt>
                <c:pt idx="212">
                  <c:v>39751</c:v>
                </c:pt>
                <c:pt idx="213">
                  <c:v>39752</c:v>
                </c:pt>
              </c:numCache>
            </c:numRef>
          </c:xVal>
          <c:yVal>
            <c:numRef>
              <c:f>'Residual Comparison w_Port_BF'!$AL$158:$AL$371</c:f>
              <c:numCache>
                <c:formatCode>General</c:formatCode>
                <c:ptCount val="214"/>
                <c:pt idx="0">
                  <c:v>2229.4</c:v>
                </c:pt>
                <c:pt idx="1">
                  <c:v>2284.6</c:v>
                </c:pt>
                <c:pt idx="2">
                  <c:v>2234</c:v>
                </c:pt>
                <c:pt idx="3">
                  <c:v>2299.5</c:v>
                </c:pt>
                <c:pt idx="4">
                  <c:v>2380.4</c:v>
                </c:pt>
                <c:pt idx="5">
                  <c:v>2193.1</c:v>
                </c:pt>
                <c:pt idx="6">
                  <c:v>2189.6000000000004</c:v>
                </c:pt>
                <c:pt idx="7">
                  <c:v>2366.1999999999998</c:v>
                </c:pt>
                <c:pt idx="8">
                  <c:v>2368</c:v>
                </c:pt>
                <c:pt idx="9">
                  <c:v>2143.3999999999996</c:v>
                </c:pt>
                <c:pt idx="10">
                  <c:v>2166.6999999999998</c:v>
                </c:pt>
                <c:pt idx="11">
                  <c:v>2172.5</c:v>
                </c:pt>
                <c:pt idx="12">
                  <c:v>2142.1999999999998</c:v>
                </c:pt>
                <c:pt idx="13">
                  <c:v>2110.6000000000004</c:v>
                </c:pt>
                <c:pt idx="14">
                  <c:v>2216.9</c:v>
                </c:pt>
                <c:pt idx="15">
                  <c:v>2268</c:v>
                </c:pt>
                <c:pt idx="16">
                  <c:v>2419.6999999999998</c:v>
                </c:pt>
                <c:pt idx="17">
                  <c:v>2553.6000000000004</c:v>
                </c:pt>
                <c:pt idx="18">
                  <c:v>2832.5</c:v>
                </c:pt>
                <c:pt idx="19">
                  <c:v>2624.7</c:v>
                </c:pt>
                <c:pt idx="20">
                  <c:v>2879.1</c:v>
                </c:pt>
                <c:pt idx="21">
                  <c:v>2696.7</c:v>
                </c:pt>
                <c:pt idx="22">
                  <c:v>2620.6999999999998</c:v>
                </c:pt>
                <c:pt idx="23">
                  <c:v>2567</c:v>
                </c:pt>
                <c:pt idx="24">
                  <c:v>2339.1999999999998</c:v>
                </c:pt>
                <c:pt idx="25">
                  <c:v>2137.4</c:v>
                </c:pt>
                <c:pt idx="26">
                  <c:v>2194.4</c:v>
                </c:pt>
                <c:pt idx="27">
                  <c:v>2538.1</c:v>
                </c:pt>
                <c:pt idx="28">
                  <c:v>2568.1999999999998</c:v>
                </c:pt>
                <c:pt idx="29">
                  <c:v>2638.9</c:v>
                </c:pt>
                <c:pt idx="30">
                  <c:v>2799.9</c:v>
                </c:pt>
                <c:pt idx="31">
                  <c:v>2541.1</c:v>
                </c:pt>
                <c:pt idx="32">
                  <c:v>2372</c:v>
                </c:pt>
                <c:pt idx="33">
                  <c:v>2436.1</c:v>
                </c:pt>
                <c:pt idx="34">
                  <c:v>2396.5</c:v>
                </c:pt>
                <c:pt idx="35">
                  <c:v>2541</c:v>
                </c:pt>
                <c:pt idx="36">
                  <c:v>2607.2000000000003</c:v>
                </c:pt>
                <c:pt idx="37">
                  <c:v>2659.1</c:v>
                </c:pt>
                <c:pt idx="38">
                  <c:v>2721.6</c:v>
                </c:pt>
                <c:pt idx="39">
                  <c:v>3012.5999999999995</c:v>
                </c:pt>
                <c:pt idx="40">
                  <c:v>3028.9</c:v>
                </c:pt>
                <c:pt idx="41">
                  <c:v>3083.3</c:v>
                </c:pt>
                <c:pt idx="42">
                  <c:v>3204</c:v>
                </c:pt>
                <c:pt idx="43">
                  <c:v>3259.9</c:v>
                </c:pt>
                <c:pt idx="44">
                  <c:v>3308.1</c:v>
                </c:pt>
                <c:pt idx="45">
                  <c:v>3330.4</c:v>
                </c:pt>
                <c:pt idx="46">
                  <c:v>3386.9000000000005</c:v>
                </c:pt>
                <c:pt idx="47">
                  <c:v>2996.1000000000004</c:v>
                </c:pt>
                <c:pt idx="48">
                  <c:v>3330.9</c:v>
                </c:pt>
                <c:pt idx="49">
                  <c:v>3560.4</c:v>
                </c:pt>
                <c:pt idx="50">
                  <c:v>3929.6</c:v>
                </c:pt>
                <c:pt idx="51">
                  <c:v>3974.4999999999995</c:v>
                </c:pt>
                <c:pt idx="52">
                  <c:v>3974.0999999999995</c:v>
                </c:pt>
                <c:pt idx="53">
                  <c:v>4089.8</c:v>
                </c:pt>
                <c:pt idx="54">
                  <c:v>3537.7000000000003</c:v>
                </c:pt>
                <c:pt idx="55">
                  <c:v>3381.3</c:v>
                </c:pt>
                <c:pt idx="56">
                  <c:v>3108.9999999999995</c:v>
                </c:pt>
                <c:pt idx="57">
                  <c:v>2670.3</c:v>
                </c:pt>
                <c:pt idx="58">
                  <c:v>2263.6000000000004</c:v>
                </c:pt>
                <c:pt idx="59">
                  <c:v>2043.5</c:v>
                </c:pt>
                <c:pt idx="60">
                  <c:v>1691.3999999999999</c:v>
                </c:pt>
                <c:pt idx="61">
                  <c:v>1846</c:v>
                </c:pt>
                <c:pt idx="62">
                  <c:v>2216</c:v>
                </c:pt>
                <c:pt idx="63">
                  <c:v>2337.5</c:v>
                </c:pt>
                <c:pt idx="64">
                  <c:v>2392.7999999999997</c:v>
                </c:pt>
                <c:pt idx="65">
                  <c:v>2285.1000000000004</c:v>
                </c:pt>
                <c:pt idx="66">
                  <c:v>2262.9</c:v>
                </c:pt>
                <c:pt idx="67">
                  <c:v>2715.7000000000003</c:v>
                </c:pt>
                <c:pt idx="68">
                  <c:v>2585.1999999999998</c:v>
                </c:pt>
                <c:pt idx="69">
                  <c:v>2794.0000000000005</c:v>
                </c:pt>
                <c:pt idx="70">
                  <c:v>2794.5</c:v>
                </c:pt>
                <c:pt idx="71">
                  <c:v>2897.9</c:v>
                </c:pt>
                <c:pt idx="72">
                  <c:v>3035.5</c:v>
                </c:pt>
                <c:pt idx="73">
                  <c:v>2831.8</c:v>
                </c:pt>
                <c:pt idx="74">
                  <c:v>2667.3999999999996</c:v>
                </c:pt>
                <c:pt idx="75">
                  <c:v>2650.8</c:v>
                </c:pt>
                <c:pt idx="76">
                  <c:v>2788.5</c:v>
                </c:pt>
                <c:pt idx="77">
                  <c:v>3119.4</c:v>
                </c:pt>
                <c:pt idx="78">
                  <c:v>3313.5</c:v>
                </c:pt>
                <c:pt idx="79">
                  <c:v>3079.9</c:v>
                </c:pt>
                <c:pt idx="80">
                  <c:v>2651.3</c:v>
                </c:pt>
                <c:pt idx="81">
                  <c:v>2246.1</c:v>
                </c:pt>
                <c:pt idx="82">
                  <c:v>2127.0999999999995</c:v>
                </c:pt>
                <c:pt idx="83">
                  <c:v>1682.8000000000002</c:v>
                </c:pt>
                <c:pt idx="84">
                  <c:v>1602.3</c:v>
                </c:pt>
                <c:pt idx="85">
                  <c:v>1547.6000000000001</c:v>
                </c:pt>
                <c:pt idx="86">
                  <c:v>1656.3000000000002</c:v>
                </c:pt>
                <c:pt idx="87">
                  <c:v>1887.6000000000004</c:v>
                </c:pt>
                <c:pt idx="88">
                  <c:v>2051.3000000000002</c:v>
                </c:pt>
                <c:pt idx="89">
                  <c:v>2019.1999999999998</c:v>
                </c:pt>
                <c:pt idx="90">
                  <c:v>1695.7</c:v>
                </c:pt>
                <c:pt idx="91">
                  <c:v>1457.5</c:v>
                </c:pt>
                <c:pt idx="92">
                  <c:v>1334</c:v>
                </c:pt>
                <c:pt idx="93">
                  <c:v>1206</c:v>
                </c:pt>
                <c:pt idx="94">
                  <c:v>1233.9000000000001</c:v>
                </c:pt>
                <c:pt idx="95">
                  <c:v>1302.3000000000002</c:v>
                </c:pt>
                <c:pt idx="96">
                  <c:v>1327.8</c:v>
                </c:pt>
                <c:pt idx="97">
                  <c:v>1353.6</c:v>
                </c:pt>
                <c:pt idx="98">
                  <c:v>1330.5</c:v>
                </c:pt>
                <c:pt idx="99">
                  <c:v>1352.1</c:v>
                </c:pt>
                <c:pt idx="100">
                  <c:v>1414.1</c:v>
                </c:pt>
                <c:pt idx="101">
                  <c:v>1541</c:v>
                </c:pt>
                <c:pt idx="102">
                  <c:v>1715.9</c:v>
                </c:pt>
                <c:pt idx="103">
                  <c:v>1762.3000000000002</c:v>
                </c:pt>
                <c:pt idx="104">
                  <c:v>1678.5000000000002</c:v>
                </c:pt>
                <c:pt idx="105">
                  <c:v>1533.3</c:v>
                </c:pt>
                <c:pt idx="106">
                  <c:v>1623.3</c:v>
                </c:pt>
                <c:pt idx="107">
                  <c:v>1509.6000000000001</c:v>
                </c:pt>
                <c:pt idx="108">
                  <c:v>1540.5000000000002</c:v>
                </c:pt>
                <c:pt idx="109">
                  <c:v>1501.6</c:v>
                </c:pt>
                <c:pt idx="110">
                  <c:v>1533</c:v>
                </c:pt>
                <c:pt idx="111">
                  <c:v>1516.6000000000001</c:v>
                </c:pt>
                <c:pt idx="112">
                  <c:v>1578</c:v>
                </c:pt>
                <c:pt idx="113">
                  <c:v>1635.3</c:v>
                </c:pt>
                <c:pt idx="114">
                  <c:v>1464.7</c:v>
                </c:pt>
                <c:pt idx="115">
                  <c:v>1649.1999999999998</c:v>
                </c:pt>
                <c:pt idx="116">
                  <c:v>1733.3</c:v>
                </c:pt>
                <c:pt idx="117">
                  <c:v>1945.3999999999999</c:v>
                </c:pt>
                <c:pt idx="118">
                  <c:v>1912.6</c:v>
                </c:pt>
                <c:pt idx="119">
                  <c:v>1868.1</c:v>
                </c:pt>
                <c:pt idx="120">
                  <c:v>1871.5999999999997</c:v>
                </c:pt>
                <c:pt idx="121">
                  <c:v>1986.8</c:v>
                </c:pt>
                <c:pt idx="122">
                  <c:v>2062.4</c:v>
                </c:pt>
                <c:pt idx="123">
                  <c:v>2077.7999999999997</c:v>
                </c:pt>
                <c:pt idx="124">
                  <c:v>2097.3999999999996</c:v>
                </c:pt>
                <c:pt idx="125">
                  <c:v>2151.3999999999996</c:v>
                </c:pt>
                <c:pt idx="126">
                  <c:v>2176.6999999999994</c:v>
                </c:pt>
                <c:pt idx="127">
                  <c:v>2238.6999999999998</c:v>
                </c:pt>
                <c:pt idx="128">
                  <c:v>2042.8</c:v>
                </c:pt>
                <c:pt idx="129">
                  <c:v>1881.5000000000002</c:v>
                </c:pt>
                <c:pt idx="130">
                  <c:v>1886.2999999999997</c:v>
                </c:pt>
                <c:pt idx="131">
                  <c:v>1868.8</c:v>
                </c:pt>
                <c:pt idx="132">
                  <c:v>1973.0000000000002</c:v>
                </c:pt>
                <c:pt idx="133">
                  <c:v>2029.7</c:v>
                </c:pt>
                <c:pt idx="134">
                  <c:v>2004.0000000000005</c:v>
                </c:pt>
                <c:pt idx="135">
                  <c:v>2103.2999999999997</c:v>
                </c:pt>
                <c:pt idx="136">
                  <c:v>2144.9</c:v>
                </c:pt>
                <c:pt idx="137">
                  <c:v>2190.4</c:v>
                </c:pt>
                <c:pt idx="138">
                  <c:v>2427.6000000000004</c:v>
                </c:pt>
                <c:pt idx="139">
                  <c:v>2299.7999999999997</c:v>
                </c:pt>
                <c:pt idx="140">
                  <c:v>2209.5</c:v>
                </c:pt>
                <c:pt idx="141">
                  <c:v>2169.1999999999998</c:v>
                </c:pt>
                <c:pt idx="142">
                  <c:v>2056.3999999999996</c:v>
                </c:pt>
                <c:pt idx="143">
                  <c:v>2103</c:v>
                </c:pt>
                <c:pt idx="144">
                  <c:v>2078.2999999999997</c:v>
                </c:pt>
                <c:pt idx="145">
                  <c:v>1902.1000000000004</c:v>
                </c:pt>
                <c:pt idx="146">
                  <c:v>1754.8000000000002</c:v>
                </c:pt>
                <c:pt idx="147">
                  <c:v>1734.1</c:v>
                </c:pt>
                <c:pt idx="148">
                  <c:v>1596.9000000000003</c:v>
                </c:pt>
                <c:pt idx="149">
                  <c:v>1555.6999999999998</c:v>
                </c:pt>
                <c:pt idx="150">
                  <c:v>1629.6000000000001</c:v>
                </c:pt>
                <c:pt idx="151">
                  <c:v>1782.3000000000002</c:v>
                </c:pt>
                <c:pt idx="152">
                  <c:v>2014.6000000000001</c:v>
                </c:pt>
                <c:pt idx="153">
                  <c:v>2128.6999999999998</c:v>
                </c:pt>
                <c:pt idx="154">
                  <c:v>2089.6999999999998</c:v>
                </c:pt>
                <c:pt idx="155">
                  <c:v>2104.1999999999998</c:v>
                </c:pt>
                <c:pt idx="156">
                  <c:v>2127.1999999999998</c:v>
                </c:pt>
                <c:pt idx="157">
                  <c:v>2159.2999999999997</c:v>
                </c:pt>
                <c:pt idx="158">
                  <c:v>2207</c:v>
                </c:pt>
                <c:pt idx="159">
                  <c:v>2344.1</c:v>
                </c:pt>
                <c:pt idx="160">
                  <c:v>2418.9999999999995</c:v>
                </c:pt>
                <c:pt idx="161">
                  <c:v>2485.0000000000005</c:v>
                </c:pt>
                <c:pt idx="162">
                  <c:v>2461.5</c:v>
                </c:pt>
                <c:pt idx="163">
                  <c:v>2488.6</c:v>
                </c:pt>
                <c:pt idx="164">
                  <c:v>2438.6000000000004</c:v>
                </c:pt>
                <c:pt idx="165">
                  <c:v>2432.2000000000003</c:v>
                </c:pt>
                <c:pt idx="166">
                  <c:v>2538</c:v>
                </c:pt>
                <c:pt idx="167">
                  <c:v>2464.1999999999998</c:v>
                </c:pt>
                <c:pt idx="168">
                  <c:v>2384.6000000000004</c:v>
                </c:pt>
                <c:pt idx="169">
                  <c:v>2323.4</c:v>
                </c:pt>
                <c:pt idx="170">
                  <c:v>2247</c:v>
                </c:pt>
                <c:pt idx="171">
                  <c:v>2197.2000000000003</c:v>
                </c:pt>
                <c:pt idx="172">
                  <c:v>2273.2999999999997</c:v>
                </c:pt>
                <c:pt idx="173">
                  <c:v>2323.1999999999998</c:v>
                </c:pt>
                <c:pt idx="174">
                  <c:v>2326.8000000000002</c:v>
                </c:pt>
                <c:pt idx="175">
                  <c:v>2276.7999999999997</c:v>
                </c:pt>
                <c:pt idx="176">
                  <c:v>2271.3000000000002</c:v>
                </c:pt>
                <c:pt idx="177">
                  <c:v>2262.1999999999998</c:v>
                </c:pt>
                <c:pt idx="178">
                  <c:v>2330.3000000000002</c:v>
                </c:pt>
                <c:pt idx="179">
                  <c:v>2454.6999999999998</c:v>
                </c:pt>
                <c:pt idx="180">
                  <c:v>2494.1</c:v>
                </c:pt>
                <c:pt idx="181">
                  <c:v>2537.1000000000004</c:v>
                </c:pt>
                <c:pt idx="182">
                  <c:v>2574.1</c:v>
                </c:pt>
                <c:pt idx="183">
                  <c:v>2560.1</c:v>
                </c:pt>
                <c:pt idx="184">
                  <c:v>2542.3000000000002</c:v>
                </c:pt>
                <c:pt idx="185">
                  <c:v>2560.6</c:v>
                </c:pt>
                <c:pt idx="186">
                  <c:v>2539.6</c:v>
                </c:pt>
                <c:pt idx="187">
                  <c:v>2715.7999999999997</c:v>
                </c:pt>
                <c:pt idx="188">
                  <c:v>2676.4</c:v>
                </c:pt>
                <c:pt idx="189">
                  <c:v>2757.5999999999995</c:v>
                </c:pt>
                <c:pt idx="190">
                  <c:v>2852.7000000000003</c:v>
                </c:pt>
                <c:pt idx="191">
                  <c:v>2812.1</c:v>
                </c:pt>
                <c:pt idx="192">
                  <c:v>2878.7999999999997</c:v>
                </c:pt>
                <c:pt idx="193">
                  <c:v>2961.7</c:v>
                </c:pt>
                <c:pt idx="194">
                  <c:v>2909.5</c:v>
                </c:pt>
                <c:pt idx="195">
                  <c:v>3121.3</c:v>
                </c:pt>
                <c:pt idx="196">
                  <c:v>3116.4</c:v>
                </c:pt>
                <c:pt idx="197">
                  <c:v>2962.3999999999996</c:v>
                </c:pt>
                <c:pt idx="198">
                  <c:v>2968.6</c:v>
                </c:pt>
                <c:pt idx="199">
                  <c:v>2939.4000000000005</c:v>
                </c:pt>
                <c:pt idx="200">
                  <c:v>2966.1</c:v>
                </c:pt>
                <c:pt idx="201">
                  <c:v>2940</c:v>
                </c:pt>
                <c:pt idx="202">
                  <c:v>2821.2999999999997</c:v>
                </c:pt>
                <c:pt idx="203">
                  <c:v>2708.6</c:v>
                </c:pt>
                <c:pt idx="204">
                  <c:v>2780.4</c:v>
                </c:pt>
                <c:pt idx="205">
                  <c:v>2747</c:v>
                </c:pt>
                <c:pt idx="206">
                  <c:v>2846.1</c:v>
                </c:pt>
                <c:pt idx="207">
                  <c:v>2874.2</c:v>
                </c:pt>
                <c:pt idx="208">
                  <c:v>2873.2999999999997</c:v>
                </c:pt>
                <c:pt idx="209">
                  <c:v>2878.1</c:v>
                </c:pt>
                <c:pt idx="210">
                  <c:v>2812</c:v>
                </c:pt>
                <c:pt idx="211">
                  <c:v>2818.4</c:v>
                </c:pt>
                <c:pt idx="212">
                  <c:v>2794.8999999999996</c:v>
                </c:pt>
                <c:pt idx="213">
                  <c:v>2786.3</c:v>
                </c:pt>
              </c:numCache>
            </c:numRef>
          </c:yVal>
          <c:smooth val="0"/>
          <c:extLst>
            <c:ext xmlns:c16="http://schemas.microsoft.com/office/drawing/2014/chart" uri="{C3380CC4-5D6E-409C-BE32-E72D297353CC}">
              <c16:uniqueId val="{00000001-507D-48B2-B6C5-AAF084F66263}"/>
            </c:ext>
          </c:extLst>
        </c:ser>
        <c:ser>
          <c:idx val="3"/>
          <c:order val="3"/>
          <c:tx>
            <c:strRef>
              <c:f>'Residual Comparison w_Port_BF'!$BV$8</c:f>
              <c:strCache>
                <c:ptCount val="1"/>
                <c:pt idx="0">
                  <c:v>2015</c:v>
                </c:pt>
              </c:strCache>
            </c:strRef>
          </c:tx>
          <c:spPr>
            <a:ln w="19050">
              <a:solidFill>
                <a:schemeClr val="accent3"/>
              </a:solidFill>
            </a:ln>
          </c:spPr>
          <c:marker>
            <c:symbol val="none"/>
          </c:marker>
          <c:xVal>
            <c:numRef>
              <c:f>'Residual Comparison w_Port_BF'!$AG$158:$AG$371</c:f>
              <c:numCache>
                <c:formatCode>d\-mmm</c:formatCode>
                <c:ptCount val="214"/>
                <c:pt idx="0">
                  <c:v>39539</c:v>
                </c:pt>
                <c:pt idx="1">
                  <c:v>39540</c:v>
                </c:pt>
                <c:pt idx="2">
                  <c:v>39541</c:v>
                </c:pt>
                <c:pt idx="3">
                  <c:v>39542</c:v>
                </c:pt>
                <c:pt idx="4">
                  <c:v>39543</c:v>
                </c:pt>
                <c:pt idx="5">
                  <c:v>39544</c:v>
                </c:pt>
                <c:pt idx="6">
                  <c:v>39545</c:v>
                </c:pt>
                <c:pt idx="7">
                  <c:v>39546</c:v>
                </c:pt>
                <c:pt idx="8">
                  <c:v>39547</c:v>
                </c:pt>
                <c:pt idx="9">
                  <c:v>39548</c:v>
                </c:pt>
                <c:pt idx="10">
                  <c:v>39549</c:v>
                </c:pt>
                <c:pt idx="11">
                  <c:v>39550</c:v>
                </c:pt>
                <c:pt idx="12">
                  <c:v>39551</c:v>
                </c:pt>
                <c:pt idx="13">
                  <c:v>39552</c:v>
                </c:pt>
                <c:pt idx="14">
                  <c:v>39553</c:v>
                </c:pt>
                <c:pt idx="15">
                  <c:v>39554</c:v>
                </c:pt>
                <c:pt idx="16">
                  <c:v>39555</c:v>
                </c:pt>
                <c:pt idx="17">
                  <c:v>39556</c:v>
                </c:pt>
                <c:pt idx="18">
                  <c:v>39557</c:v>
                </c:pt>
                <c:pt idx="19">
                  <c:v>39558</c:v>
                </c:pt>
                <c:pt idx="20">
                  <c:v>39559</c:v>
                </c:pt>
                <c:pt idx="21">
                  <c:v>39560</c:v>
                </c:pt>
                <c:pt idx="22">
                  <c:v>39561</c:v>
                </c:pt>
                <c:pt idx="23">
                  <c:v>39562</c:v>
                </c:pt>
                <c:pt idx="24">
                  <c:v>39563</c:v>
                </c:pt>
                <c:pt idx="25">
                  <c:v>39564</c:v>
                </c:pt>
                <c:pt idx="26">
                  <c:v>39565</c:v>
                </c:pt>
                <c:pt idx="27">
                  <c:v>39566</c:v>
                </c:pt>
                <c:pt idx="28">
                  <c:v>39567</c:v>
                </c:pt>
                <c:pt idx="29">
                  <c:v>39568</c:v>
                </c:pt>
                <c:pt idx="30">
                  <c:v>39569</c:v>
                </c:pt>
                <c:pt idx="31">
                  <c:v>39570</c:v>
                </c:pt>
                <c:pt idx="32">
                  <c:v>39571</c:v>
                </c:pt>
                <c:pt idx="33">
                  <c:v>39572</c:v>
                </c:pt>
                <c:pt idx="34">
                  <c:v>39573</c:v>
                </c:pt>
                <c:pt idx="35">
                  <c:v>39574</c:v>
                </c:pt>
                <c:pt idx="36">
                  <c:v>39575</c:v>
                </c:pt>
                <c:pt idx="37">
                  <c:v>39576</c:v>
                </c:pt>
                <c:pt idx="38">
                  <c:v>39577</c:v>
                </c:pt>
                <c:pt idx="39">
                  <c:v>39578</c:v>
                </c:pt>
                <c:pt idx="40">
                  <c:v>39579</c:v>
                </c:pt>
                <c:pt idx="41">
                  <c:v>39580</c:v>
                </c:pt>
                <c:pt idx="42">
                  <c:v>39581</c:v>
                </c:pt>
                <c:pt idx="43">
                  <c:v>39582</c:v>
                </c:pt>
                <c:pt idx="44">
                  <c:v>39583</c:v>
                </c:pt>
                <c:pt idx="45">
                  <c:v>39584</c:v>
                </c:pt>
                <c:pt idx="46">
                  <c:v>39585</c:v>
                </c:pt>
                <c:pt idx="47">
                  <c:v>39586</c:v>
                </c:pt>
                <c:pt idx="48">
                  <c:v>39587</c:v>
                </c:pt>
                <c:pt idx="49">
                  <c:v>39588</c:v>
                </c:pt>
                <c:pt idx="50">
                  <c:v>39589</c:v>
                </c:pt>
                <c:pt idx="51">
                  <c:v>39590</c:v>
                </c:pt>
                <c:pt idx="52">
                  <c:v>39591</c:v>
                </c:pt>
                <c:pt idx="53">
                  <c:v>39592</c:v>
                </c:pt>
                <c:pt idx="54">
                  <c:v>39593</c:v>
                </c:pt>
                <c:pt idx="55">
                  <c:v>39594</c:v>
                </c:pt>
                <c:pt idx="56">
                  <c:v>39595</c:v>
                </c:pt>
                <c:pt idx="57">
                  <c:v>39596</c:v>
                </c:pt>
                <c:pt idx="58">
                  <c:v>39597</c:v>
                </c:pt>
                <c:pt idx="59">
                  <c:v>39598</c:v>
                </c:pt>
                <c:pt idx="60">
                  <c:v>39599</c:v>
                </c:pt>
                <c:pt idx="61">
                  <c:v>39600</c:v>
                </c:pt>
                <c:pt idx="62">
                  <c:v>39601</c:v>
                </c:pt>
                <c:pt idx="63">
                  <c:v>39602</c:v>
                </c:pt>
                <c:pt idx="64">
                  <c:v>39603</c:v>
                </c:pt>
                <c:pt idx="65">
                  <c:v>39604</c:v>
                </c:pt>
                <c:pt idx="66">
                  <c:v>39605</c:v>
                </c:pt>
                <c:pt idx="67">
                  <c:v>39606</c:v>
                </c:pt>
                <c:pt idx="68">
                  <c:v>39607</c:v>
                </c:pt>
                <c:pt idx="69">
                  <c:v>39608</c:v>
                </c:pt>
                <c:pt idx="70">
                  <c:v>39609</c:v>
                </c:pt>
                <c:pt idx="71">
                  <c:v>39610</c:v>
                </c:pt>
                <c:pt idx="72">
                  <c:v>39611</c:v>
                </c:pt>
                <c:pt idx="73">
                  <c:v>39612</c:v>
                </c:pt>
                <c:pt idx="74">
                  <c:v>39613</c:v>
                </c:pt>
                <c:pt idx="75">
                  <c:v>39614</c:v>
                </c:pt>
                <c:pt idx="76">
                  <c:v>39615</c:v>
                </c:pt>
                <c:pt idx="77">
                  <c:v>39616</c:v>
                </c:pt>
                <c:pt idx="78">
                  <c:v>39617</c:v>
                </c:pt>
                <c:pt idx="79">
                  <c:v>39618</c:v>
                </c:pt>
                <c:pt idx="80">
                  <c:v>39619</c:v>
                </c:pt>
                <c:pt idx="81">
                  <c:v>39620</c:v>
                </c:pt>
                <c:pt idx="82">
                  <c:v>39621</c:v>
                </c:pt>
                <c:pt idx="83">
                  <c:v>39622</c:v>
                </c:pt>
                <c:pt idx="84">
                  <c:v>39623</c:v>
                </c:pt>
                <c:pt idx="85">
                  <c:v>39624</c:v>
                </c:pt>
                <c:pt idx="86">
                  <c:v>39625</c:v>
                </c:pt>
                <c:pt idx="87">
                  <c:v>39626</c:v>
                </c:pt>
                <c:pt idx="88">
                  <c:v>39627</c:v>
                </c:pt>
                <c:pt idx="89">
                  <c:v>39628</c:v>
                </c:pt>
                <c:pt idx="90">
                  <c:v>39629</c:v>
                </c:pt>
                <c:pt idx="91">
                  <c:v>39630</c:v>
                </c:pt>
                <c:pt idx="92">
                  <c:v>39631</c:v>
                </c:pt>
                <c:pt idx="93">
                  <c:v>39632</c:v>
                </c:pt>
                <c:pt idx="94">
                  <c:v>39633</c:v>
                </c:pt>
                <c:pt idx="95">
                  <c:v>39634</c:v>
                </c:pt>
                <c:pt idx="96">
                  <c:v>39635</c:v>
                </c:pt>
                <c:pt idx="97">
                  <c:v>39636</c:v>
                </c:pt>
                <c:pt idx="98">
                  <c:v>39637</c:v>
                </c:pt>
                <c:pt idx="99">
                  <c:v>39638</c:v>
                </c:pt>
                <c:pt idx="100">
                  <c:v>39639</c:v>
                </c:pt>
                <c:pt idx="101">
                  <c:v>39640</c:v>
                </c:pt>
                <c:pt idx="102">
                  <c:v>39641</c:v>
                </c:pt>
                <c:pt idx="103">
                  <c:v>39642</c:v>
                </c:pt>
                <c:pt idx="104">
                  <c:v>39643</c:v>
                </c:pt>
                <c:pt idx="105">
                  <c:v>39644</c:v>
                </c:pt>
                <c:pt idx="106">
                  <c:v>39645</c:v>
                </c:pt>
                <c:pt idx="107">
                  <c:v>39646</c:v>
                </c:pt>
                <c:pt idx="108">
                  <c:v>39647</c:v>
                </c:pt>
                <c:pt idx="109">
                  <c:v>39648</c:v>
                </c:pt>
                <c:pt idx="110">
                  <c:v>39649</c:v>
                </c:pt>
                <c:pt idx="111">
                  <c:v>39650</c:v>
                </c:pt>
                <c:pt idx="112">
                  <c:v>39651</c:v>
                </c:pt>
                <c:pt idx="113">
                  <c:v>39652</c:v>
                </c:pt>
                <c:pt idx="114">
                  <c:v>39653</c:v>
                </c:pt>
                <c:pt idx="115">
                  <c:v>39654</c:v>
                </c:pt>
                <c:pt idx="116">
                  <c:v>39655</c:v>
                </c:pt>
                <c:pt idx="117">
                  <c:v>39656</c:v>
                </c:pt>
                <c:pt idx="118">
                  <c:v>39657</c:v>
                </c:pt>
                <c:pt idx="119">
                  <c:v>39658</c:v>
                </c:pt>
                <c:pt idx="120">
                  <c:v>39659</c:v>
                </c:pt>
                <c:pt idx="121">
                  <c:v>39660</c:v>
                </c:pt>
                <c:pt idx="122">
                  <c:v>39661</c:v>
                </c:pt>
                <c:pt idx="123">
                  <c:v>39662</c:v>
                </c:pt>
                <c:pt idx="124">
                  <c:v>39663</c:v>
                </c:pt>
                <c:pt idx="125">
                  <c:v>39664</c:v>
                </c:pt>
                <c:pt idx="126">
                  <c:v>39665</c:v>
                </c:pt>
                <c:pt idx="127">
                  <c:v>39666</c:v>
                </c:pt>
                <c:pt idx="128">
                  <c:v>39667</c:v>
                </c:pt>
                <c:pt idx="129">
                  <c:v>39668</c:v>
                </c:pt>
                <c:pt idx="130">
                  <c:v>39669</c:v>
                </c:pt>
                <c:pt idx="131">
                  <c:v>39670</c:v>
                </c:pt>
                <c:pt idx="132">
                  <c:v>39671</c:v>
                </c:pt>
                <c:pt idx="133">
                  <c:v>39672</c:v>
                </c:pt>
                <c:pt idx="134">
                  <c:v>39673</c:v>
                </c:pt>
                <c:pt idx="135">
                  <c:v>39674</c:v>
                </c:pt>
                <c:pt idx="136">
                  <c:v>39675</c:v>
                </c:pt>
                <c:pt idx="137">
                  <c:v>39676</c:v>
                </c:pt>
                <c:pt idx="138">
                  <c:v>39677</c:v>
                </c:pt>
                <c:pt idx="139">
                  <c:v>39678</c:v>
                </c:pt>
                <c:pt idx="140">
                  <c:v>39679</c:v>
                </c:pt>
                <c:pt idx="141">
                  <c:v>39680</c:v>
                </c:pt>
                <c:pt idx="142">
                  <c:v>39681</c:v>
                </c:pt>
                <c:pt idx="143">
                  <c:v>39682</c:v>
                </c:pt>
                <c:pt idx="144">
                  <c:v>39683</c:v>
                </c:pt>
                <c:pt idx="145">
                  <c:v>39684</c:v>
                </c:pt>
                <c:pt idx="146">
                  <c:v>39685</c:v>
                </c:pt>
                <c:pt idx="147">
                  <c:v>39686</c:v>
                </c:pt>
                <c:pt idx="148">
                  <c:v>39687</c:v>
                </c:pt>
                <c:pt idx="149">
                  <c:v>39688</c:v>
                </c:pt>
                <c:pt idx="150">
                  <c:v>39689</c:v>
                </c:pt>
                <c:pt idx="151">
                  <c:v>39690</c:v>
                </c:pt>
                <c:pt idx="152">
                  <c:v>39691</c:v>
                </c:pt>
                <c:pt idx="153">
                  <c:v>39692</c:v>
                </c:pt>
                <c:pt idx="154">
                  <c:v>39693</c:v>
                </c:pt>
                <c:pt idx="155">
                  <c:v>39694</c:v>
                </c:pt>
                <c:pt idx="156">
                  <c:v>39695</c:v>
                </c:pt>
                <c:pt idx="157">
                  <c:v>39696</c:v>
                </c:pt>
                <c:pt idx="158">
                  <c:v>39697</c:v>
                </c:pt>
                <c:pt idx="159">
                  <c:v>39698</c:v>
                </c:pt>
                <c:pt idx="160">
                  <c:v>39699</c:v>
                </c:pt>
                <c:pt idx="161">
                  <c:v>39700</c:v>
                </c:pt>
                <c:pt idx="162">
                  <c:v>39701</c:v>
                </c:pt>
                <c:pt idx="163">
                  <c:v>39702</c:v>
                </c:pt>
                <c:pt idx="164">
                  <c:v>39703</c:v>
                </c:pt>
                <c:pt idx="165">
                  <c:v>39704</c:v>
                </c:pt>
                <c:pt idx="166">
                  <c:v>39705</c:v>
                </c:pt>
                <c:pt idx="167">
                  <c:v>39706</c:v>
                </c:pt>
                <c:pt idx="168">
                  <c:v>39707</c:v>
                </c:pt>
                <c:pt idx="169">
                  <c:v>39708</c:v>
                </c:pt>
                <c:pt idx="170">
                  <c:v>39709</c:v>
                </c:pt>
                <c:pt idx="171">
                  <c:v>39710</c:v>
                </c:pt>
                <c:pt idx="172">
                  <c:v>39711</c:v>
                </c:pt>
                <c:pt idx="173">
                  <c:v>39712</c:v>
                </c:pt>
                <c:pt idx="174">
                  <c:v>39713</c:v>
                </c:pt>
                <c:pt idx="175">
                  <c:v>39714</c:v>
                </c:pt>
                <c:pt idx="176">
                  <c:v>39715</c:v>
                </c:pt>
                <c:pt idx="177">
                  <c:v>39716</c:v>
                </c:pt>
                <c:pt idx="178">
                  <c:v>39717</c:v>
                </c:pt>
                <c:pt idx="179">
                  <c:v>39718</c:v>
                </c:pt>
                <c:pt idx="180">
                  <c:v>39719</c:v>
                </c:pt>
                <c:pt idx="181">
                  <c:v>39720</c:v>
                </c:pt>
                <c:pt idx="182">
                  <c:v>39721</c:v>
                </c:pt>
                <c:pt idx="183">
                  <c:v>39722</c:v>
                </c:pt>
                <c:pt idx="184">
                  <c:v>39723</c:v>
                </c:pt>
                <c:pt idx="185">
                  <c:v>39724</c:v>
                </c:pt>
                <c:pt idx="186">
                  <c:v>39725</c:v>
                </c:pt>
                <c:pt idx="187">
                  <c:v>39726</c:v>
                </c:pt>
                <c:pt idx="188">
                  <c:v>39727</c:v>
                </c:pt>
                <c:pt idx="189">
                  <c:v>39728</c:v>
                </c:pt>
                <c:pt idx="190">
                  <c:v>39729</c:v>
                </c:pt>
                <c:pt idx="191">
                  <c:v>39730</c:v>
                </c:pt>
                <c:pt idx="192">
                  <c:v>39731</c:v>
                </c:pt>
                <c:pt idx="193">
                  <c:v>39732</c:v>
                </c:pt>
                <c:pt idx="194">
                  <c:v>39733</c:v>
                </c:pt>
                <c:pt idx="195">
                  <c:v>39734</c:v>
                </c:pt>
                <c:pt idx="196">
                  <c:v>39735</c:v>
                </c:pt>
                <c:pt idx="197">
                  <c:v>39736</c:v>
                </c:pt>
                <c:pt idx="198">
                  <c:v>39737</c:v>
                </c:pt>
                <c:pt idx="199">
                  <c:v>39738</c:v>
                </c:pt>
                <c:pt idx="200">
                  <c:v>39739</c:v>
                </c:pt>
                <c:pt idx="201">
                  <c:v>39740</c:v>
                </c:pt>
                <c:pt idx="202">
                  <c:v>39741</c:v>
                </c:pt>
                <c:pt idx="203">
                  <c:v>39742</c:v>
                </c:pt>
                <c:pt idx="204">
                  <c:v>39743</c:v>
                </c:pt>
                <c:pt idx="205">
                  <c:v>39744</c:v>
                </c:pt>
                <c:pt idx="206">
                  <c:v>39745</c:v>
                </c:pt>
                <c:pt idx="207">
                  <c:v>39746</c:v>
                </c:pt>
                <c:pt idx="208">
                  <c:v>39747</c:v>
                </c:pt>
                <c:pt idx="209">
                  <c:v>39748</c:v>
                </c:pt>
                <c:pt idx="210">
                  <c:v>39749</c:v>
                </c:pt>
                <c:pt idx="211">
                  <c:v>39750</c:v>
                </c:pt>
                <c:pt idx="212">
                  <c:v>39751</c:v>
                </c:pt>
                <c:pt idx="213">
                  <c:v>39752</c:v>
                </c:pt>
              </c:numCache>
            </c:numRef>
          </c:xVal>
          <c:yVal>
            <c:numRef>
              <c:f>'Residual Comparison w_Port_BF'!$AO$158:$AO$371</c:f>
              <c:numCache>
                <c:formatCode>General</c:formatCode>
                <c:ptCount val="214"/>
                <c:pt idx="0">
                  <c:v>1784.5</c:v>
                </c:pt>
                <c:pt idx="1">
                  <c:v>1798.2999999999997</c:v>
                </c:pt>
                <c:pt idx="2">
                  <c:v>1883.3999999999996</c:v>
                </c:pt>
                <c:pt idx="3">
                  <c:v>1763.6</c:v>
                </c:pt>
                <c:pt idx="4">
                  <c:v>1736.5</c:v>
                </c:pt>
                <c:pt idx="5">
                  <c:v>1782.5999999999997</c:v>
                </c:pt>
                <c:pt idx="6">
                  <c:v>2044.1999999999998</c:v>
                </c:pt>
                <c:pt idx="7">
                  <c:v>1984.6999999999998</c:v>
                </c:pt>
                <c:pt idx="8">
                  <c:v>2076.3000000000002</c:v>
                </c:pt>
                <c:pt idx="9">
                  <c:v>2041.4</c:v>
                </c:pt>
                <c:pt idx="10">
                  <c:v>1916.4</c:v>
                </c:pt>
                <c:pt idx="11">
                  <c:v>2010</c:v>
                </c:pt>
                <c:pt idx="12">
                  <c:v>1765.8999999999999</c:v>
                </c:pt>
                <c:pt idx="13">
                  <c:v>1736</c:v>
                </c:pt>
                <c:pt idx="14">
                  <c:v>1816.4999999999998</c:v>
                </c:pt>
                <c:pt idx="15">
                  <c:v>1795.6</c:v>
                </c:pt>
                <c:pt idx="16">
                  <c:v>1778.4</c:v>
                </c:pt>
                <c:pt idx="17">
                  <c:v>2093.9</c:v>
                </c:pt>
                <c:pt idx="18">
                  <c:v>2165.1999999999998</c:v>
                </c:pt>
                <c:pt idx="19">
                  <c:v>2061.4</c:v>
                </c:pt>
                <c:pt idx="20">
                  <c:v>1896.8</c:v>
                </c:pt>
                <c:pt idx="21">
                  <c:v>1819.9999999999998</c:v>
                </c:pt>
                <c:pt idx="22">
                  <c:v>1742.9</c:v>
                </c:pt>
                <c:pt idx="23">
                  <c:v>1747.7</c:v>
                </c:pt>
                <c:pt idx="24">
                  <c:v>1837.3</c:v>
                </c:pt>
                <c:pt idx="25">
                  <c:v>1733.3</c:v>
                </c:pt>
                <c:pt idx="26">
                  <c:v>1810.2999999999997</c:v>
                </c:pt>
                <c:pt idx="27">
                  <c:v>1922.1000000000001</c:v>
                </c:pt>
                <c:pt idx="28">
                  <c:v>2099.7000000000003</c:v>
                </c:pt>
                <c:pt idx="29">
                  <c:v>1979.6000000000001</c:v>
                </c:pt>
                <c:pt idx="30">
                  <c:v>2005.8</c:v>
                </c:pt>
                <c:pt idx="31">
                  <c:v>1995.1999999999998</c:v>
                </c:pt>
                <c:pt idx="32">
                  <c:v>1828</c:v>
                </c:pt>
                <c:pt idx="33">
                  <c:v>1950.4000000000003</c:v>
                </c:pt>
                <c:pt idx="34">
                  <c:v>2035.8999999999999</c:v>
                </c:pt>
                <c:pt idx="35">
                  <c:v>2208.9</c:v>
                </c:pt>
                <c:pt idx="36">
                  <c:v>2193.8000000000002</c:v>
                </c:pt>
                <c:pt idx="37">
                  <c:v>2212.5</c:v>
                </c:pt>
                <c:pt idx="38">
                  <c:v>2475.3000000000006</c:v>
                </c:pt>
                <c:pt idx="39">
                  <c:v>2531.5</c:v>
                </c:pt>
                <c:pt idx="40">
                  <c:v>2871.9</c:v>
                </c:pt>
                <c:pt idx="41">
                  <c:v>2914.7000000000003</c:v>
                </c:pt>
                <c:pt idx="42">
                  <c:v>2528.4</c:v>
                </c:pt>
                <c:pt idx="43">
                  <c:v>2435.1</c:v>
                </c:pt>
                <c:pt idx="44">
                  <c:v>2431.9</c:v>
                </c:pt>
                <c:pt idx="45">
                  <c:v>2765.3</c:v>
                </c:pt>
                <c:pt idx="46">
                  <c:v>2964.1</c:v>
                </c:pt>
                <c:pt idx="47">
                  <c:v>3035.5</c:v>
                </c:pt>
                <c:pt idx="48">
                  <c:v>3344.7</c:v>
                </c:pt>
                <c:pt idx="49">
                  <c:v>3435</c:v>
                </c:pt>
                <c:pt idx="50">
                  <c:v>3305.9999999999995</c:v>
                </c:pt>
                <c:pt idx="51">
                  <c:v>2677</c:v>
                </c:pt>
                <c:pt idx="52">
                  <c:v>2064.5</c:v>
                </c:pt>
                <c:pt idx="53">
                  <c:v>2049.6000000000004</c:v>
                </c:pt>
                <c:pt idx="54">
                  <c:v>1801.7999999999997</c:v>
                </c:pt>
                <c:pt idx="55">
                  <c:v>1949.4</c:v>
                </c:pt>
                <c:pt idx="56">
                  <c:v>2195.7000000000003</c:v>
                </c:pt>
                <c:pt idx="57">
                  <c:v>2412.3000000000002</c:v>
                </c:pt>
                <c:pt idx="58">
                  <c:v>2605</c:v>
                </c:pt>
                <c:pt idx="59">
                  <c:v>2517.8000000000002</c:v>
                </c:pt>
                <c:pt idx="60">
                  <c:v>2798.2</c:v>
                </c:pt>
                <c:pt idx="61">
                  <c:v>2965.7999999999997</c:v>
                </c:pt>
                <c:pt idx="62">
                  <c:v>3373.2999999999997</c:v>
                </c:pt>
                <c:pt idx="63">
                  <c:v>2867.3999999999996</c:v>
                </c:pt>
                <c:pt idx="64">
                  <c:v>2723.8</c:v>
                </c:pt>
                <c:pt idx="65">
                  <c:v>2581.0000000000005</c:v>
                </c:pt>
                <c:pt idx="66">
                  <c:v>2492.5</c:v>
                </c:pt>
                <c:pt idx="67">
                  <c:v>2264.1</c:v>
                </c:pt>
                <c:pt idx="68">
                  <c:v>1931.9</c:v>
                </c:pt>
                <c:pt idx="69">
                  <c:v>1826.0999999999997</c:v>
                </c:pt>
                <c:pt idx="70">
                  <c:v>1820.6999999999998</c:v>
                </c:pt>
                <c:pt idx="71">
                  <c:v>1567.6000000000001</c:v>
                </c:pt>
                <c:pt idx="72">
                  <c:v>1403.4999999999998</c:v>
                </c:pt>
                <c:pt idx="73">
                  <c:v>1378.8999999999999</c:v>
                </c:pt>
                <c:pt idx="74">
                  <c:v>1492.6999999999998</c:v>
                </c:pt>
                <c:pt idx="75">
                  <c:v>2215.1000000000004</c:v>
                </c:pt>
                <c:pt idx="76">
                  <c:v>2757.9</c:v>
                </c:pt>
                <c:pt idx="77">
                  <c:v>2714</c:v>
                </c:pt>
                <c:pt idx="78">
                  <c:v>2675.7</c:v>
                </c:pt>
                <c:pt idx="79">
                  <c:v>2166</c:v>
                </c:pt>
                <c:pt idx="80">
                  <c:v>1467.2</c:v>
                </c:pt>
                <c:pt idx="81">
                  <c:v>1290.3999999999999</c:v>
                </c:pt>
                <c:pt idx="82">
                  <c:v>1014.2000000000002</c:v>
                </c:pt>
                <c:pt idx="83">
                  <c:v>1092</c:v>
                </c:pt>
                <c:pt idx="84">
                  <c:v>1393</c:v>
                </c:pt>
                <c:pt idx="85">
                  <c:v>1281.7000000000003</c:v>
                </c:pt>
                <c:pt idx="86">
                  <c:v>1162</c:v>
                </c:pt>
                <c:pt idx="87">
                  <c:v>1235.7000000000003</c:v>
                </c:pt>
                <c:pt idx="88">
                  <c:v>1450</c:v>
                </c:pt>
                <c:pt idx="89">
                  <c:v>1237.3000000000002</c:v>
                </c:pt>
                <c:pt idx="90">
                  <c:v>1392.4</c:v>
                </c:pt>
                <c:pt idx="91">
                  <c:v>1505.6</c:v>
                </c:pt>
                <c:pt idx="92">
                  <c:v>1301.0000000000002</c:v>
                </c:pt>
                <c:pt idx="93">
                  <c:v>1325.6</c:v>
                </c:pt>
                <c:pt idx="94">
                  <c:v>1280.7</c:v>
                </c:pt>
                <c:pt idx="95">
                  <c:v>1285.9000000000001</c:v>
                </c:pt>
                <c:pt idx="96">
                  <c:v>1546.6</c:v>
                </c:pt>
                <c:pt idx="97">
                  <c:v>1428.2</c:v>
                </c:pt>
                <c:pt idx="98">
                  <c:v>1504.9999999999998</c:v>
                </c:pt>
                <c:pt idx="99">
                  <c:v>1822.1000000000001</c:v>
                </c:pt>
                <c:pt idx="100">
                  <c:v>1745.3000000000002</c:v>
                </c:pt>
                <c:pt idx="101">
                  <c:v>2047.1</c:v>
                </c:pt>
                <c:pt idx="102">
                  <c:v>1808.4</c:v>
                </c:pt>
                <c:pt idx="103">
                  <c:v>1787.4000000000003</c:v>
                </c:pt>
                <c:pt idx="104">
                  <c:v>2008.1</c:v>
                </c:pt>
                <c:pt idx="105">
                  <c:v>2101.4</c:v>
                </c:pt>
                <c:pt idx="106">
                  <c:v>2310.8000000000002</c:v>
                </c:pt>
                <c:pt idx="107">
                  <c:v>2027.3999999999999</c:v>
                </c:pt>
                <c:pt idx="108">
                  <c:v>1916.3</c:v>
                </c:pt>
                <c:pt idx="109">
                  <c:v>1853.1000000000001</c:v>
                </c:pt>
                <c:pt idx="110">
                  <c:v>1813.1999999999998</c:v>
                </c:pt>
                <c:pt idx="111">
                  <c:v>1928.7000000000003</c:v>
                </c:pt>
                <c:pt idx="112">
                  <c:v>1953</c:v>
                </c:pt>
                <c:pt idx="113">
                  <c:v>2011.7000000000003</c:v>
                </c:pt>
                <c:pt idx="114">
                  <c:v>2174.8999999999996</c:v>
                </c:pt>
                <c:pt idx="115">
                  <c:v>2085.1999999999994</c:v>
                </c:pt>
                <c:pt idx="116">
                  <c:v>1807.7</c:v>
                </c:pt>
                <c:pt idx="117">
                  <c:v>1800.6999999999998</c:v>
                </c:pt>
                <c:pt idx="118">
                  <c:v>1960.7</c:v>
                </c:pt>
                <c:pt idx="119">
                  <c:v>1747.6</c:v>
                </c:pt>
                <c:pt idx="120">
                  <c:v>1738.7</c:v>
                </c:pt>
                <c:pt idx="121">
                  <c:v>1767.9999999999998</c:v>
                </c:pt>
                <c:pt idx="122">
                  <c:v>1929.1999999999996</c:v>
                </c:pt>
                <c:pt idx="123">
                  <c:v>1990.0000000000002</c:v>
                </c:pt>
                <c:pt idx="124">
                  <c:v>2000.9999999999998</c:v>
                </c:pt>
                <c:pt idx="125">
                  <c:v>2098.3000000000002</c:v>
                </c:pt>
                <c:pt idx="126">
                  <c:v>2015.6000000000001</c:v>
                </c:pt>
                <c:pt idx="127">
                  <c:v>2056.9</c:v>
                </c:pt>
                <c:pt idx="128">
                  <c:v>2057.9999999999995</c:v>
                </c:pt>
                <c:pt idx="129">
                  <c:v>2311.6</c:v>
                </c:pt>
                <c:pt idx="130">
                  <c:v>2350.4</c:v>
                </c:pt>
                <c:pt idx="131">
                  <c:v>2358.1999999999998</c:v>
                </c:pt>
                <c:pt idx="132">
                  <c:v>2434.6999999999998</c:v>
                </c:pt>
                <c:pt idx="133">
                  <c:v>2458.2000000000003</c:v>
                </c:pt>
                <c:pt idx="134">
                  <c:v>2444</c:v>
                </c:pt>
                <c:pt idx="135">
                  <c:v>2279.2000000000003</c:v>
                </c:pt>
                <c:pt idx="136">
                  <c:v>2104.5000000000005</c:v>
                </c:pt>
                <c:pt idx="137">
                  <c:v>1820.6000000000004</c:v>
                </c:pt>
                <c:pt idx="138">
                  <c:v>1772.1999999999996</c:v>
                </c:pt>
                <c:pt idx="139">
                  <c:v>1944.2000000000003</c:v>
                </c:pt>
                <c:pt idx="140">
                  <c:v>2165.8000000000002</c:v>
                </c:pt>
                <c:pt idx="141">
                  <c:v>2149.3000000000002</c:v>
                </c:pt>
                <c:pt idx="142">
                  <c:v>2048.9999999999995</c:v>
                </c:pt>
                <c:pt idx="143">
                  <c:v>1992.1999999999998</c:v>
                </c:pt>
                <c:pt idx="144">
                  <c:v>1982.5</c:v>
                </c:pt>
                <c:pt idx="145">
                  <c:v>2007.5000000000005</c:v>
                </c:pt>
                <c:pt idx="146">
                  <c:v>2061.2999999999997</c:v>
                </c:pt>
                <c:pt idx="147">
                  <c:v>2075.5</c:v>
                </c:pt>
                <c:pt idx="148">
                  <c:v>2043.5</c:v>
                </c:pt>
                <c:pt idx="149">
                  <c:v>1913.3</c:v>
                </c:pt>
                <c:pt idx="150">
                  <c:v>1929.9</c:v>
                </c:pt>
                <c:pt idx="151">
                  <c:v>1914.0000000000002</c:v>
                </c:pt>
                <c:pt idx="152">
                  <c:v>1947.6</c:v>
                </c:pt>
                <c:pt idx="153">
                  <c:v>2069.6000000000004</c:v>
                </c:pt>
                <c:pt idx="154">
                  <c:v>2178.6999999999994</c:v>
                </c:pt>
                <c:pt idx="155">
                  <c:v>2202.6000000000004</c:v>
                </c:pt>
                <c:pt idx="156">
                  <c:v>2229.3999999999996</c:v>
                </c:pt>
                <c:pt idx="157">
                  <c:v>2216.4</c:v>
                </c:pt>
                <c:pt idx="158">
                  <c:v>2076.4</c:v>
                </c:pt>
                <c:pt idx="159">
                  <c:v>2093.6999999999994</c:v>
                </c:pt>
                <c:pt idx="160">
                  <c:v>2060.7000000000003</c:v>
                </c:pt>
                <c:pt idx="161">
                  <c:v>2253.6999999999998</c:v>
                </c:pt>
                <c:pt idx="162">
                  <c:v>2346.6999999999998</c:v>
                </c:pt>
                <c:pt idx="163">
                  <c:v>2397.2000000000003</c:v>
                </c:pt>
                <c:pt idx="164">
                  <c:v>2364.1</c:v>
                </c:pt>
                <c:pt idx="165">
                  <c:v>2400.6</c:v>
                </c:pt>
                <c:pt idx="166">
                  <c:v>2391.1</c:v>
                </c:pt>
                <c:pt idx="167">
                  <c:v>2389.7999999999997</c:v>
                </c:pt>
                <c:pt idx="168">
                  <c:v>2404.6000000000004</c:v>
                </c:pt>
                <c:pt idx="169">
                  <c:v>2432.8000000000002</c:v>
                </c:pt>
                <c:pt idx="170">
                  <c:v>2564.1000000000004</c:v>
                </c:pt>
                <c:pt idx="171">
                  <c:v>2746.9999999999995</c:v>
                </c:pt>
                <c:pt idx="172">
                  <c:v>2830.0000000000005</c:v>
                </c:pt>
                <c:pt idx="173">
                  <c:v>2923.7000000000003</c:v>
                </c:pt>
                <c:pt idx="174">
                  <c:v>2898.3</c:v>
                </c:pt>
                <c:pt idx="175">
                  <c:v>2693.6</c:v>
                </c:pt>
                <c:pt idx="176">
                  <c:v>2464</c:v>
                </c:pt>
                <c:pt idx="177">
                  <c:v>2317.9</c:v>
                </c:pt>
                <c:pt idx="178">
                  <c:v>2285.2000000000003</c:v>
                </c:pt>
                <c:pt idx="179">
                  <c:v>2360.1</c:v>
                </c:pt>
                <c:pt idx="180">
                  <c:v>2403.7999999999997</c:v>
                </c:pt>
                <c:pt idx="181">
                  <c:v>2453.3000000000002</c:v>
                </c:pt>
                <c:pt idx="182">
                  <c:v>2536.3000000000002</c:v>
                </c:pt>
                <c:pt idx="183">
                  <c:v>2554.1000000000004</c:v>
                </c:pt>
                <c:pt idx="184">
                  <c:v>2576.6999999999998</c:v>
                </c:pt>
                <c:pt idx="185">
                  <c:v>2591.6</c:v>
                </c:pt>
                <c:pt idx="186">
                  <c:v>2636.6</c:v>
                </c:pt>
                <c:pt idx="187">
                  <c:v>2733.9000000000005</c:v>
                </c:pt>
                <c:pt idx="188">
                  <c:v>2724.4</c:v>
                </c:pt>
                <c:pt idx="189">
                  <c:v>2803.5</c:v>
                </c:pt>
                <c:pt idx="190">
                  <c:v>2736.3999999999996</c:v>
                </c:pt>
                <c:pt idx="191">
                  <c:v>2602.5000000000005</c:v>
                </c:pt>
                <c:pt idx="192">
                  <c:v>2449.8000000000002</c:v>
                </c:pt>
                <c:pt idx="193">
                  <c:v>2375.8000000000002</c:v>
                </c:pt>
                <c:pt idx="194">
                  <c:v>2299.9</c:v>
                </c:pt>
                <c:pt idx="195">
                  <c:v>2264.8999999999996</c:v>
                </c:pt>
                <c:pt idx="196">
                  <c:v>2414.4</c:v>
                </c:pt>
                <c:pt idx="197">
                  <c:v>2458.3999999999996</c:v>
                </c:pt>
                <c:pt idx="198">
                  <c:v>2585</c:v>
                </c:pt>
                <c:pt idx="199">
                  <c:v>2623.7000000000003</c:v>
                </c:pt>
                <c:pt idx="200">
                  <c:v>2537.7999999999997</c:v>
                </c:pt>
                <c:pt idx="201">
                  <c:v>2617</c:v>
                </c:pt>
                <c:pt idx="202">
                  <c:v>2626.3999999999996</c:v>
                </c:pt>
                <c:pt idx="203">
                  <c:v>2726.4</c:v>
                </c:pt>
                <c:pt idx="204">
                  <c:v>2898.8000000000006</c:v>
                </c:pt>
                <c:pt idx="205">
                  <c:v>2699.9000000000005</c:v>
                </c:pt>
                <c:pt idx="206">
                  <c:v>2767.9</c:v>
                </c:pt>
                <c:pt idx="207">
                  <c:v>2668.1</c:v>
                </c:pt>
                <c:pt idx="208">
                  <c:v>2697.2000000000003</c:v>
                </c:pt>
                <c:pt idx="209">
                  <c:v>2618.1999999999994</c:v>
                </c:pt>
                <c:pt idx="210">
                  <c:v>2513.6999999999998</c:v>
                </c:pt>
                <c:pt idx="211">
                  <c:v>2321.8000000000002</c:v>
                </c:pt>
                <c:pt idx="212">
                  <c:v>2227.6999999999998</c:v>
                </c:pt>
                <c:pt idx="213">
                  <c:v>2203.7000000000003</c:v>
                </c:pt>
              </c:numCache>
            </c:numRef>
          </c:yVal>
          <c:smooth val="0"/>
          <c:extLst>
            <c:ext xmlns:c16="http://schemas.microsoft.com/office/drawing/2014/chart" uri="{C3380CC4-5D6E-409C-BE32-E72D297353CC}">
              <c16:uniqueId val="{00000002-507D-48B2-B6C5-AAF084F66263}"/>
            </c:ext>
          </c:extLst>
        </c:ser>
        <c:ser>
          <c:idx val="4"/>
          <c:order val="4"/>
          <c:tx>
            <c:strRef>
              <c:f>'Residual Comparison w_Port_BF'!$BV$9</c:f>
              <c:strCache>
                <c:ptCount val="1"/>
                <c:pt idx="0">
                  <c:v>2018</c:v>
                </c:pt>
              </c:strCache>
            </c:strRef>
          </c:tx>
          <c:spPr>
            <a:ln w="19050">
              <a:solidFill>
                <a:schemeClr val="accent4"/>
              </a:solidFill>
            </a:ln>
          </c:spPr>
          <c:marker>
            <c:symbol val="none"/>
          </c:marker>
          <c:xVal>
            <c:numRef>
              <c:f>'Residual Comparison w_Port_BF'!$AG$158:$AG$371</c:f>
              <c:numCache>
                <c:formatCode>d\-mmm</c:formatCode>
                <c:ptCount val="214"/>
                <c:pt idx="0">
                  <c:v>39539</c:v>
                </c:pt>
                <c:pt idx="1">
                  <c:v>39540</c:v>
                </c:pt>
                <c:pt idx="2">
                  <c:v>39541</c:v>
                </c:pt>
                <c:pt idx="3">
                  <c:v>39542</c:v>
                </c:pt>
                <c:pt idx="4">
                  <c:v>39543</c:v>
                </c:pt>
                <c:pt idx="5">
                  <c:v>39544</c:v>
                </c:pt>
                <c:pt idx="6">
                  <c:v>39545</c:v>
                </c:pt>
                <c:pt idx="7">
                  <c:v>39546</c:v>
                </c:pt>
                <c:pt idx="8">
                  <c:v>39547</c:v>
                </c:pt>
                <c:pt idx="9">
                  <c:v>39548</c:v>
                </c:pt>
                <c:pt idx="10">
                  <c:v>39549</c:v>
                </c:pt>
                <c:pt idx="11">
                  <c:v>39550</c:v>
                </c:pt>
                <c:pt idx="12">
                  <c:v>39551</c:v>
                </c:pt>
                <c:pt idx="13">
                  <c:v>39552</c:v>
                </c:pt>
                <c:pt idx="14">
                  <c:v>39553</c:v>
                </c:pt>
                <c:pt idx="15">
                  <c:v>39554</c:v>
                </c:pt>
                <c:pt idx="16">
                  <c:v>39555</c:v>
                </c:pt>
                <c:pt idx="17">
                  <c:v>39556</c:v>
                </c:pt>
                <c:pt idx="18">
                  <c:v>39557</c:v>
                </c:pt>
                <c:pt idx="19">
                  <c:v>39558</c:v>
                </c:pt>
                <c:pt idx="20">
                  <c:v>39559</c:v>
                </c:pt>
                <c:pt idx="21">
                  <c:v>39560</c:v>
                </c:pt>
                <c:pt idx="22">
                  <c:v>39561</c:v>
                </c:pt>
                <c:pt idx="23">
                  <c:v>39562</c:v>
                </c:pt>
                <c:pt idx="24">
                  <c:v>39563</c:v>
                </c:pt>
                <c:pt idx="25">
                  <c:v>39564</c:v>
                </c:pt>
                <c:pt idx="26">
                  <c:v>39565</c:v>
                </c:pt>
                <c:pt idx="27">
                  <c:v>39566</c:v>
                </c:pt>
                <c:pt idx="28">
                  <c:v>39567</c:v>
                </c:pt>
                <c:pt idx="29">
                  <c:v>39568</c:v>
                </c:pt>
                <c:pt idx="30">
                  <c:v>39569</c:v>
                </c:pt>
                <c:pt idx="31">
                  <c:v>39570</c:v>
                </c:pt>
                <c:pt idx="32">
                  <c:v>39571</c:v>
                </c:pt>
                <c:pt idx="33">
                  <c:v>39572</c:v>
                </c:pt>
                <c:pt idx="34">
                  <c:v>39573</c:v>
                </c:pt>
                <c:pt idx="35">
                  <c:v>39574</c:v>
                </c:pt>
                <c:pt idx="36">
                  <c:v>39575</c:v>
                </c:pt>
                <c:pt idx="37">
                  <c:v>39576</c:v>
                </c:pt>
                <c:pt idx="38">
                  <c:v>39577</c:v>
                </c:pt>
                <c:pt idx="39">
                  <c:v>39578</c:v>
                </c:pt>
                <c:pt idx="40">
                  <c:v>39579</c:v>
                </c:pt>
                <c:pt idx="41">
                  <c:v>39580</c:v>
                </c:pt>
                <c:pt idx="42">
                  <c:v>39581</c:v>
                </c:pt>
                <c:pt idx="43">
                  <c:v>39582</c:v>
                </c:pt>
                <c:pt idx="44">
                  <c:v>39583</c:v>
                </c:pt>
                <c:pt idx="45">
                  <c:v>39584</c:v>
                </c:pt>
                <c:pt idx="46">
                  <c:v>39585</c:v>
                </c:pt>
                <c:pt idx="47">
                  <c:v>39586</c:v>
                </c:pt>
                <c:pt idx="48">
                  <c:v>39587</c:v>
                </c:pt>
                <c:pt idx="49">
                  <c:v>39588</c:v>
                </c:pt>
                <c:pt idx="50">
                  <c:v>39589</c:v>
                </c:pt>
                <c:pt idx="51">
                  <c:v>39590</c:v>
                </c:pt>
                <c:pt idx="52">
                  <c:v>39591</c:v>
                </c:pt>
                <c:pt idx="53">
                  <c:v>39592</c:v>
                </c:pt>
                <c:pt idx="54">
                  <c:v>39593</c:v>
                </c:pt>
                <c:pt idx="55">
                  <c:v>39594</c:v>
                </c:pt>
                <c:pt idx="56">
                  <c:v>39595</c:v>
                </c:pt>
                <c:pt idx="57">
                  <c:v>39596</c:v>
                </c:pt>
                <c:pt idx="58">
                  <c:v>39597</c:v>
                </c:pt>
                <c:pt idx="59">
                  <c:v>39598</c:v>
                </c:pt>
                <c:pt idx="60">
                  <c:v>39599</c:v>
                </c:pt>
                <c:pt idx="61">
                  <c:v>39600</c:v>
                </c:pt>
                <c:pt idx="62">
                  <c:v>39601</c:v>
                </c:pt>
                <c:pt idx="63">
                  <c:v>39602</c:v>
                </c:pt>
                <c:pt idx="64">
                  <c:v>39603</c:v>
                </c:pt>
                <c:pt idx="65">
                  <c:v>39604</c:v>
                </c:pt>
                <c:pt idx="66">
                  <c:v>39605</c:v>
                </c:pt>
                <c:pt idx="67">
                  <c:v>39606</c:v>
                </c:pt>
                <c:pt idx="68">
                  <c:v>39607</c:v>
                </c:pt>
                <c:pt idx="69">
                  <c:v>39608</c:v>
                </c:pt>
                <c:pt idx="70">
                  <c:v>39609</c:v>
                </c:pt>
                <c:pt idx="71">
                  <c:v>39610</c:v>
                </c:pt>
                <c:pt idx="72">
                  <c:v>39611</c:v>
                </c:pt>
                <c:pt idx="73">
                  <c:v>39612</c:v>
                </c:pt>
                <c:pt idx="74">
                  <c:v>39613</c:v>
                </c:pt>
                <c:pt idx="75">
                  <c:v>39614</c:v>
                </c:pt>
                <c:pt idx="76">
                  <c:v>39615</c:v>
                </c:pt>
                <c:pt idx="77">
                  <c:v>39616</c:v>
                </c:pt>
                <c:pt idx="78">
                  <c:v>39617</c:v>
                </c:pt>
                <c:pt idx="79">
                  <c:v>39618</c:v>
                </c:pt>
                <c:pt idx="80">
                  <c:v>39619</c:v>
                </c:pt>
                <c:pt idx="81">
                  <c:v>39620</c:v>
                </c:pt>
                <c:pt idx="82">
                  <c:v>39621</c:v>
                </c:pt>
                <c:pt idx="83">
                  <c:v>39622</c:v>
                </c:pt>
                <c:pt idx="84">
                  <c:v>39623</c:v>
                </c:pt>
                <c:pt idx="85">
                  <c:v>39624</c:v>
                </c:pt>
                <c:pt idx="86">
                  <c:v>39625</c:v>
                </c:pt>
                <c:pt idx="87">
                  <c:v>39626</c:v>
                </c:pt>
                <c:pt idx="88">
                  <c:v>39627</c:v>
                </c:pt>
                <c:pt idx="89">
                  <c:v>39628</c:v>
                </c:pt>
                <c:pt idx="90">
                  <c:v>39629</c:v>
                </c:pt>
                <c:pt idx="91">
                  <c:v>39630</c:v>
                </c:pt>
                <c:pt idx="92">
                  <c:v>39631</c:v>
                </c:pt>
                <c:pt idx="93">
                  <c:v>39632</c:v>
                </c:pt>
                <c:pt idx="94">
                  <c:v>39633</c:v>
                </c:pt>
                <c:pt idx="95">
                  <c:v>39634</c:v>
                </c:pt>
                <c:pt idx="96">
                  <c:v>39635</c:v>
                </c:pt>
                <c:pt idx="97">
                  <c:v>39636</c:v>
                </c:pt>
                <c:pt idx="98">
                  <c:v>39637</c:v>
                </c:pt>
                <c:pt idx="99">
                  <c:v>39638</c:v>
                </c:pt>
                <c:pt idx="100">
                  <c:v>39639</c:v>
                </c:pt>
                <c:pt idx="101">
                  <c:v>39640</c:v>
                </c:pt>
                <c:pt idx="102">
                  <c:v>39641</c:v>
                </c:pt>
                <c:pt idx="103">
                  <c:v>39642</c:v>
                </c:pt>
                <c:pt idx="104">
                  <c:v>39643</c:v>
                </c:pt>
                <c:pt idx="105">
                  <c:v>39644</c:v>
                </c:pt>
                <c:pt idx="106">
                  <c:v>39645</c:v>
                </c:pt>
                <c:pt idx="107">
                  <c:v>39646</c:v>
                </c:pt>
                <c:pt idx="108">
                  <c:v>39647</c:v>
                </c:pt>
                <c:pt idx="109">
                  <c:v>39648</c:v>
                </c:pt>
                <c:pt idx="110">
                  <c:v>39649</c:v>
                </c:pt>
                <c:pt idx="111">
                  <c:v>39650</c:v>
                </c:pt>
                <c:pt idx="112">
                  <c:v>39651</c:v>
                </c:pt>
                <c:pt idx="113">
                  <c:v>39652</c:v>
                </c:pt>
                <c:pt idx="114">
                  <c:v>39653</c:v>
                </c:pt>
                <c:pt idx="115">
                  <c:v>39654</c:v>
                </c:pt>
                <c:pt idx="116">
                  <c:v>39655</c:v>
                </c:pt>
                <c:pt idx="117">
                  <c:v>39656</c:v>
                </c:pt>
                <c:pt idx="118">
                  <c:v>39657</c:v>
                </c:pt>
                <c:pt idx="119">
                  <c:v>39658</c:v>
                </c:pt>
                <c:pt idx="120">
                  <c:v>39659</c:v>
                </c:pt>
                <c:pt idx="121">
                  <c:v>39660</c:v>
                </c:pt>
                <c:pt idx="122">
                  <c:v>39661</c:v>
                </c:pt>
                <c:pt idx="123">
                  <c:v>39662</c:v>
                </c:pt>
                <c:pt idx="124">
                  <c:v>39663</c:v>
                </c:pt>
                <c:pt idx="125">
                  <c:v>39664</c:v>
                </c:pt>
                <c:pt idx="126">
                  <c:v>39665</c:v>
                </c:pt>
                <c:pt idx="127">
                  <c:v>39666</c:v>
                </c:pt>
                <c:pt idx="128">
                  <c:v>39667</c:v>
                </c:pt>
                <c:pt idx="129">
                  <c:v>39668</c:v>
                </c:pt>
                <c:pt idx="130">
                  <c:v>39669</c:v>
                </c:pt>
                <c:pt idx="131">
                  <c:v>39670</c:v>
                </c:pt>
                <c:pt idx="132">
                  <c:v>39671</c:v>
                </c:pt>
                <c:pt idx="133">
                  <c:v>39672</c:v>
                </c:pt>
                <c:pt idx="134">
                  <c:v>39673</c:v>
                </c:pt>
                <c:pt idx="135">
                  <c:v>39674</c:v>
                </c:pt>
                <c:pt idx="136">
                  <c:v>39675</c:v>
                </c:pt>
                <c:pt idx="137">
                  <c:v>39676</c:v>
                </c:pt>
                <c:pt idx="138">
                  <c:v>39677</c:v>
                </c:pt>
                <c:pt idx="139">
                  <c:v>39678</c:v>
                </c:pt>
                <c:pt idx="140">
                  <c:v>39679</c:v>
                </c:pt>
                <c:pt idx="141">
                  <c:v>39680</c:v>
                </c:pt>
                <c:pt idx="142">
                  <c:v>39681</c:v>
                </c:pt>
                <c:pt idx="143">
                  <c:v>39682</c:v>
                </c:pt>
                <c:pt idx="144">
                  <c:v>39683</c:v>
                </c:pt>
                <c:pt idx="145">
                  <c:v>39684</c:v>
                </c:pt>
                <c:pt idx="146">
                  <c:v>39685</c:v>
                </c:pt>
                <c:pt idx="147">
                  <c:v>39686</c:v>
                </c:pt>
                <c:pt idx="148">
                  <c:v>39687</c:v>
                </c:pt>
                <c:pt idx="149">
                  <c:v>39688</c:v>
                </c:pt>
                <c:pt idx="150">
                  <c:v>39689</c:v>
                </c:pt>
                <c:pt idx="151">
                  <c:v>39690</c:v>
                </c:pt>
                <c:pt idx="152">
                  <c:v>39691</c:v>
                </c:pt>
                <c:pt idx="153">
                  <c:v>39692</c:v>
                </c:pt>
                <c:pt idx="154">
                  <c:v>39693</c:v>
                </c:pt>
                <c:pt idx="155">
                  <c:v>39694</c:v>
                </c:pt>
                <c:pt idx="156">
                  <c:v>39695</c:v>
                </c:pt>
                <c:pt idx="157">
                  <c:v>39696</c:v>
                </c:pt>
                <c:pt idx="158">
                  <c:v>39697</c:v>
                </c:pt>
                <c:pt idx="159">
                  <c:v>39698</c:v>
                </c:pt>
                <c:pt idx="160">
                  <c:v>39699</c:v>
                </c:pt>
                <c:pt idx="161">
                  <c:v>39700</c:v>
                </c:pt>
                <c:pt idx="162">
                  <c:v>39701</c:v>
                </c:pt>
                <c:pt idx="163">
                  <c:v>39702</c:v>
                </c:pt>
                <c:pt idx="164">
                  <c:v>39703</c:v>
                </c:pt>
                <c:pt idx="165">
                  <c:v>39704</c:v>
                </c:pt>
                <c:pt idx="166">
                  <c:v>39705</c:v>
                </c:pt>
                <c:pt idx="167">
                  <c:v>39706</c:v>
                </c:pt>
                <c:pt idx="168">
                  <c:v>39707</c:v>
                </c:pt>
                <c:pt idx="169">
                  <c:v>39708</c:v>
                </c:pt>
                <c:pt idx="170">
                  <c:v>39709</c:v>
                </c:pt>
                <c:pt idx="171">
                  <c:v>39710</c:v>
                </c:pt>
                <c:pt idx="172">
                  <c:v>39711</c:v>
                </c:pt>
                <c:pt idx="173">
                  <c:v>39712</c:v>
                </c:pt>
                <c:pt idx="174">
                  <c:v>39713</c:v>
                </c:pt>
                <c:pt idx="175">
                  <c:v>39714</c:v>
                </c:pt>
                <c:pt idx="176">
                  <c:v>39715</c:v>
                </c:pt>
                <c:pt idx="177">
                  <c:v>39716</c:v>
                </c:pt>
                <c:pt idx="178">
                  <c:v>39717</c:v>
                </c:pt>
                <c:pt idx="179">
                  <c:v>39718</c:v>
                </c:pt>
                <c:pt idx="180">
                  <c:v>39719</c:v>
                </c:pt>
                <c:pt idx="181">
                  <c:v>39720</c:v>
                </c:pt>
                <c:pt idx="182">
                  <c:v>39721</c:v>
                </c:pt>
                <c:pt idx="183">
                  <c:v>39722</c:v>
                </c:pt>
                <c:pt idx="184">
                  <c:v>39723</c:v>
                </c:pt>
                <c:pt idx="185">
                  <c:v>39724</c:v>
                </c:pt>
                <c:pt idx="186">
                  <c:v>39725</c:v>
                </c:pt>
                <c:pt idx="187">
                  <c:v>39726</c:v>
                </c:pt>
                <c:pt idx="188">
                  <c:v>39727</c:v>
                </c:pt>
                <c:pt idx="189">
                  <c:v>39728</c:v>
                </c:pt>
                <c:pt idx="190">
                  <c:v>39729</c:v>
                </c:pt>
                <c:pt idx="191">
                  <c:v>39730</c:v>
                </c:pt>
                <c:pt idx="192">
                  <c:v>39731</c:v>
                </c:pt>
                <c:pt idx="193">
                  <c:v>39732</c:v>
                </c:pt>
                <c:pt idx="194">
                  <c:v>39733</c:v>
                </c:pt>
                <c:pt idx="195">
                  <c:v>39734</c:v>
                </c:pt>
                <c:pt idx="196">
                  <c:v>39735</c:v>
                </c:pt>
                <c:pt idx="197">
                  <c:v>39736</c:v>
                </c:pt>
                <c:pt idx="198">
                  <c:v>39737</c:v>
                </c:pt>
                <c:pt idx="199">
                  <c:v>39738</c:v>
                </c:pt>
                <c:pt idx="200">
                  <c:v>39739</c:v>
                </c:pt>
                <c:pt idx="201">
                  <c:v>39740</c:v>
                </c:pt>
                <c:pt idx="202">
                  <c:v>39741</c:v>
                </c:pt>
                <c:pt idx="203">
                  <c:v>39742</c:v>
                </c:pt>
                <c:pt idx="204">
                  <c:v>39743</c:v>
                </c:pt>
                <c:pt idx="205">
                  <c:v>39744</c:v>
                </c:pt>
                <c:pt idx="206">
                  <c:v>39745</c:v>
                </c:pt>
                <c:pt idx="207">
                  <c:v>39746</c:v>
                </c:pt>
                <c:pt idx="208">
                  <c:v>39747</c:v>
                </c:pt>
                <c:pt idx="209">
                  <c:v>39748</c:v>
                </c:pt>
                <c:pt idx="210">
                  <c:v>39749</c:v>
                </c:pt>
                <c:pt idx="211">
                  <c:v>39750</c:v>
                </c:pt>
                <c:pt idx="212">
                  <c:v>39751</c:v>
                </c:pt>
                <c:pt idx="213">
                  <c:v>39752</c:v>
                </c:pt>
              </c:numCache>
            </c:numRef>
          </c:xVal>
          <c:yVal>
            <c:numRef>
              <c:f>'Residual Comparison w_Port_BF'!$AR$158:$AR$371</c:f>
              <c:numCache>
                <c:formatCode>General</c:formatCode>
                <c:ptCount val="214"/>
                <c:pt idx="0">
                  <c:v>2927.4</c:v>
                </c:pt>
                <c:pt idx="1">
                  <c:v>3099.5000000000005</c:v>
                </c:pt>
                <c:pt idx="2">
                  <c:v>3302.4</c:v>
                </c:pt>
                <c:pt idx="3">
                  <c:v>3630</c:v>
                </c:pt>
                <c:pt idx="4">
                  <c:v>3774.3999999999996</c:v>
                </c:pt>
                <c:pt idx="5">
                  <c:v>3815.9999999999995</c:v>
                </c:pt>
                <c:pt idx="6">
                  <c:v>3825.6</c:v>
                </c:pt>
                <c:pt idx="7">
                  <c:v>3844.3</c:v>
                </c:pt>
                <c:pt idx="8">
                  <c:v>4346.6000000000004</c:v>
                </c:pt>
                <c:pt idx="9">
                  <c:v>4664.2</c:v>
                </c:pt>
                <c:pt idx="10">
                  <c:v>4747.8999999999996</c:v>
                </c:pt>
                <c:pt idx="11">
                  <c:v>4750.1000000000004</c:v>
                </c:pt>
                <c:pt idx="12">
                  <c:v>4326.5</c:v>
                </c:pt>
                <c:pt idx="13">
                  <c:v>3927.8999999999996</c:v>
                </c:pt>
                <c:pt idx="14">
                  <c:v>4061.2</c:v>
                </c:pt>
                <c:pt idx="15">
                  <c:v>4015.1</c:v>
                </c:pt>
                <c:pt idx="16">
                  <c:v>3684.7999999999997</c:v>
                </c:pt>
                <c:pt idx="17">
                  <c:v>3604.9</c:v>
                </c:pt>
                <c:pt idx="18">
                  <c:v>3551.9</c:v>
                </c:pt>
                <c:pt idx="19">
                  <c:v>3605.3</c:v>
                </c:pt>
                <c:pt idx="20">
                  <c:v>3760.4</c:v>
                </c:pt>
                <c:pt idx="21">
                  <c:v>3827.5</c:v>
                </c:pt>
                <c:pt idx="22">
                  <c:v>3606.9</c:v>
                </c:pt>
                <c:pt idx="23">
                  <c:v>3124.1</c:v>
                </c:pt>
                <c:pt idx="24">
                  <c:v>2300.1999999999998</c:v>
                </c:pt>
                <c:pt idx="25">
                  <c:v>2462.7999999999997</c:v>
                </c:pt>
                <c:pt idx="26">
                  <c:v>2693.1</c:v>
                </c:pt>
                <c:pt idx="27">
                  <c:v>3063.9</c:v>
                </c:pt>
                <c:pt idx="28">
                  <c:v>3475.1</c:v>
                </c:pt>
                <c:pt idx="29">
                  <c:v>3988.8</c:v>
                </c:pt>
                <c:pt idx="30">
                  <c:v>4431.8999999999996</c:v>
                </c:pt>
                <c:pt idx="31">
                  <c:v>4897.3999999999996</c:v>
                </c:pt>
                <c:pt idx="32">
                  <c:v>5029.7</c:v>
                </c:pt>
                <c:pt idx="33">
                  <c:v>4819</c:v>
                </c:pt>
                <c:pt idx="34">
                  <c:v>4213.3999999999996</c:v>
                </c:pt>
                <c:pt idx="35">
                  <c:v>3770.1</c:v>
                </c:pt>
                <c:pt idx="36">
                  <c:v>3391.5999999999995</c:v>
                </c:pt>
                <c:pt idx="37">
                  <c:v>2990.5</c:v>
                </c:pt>
                <c:pt idx="38">
                  <c:v>3485.6</c:v>
                </c:pt>
                <c:pt idx="39">
                  <c:v>3620.4</c:v>
                </c:pt>
                <c:pt idx="40">
                  <c:v>3681.3</c:v>
                </c:pt>
                <c:pt idx="41">
                  <c:v>3918.6000000000004</c:v>
                </c:pt>
                <c:pt idx="42">
                  <c:v>4403.3</c:v>
                </c:pt>
                <c:pt idx="43">
                  <c:v>4146.5</c:v>
                </c:pt>
                <c:pt idx="44">
                  <c:v>4371</c:v>
                </c:pt>
                <c:pt idx="45">
                  <c:v>4445.8</c:v>
                </c:pt>
                <c:pt idx="46">
                  <c:v>4169.1000000000004</c:v>
                </c:pt>
                <c:pt idx="47">
                  <c:v>3665.8999999999996</c:v>
                </c:pt>
                <c:pt idx="48">
                  <c:v>3512.2</c:v>
                </c:pt>
                <c:pt idx="49">
                  <c:v>3441.9</c:v>
                </c:pt>
                <c:pt idx="50">
                  <c:v>3581.8</c:v>
                </c:pt>
                <c:pt idx="51">
                  <c:v>3590.1000000000004</c:v>
                </c:pt>
                <c:pt idx="52">
                  <c:v>3709.0000000000005</c:v>
                </c:pt>
                <c:pt idx="53">
                  <c:v>3838</c:v>
                </c:pt>
                <c:pt idx="54">
                  <c:v>4295.7</c:v>
                </c:pt>
                <c:pt idx="55">
                  <c:v>4449.3999999999996</c:v>
                </c:pt>
                <c:pt idx="56">
                  <c:v>4603.3</c:v>
                </c:pt>
                <c:pt idx="57">
                  <c:v>5012.2</c:v>
                </c:pt>
                <c:pt idx="58">
                  <c:v>5291.8</c:v>
                </c:pt>
                <c:pt idx="59">
                  <c:v>4679.7999999999993</c:v>
                </c:pt>
                <c:pt idx="60">
                  <c:v>4320.7999999999993</c:v>
                </c:pt>
                <c:pt idx="61">
                  <c:v>3815.2</c:v>
                </c:pt>
                <c:pt idx="62">
                  <c:v>3242.9999999999995</c:v>
                </c:pt>
                <c:pt idx="63">
                  <c:v>3147.8</c:v>
                </c:pt>
                <c:pt idx="64">
                  <c:v>3153.3</c:v>
                </c:pt>
                <c:pt idx="65">
                  <c:v>3330.3</c:v>
                </c:pt>
                <c:pt idx="66">
                  <c:v>3296</c:v>
                </c:pt>
                <c:pt idx="67">
                  <c:v>3021.5</c:v>
                </c:pt>
                <c:pt idx="68">
                  <c:v>2134</c:v>
                </c:pt>
                <c:pt idx="69">
                  <c:v>1522.6000000000004</c:v>
                </c:pt>
                <c:pt idx="70">
                  <c:v>830.49999999999977</c:v>
                </c:pt>
                <c:pt idx="71">
                  <c:v>416.19999999999993</c:v>
                </c:pt>
                <c:pt idx="72">
                  <c:v>118.30000000000013</c:v>
                </c:pt>
                <c:pt idx="73">
                  <c:v>375.90000000000015</c:v>
                </c:pt>
                <c:pt idx="74">
                  <c:v>538.29999999999995</c:v>
                </c:pt>
                <c:pt idx="75">
                  <c:v>388.9</c:v>
                </c:pt>
                <c:pt idx="76">
                  <c:v>374.20000000000016</c:v>
                </c:pt>
                <c:pt idx="77">
                  <c:v>555.29999999999995</c:v>
                </c:pt>
                <c:pt idx="78">
                  <c:v>1278.3</c:v>
                </c:pt>
                <c:pt idx="79">
                  <c:v>2404.2999999999997</c:v>
                </c:pt>
                <c:pt idx="80">
                  <c:v>3595.6000000000004</c:v>
                </c:pt>
                <c:pt idx="81">
                  <c:v>4733.1000000000004</c:v>
                </c:pt>
                <c:pt idx="82">
                  <c:v>4985.7</c:v>
                </c:pt>
                <c:pt idx="83">
                  <c:v>4372.2</c:v>
                </c:pt>
                <c:pt idx="84">
                  <c:v>3202.7</c:v>
                </c:pt>
                <c:pt idx="85">
                  <c:v>1276.9000000000001</c:v>
                </c:pt>
                <c:pt idx="86">
                  <c:v>496.39999999999981</c:v>
                </c:pt>
                <c:pt idx="87">
                  <c:v>-489.09999999999991</c:v>
                </c:pt>
                <c:pt idx="88">
                  <c:v>-536.4</c:v>
                </c:pt>
                <c:pt idx="89">
                  <c:v>400.29999999999995</c:v>
                </c:pt>
                <c:pt idx="90">
                  <c:v>1135.8</c:v>
                </c:pt>
                <c:pt idx="91">
                  <c:v>1378.8999999999999</c:v>
                </c:pt>
                <c:pt idx="92">
                  <c:v>1963.1999999999998</c:v>
                </c:pt>
                <c:pt idx="93">
                  <c:v>1859.4</c:v>
                </c:pt>
                <c:pt idx="94">
                  <c:v>1964.6</c:v>
                </c:pt>
                <c:pt idx="95">
                  <c:v>1636.1</c:v>
                </c:pt>
                <c:pt idx="96">
                  <c:v>1116</c:v>
                </c:pt>
                <c:pt idx="97">
                  <c:v>647.00000000000023</c:v>
                </c:pt>
                <c:pt idx="98">
                  <c:v>325.40000000000009</c:v>
                </c:pt>
                <c:pt idx="99">
                  <c:v>317.09999999999991</c:v>
                </c:pt>
                <c:pt idx="100">
                  <c:v>580.1</c:v>
                </c:pt>
                <c:pt idx="101">
                  <c:v>949.49999999999989</c:v>
                </c:pt>
                <c:pt idx="102">
                  <c:v>1160.3000000000002</c:v>
                </c:pt>
                <c:pt idx="103">
                  <c:v>1230.2</c:v>
                </c:pt>
                <c:pt idx="104">
                  <c:v>1141</c:v>
                </c:pt>
                <c:pt idx="105">
                  <c:v>1196.7</c:v>
                </c:pt>
                <c:pt idx="106">
                  <c:v>1305.3</c:v>
                </c:pt>
                <c:pt idx="107">
                  <c:v>1520.8</c:v>
                </c:pt>
                <c:pt idx="108">
                  <c:v>1664.6</c:v>
                </c:pt>
                <c:pt idx="109">
                  <c:v>1700.6</c:v>
                </c:pt>
                <c:pt idx="110">
                  <c:v>1751.1000000000004</c:v>
                </c:pt>
                <c:pt idx="111">
                  <c:v>1791.9999999999998</c:v>
                </c:pt>
                <c:pt idx="112">
                  <c:v>1879.0000000000002</c:v>
                </c:pt>
                <c:pt idx="113">
                  <c:v>1789.4999999999998</c:v>
                </c:pt>
                <c:pt idx="114">
                  <c:v>1875.1</c:v>
                </c:pt>
                <c:pt idx="115">
                  <c:v>1981.4</c:v>
                </c:pt>
                <c:pt idx="116">
                  <c:v>2071.6000000000004</c:v>
                </c:pt>
                <c:pt idx="117">
                  <c:v>1969.6999999999996</c:v>
                </c:pt>
                <c:pt idx="118">
                  <c:v>2039.2</c:v>
                </c:pt>
                <c:pt idx="119">
                  <c:v>2099.1</c:v>
                </c:pt>
                <c:pt idx="120">
                  <c:v>2175.1</c:v>
                </c:pt>
                <c:pt idx="121">
                  <c:v>2174.3000000000002</c:v>
                </c:pt>
                <c:pt idx="122">
                  <c:v>2278.5</c:v>
                </c:pt>
                <c:pt idx="123">
                  <c:v>2109.1999999999998</c:v>
                </c:pt>
                <c:pt idx="124">
                  <c:v>2037.6999999999996</c:v>
                </c:pt>
                <c:pt idx="125">
                  <c:v>1961.8999999999996</c:v>
                </c:pt>
                <c:pt idx="126">
                  <c:v>1919.8999999999999</c:v>
                </c:pt>
                <c:pt idx="127">
                  <c:v>2061.3000000000002</c:v>
                </c:pt>
                <c:pt idx="128">
                  <c:v>2254.1999999999998</c:v>
                </c:pt>
                <c:pt idx="129">
                  <c:v>2577.4999999999995</c:v>
                </c:pt>
                <c:pt idx="130">
                  <c:v>2465.5</c:v>
                </c:pt>
                <c:pt idx="131">
                  <c:v>2252.5</c:v>
                </c:pt>
                <c:pt idx="132">
                  <c:v>2231</c:v>
                </c:pt>
                <c:pt idx="133">
                  <c:v>2266.9</c:v>
                </c:pt>
                <c:pt idx="134">
                  <c:v>2286.8000000000002</c:v>
                </c:pt>
                <c:pt idx="135">
                  <c:v>2290.4999999999995</c:v>
                </c:pt>
                <c:pt idx="136">
                  <c:v>2164.9</c:v>
                </c:pt>
                <c:pt idx="137">
                  <c:v>2308</c:v>
                </c:pt>
                <c:pt idx="138">
                  <c:v>2010.5</c:v>
                </c:pt>
                <c:pt idx="139">
                  <c:v>1943.8999999999999</c:v>
                </c:pt>
                <c:pt idx="140">
                  <c:v>1981.7999999999997</c:v>
                </c:pt>
                <c:pt idx="141">
                  <c:v>2027</c:v>
                </c:pt>
                <c:pt idx="142">
                  <c:v>2048.6000000000004</c:v>
                </c:pt>
                <c:pt idx="143">
                  <c:v>2130.2000000000003</c:v>
                </c:pt>
                <c:pt idx="144">
                  <c:v>2206.8000000000002</c:v>
                </c:pt>
                <c:pt idx="145">
                  <c:v>2406.1999999999998</c:v>
                </c:pt>
                <c:pt idx="146">
                  <c:v>2397.8000000000002</c:v>
                </c:pt>
                <c:pt idx="147">
                  <c:v>2276.4</c:v>
                </c:pt>
                <c:pt idx="148">
                  <c:v>2273.3000000000002</c:v>
                </c:pt>
                <c:pt idx="149">
                  <c:v>2357.5000000000005</c:v>
                </c:pt>
                <c:pt idx="150">
                  <c:v>2370</c:v>
                </c:pt>
                <c:pt idx="151">
                  <c:v>2318</c:v>
                </c:pt>
                <c:pt idx="152">
                  <c:v>2419.0000000000005</c:v>
                </c:pt>
                <c:pt idx="153">
                  <c:v>2595.7000000000003</c:v>
                </c:pt>
                <c:pt idx="154">
                  <c:v>2545.3999999999996</c:v>
                </c:pt>
                <c:pt idx="155">
                  <c:v>2467.9</c:v>
                </c:pt>
                <c:pt idx="156">
                  <c:v>2379.3000000000002</c:v>
                </c:pt>
                <c:pt idx="157">
                  <c:v>2424.0999999999995</c:v>
                </c:pt>
                <c:pt idx="158">
                  <c:v>2441.3000000000002</c:v>
                </c:pt>
                <c:pt idx="159">
                  <c:v>2487.9</c:v>
                </c:pt>
                <c:pt idx="160">
                  <c:v>2380</c:v>
                </c:pt>
                <c:pt idx="161">
                  <c:v>2275.8000000000002</c:v>
                </c:pt>
                <c:pt idx="162">
                  <c:v>2312.7999999999997</c:v>
                </c:pt>
                <c:pt idx="163">
                  <c:v>2338.4</c:v>
                </c:pt>
                <c:pt idx="164">
                  <c:v>2357.6000000000004</c:v>
                </c:pt>
                <c:pt idx="165">
                  <c:v>2379.8000000000002</c:v>
                </c:pt>
                <c:pt idx="166">
                  <c:v>2411.3999999999996</c:v>
                </c:pt>
                <c:pt idx="167">
                  <c:v>2381.6</c:v>
                </c:pt>
                <c:pt idx="168">
                  <c:v>2339.9</c:v>
                </c:pt>
                <c:pt idx="169">
                  <c:v>2394.0000000000005</c:v>
                </c:pt>
                <c:pt idx="170">
                  <c:v>2525.6</c:v>
                </c:pt>
                <c:pt idx="171">
                  <c:v>2702.6</c:v>
                </c:pt>
                <c:pt idx="172">
                  <c:v>2736.1</c:v>
                </c:pt>
                <c:pt idx="173">
                  <c:v>2640.1</c:v>
                </c:pt>
                <c:pt idx="174">
                  <c:v>2690.2</c:v>
                </c:pt>
                <c:pt idx="175">
                  <c:v>2615.2000000000003</c:v>
                </c:pt>
                <c:pt idx="176">
                  <c:v>2500.5</c:v>
                </c:pt>
                <c:pt idx="177">
                  <c:v>2476</c:v>
                </c:pt>
                <c:pt idx="178">
                  <c:v>2517.8000000000006</c:v>
                </c:pt>
                <c:pt idx="179">
                  <c:v>2536.3000000000002</c:v>
                </c:pt>
                <c:pt idx="180">
                  <c:v>2626.9</c:v>
                </c:pt>
                <c:pt idx="181">
                  <c:v>2644.1000000000004</c:v>
                </c:pt>
                <c:pt idx="182">
                  <c:v>2740.8</c:v>
                </c:pt>
                <c:pt idx="183">
                  <c:v>2721.7</c:v>
                </c:pt>
                <c:pt idx="184">
                  <c:v>2711.3</c:v>
                </c:pt>
                <c:pt idx="185">
                  <c:v>2792.3</c:v>
                </c:pt>
                <c:pt idx="186">
                  <c:v>2872.7000000000003</c:v>
                </c:pt>
                <c:pt idx="187">
                  <c:v>3033.3999999999996</c:v>
                </c:pt>
                <c:pt idx="188">
                  <c:v>3028.4</c:v>
                </c:pt>
                <c:pt idx="189">
                  <c:v>3183.4</c:v>
                </c:pt>
                <c:pt idx="190">
                  <c:v>3123.5</c:v>
                </c:pt>
                <c:pt idx="191">
                  <c:v>3234.2</c:v>
                </c:pt>
                <c:pt idx="192">
                  <c:v>3405.6</c:v>
                </c:pt>
                <c:pt idx="193">
                  <c:v>3388.9999999999995</c:v>
                </c:pt>
                <c:pt idx="194">
                  <c:v>3317.4</c:v>
                </c:pt>
                <c:pt idx="195">
                  <c:v>3407.9</c:v>
                </c:pt>
                <c:pt idx="196">
                  <c:v>3481.3</c:v>
                </c:pt>
                <c:pt idx="197">
                  <c:v>3237.7999999999997</c:v>
                </c:pt>
                <c:pt idx="198">
                  <c:v>3152.7000000000003</c:v>
                </c:pt>
                <c:pt idx="199">
                  <c:v>2947.2000000000003</c:v>
                </c:pt>
                <c:pt idx="200">
                  <c:v>3015.5</c:v>
                </c:pt>
                <c:pt idx="201">
                  <c:v>3226.5</c:v>
                </c:pt>
                <c:pt idx="202">
                  <c:v>3147.5000000000005</c:v>
                </c:pt>
                <c:pt idx="203">
                  <c:v>2980.7</c:v>
                </c:pt>
                <c:pt idx="204">
                  <c:v>2993.4</c:v>
                </c:pt>
                <c:pt idx="205">
                  <c:v>2836.5</c:v>
                </c:pt>
                <c:pt idx="206">
                  <c:v>2890.5</c:v>
                </c:pt>
                <c:pt idx="207">
                  <c:v>2885</c:v>
                </c:pt>
                <c:pt idx="208">
                  <c:v>2821.5</c:v>
                </c:pt>
                <c:pt idx="209">
                  <c:v>2796.2</c:v>
                </c:pt>
                <c:pt idx="210">
                  <c:v>2748.1</c:v>
                </c:pt>
                <c:pt idx="211">
                  <c:v>2801.2000000000003</c:v>
                </c:pt>
                <c:pt idx="212">
                  <c:v>2731.2999999999997</c:v>
                </c:pt>
                <c:pt idx="213">
                  <c:v>2595.3999999999996</c:v>
                </c:pt>
              </c:numCache>
            </c:numRef>
          </c:yVal>
          <c:smooth val="0"/>
          <c:extLst>
            <c:ext xmlns:c16="http://schemas.microsoft.com/office/drawing/2014/chart" uri="{C3380CC4-5D6E-409C-BE32-E72D297353CC}">
              <c16:uniqueId val="{00000003-507D-48B2-B6C5-AAF084F66263}"/>
            </c:ext>
          </c:extLst>
        </c:ser>
        <c:dLbls>
          <c:showLegendKey val="0"/>
          <c:showVal val="0"/>
          <c:showCatName val="0"/>
          <c:showSerName val="0"/>
          <c:showPercent val="0"/>
          <c:showBubbleSize val="0"/>
        </c:dLbls>
        <c:axId val="697946072"/>
        <c:axId val="697947640"/>
      </c:scatterChart>
      <c:scatterChart>
        <c:scatterStyle val="lineMarker"/>
        <c:varyColors val="0"/>
        <c:ser>
          <c:idx val="7"/>
          <c:order val="1"/>
          <c:tx>
            <c:strRef>
              <c:f>'Residual Comparison w_Port_BF'!$BV$6</c:f>
              <c:strCache>
                <c:ptCount val="1"/>
                <c:pt idx="0">
                  <c:v>2005</c:v>
                </c:pt>
              </c:strCache>
            </c:strRef>
          </c:tx>
          <c:spPr>
            <a:ln>
              <a:solidFill>
                <a:schemeClr val="accent6"/>
              </a:solidFill>
            </a:ln>
          </c:spPr>
          <c:marker>
            <c:symbol val="none"/>
          </c:marker>
          <c:xVal>
            <c:numRef>
              <c:f>'Residual Comparison w_Port_BF'!$AG$158:$AG$371</c:f>
              <c:numCache>
                <c:formatCode>d\-mmm</c:formatCode>
                <c:ptCount val="214"/>
                <c:pt idx="0">
                  <c:v>39539</c:v>
                </c:pt>
                <c:pt idx="1">
                  <c:v>39540</c:v>
                </c:pt>
                <c:pt idx="2">
                  <c:v>39541</c:v>
                </c:pt>
                <c:pt idx="3">
                  <c:v>39542</c:v>
                </c:pt>
                <c:pt idx="4">
                  <c:v>39543</c:v>
                </c:pt>
                <c:pt idx="5">
                  <c:v>39544</c:v>
                </c:pt>
                <c:pt idx="6">
                  <c:v>39545</c:v>
                </c:pt>
                <c:pt idx="7">
                  <c:v>39546</c:v>
                </c:pt>
                <c:pt idx="8">
                  <c:v>39547</c:v>
                </c:pt>
                <c:pt idx="9">
                  <c:v>39548</c:v>
                </c:pt>
                <c:pt idx="10">
                  <c:v>39549</c:v>
                </c:pt>
                <c:pt idx="11">
                  <c:v>39550</c:v>
                </c:pt>
                <c:pt idx="12">
                  <c:v>39551</c:v>
                </c:pt>
                <c:pt idx="13">
                  <c:v>39552</c:v>
                </c:pt>
                <c:pt idx="14">
                  <c:v>39553</c:v>
                </c:pt>
                <c:pt idx="15">
                  <c:v>39554</c:v>
                </c:pt>
                <c:pt idx="16">
                  <c:v>39555</c:v>
                </c:pt>
                <c:pt idx="17">
                  <c:v>39556</c:v>
                </c:pt>
                <c:pt idx="18">
                  <c:v>39557</c:v>
                </c:pt>
                <c:pt idx="19">
                  <c:v>39558</c:v>
                </c:pt>
                <c:pt idx="20">
                  <c:v>39559</c:v>
                </c:pt>
                <c:pt idx="21">
                  <c:v>39560</c:v>
                </c:pt>
                <c:pt idx="22">
                  <c:v>39561</c:v>
                </c:pt>
                <c:pt idx="23">
                  <c:v>39562</c:v>
                </c:pt>
                <c:pt idx="24">
                  <c:v>39563</c:v>
                </c:pt>
                <c:pt idx="25">
                  <c:v>39564</c:v>
                </c:pt>
                <c:pt idx="26">
                  <c:v>39565</c:v>
                </c:pt>
                <c:pt idx="27">
                  <c:v>39566</c:v>
                </c:pt>
                <c:pt idx="28">
                  <c:v>39567</c:v>
                </c:pt>
                <c:pt idx="29">
                  <c:v>39568</c:v>
                </c:pt>
                <c:pt idx="30">
                  <c:v>39569</c:v>
                </c:pt>
                <c:pt idx="31">
                  <c:v>39570</c:v>
                </c:pt>
                <c:pt idx="32">
                  <c:v>39571</c:v>
                </c:pt>
                <c:pt idx="33">
                  <c:v>39572</c:v>
                </c:pt>
                <c:pt idx="34">
                  <c:v>39573</c:v>
                </c:pt>
                <c:pt idx="35">
                  <c:v>39574</c:v>
                </c:pt>
                <c:pt idx="36">
                  <c:v>39575</c:v>
                </c:pt>
                <c:pt idx="37">
                  <c:v>39576</c:v>
                </c:pt>
                <c:pt idx="38">
                  <c:v>39577</c:v>
                </c:pt>
                <c:pt idx="39">
                  <c:v>39578</c:v>
                </c:pt>
                <c:pt idx="40">
                  <c:v>39579</c:v>
                </c:pt>
                <c:pt idx="41">
                  <c:v>39580</c:v>
                </c:pt>
                <c:pt idx="42">
                  <c:v>39581</c:v>
                </c:pt>
                <c:pt idx="43">
                  <c:v>39582</c:v>
                </c:pt>
                <c:pt idx="44">
                  <c:v>39583</c:v>
                </c:pt>
                <c:pt idx="45">
                  <c:v>39584</c:v>
                </c:pt>
                <c:pt idx="46">
                  <c:v>39585</c:v>
                </c:pt>
                <c:pt idx="47">
                  <c:v>39586</c:v>
                </c:pt>
                <c:pt idx="48">
                  <c:v>39587</c:v>
                </c:pt>
                <c:pt idx="49">
                  <c:v>39588</c:v>
                </c:pt>
                <c:pt idx="50">
                  <c:v>39589</c:v>
                </c:pt>
                <c:pt idx="51">
                  <c:v>39590</c:v>
                </c:pt>
                <c:pt idx="52">
                  <c:v>39591</c:v>
                </c:pt>
                <c:pt idx="53">
                  <c:v>39592</c:v>
                </c:pt>
                <c:pt idx="54">
                  <c:v>39593</c:v>
                </c:pt>
                <c:pt idx="55">
                  <c:v>39594</c:v>
                </c:pt>
                <c:pt idx="56">
                  <c:v>39595</c:v>
                </c:pt>
                <c:pt idx="57">
                  <c:v>39596</c:v>
                </c:pt>
                <c:pt idx="58">
                  <c:v>39597</c:v>
                </c:pt>
                <c:pt idx="59">
                  <c:v>39598</c:v>
                </c:pt>
                <c:pt idx="60">
                  <c:v>39599</c:v>
                </c:pt>
                <c:pt idx="61">
                  <c:v>39600</c:v>
                </c:pt>
                <c:pt idx="62">
                  <c:v>39601</c:v>
                </c:pt>
                <c:pt idx="63">
                  <c:v>39602</c:v>
                </c:pt>
                <c:pt idx="64">
                  <c:v>39603</c:v>
                </c:pt>
                <c:pt idx="65">
                  <c:v>39604</c:v>
                </c:pt>
                <c:pt idx="66">
                  <c:v>39605</c:v>
                </c:pt>
                <c:pt idx="67">
                  <c:v>39606</c:v>
                </c:pt>
                <c:pt idx="68">
                  <c:v>39607</c:v>
                </c:pt>
                <c:pt idx="69">
                  <c:v>39608</c:v>
                </c:pt>
                <c:pt idx="70">
                  <c:v>39609</c:v>
                </c:pt>
                <c:pt idx="71">
                  <c:v>39610</c:v>
                </c:pt>
                <c:pt idx="72">
                  <c:v>39611</c:v>
                </c:pt>
                <c:pt idx="73">
                  <c:v>39612</c:v>
                </c:pt>
                <c:pt idx="74">
                  <c:v>39613</c:v>
                </c:pt>
                <c:pt idx="75">
                  <c:v>39614</c:v>
                </c:pt>
                <c:pt idx="76">
                  <c:v>39615</c:v>
                </c:pt>
                <c:pt idx="77">
                  <c:v>39616</c:v>
                </c:pt>
                <c:pt idx="78">
                  <c:v>39617</c:v>
                </c:pt>
                <c:pt idx="79">
                  <c:v>39618</c:v>
                </c:pt>
                <c:pt idx="80">
                  <c:v>39619</c:v>
                </c:pt>
                <c:pt idx="81">
                  <c:v>39620</c:v>
                </c:pt>
                <c:pt idx="82">
                  <c:v>39621</c:v>
                </c:pt>
                <c:pt idx="83">
                  <c:v>39622</c:v>
                </c:pt>
                <c:pt idx="84">
                  <c:v>39623</c:v>
                </c:pt>
                <c:pt idx="85">
                  <c:v>39624</c:v>
                </c:pt>
                <c:pt idx="86">
                  <c:v>39625</c:v>
                </c:pt>
                <c:pt idx="87">
                  <c:v>39626</c:v>
                </c:pt>
                <c:pt idx="88">
                  <c:v>39627</c:v>
                </c:pt>
                <c:pt idx="89">
                  <c:v>39628</c:v>
                </c:pt>
                <c:pt idx="90">
                  <c:v>39629</c:v>
                </c:pt>
                <c:pt idx="91">
                  <c:v>39630</c:v>
                </c:pt>
                <c:pt idx="92">
                  <c:v>39631</c:v>
                </c:pt>
                <c:pt idx="93">
                  <c:v>39632</c:v>
                </c:pt>
                <c:pt idx="94">
                  <c:v>39633</c:v>
                </c:pt>
                <c:pt idx="95">
                  <c:v>39634</c:v>
                </c:pt>
                <c:pt idx="96">
                  <c:v>39635</c:v>
                </c:pt>
                <c:pt idx="97">
                  <c:v>39636</c:v>
                </c:pt>
                <c:pt idx="98">
                  <c:v>39637</c:v>
                </c:pt>
                <c:pt idx="99">
                  <c:v>39638</c:v>
                </c:pt>
                <c:pt idx="100">
                  <c:v>39639</c:v>
                </c:pt>
                <c:pt idx="101">
                  <c:v>39640</c:v>
                </c:pt>
                <c:pt idx="102">
                  <c:v>39641</c:v>
                </c:pt>
                <c:pt idx="103">
                  <c:v>39642</c:v>
                </c:pt>
                <c:pt idx="104">
                  <c:v>39643</c:v>
                </c:pt>
                <c:pt idx="105">
                  <c:v>39644</c:v>
                </c:pt>
                <c:pt idx="106">
                  <c:v>39645</c:v>
                </c:pt>
                <c:pt idx="107">
                  <c:v>39646</c:v>
                </c:pt>
                <c:pt idx="108">
                  <c:v>39647</c:v>
                </c:pt>
                <c:pt idx="109">
                  <c:v>39648</c:v>
                </c:pt>
                <c:pt idx="110">
                  <c:v>39649</c:v>
                </c:pt>
                <c:pt idx="111">
                  <c:v>39650</c:v>
                </c:pt>
                <c:pt idx="112">
                  <c:v>39651</c:v>
                </c:pt>
                <c:pt idx="113">
                  <c:v>39652</c:v>
                </c:pt>
                <c:pt idx="114">
                  <c:v>39653</c:v>
                </c:pt>
                <c:pt idx="115">
                  <c:v>39654</c:v>
                </c:pt>
                <c:pt idx="116">
                  <c:v>39655</c:v>
                </c:pt>
                <c:pt idx="117">
                  <c:v>39656</c:v>
                </c:pt>
                <c:pt idx="118">
                  <c:v>39657</c:v>
                </c:pt>
                <c:pt idx="119">
                  <c:v>39658</c:v>
                </c:pt>
                <c:pt idx="120">
                  <c:v>39659</c:v>
                </c:pt>
                <c:pt idx="121">
                  <c:v>39660</c:v>
                </c:pt>
                <c:pt idx="122">
                  <c:v>39661</c:v>
                </c:pt>
                <c:pt idx="123">
                  <c:v>39662</c:v>
                </c:pt>
                <c:pt idx="124">
                  <c:v>39663</c:v>
                </c:pt>
                <c:pt idx="125">
                  <c:v>39664</c:v>
                </c:pt>
                <c:pt idx="126">
                  <c:v>39665</c:v>
                </c:pt>
                <c:pt idx="127">
                  <c:v>39666</c:v>
                </c:pt>
                <c:pt idx="128">
                  <c:v>39667</c:v>
                </c:pt>
                <c:pt idx="129">
                  <c:v>39668</c:v>
                </c:pt>
                <c:pt idx="130">
                  <c:v>39669</c:v>
                </c:pt>
                <c:pt idx="131">
                  <c:v>39670</c:v>
                </c:pt>
                <c:pt idx="132">
                  <c:v>39671</c:v>
                </c:pt>
                <c:pt idx="133">
                  <c:v>39672</c:v>
                </c:pt>
                <c:pt idx="134">
                  <c:v>39673</c:v>
                </c:pt>
                <c:pt idx="135">
                  <c:v>39674</c:v>
                </c:pt>
                <c:pt idx="136">
                  <c:v>39675</c:v>
                </c:pt>
                <c:pt idx="137">
                  <c:v>39676</c:v>
                </c:pt>
                <c:pt idx="138">
                  <c:v>39677</c:v>
                </c:pt>
                <c:pt idx="139">
                  <c:v>39678</c:v>
                </c:pt>
                <c:pt idx="140">
                  <c:v>39679</c:v>
                </c:pt>
                <c:pt idx="141">
                  <c:v>39680</c:v>
                </c:pt>
                <c:pt idx="142">
                  <c:v>39681</c:v>
                </c:pt>
                <c:pt idx="143">
                  <c:v>39682</c:v>
                </c:pt>
                <c:pt idx="144">
                  <c:v>39683</c:v>
                </c:pt>
                <c:pt idx="145">
                  <c:v>39684</c:v>
                </c:pt>
                <c:pt idx="146">
                  <c:v>39685</c:v>
                </c:pt>
                <c:pt idx="147">
                  <c:v>39686</c:v>
                </c:pt>
                <c:pt idx="148">
                  <c:v>39687</c:v>
                </c:pt>
                <c:pt idx="149">
                  <c:v>39688</c:v>
                </c:pt>
                <c:pt idx="150">
                  <c:v>39689</c:v>
                </c:pt>
                <c:pt idx="151">
                  <c:v>39690</c:v>
                </c:pt>
                <c:pt idx="152">
                  <c:v>39691</c:v>
                </c:pt>
                <c:pt idx="153">
                  <c:v>39692</c:v>
                </c:pt>
                <c:pt idx="154">
                  <c:v>39693</c:v>
                </c:pt>
                <c:pt idx="155">
                  <c:v>39694</c:v>
                </c:pt>
                <c:pt idx="156">
                  <c:v>39695</c:v>
                </c:pt>
                <c:pt idx="157">
                  <c:v>39696</c:v>
                </c:pt>
                <c:pt idx="158">
                  <c:v>39697</c:v>
                </c:pt>
                <c:pt idx="159">
                  <c:v>39698</c:v>
                </c:pt>
                <c:pt idx="160">
                  <c:v>39699</c:v>
                </c:pt>
                <c:pt idx="161">
                  <c:v>39700</c:v>
                </c:pt>
                <c:pt idx="162">
                  <c:v>39701</c:v>
                </c:pt>
                <c:pt idx="163">
                  <c:v>39702</c:v>
                </c:pt>
                <c:pt idx="164">
                  <c:v>39703</c:v>
                </c:pt>
                <c:pt idx="165">
                  <c:v>39704</c:v>
                </c:pt>
                <c:pt idx="166">
                  <c:v>39705</c:v>
                </c:pt>
                <c:pt idx="167">
                  <c:v>39706</c:v>
                </c:pt>
                <c:pt idx="168">
                  <c:v>39707</c:v>
                </c:pt>
                <c:pt idx="169">
                  <c:v>39708</c:v>
                </c:pt>
                <c:pt idx="170">
                  <c:v>39709</c:v>
                </c:pt>
                <c:pt idx="171">
                  <c:v>39710</c:v>
                </c:pt>
                <c:pt idx="172">
                  <c:v>39711</c:v>
                </c:pt>
                <c:pt idx="173">
                  <c:v>39712</c:v>
                </c:pt>
                <c:pt idx="174">
                  <c:v>39713</c:v>
                </c:pt>
                <c:pt idx="175">
                  <c:v>39714</c:v>
                </c:pt>
                <c:pt idx="176">
                  <c:v>39715</c:v>
                </c:pt>
                <c:pt idx="177">
                  <c:v>39716</c:v>
                </c:pt>
                <c:pt idx="178">
                  <c:v>39717</c:v>
                </c:pt>
                <c:pt idx="179">
                  <c:v>39718</c:v>
                </c:pt>
                <c:pt idx="180">
                  <c:v>39719</c:v>
                </c:pt>
                <c:pt idx="181">
                  <c:v>39720</c:v>
                </c:pt>
                <c:pt idx="182">
                  <c:v>39721</c:v>
                </c:pt>
                <c:pt idx="183">
                  <c:v>39722</c:v>
                </c:pt>
                <c:pt idx="184">
                  <c:v>39723</c:v>
                </c:pt>
                <c:pt idx="185">
                  <c:v>39724</c:v>
                </c:pt>
                <c:pt idx="186">
                  <c:v>39725</c:v>
                </c:pt>
                <c:pt idx="187">
                  <c:v>39726</c:v>
                </c:pt>
                <c:pt idx="188">
                  <c:v>39727</c:v>
                </c:pt>
                <c:pt idx="189">
                  <c:v>39728</c:v>
                </c:pt>
                <c:pt idx="190">
                  <c:v>39729</c:v>
                </c:pt>
                <c:pt idx="191">
                  <c:v>39730</c:v>
                </c:pt>
                <c:pt idx="192">
                  <c:v>39731</c:v>
                </c:pt>
                <c:pt idx="193">
                  <c:v>39732</c:v>
                </c:pt>
                <c:pt idx="194">
                  <c:v>39733</c:v>
                </c:pt>
                <c:pt idx="195">
                  <c:v>39734</c:v>
                </c:pt>
                <c:pt idx="196">
                  <c:v>39735</c:v>
                </c:pt>
                <c:pt idx="197">
                  <c:v>39736</c:v>
                </c:pt>
                <c:pt idx="198">
                  <c:v>39737</c:v>
                </c:pt>
                <c:pt idx="199">
                  <c:v>39738</c:v>
                </c:pt>
                <c:pt idx="200">
                  <c:v>39739</c:v>
                </c:pt>
                <c:pt idx="201">
                  <c:v>39740</c:v>
                </c:pt>
                <c:pt idx="202">
                  <c:v>39741</c:v>
                </c:pt>
                <c:pt idx="203">
                  <c:v>39742</c:v>
                </c:pt>
                <c:pt idx="204">
                  <c:v>39743</c:v>
                </c:pt>
                <c:pt idx="205">
                  <c:v>39744</c:v>
                </c:pt>
                <c:pt idx="206">
                  <c:v>39745</c:v>
                </c:pt>
                <c:pt idx="207">
                  <c:v>39746</c:v>
                </c:pt>
                <c:pt idx="208">
                  <c:v>39747</c:v>
                </c:pt>
                <c:pt idx="209">
                  <c:v>39748</c:v>
                </c:pt>
                <c:pt idx="210">
                  <c:v>39749</c:v>
                </c:pt>
                <c:pt idx="211">
                  <c:v>39750</c:v>
                </c:pt>
                <c:pt idx="212">
                  <c:v>39751</c:v>
                </c:pt>
                <c:pt idx="213">
                  <c:v>39752</c:v>
                </c:pt>
              </c:numCache>
            </c:numRef>
          </c:xVal>
          <c:yVal>
            <c:numRef>
              <c:f>'Residual Comparison w_Port_BF'!$AI$158:$AI$371</c:f>
              <c:numCache>
                <c:formatCode>General</c:formatCode>
                <c:ptCount val="214"/>
                <c:pt idx="0">
                  <c:v>2229.4</c:v>
                </c:pt>
                <c:pt idx="1">
                  <c:v>2284.6</c:v>
                </c:pt>
                <c:pt idx="2">
                  <c:v>2234</c:v>
                </c:pt>
                <c:pt idx="3">
                  <c:v>2299.5</c:v>
                </c:pt>
                <c:pt idx="4">
                  <c:v>2380.4</c:v>
                </c:pt>
                <c:pt idx="5">
                  <c:v>2193.1</c:v>
                </c:pt>
                <c:pt idx="6">
                  <c:v>2189.6000000000004</c:v>
                </c:pt>
                <c:pt idx="7">
                  <c:v>2366.1999999999998</c:v>
                </c:pt>
                <c:pt idx="8">
                  <c:v>2368</c:v>
                </c:pt>
                <c:pt idx="9">
                  <c:v>2143.3999999999996</c:v>
                </c:pt>
                <c:pt idx="10">
                  <c:v>2166.6999999999998</c:v>
                </c:pt>
                <c:pt idx="11">
                  <c:v>2172.5</c:v>
                </c:pt>
                <c:pt idx="12">
                  <c:v>2142.1999999999998</c:v>
                </c:pt>
                <c:pt idx="13">
                  <c:v>2110.6000000000004</c:v>
                </c:pt>
                <c:pt idx="14">
                  <c:v>2216.9</c:v>
                </c:pt>
                <c:pt idx="15">
                  <c:v>2268</c:v>
                </c:pt>
                <c:pt idx="16">
                  <c:v>2419.6999999999998</c:v>
                </c:pt>
                <c:pt idx="17">
                  <c:v>2553.6000000000004</c:v>
                </c:pt>
                <c:pt idx="18">
                  <c:v>2832.5</c:v>
                </c:pt>
                <c:pt idx="19">
                  <c:v>2624.7</c:v>
                </c:pt>
                <c:pt idx="20">
                  <c:v>2879.1</c:v>
                </c:pt>
                <c:pt idx="21">
                  <c:v>2696.7</c:v>
                </c:pt>
                <c:pt idx="22">
                  <c:v>2620.6999999999998</c:v>
                </c:pt>
                <c:pt idx="23">
                  <c:v>2567</c:v>
                </c:pt>
                <c:pt idx="24">
                  <c:v>2339.1999999999998</c:v>
                </c:pt>
                <c:pt idx="25">
                  <c:v>2137.4</c:v>
                </c:pt>
                <c:pt idx="26">
                  <c:v>2194.4</c:v>
                </c:pt>
                <c:pt idx="27">
                  <c:v>2538.1</c:v>
                </c:pt>
                <c:pt idx="28">
                  <c:v>2568.1999999999998</c:v>
                </c:pt>
                <c:pt idx="29">
                  <c:v>2638.9</c:v>
                </c:pt>
                <c:pt idx="30">
                  <c:v>2799.9</c:v>
                </c:pt>
                <c:pt idx="31">
                  <c:v>2541.1</c:v>
                </c:pt>
                <c:pt idx="32">
                  <c:v>2372</c:v>
                </c:pt>
                <c:pt idx="33">
                  <c:v>2436.1</c:v>
                </c:pt>
                <c:pt idx="34">
                  <c:v>2396.5</c:v>
                </c:pt>
                <c:pt idx="35">
                  <c:v>2541</c:v>
                </c:pt>
                <c:pt idx="36">
                  <c:v>2607.2000000000003</c:v>
                </c:pt>
                <c:pt idx="37">
                  <c:v>2659.1</c:v>
                </c:pt>
                <c:pt idx="38">
                  <c:v>2721.6</c:v>
                </c:pt>
                <c:pt idx="39">
                  <c:v>3012.5999999999995</c:v>
                </c:pt>
                <c:pt idx="40">
                  <c:v>3028.9</c:v>
                </c:pt>
                <c:pt idx="41">
                  <c:v>3083.3</c:v>
                </c:pt>
                <c:pt idx="42">
                  <c:v>3204</c:v>
                </c:pt>
                <c:pt idx="43">
                  <c:v>3259.9</c:v>
                </c:pt>
                <c:pt idx="44">
                  <c:v>3308.1</c:v>
                </c:pt>
                <c:pt idx="45">
                  <c:v>3330.4</c:v>
                </c:pt>
                <c:pt idx="46">
                  <c:v>3386.9000000000005</c:v>
                </c:pt>
                <c:pt idx="47">
                  <c:v>2996.1000000000004</c:v>
                </c:pt>
                <c:pt idx="48">
                  <c:v>3330.9</c:v>
                </c:pt>
                <c:pt idx="49">
                  <c:v>3560.4</c:v>
                </c:pt>
                <c:pt idx="50">
                  <c:v>3929.6</c:v>
                </c:pt>
                <c:pt idx="51">
                  <c:v>3974.4999999999995</c:v>
                </c:pt>
                <c:pt idx="52">
                  <c:v>3974.0999999999995</c:v>
                </c:pt>
                <c:pt idx="53">
                  <c:v>4089.8</c:v>
                </c:pt>
                <c:pt idx="54">
                  <c:v>3537.7000000000003</c:v>
                </c:pt>
                <c:pt idx="55">
                  <c:v>3381.3</c:v>
                </c:pt>
                <c:pt idx="56">
                  <c:v>3108.9999999999995</c:v>
                </c:pt>
                <c:pt idx="57">
                  <c:v>2670.3</c:v>
                </c:pt>
                <c:pt idx="58">
                  <c:v>2263.6000000000004</c:v>
                </c:pt>
                <c:pt idx="59">
                  <c:v>2043.5</c:v>
                </c:pt>
                <c:pt idx="60">
                  <c:v>1691.3999999999999</c:v>
                </c:pt>
                <c:pt idx="61">
                  <c:v>1846</c:v>
                </c:pt>
                <c:pt idx="62">
                  <c:v>2216</c:v>
                </c:pt>
                <c:pt idx="63">
                  <c:v>2337.5</c:v>
                </c:pt>
                <c:pt idx="64">
                  <c:v>2392.7999999999997</c:v>
                </c:pt>
                <c:pt idx="65">
                  <c:v>2285.1000000000004</c:v>
                </c:pt>
                <c:pt idx="66">
                  <c:v>2262.9</c:v>
                </c:pt>
                <c:pt idx="67">
                  <c:v>2715.7000000000003</c:v>
                </c:pt>
                <c:pt idx="68">
                  <c:v>2585.1999999999998</c:v>
                </c:pt>
                <c:pt idx="69">
                  <c:v>2794.0000000000005</c:v>
                </c:pt>
                <c:pt idx="70">
                  <c:v>2794.5</c:v>
                </c:pt>
                <c:pt idx="71">
                  <c:v>2897.9</c:v>
                </c:pt>
                <c:pt idx="72">
                  <c:v>3035.5</c:v>
                </c:pt>
                <c:pt idx="73">
                  <c:v>2831.8</c:v>
                </c:pt>
                <c:pt idx="74">
                  <c:v>2667.3999999999996</c:v>
                </c:pt>
                <c:pt idx="75">
                  <c:v>2650.8</c:v>
                </c:pt>
                <c:pt idx="76">
                  <c:v>2788.5</c:v>
                </c:pt>
                <c:pt idx="77">
                  <c:v>3119.4</c:v>
                </c:pt>
                <c:pt idx="78">
                  <c:v>3313.5</c:v>
                </c:pt>
                <c:pt idx="79">
                  <c:v>3079.9</c:v>
                </c:pt>
                <c:pt idx="80">
                  <c:v>2651.3</c:v>
                </c:pt>
                <c:pt idx="81">
                  <c:v>2246.1</c:v>
                </c:pt>
                <c:pt idx="82">
                  <c:v>2127.0999999999995</c:v>
                </c:pt>
                <c:pt idx="83">
                  <c:v>1682.8000000000002</c:v>
                </c:pt>
                <c:pt idx="84">
                  <c:v>1602.3</c:v>
                </c:pt>
                <c:pt idx="85">
                  <c:v>1547.6000000000001</c:v>
                </c:pt>
                <c:pt idx="86">
                  <c:v>1656.3000000000002</c:v>
                </c:pt>
                <c:pt idx="87">
                  <c:v>1887.6000000000004</c:v>
                </c:pt>
                <c:pt idx="88">
                  <c:v>2051.3000000000002</c:v>
                </c:pt>
                <c:pt idx="89">
                  <c:v>2019.1999999999998</c:v>
                </c:pt>
                <c:pt idx="90">
                  <c:v>1695.7</c:v>
                </c:pt>
                <c:pt idx="91">
                  <c:v>1457.5</c:v>
                </c:pt>
                <c:pt idx="92">
                  <c:v>1334</c:v>
                </c:pt>
                <c:pt idx="93">
                  <c:v>1206</c:v>
                </c:pt>
                <c:pt idx="94">
                  <c:v>1233.9000000000001</c:v>
                </c:pt>
                <c:pt idx="95">
                  <c:v>1302.3000000000002</c:v>
                </c:pt>
                <c:pt idx="96">
                  <c:v>1327.8</c:v>
                </c:pt>
                <c:pt idx="97">
                  <c:v>1353.6</c:v>
                </c:pt>
                <c:pt idx="98">
                  <c:v>1330.5</c:v>
                </c:pt>
                <c:pt idx="99">
                  <c:v>1352.1</c:v>
                </c:pt>
                <c:pt idx="100">
                  <c:v>1414.1</c:v>
                </c:pt>
                <c:pt idx="101">
                  <c:v>1541</c:v>
                </c:pt>
                <c:pt idx="102">
                  <c:v>1715.9</c:v>
                </c:pt>
                <c:pt idx="103">
                  <c:v>1762.3000000000002</c:v>
                </c:pt>
                <c:pt idx="104">
                  <c:v>1678.5000000000002</c:v>
                </c:pt>
                <c:pt idx="105">
                  <c:v>1533.3</c:v>
                </c:pt>
                <c:pt idx="106">
                  <c:v>1623.3</c:v>
                </c:pt>
                <c:pt idx="107">
                  <c:v>1509.6000000000001</c:v>
                </c:pt>
                <c:pt idx="108">
                  <c:v>1540.5000000000002</c:v>
                </c:pt>
                <c:pt idx="109">
                  <c:v>1501.6</c:v>
                </c:pt>
                <c:pt idx="110">
                  <c:v>1533</c:v>
                </c:pt>
                <c:pt idx="111">
                  <c:v>1516.6000000000001</c:v>
                </c:pt>
                <c:pt idx="112">
                  <c:v>1578</c:v>
                </c:pt>
                <c:pt idx="113">
                  <c:v>1635.3</c:v>
                </c:pt>
                <c:pt idx="114">
                  <c:v>1464.7</c:v>
                </c:pt>
                <c:pt idx="115">
                  <c:v>1649.1999999999998</c:v>
                </c:pt>
                <c:pt idx="116">
                  <c:v>1733.3</c:v>
                </c:pt>
                <c:pt idx="117">
                  <c:v>1945.3999999999999</c:v>
                </c:pt>
                <c:pt idx="118">
                  <c:v>1912.6</c:v>
                </c:pt>
                <c:pt idx="119">
                  <c:v>1868.1</c:v>
                </c:pt>
                <c:pt idx="120">
                  <c:v>1871.5999999999997</c:v>
                </c:pt>
                <c:pt idx="121">
                  <c:v>1986.8</c:v>
                </c:pt>
                <c:pt idx="122">
                  <c:v>2062.4</c:v>
                </c:pt>
                <c:pt idx="123">
                  <c:v>2077.7999999999997</c:v>
                </c:pt>
                <c:pt idx="124">
                  <c:v>2097.3999999999996</c:v>
                </c:pt>
                <c:pt idx="125">
                  <c:v>2151.3999999999996</c:v>
                </c:pt>
                <c:pt idx="126">
                  <c:v>2176.6999999999994</c:v>
                </c:pt>
                <c:pt idx="127">
                  <c:v>2238.6999999999998</c:v>
                </c:pt>
                <c:pt idx="128">
                  <c:v>2042.8</c:v>
                </c:pt>
                <c:pt idx="129">
                  <c:v>1881.5000000000002</c:v>
                </c:pt>
                <c:pt idx="130">
                  <c:v>1886.2999999999997</c:v>
                </c:pt>
                <c:pt idx="131">
                  <c:v>1868.8</c:v>
                </c:pt>
                <c:pt idx="132">
                  <c:v>1973.0000000000002</c:v>
                </c:pt>
                <c:pt idx="133">
                  <c:v>2029.7</c:v>
                </c:pt>
                <c:pt idx="134">
                  <c:v>2004.0000000000005</c:v>
                </c:pt>
                <c:pt idx="135">
                  <c:v>2103.2999999999997</c:v>
                </c:pt>
                <c:pt idx="136">
                  <c:v>2144.9</c:v>
                </c:pt>
                <c:pt idx="137">
                  <c:v>2190.4</c:v>
                </c:pt>
                <c:pt idx="138">
                  <c:v>2427.6000000000004</c:v>
                </c:pt>
                <c:pt idx="139">
                  <c:v>2299.7999999999997</c:v>
                </c:pt>
                <c:pt idx="140">
                  <c:v>2209.5</c:v>
                </c:pt>
                <c:pt idx="141">
                  <c:v>2169.1999999999998</c:v>
                </c:pt>
                <c:pt idx="142">
                  <c:v>2056.3999999999996</c:v>
                </c:pt>
                <c:pt idx="143">
                  <c:v>2103</c:v>
                </c:pt>
                <c:pt idx="144">
                  <c:v>2078.2999999999997</c:v>
                </c:pt>
                <c:pt idx="145">
                  <c:v>1902.1000000000004</c:v>
                </c:pt>
                <c:pt idx="146">
                  <c:v>1754.8000000000002</c:v>
                </c:pt>
                <c:pt idx="147">
                  <c:v>1734.1</c:v>
                </c:pt>
                <c:pt idx="148">
                  <c:v>1596.9000000000003</c:v>
                </c:pt>
                <c:pt idx="149">
                  <c:v>1555.6999999999998</c:v>
                </c:pt>
                <c:pt idx="150">
                  <c:v>1629.6000000000001</c:v>
                </c:pt>
                <c:pt idx="151">
                  <c:v>1782.3000000000002</c:v>
                </c:pt>
                <c:pt idx="152">
                  <c:v>2014.6000000000001</c:v>
                </c:pt>
                <c:pt idx="153">
                  <c:v>2128.6999999999998</c:v>
                </c:pt>
                <c:pt idx="154">
                  <c:v>2089.6999999999998</c:v>
                </c:pt>
                <c:pt idx="155">
                  <c:v>2104.1999999999998</c:v>
                </c:pt>
                <c:pt idx="156">
                  <c:v>2127.1999999999998</c:v>
                </c:pt>
                <c:pt idx="157">
                  <c:v>2159.2999999999997</c:v>
                </c:pt>
                <c:pt idx="158">
                  <c:v>2207</c:v>
                </c:pt>
                <c:pt idx="159">
                  <c:v>2344.1</c:v>
                </c:pt>
                <c:pt idx="160">
                  <c:v>2418.9999999999995</c:v>
                </c:pt>
                <c:pt idx="161">
                  <c:v>2485.0000000000005</c:v>
                </c:pt>
                <c:pt idx="162">
                  <c:v>2461.5</c:v>
                </c:pt>
                <c:pt idx="163">
                  <c:v>2488.6</c:v>
                </c:pt>
                <c:pt idx="164">
                  <c:v>2438.6000000000004</c:v>
                </c:pt>
                <c:pt idx="165">
                  <c:v>2432.2000000000003</c:v>
                </c:pt>
                <c:pt idx="166">
                  <c:v>2538</c:v>
                </c:pt>
                <c:pt idx="167">
                  <c:v>2464.1999999999998</c:v>
                </c:pt>
                <c:pt idx="168">
                  <c:v>2384.6000000000004</c:v>
                </c:pt>
                <c:pt idx="169">
                  <c:v>2323.4</c:v>
                </c:pt>
                <c:pt idx="170">
                  <c:v>2247</c:v>
                </c:pt>
                <c:pt idx="171">
                  <c:v>2197.2000000000003</c:v>
                </c:pt>
                <c:pt idx="172">
                  <c:v>2273.2999999999997</c:v>
                </c:pt>
                <c:pt idx="173">
                  <c:v>2323.1999999999998</c:v>
                </c:pt>
                <c:pt idx="174">
                  <c:v>2326.8000000000002</c:v>
                </c:pt>
                <c:pt idx="175">
                  <c:v>2276.7999999999997</c:v>
                </c:pt>
                <c:pt idx="176">
                  <c:v>2271.3000000000002</c:v>
                </c:pt>
                <c:pt idx="177">
                  <c:v>2262.1999999999998</c:v>
                </c:pt>
                <c:pt idx="178">
                  <c:v>2330.3000000000002</c:v>
                </c:pt>
                <c:pt idx="179">
                  <c:v>2454.6999999999998</c:v>
                </c:pt>
                <c:pt idx="180">
                  <c:v>2494.1</c:v>
                </c:pt>
                <c:pt idx="181">
                  <c:v>2537.1000000000004</c:v>
                </c:pt>
                <c:pt idx="182">
                  <c:v>2574.1</c:v>
                </c:pt>
                <c:pt idx="183">
                  <c:v>2560.1</c:v>
                </c:pt>
                <c:pt idx="184">
                  <c:v>2542.3000000000002</c:v>
                </c:pt>
                <c:pt idx="185">
                  <c:v>2560.6</c:v>
                </c:pt>
                <c:pt idx="186">
                  <c:v>2539.6</c:v>
                </c:pt>
                <c:pt idx="187">
                  <c:v>2715.7999999999997</c:v>
                </c:pt>
                <c:pt idx="188">
                  <c:v>2676.4</c:v>
                </c:pt>
                <c:pt idx="189">
                  <c:v>2757.5999999999995</c:v>
                </c:pt>
                <c:pt idx="190">
                  <c:v>2852.7000000000003</c:v>
                </c:pt>
                <c:pt idx="191">
                  <c:v>2812.1</c:v>
                </c:pt>
                <c:pt idx="192">
                  <c:v>2878.7999999999997</c:v>
                </c:pt>
                <c:pt idx="193">
                  <c:v>2961.7</c:v>
                </c:pt>
                <c:pt idx="194">
                  <c:v>2909.5</c:v>
                </c:pt>
                <c:pt idx="195">
                  <c:v>3121.3</c:v>
                </c:pt>
                <c:pt idx="196">
                  <c:v>3116.4</c:v>
                </c:pt>
                <c:pt idx="197">
                  <c:v>2962.3999999999996</c:v>
                </c:pt>
                <c:pt idx="198">
                  <c:v>2968.6</c:v>
                </c:pt>
                <c:pt idx="199">
                  <c:v>2939.4000000000005</c:v>
                </c:pt>
                <c:pt idx="200">
                  <c:v>2966.1</c:v>
                </c:pt>
                <c:pt idx="201">
                  <c:v>2940</c:v>
                </c:pt>
                <c:pt idx="202">
                  <c:v>2821.2999999999997</c:v>
                </c:pt>
                <c:pt idx="203">
                  <c:v>2708.6</c:v>
                </c:pt>
                <c:pt idx="204">
                  <c:v>2780.4</c:v>
                </c:pt>
                <c:pt idx="205">
                  <c:v>2747</c:v>
                </c:pt>
                <c:pt idx="206">
                  <c:v>2846.1</c:v>
                </c:pt>
                <c:pt idx="207">
                  <c:v>2874.2</c:v>
                </c:pt>
                <c:pt idx="208">
                  <c:v>2873.2999999999997</c:v>
                </c:pt>
                <c:pt idx="209">
                  <c:v>2878.1</c:v>
                </c:pt>
                <c:pt idx="210">
                  <c:v>2812</c:v>
                </c:pt>
                <c:pt idx="211">
                  <c:v>2818.4</c:v>
                </c:pt>
                <c:pt idx="212">
                  <c:v>2794.8999999999996</c:v>
                </c:pt>
                <c:pt idx="213">
                  <c:v>2786.3</c:v>
                </c:pt>
              </c:numCache>
            </c:numRef>
          </c:yVal>
          <c:smooth val="0"/>
          <c:extLst>
            <c:ext xmlns:c16="http://schemas.microsoft.com/office/drawing/2014/chart" uri="{C3380CC4-5D6E-409C-BE32-E72D297353CC}">
              <c16:uniqueId val="{00000004-507D-48B2-B6C5-AAF084F66263}"/>
            </c:ext>
          </c:extLst>
        </c:ser>
        <c:dLbls>
          <c:showLegendKey val="0"/>
          <c:showVal val="0"/>
          <c:showCatName val="0"/>
          <c:showSerName val="0"/>
          <c:showPercent val="0"/>
          <c:showBubbleSize val="0"/>
        </c:dLbls>
        <c:axId val="697942544"/>
        <c:axId val="697953520"/>
      </c:scatterChart>
      <c:valAx>
        <c:axId val="697946072"/>
        <c:scaling>
          <c:orientation val="minMax"/>
          <c:max val="39752"/>
          <c:min val="39539"/>
        </c:scaling>
        <c:delete val="0"/>
        <c:axPos val="b"/>
        <c:numFmt formatCode="d\-mmm" sourceLinked="1"/>
        <c:majorTickMark val="cross"/>
        <c:minorTickMark val="in"/>
        <c:tickLblPos val="nextTo"/>
        <c:txPr>
          <a:bodyPr/>
          <a:lstStyle/>
          <a:p>
            <a:pPr>
              <a:defRPr sz="1200"/>
            </a:pPr>
            <a:endParaRPr lang="en-US"/>
          </a:p>
        </c:txPr>
        <c:crossAx val="697947640"/>
        <c:crosses val="autoZero"/>
        <c:crossBetween val="midCat"/>
        <c:majorUnit val="30.416665999999999"/>
        <c:minorUnit val="7.6041665999999655"/>
      </c:valAx>
      <c:valAx>
        <c:axId val="697947640"/>
        <c:scaling>
          <c:orientation val="minMax"/>
          <c:max val="5000"/>
          <c:min val="0"/>
        </c:scaling>
        <c:delete val="0"/>
        <c:axPos val="l"/>
        <c:majorGridlines>
          <c:spPr>
            <a:ln>
              <a:solidFill>
                <a:schemeClr val="bg1"/>
              </a:solidFill>
            </a:ln>
          </c:spPr>
        </c:majorGridlines>
        <c:title>
          <c:tx>
            <c:rich>
              <a:bodyPr rot="-5400000" vert="horz"/>
              <a:lstStyle/>
              <a:p>
                <a:pPr>
                  <a:defRPr sz="1200"/>
                </a:pPr>
                <a:r>
                  <a:rPr lang="en-US" sz="1200"/>
                  <a:t>Reach</a:t>
                </a:r>
                <a:r>
                  <a:rPr lang="en-US" sz="1200" baseline="0"/>
                  <a:t> Gains Blackfoot to Milner (cfs)</a:t>
                </a:r>
                <a:endParaRPr lang="en-US" sz="1200"/>
              </a:p>
            </c:rich>
          </c:tx>
          <c:layout>
            <c:manualLayout>
              <c:xMode val="edge"/>
              <c:yMode val="edge"/>
              <c:x val="1.3833297340860903E-2"/>
              <c:y val="0.30516493840363756"/>
            </c:manualLayout>
          </c:layout>
          <c:overlay val="0"/>
        </c:title>
        <c:numFmt formatCode="General" sourceLinked="1"/>
        <c:majorTickMark val="out"/>
        <c:minorTickMark val="none"/>
        <c:tickLblPos val="nextTo"/>
        <c:crossAx val="697946072"/>
        <c:crosses val="autoZero"/>
        <c:crossBetween val="midCat"/>
        <c:majorUnit val="500"/>
        <c:minorUnit val="100"/>
      </c:valAx>
      <c:valAx>
        <c:axId val="697953520"/>
        <c:scaling>
          <c:orientation val="minMax"/>
          <c:max val="5000"/>
          <c:min val="0"/>
        </c:scaling>
        <c:delete val="1"/>
        <c:axPos val="r"/>
        <c:numFmt formatCode="General" sourceLinked="1"/>
        <c:majorTickMark val="out"/>
        <c:minorTickMark val="none"/>
        <c:tickLblPos val="none"/>
        <c:crossAx val="697942544"/>
        <c:crosses val="max"/>
        <c:crossBetween val="midCat"/>
        <c:majorUnit val="500"/>
        <c:minorUnit val="100"/>
      </c:valAx>
      <c:valAx>
        <c:axId val="697942544"/>
        <c:scaling>
          <c:orientation val="minMax"/>
          <c:max val="39752"/>
          <c:min val="39387"/>
        </c:scaling>
        <c:delete val="1"/>
        <c:axPos val="t"/>
        <c:numFmt formatCode="d\-mmm" sourceLinked="1"/>
        <c:majorTickMark val="out"/>
        <c:minorTickMark val="none"/>
        <c:tickLblPos val="none"/>
        <c:crossAx val="697953520"/>
        <c:crosses val="max"/>
        <c:crossBetween val="midCat"/>
        <c:majorUnit val="30.416666599999989"/>
        <c:minorUnit val="7.6041666599998861"/>
      </c:valAx>
    </c:plotArea>
    <c:legend>
      <c:legendPos val="b"/>
      <c:layout>
        <c:manualLayout>
          <c:xMode val="edge"/>
          <c:yMode val="edge"/>
          <c:x val="1.1328805264473883E-2"/>
          <c:y val="0.94747931519262452"/>
          <c:w val="0.98217947306766429"/>
          <c:h val="3.9435718557831304E-2"/>
        </c:manualLayout>
      </c:layout>
      <c:overlay val="0"/>
      <c:txPr>
        <a:bodyPr/>
        <a:lstStyle/>
        <a:p>
          <a:pPr>
            <a:defRPr sz="1200"/>
          </a:pPr>
          <a:endParaRPr lang="en-US"/>
        </a:p>
      </c:txPr>
    </c:legend>
    <c:plotVisOnly val="1"/>
    <c:dispBlanksAs val="gap"/>
    <c:showDLblsOverMax val="0"/>
  </c:chart>
  <c:spPr>
    <a:ln>
      <a:solidFill>
        <a:schemeClr val="tx1"/>
      </a:solidFill>
    </a:ln>
  </c:spPr>
  <c:printSettings>
    <c:headerFooter/>
    <c:pageMargins b="0.75000000000000977" l="0.70000000000000062" r="0.70000000000000062" t="0.75000000000000977"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Hydrograph Comparison of Analog Year Candidates to Current Water Year</a:t>
            </a:r>
          </a:p>
        </c:rich>
      </c:tx>
      <c:layout>
        <c:manualLayout>
          <c:xMode val="edge"/>
          <c:yMode val="edge"/>
          <c:x val="0.13254153062656859"/>
          <c:y val="2.5639326015470407E-2"/>
        </c:manualLayout>
      </c:layout>
      <c:overlay val="1"/>
    </c:title>
    <c:autoTitleDeleted val="0"/>
    <c:plotArea>
      <c:layout>
        <c:manualLayout>
          <c:layoutTarget val="inner"/>
          <c:xMode val="edge"/>
          <c:yMode val="edge"/>
          <c:x val="0.10178672329532963"/>
          <c:y val="0.1014952472805616"/>
          <c:w val="0.86495080590617823"/>
          <c:h val="0.77275549066839566"/>
        </c:manualLayout>
      </c:layout>
      <c:scatterChart>
        <c:scatterStyle val="lineMarker"/>
        <c:varyColors val="0"/>
        <c:ser>
          <c:idx val="0"/>
          <c:order val="0"/>
          <c:tx>
            <c:strRef>
              <c:f>'Residual Comparison w_Port_BF'!$BV$5</c:f>
              <c:strCache>
                <c:ptCount val="1"/>
                <c:pt idx="0">
                  <c:v>2025</c:v>
                </c:pt>
              </c:strCache>
            </c:strRef>
          </c:tx>
          <c:spPr>
            <a:ln w="38100">
              <a:solidFill>
                <a:schemeClr val="tx1"/>
              </a:solidFill>
            </a:ln>
          </c:spPr>
          <c:marker>
            <c:symbol val="none"/>
          </c:marker>
          <c:xVal>
            <c:numRef>
              <c:f>'Residual Comparison w_Port_BF'!$AG$7:$AG$371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w_Port_BF'!$AH$7:$AH$371</c:f>
              <c:numCache>
                <c:formatCode>General</c:formatCode>
                <c:ptCount val="365"/>
                <c:pt idx="0">
                  <c:v>2707</c:v>
                </c:pt>
                <c:pt idx="1">
                  <c:v>2716</c:v>
                </c:pt>
                <c:pt idx="2">
                  <c:v>2663.5</c:v>
                </c:pt>
                <c:pt idx="3">
                  <c:v>2579.5</c:v>
                </c:pt>
                <c:pt idx="4">
                  <c:v>2521.5</c:v>
                </c:pt>
                <c:pt idx="5">
                  <c:v>2457</c:v>
                </c:pt>
                <c:pt idx="6">
                  <c:v>2469</c:v>
                </c:pt>
                <c:pt idx="7">
                  <c:v>2305.5</c:v>
                </c:pt>
                <c:pt idx="8">
                  <c:v>2339.5</c:v>
                </c:pt>
                <c:pt idx="9">
                  <c:v>2349.5</c:v>
                </c:pt>
                <c:pt idx="10">
                  <c:v>2284</c:v>
                </c:pt>
                <c:pt idx="11">
                  <c:v>2428</c:v>
                </c:pt>
                <c:pt idx="12">
                  <c:v>2359.5</c:v>
                </c:pt>
                <c:pt idx="13">
                  <c:v>2413.5</c:v>
                </c:pt>
                <c:pt idx="14">
                  <c:v>2333.5</c:v>
                </c:pt>
                <c:pt idx="15">
                  <c:v>2316</c:v>
                </c:pt>
                <c:pt idx="16">
                  <c:v>2335.5</c:v>
                </c:pt>
                <c:pt idx="17">
                  <c:v>2366</c:v>
                </c:pt>
                <c:pt idx="18">
                  <c:v>2434.5</c:v>
                </c:pt>
                <c:pt idx="19">
                  <c:v>2476</c:v>
                </c:pt>
                <c:pt idx="20">
                  <c:v>2463</c:v>
                </c:pt>
                <c:pt idx="21">
                  <c:v>2417.5</c:v>
                </c:pt>
                <c:pt idx="22">
                  <c:v>2388</c:v>
                </c:pt>
                <c:pt idx="23">
                  <c:v>2363</c:v>
                </c:pt>
                <c:pt idx="24">
                  <c:v>2282</c:v>
                </c:pt>
                <c:pt idx="25">
                  <c:v>2280.5</c:v>
                </c:pt>
                <c:pt idx="26">
                  <c:v>2303.5</c:v>
                </c:pt>
                <c:pt idx="27">
                  <c:v>2323.5</c:v>
                </c:pt>
                <c:pt idx="28">
                  <c:v>2351.5</c:v>
                </c:pt>
                <c:pt idx="29">
                  <c:v>2315</c:v>
                </c:pt>
                <c:pt idx="30">
                  <c:v>2278</c:v>
                </c:pt>
                <c:pt idx="31">
                  <c:v>2237</c:v>
                </c:pt>
                <c:pt idx="32">
                  <c:v>2218.5</c:v>
                </c:pt>
                <c:pt idx="33">
                  <c:v>2174.5</c:v>
                </c:pt>
                <c:pt idx="34">
                  <c:v>2154</c:v>
                </c:pt>
                <c:pt idx="35">
                  <c:v>2177</c:v>
                </c:pt>
                <c:pt idx="36">
                  <c:v>2163</c:v>
                </c:pt>
                <c:pt idx="37">
                  <c:v>2122</c:v>
                </c:pt>
                <c:pt idx="38">
                  <c:v>2125.5</c:v>
                </c:pt>
                <c:pt idx="39">
                  <c:v>2112</c:v>
                </c:pt>
                <c:pt idx="40">
                  <c:v>2123</c:v>
                </c:pt>
                <c:pt idx="41">
                  <c:v>2113</c:v>
                </c:pt>
                <c:pt idx="42">
                  <c:v>2089.5</c:v>
                </c:pt>
                <c:pt idx="43">
                  <c:v>2087.5</c:v>
                </c:pt>
                <c:pt idx="44">
                  <c:v>2097.5</c:v>
                </c:pt>
                <c:pt idx="45">
                  <c:v>2157.5</c:v>
                </c:pt>
                <c:pt idx="46">
                  <c:v>2286.5</c:v>
                </c:pt>
                <c:pt idx="47">
                  <c:v>2287</c:v>
                </c:pt>
                <c:pt idx="48">
                  <c:v>2315.5</c:v>
                </c:pt>
                <c:pt idx="49">
                  <c:v>2336.5</c:v>
                </c:pt>
                <c:pt idx="50">
                  <c:v>2304.5</c:v>
                </c:pt>
                <c:pt idx="51">
                  <c:v>2344</c:v>
                </c:pt>
                <c:pt idx="52">
                  <c:v>2337</c:v>
                </c:pt>
                <c:pt idx="53">
                  <c:v>2305</c:v>
                </c:pt>
                <c:pt idx="54">
                  <c:v>2384.5</c:v>
                </c:pt>
                <c:pt idx="55">
                  <c:v>2382.5</c:v>
                </c:pt>
                <c:pt idx="56">
                  <c:v>2415.5</c:v>
                </c:pt>
                <c:pt idx="57">
                  <c:v>2492</c:v>
                </c:pt>
                <c:pt idx="58">
                  <c:v>2539</c:v>
                </c:pt>
                <c:pt idx="59">
                  <c:v>2591.5</c:v>
                </c:pt>
                <c:pt idx="60">
                  <c:v>2709</c:v>
                </c:pt>
                <c:pt idx="61">
                  <c:v>2730</c:v>
                </c:pt>
                <c:pt idx="62">
                  <c:v>2703.5</c:v>
                </c:pt>
                <c:pt idx="63">
                  <c:v>2618</c:v>
                </c:pt>
                <c:pt idx="64">
                  <c:v>2640.5</c:v>
                </c:pt>
                <c:pt idx="65">
                  <c:v>2605.5</c:v>
                </c:pt>
                <c:pt idx="66">
                  <c:v>2582.5</c:v>
                </c:pt>
                <c:pt idx="67">
                  <c:v>2626</c:v>
                </c:pt>
                <c:pt idx="68">
                  <c:v>2554.5</c:v>
                </c:pt>
                <c:pt idx="69">
                  <c:v>2608.5</c:v>
                </c:pt>
                <c:pt idx="70">
                  <c:v>2497.5</c:v>
                </c:pt>
                <c:pt idx="71">
                  <c:v>2314</c:v>
                </c:pt>
                <c:pt idx="72">
                  <c:v>2387.5</c:v>
                </c:pt>
                <c:pt idx="73">
                  <c:v>2432</c:v>
                </c:pt>
                <c:pt idx="74">
                  <c:v>2467.5</c:v>
                </c:pt>
                <c:pt idx="75">
                  <c:v>2585</c:v>
                </c:pt>
                <c:pt idx="76">
                  <c:v>2443</c:v>
                </c:pt>
                <c:pt idx="77">
                  <c:v>2370</c:v>
                </c:pt>
                <c:pt idx="78">
                  <c:v>2354</c:v>
                </c:pt>
                <c:pt idx="79">
                  <c:v>2242</c:v>
                </c:pt>
                <c:pt idx="80">
                  <c:v>2271.5</c:v>
                </c:pt>
                <c:pt idx="81">
                  <c:v>2191.5</c:v>
                </c:pt>
                <c:pt idx="82">
                  <c:v>2068</c:v>
                </c:pt>
                <c:pt idx="83">
                  <c:v>2013</c:v>
                </c:pt>
                <c:pt idx="84">
                  <c:v>1989.5</c:v>
                </c:pt>
                <c:pt idx="85">
                  <c:v>2127.1999999999998</c:v>
                </c:pt>
                <c:pt idx="86">
                  <c:v>2276.1999999999998</c:v>
                </c:pt>
                <c:pt idx="87">
                  <c:v>2418</c:v>
                </c:pt>
                <c:pt idx="88">
                  <c:v>2459</c:v>
                </c:pt>
                <c:pt idx="89">
                  <c:v>2438</c:v>
                </c:pt>
                <c:pt idx="90">
                  <c:v>2384</c:v>
                </c:pt>
                <c:pt idx="91">
                  <c:v>2343</c:v>
                </c:pt>
                <c:pt idx="92">
                  <c:v>2425</c:v>
                </c:pt>
                <c:pt idx="93">
                  <c:v>2365</c:v>
                </c:pt>
                <c:pt idx="94">
                  <c:v>2430</c:v>
                </c:pt>
                <c:pt idx="95">
                  <c:v>2492</c:v>
                </c:pt>
                <c:pt idx="96">
                  <c:v>2487</c:v>
                </c:pt>
                <c:pt idx="97">
                  <c:v>2585</c:v>
                </c:pt>
                <c:pt idx="98">
                  <c:v>2616</c:v>
                </c:pt>
                <c:pt idx="99">
                  <c:v>2572</c:v>
                </c:pt>
                <c:pt idx="100">
                  <c:v>2491</c:v>
                </c:pt>
                <c:pt idx="101">
                  <c:v>2367.5</c:v>
                </c:pt>
                <c:pt idx="102">
                  <c:v>2301</c:v>
                </c:pt>
                <c:pt idx="103">
                  <c:v>2331.5</c:v>
                </c:pt>
                <c:pt idx="104">
                  <c:v>2186</c:v>
                </c:pt>
                <c:pt idx="105">
                  <c:v>2238</c:v>
                </c:pt>
                <c:pt idx="106">
                  <c:v>2198.5</c:v>
                </c:pt>
                <c:pt idx="107">
                  <c:v>2282.5</c:v>
                </c:pt>
                <c:pt idx="108">
                  <c:v>2467.5</c:v>
                </c:pt>
                <c:pt idx="109">
                  <c:v>2660</c:v>
                </c:pt>
                <c:pt idx="110">
                  <c:v>2833</c:v>
                </c:pt>
                <c:pt idx="111">
                  <c:v>2907</c:v>
                </c:pt>
                <c:pt idx="112">
                  <c:v>2861</c:v>
                </c:pt>
                <c:pt idx="113">
                  <c:v>2748</c:v>
                </c:pt>
                <c:pt idx="114">
                  <c:v>2637.5</c:v>
                </c:pt>
                <c:pt idx="115">
                  <c:v>2692</c:v>
                </c:pt>
                <c:pt idx="116">
                  <c:v>2724.5</c:v>
                </c:pt>
                <c:pt idx="117">
                  <c:v>2920.5</c:v>
                </c:pt>
                <c:pt idx="118">
                  <c:v>3054</c:v>
                </c:pt>
                <c:pt idx="119">
                  <c:v>3035</c:v>
                </c:pt>
                <c:pt idx="120">
                  <c:v>3042</c:v>
                </c:pt>
                <c:pt idx="121">
                  <c:v>2914</c:v>
                </c:pt>
                <c:pt idx="122">
                  <c:v>2766</c:v>
                </c:pt>
                <c:pt idx="123">
                  <c:v>2779</c:v>
                </c:pt>
                <c:pt idx="124">
                  <c:v>2795.5</c:v>
                </c:pt>
                <c:pt idx="125">
                  <c:v>2788</c:v>
                </c:pt>
                <c:pt idx="126">
                  <c:v>2771.5</c:v>
                </c:pt>
                <c:pt idx="127">
                  <c:v>2809</c:v>
                </c:pt>
                <c:pt idx="128">
                  <c:v>2807</c:v>
                </c:pt>
                <c:pt idx="129">
                  <c:v>2769.5</c:v>
                </c:pt>
                <c:pt idx="130">
                  <c:v>2755</c:v>
                </c:pt>
                <c:pt idx="131">
                  <c:v>2672</c:v>
                </c:pt>
                <c:pt idx="132">
                  <c:v>2702.5</c:v>
                </c:pt>
                <c:pt idx="133">
                  <c:v>2780</c:v>
                </c:pt>
                <c:pt idx="134">
                  <c:v>2762</c:v>
                </c:pt>
                <c:pt idx="135">
                  <c:v>2741</c:v>
                </c:pt>
                <c:pt idx="136">
                  <c:v>2640</c:v>
                </c:pt>
                <c:pt idx="137">
                  <c:v>2580.5</c:v>
                </c:pt>
                <c:pt idx="138">
                  <c:v>2630.5</c:v>
                </c:pt>
                <c:pt idx="139">
                  <c:v>2622</c:v>
                </c:pt>
                <c:pt idx="140">
                  <c:v>2508</c:v>
                </c:pt>
                <c:pt idx="141">
                  <c:v>2432</c:v>
                </c:pt>
                <c:pt idx="142">
                  <c:v>2416</c:v>
                </c:pt>
                <c:pt idx="143">
                  <c:v>2374</c:v>
                </c:pt>
                <c:pt idx="144">
                  <c:v>2405</c:v>
                </c:pt>
                <c:pt idx="145">
                  <c:v>2394.5</c:v>
                </c:pt>
                <c:pt idx="146">
                  <c:v>2483.5</c:v>
                </c:pt>
                <c:pt idx="147">
                  <c:v>2659.5</c:v>
                </c:pt>
                <c:pt idx="148">
                  <c:v>2741.5</c:v>
                </c:pt>
                <c:pt idx="149">
                  <c:v>2874</c:v>
                </c:pt>
                <c:pt idx="150">
                  <c:v>2908</c:v>
                </c:pt>
                <c:pt idx="151">
                  <c:v>2811</c:v>
                </c:pt>
                <c:pt idx="152">
                  <c:v>2808</c:v>
                </c:pt>
                <c:pt idx="153">
                  <c:v>2756</c:v>
                </c:pt>
                <c:pt idx="154">
                  <c:v>2688</c:v>
                </c:pt>
                <c:pt idx="155">
                  <c:v>2521</c:v>
                </c:pt>
                <c:pt idx="156">
                  <c:v>2519.5</c:v>
                </c:pt>
                <c:pt idx="157">
                  <c:v>2560.5</c:v>
                </c:pt>
                <c:pt idx="158">
                  <c:v>2608</c:v>
                </c:pt>
                <c:pt idx="159">
                  <c:v>2663.5</c:v>
                </c:pt>
                <c:pt idx="160">
                  <c:v>2618</c:v>
                </c:pt>
                <c:pt idx="161">
                  <c:v>2767</c:v>
                </c:pt>
                <c:pt idx="162">
                  <c:v>2907</c:v>
                </c:pt>
                <c:pt idx="163">
                  <c:v>2932</c:v>
                </c:pt>
                <c:pt idx="164">
                  <c:v>3114</c:v>
                </c:pt>
                <c:pt idx="165">
                  <c:v>2967</c:v>
                </c:pt>
                <c:pt idx="166">
                  <c:v>2688</c:v>
                </c:pt>
                <c:pt idx="167">
                  <c:v>2678.8</c:v>
                </c:pt>
                <c:pt idx="168">
                  <c:v>2711.7</c:v>
                </c:pt>
                <c:pt idx="169">
                  <c:v>2972</c:v>
                </c:pt>
                <c:pt idx="170">
                  <c:v>3166</c:v>
                </c:pt>
                <c:pt idx="171">
                  <c:v>3024</c:v>
                </c:pt>
                <c:pt idx="172">
                  <c:v>2840</c:v>
                </c:pt>
                <c:pt idx="173">
                  <c:v>2551.9</c:v>
                </c:pt>
                <c:pt idx="174">
                  <c:v>2304.4</c:v>
                </c:pt>
                <c:pt idx="175">
                  <c:v>2162.6999999999998</c:v>
                </c:pt>
                <c:pt idx="176">
                  <c:v>2109.9</c:v>
                </c:pt>
                <c:pt idx="177">
                  <c:v>2033.6</c:v>
                </c:pt>
                <c:pt idx="178">
                  <c:v>2296.9</c:v>
                </c:pt>
                <c:pt idx="179">
                  <c:v>2239.5</c:v>
                </c:pt>
                <c:pt idx="180">
                  <c:v>2231.8000000000002</c:v>
                </c:pt>
                <c:pt idx="181">
                  <c:v>2322</c:v>
                </c:pt>
                <c:pt idx="182">
                  <c:v>2377.6999999999998</c:v>
                </c:pt>
                <c:pt idx="183">
                  <c:v>2396</c:v>
                </c:pt>
                <c:pt idx="184">
                  <c:v>2283</c:v>
                </c:pt>
                <c:pt idx="185">
                  <c:v>2261.8000000000002</c:v>
                </c:pt>
                <c:pt idx="186">
                  <c:v>2239.3000000000002</c:v>
                </c:pt>
                <c:pt idx="187">
                  <c:v>2006.9</c:v>
                </c:pt>
                <c:pt idx="188">
                  <c:v>1941.1</c:v>
                </c:pt>
                <c:pt idx="189">
                  <c:v>2066.7000000000003</c:v>
                </c:pt>
                <c:pt idx="190">
                  <c:v>2274</c:v>
                </c:pt>
                <c:pt idx="191">
                  <c:v>2383</c:v>
                </c:pt>
                <c:pt idx="192">
                  <c:v>2578</c:v>
                </c:pt>
                <c:pt idx="193">
                  <c:v>2511</c:v>
                </c:pt>
                <c:pt idx="194">
                  <c:v>2652</c:v>
                </c:pt>
                <c:pt idx="195">
                  <c:v>2841</c:v>
                </c:pt>
                <c:pt idx="196">
                  <c:v>2489</c:v>
                </c:pt>
                <c:pt idx="197">
                  <c:v>2536.5</c:v>
                </c:pt>
                <c:pt idx="198">
                  <c:v>2502.1</c:v>
                </c:pt>
                <c:pt idx="199">
                  <c:v>2141.1</c:v>
                </c:pt>
                <c:pt idx="200">
                  <c:v>1759.9</c:v>
                </c:pt>
                <c:pt idx="201">
                  <c:v>1589.6</c:v>
                </c:pt>
                <c:pt idx="202">
                  <c:v>1483.3999999999999</c:v>
                </c:pt>
                <c:pt idx="203">
                  <c:v>1722.1</c:v>
                </c:pt>
                <c:pt idx="204">
                  <c:v>1699.8</c:v>
                </c:pt>
                <c:pt idx="205">
                  <c:v>1761</c:v>
                </c:pt>
                <c:pt idx="206">
                  <c:v>1429.5</c:v>
                </c:pt>
                <c:pt idx="207">
                  <c:v>1193.5999999999999</c:v>
                </c:pt>
                <c:pt idx="208">
                  <c:v>1371.5</c:v>
                </c:pt>
                <c:pt idx="209">
                  <c:v>1357.1999999999998</c:v>
                </c:pt>
                <c:pt idx="210">
                  <c:v>1437.6</c:v>
                </c:pt>
                <c:pt idx="211">
                  <c:v>1437.9</c:v>
                </c:pt>
                <c:pt idx="212">
                  <c:v>1491.5</c:v>
                </c:pt>
                <c:pt idx="213">
                  <c:v>1578</c:v>
                </c:pt>
                <c:pt idx="214">
                  <c:v>1688.9</c:v>
                </c:pt>
                <c:pt idx="215">
                  <c:v>1952.6</c:v>
                </c:pt>
                <c:pt idx="216">
                  <c:v>2012.2</c:v>
                </c:pt>
                <c:pt idx="217">
                  <c:v>2105.6999999999998</c:v>
                </c:pt>
                <c:pt idx="218">
                  <c:v>2172.1</c:v>
                </c:pt>
                <c:pt idx="219">
                  <c:v>1850</c:v>
                </c:pt>
                <c:pt idx="220">
                  <c:v>1678.6</c:v>
                </c:pt>
                <c:pt idx="221">
                  <c:v>1666.3</c:v>
                </c:pt>
                <c:pt idx="222">
                  <c:v>1709.6</c:v>
                </c:pt>
                <c:pt idx="223">
                  <c:v>1799.3000000000002</c:v>
                </c:pt>
                <c:pt idx="224">
                  <c:v>1524.7</c:v>
                </c:pt>
                <c:pt idx="225">
                  <c:v>1319.3</c:v>
                </c:pt>
                <c:pt idx="226">
                  <c:v>1318.6</c:v>
                </c:pt>
                <c:pt idx="227">
                  <c:v>1413</c:v>
                </c:pt>
                <c:pt idx="228">
                  <c:v>1495.5</c:v>
                </c:pt>
                <c:pt idx="229">
                  <c:v>1756.7</c:v>
                </c:pt>
                <c:pt idx="230">
                  <c:v>1742.9</c:v>
                </c:pt>
                <c:pt idx="231">
                  <c:v>1748.2</c:v>
                </c:pt>
                <c:pt idx="232">
                  <c:v>1663.9</c:v>
                </c:pt>
                <c:pt idx="233">
                  <c:v>1626.5</c:v>
                </c:pt>
                <c:pt idx="234">
                  <c:v>1632.3</c:v>
                </c:pt>
                <c:pt idx="235">
                  <c:v>1756.1</c:v>
                </c:pt>
                <c:pt idx="236">
                  <c:v>2014.3999999999999</c:v>
                </c:pt>
                <c:pt idx="237">
                  <c:v>2112.9</c:v>
                </c:pt>
                <c:pt idx="238">
                  <c:v>2114.4</c:v>
                </c:pt>
                <c:pt idx="239">
                  <c:v>1895.7</c:v>
                </c:pt>
                <c:pt idx="240">
                  <c:v>1673.2</c:v>
                </c:pt>
                <c:pt idx="241">
                  <c:v>1793.8</c:v>
                </c:pt>
                <c:pt idx="242">
                  <c:v>1875.6</c:v>
                </c:pt>
                <c:pt idx="243">
                  <c:v>2042.4</c:v>
                </c:pt>
                <c:pt idx="244">
                  <c:v>2094.4</c:v>
                </c:pt>
                <c:pt idx="245">
                  <c:v>1968.7</c:v>
                </c:pt>
                <c:pt idx="246">
                  <c:v>2006.5</c:v>
                </c:pt>
                <c:pt idx="247">
                  <c:v>1902.1</c:v>
                </c:pt>
                <c:pt idx="248">
                  <c:v>1918.1</c:v>
                </c:pt>
                <c:pt idx="249">
                  <c:v>2207.3000000000002</c:v>
                </c:pt>
                <c:pt idx="250">
                  <c:v>2355.1</c:v>
                </c:pt>
                <c:pt idx="251">
                  <c:v>2261.4</c:v>
                </c:pt>
                <c:pt idx="252">
                  <c:v>2023</c:v>
                </c:pt>
                <c:pt idx="253">
                  <c:v>1969.2</c:v>
                </c:pt>
                <c:pt idx="254">
                  <c:v>1842.1</c:v>
                </c:pt>
                <c:pt idx="255">
                  <c:v>1949.6</c:v>
                </c:pt>
                <c:pt idx="256">
                  <c:v>1940.4</c:v>
                </c:pt>
                <c:pt idx="257">
                  <c:v>2003.1</c:v>
                </c:pt>
                <c:pt idx="258">
                  <c:v>2070</c:v>
                </c:pt>
                <c:pt idx="259">
                  <c:v>2037.2</c:v>
                </c:pt>
                <c:pt idx="260">
                  <c:v>2078.6</c:v>
                </c:pt>
                <c:pt idx="261">
                  <c:v>2077.3000000000002</c:v>
                </c:pt>
                <c:pt idx="262">
                  <c:v>2083.1999999999998</c:v>
                </c:pt>
                <c:pt idx="263">
                  <c:v>1962.1</c:v>
                </c:pt>
                <c:pt idx="264">
                  <c:v>1938.4</c:v>
                </c:pt>
                <c:pt idx="265">
                  <c:v>1873</c:v>
                </c:pt>
                <c:pt idx="266">
                  <c:v>1824.4</c:v>
                </c:pt>
                <c:pt idx="267">
                  <c:v>1819.1</c:v>
                </c:pt>
                <c:pt idx="268">
                  <c:v>1798.5</c:v>
                </c:pt>
                <c:pt idx="269">
                  <c:v>1801.8</c:v>
                </c:pt>
                <c:pt idx="270">
                  <c:v>2002.7</c:v>
                </c:pt>
                <c:pt idx="271">
                  <c:v>2026.1</c:v>
                </c:pt>
                <c:pt idx="272">
                  <c:v>1981.5</c:v>
                </c:pt>
                <c:pt idx="273">
                  <c:v>1932.4</c:v>
                </c:pt>
                <c:pt idx="274">
                  <c:v>1921.5</c:v>
                </c:pt>
                <c:pt idx="275">
                  <c:v>1921.8</c:v>
                </c:pt>
                <c:pt idx="276">
                  <c:v>2029.6999999999998</c:v>
                </c:pt>
                <c:pt idx="277">
                  <c:v>2028.9</c:v>
                </c:pt>
                <c:pt idx="278">
                  <c:v>1956.8</c:v>
                </c:pt>
                <c:pt idx="279">
                  <c:v>1948</c:v>
                </c:pt>
                <c:pt idx="280">
                  <c:v>1938.3</c:v>
                </c:pt>
                <c:pt idx="281">
                  <c:v>1887.6</c:v>
                </c:pt>
                <c:pt idx="282">
                  <c:v>1946</c:v>
                </c:pt>
                <c:pt idx="283">
                  <c:v>1931.3</c:v>
                </c:pt>
                <c:pt idx="284">
                  <c:v>2015</c:v>
                </c:pt>
                <c:pt idx="285">
                  <c:v>2064.5</c:v>
                </c:pt>
                <c:pt idx="286">
                  <c:v>2086</c:v>
                </c:pt>
                <c:pt idx="287">
                  <c:v>2273.6</c:v>
                </c:pt>
                <c:pt idx="288">
                  <c:v>2249.5</c:v>
                </c:pt>
                <c:pt idx="289">
                  <c:v>2236</c:v>
                </c:pt>
                <c:pt idx="290">
                  <c:v>2307.7000000000003</c:v>
                </c:pt>
              </c:numCache>
            </c:numRef>
          </c:yVal>
          <c:smooth val="0"/>
          <c:extLst>
            <c:ext xmlns:c16="http://schemas.microsoft.com/office/drawing/2014/chart" uri="{C3380CC4-5D6E-409C-BE32-E72D297353CC}">
              <c16:uniqueId val="{00000000-B9A9-4BC1-9358-D5266E396039}"/>
            </c:ext>
          </c:extLst>
        </c:ser>
        <c:ser>
          <c:idx val="2"/>
          <c:order val="2"/>
          <c:tx>
            <c:strRef>
              <c:f>'Residual Comparison w_Port_BF'!$BV$7</c:f>
              <c:strCache>
                <c:ptCount val="1"/>
                <c:pt idx="0">
                  <c:v>2005</c:v>
                </c:pt>
              </c:strCache>
            </c:strRef>
          </c:tx>
          <c:spPr>
            <a:ln w="19050">
              <a:solidFill>
                <a:schemeClr val="accent6"/>
              </a:solidFill>
            </a:ln>
          </c:spPr>
          <c:marker>
            <c:symbol val="none"/>
          </c:marker>
          <c:xVal>
            <c:numRef>
              <c:f>'Residual Comparison w_Port_BF'!$AG$7:$AG$371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w_Port_BF'!$AL$7:$AL$371</c:f>
              <c:numCache>
                <c:formatCode>General</c:formatCode>
                <c:ptCount val="365"/>
                <c:pt idx="0">
                  <c:v>2739.1999999999994</c:v>
                </c:pt>
                <c:pt idx="1">
                  <c:v>2755.4999999999995</c:v>
                </c:pt>
                <c:pt idx="2">
                  <c:v>2644</c:v>
                </c:pt>
                <c:pt idx="3">
                  <c:v>2579.6</c:v>
                </c:pt>
                <c:pt idx="4">
                  <c:v>2445.1</c:v>
                </c:pt>
                <c:pt idx="5">
                  <c:v>2342.2999999999997</c:v>
                </c:pt>
                <c:pt idx="6">
                  <c:v>2424.3000000000002</c:v>
                </c:pt>
                <c:pt idx="7">
                  <c:v>2385</c:v>
                </c:pt>
                <c:pt idx="8">
                  <c:v>2405.9999999999995</c:v>
                </c:pt>
                <c:pt idx="9">
                  <c:v>2407.5</c:v>
                </c:pt>
                <c:pt idx="10">
                  <c:v>2400.8000000000002</c:v>
                </c:pt>
                <c:pt idx="11">
                  <c:v>2417.4999999999995</c:v>
                </c:pt>
                <c:pt idx="12">
                  <c:v>2409.4</c:v>
                </c:pt>
                <c:pt idx="13">
                  <c:v>2408.5</c:v>
                </c:pt>
                <c:pt idx="14">
                  <c:v>2393.6</c:v>
                </c:pt>
                <c:pt idx="15">
                  <c:v>2373.5</c:v>
                </c:pt>
                <c:pt idx="16">
                  <c:v>2345.5</c:v>
                </c:pt>
                <c:pt idx="17">
                  <c:v>2300.3000000000002</c:v>
                </c:pt>
                <c:pt idx="18">
                  <c:v>2261.6</c:v>
                </c:pt>
                <c:pt idx="19">
                  <c:v>2208.8000000000002</c:v>
                </c:pt>
                <c:pt idx="20">
                  <c:v>2211.8000000000002</c:v>
                </c:pt>
                <c:pt idx="21">
                  <c:v>2262.1</c:v>
                </c:pt>
                <c:pt idx="22">
                  <c:v>2239.1999999999998</c:v>
                </c:pt>
                <c:pt idx="23">
                  <c:v>2279.3000000000002</c:v>
                </c:pt>
                <c:pt idx="24">
                  <c:v>2258.3000000000002</c:v>
                </c:pt>
                <c:pt idx="25">
                  <c:v>2297.8999999999996</c:v>
                </c:pt>
                <c:pt idx="26">
                  <c:v>2362.6999999999998</c:v>
                </c:pt>
                <c:pt idx="27">
                  <c:v>2381.1000000000004</c:v>
                </c:pt>
                <c:pt idx="28">
                  <c:v>2434.6</c:v>
                </c:pt>
                <c:pt idx="29">
                  <c:v>2407.7000000000003</c:v>
                </c:pt>
                <c:pt idx="30">
                  <c:v>2296.6</c:v>
                </c:pt>
                <c:pt idx="31">
                  <c:v>2275.9</c:v>
                </c:pt>
                <c:pt idx="32">
                  <c:v>2285</c:v>
                </c:pt>
                <c:pt idx="33">
                  <c:v>2345.1</c:v>
                </c:pt>
                <c:pt idx="34">
                  <c:v>2430.4</c:v>
                </c:pt>
                <c:pt idx="35">
                  <c:v>2472.6</c:v>
                </c:pt>
                <c:pt idx="36">
                  <c:v>2388.6</c:v>
                </c:pt>
                <c:pt idx="37">
                  <c:v>2375.9</c:v>
                </c:pt>
                <c:pt idx="38">
                  <c:v>2440.3000000000002</c:v>
                </c:pt>
                <c:pt idx="39">
                  <c:v>2534.2999999999997</c:v>
                </c:pt>
                <c:pt idx="40">
                  <c:v>2619.8000000000002</c:v>
                </c:pt>
                <c:pt idx="41">
                  <c:v>2741.4</c:v>
                </c:pt>
                <c:pt idx="42">
                  <c:v>2708.5</c:v>
                </c:pt>
                <c:pt idx="43">
                  <c:v>2648.9</c:v>
                </c:pt>
                <c:pt idx="44">
                  <c:v>2579.1</c:v>
                </c:pt>
                <c:pt idx="45">
                  <c:v>2496.7999999999997</c:v>
                </c:pt>
                <c:pt idx="46">
                  <c:v>2475.6999999999998</c:v>
                </c:pt>
                <c:pt idx="47">
                  <c:v>2524.6999999999998</c:v>
                </c:pt>
                <c:pt idx="48">
                  <c:v>2509.3999999999996</c:v>
                </c:pt>
                <c:pt idx="49">
                  <c:v>2429.5000000000005</c:v>
                </c:pt>
                <c:pt idx="50">
                  <c:v>2442.6</c:v>
                </c:pt>
                <c:pt idx="51">
                  <c:v>2378.4</c:v>
                </c:pt>
                <c:pt idx="52">
                  <c:v>2341.6999999999998</c:v>
                </c:pt>
                <c:pt idx="53">
                  <c:v>2369.7000000000003</c:v>
                </c:pt>
                <c:pt idx="54">
                  <c:v>2226.2000000000003</c:v>
                </c:pt>
                <c:pt idx="55">
                  <c:v>2236.7000000000003</c:v>
                </c:pt>
                <c:pt idx="56">
                  <c:v>2266.1</c:v>
                </c:pt>
                <c:pt idx="57">
                  <c:v>2372.3000000000002</c:v>
                </c:pt>
                <c:pt idx="58">
                  <c:v>2592.8000000000002</c:v>
                </c:pt>
                <c:pt idx="59">
                  <c:v>2597.5</c:v>
                </c:pt>
                <c:pt idx="60">
                  <c:v>2617.8000000000002</c:v>
                </c:pt>
                <c:pt idx="61">
                  <c:v>2552.7000000000003</c:v>
                </c:pt>
                <c:pt idx="62">
                  <c:v>2453.9</c:v>
                </c:pt>
                <c:pt idx="63">
                  <c:v>2452.6999999999998</c:v>
                </c:pt>
                <c:pt idx="64">
                  <c:v>2428.6999999999998</c:v>
                </c:pt>
                <c:pt idx="65">
                  <c:v>2453.9</c:v>
                </c:pt>
                <c:pt idx="66">
                  <c:v>2431.9</c:v>
                </c:pt>
                <c:pt idx="67">
                  <c:v>2458.5</c:v>
                </c:pt>
                <c:pt idx="68">
                  <c:v>2472.1999999999998</c:v>
                </c:pt>
                <c:pt idx="69">
                  <c:v>2470.5</c:v>
                </c:pt>
                <c:pt idx="70">
                  <c:v>2549.3000000000002</c:v>
                </c:pt>
                <c:pt idx="71">
                  <c:v>2553.1</c:v>
                </c:pt>
                <c:pt idx="72">
                  <c:v>2588.8000000000002</c:v>
                </c:pt>
                <c:pt idx="73">
                  <c:v>2668.3</c:v>
                </c:pt>
                <c:pt idx="74">
                  <c:v>2592.3000000000002</c:v>
                </c:pt>
                <c:pt idx="75">
                  <c:v>2541.5</c:v>
                </c:pt>
                <c:pt idx="76">
                  <c:v>2379.5</c:v>
                </c:pt>
                <c:pt idx="77">
                  <c:v>2295.1</c:v>
                </c:pt>
                <c:pt idx="78">
                  <c:v>2269.7000000000003</c:v>
                </c:pt>
                <c:pt idx="79">
                  <c:v>2286.1999999999998</c:v>
                </c:pt>
                <c:pt idx="80">
                  <c:v>2367.4</c:v>
                </c:pt>
                <c:pt idx="81">
                  <c:v>2504.6</c:v>
                </c:pt>
                <c:pt idx="82">
                  <c:v>2593.2999999999997</c:v>
                </c:pt>
                <c:pt idx="83">
                  <c:v>2642.0000000000005</c:v>
                </c:pt>
                <c:pt idx="84">
                  <c:v>2587.3000000000002</c:v>
                </c:pt>
                <c:pt idx="85">
                  <c:v>2351.5</c:v>
                </c:pt>
                <c:pt idx="86">
                  <c:v>2205.8000000000002</c:v>
                </c:pt>
                <c:pt idx="87">
                  <c:v>2164.6999999999998</c:v>
                </c:pt>
                <c:pt idx="88">
                  <c:v>2143.4</c:v>
                </c:pt>
                <c:pt idx="89">
                  <c:v>2247.4</c:v>
                </c:pt>
                <c:pt idx="90">
                  <c:v>2355.4999999999995</c:v>
                </c:pt>
                <c:pt idx="91">
                  <c:v>2396</c:v>
                </c:pt>
                <c:pt idx="92">
                  <c:v>2432.4</c:v>
                </c:pt>
                <c:pt idx="93">
                  <c:v>2407.6999999999998</c:v>
                </c:pt>
                <c:pt idx="94">
                  <c:v>2374.9</c:v>
                </c:pt>
                <c:pt idx="95">
                  <c:v>2325.9</c:v>
                </c:pt>
                <c:pt idx="96">
                  <c:v>2274.1</c:v>
                </c:pt>
                <c:pt idx="97">
                  <c:v>2236.4</c:v>
                </c:pt>
                <c:pt idx="98">
                  <c:v>2205.4</c:v>
                </c:pt>
                <c:pt idx="99">
                  <c:v>2214.8000000000002</c:v>
                </c:pt>
                <c:pt idx="100">
                  <c:v>2240.3000000000002</c:v>
                </c:pt>
                <c:pt idx="101">
                  <c:v>2282.1</c:v>
                </c:pt>
                <c:pt idx="102">
                  <c:v>2277.2000000000003</c:v>
                </c:pt>
                <c:pt idx="103">
                  <c:v>2295</c:v>
                </c:pt>
                <c:pt idx="104">
                  <c:v>2289</c:v>
                </c:pt>
                <c:pt idx="105">
                  <c:v>2270.2999999999997</c:v>
                </c:pt>
                <c:pt idx="106">
                  <c:v>2321.5</c:v>
                </c:pt>
                <c:pt idx="107">
                  <c:v>2357</c:v>
                </c:pt>
                <c:pt idx="108">
                  <c:v>2313.8000000000002</c:v>
                </c:pt>
                <c:pt idx="109">
                  <c:v>2315.1</c:v>
                </c:pt>
                <c:pt idx="110">
                  <c:v>2234.2999999999997</c:v>
                </c:pt>
                <c:pt idx="111">
                  <c:v>2218.1999999999998</c:v>
                </c:pt>
                <c:pt idx="112">
                  <c:v>2350.1999999999998</c:v>
                </c:pt>
                <c:pt idx="113">
                  <c:v>2475.8000000000002</c:v>
                </c:pt>
                <c:pt idx="114">
                  <c:v>2669.1</c:v>
                </c:pt>
                <c:pt idx="115">
                  <c:v>2692.6000000000004</c:v>
                </c:pt>
                <c:pt idx="116">
                  <c:v>2628.7999999999997</c:v>
                </c:pt>
                <c:pt idx="117">
                  <c:v>2542.1000000000004</c:v>
                </c:pt>
                <c:pt idx="118">
                  <c:v>2456.8000000000002</c:v>
                </c:pt>
                <c:pt idx="119">
                  <c:v>2492.4</c:v>
                </c:pt>
                <c:pt idx="120">
                  <c:v>2536.9999999999995</c:v>
                </c:pt>
                <c:pt idx="121">
                  <c:v>2551.7000000000003</c:v>
                </c:pt>
                <c:pt idx="122">
                  <c:v>2552</c:v>
                </c:pt>
                <c:pt idx="123">
                  <c:v>2550.0000000000005</c:v>
                </c:pt>
                <c:pt idx="124">
                  <c:v>2579.2999999999997</c:v>
                </c:pt>
                <c:pt idx="125">
                  <c:v>2577.1</c:v>
                </c:pt>
                <c:pt idx="126">
                  <c:v>2547.1</c:v>
                </c:pt>
                <c:pt idx="127">
                  <c:v>2527.7000000000003</c:v>
                </c:pt>
                <c:pt idx="128">
                  <c:v>2509.6000000000004</c:v>
                </c:pt>
                <c:pt idx="129">
                  <c:v>2538.6000000000004</c:v>
                </c:pt>
                <c:pt idx="130">
                  <c:v>2541.4</c:v>
                </c:pt>
                <c:pt idx="131">
                  <c:v>2572.1</c:v>
                </c:pt>
                <c:pt idx="132">
                  <c:v>2550.1</c:v>
                </c:pt>
                <c:pt idx="133">
                  <c:v>2561.4</c:v>
                </c:pt>
                <c:pt idx="134">
                  <c:v>2576.2000000000003</c:v>
                </c:pt>
                <c:pt idx="135">
                  <c:v>2488.7000000000003</c:v>
                </c:pt>
                <c:pt idx="136">
                  <c:v>2368.7000000000003</c:v>
                </c:pt>
                <c:pt idx="137">
                  <c:v>2356.1999999999998</c:v>
                </c:pt>
                <c:pt idx="138">
                  <c:v>2332.3000000000002</c:v>
                </c:pt>
                <c:pt idx="139">
                  <c:v>2364.3000000000002</c:v>
                </c:pt>
                <c:pt idx="140">
                  <c:v>2393.7000000000003</c:v>
                </c:pt>
                <c:pt idx="141">
                  <c:v>2429.6</c:v>
                </c:pt>
                <c:pt idx="142">
                  <c:v>2554</c:v>
                </c:pt>
                <c:pt idx="143">
                  <c:v>2639.6</c:v>
                </c:pt>
                <c:pt idx="144">
                  <c:v>2683.5000000000005</c:v>
                </c:pt>
                <c:pt idx="145">
                  <c:v>2698.4</c:v>
                </c:pt>
                <c:pt idx="146">
                  <c:v>2642.3</c:v>
                </c:pt>
                <c:pt idx="147">
                  <c:v>2501.1</c:v>
                </c:pt>
                <c:pt idx="148">
                  <c:v>2357.7999999999997</c:v>
                </c:pt>
                <c:pt idx="149">
                  <c:v>2352.1</c:v>
                </c:pt>
                <c:pt idx="150">
                  <c:v>2348.8999999999996</c:v>
                </c:pt>
                <c:pt idx="151">
                  <c:v>2229.4</c:v>
                </c:pt>
                <c:pt idx="152">
                  <c:v>2284.6</c:v>
                </c:pt>
                <c:pt idx="153">
                  <c:v>2234</c:v>
                </c:pt>
                <c:pt idx="154">
                  <c:v>2299.5</c:v>
                </c:pt>
                <c:pt idx="155">
                  <c:v>2380.4</c:v>
                </c:pt>
                <c:pt idx="156">
                  <c:v>2193.1</c:v>
                </c:pt>
                <c:pt idx="157">
                  <c:v>2189.6000000000004</c:v>
                </c:pt>
                <c:pt idx="158">
                  <c:v>2366.1999999999998</c:v>
                </c:pt>
                <c:pt idx="159">
                  <c:v>2368</c:v>
                </c:pt>
                <c:pt idx="160">
                  <c:v>2143.3999999999996</c:v>
                </c:pt>
                <c:pt idx="161">
                  <c:v>2166.6999999999998</c:v>
                </c:pt>
                <c:pt idx="162">
                  <c:v>2172.5</c:v>
                </c:pt>
                <c:pt idx="163">
                  <c:v>2142.1999999999998</c:v>
                </c:pt>
                <c:pt idx="164">
                  <c:v>2110.6000000000004</c:v>
                </c:pt>
                <c:pt idx="165">
                  <c:v>2216.9</c:v>
                </c:pt>
                <c:pt idx="166">
                  <c:v>2268</c:v>
                </c:pt>
                <c:pt idx="167">
                  <c:v>2419.6999999999998</c:v>
                </c:pt>
                <c:pt idx="168">
                  <c:v>2553.6000000000004</c:v>
                </c:pt>
                <c:pt idx="169">
                  <c:v>2832.5</c:v>
                </c:pt>
                <c:pt idx="170">
                  <c:v>2624.7</c:v>
                </c:pt>
                <c:pt idx="171">
                  <c:v>2879.1</c:v>
                </c:pt>
                <c:pt idx="172">
                  <c:v>2696.7</c:v>
                </c:pt>
                <c:pt idx="173">
                  <c:v>2620.6999999999998</c:v>
                </c:pt>
                <c:pt idx="174">
                  <c:v>2567</c:v>
                </c:pt>
                <c:pt idx="175">
                  <c:v>2339.1999999999998</c:v>
                </c:pt>
                <c:pt idx="176">
                  <c:v>2137.4</c:v>
                </c:pt>
                <c:pt idx="177">
                  <c:v>2194.4</c:v>
                </c:pt>
                <c:pt idx="178">
                  <c:v>2538.1</c:v>
                </c:pt>
                <c:pt idx="179">
                  <c:v>2568.1999999999998</c:v>
                </c:pt>
                <c:pt idx="180">
                  <c:v>2638.9</c:v>
                </c:pt>
                <c:pt idx="181">
                  <c:v>2799.9</c:v>
                </c:pt>
                <c:pt idx="182">
                  <c:v>2541.1</c:v>
                </c:pt>
                <c:pt idx="183">
                  <c:v>2372</c:v>
                </c:pt>
                <c:pt idx="184">
                  <c:v>2436.1</c:v>
                </c:pt>
                <c:pt idx="185">
                  <c:v>2396.5</c:v>
                </c:pt>
                <c:pt idx="186">
                  <c:v>2541</c:v>
                </c:pt>
                <c:pt idx="187">
                  <c:v>2607.2000000000003</c:v>
                </c:pt>
                <c:pt idx="188">
                  <c:v>2659.1</c:v>
                </c:pt>
                <c:pt idx="189">
                  <c:v>2721.6</c:v>
                </c:pt>
                <c:pt idx="190">
                  <c:v>3012.5999999999995</c:v>
                </c:pt>
                <c:pt idx="191">
                  <c:v>3028.9</c:v>
                </c:pt>
                <c:pt idx="192">
                  <c:v>3083.3</c:v>
                </c:pt>
                <c:pt idx="193">
                  <c:v>3204</c:v>
                </c:pt>
                <c:pt idx="194">
                  <c:v>3259.9</c:v>
                </c:pt>
                <c:pt idx="195">
                  <c:v>3308.1</c:v>
                </c:pt>
                <c:pt idx="196">
                  <c:v>3330.4</c:v>
                </c:pt>
                <c:pt idx="197">
                  <c:v>3386.9000000000005</c:v>
                </c:pt>
                <c:pt idx="198">
                  <c:v>2996.1000000000004</c:v>
                </c:pt>
                <c:pt idx="199">
                  <c:v>3330.9</c:v>
                </c:pt>
                <c:pt idx="200">
                  <c:v>3560.4</c:v>
                </c:pt>
                <c:pt idx="201">
                  <c:v>3929.6</c:v>
                </c:pt>
                <c:pt idx="202">
                  <c:v>3974.4999999999995</c:v>
                </c:pt>
                <c:pt idx="203">
                  <c:v>3974.0999999999995</c:v>
                </c:pt>
                <c:pt idx="204">
                  <c:v>4089.8</c:v>
                </c:pt>
                <c:pt idx="205">
                  <c:v>3537.7000000000003</c:v>
                </c:pt>
                <c:pt idx="206">
                  <c:v>3381.3</c:v>
                </c:pt>
                <c:pt idx="207">
                  <c:v>3108.9999999999995</c:v>
                </c:pt>
                <c:pt idx="208">
                  <c:v>2670.3</c:v>
                </c:pt>
                <c:pt idx="209">
                  <c:v>2263.6000000000004</c:v>
                </c:pt>
                <c:pt idx="210">
                  <c:v>2043.5</c:v>
                </c:pt>
                <c:pt idx="211">
                  <c:v>1691.3999999999999</c:v>
                </c:pt>
                <c:pt idx="212">
                  <c:v>1846</c:v>
                </c:pt>
                <c:pt idx="213">
                  <c:v>2216</c:v>
                </c:pt>
                <c:pt idx="214">
                  <c:v>2337.5</c:v>
                </c:pt>
                <c:pt idx="215">
                  <c:v>2392.7999999999997</c:v>
                </c:pt>
                <c:pt idx="216">
                  <c:v>2285.1000000000004</c:v>
                </c:pt>
                <c:pt idx="217">
                  <c:v>2262.9</c:v>
                </c:pt>
                <c:pt idx="218">
                  <c:v>2715.7000000000003</c:v>
                </c:pt>
                <c:pt idx="219">
                  <c:v>2585.1999999999998</c:v>
                </c:pt>
                <c:pt idx="220">
                  <c:v>2794.0000000000005</c:v>
                </c:pt>
                <c:pt idx="221">
                  <c:v>2794.5</c:v>
                </c:pt>
                <c:pt idx="222">
                  <c:v>2897.9</c:v>
                </c:pt>
                <c:pt idx="223">
                  <c:v>3035.5</c:v>
                </c:pt>
                <c:pt idx="224">
                  <c:v>2831.8</c:v>
                </c:pt>
                <c:pt idx="225">
                  <c:v>2667.3999999999996</c:v>
                </c:pt>
                <c:pt idx="226">
                  <c:v>2650.8</c:v>
                </c:pt>
                <c:pt idx="227">
                  <c:v>2788.5</c:v>
                </c:pt>
                <c:pt idx="228">
                  <c:v>3119.4</c:v>
                </c:pt>
                <c:pt idx="229">
                  <c:v>3313.5</c:v>
                </c:pt>
                <c:pt idx="230">
                  <c:v>3079.9</c:v>
                </c:pt>
                <c:pt idx="231">
                  <c:v>2651.3</c:v>
                </c:pt>
                <c:pt idx="232">
                  <c:v>2246.1</c:v>
                </c:pt>
                <c:pt idx="233">
                  <c:v>2127.0999999999995</c:v>
                </c:pt>
                <c:pt idx="234">
                  <c:v>1682.8000000000002</c:v>
                </c:pt>
                <c:pt idx="235">
                  <c:v>1602.3</c:v>
                </c:pt>
                <c:pt idx="236">
                  <c:v>1547.6000000000001</c:v>
                </c:pt>
                <c:pt idx="237">
                  <c:v>1656.3000000000002</c:v>
                </c:pt>
                <c:pt idx="238">
                  <c:v>1887.6000000000004</c:v>
                </c:pt>
                <c:pt idx="239">
                  <c:v>2051.3000000000002</c:v>
                </c:pt>
                <c:pt idx="240">
                  <c:v>2019.1999999999998</c:v>
                </c:pt>
                <c:pt idx="241">
                  <c:v>1695.7</c:v>
                </c:pt>
                <c:pt idx="242">
                  <c:v>1457.5</c:v>
                </c:pt>
                <c:pt idx="243">
                  <c:v>1334</c:v>
                </c:pt>
                <c:pt idx="244">
                  <c:v>1206</c:v>
                </c:pt>
                <c:pt idx="245">
                  <c:v>1233.9000000000001</c:v>
                </c:pt>
                <c:pt idx="246">
                  <c:v>1302.3000000000002</c:v>
                </c:pt>
                <c:pt idx="247">
                  <c:v>1327.8</c:v>
                </c:pt>
                <c:pt idx="248">
                  <c:v>1353.6</c:v>
                </c:pt>
                <c:pt idx="249">
                  <c:v>1330.5</c:v>
                </c:pt>
                <c:pt idx="250">
                  <c:v>1352.1</c:v>
                </c:pt>
                <c:pt idx="251">
                  <c:v>1414.1</c:v>
                </c:pt>
                <c:pt idx="252">
                  <c:v>1541</c:v>
                </c:pt>
                <c:pt idx="253">
                  <c:v>1715.9</c:v>
                </c:pt>
                <c:pt idx="254">
                  <c:v>1762.3000000000002</c:v>
                </c:pt>
                <c:pt idx="255">
                  <c:v>1678.5000000000002</c:v>
                </c:pt>
                <c:pt idx="256">
                  <c:v>1533.3</c:v>
                </c:pt>
                <c:pt idx="257">
                  <c:v>1623.3</c:v>
                </c:pt>
                <c:pt idx="258">
                  <c:v>1509.6000000000001</c:v>
                </c:pt>
                <c:pt idx="259">
                  <c:v>1540.5000000000002</c:v>
                </c:pt>
                <c:pt idx="260">
                  <c:v>1501.6</c:v>
                </c:pt>
                <c:pt idx="261">
                  <c:v>1533</c:v>
                </c:pt>
                <c:pt idx="262">
                  <c:v>1516.6000000000001</c:v>
                </c:pt>
                <c:pt idx="263">
                  <c:v>1578</c:v>
                </c:pt>
                <c:pt idx="264">
                  <c:v>1635.3</c:v>
                </c:pt>
                <c:pt idx="265">
                  <c:v>1464.7</c:v>
                </c:pt>
                <c:pt idx="266">
                  <c:v>1649.1999999999998</c:v>
                </c:pt>
                <c:pt idx="267">
                  <c:v>1733.3</c:v>
                </c:pt>
                <c:pt idx="268">
                  <c:v>1945.3999999999999</c:v>
                </c:pt>
                <c:pt idx="269">
                  <c:v>1912.6</c:v>
                </c:pt>
                <c:pt idx="270">
                  <c:v>1868.1</c:v>
                </c:pt>
                <c:pt idx="271">
                  <c:v>1871.5999999999997</c:v>
                </c:pt>
                <c:pt idx="272">
                  <c:v>1986.8</c:v>
                </c:pt>
                <c:pt idx="273">
                  <c:v>2062.4</c:v>
                </c:pt>
                <c:pt idx="274">
                  <c:v>2077.7999999999997</c:v>
                </c:pt>
                <c:pt idx="275">
                  <c:v>2097.3999999999996</c:v>
                </c:pt>
                <c:pt idx="276">
                  <c:v>2151.3999999999996</c:v>
                </c:pt>
                <c:pt idx="277">
                  <c:v>2176.6999999999994</c:v>
                </c:pt>
                <c:pt idx="278">
                  <c:v>2238.6999999999998</c:v>
                </c:pt>
                <c:pt idx="279">
                  <c:v>2042.8</c:v>
                </c:pt>
                <c:pt idx="280">
                  <c:v>1881.5000000000002</c:v>
                </c:pt>
                <c:pt idx="281">
                  <c:v>1886.2999999999997</c:v>
                </c:pt>
                <c:pt idx="282">
                  <c:v>1868.8</c:v>
                </c:pt>
                <c:pt idx="283">
                  <c:v>1973.0000000000002</c:v>
                </c:pt>
                <c:pt idx="284">
                  <c:v>2029.7</c:v>
                </c:pt>
                <c:pt idx="285">
                  <c:v>2004.0000000000005</c:v>
                </c:pt>
                <c:pt idx="286">
                  <c:v>2103.2999999999997</c:v>
                </c:pt>
                <c:pt idx="287">
                  <c:v>2144.9</c:v>
                </c:pt>
                <c:pt idx="288">
                  <c:v>2190.4</c:v>
                </c:pt>
                <c:pt idx="289">
                  <c:v>2427.6000000000004</c:v>
                </c:pt>
                <c:pt idx="290">
                  <c:v>2299.7999999999997</c:v>
                </c:pt>
                <c:pt idx="291">
                  <c:v>2209.5</c:v>
                </c:pt>
                <c:pt idx="292">
                  <c:v>2169.1999999999998</c:v>
                </c:pt>
                <c:pt idx="293">
                  <c:v>2056.3999999999996</c:v>
                </c:pt>
                <c:pt idx="294">
                  <c:v>2103</c:v>
                </c:pt>
                <c:pt idx="295">
                  <c:v>2078.2999999999997</c:v>
                </c:pt>
                <c:pt idx="296">
                  <c:v>1902.1000000000004</c:v>
                </c:pt>
                <c:pt idx="297">
                  <c:v>1754.8000000000002</c:v>
                </c:pt>
                <c:pt idx="298">
                  <c:v>1734.1</c:v>
                </c:pt>
                <c:pt idx="299">
                  <c:v>1596.9000000000003</c:v>
                </c:pt>
                <c:pt idx="300">
                  <c:v>1555.6999999999998</c:v>
                </c:pt>
                <c:pt idx="301">
                  <c:v>1629.6000000000001</c:v>
                </c:pt>
                <c:pt idx="302">
                  <c:v>1782.3000000000002</c:v>
                </c:pt>
                <c:pt idx="303">
                  <c:v>2014.6000000000001</c:v>
                </c:pt>
                <c:pt idx="304">
                  <c:v>2128.6999999999998</c:v>
                </c:pt>
                <c:pt idx="305">
                  <c:v>2089.6999999999998</c:v>
                </c:pt>
                <c:pt idx="306">
                  <c:v>2104.1999999999998</c:v>
                </c:pt>
                <c:pt idx="307">
                  <c:v>2127.1999999999998</c:v>
                </c:pt>
                <c:pt idx="308">
                  <c:v>2159.2999999999997</c:v>
                </c:pt>
                <c:pt idx="309">
                  <c:v>2207</c:v>
                </c:pt>
                <c:pt idx="310">
                  <c:v>2344.1</c:v>
                </c:pt>
                <c:pt idx="311">
                  <c:v>2418.9999999999995</c:v>
                </c:pt>
                <c:pt idx="312">
                  <c:v>2485.0000000000005</c:v>
                </c:pt>
                <c:pt idx="313">
                  <c:v>2461.5</c:v>
                </c:pt>
                <c:pt idx="314">
                  <c:v>2488.6</c:v>
                </c:pt>
                <c:pt idx="315">
                  <c:v>2438.6000000000004</c:v>
                </c:pt>
                <c:pt idx="316">
                  <c:v>2432.2000000000003</c:v>
                </c:pt>
                <c:pt idx="317">
                  <c:v>2538</c:v>
                </c:pt>
                <c:pt idx="318">
                  <c:v>2464.1999999999998</c:v>
                </c:pt>
                <c:pt idx="319">
                  <c:v>2384.6000000000004</c:v>
                </c:pt>
                <c:pt idx="320">
                  <c:v>2323.4</c:v>
                </c:pt>
                <c:pt idx="321">
                  <c:v>2247</c:v>
                </c:pt>
                <c:pt idx="322">
                  <c:v>2197.2000000000003</c:v>
                </c:pt>
                <c:pt idx="323">
                  <c:v>2273.2999999999997</c:v>
                </c:pt>
                <c:pt idx="324">
                  <c:v>2323.1999999999998</c:v>
                </c:pt>
                <c:pt idx="325">
                  <c:v>2326.8000000000002</c:v>
                </c:pt>
                <c:pt idx="326">
                  <c:v>2276.7999999999997</c:v>
                </c:pt>
                <c:pt idx="327">
                  <c:v>2271.3000000000002</c:v>
                </c:pt>
                <c:pt idx="328">
                  <c:v>2262.1999999999998</c:v>
                </c:pt>
                <c:pt idx="329">
                  <c:v>2330.3000000000002</c:v>
                </c:pt>
                <c:pt idx="330">
                  <c:v>2454.6999999999998</c:v>
                </c:pt>
                <c:pt idx="331">
                  <c:v>2494.1</c:v>
                </c:pt>
                <c:pt idx="332">
                  <c:v>2537.1000000000004</c:v>
                </c:pt>
                <c:pt idx="333">
                  <c:v>2574.1</c:v>
                </c:pt>
                <c:pt idx="334">
                  <c:v>2560.1</c:v>
                </c:pt>
                <c:pt idx="335">
                  <c:v>2542.3000000000002</c:v>
                </c:pt>
                <c:pt idx="336">
                  <c:v>2560.6</c:v>
                </c:pt>
                <c:pt idx="337">
                  <c:v>2539.6</c:v>
                </c:pt>
                <c:pt idx="338">
                  <c:v>2715.7999999999997</c:v>
                </c:pt>
                <c:pt idx="339">
                  <c:v>2676.4</c:v>
                </c:pt>
                <c:pt idx="340">
                  <c:v>2757.5999999999995</c:v>
                </c:pt>
                <c:pt idx="341">
                  <c:v>2852.7000000000003</c:v>
                </c:pt>
                <c:pt idx="342">
                  <c:v>2812.1</c:v>
                </c:pt>
                <c:pt idx="343">
                  <c:v>2878.7999999999997</c:v>
                </c:pt>
                <c:pt idx="344">
                  <c:v>2961.7</c:v>
                </c:pt>
                <c:pt idx="345">
                  <c:v>2909.5</c:v>
                </c:pt>
                <c:pt idx="346">
                  <c:v>3121.3</c:v>
                </c:pt>
                <c:pt idx="347">
                  <c:v>3116.4</c:v>
                </c:pt>
                <c:pt idx="348">
                  <c:v>2962.3999999999996</c:v>
                </c:pt>
                <c:pt idx="349">
                  <c:v>2968.6</c:v>
                </c:pt>
                <c:pt idx="350">
                  <c:v>2939.4000000000005</c:v>
                </c:pt>
                <c:pt idx="351">
                  <c:v>2966.1</c:v>
                </c:pt>
                <c:pt idx="352">
                  <c:v>2940</c:v>
                </c:pt>
                <c:pt idx="353">
                  <c:v>2821.2999999999997</c:v>
                </c:pt>
                <c:pt idx="354">
                  <c:v>2708.6</c:v>
                </c:pt>
                <c:pt idx="355">
                  <c:v>2780.4</c:v>
                </c:pt>
                <c:pt idx="356">
                  <c:v>2747</c:v>
                </c:pt>
                <c:pt idx="357">
                  <c:v>2846.1</c:v>
                </c:pt>
                <c:pt idx="358">
                  <c:v>2874.2</c:v>
                </c:pt>
                <c:pt idx="359">
                  <c:v>2873.2999999999997</c:v>
                </c:pt>
                <c:pt idx="360">
                  <c:v>2878.1</c:v>
                </c:pt>
                <c:pt idx="361">
                  <c:v>2812</c:v>
                </c:pt>
                <c:pt idx="362">
                  <c:v>2818.4</c:v>
                </c:pt>
                <c:pt idx="363">
                  <c:v>2794.8999999999996</c:v>
                </c:pt>
                <c:pt idx="364">
                  <c:v>2786.3</c:v>
                </c:pt>
              </c:numCache>
            </c:numRef>
          </c:yVal>
          <c:smooth val="0"/>
          <c:extLst>
            <c:ext xmlns:c16="http://schemas.microsoft.com/office/drawing/2014/chart" uri="{C3380CC4-5D6E-409C-BE32-E72D297353CC}">
              <c16:uniqueId val="{00000001-B9A9-4BC1-9358-D5266E396039}"/>
            </c:ext>
          </c:extLst>
        </c:ser>
        <c:ser>
          <c:idx val="3"/>
          <c:order val="3"/>
          <c:tx>
            <c:strRef>
              <c:f>'Residual Comparison w_Port_BF'!$BV$8</c:f>
              <c:strCache>
                <c:ptCount val="1"/>
                <c:pt idx="0">
                  <c:v>2015</c:v>
                </c:pt>
              </c:strCache>
            </c:strRef>
          </c:tx>
          <c:spPr>
            <a:ln w="19050">
              <a:solidFill>
                <a:schemeClr val="accent3"/>
              </a:solidFill>
            </a:ln>
          </c:spPr>
          <c:marker>
            <c:symbol val="none"/>
          </c:marker>
          <c:xVal>
            <c:numRef>
              <c:f>'Residual Comparison w_Port_BF'!$AG$7:$AG$371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w_Port_BF'!$AO$7:$AO$371</c:f>
              <c:numCache>
                <c:formatCode>General</c:formatCode>
                <c:ptCount val="365"/>
                <c:pt idx="0">
                  <c:v>2775.5</c:v>
                </c:pt>
                <c:pt idx="1">
                  <c:v>2726.6</c:v>
                </c:pt>
                <c:pt idx="2">
                  <c:v>2701.8</c:v>
                </c:pt>
                <c:pt idx="3">
                  <c:v>2704.9</c:v>
                </c:pt>
                <c:pt idx="4">
                  <c:v>2672.1</c:v>
                </c:pt>
                <c:pt idx="5">
                  <c:v>2648.1</c:v>
                </c:pt>
                <c:pt idx="6">
                  <c:v>2593.4</c:v>
                </c:pt>
                <c:pt idx="7">
                  <c:v>2499.3000000000006</c:v>
                </c:pt>
                <c:pt idx="8">
                  <c:v>2373.0000000000005</c:v>
                </c:pt>
                <c:pt idx="9">
                  <c:v>2199.8000000000002</c:v>
                </c:pt>
                <c:pt idx="10">
                  <c:v>2104.7000000000003</c:v>
                </c:pt>
                <c:pt idx="11">
                  <c:v>2097.6999999999998</c:v>
                </c:pt>
                <c:pt idx="12">
                  <c:v>2100.7000000000003</c:v>
                </c:pt>
                <c:pt idx="13">
                  <c:v>2096.9</c:v>
                </c:pt>
                <c:pt idx="14">
                  <c:v>2071.9</c:v>
                </c:pt>
                <c:pt idx="15">
                  <c:v>2065</c:v>
                </c:pt>
                <c:pt idx="16">
                  <c:v>2185.6999999999998</c:v>
                </c:pt>
                <c:pt idx="17">
                  <c:v>2252.0000000000005</c:v>
                </c:pt>
                <c:pt idx="18">
                  <c:v>2258.6999999999998</c:v>
                </c:pt>
                <c:pt idx="19">
                  <c:v>2343.9</c:v>
                </c:pt>
                <c:pt idx="20">
                  <c:v>2339.1999999999998</c:v>
                </c:pt>
                <c:pt idx="21">
                  <c:v>2281.7999999999997</c:v>
                </c:pt>
                <c:pt idx="22">
                  <c:v>2392.9</c:v>
                </c:pt>
                <c:pt idx="23">
                  <c:v>2407.2000000000003</c:v>
                </c:pt>
                <c:pt idx="24">
                  <c:v>2407.6</c:v>
                </c:pt>
                <c:pt idx="25">
                  <c:v>2366.9</c:v>
                </c:pt>
                <c:pt idx="26">
                  <c:v>2303.1999999999998</c:v>
                </c:pt>
                <c:pt idx="27">
                  <c:v>2370.3000000000002</c:v>
                </c:pt>
                <c:pt idx="28">
                  <c:v>2444</c:v>
                </c:pt>
                <c:pt idx="29">
                  <c:v>2470.1</c:v>
                </c:pt>
                <c:pt idx="30">
                  <c:v>2515.5000000000005</c:v>
                </c:pt>
                <c:pt idx="31">
                  <c:v>2480.1999999999998</c:v>
                </c:pt>
                <c:pt idx="32">
                  <c:v>2429.3000000000002</c:v>
                </c:pt>
                <c:pt idx="33">
                  <c:v>2421.6000000000004</c:v>
                </c:pt>
                <c:pt idx="34">
                  <c:v>2372.1</c:v>
                </c:pt>
                <c:pt idx="35">
                  <c:v>2448.2000000000003</c:v>
                </c:pt>
                <c:pt idx="36">
                  <c:v>2427.8000000000002</c:v>
                </c:pt>
                <c:pt idx="37">
                  <c:v>2400.8000000000002</c:v>
                </c:pt>
                <c:pt idx="38">
                  <c:v>2418</c:v>
                </c:pt>
                <c:pt idx="39">
                  <c:v>2407.7000000000003</c:v>
                </c:pt>
                <c:pt idx="40">
                  <c:v>2374.2999999999997</c:v>
                </c:pt>
                <c:pt idx="41">
                  <c:v>2307</c:v>
                </c:pt>
                <c:pt idx="42">
                  <c:v>2193.1</c:v>
                </c:pt>
                <c:pt idx="43">
                  <c:v>2198.1999999999998</c:v>
                </c:pt>
                <c:pt idx="44">
                  <c:v>2233.7999999999997</c:v>
                </c:pt>
                <c:pt idx="45">
                  <c:v>2244.8000000000002</c:v>
                </c:pt>
                <c:pt idx="46">
                  <c:v>2190.1000000000004</c:v>
                </c:pt>
                <c:pt idx="47">
                  <c:v>2153.6</c:v>
                </c:pt>
                <c:pt idx="48">
                  <c:v>2149.2999999999997</c:v>
                </c:pt>
                <c:pt idx="49">
                  <c:v>2209.4</c:v>
                </c:pt>
                <c:pt idx="50">
                  <c:v>2188.9</c:v>
                </c:pt>
                <c:pt idx="51">
                  <c:v>2236.8000000000002</c:v>
                </c:pt>
                <c:pt idx="52">
                  <c:v>2311.1</c:v>
                </c:pt>
                <c:pt idx="53">
                  <c:v>2386.2999999999997</c:v>
                </c:pt>
                <c:pt idx="54">
                  <c:v>2347.6</c:v>
                </c:pt>
                <c:pt idx="55">
                  <c:v>2350.6</c:v>
                </c:pt>
                <c:pt idx="56">
                  <c:v>2348.5</c:v>
                </c:pt>
                <c:pt idx="57">
                  <c:v>2156.8000000000002</c:v>
                </c:pt>
                <c:pt idx="58">
                  <c:v>2212.1</c:v>
                </c:pt>
                <c:pt idx="59">
                  <c:v>2246.4</c:v>
                </c:pt>
                <c:pt idx="60">
                  <c:v>2223.6999999999998</c:v>
                </c:pt>
                <c:pt idx="61">
                  <c:v>2165.4</c:v>
                </c:pt>
                <c:pt idx="62">
                  <c:v>2018.8000000000002</c:v>
                </c:pt>
                <c:pt idx="63">
                  <c:v>2035.1</c:v>
                </c:pt>
                <c:pt idx="64">
                  <c:v>2004.3000000000002</c:v>
                </c:pt>
                <c:pt idx="65">
                  <c:v>2203.7999999999997</c:v>
                </c:pt>
                <c:pt idx="66">
                  <c:v>2238.4</c:v>
                </c:pt>
                <c:pt idx="67">
                  <c:v>2208.1000000000004</c:v>
                </c:pt>
                <c:pt idx="68">
                  <c:v>2247.9</c:v>
                </c:pt>
                <c:pt idx="69">
                  <c:v>2198.3000000000002</c:v>
                </c:pt>
                <c:pt idx="70">
                  <c:v>2150.6999999999998</c:v>
                </c:pt>
                <c:pt idx="71">
                  <c:v>2094.6</c:v>
                </c:pt>
                <c:pt idx="72">
                  <c:v>2046.1000000000004</c:v>
                </c:pt>
                <c:pt idx="73">
                  <c:v>2053.4</c:v>
                </c:pt>
                <c:pt idx="74">
                  <c:v>2067.4</c:v>
                </c:pt>
                <c:pt idx="75">
                  <c:v>2128.4</c:v>
                </c:pt>
                <c:pt idx="76">
                  <c:v>2147</c:v>
                </c:pt>
                <c:pt idx="77">
                  <c:v>2098.7999999999997</c:v>
                </c:pt>
                <c:pt idx="78">
                  <c:v>2116.8000000000002</c:v>
                </c:pt>
                <c:pt idx="79">
                  <c:v>2113.6999999999998</c:v>
                </c:pt>
                <c:pt idx="80">
                  <c:v>2147.8000000000002</c:v>
                </c:pt>
                <c:pt idx="81">
                  <c:v>2254.2999999999997</c:v>
                </c:pt>
                <c:pt idx="82">
                  <c:v>2312.5</c:v>
                </c:pt>
                <c:pt idx="83">
                  <c:v>2267.9</c:v>
                </c:pt>
                <c:pt idx="84">
                  <c:v>2198.7999999999997</c:v>
                </c:pt>
                <c:pt idx="85">
                  <c:v>2115.6999999999998</c:v>
                </c:pt>
                <c:pt idx="86">
                  <c:v>2165.6</c:v>
                </c:pt>
                <c:pt idx="87">
                  <c:v>2191.6</c:v>
                </c:pt>
                <c:pt idx="88">
                  <c:v>2254.7000000000003</c:v>
                </c:pt>
                <c:pt idx="89">
                  <c:v>2330.3999999999996</c:v>
                </c:pt>
                <c:pt idx="90">
                  <c:v>2291.6</c:v>
                </c:pt>
                <c:pt idx="91">
                  <c:v>2271.5</c:v>
                </c:pt>
                <c:pt idx="92">
                  <c:v>2222</c:v>
                </c:pt>
                <c:pt idx="93">
                  <c:v>2192.8000000000002</c:v>
                </c:pt>
                <c:pt idx="94">
                  <c:v>2174.5</c:v>
                </c:pt>
                <c:pt idx="95">
                  <c:v>2187.5</c:v>
                </c:pt>
                <c:pt idx="96">
                  <c:v>2260.6</c:v>
                </c:pt>
                <c:pt idx="97">
                  <c:v>2344.7000000000003</c:v>
                </c:pt>
                <c:pt idx="98">
                  <c:v>2391.7999999999997</c:v>
                </c:pt>
                <c:pt idx="99">
                  <c:v>2379</c:v>
                </c:pt>
                <c:pt idx="100">
                  <c:v>2306.2999999999997</c:v>
                </c:pt>
                <c:pt idx="101">
                  <c:v>2345.8999999999996</c:v>
                </c:pt>
                <c:pt idx="102">
                  <c:v>2383.4</c:v>
                </c:pt>
                <c:pt idx="103">
                  <c:v>2440.1999999999998</c:v>
                </c:pt>
                <c:pt idx="104">
                  <c:v>2531.1999999999998</c:v>
                </c:pt>
                <c:pt idx="105">
                  <c:v>2728.9</c:v>
                </c:pt>
                <c:pt idx="106">
                  <c:v>2653.3</c:v>
                </c:pt>
                <c:pt idx="107">
                  <c:v>2574.3000000000002</c:v>
                </c:pt>
                <c:pt idx="108">
                  <c:v>2463.6999999999998</c:v>
                </c:pt>
                <c:pt idx="109">
                  <c:v>2359.9</c:v>
                </c:pt>
                <c:pt idx="110">
                  <c:v>2273.5</c:v>
                </c:pt>
                <c:pt idx="111">
                  <c:v>2101.6999999999998</c:v>
                </c:pt>
                <c:pt idx="112">
                  <c:v>1913.3</c:v>
                </c:pt>
                <c:pt idx="113">
                  <c:v>1895.8000000000002</c:v>
                </c:pt>
                <c:pt idx="114">
                  <c:v>1829.6000000000001</c:v>
                </c:pt>
                <c:pt idx="115">
                  <c:v>1784.9</c:v>
                </c:pt>
                <c:pt idx="116">
                  <c:v>1748.8000000000002</c:v>
                </c:pt>
                <c:pt idx="117">
                  <c:v>1757.6</c:v>
                </c:pt>
                <c:pt idx="118">
                  <c:v>1905.3000000000002</c:v>
                </c:pt>
                <c:pt idx="119">
                  <c:v>1993.6</c:v>
                </c:pt>
                <c:pt idx="120">
                  <c:v>1949.6999999999998</c:v>
                </c:pt>
                <c:pt idx="121">
                  <c:v>1924.5</c:v>
                </c:pt>
                <c:pt idx="122">
                  <c:v>1894.8000000000002</c:v>
                </c:pt>
                <c:pt idx="123">
                  <c:v>1930.6999999999998</c:v>
                </c:pt>
                <c:pt idx="124">
                  <c:v>1974.3999999999996</c:v>
                </c:pt>
                <c:pt idx="125">
                  <c:v>1887.4</c:v>
                </c:pt>
                <c:pt idx="126">
                  <c:v>1900.9</c:v>
                </c:pt>
                <c:pt idx="127">
                  <c:v>1964.3000000000002</c:v>
                </c:pt>
                <c:pt idx="128">
                  <c:v>1997.1000000000004</c:v>
                </c:pt>
                <c:pt idx="129">
                  <c:v>2009.6</c:v>
                </c:pt>
                <c:pt idx="130">
                  <c:v>1996.5</c:v>
                </c:pt>
                <c:pt idx="131">
                  <c:v>2020</c:v>
                </c:pt>
                <c:pt idx="132">
                  <c:v>2077.6999999999998</c:v>
                </c:pt>
                <c:pt idx="133">
                  <c:v>2092.6000000000004</c:v>
                </c:pt>
                <c:pt idx="134">
                  <c:v>2060.5</c:v>
                </c:pt>
                <c:pt idx="135">
                  <c:v>1987.6999999999998</c:v>
                </c:pt>
                <c:pt idx="136">
                  <c:v>1978</c:v>
                </c:pt>
                <c:pt idx="137">
                  <c:v>1977.5</c:v>
                </c:pt>
                <c:pt idx="138">
                  <c:v>2007.6</c:v>
                </c:pt>
                <c:pt idx="139">
                  <c:v>1932.1999999999998</c:v>
                </c:pt>
                <c:pt idx="140">
                  <c:v>1917.8</c:v>
                </c:pt>
                <c:pt idx="141">
                  <c:v>1830.8</c:v>
                </c:pt>
                <c:pt idx="142">
                  <c:v>1760.6</c:v>
                </c:pt>
                <c:pt idx="143">
                  <c:v>2355.1</c:v>
                </c:pt>
                <c:pt idx="144">
                  <c:v>2243.5</c:v>
                </c:pt>
                <c:pt idx="145">
                  <c:v>2099.3000000000002</c:v>
                </c:pt>
                <c:pt idx="146">
                  <c:v>2016.1000000000004</c:v>
                </c:pt>
                <c:pt idx="147">
                  <c:v>1970.6</c:v>
                </c:pt>
                <c:pt idx="148">
                  <c:v>1866.4</c:v>
                </c:pt>
                <c:pt idx="149">
                  <c:v>1903.6</c:v>
                </c:pt>
                <c:pt idx="150">
                  <c:v>1900.3000000000002</c:v>
                </c:pt>
                <c:pt idx="151">
                  <c:v>1784.5</c:v>
                </c:pt>
                <c:pt idx="152">
                  <c:v>1798.2999999999997</c:v>
                </c:pt>
                <c:pt idx="153">
                  <c:v>1883.3999999999996</c:v>
                </c:pt>
                <c:pt idx="154">
                  <c:v>1763.6</c:v>
                </c:pt>
                <c:pt idx="155">
                  <c:v>1736.5</c:v>
                </c:pt>
                <c:pt idx="156">
                  <c:v>1782.5999999999997</c:v>
                </c:pt>
                <c:pt idx="157">
                  <c:v>2044.1999999999998</c:v>
                </c:pt>
                <c:pt idx="158">
                  <c:v>1984.6999999999998</c:v>
                </c:pt>
                <c:pt idx="159">
                  <c:v>2076.3000000000002</c:v>
                </c:pt>
                <c:pt idx="160">
                  <c:v>2041.4</c:v>
                </c:pt>
                <c:pt idx="161">
                  <c:v>1916.4</c:v>
                </c:pt>
                <c:pt idx="162">
                  <c:v>2010</c:v>
                </c:pt>
                <c:pt idx="163">
                  <c:v>1765.8999999999999</c:v>
                </c:pt>
                <c:pt idx="164">
                  <c:v>1736</c:v>
                </c:pt>
                <c:pt idx="165">
                  <c:v>1816.4999999999998</c:v>
                </c:pt>
                <c:pt idx="166">
                  <c:v>1795.6</c:v>
                </c:pt>
                <c:pt idx="167">
                  <c:v>1778.4</c:v>
                </c:pt>
                <c:pt idx="168">
                  <c:v>2093.9</c:v>
                </c:pt>
                <c:pt idx="169">
                  <c:v>2165.1999999999998</c:v>
                </c:pt>
                <c:pt idx="170">
                  <c:v>2061.4</c:v>
                </c:pt>
                <c:pt idx="171">
                  <c:v>1896.8</c:v>
                </c:pt>
                <c:pt idx="172">
                  <c:v>1819.9999999999998</c:v>
                </c:pt>
                <c:pt idx="173">
                  <c:v>1742.9</c:v>
                </c:pt>
                <c:pt idx="174">
                  <c:v>1747.7</c:v>
                </c:pt>
                <c:pt idx="175">
                  <c:v>1837.3</c:v>
                </c:pt>
                <c:pt idx="176">
                  <c:v>1733.3</c:v>
                </c:pt>
                <c:pt idx="177">
                  <c:v>1810.2999999999997</c:v>
                </c:pt>
                <c:pt idx="178">
                  <c:v>1922.1000000000001</c:v>
                </c:pt>
                <c:pt idx="179">
                  <c:v>2099.7000000000003</c:v>
                </c:pt>
                <c:pt idx="180">
                  <c:v>1979.6000000000001</c:v>
                </c:pt>
                <c:pt idx="181">
                  <c:v>2005.8</c:v>
                </c:pt>
                <c:pt idx="182">
                  <c:v>1995.1999999999998</c:v>
                </c:pt>
                <c:pt idx="183">
                  <c:v>1828</c:v>
                </c:pt>
                <c:pt idx="184">
                  <c:v>1950.4000000000003</c:v>
                </c:pt>
                <c:pt idx="185">
                  <c:v>2035.8999999999999</c:v>
                </c:pt>
                <c:pt idx="186">
                  <c:v>2208.9</c:v>
                </c:pt>
                <c:pt idx="187">
                  <c:v>2193.8000000000002</c:v>
                </c:pt>
                <c:pt idx="188">
                  <c:v>2212.5</c:v>
                </c:pt>
                <c:pt idx="189">
                  <c:v>2475.3000000000006</c:v>
                </c:pt>
                <c:pt idx="190">
                  <c:v>2531.5</c:v>
                </c:pt>
                <c:pt idx="191">
                  <c:v>2871.9</c:v>
                </c:pt>
                <c:pt idx="192">
                  <c:v>2914.7000000000003</c:v>
                </c:pt>
                <c:pt idx="193">
                  <c:v>2528.4</c:v>
                </c:pt>
                <c:pt idx="194">
                  <c:v>2435.1</c:v>
                </c:pt>
                <c:pt idx="195">
                  <c:v>2431.9</c:v>
                </c:pt>
                <c:pt idx="196">
                  <c:v>2765.3</c:v>
                </c:pt>
                <c:pt idx="197">
                  <c:v>2964.1</c:v>
                </c:pt>
                <c:pt idx="198">
                  <c:v>3035.5</c:v>
                </c:pt>
                <c:pt idx="199">
                  <c:v>3344.7</c:v>
                </c:pt>
                <c:pt idx="200">
                  <c:v>3435</c:v>
                </c:pt>
                <c:pt idx="201">
                  <c:v>3305.9999999999995</c:v>
                </c:pt>
                <c:pt idx="202">
                  <c:v>2677</c:v>
                </c:pt>
                <c:pt idx="203">
                  <c:v>2064.5</c:v>
                </c:pt>
                <c:pt idx="204">
                  <c:v>2049.6000000000004</c:v>
                </c:pt>
                <c:pt idx="205">
                  <c:v>1801.7999999999997</c:v>
                </c:pt>
                <c:pt idx="206">
                  <c:v>1949.4</c:v>
                </c:pt>
                <c:pt idx="207">
                  <c:v>2195.7000000000003</c:v>
                </c:pt>
                <c:pt idx="208">
                  <c:v>2412.3000000000002</c:v>
                </c:pt>
                <c:pt idx="209">
                  <c:v>2605</c:v>
                </c:pt>
                <c:pt idx="210">
                  <c:v>2517.8000000000002</c:v>
                </c:pt>
                <c:pt idx="211">
                  <c:v>2798.2</c:v>
                </c:pt>
                <c:pt idx="212">
                  <c:v>2965.7999999999997</c:v>
                </c:pt>
                <c:pt idx="213">
                  <c:v>3373.2999999999997</c:v>
                </c:pt>
                <c:pt idx="214">
                  <c:v>2867.3999999999996</c:v>
                </c:pt>
                <c:pt idx="215">
                  <c:v>2723.8</c:v>
                </c:pt>
                <c:pt idx="216">
                  <c:v>2581.0000000000005</c:v>
                </c:pt>
                <c:pt idx="217">
                  <c:v>2492.5</c:v>
                </c:pt>
                <c:pt idx="218">
                  <c:v>2264.1</c:v>
                </c:pt>
                <c:pt idx="219">
                  <c:v>1931.9</c:v>
                </c:pt>
                <c:pt idx="220">
                  <c:v>1826.0999999999997</c:v>
                </c:pt>
                <c:pt idx="221">
                  <c:v>1820.6999999999998</c:v>
                </c:pt>
                <c:pt idx="222">
                  <c:v>1567.6000000000001</c:v>
                </c:pt>
                <c:pt idx="223">
                  <c:v>1403.4999999999998</c:v>
                </c:pt>
                <c:pt idx="224">
                  <c:v>1378.8999999999999</c:v>
                </c:pt>
                <c:pt idx="225">
                  <c:v>1492.6999999999998</c:v>
                </c:pt>
                <c:pt idx="226">
                  <c:v>2215.1000000000004</c:v>
                </c:pt>
                <c:pt idx="227">
                  <c:v>2757.9</c:v>
                </c:pt>
                <c:pt idx="228">
                  <c:v>2714</c:v>
                </c:pt>
                <c:pt idx="229">
                  <c:v>2675.7</c:v>
                </c:pt>
                <c:pt idx="230">
                  <c:v>2166</c:v>
                </c:pt>
                <c:pt idx="231">
                  <c:v>1467.2</c:v>
                </c:pt>
                <c:pt idx="232">
                  <c:v>1290.3999999999999</c:v>
                </c:pt>
                <c:pt idx="233">
                  <c:v>1014.2000000000002</c:v>
                </c:pt>
                <c:pt idx="234">
                  <c:v>1092</c:v>
                </c:pt>
                <c:pt idx="235">
                  <c:v>1393</c:v>
                </c:pt>
                <c:pt idx="236">
                  <c:v>1281.7000000000003</c:v>
                </c:pt>
                <c:pt idx="237">
                  <c:v>1162</c:v>
                </c:pt>
                <c:pt idx="238">
                  <c:v>1235.7000000000003</c:v>
                </c:pt>
                <c:pt idx="239">
                  <c:v>1450</c:v>
                </c:pt>
                <c:pt idx="240">
                  <c:v>1237.3000000000002</c:v>
                </c:pt>
                <c:pt idx="241">
                  <c:v>1392.4</c:v>
                </c:pt>
                <c:pt idx="242">
                  <c:v>1505.6</c:v>
                </c:pt>
                <c:pt idx="243">
                  <c:v>1301.0000000000002</c:v>
                </c:pt>
                <c:pt idx="244">
                  <c:v>1325.6</c:v>
                </c:pt>
                <c:pt idx="245">
                  <c:v>1280.7</c:v>
                </c:pt>
                <c:pt idx="246">
                  <c:v>1285.9000000000001</c:v>
                </c:pt>
                <c:pt idx="247">
                  <c:v>1546.6</c:v>
                </c:pt>
                <c:pt idx="248">
                  <c:v>1428.2</c:v>
                </c:pt>
                <c:pt idx="249">
                  <c:v>1504.9999999999998</c:v>
                </c:pt>
                <c:pt idx="250">
                  <c:v>1822.1000000000001</c:v>
                </c:pt>
                <c:pt idx="251">
                  <c:v>1745.3000000000002</c:v>
                </c:pt>
                <c:pt idx="252">
                  <c:v>2047.1</c:v>
                </c:pt>
                <c:pt idx="253">
                  <c:v>1808.4</c:v>
                </c:pt>
                <c:pt idx="254">
                  <c:v>1787.4000000000003</c:v>
                </c:pt>
                <c:pt idx="255">
                  <c:v>2008.1</c:v>
                </c:pt>
                <c:pt idx="256">
                  <c:v>2101.4</c:v>
                </c:pt>
                <c:pt idx="257">
                  <c:v>2310.8000000000002</c:v>
                </c:pt>
                <c:pt idx="258">
                  <c:v>2027.3999999999999</c:v>
                </c:pt>
                <c:pt idx="259">
                  <c:v>1916.3</c:v>
                </c:pt>
                <c:pt idx="260">
                  <c:v>1853.1000000000001</c:v>
                </c:pt>
                <c:pt idx="261">
                  <c:v>1813.1999999999998</c:v>
                </c:pt>
                <c:pt idx="262">
                  <c:v>1928.7000000000003</c:v>
                </c:pt>
                <c:pt idx="263">
                  <c:v>1953</c:v>
                </c:pt>
                <c:pt idx="264">
                  <c:v>2011.7000000000003</c:v>
                </c:pt>
                <c:pt idx="265">
                  <c:v>2174.8999999999996</c:v>
                </c:pt>
                <c:pt idx="266">
                  <c:v>2085.1999999999994</c:v>
                </c:pt>
                <c:pt idx="267">
                  <c:v>1807.7</c:v>
                </c:pt>
                <c:pt idx="268">
                  <c:v>1800.6999999999998</c:v>
                </c:pt>
                <c:pt idx="269">
                  <c:v>1960.7</c:v>
                </c:pt>
                <c:pt idx="270">
                  <c:v>1747.6</c:v>
                </c:pt>
                <c:pt idx="271">
                  <c:v>1738.7</c:v>
                </c:pt>
                <c:pt idx="272">
                  <c:v>1767.9999999999998</c:v>
                </c:pt>
                <c:pt idx="273">
                  <c:v>1929.1999999999996</c:v>
                </c:pt>
                <c:pt idx="274">
                  <c:v>1990.0000000000002</c:v>
                </c:pt>
                <c:pt idx="275">
                  <c:v>2000.9999999999998</c:v>
                </c:pt>
                <c:pt idx="276">
                  <c:v>2098.3000000000002</c:v>
                </c:pt>
                <c:pt idx="277">
                  <c:v>2015.6000000000001</c:v>
                </c:pt>
                <c:pt idx="278">
                  <c:v>2056.9</c:v>
                </c:pt>
                <c:pt idx="279">
                  <c:v>2057.9999999999995</c:v>
                </c:pt>
                <c:pt idx="280">
                  <c:v>2311.6</c:v>
                </c:pt>
                <c:pt idx="281">
                  <c:v>2350.4</c:v>
                </c:pt>
                <c:pt idx="282">
                  <c:v>2358.1999999999998</c:v>
                </c:pt>
                <c:pt idx="283">
                  <c:v>2434.6999999999998</c:v>
                </c:pt>
                <c:pt idx="284">
                  <c:v>2458.2000000000003</c:v>
                </c:pt>
                <c:pt idx="285">
                  <c:v>2444</c:v>
                </c:pt>
                <c:pt idx="286">
                  <c:v>2279.2000000000003</c:v>
                </c:pt>
                <c:pt idx="287">
                  <c:v>2104.5000000000005</c:v>
                </c:pt>
                <c:pt idx="288">
                  <c:v>1820.6000000000004</c:v>
                </c:pt>
                <c:pt idx="289">
                  <c:v>1772.1999999999996</c:v>
                </c:pt>
                <c:pt idx="290">
                  <c:v>1944.2000000000003</c:v>
                </c:pt>
                <c:pt idx="291">
                  <c:v>2165.8000000000002</c:v>
                </c:pt>
                <c:pt idx="292">
                  <c:v>2149.3000000000002</c:v>
                </c:pt>
                <c:pt idx="293">
                  <c:v>2048.9999999999995</c:v>
                </c:pt>
                <c:pt idx="294">
                  <c:v>1992.1999999999998</c:v>
                </c:pt>
                <c:pt idx="295">
                  <c:v>1982.5</c:v>
                </c:pt>
                <c:pt idx="296">
                  <c:v>2007.5000000000005</c:v>
                </c:pt>
                <c:pt idx="297">
                  <c:v>2061.2999999999997</c:v>
                </c:pt>
                <c:pt idx="298">
                  <c:v>2075.5</c:v>
                </c:pt>
                <c:pt idx="299">
                  <c:v>2043.5</c:v>
                </c:pt>
                <c:pt idx="300">
                  <c:v>1913.3</c:v>
                </c:pt>
                <c:pt idx="301">
                  <c:v>1929.9</c:v>
                </c:pt>
                <c:pt idx="302">
                  <c:v>1914.0000000000002</c:v>
                </c:pt>
                <c:pt idx="303">
                  <c:v>1947.6</c:v>
                </c:pt>
                <c:pt idx="304">
                  <c:v>2069.6000000000004</c:v>
                </c:pt>
                <c:pt idx="305">
                  <c:v>2178.6999999999994</c:v>
                </c:pt>
                <c:pt idx="306">
                  <c:v>2202.6000000000004</c:v>
                </c:pt>
                <c:pt idx="307">
                  <c:v>2229.3999999999996</c:v>
                </c:pt>
                <c:pt idx="308">
                  <c:v>2216.4</c:v>
                </c:pt>
                <c:pt idx="309">
                  <c:v>2076.4</c:v>
                </c:pt>
                <c:pt idx="310">
                  <c:v>2093.6999999999994</c:v>
                </c:pt>
                <c:pt idx="311">
                  <c:v>2060.7000000000003</c:v>
                </c:pt>
                <c:pt idx="312">
                  <c:v>2253.6999999999998</c:v>
                </c:pt>
                <c:pt idx="313">
                  <c:v>2346.6999999999998</c:v>
                </c:pt>
                <c:pt idx="314">
                  <c:v>2397.2000000000003</c:v>
                </c:pt>
                <c:pt idx="315">
                  <c:v>2364.1</c:v>
                </c:pt>
                <c:pt idx="316">
                  <c:v>2400.6</c:v>
                </c:pt>
                <c:pt idx="317">
                  <c:v>2391.1</c:v>
                </c:pt>
                <c:pt idx="318">
                  <c:v>2389.7999999999997</c:v>
                </c:pt>
                <c:pt idx="319">
                  <c:v>2404.6000000000004</c:v>
                </c:pt>
                <c:pt idx="320">
                  <c:v>2432.8000000000002</c:v>
                </c:pt>
                <c:pt idx="321">
                  <c:v>2564.1000000000004</c:v>
                </c:pt>
                <c:pt idx="322">
                  <c:v>2746.9999999999995</c:v>
                </c:pt>
                <c:pt idx="323">
                  <c:v>2830.0000000000005</c:v>
                </c:pt>
                <c:pt idx="324">
                  <c:v>2923.7000000000003</c:v>
                </c:pt>
                <c:pt idx="325">
                  <c:v>2898.3</c:v>
                </c:pt>
                <c:pt idx="326">
                  <c:v>2693.6</c:v>
                </c:pt>
                <c:pt idx="327">
                  <c:v>2464</c:v>
                </c:pt>
                <c:pt idx="328">
                  <c:v>2317.9</c:v>
                </c:pt>
                <c:pt idx="329">
                  <c:v>2285.2000000000003</c:v>
                </c:pt>
                <c:pt idx="330">
                  <c:v>2360.1</c:v>
                </c:pt>
                <c:pt idx="331">
                  <c:v>2403.7999999999997</c:v>
                </c:pt>
                <c:pt idx="332">
                  <c:v>2453.3000000000002</c:v>
                </c:pt>
                <c:pt idx="333">
                  <c:v>2536.3000000000002</c:v>
                </c:pt>
                <c:pt idx="334">
                  <c:v>2554.1000000000004</c:v>
                </c:pt>
                <c:pt idx="335">
                  <c:v>2576.6999999999998</c:v>
                </c:pt>
                <c:pt idx="336">
                  <c:v>2591.6</c:v>
                </c:pt>
                <c:pt idx="337">
                  <c:v>2636.6</c:v>
                </c:pt>
                <c:pt idx="338">
                  <c:v>2733.9000000000005</c:v>
                </c:pt>
                <c:pt idx="339">
                  <c:v>2724.4</c:v>
                </c:pt>
                <c:pt idx="340">
                  <c:v>2803.5</c:v>
                </c:pt>
                <c:pt idx="341">
                  <c:v>2736.3999999999996</c:v>
                </c:pt>
                <c:pt idx="342">
                  <c:v>2602.5000000000005</c:v>
                </c:pt>
                <c:pt idx="343">
                  <c:v>2449.8000000000002</c:v>
                </c:pt>
                <c:pt idx="344">
                  <c:v>2375.8000000000002</c:v>
                </c:pt>
                <c:pt idx="345">
                  <c:v>2299.9</c:v>
                </c:pt>
                <c:pt idx="346">
                  <c:v>2264.8999999999996</c:v>
                </c:pt>
                <c:pt idx="347">
                  <c:v>2414.4</c:v>
                </c:pt>
                <c:pt idx="348">
                  <c:v>2458.3999999999996</c:v>
                </c:pt>
                <c:pt idx="349">
                  <c:v>2585</c:v>
                </c:pt>
                <c:pt idx="350">
                  <c:v>2623.7000000000003</c:v>
                </c:pt>
                <c:pt idx="351">
                  <c:v>2537.7999999999997</c:v>
                </c:pt>
                <c:pt idx="352">
                  <c:v>2617</c:v>
                </c:pt>
                <c:pt idx="353">
                  <c:v>2626.3999999999996</c:v>
                </c:pt>
                <c:pt idx="354">
                  <c:v>2726.4</c:v>
                </c:pt>
                <c:pt idx="355">
                  <c:v>2898.8000000000006</c:v>
                </c:pt>
                <c:pt idx="356">
                  <c:v>2699.9000000000005</c:v>
                </c:pt>
                <c:pt idx="357">
                  <c:v>2767.9</c:v>
                </c:pt>
                <c:pt idx="358">
                  <c:v>2668.1</c:v>
                </c:pt>
                <c:pt idx="359">
                  <c:v>2697.2000000000003</c:v>
                </c:pt>
                <c:pt idx="360">
                  <c:v>2618.1999999999994</c:v>
                </c:pt>
                <c:pt idx="361">
                  <c:v>2513.6999999999998</c:v>
                </c:pt>
                <c:pt idx="362">
                  <c:v>2321.8000000000002</c:v>
                </c:pt>
                <c:pt idx="363">
                  <c:v>2227.6999999999998</c:v>
                </c:pt>
                <c:pt idx="364">
                  <c:v>2203.7000000000003</c:v>
                </c:pt>
              </c:numCache>
            </c:numRef>
          </c:yVal>
          <c:smooth val="0"/>
          <c:extLst>
            <c:ext xmlns:c16="http://schemas.microsoft.com/office/drawing/2014/chart" uri="{C3380CC4-5D6E-409C-BE32-E72D297353CC}">
              <c16:uniqueId val="{00000002-B9A9-4BC1-9358-D5266E396039}"/>
            </c:ext>
          </c:extLst>
        </c:ser>
        <c:ser>
          <c:idx val="4"/>
          <c:order val="4"/>
          <c:tx>
            <c:strRef>
              <c:f>'Residual Comparison w_Port_BF'!$BV$9</c:f>
              <c:strCache>
                <c:ptCount val="1"/>
                <c:pt idx="0">
                  <c:v>2018</c:v>
                </c:pt>
              </c:strCache>
            </c:strRef>
          </c:tx>
          <c:spPr>
            <a:ln w="19050">
              <a:solidFill>
                <a:schemeClr val="accent4"/>
              </a:solidFill>
            </a:ln>
          </c:spPr>
          <c:marker>
            <c:symbol val="none"/>
          </c:marker>
          <c:xVal>
            <c:numRef>
              <c:f>'Residual Comparison w_Port_BF'!$AG$7:$AG$371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w_Port_BF'!$AR$7:$AR$371</c:f>
              <c:numCache>
                <c:formatCode>General</c:formatCode>
                <c:ptCount val="365"/>
                <c:pt idx="0">
                  <c:v>2857.1</c:v>
                </c:pt>
                <c:pt idx="1">
                  <c:v>2767.1</c:v>
                </c:pt>
                <c:pt idx="2">
                  <c:v>2785.5</c:v>
                </c:pt>
                <c:pt idx="3">
                  <c:v>2691.7999999999997</c:v>
                </c:pt>
                <c:pt idx="4">
                  <c:v>2500.9</c:v>
                </c:pt>
                <c:pt idx="5">
                  <c:v>2496.6999999999998</c:v>
                </c:pt>
                <c:pt idx="6">
                  <c:v>2518.8000000000002</c:v>
                </c:pt>
                <c:pt idx="7">
                  <c:v>2639.7</c:v>
                </c:pt>
                <c:pt idx="8">
                  <c:v>2843.2</c:v>
                </c:pt>
                <c:pt idx="9">
                  <c:v>2841.1</c:v>
                </c:pt>
                <c:pt idx="10">
                  <c:v>2812.8999999999996</c:v>
                </c:pt>
                <c:pt idx="11">
                  <c:v>2772.2</c:v>
                </c:pt>
                <c:pt idx="12">
                  <c:v>2743.0000000000005</c:v>
                </c:pt>
                <c:pt idx="13">
                  <c:v>2757.5</c:v>
                </c:pt>
                <c:pt idx="14">
                  <c:v>2764.1</c:v>
                </c:pt>
                <c:pt idx="15">
                  <c:v>2721.7999999999997</c:v>
                </c:pt>
                <c:pt idx="16">
                  <c:v>2767.9</c:v>
                </c:pt>
                <c:pt idx="17">
                  <c:v>2741.3</c:v>
                </c:pt>
                <c:pt idx="18">
                  <c:v>2916.0000000000005</c:v>
                </c:pt>
                <c:pt idx="19">
                  <c:v>3099.6</c:v>
                </c:pt>
                <c:pt idx="20">
                  <c:v>3123.2</c:v>
                </c:pt>
                <c:pt idx="21">
                  <c:v>3099.8</c:v>
                </c:pt>
                <c:pt idx="22">
                  <c:v>3017.9</c:v>
                </c:pt>
                <c:pt idx="23">
                  <c:v>2889.7000000000003</c:v>
                </c:pt>
                <c:pt idx="24">
                  <c:v>2899.5000000000005</c:v>
                </c:pt>
                <c:pt idx="25">
                  <c:v>2912.7999999999997</c:v>
                </c:pt>
                <c:pt idx="26">
                  <c:v>2940.7</c:v>
                </c:pt>
                <c:pt idx="27">
                  <c:v>2917.9</c:v>
                </c:pt>
                <c:pt idx="28">
                  <c:v>2910.3</c:v>
                </c:pt>
                <c:pt idx="29">
                  <c:v>2886.5000000000005</c:v>
                </c:pt>
                <c:pt idx="30">
                  <c:v>2853.2999999999997</c:v>
                </c:pt>
                <c:pt idx="31">
                  <c:v>2840.1</c:v>
                </c:pt>
                <c:pt idx="32">
                  <c:v>2803.6000000000004</c:v>
                </c:pt>
                <c:pt idx="33">
                  <c:v>2810.1000000000004</c:v>
                </c:pt>
                <c:pt idx="34">
                  <c:v>2993.5</c:v>
                </c:pt>
                <c:pt idx="35">
                  <c:v>3034.9</c:v>
                </c:pt>
                <c:pt idx="36">
                  <c:v>2931.3</c:v>
                </c:pt>
                <c:pt idx="37">
                  <c:v>2880.7</c:v>
                </c:pt>
                <c:pt idx="38">
                  <c:v>2891.1</c:v>
                </c:pt>
                <c:pt idx="39">
                  <c:v>2930.1</c:v>
                </c:pt>
                <c:pt idx="40">
                  <c:v>2880.6</c:v>
                </c:pt>
                <c:pt idx="41">
                  <c:v>2385.8000000000002</c:v>
                </c:pt>
                <c:pt idx="42">
                  <c:v>2204</c:v>
                </c:pt>
                <c:pt idx="43">
                  <c:v>2222.7000000000003</c:v>
                </c:pt>
                <c:pt idx="44">
                  <c:v>2298.4</c:v>
                </c:pt>
                <c:pt idx="45">
                  <c:v>2471.6</c:v>
                </c:pt>
                <c:pt idx="46">
                  <c:v>2493</c:v>
                </c:pt>
                <c:pt idx="47">
                  <c:v>2523.3000000000002</c:v>
                </c:pt>
                <c:pt idx="48">
                  <c:v>2565.6</c:v>
                </c:pt>
                <c:pt idx="49">
                  <c:v>2738.2</c:v>
                </c:pt>
                <c:pt idx="50">
                  <c:v>2737.7000000000003</c:v>
                </c:pt>
                <c:pt idx="51">
                  <c:v>2728.2000000000003</c:v>
                </c:pt>
                <c:pt idx="52">
                  <c:v>2653.2999999999997</c:v>
                </c:pt>
                <c:pt idx="53">
                  <c:v>2609.1</c:v>
                </c:pt>
                <c:pt idx="54">
                  <c:v>2548.3000000000002</c:v>
                </c:pt>
                <c:pt idx="55">
                  <c:v>2659.9</c:v>
                </c:pt>
                <c:pt idx="56">
                  <c:v>2406.1999999999998</c:v>
                </c:pt>
                <c:pt idx="57">
                  <c:v>2471.6</c:v>
                </c:pt>
                <c:pt idx="58">
                  <c:v>2649.1</c:v>
                </c:pt>
                <c:pt idx="59">
                  <c:v>2697.7999999999997</c:v>
                </c:pt>
                <c:pt idx="60">
                  <c:v>2755.7999999999997</c:v>
                </c:pt>
                <c:pt idx="61">
                  <c:v>3349.7000000000003</c:v>
                </c:pt>
                <c:pt idx="62">
                  <c:v>3143.4999999999995</c:v>
                </c:pt>
                <c:pt idx="63">
                  <c:v>2799.6</c:v>
                </c:pt>
                <c:pt idx="64">
                  <c:v>2539.3000000000002</c:v>
                </c:pt>
                <c:pt idx="65">
                  <c:v>2415</c:v>
                </c:pt>
                <c:pt idx="66">
                  <c:v>2414.5</c:v>
                </c:pt>
                <c:pt idx="67">
                  <c:v>2586.1</c:v>
                </c:pt>
                <c:pt idx="68">
                  <c:v>2611.5</c:v>
                </c:pt>
                <c:pt idx="69">
                  <c:v>2725.4</c:v>
                </c:pt>
                <c:pt idx="70">
                  <c:v>2787</c:v>
                </c:pt>
                <c:pt idx="71">
                  <c:v>2815</c:v>
                </c:pt>
                <c:pt idx="72">
                  <c:v>2972.3</c:v>
                </c:pt>
                <c:pt idx="73">
                  <c:v>3048.6</c:v>
                </c:pt>
                <c:pt idx="74">
                  <c:v>2917.2999999999997</c:v>
                </c:pt>
                <c:pt idx="75">
                  <c:v>2920.5000000000005</c:v>
                </c:pt>
                <c:pt idx="76">
                  <c:v>2890.9</c:v>
                </c:pt>
                <c:pt idx="77">
                  <c:v>2727.7</c:v>
                </c:pt>
                <c:pt idx="78">
                  <c:v>2684.6000000000004</c:v>
                </c:pt>
                <c:pt idx="79">
                  <c:v>2642.3999999999996</c:v>
                </c:pt>
                <c:pt idx="80">
                  <c:v>2647.9</c:v>
                </c:pt>
                <c:pt idx="81">
                  <c:v>2721.5</c:v>
                </c:pt>
                <c:pt idx="82">
                  <c:v>2751.9</c:v>
                </c:pt>
                <c:pt idx="83">
                  <c:v>2848.8</c:v>
                </c:pt>
                <c:pt idx="84">
                  <c:v>2857.1</c:v>
                </c:pt>
                <c:pt idx="85">
                  <c:v>2842.2</c:v>
                </c:pt>
                <c:pt idx="86">
                  <c:v>2833.6</c:v>
                </c:pt>
                <c:pt idx="87">
                  <c:v>2696.9</c:v>
                </c:pt>
                <c:pt idx="88">
                  <c:v>2585</c:v>
                </c:pt>
                <c:pt idx="89">
                  <c:v>2551.6</c:v>
                </c:pt>
                <c:pt idx="90">
                  <c:v>2390.6</c:v>
                </c:pt>
                <c:pt idx="91">
                  <c:v>2311.5</c:v>
                </c:pt>
                <c:pt idx="92">
                  <c:v>2322.6999999999998</c:v>
                </c:pt>
                <c:pt idx="93">
                  <c:v>2284.5</c:v>
                </c:pt>
                <c:pt idx="94">
                  <c:v>2261.6000000000004</c:v>
                </c:pt>
                <c:pt idx="95">
                  <c:v>2271.3999999999996</c:v>
                </c:pt>
                <c:pt idx="96">
                  <c:v>2263.1000000000004</c:v>
                </c:pt>
                <c:pt idx="97">
                  <c:v>2378.6000000000004</c:v>
                </c:pt>
                <c:pt idx="98">
                  <c:v>2489.2999999999997</c:v>
                </c:pt>
                <c:pt idx="99">
                  <c:v>2374.9</c:v>
                </c:pt>
                <c:pt idx="100">
                  <c:v>2271.2000000000003</c:v>
                </c:pt>
                <c:pt idx="101">
                  <c:v>2246.6000000000004</c:v>
                </c:pt>
                <c:pt idx="102">
                  <c:v>2236.8999999999996</c:v>
                </c:pt>
                <c:pt idx="103">
                  <c:v>2267.6000000000004</c:v>
                </c:pt>
                <c:pt idx="104">
                  <c:v>2247.9000000000005</c:v>
                </c:pt>
                <c:pt idx="105">
                  <c:v>2258.1</c:v>
                </c:pt>
                <c:pt idx="106">
                  <c:v>2342.3000000000002</c:v>
                </c:pt>
                <c:pt idx="107">
                  <c:v>2346.6999999999998</c:v>
                </c:pt>
                <c:pt idx="108">
                  <c:v>2404.3000000000002</c:v>
                </c:pt>
                <c:pt idx="109">
                  <c:v>2394.1</c:v>
                </c:pt>
                <c:pt idx="110">
                  <c:v>2491.6</c:v>
                </c:pt>
                <c:pt idx="111">
                  <c:v>2644</c:v>
                </c:pt>
                <c:pt idx="112">
                  <c:v>2686.0999999999995</c:v>
                </c:pt>
                <c:pt idx="113">
                  <c:v>2593.2000000000003</c:v>
                </c:pt>
                <c:pt idx="114">
                  <c:v>2344</c:v>
                </c:pt>
                <c:pt idx="115">
                  <c:v>2469</c:v>
                </c:pt>
                <c:pt idx="116">
                  <c:v>2571.1</c:v>
                </c:pt>
                <c:pt idx="117">
                  <c:v>2552.3000000000002</c:v>
                </c:pt>
                <c:pt idx="118">
                  <c:v>2753.1</c:v>
                </c:pt>
                <c:pt idx="119">
                  <c:v>2583.9</c:v>
                </c:pt>
                <c:pt idx="120">
                  <c:v>2589.9</c:v>
                </c:pt>
                <c:pt idx="121">
                  <c:v>2704.1</c:v>
                </c:pt>
                <c:pt idx="122">
                  <c:v>2775.6</c:v>
                </c:pt>
                <c:pt idx="123">
                  <c:v>2953.4</c:v>
                </c:pt>
                <c:pt idx="124">
                  <c:v>2775.1</c:v>
                </c:pt>
                <c:pt idx="125">
                  <c:v>2757.9</c:v>
                </c:pt>
                <c:pt idx="126">
                  <c:v>2701.5</c:v>
                </c:pt>
                <c:pt idx="127">
                  <c:v>2666.6000000000004</c:v>
                </c:pt>
                <c:pt idx="128">
                  <c:v>2765.8999999999996</c:v>
                </c:pt>
                <c:pt idx="129">
                  <c:v>2920.1</c:v>
                </c:pt>
                <c:pt idx="130">
                  <c:v>2949.2</c:v>
                </c:pt>
                <c:pt idx="131">
                  <c:v>3140.1</c:v>
                </c:pt>
                <c:pt idx="132">
                  <c:v>3072</c:v>
                </c:pt>
                <c:pt idx="133">
                  <c:v>2984.2</c:v>
                </c:pt>
                <c:pt idx="134">
                  <c:v>3126.4</c:v>
                </c:pt>
                <c:pt idx="135">
                  <c:v>3029.8</c:v>
                </c:pt>
                <c:pt idx="136">
                  <c:v>3053.2999999999997</c:v>
                </c:pt>
                <c:pt idx="137">
                  <c:v>3003.3</c:v>
                </c:pt>
                <c:pt idx="138">
                  <c:v>3052.7000000000003</c:v>
                </c:pt>
                <c:pt idx="139">
                  <c:v>3035.9</c:v>
                </c:pt>
                <c:pt idx="140">
                  <c:v>3062.3</c:v>
                </c:pt>
                <c:pt idx="141">
                  <c:v>3019.5</c:v>
                </c:pt>
                <c:pt idx="142">
                  <c:v>3031.1000000000004</c:v>
                </c:pt>
                <c:pt idx="143">
                  <c:v>3369.9</c:v>
                </c:pt>
                <c:pt idx="144">
                  <c:v>3998.9</c:v>
                </c:pt>
                <c:pt idx="145">
                  <c:v>4395.3999999999996</c:v>
                </c:pt>
                <c:pt idx="146">
                  <c:v>4772.3999999999996</c:v>
                </c:pt>
                <c:pt idx="147">
                  <c:v>4296.2</c:v>
                </c:pt>
                <c:pt idx="148">
                  <c:v>3391.7000000000003</c:v>
                </c:pt>
                <c:pt idx="149">
                  <c:v>3160.5</c:v>
                </c:pt>
                <c:pt idx="150">
                  <c:v>3043</c:v>
                </c:pt>
                <c:pt idx="151">
                  <c:v>2927.4</c:v>
                </c:pt>
                <c:pt idx="152">
                  <c:v>3099.5000000000005</c:v>
                </c:pt>
                <c:pt idx="153">
                  <c:v>3302.4</c:v>
                </c:pt>
                <c:pt idx="154">
                  <c:v>3630</c:v>
                </c:pt>
                <c:pt idx="155">
                  <c:v>3774.3999999999996</c:v>
                </c:pt>
                <c:pt idx="156">
                  <c:v>3815.9999999999995</c:v>
                </c:pt>
                <c:pt idx="157">
                  <c:v>3825.6</c:v>
                </c:pt>
                <c:pt idx="158">
                  <c:v>3844.3</c:v>
                </c:pt>
                <c:pt idx="159">
                  <c:v>4346.6000000000004</c:v>
                </c:pt>
                <c:pt idx="160">
                  <c:v>4664.2</c:v>
                </c:pt>
                <c:pt idx="161">
                  <c:v>4747.8999999999996</c:v>
                </c:pt>
                <c:pt idx="162">
                  <c:v>4750.1000000000004</c:v>
                </c:pt>
                <c:pt idx="163">
                  <c:v>4326.5</c:v>
                </c:pt>
                <c:pt idx="164">
                  <c:v>3927.8999999999996</c:v>
                </c:pt>
                <c:pt idx="165">
                  <c:v>4061.2</c:v>
                </c:pt>
                <c:pt idx="166">
                  <c:v>4015.1</c:v>
                </c:pt>
                <c:pt idx="167">
                  <c:v>3684.7999999999997</c:v>
                </c:pt>
                <c:pt idx="168">
                  <c:v>3604.9</c:v>
                </c:pt>
                <c:pt idx="169">
                  <c:v>3551.9</c:v>
                </c:pt>
                <c:pt idx="170">
                  <c:v>3605.3</c:v>
                </c:pt>
                <c:pt idx="171">
                  <c:v>3760.4</c:v>
                </c:pt>
                <c:pt idx="172">
                  <c:v>3827.5</c:v>
                </c:pt>
                <c:pt idx="173">
                  <c:v>3606.9</c:v>
                </c:pt>
                <c:pt idx="174">
                  <c:v>3124.1</c:v>
                </c:pt>
                <c:pt idx="175">
                  <c:v>2300.1999999999998</c:v>
                </c:pt>
                <c:pt idx="176">
                  <c:v>2462.7999999999997</c:v>
                </c:pt>
                <c:pt idx="177">
                  <c:v>2693.1</c:v>
                </c:pt>
                <c:pt idx="178">
                  <c:v>3063.9</c:v>
                </c:pt>
                <c:pt idx="179">
                  <c:v>3475.1</c:v>
                </c:pt>
                <c:pt idx="180">
                  <c:v>3988.8</c:v>
                </c:pt>
                <c:pt idx="181">
                  <c:v>4431.8999999999996</c:v>
                </c:pt>
                <c:pt idx="182">
                  <c:v>4897.3999999999996</c:v>
                </c:pt>
                <c:pt idx="183">
                  <c:v>5029.7</c:v>
                </c:pt>
                <c:pt idx="184">
                  <c:v>4819</c:v>
                </c:pt>
                <c:pt idx="185">
                  <c:v>4213.3999999999996</c:v>
                </c:pt>
                <c:pt idx="186">
                  <c:v>3770.1</c:v>
                </c:pt>
                <c:pt idx="187">
                  <c:v>3391.5999999999995</c:v>
                </c:pt>
                <c:pt idx="188">
                  <c:v>2990.5</c:v>
                </c:pt>
                <c:pt idx="189">
                  <c:v>3485.6</c:v>
                </c:pt>
                <c:pt idx="190">
                  <c:v>3620.4</c:v>
                </c:pt>
                <c:pt idx="191">
                  <c:v>3681.3</c:v>
                </c:pt>
                <c:pt idx="192">
                  <c:v>3918.6000000000004</c:v>
                </c:pt>
                <c:pt idx="193">
                  <c:v>4403.3</c:v>
                </c:pt>
                <c:pt idx="194">
                  <c:v>4146.5</c:v>
                </c:pt>
                <c:pt idx="195">
                  <c:v>4371</c:v>
                </c:pt>
                <c:pt idx="196">
                  <c:v>4445.8</c:v>
                </c:pt>
                <c:pt idx="197">
                  <c:v>4169.1000000000004</c:v>
                </c:pt>
                <c:pt idx="198">
                  <c:v>3665.8999999999996</c:v>
                </c:pt>
                <c:pt idx="199">
                  <c:v>3512.2</c:v>
                </c:pt>
                <c:pt idx="200">
                  <c:v>3441.9</c:v>
                </c:pt>
                <c:pt idx="201">
                  <c:v>3581.8</c:v>
                </c:pt>
                <c:pt idx="202">
                  <c:v>3590.1000000000004</c:v>
                </c:pt>
                <c:pt idx="203">
                  <c:v>3709.0000000000005</c:v>
                </c:pt>
                <c:pt idx="204">
                  <c:v>3838</c:v>
                </c:pt>
                <c:pt idx="205">
                  <c:v>4295.7</c:v>
                </c:pt>
                <c:pt idx="206">
                  <c:v>4449.3999999999996</c:v>
                </c:pt>
                <c:pt idx="207">
                  <c:v>4603.3</c:v>
                </c:pt>
                <c:pt idx="208">
                  <c:v>5012.2</c:v>
                </c:pt>
                <c:pt idx="209">
                  <c:v>5291.8</c:v>
                </c:pt>
                <c:pt idx="210">
                  <c:v>4679.7999999999993</c:v>
                </c:pt>
                <c:pt idx="211">
                  <c:v>4320.7999999999993</c:v>
                </c:pt>
                <c:pt idx="212">
                  <c:v>3815.2</c:v>
                </c:pt>
                <c:pt idx="213">
                  <c:v>3242.9999999999995</c:v>
                </c:pt>
                <c:pt idx="214">
                  <c:v>3147.8</c:v>
                </c:pt>
                <c:pt idx="215">
                  <c:v>3153.3</c:v>
                </c:pt>
                <c:pt idx="216">
                  <c:v>3330.3</c:v>
                </c:pt>
                <c:pt idx="217">
                  <c:v>3296</c:v>
                </c:pt>
                <c:pt idx="218">
                  <c:v>3021.5</c:v>
                </c:pt>
                <c:pt idx="219">
                  <c:v>2134</c:v>
                </c:pt>
                <c:pt idx="220">
                  <c:v>1522.6000000000004</c:v>
                </c:pt>
                <c:pt idx="221">
                  <c:v>830.49999999999977</c:v>
                </c:pt>
                <c:pt idx="222">
                  <c:v>416.19999999999993</c:v>
                </c:pt>
                <c:pt idx="223">
                  <c:v>118.30000000000013</c:v>
                </c:pt>
                <c:pt idx="224">
                  <c:v>375.90000000000015</c:v>
                </c:pt>
                <c:pt idx="225">
                  <c:v>538.29999999999995</c:v>
                </c:pt>
                <c:pt idx="226">
                  <c:v>388.9</c:v>
                </c:pt>
                <c:pt idx="227">
                  <c:v>374.20000000000016</c:v>
                </c:pt>
                <c:pt idx="228">
                  <c:v>555.29999999999995</c:v>
                </c:pt>
                <c:pt idx="229">
                  <c:v>1278.3</c:v>
                </c:pt>
                <c:pt idx="230">
                  <c:v>2404.2999999999997</c:v>
                </c:pt>
                <c:pt idx="231">
                  <c:v>3595.6000000000004</c:v>
                </c:pt>
                <c:pt idx="232">
                  <c:v>4733.1000000000004</c:v>
                </c:pt>
                <c:pt idx="233">
                  <c:v>4985.7</c:v>
                </c:pt>
                <c:pt idx="234">
                  <c:v>4372.2</c:v>
                </c:pt>
                <c:pt idx="235">
                  <c:v>3202.7</c:v>
                </c:pt>
                <c:pt idx="236">
                  <c:v>1276.9000000000001</c:v>
                </c:pt>
                <c:pt idx="237">
                  <c:v>496.39999999999981</c:v>
                </c:pt>
                <c:pt idx="238">
                  <c:v>-489.09999999999991</c:v>
                </c:pt>
                <c:pt idx="239">
                  <c:v>-536.4</c:v>
                </c:pt>
                <c:pt idx="240">
                  <c:v>400.29999999999995</c:v>
                </c:pt>
                <c:pt idx="241">
                  <c:v>1135.8</c:v>
                </c:pt>
                <c:pt idx="242">
                  <c:v>1378.8999999999999</c:v>
                </c:pt>
                <c:pt idx="243">
                  <c:v>1963.1999999999998</c:v>
                </c:pt>
                <c:pt idx="244">
                  <c:v>1859.4</c:v>
                </c:pt>
                <c:pt idx="245">
                  <c:v>1964.6</c:v>
                </c:pt>
                <c:pt idx="246">
                  <c:v>1636.1</c:v>
                </c:pt>
                <c:pt idx="247">
                  <c:v>1116</c:v>
                </c:pt>
                <c:pt idx="248">
                  <c:v>647.00000000000023</c:v>
                </c:pt>
                <c:pt idx="249">
                  <c:v>325.40000000000009</c:v>
                </c:pt>
                <c:pt idx="250">
                  <c:v>317.09999999999991</c:v>
                </c:pt>
                <c:pt idx="251">
                  <c:v>580.1</c:v>
                </c:pt>
                <c:pt idx="252">
                  <c:v>949.49999999999989</c:v>
                </c:pt>
                <c:pt idx="253">
                  <c:v>1160.3000000000002</c:v>
                </c:pt>
                <c:pt idx="254">
                  <c:v>1230.2</c:v>
                </c:pt>
                <c:pt idx="255">
                  <c:v>1141</c:v>
                </c:pt>
                <c:pt idx="256">
                  <c:v>1196.7</c:v>
                </c:pt>
                <c:pt idx="257">
                  <c:v>1305.3</c:v>
                </c:pt>
                <c:pt idx="258">
                  <c:v>1520.8</c:v>
                </c:pt>
                <c:pt idx="259">
                  <c:v>1664.6</c:v>
                </c:pt>
                <c:pt idx="260">
                  <c:v>1700.6</c:v>
                </c:pt>
                <c:pt idx="261">
                  <c:v>1751.1000000000004</c:v>
                </c:pt>
                <c:pt idx="262">
                  <c:v>1791.9999999999998</c:v>
                </c:pt>
                <c:pt idx="263">
                  <c:v>1879.0000000000002</c:v>
                </c:pt>
                <c:pt idx="264">
                  <c:v>1789.4999999999998</c:v>
                </c:pt>
                <c:pt idx="265">
                  <c:v>1875.1</c:v>
                </c:pt>
                <c:pt idx="266">
                  <c:v>1981.4</c:v>
                </c:pt>
                <c:pt idx="267">
                  <c:v>2071.6000000000004</c:v>
                </c:pt>
                <c:pt idx="268">
                  <c:v>1969.6999999999996</c:v>
                </c:pt>
                <c:pt idx="269">
                  <c:v>2039.2</c:v>
                </c:pt>
                <c:pt idx="270">
                  <c:v>2099.1</c:v>
                </c:pt>
                <c:pt idx="271">
                  <c:v>2175.1</c:v>
                </c:pt>
                <c:pt idx="272">
                  <c:v>2174.3000000000002</c:v>
                </c:pt>
                <c:pt idx="273">
                  <c:v>2278.5</c:v>
                </c:pt>
                <c:pt idx="274">
                  <c:v>2109.1999999999998</c:v>
                </c:pt>
                <c:pt idx="275">
                  <c:v>2037.6999999999996</c:v>
                </c:pt>
                <c:pt idx="276">
                  <c:v>1961.8999999999996</c:v>
                </c:pt>
                <c:pt idx="277">
                  <c:v>1919.8999999999999</c:v>
                </c:pt>
                <c:pt idx="278">
                  <c:v>2061.3000000000002</c:v>
                </c:pt>
                <c:pt idx="279">
                  <c:v>2254.1999999999998</c:v>
                </c:pt>
                <c:pt idx="280">
                  <c:v>2577.4999999999995</c:v>
                </c:pt>
                <c:pt idx="281">
                  <c:v>2465.5</c:v>
                </c:pt>
                <c:pt idx="282">
                  <c:v>2252.5</c:v>
                </c:pt>
                <c:pt idx="283">
                  <c:v>2231</c:v>
                </c:pt>
                <c:pt idx="284">
                  <c:v>2266.9</c:v>
                </c:pt>
                <c:pt idx="285">
                  <c:v>2286.8000000000002</c:v>
                </c:pt>
                <c:pt idx="286">
                  <c:v>2290.4999999999995</c:v>
                </c:pt>
                <c:pt idx="287">
                  <c:v>2164.9</c:v>
                </c:pt>
                <c:pt idx="288">
                  <c:v>2308</c:v>
                </c:pt>
                <c:pt idx="289">
                  <c:v>2010.5</c:v>
                </c:pt>
                <c:pt idx="290">
                  <c:v>1943.8999999999999</c:v>
                </c:pt>
                <c:pt idx="291">
                  <c:v>1981.7999999999997</c:v>
                </c:pt>
                <c:pt idx="292">
                  <c:v>2027</c:v>
                </c:pt>
                <c:pt idx="293">
                  <c:v>2048.6000000000004</c:v>
                </c:pt>
                <c:pt idx="294">
                  <c:v>2130.2000000000003</c:v>
                </c:pt>
                <c:pt idx="295">
                  <c:v>2206.8000000000002</c:v>
                </c:pt>
                <c:pt idx="296">
                  <c:v>2406.1999999999998</c:v>
                </c:pt>
                <c:pt idx="297">
                  <c:v>2397.8000000000002</c:v>
                </c:pt>
                <c:pt idx="298">
                  <c:v>2276.4</c:v>
                </c:pt>
                <c:pt idx="299">
                  <c:v>2273.3000000000002</c:v>
                </c:pt>
                <c:pt idx="300">
                  <c:v>2357.5000000000005</c:v>
                </c:pt>
                <c:pt idx="301">
                  <c:v>2370</c:v>
                </c:pt>
                <c:pt idx="302">
                  <c:v>2318</c:v>
                </c:pt>
                <c:pt idx="303">
                  <c:v>2419.0000000000005</c:v>
                </c:pt>
                <c:pt idx="304">
                  <c:v>2595.7000000000003</c:v>
                </c:pt>
                <c:pt idx="305">
                  <c:v>2545.3999999999996</c:v>
                </c:pt>
                <c:pt idx="306">
                  <c:v>2467.9</c:v>
                </c:pt>
                <c:pt idx="307">
                  <c:v>2379.3000000000002</c:v>
                </c:pt>
                <c:pt idx="308">
                  <c:v>2424.0999999999995</c:v>
                </c:pt>
                <c:pt idx="309">
                  <c:v>2441.3000000000002</c:v>
                </c:pt>
                <c:pt idx="310">
                  <c:v>2487.9</c:v>
                </c:pt>
                <c:pt idx="311">
                  <c:v>2380</c:v>
                </c:pt>
                <c:pt idx="312">
                  <c:v>2275.8000000000002</c:v>
                </c:pt>
                <c:pt idx="313">
                  <c:v>2312.7999999999997</c:v>
                </c:pt>
                <c:pt idx="314">
                  <c:v>2338.4</c:v>
                </c:pt>
                <c:pt idx="315">
                  <c:v>2357.6000000000004</c:v>
                </c:pt>
                <c:pt idx="316">
                  <c:v>2379.8000000000002</c:v>
                </c:pt>
                <c:pt idx="317">
                  <c:v>2411.3999999999996</c:v>
                </c:pt>
                <c:pt idx="318">
                  <c:v>2381.6</c:v>
                </c:pt>
                <c:pt idx="319">
                  <c:v>2339.9</c:v>
                </c:pt>
                <c:pt idx="320">
                  <c:v>2394.0000000000005</c:v>
                </c:pt>
                <c:pt idx="321">
                  <c:v>2525.6</c:v>
                </c:pt>
                <c:pt idx="322">
                  <c:v>2702.6</c:v>
                </c:pt>
                <c:pt idx="323">
                  <c:v>2736.1</c:v>
                </c:pt>
                <c:pt idx="324">
                  <c:v>2640.1</c:v>
                </c:pt>
                <c:pt idx="325">
                  <c:v>2690.2</c:v>
                </c:pt>
                <c:pt idx="326">
                  <c:v>2615.2000000000003</c:v>
                </c:pt>
                <c:pt idx="327">
                  <c:v>2500.5</c:v>
                </c:pt>
                <c:pt idx="328">
                  <c:v>2476</c:v>
                </c:pt>
                <c:pt idx="329">
                  <c:v>2517.8000000000006</c:v>
                </c:pt>
                <c:pt idx="330">
                  <c:v>2536.3000000000002</c:v>
                </c:pt>
                <c:pt idx="331">
                  <c:v>2626.9</c:v>
                </c:pt>
                <c:pt idx="332">
                  <c:v>2644.1000000000004</c:v>
                </c:pt>
                <c:pt idx="333">
                  <c:v>2740.8</c:v>
                </c:pt>
                <c:pt idx="334">
                  <c:v>2721.7</c:v>
                </c:pt>
                <c:pt idx="335">
                  <c:v>2711.3</c:v>
                </c:pt>
                <c:pt idx="336">
                  <c:v>2792.3</c:v>
                </c:pt>
                <c:pt idx="337">
                  <c:v>2872.7000000000003</c:v>
                </c:pt>
                <c:pt idx="338">
                  <c:v>3033.3999999999996</c:v>
                </c:pt>
                <c:pt idx="339">
                  <c:v>3028.4</c:v>
                </c:pt>
                <c:pt idx="340">
                  <c:v>3183.4</c:v>
                </c:pt>
                <c:pt idx="341">
                  <c:v>3123.5</c:v>
                </c:pt>
                <c:pt idx="342">
                  <c:v>3234.2</c:v>
                </c:pt>
                <c:pt idx="343">
                  <c:v>3405.6</c:v>
                </c:pt>
                <c:pt idx="344">
                  <c:v>3388.9999999999995</c:v>
                </c:pt>
                <c:pt idx="345">
                  <c:v>3317.4</c:v>
                </c:pt>
                <c:pt idx="346">
                  <c:v>3407.9</c:v>
                </c:pt>
                <c:pt idx="347">
                  <c:v>3481.3</c:v>
                </c:pt>
                <c:pt idx="348">
                  <c:v>3237.7999999999997</c:v>
                </c:pt>
                <c:pt idx="349">
                  <c:v>3152.7000000000003</c:v>
                </c:pt>
                <c:pt idx="350">
                  <c:v>2947.2000000000003</c:v>
                </c:pt>
                <c:pt idx="351">
                  <c:v>3015.5</c:v>
                </c:pt>
                <c:pt idx="352">
                  <c:v>3226.5</c:v>
                </c:pt>
                <c:pt idx="353">
                  <c:v>3147.5000000000005</c:v>
                </c:pt>
                <c:pt idx="354">
                  <c:v>2980.7</c:v>
                </c:pt>
                <c:pt idx="355">
                  <c:v>2993.4</c:v>
                </c:pt>
                <c:pt idx="356">
                  <c:v>2836.5</c:v>
                </c:pt>
                <c:pt idx="357">
                  <c:v>2890.5</c:v>
                </c:pt>
                <c:pt idx="358">
                  <c:v>2885</c:v>
                </c:pt>
                <c:pt idx="359">
                  <c:v>2821.5</c:v>
                </c:pt>
                <c:pt idx="360">
                  <c:v>2796.2</c:v>
                </c:pt>
                <c:pt idx="361">
                  <c:v>2748.1</c:v>
                </c:pt>
                <c:pt idx="362">
                  <c:v>2801.2000000000003</c:v>
                </c:pt>
                <c:pt idx="363">
                  <c:v>2731.2999999999997</c:v>
                </c:pt>
                <c:pt idx="364">
                  <c:v>2595.3999999999996</c:v>
                </c:pt>
              </c:numCache>
            </c:numRef>
          </c:yVal>
          <c:smooth val="0"/>
          <c:extLst>
            <c:ext xmlns:c16="http://schemas.microsoft.com/office/drawing/2014/chart" uri="{C3380CC4-5D6E-409C-BE32-E72D297353CC}">
              <c16:uniqueId val="{00000003-B9A9-4BC1-9358-D5266E396039}"/>
            </c:ext>
          </c:extLst>
        </c:ser>
        <c:ser>
          <c:idx val="5"/>
          <c:order val="5"/>
          <c:tx>
            <c:strRef>
              <c:f>'Residual Comparison w_Port_BF'!$BV$10</c:f>
              <c:strCache>
                <c:ptCount val="1"/>
                <c:pt idx="0">
                  <c:v>2024</c:v>
                </c:pt>
              </c:strCache>
            </c:strRef>
          </c:tx>
          <c:spPr>
            <a:ln w="19050">
              <a:solidFill>
                <a:schemeClr val="accent5"/>
              </a:solidFill>
            </a:ln>
          </c:spPr>
          <c:marker>
            <c:symbol val="none"/>
          </c:marker>
          <c:xVal>
            <c:numRef>
              <c:f>'Residual Comparison w_Port_BF'!$AG$7:$AG$371</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f>'Residual Comparison w_Port_BF'!$AU$7:$AU$371</c:f>
              <c:numCache>
                <c:formatCode>General</c:formatCode>
                <c:ptCount val="365"/>
                <c:pt idx="0">
                  <c:v>2612</c:v>
                </c:pt>
                <c:pt idx="1">
                  <c:v>2545</c:v>
                </c:pt>
                <c:pt idx="2">
                  <c:v>2489.8000000000002</c:v>
                </c:pt>
                <c:pt idx="3">
                  <c:v>2672</c:v>
                </c:pt>
                <c:pt idx="4">
                  <c:v>2591</c:v>
                </c:pt>
                <c:pt idx="5">
                  <c:v>2656</c:v>
                </c:pt>
                <c:pt idx="6">
                  <c:v>2746</c:v>
                </c:pt>
                <c:pt idx="7">
                  <c:v>2767</c:v>
                </c:pt>
                <c:pt idx="8">
                  <c:v>2787</c:v>
                </c:pt>
                <c:pt idx="9">
                  <c:v>2696</c:v>
                </c:pt>
                <c:pt idx="10">
                  <c:v>2608.5</c:v>
                </c:pt>
                <c:pt idx="11">
                  <c:v>2553.5</c:v>
                </c:pt>
                <c:pt idx="12">
                  <c:v>2463.5</c:v>
                </c:pt>
                <c:pt idx="13">
                  <c:v>2438.5</c:v>
                </c:pt>
                <c:pt idx="14">
                  <c:v>2467</c:v>
                </c:pt>
                <c:pt idx="15">
                  <c:v>2462</c:v>
                </c:pt>
                <c:pt idx="16">
                  <c:v>2532.5</c:v>
                </c:pt>
                <c:pt idx="17">
                  <c:v>2570</c:v>
                </c:pt>
                <c:pt idx="18">
                  <c:v>2619</c:v>
                </c:pt>
                <c:pt idx="19">
                  <c:v>2628</c:v>
                </c:pt>
                <c:pt idx="20">
                  <c:v>2630</c:v>
                </c:pt>
                <c:pt idx="21">
                  <c:v>2621</c:v>
                </c:pt>
                <c:pt idx="22">
                  <c:v>2577.5</c:v>
                </c:pt>
                <c:pt idx="23">
                  <c:v>2632.5</c:v>
                </c:pt>
                <c:pt idx="24">
                  <c:v>2684.5</c:v>
                </c:pt>
                <c:pt idx="25">
                  <c:v>2681.5</c:v>
                </c:pt>
                <c:pt idx="26">
                  <c:v>2646.5</c:v>
                </c:pt>
                <c:pt idx="27">
                  <c:v>2622</c:v>
                </c:pt>
                <c:pt idx="28">
                  <c:v>2558.5</c:v>
                </c:pt>
                <c:pt idx="29">
                  <c:v>2539.5</c:v>
                </c:pt>
                <c:pt idx="30">
                  <c:v>2461.5</c:v>
                </c:pt>
                <c:pt idx="31">
                  <c:v>2411.5</c:v>
                </c:pt>
                <c:pt idx="32">
                  <c:v>2468.5</c:v>
                </c:pt>
                <c:pt idx="33">
                  <c:v>2573</c:v>
                </c:pt>
                <c:pt idx="34">
                  <c:v>2698</c:v>
                </c:pt>
                <c:pt idx="35">
                  <c:v>2753</c:v>
                </c:pt>
                <c:pt idx="36">
                  <c:v>2757</c:v>
                </c:pt>
                <c:pt idx="37">
                  <c:v>2715</c:v>
                </c:pt>
                <c:pt idx="38">
                  <c:v>2707</c:v>
                </c:pt>
                <c:pt idx="39">
                  <c:v>2731</c:v>
                </c:pt>
                <c:pt idx="40">
                  <c:v>2682</c:v>
                </c:pt>
                <c:pt idx="41">
                  <c:v>2589.5</c:v>
                </c:pt>
                <c:pt idx="42">
                  <c:v>2650</c:v>
                </c:pt>
                <c:pt idx="43">
                  <c:v>2662</c:v>
                </c:pt>
                <c:pt idx="44">
                  <c:v>2697</c:v>
                </c:pt>
                <c:pt idx="45">
                  <c:v>2694</c:v>
                </c:pt>
                <c:pt idx="46">
                  <c:v>2621</c:v>
                </c:pt>
                <c:pt idx="47">
                  <c:v>2601.5</c:v>
                </c:pt>
                <c:pt idx="48">
                  <c:v>2595</c:v>
                </c:pt>
                <c:pt idx="49">
                  <c:v>2536</c:v>
                </c:pt>
                <c:pt idx="50">
                  <c:v>2616</c:v>
                </c:pt>
                <c:pt idx="51">
                  <c:v>2576</c:v>
                </c:pt>
                <c:pt idx="52">
                  <c:v>2583</c:v>
                </c:pt>
                <c:pt idx="53">
                  <c:v>2587</c:v>
                </c:pt>
                <c:pt idx="54">
                  <c:v>2514</c:v>
                </c:pt>
                <c:pt idx="55">
                  <c:v>2473</c:v>
                </c:pt>
                <c:pt idx="56">
                  <c:v>2376</c:v>
                </c:pt>
                <c:pt idx="57">
                  <c:v>2308.5</c:v>
                </c:pt>
                <c:pt idx="58">
                  <c:v>2349.5</c:v>
                </c:pt>
                <c:pt idx="59">
                  <c:v>2368</c:v>
                </c:pt>
                <c:pt idx="60">
                  <c:v>2442</c:v>
                </c:pt>
                <c:pt idx="61">
                  <c:v>2469</c:v>
                </c:pt>
                <c:pt idx="62">
                  <c:v>2462</c:v>
                </c:pt>
                <c:pt idx="63">
                  <c:v>2419</c:v>
                </c:pt>
                <c:pt idx="64">
                  <c:v>2345.5</c:v>
                </c:pt>
                <c:pt idx="65">
                  <c:v>2332</c:v>
                </c:pt>
                <c:pt idx="66">
                  <c:v>2369</c:v>
                </c:pt>
                <c:pt idx="67">
                  <c:v>2391</c:v>
                </c:pt>
                <c:pt idx="68">
                  <c:v>2418</c:v>
                </c:pt>
                <c:pt idx="69">
                  <c:v>2472</c:v>
                </c:pt>
                <c:pt idx="70">
                  <c:v>2400</c:v>
                </c:pt>
                <c:pt idx="71">
                  <c:v>2361</c:v>
                </c:pt>
                <c:pt idx="72">
                  <c:v>2286</c:v>
                </c:pt>
                <c:pt idx="73">
                  <c:v>2179.5</c:v>
                </c:pt>
                <c:pt idx="74">
                  <c:v>2330</c:v>
                </c:pt>
                <c:pt idx="75">
                  <c:v>2320</c:v>
                </c:pt>
                <c:pt idx="76">
                  <c:v>2366.5</c:v>
                </c:pt>
                <c:pt idx="77">
                  <c:v>2490.8000000000002</c:v>
                </c:pt>
                <c:pt idx="78">
                  <c:v>2412</c:v>
                </c:pt>
                <c:pt idx="79">
                  <c:v>2554</c:v>
                </c:pt>
                <c:pt idx="80">
                  <c:v>2683</c:v>
                </c:pt>
                <c:pt idx="81">
                  <c:v>2739</c:v>
                </c:pt>
                <c:pt idx="82">
                  <c:v>2868</c:v>
                </c:pt>
                <c:pt idx="83">
                  <c:v>2934</c:v>
                </c:pt>
                <c:pt idx="84">
                  <c:v>2930</c:v>
                </c:pt>
                <c:pt idx="85">
                  <c:v>2931</c:v>
                </c:pt>
                <c:pt idx="86">
                  <c:v>2844</c:v>
                </c:pt>
                <c:pt idx="87">
                  <c:v>2772</c:v>
                </c:pt>
                <c:pt idx="88">
                  <c:v>2705</c:v>
                </c:pt>
                <c:pt idx="89">
                  <c:v>2673.5</c:v>
                </c:pt>
                <c:pt idx="90">
                  <c:v>2695.5</c:v>
                </c:pt>
                <c:pt idx="91">
                  <c:v>2773</c:v>
                </c:pt>
                <c:pt idx="92">
                  <c:v>2786</c:v>
                </c:pt>
                <c:pt idx="93">
                  <c:v>2747</c:v>
                </c:pt>
                <c:pt idx="94">
                  <c:v>2745.5</c:v>
                </c:pt>
                <c:pt idx="95">
                  <c:v>2734</c:v>
                </c:pt>
                <c:pt idx="96">
                  <c:v>2757.5</c:v>
                </c:pt>
                <c:pt idx="97">
                  <c:v>2786.5</c:v>
                </c:pt>
                <c:pt idx="98">
                  <c:v>2830</c:v>
                </c:pt>
                <c:pt idx="99">
                  <c:v>2858</c:v>
                </c:pt>
                <c:pt idx="100">
                  <c:v>2907</c:v>
                </c:pt>
                <c:pt idx="101">
                  <c:v>2898</c:v>
                </c:pt>
                <c:pt idx="102">
                  <c:v>2825</c:v>
                </c:pt>
                <c:pt idx="103">
                  <c:v>2827</c:v>
                </c:pt>
                <c:pt idx="104">
                  <c:v>2770.5</c:v>
                </c:pt>
                <c:pt idx="105">
                  <c:v>2785</c:v>
                </c:pt>
                <c:pt idx="106">
                  <c:v>2770</c:v>
                </c:pt>
                <c:pt idx="107">
                  <c:v>2798</c:v>
                </c:pt>
                <c:pt idx="108">
                  <c:v>2935</c:v>
                </c:pt>
                <c:pt idx="109">
                  <c:v>3003</c:v>
                </c:pt>
                <c:pt idx="110">
                  <c:v>2956</c:v>
                </c:pt>
                <c:pt idx="111">
                  <c:v>2917</c:v>
                </c:pt>
                <c:pt idx="112">
                  <c:v>2890</c:v>
                </c:pt>
                <c:pt idx="113">
                  <c:v>2875.5</c:v>
                </c:pt>
                <c:pt idx="114">
                  <c:v>2864</c:v>
                </c:pt>
                <c:pt idx="115">
                  <c:v>2775</c:v>
                </c:pt>
                <c:pt idx="116">
                  <c:v>2721</c:v>
                </c:pt>
                <c:pt idx="117">
                  <c:v>2658.5</c:v>
                </c:pt>
                <c:pt idx="118">
                  <c:v>2639.5</c:v>
                </c:pt>
                <c:pt idx="119">
                  <c:v>2643</c:v>
                </c:pt>
                <c:pt idx="120">
                  <c:v>2653</c:v>
                </c:pt>
                <c:pt idx="121">
                  <c:v>2784</c:v>
                </c:pt>
                <c:pt idx="122">
                  <c:v>2932</c:v>
                </c:pt>
                <c:pt idx="123">
                  <c:v>3034</c:v>
                </c:pt>
                <c:pt idx="124">
                  <c:v>3023</c:v>
                </c:pt>
                <c:pt idx="125">
                  <c:v>2958</c:v>
                </c:pt>
                <c:pt idx="126">
                  <c:v>2916</c:v>
                </c:pt>
                <c:pt idx="127">
                  <c:v>2903</c:v>
                </c:pt>
                <c:pt idx="128">
                  <c:v>2913</c:v>
                </c:pt>
                <c:pt idx="129">
                  <c:v>2821</c:v>
                </c:pt>
                <c:pt idx="130">
                  <c:v>2808</c:v>
                </c:pt>
                <c:pt idx="131">
                  <c:v>2790</c:v>
                </c:pt>
                <c:pt idx="132">
                  <c:v>2804</c:v>
                </c:pt>
                <c:pt idx="133">
                  <c:v>2839</c:v>
                </c:pt>
                <c:pt idx="134">
                  <c:v>2903</c:v>
                </c:pt>
                <c:pt idx="135">
                  <c:v>2915</c:v>
                </c:pt>
                <c:pt idx="136">
                  <c:v>2859</c:v>
                </c:pt>
                <c:pt idx="137">
                  <c:v>2813</c:v>
                </c:pt>
                <c:pt idx="138">
                  <c:v>2777</c:v>
                </c:pt>
                <c:pt idx="139">
                  <c:v>2757</c:v>
                </c:pt>
                <c:pt idx="140">
                  <c:v>2783.5</c:v>
                </c:pt>
                <c:pt idx="141">
                  <c:v>3189</c:v>
                </c:pt>
                <c:pt idx="142">
                  <c:v>3163.1</c:v>
                </c:pt>
                <c:pt idx="143">
                  <c:v>3092.8</c:v>
                </c:pt>
                <c:pt idx="144">
                  <c:v>3013.6</c:v>
                </c:pt>
                <c:pt idx="145">
                  <c:v>2814.2</c:v>
                </c:pt>
                <c:pt idx="146">
                  <c:v>3041.6</c:v>
                </c:pt>
                <c:pt idx="147">
                  <c:v>3083.7</c:v>
                </c:pt>
                <c:pt idx="148">
                  <c:v>3030.7</c:v>
                </c:pt>
                <c:pt idx="149">
                  <c:v>3026.6</c:v>
                </c:pt>
                <c:pt idx="150">
                  <c:v>3077.9</c:v>
                </c:pt>
                <c:pt idx="151">
                  <c:v>3182.2</c:v>
                </c:pt>
                <c:pt idx="152">
                  <c:v>3018</c:v>
                </c:pt>
                <c:pt idx="153">
                  <c:v>3089.1</c:v>
                </c:pt>
                <c:pt idx="154">
                  <c:v>2987.3</c:v>
                </c:pt>
                <c:pt idx="155">
                  <c:v>3308.5</c:v>
                </c:pt>
                <c:pt idx="156">
                  <c:v>3511.2</c:v>
                </c:pt>
                <c:pt idx="157">
                  <c:v>3648.9</c:v>
                </c:pt>
                <c:pt idx="158">
                  <c:v>3776.8</c:v>
                </c:pt>
                <c:pt idx="159">
                  <c:v>3456.4</c:v>
                </c:pt>
                <c:pt idx="160">
                  <c:v>3086.7</c:v>
                </c:pt>
                <c:pt idx="161">
                  <c:v>3000.6</c:v>
                </c:pt>
                <c:pt idx="162">
                  <c:v>2588.9</c:v>
                </c:pt>
                <c:pt idx="163">
                  <c:v>2697.1000000000004</c:v>
                </c:pt>
                <c:pt idx="164">
                  <c:v>3006.3999999999996</c:v>
                </c:pt>
                <c:pt idx="165">
                  <c:v>3325.7</c:v>
                </c:pt>
                <c:pt idx="166">
                  <c:v>3971.4</c:v>
                </c:pt>
                <c:pt idx="167">
                  <c:v>3781.8</c:v>
                </c:pt>
                <c:pt idx="168">
                  <c:v>3860.7</c:v>
                </c:pt>
                <c:pt idx="169">
                  <c:v>3908.7</c:v>
                </c:pt>
                <c:pt idx="170">
                  <c:v>3970.7</c:v>
                </c:pt>
                <c:pt idx="171">
                  <c:v>3826.9</c:v>
                </c:pt>
                <c:pt idx="172">
                  <c:v>3525</c:v>
                </c:pt>
                <c:pt idx="173">
                  <c:v>3423</c:v>
                </c:pt>
                <c:pt idx="174">
                  <c:v>3536.4</c:v>
                </c:pt>
                <c:pt idx="175">
                  <c:v>3485.2</c:v>
                </c:pt>
                <c:pt idx="176">
                  <c:v>3552.8</c:v>
                </c:pt>
                <c:pt idx="177">
                  <c:v>4253</c:v>
                </c:pt>
                <c:pt idx="178">
                  <c:v>4762</c:v>
                </c:pt>
                <c:pt idx="179">
                  <c:v>5101</c:v>
                </c:pt>
                <c:pt idx="180">
                  <c:v>5332</c:v>
                </c:pt>
                <c:pt idx="181">
                  <c:v>4757</c:v>
                </c:pt>
                <c:pt idx="182">
                  <c:v>4776</c:v>
                </c:pt>
                <c:pt idx="183">
                  <c:v>4587</c:v>
                </c:pt>
                <c:pt idx="184">
                  <c:v>4429</c:v>
                </c:pt>
                <c:pt idx="185">
                  <c:v>3941</c:v>
                </c:pt>
                <c:pt idx="186">
                  <c:v>3384</c:v>
                </c:pt>
                <c:pt idx="187">
                  <c:v>3226.3</c:v>
                </c:pt>
                <c:pt idx="188">
                  <c:v>2916</c:v>
                </c:pt>
                <c:pt idx="189">
                  <c:v>3218.8</c:v>
                </c:pt>
                <c:pt idx="190">
                  <c:v>3150.6</c:v>
                </c:pt>
                <c:pt idx="191">
                  <c:v>3056.6</c:v>
                </c:pt>
                <c:pt idx="192">
                  <c:v>2621.4</c:v>
                </c:pt>
                <c:pt idx="193">
                  <c:v>2229.9</c:v>
                </c:pt>
                <c:pt idx="194">
                  <c:v>2385.6999999999998</c:v>
                </c:pt>
                <c:pt idx="195">
                  <c:v>2542.4</c:v>
                </c:pt>
                <c:pt idx="196">
                  <c:v>2598.9</c:v>
                </c:pt>
                <c:pt idx="197">
                  <c:v>2754.5</c:v>
                </c:pt>
                <c:pt idx="198">
                  <c:v>3024.4</c:v>
                </c:pt>
                <c:pt idx="199">
                  <c:v>3009.9</c:v>
                </c:pt>
                <c:pt idx="200">
                  <c:v>3177.9</c:v>
                </c:pt>
                <c:pt idx="201">
                  <c:v>3308.7</c:v>
                </c:pt>
                <c:pt idx="202">
                  <c:v>3319.5</c:v>
                </c:pt>
                <c:pt idx="203">
                  <c:v>3436.7</c:v>
                </c:pt>
                <c:pt idx="204">
                  <c:v>3148</c:v>
                </c:pt>
                <c:pt idx="205">
                  <c:v>3090</c:v>
                </c:pt>
                <c:pt idx="206">
                  <c:v>3052</c:v>
                </c:pt>
                <c:pt idx="207">
                  <c:v>2869.9</c:v>
                </c:pt>
                <c:pt idx="208">
                  <c:v>3102</c:v>
                </c:pt>
                <c:pt idx="209">
                  <c:v>2979.9</c:v>
                </c:pt>
                <c:pt idx="210">
                  <c:v>2555.1</c:v>
                </c:pt>
                <c:pt idx="211">
                  <c:v>2166.8000000000002</c:v>
                </c:pt>
                <c:pt idx="212">
                  <c:v>2121.9</c:v>
                </c:pt>
                <c:pt idx="213">
                  <c:v>1909.9</c:v>
                </c:pt>
                <c:pt idx="214">
                  <c:v>1827.8000000000002</c:v>
                </c:pt>
                <c:pt idx="215">
                  <c:v>2080.6000000000004</c:v>
                </c:pt>
                <c:pt idx="216">
                  <c:v>2181</c:v>
                </c:pt>
                <c:pt idx="217">
                  <c:v>2822</c:v>
                </c:pt>
                <c:pt idx="218">
                  <c:v>3416</c:v>
                </c:pt>
                <c:pt idx="219">
                  <c:v>3487</c:v>
                </c:pt>
                <c:pt idx="220">
                  <c:v>3602</c:v>
                </c:pt>
                <c:pt idx="221">
                  <c:v>4198</c:v>
                </c:pt>
                <c:pt idx="222">
                  <c:v>3379.3</c:v>
                </c:pt>
                <c:pt idx="223">
                  <c:v>2924</c:v>
                </c:pt>
                <c:pt idx="224">
                  <c:v>2344.8999999999996</c:v>
                </c:pt>
                <c:pt idx="225">
                  <c:v>2288.6</c:v>
                </c:pt>
                <c:pt idx="226">
                  <c:v>2297.1999999999998</c:v>
                </c:pt>
                <c:pt idx="227">
                  <c:v>2429.9</c:v>
                </c:pt>
                <c:pt idx="228">
                  <c:v>2317</c:v>
                </c:pt>
                <c:pt idx="229">
                  <c:v>2056.1</c:v>
                </c:pt>
                <c:pt idx="230">
                  <c:v>1647.6000000000001</c:v>
                </c:pt>
                <c:pt idx="231">
                  <c:v>1336.7</c:v>
                </c:pt>
                <c:pt idx="232">
                  <c:v>965.60000000000014</c:v>
                </c:pt>
                <c:pt idx="233">
                  <c:v>854.5</c:v>
                </c:pt>
                <c:pt idx="234">
                  <c:v>769.3</c:v>
                </c:pt>
                <c:pt idx="235">
                  <c:v>646</c:v>
                </c:pt>
                <c:pt idx="236">
                  <c:v>950</c:v>
                </c:pt>
                <c:pt idx="237">
                  <c:v>1282.2999999999997</c:v>
                </c:pt>
                <c:pt idx="238">
                  <c:v>1605.3999999999999</c:v>
                </c:pt>
                <c:pt idx="239">
                  <c:v>1411</c:v>
                </c:pt>
                <c:pt idx="240">
                  <c:v>1443.8</c:v>
                </c:pt>
                <c:pt idx="241">
                  <c:v>1490.3</c:v>
                </c:pt>
                <c:pt idx="242">
                  <c:v>1362.3999999999999</c:v>
                </c:pt>
                <c:pt idx="243">
                  <c:v>1158.7</c:v>
                </c:pt>
                <c:pt idx="244">
                  <c:v>1044.0999999999999</c:v>
                </c:pt>
                <c:pt idx="245">
                  <c:v>829.5</c:v>
                </c:pt>
                <c:pt idx="246">
                  <c:v>1054.0999999999999</c:v>
                </c:pt>
                <c:pt idx="247">
                  <c:v>1202.7</c:v>
                </c:pt>
                <c:pt idx="248">
                  <c:v>1301.3</c:v>
                </c:pt>
                <c:pt idx="249">
                  <c:v>1475.9</c:v>
                </c:pt>
                <c:pt idx="250">
                  <c:v>1425.6</c:v>
                </c:pt>
                <c:pt idx="251">
                  <c:v>1375.7</c:v>
                </c:pt>
                <c:pt idx="252">
                  <c:v>1346.5</c:v>
                </c:pt>
                <c:pt idx="253">
                  <c:v>1289.1999999999998</c:v>
                </c:pt>
                <c:pt idx="254">
                  <c:v>1359.1000000000001</c:v>
                </c:pt>
                <c:pt idx="255">
                  <c:v>1388.9</c:v>
                </c:pt>
                <c:pt idx="256">
                  <c:v>1413.3</c:v>
                </c:pt>
                <c:pt idx="257">
                  <c:v>1544.4</c:v>
                </c:pt>
                <c:pt idx="258">
                  <c:v>1558.1</c:v>
                </c:pt>
                <c:pt idx="259">
                  <c:v>1429.6</c:v>
                </c:pt>
                <c:pt idx="260">
                  <c:v>1254.5</c:v>
                </c:pt>
                <c:pt idx="261">
                  <c:v>1684.8</c:v>
                </c:pt>
                <c:pt idx="262">
                  <c:v>1555</c:v>
                </c:pt>
                <c:pt idx="263">
                  <c:v>1443.3000000000002</c:v>
                </c:pt>
                <c:pt idx="264">
                  <c:v>1560</c:v>
                </c:pt>
                <c:pt idx="265">
                  <c:v>1616</c:v>
                </c:pt>
                <c:pt idx="266">
                  <c:v>1466.6999999999998</c:v>
                </c:pt>
                <c:pt idx="267">
                  <c:v>973</c:v>
                </c:pt>
                <c:pt idx="268">
                  <c:v>1077.7</c:v>
                </c:pt>
                <c:pt idx="269">
                  <c:v>1435.8</c:v>
                </c:pt>
                <c:pt idx="270">
                  <c:v>1502.2</c:v>
                </c:pt>
                <c:pt idx="271">
                  <c:v>1645.2</c:v>
                </c:pt>
                <c:pt idx="272">
                  <c:v>2041.3</c:v>
                </c:pt>
                <c:pt idx="273">
                  <c:v>2162.6</c:v>
                </c:pt>
                <c:pt idx="274">
                  <c:v>2048.1999999999998</c:v>
                </c:pt>
                <c:pt idx="275">
                  <c:v>2050.5</c:v>
                </c:pt>
                <c:pt idx="276">
                  <c:v>2168.3000000000002</c:v>
                </c:pt>
                <c:pt idx="277">
                  <c:v>2091.4</c:v>
                </c:pt>
                <c:pt idx="278">
                  <c:v>2158.4</c:v>
                </c:pt>
                <c:pt idx="279">
                  <c:v>2010.2</c:v>
                </c:pt>
                <c:pt idx="280">
                  <c:v>1885.5</c:v>
                </c:pt>
                <c:pt idx="281">
                  <c:v>1935.9</c:v>
                </c:pt>
                <c:pt idx="282">
                  <c:v>1946.9</c:v>
                </c:pt>
                <c:pt idx="283">
                  <c:v>1978.8</c:v>
                </c:pt>
                <c:pt idx="284">
                  <c:v>2000</c:v>
                </c:pt>
                <c:pt idx="285">
                  <c:v>2030.5</c:v>
                </c:pt>
                <c:pt idx="286">
                  <c:v>2220.9</c:v>
                </c:pt>
                <c:pt idx="287">
                  <c:v>2237.5</c:v>
                </c:pt>
                <c:pt idx="288">
                  <c:v>2298.5</c:v>
                </c:pt>
                <c:pt idx="289">
                  <c:v>2340.6</c:v>
                </c:pt>
                <c:pt idx="290">
                  <c:v>2472.3000000000002</c:v>
                </c:pt>
                <c:pt idx="291">
                  <c:v>2312.1999999999998</c:v>
                </c:pt>
                <c:pt idx="292">
                  <c:v>2294.4</c:v>
                </c:pt>
                <c:pt idx="293">
                  <c:v>2199.4</c:v>
                </c:pt>
                <c:pt idx="294">
                  <c:v>2105.2000000000003</c:v>
                </c:pt>
                <c:pt idx="295">
                  <c:v>2057.6</c:v>
                </c:pt>
                <c:pt idx="296">
                  <c:v>2137.2000000000003</c:v>
                </c:pt>
                <c:pt idx="297">
                  <c:v>2204.1999999999998</c:v>
                </c:pt>
                <c:pt idx="298">
                  <c:v>2273.4</c:v>
                </c:pt>
                <c:pt idx="299">
                  <c:v>2142.5</c:v>
                </c:pt>
                <c:pt idx="300">
                  <c:v>2131.2000000000003</c:v>
                </c:pt>
                <c:pt idx="301">
                  <c:v>2058.3000000000002</c:v>
                </c:pt>
                <c:pt idx="302">
                  <c:v>2128.6</c:v>
                </c:pt>
                <c:pt idx="303">
                  <c:v>2237</c:v>
                </c:pt>
                <c:pt idx="304">
                  <c:v>2175.1</c:v>
                </c:pt>
                <c:pt idx="305">
                  <c:v>2126.6</c:v>
                </c:pt>
                <c:pt idx="306">
                  <c:v>2247.6999999999998</c:v>
                </c:pt>
                <c:pt idx="307">
                  <c:v>2317</c:v>
                </c:pt>
                <c:pt idx="308">
                  <c:v>2407.9</c:v>
                </c:pt>
                <c:pt idx="309">
                  <c:v>2431.5</c:v>
                </c:pt>
                <c:pt idx="310">
                  <c:v>2347.6999999999998</c:v>
                </c:pt>
                <c:pt idx="311">
                  <c:v>2288.1999999999998</c:v>
                </c:pt>
                <c:pt idx="312">
                  <c:v>2276.9</c:v>
                </c:pt>
                <c:pt idx="313">
                  <c:v>2057.3000000000002</c:v>
                </c:pt>
                <c:pt idx="314">
                  <c:v>2013.1</c:v>
                </c:pt>
                <c:pt idx="315">
                  <c:v>1992.8999999999999</c:v>
                </c:pt>
                <c:pt idx="316">
                  <c:v>2065.5</c:v>
                </c:pt>
                <c:pt idx="317">
                  <c:v>2151.4</c:v>
                </c:pt>
                <c:pt idx="318">
                  <c:v>2242.7000000000003</c:v>
                </c:pt>
                <c:pt idx="319">
                  <c:v>2280.6</c:v>
                </c:pt>
                <c:pt idx="320">
                  <c:v>2413.4</c:v>
                </c:pt>
                <c:pt idx="321">
                  <c:v>2396.8000000000002</c:v>
                </c:pt>
                <c:pt idx="322">
                  <c:v>2239.3000000000002</c:v>
                </c:pt>
                <c:pt idx="323">
                  <c:v>2302.6999999999998</c:v>
                </c:pt>
                <c:pt idx="324">
                  <c:v>2385.1</c:v>
                </c:pt>
                <c:pt idx="325">
                  <c:v>2516</c:v>
                </c:pt>
                <c:pt idx="326">
                  <c:v>2456.6</c:v>
                </c:pt>
                <c:pt idx="327">
                  <c:v>2379.1</c:v>
                </c:pt>
                <c:pt idx="328">
                  <c:v>2350.3000000000002</c:v>
                </c:pt>
                <c:pt idx="329">
                  <c:v>2313.1999999999998</c:v>
                </c:pt>
                <c:pt idx="330">
                  <c:v>2539.5</c:v>
                </c:pt>
                <c:pt idx="331">
                  <c:v>2625.6</c:v>
                </c:pt>
                <c:pt idx="332">
                  <c:v>2598.1999999999998</c:v>
                </c:pt>
                <c:pt idx="333">
                  <c:v>2576.1999999999998</c:v>
                </c:pt>
                <c:pt idx="334">
                  <c:v>2583.9</c:v>
                </c:pt>
                <c:pt idx="335">
                  <c:v>2565.1</c:v>
                </c:pt>
                <c:pt idx="336">
                  <c:v>2529.6999999999998</c:v>
                </c:pt>
                <c:pt idx="337">
                  <c:v>2542.7999999999997</c:v>
                </c:pt>
                <c:pt idx="338">
                  <c:v>2500</c:v>
                </c:pt>
                <c:pt idx="339">
                  <c:v>2492.1</c:v>
                </c:pt>
                <c:pt idx="340">
                  <c:v>2530.9</c:v>
                </c:pt>
                <c:pt idx="341">
                  <c:v>2589.1</c:v>
                </c:pt>
                <c:pt idx="342">
                  <c:v>2579</c:v>
                </c:pt>
                <c:pt idx="343">
                  <c:v>2665.5</c:v>
                </c:pt>
                <c:pt idx="344">
                  <c:v>2706.9</c:v>
                </c:pt>
                <c:pt idx="345">
                  <c:v>2692.6</c:v>
                </c:pt>
                <c:pt idx="346">
                  <c:v>2704.9</c:v>
                </c:pt>
                <c:pt idx="347">
                  <c:v>2638.4</c:v>
                </c:pt>
                <c:pt idx="348">
                  <c:v>2490.6</c:v>
                </c:pt>
                <c:pt idx="349">
                  <c:v>2537.3000000000002</c:v>
                </c:pt>
                <c:pt idx="350">
                  <c:v>2372.1</c:v>
                </c:pt>
                <c:pt idx="351">
                  <c:v>2560.3000000000002</c:v>
                </c:pt>
                <c:pt idx="352">
                  <c:v>2731.2</c:v>
                </c:pt>
                <c:pt idx="353">
                  <c:v>2939.3</c:v>
                </c:pt>
                <c:pt idx="354">
                  <c:v>3146.2</c:v>
                </c:pt>
                <c:pt idx="355">
                  <c:v>3321.7</c:v>
                </c:pt>
                <c:pt idx="356">
                  <c:v>3219.1</c:v>
                </c:pt>
                <c:pt idx="357">
                  <c:v>3200</c:v>
                </c:pt>
                <c:pt idx="358">
                  <c:v>3058</c:v>
                </c:pt>
                <c:pt idx="359">
                  <c:v>2853.9</c:v>
                </c:pt>
                <c:pt idx="360">
                  <c:v>2689.5</c:v>
                </c:pt>
                <c:pt idx="361">
                  <c:v>2593</c:v>
                </c:pt>
                <c:pt idx="362">
                  <c:v>2620.5</c:v>
                </c:pt>
                <c:pt idx="363">
                  <c:v>2614</c:v>
                </c:pt>
                <c:pt idx="364">
                  <c:v>2740</c:v>
                </c:pt>
              </c:numCache>
            </c:numRef>
          </c:yVal>
          <c:smooth val="0"/>
          <c:extLst>
            <c:ext xmlns:c16="http://schemas.microsoft.com/office/drawing/2014/chart" uri="{C3380CC4-5D6E-409C-BE32-E72D297353CC}">
              <c16:uniqueId val="{00000004-B9A9-4BC1-9358-D5266E396039}"/>
            </c:ext>
          </c:extLst>
        </c:ser>
        <c:dLbls>
          <c:showLegendKey val="0"/>
          <c:showVal val="0"/>
          <c:showCatName val="0"/>
          <c:showSerName val="0"/>
          <c:showPercent val="0"/>
          <c:showBubbleSize val="0"/>
        </c:dLbls>
        <c:axId val="823881240"/>
        <c:axId val="823880456"/>
      </c:scatterChart>
      <c:scatterChart>
        <c:scatterStyle val="lineMarker"/>
        <c:varyColors val="0"/>
        <c:ser>
          <c:idx val="1"/>
          <c:order val="6"/>
          <c:tx>
            <c:v>31-Day Resid. Analysis</c:v>
          </c:tx>
          <c:spPr>
            <a:ln w="25400">
              <a:solidFill>
                <a:srgbClr val="FF0000"/>
              </a:solidFill>
              <a:prstDash val="dash"/>
            </a:ln>
          </c:spPr>
          <c:marker>
            <c:symbol val="none"/>
          </c:marker>
          <c:xVal>
            <c:numRef>
              <c:f>'Residual Comparison w_Port_BF'!$AY$7:$AY$37</c:f>
              <c:numCache>
                <c:formatCode>d\-mmm</c:formatCode>
                <c:ptCount val="31"/>
                <c:pt idx="0">
                  <c:v>39648</c:v>
                </c:pt>
                <c:pt idx="1">
                  <c:v>39649</c:v>
                </c:pt>
                <c:pt idx="2">
                  <c:v>39650</c:v>
                </c:pt>
                <c:pt idx="3">
                  <c:v>39651</c:v>
                </c:pt>
                <c:pt idx="4">
                  <c:v>39652</c:v>
                </c:pt>
                <c:pt idx="5">
                  <c:v>39653</c:v>
                </c:pt>
                <c:pt idx="6">
                  <c:v>39654</c:v>
                </c:pt>
                <c:pt idx="7">
                  <c:v>39655</c:v>
                </c:pt>
                <c:pt idx="8">
                  <c:v>39656</c:v>
                </c:pt>
                <c:pt idx="9">
                  <c:v>39657</c:v>
                </c:pt>
                <c:pt idx="10">
                  <c:v>39658</c:v>
                </c:pt>
                <c:pt idx="11">
                  <c:v>39659</c:v>
                </c:pt>
                <c:pt idx="12">
                  <c:v>39660</c:v>
                </c:pt>
                <c:pt idx="13">
                  <c:v>39661</c:v>
                </c:pt>
                <c:pt idx="14">
                  <c:v>39662</c:v>
                </c:pt>
                <c:pt idx="15">
                  <c:v>39663</c:v>
                </c:pt>
                <c:pt idx="16">
                  <c:v>39664</c:v>
                </c:pt>
                <c:pt idx="17">
                  <c:v>39665</c:v>
                </c:pt>
                <c:pt idx="18">
                  <c:v>39666</c:v>
                </c:pt>
                <c:pt idx="19">
                  <c:v>39667</c:v>
                </c:pt>
                <c:pt idx="20">
                  <c:v>39668</c:v>
                </c:pt>
                <c:pt idx="21">
                  <c:v>39669</c:v>
                </c:pt>
                <c:pt idx="22">
                  <c:v>39670</c:v>
                </c:pt>
                <c:pt idx="23">
                  <c:v>39671</c:v>
                </c:pt>
                <c:pt idx="24">
                  <c:v>39672</c:v>
                </c:pt>
                <c:pt idx="25">
                  <c:v>39673</c:v>
                </c:pt>
                <c:pt idx="26">
                  <c:v>39674</c:v>
                </c:pt>
                <c:pt idx="27">
                  <c:v>39675</c:v>
                </c:pt>
                <c:pt idx="28">
                  <c:v>39676</c:v>
                </c:pt>
                <c:pt idx="29">
                  <c:v>39677</c:v>
                </c:pt>
                <c:pt idx="30">
                  <c:v>39678</c:v>
                </c:pt>
              </c:numCache>
            </c:numRef>
          </c:xVal>
          <c:yVal>
            <c:numRef>
              <c:f>'Residual Comparison w_Port_BF'!$AZ$7:$AZ$37</c:f>
              <c:numCache>
                <c:formatCode>0</c:formatCode>
                <c:ptCount val="31"/>
                <c:pt idx="0">
                  <c:v>100</c:v>
                </c:pt>
                <c:pt idx="1">
                  <c:v>4900</c:v>
                </c:pt>
                <c:pt idx="2">
                  <c:v>4900</c:v>
                </c:pt>
                <c:pt idx="3">
                  <c:v>4900</c:v>
                </c:pt>
                <c:pt idx="4">
                  <c:v>4900</c:v>
                </c:pt>
                <c:pt idx="5">
                  <c:v>4900</c:v>
                </c:pt>
                <c:pt idx="6">
                  <c:v>4900</c:v>
                </c:pt>
                <c:pt idx="7">
                  <c:v>4900</c:v>
                </c:pt>
                <c:pt idx="8">
                  <c:v>4900</c:v>
                </c:pt>
                <c:pt idx="9">
                  <c:v>4900</c:v>
                </c:pt>
                <c:pt idx="10">
                  <c:v>4900</c:v>
                </c:pt>
                <c:pt idx="11">
                  <c:v>4900</c:v>
                </c:pt>
                <c:pt idx="12">
                  <c:v>4900</c:v>
                </c:pt>
                <c:pt idx="13">
                  <c:v>4900</c:v>
                </c:pt>
                <c:pt idx="14">
                  <c:v>4900</c:v>
                </c:pt>
                <c:pt idx="15">
                  <c:v>4900</c:v>
                </c:pt>
                <c:pt idx="16">
                  <c:v>4900</c:v>
                </c:pt>
                <c:pt idx="17">
                  <c:v>4900</c:v>
                </c:pt>
                <c:pt idx="18">
                  <c:v>4900</c:v>
                </c:pt>
                <c:pt idx="19">
                  <c:v>4900</c:v>
                </c:pt>
                <c:pt idx="20">
                  <c:v>4900</c:v>
                </c:pt>
                <c:pt idx="21">
                  <c:v>4900</c:v>
                </c:pt>
                <c:pt idx="22">
                  <c:v>4900</c:v>
                </c:pt>
                <c:pt idx="23">
                  <c:v>4900</c:v>
                </c:pt>
                <c:pt idx="24">
                  <c:v>4900</c:v>
                </c:pt>
                <c:pt idx="25">
                  <c:v>4900</c:v>
                </c:pt>
                <c:pt idx="26">
                  <c:v>4900</c:v>
                </c:pt>
                <c:pt idx="27">
                  <c:v>4900</c:v>
                </c:pt>
                <c:pt idx="28">
                  <c:v>4900</c:v>
                </c:pt>
                <c:pt idx="29">
                  <c:v>4900</c:v>
                </c:pt>
                <c:pt idx="30">
                  <c:v>100</c:v>
                </c:pt>
              </c:numCache>
            </c:numRef>
          </c:yVal>
          <c:smooth val="0"/>
          <c:extLst>
            <c:ext xmlns:c16="http://schemas.microsoft.com/office/drawing/2014/chart" uri="{C3380CC4-5D6E-409C-BE32-E72D297353CC}">
              <c16:uniqueId val="{00000006-B9A9-4BC1-9358-D5266E396039}"/>
            </c:ext>
          </c:extLst>
        </c:ser>
        <c:ser>
          <c:idx val="6"/>
          <c:order val="7"/>
          <c:tx>
            <c:v>  </c:v>
          </c:tx>
          <c:spPr>
            <a:ln w="25400">
              <a:solidFill>
                <a:srgbClr val="FF0000"/>
              </a:solidFill>
              <a:prstDash val="dash"/>
            </a:ln>
          </c:spPr>
          <c:marker>
            <c:symbol val="none"/>
          </c:marker>
          <c:xVal>
            <c:numRef>
              <c:f>'Residual Comparison w_Port_BF'!$AY$7:$AY$37</c:f>
              <c:numCache>
                <c:formatCode>d\-mmm</c:formatCode>
                <c:ptCount val="31"/>
                <c:pt idx="0">
                  <c:v>39648</c:v>
                </c:pt>
                <c:pt idx="1">
                  <c:v>39649</c:v>
                </c:pt>
                <c:pt idx="2">
                  <c:v>39650</c:v>
                </c:pt>
                <c:pt idx="3">
                  <c:v>39651</c:v>
                </c:pt>
                <c:pt idx="4">
                  <c:v>39652</c:v>
                </c:pt>
                <c:pt idx="5">
                  <c:v>39653</c:v>
                </c:pt>
                <c:pt idx="6">
                  <c:v>39654</c:v>
                </c:pt>
                <c:pt idx="7">
                  <c:v>39655</c:v>
                </c:pt>
                <c:pt idx="8">
                  <c:v>39656</c:v>
                </c:pt>
                <c:pt idx="9">
                  <c:v>39657</c:v>
                </c:pt>
                <c:pt idx="10">
                  <c:v>39658</c:v>
                </c:pt>
                <c:pt idx="11">
                  <c:v>39659</c:v>
                </c:pt>
                <c:pt idx="12">
                  <c:v>39660</c:v>
                </c:pt>
                <c:pt idx="13">
                  <c:v>39661</c:v>
                </c:pt>
                <c:pt idx="14">
                  <c:v>39662</c:v>
                </c:pt>
                <c:pt idx="15">
                  <c:v>39663</c:v>
                </c:pt>
                <c:pt idx="16">
                  <c:v>39664</c:v>
                </c:pt>
                <c:pt idx="17">
                  <c:v>39665</c:v>
                </c:pt>
                <c:pt idx="18">
                  <c:v>39666</c:v>
                </c:pt>
                <c:pt idx="19">
                  <c:v>39667</c:v>
                </c:pt>
                <c:pt idx="20">
                  <c:v>39668</c:v>
                </c:pt>
                <c:pt idx="21">
                  <c:v>39669</c:v>
                </c:pt>
                <c:pt idx="22">
                  <c:v>39670</c:v>
                </c:pt>
                <c:pt idx="23">
                  <c:v>39671</c:v>
                </c:pt>
                <c:pt idx="24">
                  <c:v>39672</c:v>
                </c:pt>
                <c:pt idx="25">
                  <c:v>39673</c:v>
                </c:pt>
                <c:pt idx="26">
                  <c:v>39674</c:v>
                </c:pt>
                <c:pt idx="27">
                  <c:v>39675</c:v>
                </c:pt>
                <c:pt idx="28">
                  <c:v>39676</c:v>
                </c:pt>
                <c:pt idx="29">
                  <c:v>39677</c:v>
                </c:pt>
                <c:pt idx="30">
                  <c:v>39678</c:v>
                </c:pt>
              </c:numCache>
            </c:numRef>
          </c:xVal>
          <c:yVal>
            <c:numRef>
              <c:f>'Residual Comparison w_Port_BF'!$BA$7:$BA$37</c:f>
              <c:numCache>
                <c:formatCode>0</c:formatCode>
                <c:ptCount val="31"/>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numCache>
            </c:numRef>
          </c:yVal>
          <c:smooth val="0"/>
          <c:extLst>
            <c:ext xmlns:c16="http://schemas.microsoft.com/office/drawing/2014/chart" uri="{C3380CC4-5D6E-409C-BE32-E72D297353CC}">
              <c16:uniqueId val="{00000007-B9A9-4BC1-9358-D5266E396039}"/>
            </c:ext>
          </c:extLst>
        </c:ser>
        <c:ser>
          <c:idx val="8"/>
          <c:order val="8"/>
          <c:tx>
            <c:v>7-Day Resid. Analysis</c:v>
          </c:tx>
          <c:spPr>
            <a:ln>
              <a:solidFill>
                <a:schemeClr val="accent1"/>
              </a:solidFill>
              <a:prstDash val="sysDot"/>
            </a:ln>
          </c:spPr>
          <c:marker>
            <c:symbol val="none"/>
          </c:marker>
          <c:xVal>
            <c:numRef>
              <c:f>'Residual Comparison w_Port_BF'!$AY$31:$AY$37</c:f>
              <c:numCache>
                <c:formatCode>d\-mmm</c:formatCode>
                <c:ptCount val="7"/>
                <c:pt idx="0">
                  <c:v>39672</c:v>
                </c:pt>
                <c:pt idx="1">
                  <c:v>39673</c:v>
                </c:pt>
                <c:pt idx="2">
                  <c:v>39674</c:v>
                </c:pt>
                <c:pt idx="3">
                  <c:v>39675</c:v>
                </c:pt>
                <c:pt idx="4">
                  <c:v>39676</c:v>
                </c:pt>
                <c:pt idx="5">
                  <c:v>39677</c:v>
                </c:pt>
                <c:pt idx="6">
                  <c:v>39678</c:v>
                </c:pt>
              </c:numCache>
            </c:numRef>
          </c:xVal>
          <c:yVal>
            <c:numRef>
              <c:f>'Residual Comparison w_Port_BF'!$BA$31:$BA$37</c:f>
              <c:numCache>
                <c:formatCode>0</c:formatCode>
                <c:ptCount val="7"/>
                <c:pt idx="0">
                  <c:v>100</c:v>
                </c:pt>
                <c:pt idx="1">
                  <c:v>100</c:v>
                </c:pt>
                <c:pt idx="2">
                  <c:v>100</c:v>
                </c:pt>
                <c:pt idx="3">
                  <c:v>100</c:v>
                </c:pt>
                <c:pt idx="4">
                  <c:v>100</c:v>
                </c:pt>
                <c:pt idx="5">
                  <c:v>100</c:v>
                </c:pt>
                <c:pt idx="6">
                  <c:v>100</c:v>
                </c:pt>
              </c:numCache>
            </c:numRef>
          </c:yVal>
          <c:smooth val="0"/>
          <c:extLst>
            <c:ext xmlns:c16="http://schemas.microsoft.com/office/drawing/2014/chart" uri="{C3380CC4-5D6E-409C-BE32-E72D297353CC}">
              <c16:uniqueId val="{00000008-B9A9-4BC1-9358-D5266E396039}"/>
            </c:ext>
          </c:extLst>
        </c:ser>
        <c:ser>
          <c:idx val="9"/>
          <c:order val="9"/>
          <c:tx>
            <c:v> </c:v>
          </c:tx>
          <c:spPr>
            <a:ln>
              <a:solidFill>
                <a:schemeClr val="accent1"/>
              </a:solidFill>
              <a:prstDash val="sysDot"/>
            </a:ln>
          </c:spPr>
          <c:marker>
            <c:symbol val="none"/>
          </c:marker>
          <c:xVal>
            <c:numRef>
              <c:f>'Residual Comparison w_Port_BF'!$AY$31:$AY$37</c:f>
              <c:numCache>
                <c:formatCode>d\-mmm</c:formatCode>
                <c:ptCount val="7"/>
                <c:pt idx="0">
                  <c:v>39672</c:v>
                </c:pt>
                <c:pt idx="1">
                  <c:v>39673</c:v>
                </c:pt>
                <c:pt idx="2">
                  <c:v>39674</c:v>
                </c:pt>
                <c:pt idx="3">
                  <c:v>39675</c:v>
                </c:pt>
                <c:pt idx="4">
                  <c:v>39676</c:v>
                </c:pt>
                <c:pt idx="5">
                  <c:v>39677</c:v>
                </c:pt>
                <c:pt idx="6">
                  <c:v>39678</c:v>
                </c:pt>
              </c:numCache>
            </c:numRef>
          </c:xVal>
          <c:yVal>
            <c:numRef>
              <c:f>'Residual Comparison w_Port_BF'!$AZ$41:$AZ$47</c:f>
              <c:numCache>
                <c:formatCode>General</c:formatCode>
                <c:ptCount val="7"/>
                <c:pt idx="0">
                  <c:v>4900</c:v>
                </c:pt>
                <c:pt idx="1">
                  <c:v>4900</c:v>
                </c:pt>
                <c:pt idx="2">
                  <c:v>4900</c:v>
                </c:pt>
                <c:pt idx="3">
                  <c:v>4900</c:v>
                </c:pt>
                <c:pt idx="4">
                  <c:v>4900</c:v>
                </c:pt>
                <c:pt idx="5">
                  <c:v>4900</c:v>
                </c:pt>
                <c:pt idx="6">
                  <c:v>100</c:v>
                </c:pt>
              </c:numCache>
            </c:numRef>
          </c:yVal>
          <c:smooth val="0"/>
          <c:extLst>
            <c:ext xmlns:c16="http://schemas.microsoft.com/office/drawing/2014/chart" uri="{C3380CC4-5D6E-409C-BE32-E72D297353CC}">
              <c16:uniqueId val="{00000009-B9A9-4BC1-9358-D5266E396039}"/>
            </c:ext>
          </c:extLst>
        </c:ser>
        <c:ser>
          <c:idx val="10"/>
          <c:order val="10"/>
          <c:tx>
            <c:v> </c:v>
          </c:tx>
          <c:spPr>
            <a:ln>
              <a:solidFill>
                <a:schemeClr val="accent1"/>
              </a:solidFill>
              <a:prstDash val="sysDot"/>
            </a:ln>
          </c:spPr>
          <c:marker>
            <c:symbol val="none"/>
          </c:marker>
          <c:xVal>
            <c:numRef>
              <c:f>'Residual Comparison w_Port_BF'!$AY$49:$AY$50</c:f>
              <c:numCache>
                <c:formatCode>m/d/yyyy</c:formatCode>
                <c:ptCount val="2"/>
                <c:pt idx="0">
                  <c:v>39672</c:v>
                </c:pt>
                <c:pt idx="1">
                  <c:v>39672</c:v>
                </c:pt>
              </c:numCache>
            </c:numRef>
          </c:xVal>
          <c:yVal>
            <c:numRef>
              <c:f>'Residual Comparison w_Port_BF'!$AZ$49:$AZ$50</c:f>
              <c:numCache>
                <c:formatCode>General</c:formatCode>
                <c:ptCount val="2"/>
                <c:pt idx="0">
                  <c:v>100</c:v>
                </c:pt>
                <c:pt idx="1">
                  <c:v>4900</c:v>
                </c:pt>
              </c:numCache>
            </c:numRef>
          </c:yVal>
          <c:smooth val="0"/>
          <c:extLst>
            <c:ext xmlns:c16="http://schemas.microsoft.com/office/drawing/2014/chart" uri="{C3380CC4-5D6E-409C-BE32-E72D297353CC}">
              <c16:uniqueId val="{0000000A-B9A9-4BC1-9358-D5266E396039}"/>
            </c:ext>
          </c:extLst>
        </c:ser>
        <c:dLbls>
          <c:showLegendKey val="0"/>
          <c:showVal val="0"/>
          <c:showCatName val="0"/>
          <c:showSerName val="0"/>
          <c:showPercent val="0"/>
          <c:showBubbleSize val="0"/>
        </c:dLbls>
        <c:axId val="891069584"/>
        <c:axId val="823880848"/>
        <c:extLst>
          <c:ext xmlns:c15="http://schemas.microsoft.com/office/drawing/2012/chart" uri="{02D57815-91ED-43cb-92C2-25804820EDAC}">
            <c15:filteredScatterSeries>
              <c15:ser>
                <c:idx val="7"/>
                <c:order val="1"/>
                <c:tx>
                  <c:strRef>
                    <c:extLst>
                      <c:ext uri="{02D57815-91ED-43cb-92C2-25804820EDAC}">
                        <c15:formulaRef>
                          <c15:sqref>'Residual Comparison w_Port_BF'!$BV$6</c15:sqref>
                        </c15:formulaRef>
                      </c:ext>
                    </c:extLst>
                    <c:strCache>
                      <c:ptCount val="1"/>
                      <c:pt idx="0">
                        <c:v>2005</c:v>
                      </c:pt>
                    </c:strCache>
                  </c:strRef>
                </c:tx>
                <c:spPr>
                  <a:ln w="19050">
                    <a:solidFill>
                      <a:schemeClr val="accent6"/>
                    </a:solidFill>
                  </a:ln>
                </c:spPr>
                <c:marker>
                  <c:symbol val="none"/>
                </c:marker>
                <c:xVal>
                  <c:numRef>
                    <c:extLst>
                      <c:ext uri="{02D57815-91ED-43cb-92C2-25804820EDAC}">
                        <c15:formulaRef>
                          <c15:sqref>'Residual Comparison w_Port_BF'!$AG$7:$AG$371</c15:sqref>
                        </c15:formulaRef>
                      </c:ext>
                    </c:extLst>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xVal>
                <c:yVal>
                  <c:numRef>
                    <c:extLst>
                      <c:ext uri="{02D57815-91ED-43cb-92C2-25804820EDAC}">
                        <c15:formulaRef>
                          <c15:sqref>'Residual Comparison w_Port_BF'!$AI$7:$AI$371</c15:sqref>
                        </c15:formulaRef>
                      </c:ext>
                    </c:extLst>
                    <c:numCache>
                      <c:formatCode>General</c:formatCode>
                      <c:ptCount val="365"/>
                      <c:pt idx="0">
                        <c:v>2739.1999999999994</c:v>
                      </c:pt>
                      <c:pt idx="1">
                        <c:v>2755.4999999999995</c:v>
                      </c:pt>
                      <c:pt idx="2">
                        <c:v>2644</c:v>
                      </c:pt>
                      <c:pt idx="3">
                        <c:v>2579.6</c:v>
                      </c:pt>
                      <c:pt idx="4">
                        <c:v>2445.1</c:v>
                      </c:pt>
                      <c:pt idx="5">
                        <c:v>2342.2999999999997</c:v>
                      </c:pt>
                      <c:pt idx="6">
                        <c:v>2424.3000000000002</c:v>
                      </c:pt>
                      <c:pt idx="7">
                        <c:v>2385</c:v>
                      </c:pt>
                      <c:pt idx="8">
                        <c:v>2405.9999999999995</c:v>
                      </c:pt>
                      <c:pt idx="9">
                        <c:v>2407.5</c:v>
                      </c:pt>
                      <c:pt idx="10">
                        <c:v>2400.8000000000002</c:v>
                      </c:pt>
                      <c:pt idx="11">
                        <c:v>2417.4999999999995</c:v>
                      </c:pt>
                      <c:pt idx="12">
                        <c:v>2409.4</c:v>
                      </c:pt>
                      <c:pt idx="13">
                        <c:v>2408.5</c:v>
                      </c:pt>
                      <c:pt idx="14">
                        <c:v>2393.6</c:v>
                      </c:pt>
                      <c:pt idx="15">
                        <c:v>2373.5</c:v>
                      </c:pt>
                      <c:pt idx="16">
                        <c:v>2345.5</c:v>
                      </c:pt>
                      <c:pt idx="17">
                        <c:v>2300.3000000000002</c:v>
                      </c:pt>
                      <c:pt idx="18">
                        <c:v>2261.6</c:v>
                      </c:pt>
                      <c:pt idx="19">
                        <c:v>2208.8000000000002</c:v>
                      </c:pt>
                      <c:pt idx="20">
                        <c:v>2211.8000000000002</c:v>
                      </c:pt>
                      <c:pt idx="21">
                        <c:v>2262.1</c:v>
                      </c:pt>
                      <c:pt idx="22">
                        <c:v>2239.1999999999998</c:v>
                      </c:pt>
                      <c:pt idx="23">
                        <c:v>2279.3000000000002</c:v>
                      </c:pt>
                      <c:pt idx="24">
                        <c:v>2258.3000000000002</c:v>
                      </c:pt>
                      <c:pt idx="25">
                        <c:v>2297.8999999999996</c:v>
                      </c:pt>
                      <c:pt idx="26">
                        <c:v>2362.6999999999998</c:v>
                      </c:pt>
                      <c:pt idx="27">
                        <c:v>2381.1000000000004</c:v>
                      </c:pt>
                      <c:pt idx="28">
                        <c:v>2434.6</c:v>
                      </c:pt>
                      <c:pt idx="29">
                        <c:v>2407.7000000000003</c:v>
                      </c:pt>
                      <c:pt idx="30">
                        <c:v>2296.6</c:v>
                      </c:pt>
                      <c:pt idx="31">
                        <c:v>2275.9</c:v>
                      </c:pt>
                      <c:pt idx="32">
                        <c:v>2285</c:v>
                      </c:pt>
                      <c:pt idx="33">
                        <c:v>2345.1</c:v>
                      </c:pt>
                      <c:pt idx="34">
                        <c:v>2430.4</c:v>
                      </c:pt>
                      <c:pt idx="35">
                        <c:v>2472.6</c:v>
                      </c:pt>
                      <c:pt idx="36">
                        <c:v>2388.6</c:v>
                      </c:pt>
                      <c:pt idx="37">
                        <c:v>2375.9</c:v>
                      </c:pt>
                      <c:pt idx="38">
                        <c:v>2440.3000000000002</c:v>
                      </c:pt>
                      <c:pt idx="39">
                        <c:v>2534.2999999999997</c:v>
                      </c:pt>
                      <c:pt idx="40">
                        <c:v>2619.8000000000002</c:v>
                      </c:pt>
                      <c:pt idx="41">
                        <c:v>2741.4</c:v>
                      </c:pt>
                      <c:pt idx="42">
                        <c:v>2708.5</c:v>
                      </c:pt>
                      <c:pt idx="43">
                        <c:v>2648.9</c:v>
                      </c:pt>
                      <c:pt idx="44">
                        <c:v>2579.1</c:v>
                      </c:pt>
                      <c:pt idx="45">
                        <c:v>2496.7999999999997</c:v>
                      </c:pt>
                      <c:pt idx="46">
                        <c:v>2475.6999999999998</c:v>
                      </c:pt>
                      <c:pt idx="47">
                        <c:v>2524.6999999999998</c:v>
                      </c:pt>
                      <c:pt idx="48">
                        <c:v>2509.3999999999996</c:v>
                      </c:pt>
                      <c:pt idx="49">
                        <c:v>2429.5000000000005</c:v>
                      </c:pt>
                      <c:pt idx="50">
                        <c:v>2442.6</c:v>
                      </c:pt>
                      <c:pt idx="51">
                        <c:v>2378.4</c:v>
                      </c:pt>
                      <c:pt idx="52">
                        <c:v>2341.6999999999998</c:v>
                      </c:pt>
                      <c:pt idx="53">
                        <c:v>2369.7000000000003</c:v>
                      </c:pt>
                      <c:pt idx="54">
                        <c:v>2226.2000000000003</c:v>
                      </c:pt>
                      <c:pt idx="55">
                        <c:v>2236.7000000000003</c:v>
                      </c:pt>
                      <c:pt idx="56">
                        <c:v>2266.1</c:v>
                      </c:pt>
                      <c:pt idx="57">
                        <c:v>2372.3000000000002</c:v>
                      </c:pt>
                      <c:pt idx="58">
                        <c:v>2592.8000000000002</c:v>
                      </c:pt>
                      <c:pt idx="59">
                        <c:v>2597.5</c:v>
                      </c:pt>
                      <c:pt idx="60">
                        <c:v>2617.8000000000002</c:v>
                      </c:pt>
                      <c:pt idx="61">
                        <c:v>2552.7000000000003</c:v>
                      </c:pt>
                      <c:pt idx="62">
                        <c:v>2453.9</c:v>
                      </c:pt>
                      <c:pt idx="63">
                        <c:v>2452.6999999999998</c:v>
                      </c:pt>
                      <c:pt idx="64">
                        <c:v>2428.6999999999998</c:v>
                      </c:pt>
                      <c:pt idx="65">
                        <c:v>2453.9</c:v>
                      </c:pt>
                      <c:pt idx="66">
                        <c:v>2431.9</c:v>
                      </c:pt>
                      <c:pt idx="67">
                        <c:v>2458.5</c:v>
                      </c:pt>
                      <c:pt idx="68">
                        <c:v>2472.1999999999998</c:v>
                      </c:pt>
                      <c:pt idx="69">
                        <c:v>2470.5</c:v>
                      </c:pt>
                      <c:pt idx="70">
                        <c:v>2549.3000000000002</c:v>
                      </c:pt>
                      <c:pt idx="71">
                        <c:v>2553.1</c:v>
                      </c:pt>
                      <c:pt idx="72">
                        <c:v>2588.8000000000002</c:v>
                      </c:pt>
                      <c:pt idx="73">
                        <c:v>2668.3</c:v>
                      </c:pt>
                      <c:pt idx="74">
                        <c:v>2592.3000000000002</c:v>
                      </c:pt>
                      <c:pt idx="75">
                        <c:v>2541.5</c:v>
                      </c:pt>
                      <c:pt idx="76">
                        <c:v>2379.5</c:v>
                      </c:pt>
                      <c:pt idx="77">
                        <c:v>2295.1</c:v>
                      </c:pt>
                      <c:pt idx="78">
                        <c:v>2269.7000000000003</c:v>
                      </c:pt>
                      <c:pt idx="79">
                        <c:v>2286.1999999999998</c:v>
                      </c:pt>
                      <c:pt idx="80">
                        <c:v>2367.4</c:v>
                      </c:pt>
                      <c:pt idx="81">
                        <c:v>2504.6</c:v>
                      </c:pt>
                      <c:pt idx="82">
                        <c:v>2593.2999999999997</c:v>
                      </c:pt>
                      <c:pt idx="83">
                        <c:v>2642.0000000000005</c:v>
                      </c:pt>
                      <c:pt idx="84">
                        <c:v>2587.3000000000002</c:v>
                      </c:pt>
                      <c:pt idx="85">
                        <c:v>2351.5</c:v>
                      </c:pt>
                      <c:pt idx="86">
                        <c:v>2205.8000000000002</c:v>
                      </c:pt>
                      <c:pt idx="87">
                        <c:v>2164.6999999999998</c:v>
                      </c:pt>
                      <c:pt idx="88">
                        <c:v>2143.4</c:v>
                      </c:pt>
                      <c:pt idx="89">
                        <c:v>2247.4</c:v>
                      </c:pt>
                      <c:pt idx="90">
                        <c:v>2355.4999999999995</c:v>
                      </c:pt>
                      <c:pt idx="91">
                        <c:v>2396</c:v>
                      </c:pt>
                      <c:pt idx="92">
                        <c:v>2432.4</c:v>
                      </c:pt>
                      <c:pt idx="93">
                        <c:v>2407.6999999999998</c:v>
                      </c:pt>
                      <c:pt idx="94">
                        <c:v>2374.9</c:v>
                      </c:pt>
                      <c:pt idx="95">
                        <c:v>2325.9</c:v>
                      </c:pt>
                      <c:pt idx="96">
                        <c:v>2274.1</c:v>
                      </c:pt>
                      <c:pt idx="97">
                        <c:v>2236.4</c:v>
                      </c:pt>
                      <c:pt idx="98">
                        <c:v>2205.4</c:v>
                      </c:pt>
                      <c:pt idx="99">
                        <c:v>2214.8000000000002</c:v>
                      </c:pt>
                      <c:pt idx="100">
                        <c:v>2240.3000000000002</c:v>
                      </c:pt>
                      <c:pt idx="101">
                        <c:v>2282.1</c:v>
                      </c:pt>
                      <c:pt idx="102">
                        <c:v>2277.2000000000003</c:v>
                      </c:pt>
                      <c:pt idx="103">
                        <c:v>2295</c:v>
                      </c:pt>
                      <c:pt idx="104">
                        <c:v>2289</c:v>
                      </c:pt>
                      <c:pt idx="105">
                        <c:v>2270.2999999999997</c:v>
                      </c:pt>
                      <c:pt idx="106">
                        <c:v>2321.5</c:v>
                      </c:pt>
                      <c:pt idx="107">
                        <c:v>2357</c:v>
                      </c:pt>
                      <c:pt idx="108">
                        <c:v>2313.8000000000002</c:v>
                      </c:pt>
                      <c:pt idx="109">
                        <c:v>2315.1</c:v>
                      </c:pt>
                      <c:pt idx="110">
                        <c:v>2234.2999999999997</c:v>
                      </c:pt>
                      <c:pt idx="111">
                        <c:v>2218.1999999999998</c:v>
                      </c:pt>
                      <c:pt idx="112">
                        <c:v>2350.1999999999998</c:v>
                      </c:pt>
                      <c:pt idx="113">
                        <c:v>2475.8000000000002</c:v>
                      </c:pt>
                      <c:pt idx="114">
                        <c:v>2669.1</c:v>
                      </c:pt>
                      <c:pt idx="115">
                        <c:v>2692.6000000000004</c:v>
                      </c:pt>
                      <c:pt idx="116">
                        <c:v>2628.7999999999997</c:v>
                      </c:pt>
                      <c:pt idx="117">
                        <c:v>2542.1000000000004</c:v>
                      </c:pt>
                      <c:pt idx="118">
                        <c:v>2456.8000000000002</c:v>
                      </c:pt>
                      <c:pt idx="119">
                        <c:v>2492.4</c:v>
                      </c:pt>
                      <c:pt idx="120">
                        <c:v>2536.9999999999995</c:v>
                      </c:pt>
                      <c:pt idx="121">
                        <c:v>2551.7000000000003</c:v>
                      </c:pt>
                      <c:pt idx="122">
                        <c:v>2552</c:v>
                      </c:pt>
                      <c:pt idx="123">
                        <c:v>2550.0000000000005</c:v>
                      </c:pt>
                      <c:pt idx="124">
                        <c:v>2579.2999999999997</c:v>
                      </c:pt>
                      <c:pt idx="125">
                        <c:v>2577.1</c:v>
                      </c:pt>
                      <c:pt idx="126">
                        <c:v>2547.1</c:v>
                      </c:pt>
                      <c:pt idx="127">
                        <c:v>2527.7000000000003</c:v>
                      </c:pt>
                      <c:pt idx="128">
                        <c:v>2509.6000000000004</c:v>
                      </c:pt>
                      <c:pt idx="129">
                        <c:v>2538.6000000000004</c:v>
                      </c:pt>
                      <c:pt idx="130">
                        <c:v>2541.4</c:v>
                      </c:pt>
                      <c:pt idx="131">
                        <c:v>2572.1</c:v>
                      </c:pt>
                      <c:pt idx="132">
                        <c:v>2550.1</c:v>
                      </c:pt>
                      <c:pt idx="133">
                        <c:v>2561.4</c:v>
                      </c:pt>
                      <c:pt idx="134">
                        <c:v>2576.2000000000003</c:v>
                      </c:pt>
                      <c:pt idx="135">
                        <c:v>2488.7000000000003</c:v>
                      </c:pt>
                      <c:pt idx="136">
                        <c:v>2368.7000000000003</c:v>
                      </c:pt>
                      <c:pt idx="137">
                        <c:v>2356.1999999999998</c:v>
                      </c:pt>
                      <c:pt idx="138">
                        <c:v>2332.3000000000002</c:v>
                      </c:pt>
                      <c:pt idx="139">
                        <c:v>2364.3000000000002</c:v>
                      </c:pt>
                      <c:pt idx="140">
                        <c:v>2393.7000000000003</c:v>
                      </c:pt>
                      <c:pt idx="141">
                        <c:v>2429.6</c:v>
                      </c:pt>
                      <c:pt idx="142">
                        <c:v>2554</c:v>
                      </c:pt>
                      <c:pt idx="143">
                        <c:v>2639.6</c:v>
                      </c:pt>
                      <c:pt idx="144">
                        <c:v>2683.5000000000005</c:v>
                      </c:pt>
                      <c:pt idx="145">
                        <c:v>2698.4</c:v>
                      </c:pt>
                      <c:pt idx="146">
                        <c:v>2642.3</c:v>
                      </c:pt>
                      <c:pt idx="147">
                        <c:v>2501.1</c:v>
                      </c:pt>
                      <c:pt idx="148">
                        <c:v>2357.7999999999997</c:v>
                      </c:pt>
                      <c:pt idx="149">
                        <c:v>2352.1</c:v>
                      </c:pt>
                      <c:pt idx="150">
                        <c:v>2348.8999999999996</c:v>
                      </c:pt>
                      <c:pt idx="151">
                        <c:v>2229.4</c:v>
                      </c:pt>
                      <c:pt idx="152">
                        <c:v>2284.6</c:v>
                      </c:pt>
                      <c:pt idx="153">
                        <c:v>2234</c:v>
                      </c:pt>
                      <c:pt idx="154">
                        <c:v>2299.5</c:v>
                      </c:pt>
                      <c:pt idx="155">
                        <c:v>2380.4</c:v>
                      </c:pt>
                      <c:pt idx="156">
                        <c:v>2193.1</c:v>
                      </c:pt>
                      <c:pt idx="157">
                        <c:v>2189.6000000000004</c:v>
                      </c:pt>
                      <c:pt idx="158">
                        <c:v>2366.1999999999998</c:v>
                      </c:pt>
                      <c:pt idx="159">
                        <c:v>2368</c:v>
                      </c:pt>
                      <c:pt idx="160">
                        <c:v>2143.3999999999996</c:v>
                      </c:pt>
                      <c:pt idx="161">
                        <c:v>2166.6999999999998</c:v>
                      </c:pt>
                      <c:pt idx="162">
                        <c:v>2172.5</c:v>
                      </c:pt>
                      <c:pt idx="163">
                        <c:v>2142.1999999999998</c:v>
                      </c:pt>
                      <c:pt idx="164">
                        <c:v>2110.6000000000004</c:v>
                      </c:pt>
                      <c:pt idx="165">
                        <c:v>2216.9</c:v>
                      </c:pt>
                      <c:pt idx="166">
                        <c:v>2268</c:v>
                      </c:pt>
                      <c:pt idx="167">
                        <c:v>2419.6999999999998</c:v>
                      </c:pt>
                      <c:pt idx="168">
                        <c:v>2553.6000000000004</c:v>
                      </c:pt>
                      <c:pt idx="169">
                        <c:v>2832.5</c:v>
                      </c:pt>
                      <c:pt idx="170">
                        <c:v>2624.7</c:v>
                      </c:pt>
                      <c:pt idx="171">
                        <c:v>2879.1</c:v>
                      </c:pt>
                      <c:pt idx="172">
                        <c:v>2696.7</c:v>
                      </c:pt>
                      <c:pt idx="173">
                        <c:v>2620.6999999999998</c:v>
                      </c:pt>
                      <c:pt idx="174">
                        <c:v>2567</c:v>
                      </c:pt>
                      <c:pt idx="175">
                        <c:v>2339.1999999999998</c:v>
                      </c:pt>
                      <c:pt idx="176">
                        <c:v>2137.4</c:v>
                      </c:pt>
                      <c:pt idx="177">
                        <c:v>2194.4</c:v>
                      </c:pt>
                      <c:pt idx="178">
                        <c:v>2538.1</c:v>
                      </c:pt>
                      <c:pt idx="179">
                        <c:v>2568.1999999999998</c:v>
                      </c:pt>
                      <c:pt idx="180">
                        <c:v>2638.9</c:v>
                      </c:pt>
                      <c:pt idx="181">
                        <c:v>2799.9</c:v>
                      </c:pt>
                      <c:pt idx="182">
                        <c:v>2541.1</c:v>
                      </c:pt>
                      <c:pt idx="183">
                        <c:v>2372</c:v>
                      </c:pt>
                      <c:pt idx="184">
                        <c:v>2436.1</c:v>
                      </c:pt>
                      <c:pt idx="185">
                        <c:v>2396.5</c:v>
                      </c:pt>
                      <c:pt idx="186">
                        <c:v>2541</c:v>
                      </c:pt>
                      <c:pt idx="187">
                        <c:v>2607.2000000000003</c:v>
                      </c:pt>
                      <c:pt idx="188">
                        <c:v>2659.1</c:v>
                      </c:pt>
                      <c:pt idx="189">
                        <c:v>2721.6</c:v>
                      </c:pt>
                      <c:pt idx="190">
                        <c:v>3012.5999999999995</c:v>
                      </c:pt>
                      <c:pt idx="191">
                        <c:v>3028.9</c:v>
                      </c:pt>
                      <c:pt idx="192">
                        <c:v>3083.3</c:v>
                      </c:pt>
                      <c:pt idx="193">
                        <c:v>3204</c:v>
                      </c:pt>
                      <c:pt idx="194">
                        <c:v>3259.9</c:v>
                      </c:pt>
                      <c:pt idx="195">
                        <c:v>3308.1</c:v>
                      </c:pt>
                      <c:pt idx="196">
                        <c:v>3330.4</c:v>
                      </c:pt>
                      <c:pt idx="197">
                        <c:v>3386.9000000000005</c:v>
                      </c:pt>
                      <c:pt idx="198">
                        <c:v>2996.1000000000004</c:v>
                      </c:pt>
                      <c:pt idx="199">
                        <c:v>3330.9</c:v>
                      </c:pt>
                      <c:pt idx="200">
                        <c:v>3560.4</c:v>
                      </c:pt>
                      <c:pt idx="201">
                        <c:v>3929.6</c:v>
                      </c:pt>
                      <c:pt idx="202">
                        <c:v>3974.4999999999995</c:v>
                      </c:pt>
                      <c:pt idx="203">
                        <c:v>3974.0999999999995</c:v>
                      </c:pt>
                      <c:pt idx="204">
                        <c:v>4089.8</c:v>
                      </c:pt>
                      <c:pt idx="205">
                        <c:v>3537.7000000000003</c:v>
                      </c:pt>
                      <c:pt idx="206">
                        <c:v>3381.3</c:v>
                      </c:pt>
                      <c:pt idx="207">
                        <c:v>3108.9999999999995</c:v>
                      </c:pt>
                      <c:pt idx="208">
                        <c:v>2670.3</c:v>
                      </c:pt>
                      <c:pt idx="209">
                        <c:v>2263.6000000000004</c:v>
                      </c:pt>
                      <c:pt idx="210">
                        <c:v>2043.5</c:v>
                      </c:pt>
                      <c:pt idx="211">
                        <c:v>1691.3999999999999</c:v>
                      </c:pt>
                      <c:pt idx="212">
                        <c:v>1846</c:v>
                      </c:pt>
                      <c:pt idx="213">
                        <c:v>2216</c:v>
                      </c:pt>
                      <c:pt idx="214">
                        <c:v>2337.5</c:v>
                      </c:pt>
                      <c:pt idx="215">
                        <c:v>2392.7999999999997</c:v>
                      </c:pt>
                      <c:pt idx="216">
                        <c:v>2285.1000000000004</c:v>
                      </c:pt>
                      <c:pt idx="217">
                        <c:v>2262.9</c:v>
                      </c:pt>
                      <c:pt idx="218">
                        <c:v>2715.7000000000003</c:v>
                      </c:pt>
                      <c:pt idx="219">
                        <c:v>2585.1999999999998</c:v>
                      </c:pt>
                      <c:pt idx="220">
                        <c:v>2794.0000000000005</c:v>
                      </c:pt>
                      <c:pt idx="221">
                        <c:v>2794.5</c:v>
                      </c:pt>
                      <c:pt idx="222">
                        <c:v>2897.9</c:v>
                      </c:pt>
                      <c:pt idx="223">
                        <c:v>3035.5</c:v>
                      </c:pt>
                      <c:pt idx="224">
                        <c:v>2831.8</c:v>
                      </c:pt>
                      <c:pt idx="225">
                        <c:v>2667.3999999999996</c:v>
                      </c:pt>
                      <c:pt idx="226">
                        <c:v>2650.8</c:v>
                      </c:pt>
                      <c:pt idx="227">
                        <c:v>2788.5</c:v>
                      </c:pt>
                      <c:pt idx="228">
                        <c:v>3119.4</c:v>
                      </c:pt>
                      <c:pt idx="229">
                        <c:v>3313.5</c:v>
                      </c:pt>
                      <c:pt idx="230">
                        <c:v>3079.9</c:v>
                      </c:pt>
                      <c:pt idx="231">
                        <c:v>2651.3</c:v>
                      </c:pt>
                      <c:pt idx="232">
                        <c:v>2246.1</c:v>
                      </c:pt>
                      <c:pt idx="233">
                        <c:v>2127.0999999999995</c:v>
                      </c:pt>
                      <c:pt idx="234">
                        <c:v>1682.8000000000002</c:v>
                      </c:pt>
                      <c:pt idx="235">
                        <c:v>1602.3</c:v>
                      </c:pt>
                      <c:pt idx="236">
                        <c:v>1547.6000000000001</c:v>
                      </c:pt>
                      <c:pt idx="237">
                        <c:v>1656.3000000000002</c:v>
                      </c:pt>
                      <c:pt idx="238">
                        <c:v>1887.6000000000004</c:v>
                      </c:pt>
                      <c:pt idx="239">
                        <c:v>2051.3000000000002</c:v>
                      </c:pt>
                      <c:pt idx="240">
                        <c:v>2019.1999999999998</c:v>
                      </c:pt>
                      <c:pt idx="241">
                        <c:v>1695.7</c:v>
                      </c:pt>
                      <c:pt idx="242">
                        <c:v>1457.5</c:v>
                      </c:pt>
                      <c:pt idx="243">
                        <c:v>1334</c:v>
                      </c:pt>
                      <c:pt idx="244">
                        <c:v>1206</c:v>
                      </c:pt>
                      <c:pt idx="245">
                        <c:v>1233.9000000000001</c:v>
                      </c:pt>
                      <c:pt idx="246">
                        <c:v>1302.3000000000002</c:v>
                      </c:pt>
                      <c:pt idx="247">
                        <c:v>1327.8</c:v>
                      </c:pt>
                      <c:pt idx="248">
                        <c:v>1353.6</c:v>
                      </c:pt>
                      <c:pt idx="249">
                        <c:v>1330.5</c:v>
                      </c:pt>
                      <c:pt idx="250">
                        <c:v>1352.1</c:v>
                      </c:pt>
                      <c:pt idx="251">
                        <c:v>1414.1</c:v>
                      </c:pt>
                      <c:pt idx="252">
                        <c:v>1541</c:v>
                      </c:pt>
                      <c:pt idx="253">
                        <c:v>1715.9</c:v>
                      </c:pt>
                      <c:pt idx="254">
                        <c:v>1762.3000000000002</c:v>
                      </c:pt>
                      <c:pt idx="255">
                        <c:v>1678.5000000000002</c:v>
                      </c:pt>
                      <c:pt idx="256">
                        <c:v>1533.3</c:v>
                      </c:pt>
                      <c:pt idx="257">
                        <c:v>1623.3</c:v>
                      </c:pt>
                      <c:pt idx="258">
                        <c:v>1509.6000000000001</c:v>
                      </c:pt>
                      <c:pt idx="259">
                        <c:v>1540.5000000000002</c:v>
                      </c:pt>
                      <c:pt idx="260">
                        <c:v>1501.6</c:v>
                      </c:pt>
                      <c:pt idx="261">
                        <c:v>1533</c:v>
                      </c:pt>
                      <c:pt idx="262">
                        <c:v>1516.6000000000001</c:v>
                      </c:pt>
                      <c:pt idx="263">
                        <c:v>1578</c:v>
                      </c:pt>
                      <c:pt idx="264">
                        <c:v>1635.3</c:v>
                      </c:pt>
                      <c:pt idx="265">
                        <c:v>1464.7</c:v>
                      </c:pt>
                      <c:pt idx="266">
                        <c:v>1649.1999999999998</c:v>
                      </c:pt>
                      <c:pt idx="267">
                        <c:v>1733.3</c:v>
                      </c:pt>
                      <c:pt idx="268">
                        <c:v>1945.3999999999999</c:v>
                      </c:pt>
                      <c:pt idx="269">
                        <c:v>1912.6</c:v>
                      </c:pt>
                      <c:pt idx="270">
                        <c:v>1868.1</c:v>
                      </c:pt>
                      <c:pt idx="271">
                        <c:v>1871.5999999999997</c:v>
                      </c:pt>
                      <c:pt idx="272">
                        <c:v>1986.8</c:v>
                      </c:pt>
                      <c:pt idx="273">
                        <c:v>2062.4</c:v>
                      </c:pt>
                      <c:pt idx="274">
                        <c:v>2077.7999999999997</c:v>
                      </c:pt>
                      <c:pt idx="275">
                        <c:v>2097.3999999999996</c:v>
                      </c:pt>
                      <c:pt idx="276">
                        <c:v>2151.3999999999996</c:v>
                      </c:pt>
                      <c:pt idx="277">
                        <c:v>2176.6999999999994</c:v>
                      </c:pt>
                      <c:pt idx="278">
                        <c:v>2238.6999999999998</c:v>
                      </c:pt>
                      <c:pt idx="279">
                        <c:v>2042.8</c:v>
                      </c:pt>
                      <c:pt idx="280">
                        <c:v>1881.5000000000002</c:v>
                      </c:pt>
                      <c:pt idx="281">
                        <c:v>1886.2999999999997</c:v>
                      </c:pt>
                      <c:pt idx="282">
                        <c:v>1868.8</c:v>
                      </c:pt>
                      <c:pt idx="283">
                        <c:v>1973.0000000000002</c:v>
                      </c:pt>
                      <c:pt idx="284">
                        <c:v>2029.7</c:v>
                      </c:pt>
                      <c:pt idx="285">
                        <c:v>2004.0000000000005</c:v>
                      </c:pt>
                      <c:pt idx="286">
                        <c:v>2103.2999999999997</c:v>
                      </c:pt>
                      <c:pt idx="287">
                        <c:v>2144.9</c:v>
                      </c:pt>
                      <c:pt idx="288">
                        <c:v>2190.4</c:v>
                      </c:pt>
                      <c:pt idx="289">
                        <c:v>2427.6000000000004</c:v>
                      </c:pt>
                      <c:pt idx="290">
                        <c:v>2299.7999999999997</c:v>
                      </c:pt>
                      <c:pt idx="291">
                        <c:v>2209.5</c:v>
                      </c:pt>
                      <c:pt idx="292">
                        <c:v>2169.1999999999998</c:v>
                      </c:pt>
                      <c:pt idx="293">
                        <c:v>2056.3999999999996</c:v>
                      </c:pt>
                      <c:pt idx="294">
                        <c:v>2103</c:v>
                      </c:pt>
                      <c:pt idx="295">
                        <c:v>2078.2999999999997</c:v>
                      </c:pt>
                      <c:pt idx="296">
                        <c:v>1902.1000000000004</c:v>
                      </c:pt>
                      <c:pt idx="297">
                        <c:v>1754.8000000000002</c:v>
                      </c:pt>
                      <c:pt idx="298">
                        <c:v>1734.1</c:v>
                      </c:pt>
                      <c:pt idx="299">
                        <c:v>1596.9000000000003</c:v>
                      </c:pt>
                      <c:pt idx="300">
                        <c:v>1555.6999999999998</c:v>
                      </c:pt>
                      <c:pt idx="301">
                        <c:v>1629.6000000000001</c:v>
                      </c:pt>
                      <c:pt idx="302">
                        <c:v>1782.3000000000002</c:v>
                      </c:pt>
                      <c:pt idx="303">
                        <c:v>2014.6000000000001</c:v>
                      </c:pt>
                      <c:pt idx="304">
                        <c:v>2128.6999999999998</c:v>
                      </c:pt>
                      <c:pt idx="305">
                        <c:v>2089.6999999999998</c:v>
                      </c:pt>
                      <c:pt idx="306">
                        <c:v>2104.1999999999998</c:v>
                      </c:pt>
                      <c:pt idx="307">
                        <c:v>2127.1999999999998</c:v>
                      </c:pt>
                      <c:pt idx="308">
                        <c:v>2159.2999999999997</c:v>
                      </c:pt>
                      <c:pt idx="309">
                        <c:v>2207</c:v>
                      </c:pt>
                      <c:pt idx="310">
                        <c:v>2344.1</c:v>
                      </c:pt>
                      <c:pt idx="311">
                        <c:v>2418.9999999999995</c:v>
                      </c:pt>
                      <c:pt idx="312">
                        <c:v>2485.0000000000005</c:v>
                      </c:pt>
                      <c:pt idx="313">
                        <c:v>2461.5</c:v>
                      </c:pt>
                      <c:pt idx="314">
                        <c:v>2488.6</c:v>
                      </c:pt>
                      <c:pt idx="315">
                        <c:v>2438.6000000000004</c:v>
                      </c:pt>
                      <c:pt idx="316">
                        <c:v>2432.2000000000003</c:v>
                      </c:pt>
                      <c:pt idx="317">
                        <c:v>2538</c:v>
                      </c:pt>
                      <c:pt idx="318">
                        <c:v>2464.1999999999998</c:v>
                      </c:pt>
                      <c:pt idx="319">
                        <c:v>2384.6000000000004</c:v>
                      </c:pt>
                      <c:pt idx="320">
                        <c:v>2323.4</c:v>
                      </c:pt>
                      <c:pt idx="321">
                        <c:v>2247</c:v>
                      </c:pt>
                      <c:pt idx="322">
                        <c:v>2197.2000000000003</c:v>
                      </c:pt>
                      <c:pt idx="323">
                        <c:v>2273.2999999999997</c:v>
                      </c:pt>
                      <c:pt idx="324">
                        <c:v>2323.1999999999998</c:v>
                      </c:pt>
                      <c:pt idx="325">
                        <c:v>2326.8000000000002</c:v>
                      </c:pt>
                      <c:pt idx="326">
                        <c:v>2276.7999999999997</c:v>
                      </c:pt>
                      <c:pt idx="327">
                        <c:v>2271.3000000000002</c:v>
                      </c:pt>
                      <c:pt idx="328">
                        <c:v>2262.1999999999998</c:v>
                      </c:pt>
                      <c:pt idx="329">
                        <c:v>2330.3000000000002</c:v>
                      </c:pt>
                      <c:pt idx="330">
                        <c:v>2454.6999999999998</c:v>
                      </c:pt>
                      <c:pt idx="331">
                        <c:v>2494.1</c:v>
                      </c:pt>
                      <c:pt idx="332">
                        <c:v>2537.1000000000004</c:v>
                      </c:pt>
                      <c:pt idx="333">
                        <c:v>2574.1</c:v>
                      </c:pt>
                      <c:pt idx="334">
                        <c:v>2560.1</c:v>
                      </c:pt>
                      <c:pt idx="335">
                        <c:v>2542.3000000000002</c:v>
                      </c:pt>
                      <c:pt idx="336">
                        <c:v>2560.6</c:v>
                      </c:pt>
                      <c:pt idx="337">
                        <c:v>2539.6</c:v>
                      </c:pt>
                      <c:pt idx="338">
                        <c:v>2715.7999999999997</c:v>
                      </c:pt>
                      <c:pt idx="339">
                        <c:v>2676.4</c:v>
                      </c:pt>
                      <c:pt idx="340">
                        <c:v>2757.5999999999995</c:v>
                      </c:pt>
                      <c:pt idx="341">
                        <c:v>2852.7000000000003</c:v>
                      </c:pt>
                      <c:pt idx="342">
                        <c:v>2812.1</c:v>
                      </c:pt>
                      <c:pt idx="343">
                        <c:v>2878.7999999999997</c:v>
                      </c:pt>
                      <c:pt idx="344">
                        <c:v>2961.7</c:v>
                      </c:pt>
                      <c:pt idx="345">
                        <c:v>2909.5</c:v>
                      </c:pt>
                      <c:pt idx="346">
                        <c:v>3121.3</c:v>
                      </c:pt>
                      <c:pt idx="347">
                        <c:v>3116.4</c:v>
                      </c:pt>
                      <c:pt idx="348">
                        <c:v>2962.3999999999996</c:v>
                      </c:pt>
                      <c:pt idx="349">
                        <c:v>2968.6</c:v>
                      </c:pt>
                      <c:pt idx="350">
                        <c:v>2939.4000000000005</c:v>
                      </c:pt>
                      <c:pt idx="351">
                        <c:v>2966.1</c:v>
                      </c:pt>
                      <c:pt idx="352">
                        <c:v>2940</c:v>
                      </c:pt>
                      <c:pt idx="353">
                        <c:v>2821.2999999999997</c:v>
                      </c:pt>
                      <c:pt idx="354">
                        <c:v>2708.6</c:v>
                      </c:pt>
                      <c:pt idx="355">
                        <c:v>2780.4</c:v>
                      </c:pt>
                      <c:pt idx="356">
                        <c:v>2747</c:v>
                      </c:pt>
                      <c:pt idx="357">
                        <c:v>2846.1</c:v>
                      </c:pt>
                      <c:pt idx="358">
                        <c:v>2874.2</c:v>
                      </c:pt>
                      <c:pt idx="359">
                        <c:v>2873.2999999999997</c:v>
                      </c:pt>
                      <c:pt idx="360">
                        <c:v>2878.1</c:v>
                      </c:pt>
                      <c:pt idx="361">
                        <c:v>2812</c:v>
                      </c:pt>
                      <c:pt idx="362">
                        <c:v>2818.4</c:v>
                      </c:pt>
                      <c:pt idx="363">
                        <c:v>2794.8999999999996</c:v>
                      </c:pt>
                      <c:pt idx="364">
                        <c:v>2786.3</c:v>
                      </c:pt>
                    </c:numCache>
                  </c:numRef>
                </c:yVal>
                <c:smooth val="0"/>
                <c:extLst>
                  <c:ext xmlns:c16="http://schemas.microsoft.com/office/drawing/2014/chart" uri="{C3380CC4-5D6E-409C-BE32-E72D297353CC}">
                    <c16:uniqueId val="{00000005-B9A9-4BC1-9358-D5266E396039}"/>
                  </c:ext>
                </c:extLst>
              </c15:ser>
            </c15:filteredScatterSeries>
          </c:ext>
        </c:extLst>
      </c:scatterChart>
      <c:valAx>
        <c:axId val="823881240"/>
        <c:scaling>
          <c:orientation val="minMax"/>
          <c:max val="39752"/>
          <c:min val="39387"/>
        </c:scaling>
        <c:delete val="0"/>
        <c:axPos val="b"/>
        <c:numFmt formatCode="d\-mmm" sourceLinked="1"/>
        <c:majorTickMark val="cross"/>
        <c:minorTickMark val="in"/>
        <c:tickLblPos val="nextTo"/>
        <c:txPr>
          <a:bodyPr/>
          <a:lstStyle/>
          <a:p>
            <a:pPr>
              <a:defRPr sz="1200"/>
            </a:pPr>
            <a:endParaRPr lang="en-US"/>
          </a:p>
        </c:txPr>
        <c:crossAx val="823880456"/>
        <c:crosses val="autoZero"/>
        <c:crossBetween val="midCat"/>
        <c:majorUnit val="30.416665999999999"/>
        <c:minorUnit val="7.6041665999999655"/>
      </c:valAx>
      <c:valAx>
        <c:axId val="823880456"/>
        <c:scaling>
          <c:orientation val="minMax"/>
          <c:max val="5000"/>
          <c:min val="0"/>
        </c:scaling>
        <c:delete val="0"/>
        <c:axPos val="l"/>
        <c:majorGridlines>
          <c:spPr>
            <a:ln>
              <a:solidFill>
                <a:schemeClr val="bg1"/>
              </a:solidFill>
            </a:ln>
          </c:spPr>
        </c:majorGridlines>
        <c:title>
          <c:tx>
            <c:rich>
              <a:bodyPr/>
              <a:lstStyle/>
              <a:p>
                <a:pPr>
                  <a:defRPr sz="1400"/>
                </a:pPr>
                <a:r>
                  <a:rPr lang="en-US" sz="1400"/>
                  <a:t>Reach Gains Blackfoot to Milner (cfs)</a:t>
                </a:r>
              </a:p>
            </c:rich>
          </c:tx>
          <c:layout>
            <c:manualLayout>
              <c:xMode val="edge"/>
              <c:yMode val="edge"/>
              <c:x val="1.1567477205542126E-2"/>
              <c:y val="0.22987640722603436"/>
            </c:manualLayout>
          </c:layout>
          <c:overlay val="0"/>
        </c:title>
        <c:numFmt formatCode="#,##0" sourceLinked="0"/>
        <c:majorTickMark val="out"/>
        <c:minorTickMark val="none"/>
        <c:tickLblPos val="nextTo"/>
        <c:txPr>
          <a:bodyPr/>
          <a:lstStyle/>
          <a:p>
            <a:pPr>
              <a:defRPr sz="1100"/>
            </a:pPr>
            <a:endParaRPr lang="en-US"/>
          </a:p>
        </c:txPr>
        <c:crossAx val="823881240"/>
        <c:crosses val="autoZero"/>
        <c:crossBetween val="midCat"/>
        <c:majorUnit val="500"/>
        <c:minorUnit val="100"/>
      </c:valAx>
      <c:valAx>
        <c:axId val="823880848"/>
        <c:scaling>
          <c:orientation val="minMax"/>
          <c:max val="5000"/>
          <c:min val="0"/>
        </c:scaling>
        <c:delete val="1"/>
        <c:axPos val="r"/>
        <c:numFmt formatCode="0" sourceLinked="1"/>
        <c:majorTickMark val="out"/>
        <c:minorTickMark val="none"/>
        <c:tickLblPos val="none"/>
        <c:crossAx val="891069584"/>
        <c:crosses val="max"/>
        <c:crossBetween val="midCat"/>
        <c:majorUnit val="500"/>
        <c:minorUnit val="100"/>
      </c:valAx>
      <c:valAx>
        <c:axId val="891069584"/>
        <c:scaling>
          <c:orientation val="minMax"/>
          <c:max val="39752"/>
          <c:min val="39387"/>
        </c:scaling>
        <c:delete val="1"/>
        <c:axPos val="t"/>
        <c:numFmt formatCode="d\-mmm" sourceLinked="1"/>
        <c:majorTickMark val="out"/>
        <c:minorTickMark val="none"/>
        <c:tickLblPos val="none"/>
        <c:crossAx val="823880848"/>
        <c:crosses val="max"/>
        <c:crossBetween val="midCat"/>
        <c:majorUnit val="30.416666599999989"/>
        <c:minorUnit val="7.6041666599998896"/>
      </c:valAx>
    </c:plotArea>
    <c:legend>
      <c:legendPos val="b"/>
      <c:legendEntry>
        <c:idx val="6"/>
        <c:delete val="1"/>
      </c:legendEntry>
      <c:legendEntry>
        <c:idx val="8"/>
        <c:delete val="1"/>
      </c:legendEntry>
      <c:legendEntry>
        <c:idx val="9"/>
        <c:delete val="1"/>
      </c:legendEntry>
      <c:overlay val="0"/>
      <c:txPr>
        <a:bodyPr/>
        <a:lstStyle/>
        <a:p>
          <a:pPr>
            <a:defRPr sz="1200"/>
          </a:pPr>
          <a:endParaRPr lang="en-US"/>
        </a:p>
      </c:txPr>
    </c:legend>
    <c:plotVisOnly val="1"/>
    <c:dispBlanksAs val="gap"/>
    <c:showDLblsOverMax val="0"/>
  </c:chart>
  <c:spPr>
    <a:ln>
      <a:solidFill>
        <a:schemeClr val="tx1"/>
      </a:solidFill>
    </a:ln>
  </c:spPr>
  <c:printSettings>
    <c:headerFooter/>
    <c:pageMargins b="0.75000000000000933" l="0.70000000000000062" r="0.70000000000000062" t="0.75000000000000933"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Near</a:t>
            </a:r>
            <a:r>
              <a:rPr lang="en-US" baseline="0"/>
              <a:t> Blackfoot to Milner Reach Gain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'Summary w_Port_BF'!$AP$1</c:f>
              <c:strCache>
                <c:ptCount val="1"/>
                <c:pt idx="0">
                  <c:v>Minimum of Record (2002-2023)</c:v>
                </c:pt>
              </c:strCache>
            </c:strRef>
          </c:tx>
          <c:spPr>
            <a:ln w="28575" cap="rnd">
              <a:solidFill>
                <a:schemeClr val="accent1"/>
              </a:solidFill>
              <a:round/>
            </a:ln>
            <a:effectLst/>
          </c:spPr>
          <c:marker>
            <c:symbol val="none"/>
          </c:marker>
          <c:cat>
            <c:numRef>
              <c:f>'Summary w_Port_BF'!$AN$2:$AN$366</c:f>
              <c:numCache>
                <c:formatCode>d\-mmm</c:formatCode>
                <c:ptCount val="365"/>
                <c:pt idx="0">
                  <c:v>39387</c:v>
                </c:pt>
                <c:pt idx="1">
                  <c:v>39388</c:v>
                </c:pt>
                <c:pt idx="2">
                  <c:v>39389</c:v>
                </c:pt>
                <c:pt idx="3">
                  <c:v>39390</c:v>
                </c:pt>
                <c:pt idx="4">
                  <c:v>39391</c:v>
                </c:pt>
                <c:pt idx="5">
                  <c:v>39392</c:v>
                </c:pt>
                <c:pt idx="6">
                  <c:v>39393</c:v>
                </c:pt>
                <c:pt idx="7">
                  <c:v>39394</c:v>
                </c:pt>
                <c:pt idx="8">
                  <c:v>39395</c:v>
                </c:pt>
                <c:pt idx="9">
                  <c:v>39396</c:v>
                </c:pt>
                <c:pt idx="10">
                  <c:v>39397</c:v>
                </c:pt>
                <c:pt idx="11">
                  <c:v>39398</c:v>
                </c:pt>
                <c:pt idx="12">
                  <c:v>39399</c:v>
                </c:pt>
                <c:pt idx="13">
                  <c:v>39400</c:v>
                </c:pt>
                <c:pt idx="14">
                  <c:v>39401</c:v>
                </c:pt>
                <c:pt idx="15">
                  <c:v>39402</c:v>
                </c:pt>
                <c:pt idx="16">
                  <c:v>39403</c:v>
                </c:pt>
                <c:pt idx="17">
                  <c:v>39404</c:v>
                </c:pt>
                <c:pt idx="18">
                  <c:v>39405</c:v>
                </c:pt>
                <c:pt idx="19">
                  <c:v>39406</c:v>
                </c:pt>
                <c:pt idx="20">
                  <c:v>39407</c:v>
                </c:pt>
                <c:pt idx="21">
                  <c:v>39408</c:v>
                </c:pt>
                <c:pt idx="22">
                  <c:v>39409</c:v>
                </c:pt>
                <c:pt idx="23">
                  <c:v>39410</c:v>
                </c:pt>
                <c:pt idx="24">
                  <c:v>39411</c:v>
                </c:pt>
                <c:pt idx="25">
                  <c:v>39412</c:v>
                </c:pt>
                <c:pt idx="26">
                  <c:v>39413</c:v>
                </c:pt>
                <c:pt idx="27">
                  <c:v>39414</c:v>
                </c:pt>
                <c:pt idx="28">
                  <c:v>39415</c:v>
                </c:pt>
                <c:pt idx="29">
                  <c:v>39416</c:v>
                </c:pt>
                <c:pt idx="30">
                  <c:v>39417</c:v>
                </c:pt>
                <c:pt idx="31">
                  <c:v>39418</c:v>
                </c:pt>
                <c:pt idx="32">
                  <c:v>39419</c:v>
                </c:pt>
                <c:pt idx="33">
                  <c:v>39420</c:v>
                </c:pt>
                <c:pt idx="34">
                  <c:v>39421</c:v>
                </c:pt>
                <c:pt idx="35">
                  <c:v>39422</c:v>
                </c:pt>
                <c:pt idx="36">
                  <c:v>39423</c:v>
                </c:pt>
                <c:pt idx="37">
                  <c:v>39424</c:v>
                </c:pt>
                <c:pt idx="38">
                  <c:v>39425</c:v>
                </c:pt>
                <c:pt idx="39">
                  <c:v>39426</c:v>
                </c:pt>
                <c:pt idx="40">
                  <c:v>39427</c:v>
                </c:pt>
                <c:pt idx="41">
                  <c:v>39428</c:v>
                </c:pt>
                <c:pt idx="42">
                  <c:v>39429</c:v>
                </c:pt>
                <c:pt idx="43">
                  <c:v>39430</c:v>
                </c:pt>
                <c:pt idx="44">
                  <c:v>39431</c:v>
                </c:pt>
                <c:pt idx="45">
                  <c:v>39432</c:v>
                </c:pt>
                <c:pt idx="46">
                  <c:v>39433</c:v>
                </c:pt>
                <c:pt idx="47">
                  <c:v>39434</c:v>
                </c:pt>
                <c:pt idx="48">
                  <c:v>39435</c:v>
                </c:pt>
                <c:pt idx="49">
                  <c:v>39436</c:v>
                </c:pt>
                <c:pt idx="50">
                  <c:v>39437</c:v>
                </c:pt>
                <c:pt idx="51">
                  <c:v>39438</c:v>
                </c:pt>
                <c:pt idx="52">
                  <c:v>39439</c:v>
                </c:pt>
                <c:pt idx="53">
                  <c:v>39440</c:v>
                </c:pt>
                <c:pt idx="54">
                  <c:v>39441</c:v>
                </c:pt>
                <c:pt idx="55">
                  <c:v>39442</c:v>
                </c:pt>
                <c:pt idx="56">
                  <c:v>39443</c:v>
                </c:pt>
                <c:pt idx="57">
                  <c:v>39444</c:v>
                </c:pt>
                <c:pt idx="58">
                  <c:v>39445</c:v>
                </c:pt>
                <c:pt idx="59">
                  <c:v>39446</c:v>
                </c:pt>
                <c:pt idx="60">
                  <c:v>39447</c:v>
                </c:pt>
                <c:pt idx="61">
                  <c:v>39448</c:v>
                </c:pt>
                <c:pt idx="62">
                  <c:v>39449</c:v>
                </c:pt>
                <c:pt idx="63">
                  <c:v>39450</c:v>
                </c:pt>
                <c:pt idx="64">
                  <c:v>39451</c:v>
                </c:pt>
                <c:pt idx="65">
                  <c:v>39452</c:v>
                </c:pt>
                <c:pt idx="66">
                  <c:v>39453</c:v>
                </c:pt>
                <c:pt idx="67">
                  <c:v>39454</c:v>
                </c:pt>
                <c:pt idx="68">
                  <c:v>39455</c:v>
                </c:pt>
                <c:pt idx="69">
                  <c:v>39456</c:v>
                </c:pt>
                <c:pt idx="70">
                  <c:v>39457</c:v>
                </c:pt>
                <c:pt idx="71">
                  <c:v>39458</c:v>
                </c:pt>
                <c:pt idx="72">
                  <c:v>39459</c:v>
                </c:pt>
                <c:pt idx="73">
                  <c:v>39460</c:v>
                </c:pt>
                <c:pt idx="74">
                  <c:v>39461</c:v>
                </c:pt>
                <c:pt idx="75">
                  <c:v>39462</c:v>
                </c:pt>
                <c:pt idx="76">
                  <c:v>39463</c:v>
                </c:pt>
                <c:pt idx="77">
                  <c:v>39464</c:v>
                </c:pt>
                <c:pt idx="78">
                  <c:v>39465</c:v>
                </c:pt>
                <c:pt idx="79">
                  <c:v>39466</c:v>
                </c:pt>
                <c:pt idx="80">
                  <c:v>39467</c:v>
                </c:pt>
                <c:pt idx="81">
                  <c:v>39468</c:v>
                </c:pt>
                <c:pt idx="82">
                  <c:v>39469</c:v>
                </c:pt>
                <c:pt idx="83">
                  <c:v>39470</c:v>
                </c:pt>
                <c:pt idx="84">
                  <c:v>39471</c:v>
                </c:pt>
                <c:pt idx="85">
                  <c:v>39472</c:v>
                </c:pt>
                <c:pt idx="86">
                  <c:v>39473</c:v>
                </c:pt>
                <c:pt idx="87">
                  <c:v>39474</c:v>
                </c:pt>
                <c:pt idx="88">
                  <c:v>39475</c:v>
                </c:pt>
                <c:pt idx="89">
                  <c:v>39476</c:v>
                </c:pt>
                <c:pt idx="90">
                  <c:v>39477</c:v>
                </c:pt>
                <c:pt idx="91">
                  <c:v>39478</c:v>
                </c:pt>
                <c:pt idx="92">
                  <c:v>39479</c:v>
                </c:pt>
                <c:pt idx="93">
                  <c:v>39480</c:v>
                </c:pt>
                <c:pt idx="94">
                  <c:v>39481</c:v>
                </c:pt>
                <c:pt idx="95">
                  <c:v>39482</c:v>
                </c:pt>
                <c:pt idx="96">
                  <c:v>39483</c:v>
                </c:pt>
                <c:pt idx="97">
                  <c:v>39484</c:v>
                </c:pt>
                <c:pt idx="98">
                  <c:v>39485</c:v>
                </c:pt>
                <c:pt idx="99">
                  <c:v>39486</c:v>
                </c:pt>
                <c:pt idx="100">
                  <c:v>39487</c:v>
                </c:pt>
                <c:pt idx="101">
                  <c:v>39488</c:v>
                </c:pt>
                <c:pt idx="102">
                  <c:v>39489</c:v>
                </c:pt>
                <c:pt idx="103">
                  <c:v>39490</c:v>
                </c:pt>
                <c:pt idx="104">
                  <c:v>39491</c:v>
                </c:pt>
                <c:pt idx="105">
                  <c:v>39492</c:v>
                </c:pt>
                <c:pt idx="106">
                  <c:v>39493</c:v>
                </c:pt>
                <c:pt idx="107">
                  <c:v>39494</c:v>
                </c:pt>
                <c:pt idx="108">
                  <c:v>39495</c:v>
                </c:pt>
                <c:pt idx="109">
                  <c:v>39496</c:v>
                </c:pt>
                <c:pt idx="110">
                  <c:v>39497</c:v>
                </c:pt>
                <c:pt idx="111">
                  <c:v>39498</c:v>
                </c:pt>
                <c:pt idx="112">
                  <c:v>39499</c:v>
                </c:pt>
                <c:pt idx="113">
                  <c:v>39500</c:v>
                </c:pt>
                <c:pt idx="114">
                  <c:v>39501</c:v>
                </c:pt>
                <c:pt idx="115">
                  <c:v>39502</c:v>
                </c:pt>
                <c:pt idx="116">
                  <c:v>39503</c:v>
                </c:pt>
                <c:pt idx="117">
                  <c:v>39504</c:v>
                </c:pt>
                <c:pt idx="118">
                  <c:v>39505</c:v>
                </c:pt>
                <c:pt idx="119">
                  <c:v>39506</c:v>
                </c:pt>
                <c:pt idx="120">
                  <c:v>39508</c:v>
                </c:pt>
                <c:pt idx="121">
                  <c:v>39509</c:v>
                </c:pt>
                <c:pt idx="122">
                  <c:v>39510</c:v>
                </c:pt>
                <c:pt idx="123">
                  <c:v>39511</c:v>
                </c:pt>
                <c:pt idx="124">
                  <c:v>39512</c:v>
                </c:pt>
                <c:pt idx="125">
                  <c:v>39513</c:v>
                </c:pt>
                <c:pt idx="126">
                  <c:v>39514</c:v>
                </c:pt>
                <c:pt idx="127">
                  <c:v>39515</c:v>
                </c:pt>
                <c:pt idx="128">
                  <c:v>39516</c:v>
                </c:pt>
                <c:pt idx="129">
                  <c:v>39517</c:v>
                </c:pt>
                <c:pt idx="130">
                  <c:v>39518</c:v>
                </c:pt>
                <c:pt idx="131">
                  <c:v>39519</c:v>
                </c:pt>
                <c:pt idx="132">
                  <c:v>39520</c:v>
                </c:pt>
                <c:pt idx="133">
                  <c:v>39521</c:v>
                </c:pt>
                <c:pt idx="134">
                  <c:v>39522</c:v>
                </c:pt>
                <c:pt idx="135">
                  <c:v>39523</c:v>
                </c:pt>
                <c:pt idx="136">
                  <c:v>39524</c:v>
                </c:pt>
                <c:pt idx="137">
                  <c:v>39525</c:v>
                </c:pt>
                <c:pt idx="138">
                  <c:v>39526</c:v>
                </c:pt>
                <c:pt idx="139">
                  <c:v>39527</c:v>
                </c:pt>
                <c:pt idx="140">
                  <c:v>39528</c:v>
                </c:pt>
                <c:pt idx="141">
                  <c:v>39529</c:v>
                </c:pt>
                <c:pt idx="142">
                  <c:v>39530</c:v>
                </c:pt>
                <c:pt idx="143">
                  <c:v>39531</c:v>
                </c:pt>
                <c:pt idx="144">
                  <c:v>39532</c:v>
                </c:pt>
                <c:pt idx="145">
                  <c:v>39533</c:v>
                </c:pt>
                <c:pt idx="146">
                  <c:v>39534</c:v>
                </c:pt>
                <c:pt idx="147">
                  <c:v>39535</c:v>
                </c:pt>
                <c:pt idx="148">
                  <c:v>39536</c:v>
                </c:pt>
                <c:pt idx="149">
                  <c:v>39537</c:v>
                </c:pt>
                <c:pt idx="150">
                  <c:v>39538</c:v>
                </c:pt>
                <c:pt idx="151">
                  <c:v>39539</c:v>
                </c:pt>
                <c:pt idx="152">
                  <c:v>39540</c:v>
                </c:pt>
                <c:pt idx="153">
                  <c:v>39541</c:v>
                </c:pt>
                <c:pt idx="154">
                  <c:v>39542</c:v>
                </c:pt>
                <c:pt idx="155">
                  <c:v>39543</c:v>
                </c:pt>
                <c:pt idx="156">
                  <c:v>39544</c:v>
                </c:pt>
                <c:pt idx="157">
                  <c:v>39545</c:v>
                </c:pt>
                <c:pt idx="158">
                  <c:v>39546</c:v>
                </c:pt>
                <c:pt idx="159">
                  <c:v>39547</c:v>
                </c:pt>
                <c:pt idx="160">
                  <c:v>39548</c:v>
                </c:pt>
                <c:pt idx="161">
                  <c:v>39549</c:v>
                </c:pt>
                <c:pt idx="162">
                  <c:v>39550</c:v>
                </c:pt>
                <c:pt idx="163">
                  <c:v>39551</c:v>
                </c:pt>
                <c:pt idx="164">
                  <c:v>39552</c:v>
                </c:pt>
                <c:pt idx="165">
                  <c:v>39553</c:v>
                </c:pt>
                <c:pt idx="166">
                  <c:v>39554</c:v>
                </c:pt>
                <c:pt idx="167">
                  <c:v>39555</c:v>
                </c:pt>
                <c:pt idx="168">
                  <c:v>39556</c:v>
                </c:pt>
                <c:pt idx="169">
                  <c:v>39557</c:v>
                </c:pt>
                <c:pt idx="170">
                  <c:v>39558</c:v>
                </c:pt>
                <c:pt idx="171">
                  <c:v>39559</c:v>
                </c:pt>
                <c:pt idx="172">
                  <c:v>39560</c:v>
                </c:pt>
                <c:pt idx="173">
                  <c:v>39561</c:v>
                </c:pt>
                <c:pt idx="174">
                  <c:v>39562</c:v>
                </c:pt>
                <c:pt idx="175">
                  <c:v>39563</c:v>
                </c:pt>
                <c:pt idx="176">
                  <c:v>39564</c:v>
                </c:pt>
                <c:pt idx="177">
                  <c:v>39565</c:v>
                </c:pt>
                <c:pt idx="178">
                  <c:v>39566</c:v>
                </c:pt>
                <c:pt idx="179">
                  <c:v>39567</c:v>
                </c:pt>
                <c:pt idx="180">
                  <c:v>39568</c:v>
                </c:pt>
                <c:pt idx="181">
                  <c:v>39569</c:v>
                </c:pt>
                <c:pt idx="182">
                  <c:v>39570</c:v>
                </c:pt>
                <c:pt idx="183">
                  <c:v>39571</c:v>
                </c:pt>
                <c:pt idx="184">
                  <c:v>39572</c:v>
                </c:pt>
                <c:pt idx="185">
                  <c:v>39573</c:v>
                </c:pt>
                <c:pt idx="186">
                  <c:v>39574</c:v>
                </c:pt>
                <c:pt idx="187">
                  <c:v>39575</c:v>
                </c:pt>
                <c:pt idx="188">
                  <c:v>39576</c:v>
                </c:pt>
                <c:pt idx="189">
                  <c:v>39577</c:v>
                </c:pt>
                <c:pt idx="190">
                  <c:v>39578</c:v>
                </c:pt>
                <c:pt idx="191">
                  <c:v>39579</c:v>
                </c:pt>
                <c:pt idx="192">
                  <c:v>39580</c:v>
                </c:pt>
                <c:pt idx="193">
                  <c:v>39581</c:v>
                </c:pt>
                <c:pt idx="194">
                  <c:v>39582</c:v>
                </c:pt>
                <c:pt idx="195">
                  <c:v>39583</c:v>
                </c:pt>
                <c:pt idx="196">
                  <c:v>39584</c:v>
                </c:pt>
                <c:pt idx="197">
                  <c:v>39585</c:v>
                </c:pt>
                <c:pt idx="198">
                  <c:v>39586</c:v>
                </c:pt>
                <c:pt idx="199">
                  <c:v>39587</c:v>
                </c:pt>
                <c:pt idx="200">
                  <c:v>39588</c:v>
                </c:pt>
                <c:pt idx="201">
                  <c:v>39589</c:v>
                </c:pt>
                <c:pt idx="202">
                  <c:v>39590</c:v>
                </c:pt>
                <c:pt idx="203">
                  <c:v>39591</c:v>
                </c:pt>
                <c:pt idx="204">
                  <c:v>39592</c:v>
                </c:pt>
                <c:pt idx="205">
                  <c:v>39593</c:v>
                </c:pt>
                <c:pt idx="206">
                  <c:v>39594</c:v>
                </c:pt>
                <c:pt idx="207">
                  <c:v>39595</c:v>
                </c:pt>
                <c:pt idx="208">
                  <c:v>39596</c:v>
                </c:pt>
                <c:pt idx="209">
                  <c:v>39597</c:v>
                </c:pt>
                <c:pt idx="210">
                  <c:v>39598</c:v>
                </c:pt>
                <c:pt idx="211">
                  <c:v>39599</c:v>
                </c:pt>
                <c:pt idx="212">
                  <c:v>39600</c:v>
                </c:pt>
                <c:pt idx="213">
                  <c:v>39601</c:v>
                </c:pt>
                <c:pt idx="214">
                  <c:v>39602</c:v>
                </c:pt>
                <c:pt idx="215">
                  <c:v>39603</c:v>
                </c:pt>
                <c:pt idx="216">
                  <c:v>39604</c:v>
                </c:pt>
                <c:pt idx="217">
                  <c:v>39605</c:v>
                </c:pt>
                <c:pt idx="218">
                  <c:v>39606</c:v>
                </c:pt>
                <c:pt idx="219">
                  <c:v>39607</c:v>
                </c:pt>
                <c:pt idx="220">
                  <c:v>39608</c:v>
                </c:pt>
                <c:pt idx="221">
                  <c:v>39609</c:v>
                </c:pt>
                <c:pt idx="222">
                  <c:v>39610</c:v>
                </c:pt>
                <c:pt idx="223">
                  <c:v>39611</c:v>
                </c:pt>
                <c:pt idx="224">
                  <c:v>39612</c:v>
                </c:pt>
                <c:pt idx="225">
                  <c:v>39613</c:v>
                </c:pt>
                <c:pt idx="226">
                  <c:v>39614</c:v>
                </c:pt>
                <c:pt idx="227">
                  <c:v>39615</c:v>
                </c:pt>
                <c:pt idx="228">
                  <c:v>39616</c:v>
                </c:pt>
                <c:pt idx="229">
                  <c:v>39617</c:v>
                </c:pt>
                <c:pt idx="230">
                  <c:v>39618</c:v>
                </c:pt>
                <c:pt idx="231">
                  <c:v>39619</c:v>
                </c:pt>
                <c:pt idx="232">
                  <c:v>39620</c:v>
                </c:pt>
                <c:pt idx="233">
                  <c:v>39621</c:v>
                </c:pt>
                <c:pt idx="234">
                  <c:v>39622</c:v>
                </c:pt>
                <c:pt idx="235">
                  <c:v>39623</c:v>
                </c:pt>
                <c:pt idx="236">
                  <c:v>39624</c:v>
                </c:pt>
                <c:pt idx="237">
                  <c:v>39625</c:v>
                </c:pt>
                <c:pt idx="238">
                  <c:v>39626</c:v>
                </c:pt>
                <c:pt idx="239">
                  <c:v>39627</c:v>
                </c:pt>
                <c:pt idx="240">
                  <c:v>39628</c:v>
                </c:pt>
                <c:pt idx="241">
                  <c:v>39629</c:v>
                </c:pt>
                <c:pt idx="242">
                  <c:v>39630</c:v>
                </c:pt>
                <c:pt idx="243">
                  <c:v>39631</c:v>
                </c:pt>
                <c:pt idx="244">
                  <c:v>39632</c:v>
                </c:pt>
                <c:pt idx="245">
                  <c:v>39633</c:v>
                </c:pt>
                <c:pt idx="246">
                  <c:v>39634</c:v>
                </c:pt>
                <c:pt idx="247">
                  <c:v>39635</c:v>
                </c:pt>
                <c:pt idx="248">
                  <c:v>39636</c:v>
                </c:pt>
                <c:pt idx="249">
                  <c:v>39637</c:v>
                </c:pt>
                <c:pt idx="250">
                  <c:v>39638</c:v>
                </c:pt>
                <c:pt idx="251">
                  <c:v>39639</c:v>
                </c:pt>
                <c:pt idx="252">
                  <c:v>39640</c:v>
                </c:pt>
                <c:pt idx="253">
                  <c:v>39641</c:v>
                </c:pt>
                <c:pt idx="254">
                  <c:v>39642</c:v>
                </c:pt>
                <c:pt idx="255">
                  <c:v>39643</c:v>
                </c:pt>
                <c:pt idx="256">
                  <c:v>39644</c:v>
                </c:pt>
                <c:pt idx="257">
                  <c:v>39645</c:v>
                </c:pt>
                <c:pt idx="258">
                  <c:v>39646</c:v>
                </c:pt>
                <c:pt idx="259">
                  <c:v>39647</c:v>
                </c:pt>
                <c:pt idx="260">
                  <c:v>39648</c:v>
                </c:pt>
                <c:pt idx="261">
                  <c:v>39649</c:v>
                </c:pt>
                <c:pt idx="262">
                  <c:v>39650</c:v>
                </c:pt>
                <c:pt idx="263">
                  <c:v>39651</c:v>
                </c:pt>
                <c:pt idx="264">
                  <c:v>39652</c:v>
                </c:pt>
                <c:pt idx="265">
                  <c:v>39653</c:v>
                </c:pt>
                <c:pt idx="266">
                  <c:v>39654</c:v>
                </c:pt>
                <c:pt idx="267">
                  <c:v>39655</c:v>
                </c:pt>
                <c:pt idx="268">
                  <c:v>39656</c:v>
                </c:pt>
                <c:pt idx="269">
                  <c:v>39657</c:v>
                </c:pt>
                <c:pt idx="270">
                  <c:v>39658</c:v>
                </c:pt>
                <c:pt idx="271">
                  <c:v>39659</c:v>
                </c:pt>
                <c:pt idx="272">
                  <c:v>39660</c:v>
                </c:pt>
                <c:pt idx="273">
                  <c:v>39661</c:v>
                </c:pt>
                <c:pt idx="274">
                  <c:v>39662</c:v>
                </c:pt>
                <c:pt idx="275">
                  <c:v>39663</c:v>
                </c:pt>
                <c:pt idx="276">
                  <c:v>39664</c:v>
                </c:pt>
                <c:pt idx="277">
                  <c:v>39665</c:v>
                </c:pt>
                <c:pt idx="278">
                  <c:v>39666</c:v>
                </c:pt>
                <c:pt idx="279">
                  <c:v>39667</c:v>
                </c:pt>
                <c:pt idx="280">
                  <c:v>39668</c:v>
                </c:pt>
                <c:pt idx="281">
                  <c:v>39669</c:v>
                </c:pt>
                <c:pt idx="282">
                  <c:v>39670</c:v>
                </c:pt>
                <c:pt idx="283">
                  <c:v>39671</c:v>
                </c:pt>
                <c:pt idx="284">
                  <c:v>39672</c:v>
                </c:pt>
                <c:pt idx="285">
                  <c:v>39673</c:v>
                </c:pt>
                <c:pt idx="286">
                  <c:v>39674</c:v>
                </c:pt>
                <c:pt idx="287">
                  <c:v>39675</c:v>
                </c:pt>
                <c:pt idx="288">
                  <c:v>39676</c:v>
                </c:pt>
                <c:pt idx="289">
                  <c:v>39677</c:v>
                </c:pt>
                <c:pt idx="290">
                  <c:v>39678</c:v>
                </c:pt>
                <c:pt idx="291">
                  <c:v>39679</c:v>
                </c:pt>
                <c:pt idx="292">
                  <c:v>39680</c:v>
                </c:pt>
                <c:pt idx="293">
                  <c:v>39681</c:v>
                </c:pt>
                <c:pt idx="294">
                  <c:v>39682</c:v>
                </c:pt>
                <c:pt idx="295">
                  <c:v>39683</c:v>
                </c:pt>
                <c:pt idx="296">
                  <c:v>39684</c:v>
                </c:pt>
                <c:pt idx="297">
                  <c:v>39685</c:v>
                </c:pt>
                <c:pt idx="298">
                  <c:v>39686</c:v>
                </c:pt>
                <c:pt idx="299">
                  <c:v>39687</c:v>
                </c:pt>
                <c:pt idx="300">
                  <c:v>39688</c:v>
                </c:pt>
                <c:pt idx="301">
                  <c:v>39689</c:v>
                </c:pt>
                <c:pt idx="302">
                  <c:v>39690</c:v>
                </c:pt>
                <c:pt idx="303">
                  <c:v>39691</c:v>
                </c:pt>
                <c:pt idx="304">
                  <c:v>39692</c:v>
                </c:pt>
                <c:pt idx="305">
                  <c:v>39693</c:v>
                </c:pt>
                <c:pt idx="306">
                  <c:v>39694</c:v>
                </c:pt>
                <c:pt idx="307">
                  <c:v>39695</c:v>
                </c:pt>
                <c:pt idx="308">
                  <c:v>39696</c:v>
                </c:pt>
                <c:pt idx="309">
                  <c:v>39697</c:v>
                </c:pt>
                <c:pt idx="310">
                  <c:v>39698</c:v>
                </c:pt>
                <c:pt idx="311">
                  <c:v>39699</c:v>
                </c:pt>
                <c:pt idx="312">
                  <c:v>39700</c:v>
                </c:pt>
                <c:pt idx="313">
                  <c:v>39701</c:v>
                </c:pt>
                <c:pt idx="314">
                  <c:v>39702</c:v>
                </c:pt>
                <c:pt idx="315">
                  <c:v>39703</c:v>
                </c:pt>
                <c:pt idx="316">
                  <c:v>39704</c:v>
                </c:pt>
                <c:pt idx="317">
                  <c:v>39705</c:v>
                </c:pt>
                <c:pt idx="318">
                  <c:v>39706</c:v>
                </c:pt>
                <c:pt idx="319">
                  <c:v>39707</c:v>
                </c:pt>
                <c:pt idx="320">
                  <c:v>39708</c:v>
                </c:pt>
                <c:pt idx="321">
                  <c:v>39709</c:v>
                </c:pt>
                <c:pt idx="322">
                  <c:v>39710</c:v>
                </c:pt>
                <c:pt idx="323">
                  <c:v>39711</c:v>
                </c:pt>
                <c:pt idx="324">
                  <c:v>39712</c:v>
                </c:pt>
                <c:pt idx="325">
                  <c:v>39713</c:v>
                </c:pt>
                <c:pt idx="326">
                  <c:v>39714</c:v>
                </c:pt>
                <c:pt idx="327">
                  <c:v>39715</c:v>
                </c:pt>
                <c:pt idx="328">
                  <c:v>39716</c:v>
                </c:pt>
                <c:pt idx="329">
                  <c:v>39717</c:v>
                </c:pt>
                <c:pt idx="330">
                  <c:v>39718</c:v>
                </c:pt>
                <c:pt idx="331">
                  <c:v>39719</c:v>
                </c:pt>
                <c:pt idx="332">
                  <c:v>39720</c:v>
                </c:pt>
                <c:pt idx="333">
                  <c:v>39721</c:v>
                </c:pt>
                <c:pt idx="334">
                  <c:v>39722</c:v>
                </c:pt>
                <c:pt idx="335">
                  <c:v>39723</c:v>
                </c:pt>
                <c:pt idx="336">
                  <c:v>39724</c:v>
                </c:pt>
                <c:pt idx="337">
                  <c:v>39725</c:v>
                </c:pt>
                <c:pt idx="338">
                  <c:v>39726</c:v>
                </c:pt>
                <c:pt idx="339">
                  <c:v>39727</c:v>
                </c:pt>
                <c:pt idx="340">
                  <c:v>39728</c:v>
                </c:pt>
                <c:pt idx="341">
                  <c:v>39729</c:v>
                </c:pt>
                <c:pt idx="342">
                  <c:v>39730</c:v>
                </c:pt>
                <c:pt idx="343">
                  <c:v>39731</c:v>
                </c:pt>
                <c:pt idx="344">
                  <c:v>39732</c:v>
                </c:pt>
                <c:pt idx="345">
                  <c:v>39733</c:v>
                </c:pt>
                <c:pt idx="346">
                  <c:v>39734</c:v>
                </c:pt>
                <c:pt idx="347">
                  <c:v>39735</c:v>
                </c:pt>
                <c:pt idx="348">
                  <c:v>39736</c:v>
                </c:pt>
                <c:pt idx="349">
                  <c:v>39737</c:v>
                </c:pt>
                <c:pt idx="350">
                  <c:v>39738</c:v>
                </c:pt>
                <c:pt idx="351">
                  <c:v>39739</c:v>
                </c:pt>
                <c:pt idx="352">
                  <c:v>39740</c:v>
                </c:pt>
                <c:pt idx="353">
                  <c:v>39741</c:v>
                </c:pt>
                <c:pt idx="354">
                  <c:v>39742</c:v>
                </c:pt>
                <c:pt idx="355">
                  <c:v>39743</c:v>
                </c:pt>
                <c:pt idx="356">
                  <c:v>39744</c:v>
                </c:pt>
                <c:pt idx="357">
                  <c:v>39745</c:v>
                </c:pt>
                <c:pt idx="358">
                  <c:v>39746</c:v>
                </c:pt>
                <c:pt idx="359">
                  <c:v>39747</c:v>
                </c:pt>
                <c:pt idx="360">
                  <c:v>39748</c:v>
                </c:pt>
                <c:pt idx="361">
                  <c:v>39749</c:v>
                </c:pt>
                <c:pt idx="362">
                  <c:v>39750</c:v>
                </c:pt>
                <c:pt idx="363">
                  <c:v>39751</c:v>
                </c:pt>
                <c:pt idx="364">
                  <c:v>39752</c:v>
                </c:pt>
              </c:numCache>
            </c:numRef>
          </c:cat>
          <c:val>
            <c:numRef>
              <c:f>'Summary w_Port_BF'!$AP$2:$AP$366366</c:f>
              <c:numCache>
                <c:formatCode>#,##0</c:formatCode>
                <c:ptCount val="366365"/>
                <c:pt idx="0">
                  <c:v>2402.1</c:v>
                </c:pt>
                <c:pt idx="1">
                  <c:v>2369.3000000000002</c:v>
                </c:pt>
                <c:pt idx="2">
                  <c:v>2278</c:v>
                </c:pt>
                <c:pt idx="3">
                  <c:v>2212.6</c:v>
                </c:pt>
                <c:pt idx="4">
                  <c:v>2132.6000000000004</c:v>
                </c:pt>
                <c:pt idx="5">
                  <c:v>2116</c:v>
                </c:pt>
                <c:pt idx="6">
                  <c:v>2187.4999999999995</c:v>
                </c:pt>
                <c:pt idx="7">
                  <c:v>2154.4999999999995</c:v>
                </c:pt>
                <c:pt idx="8">
                  <c:v>2106.1</c:v>
                </c:pt>
                <c:pt idx="9">
                  <c:v>2152.4</c:v>
                </c:pt>
                <c:pt idx="10">
                  <c:v>2104.7000000000003</c:v>
                </c:pt>
                <c:pt idx="11">
                  <c:v>2097.6999999999998</c:v>
                </c:pt>
                <c:pt idx="12">
                  <c:v>2100.7000000000003</c:v>
                </c:pt>
                <c:pt idx="13">
                  <c:v>2096.9</c:v>
                </c:pt>
                <c:pt idx="14">
                  <c:v>2071.9</c:v>
                </c:pt>
                <c:pt idx="15">
                  <c:v>2065</c:v>
                </c:pt>
                <c:pt idx="16">
                  <c:v>2041.9</c:v>
                </c:pt>
                <c:pt idx="17">
                  <c:v>2026.7000000000003</c:v>
                </c:pt>
                <c:pt idx="18">
                  <c:v>2016.1000000000004</c:v>
                </c:pt>
                <c:pt idx="19">
                  <c:v>1988.5</c:v>
                </c:pt>
                <c:pt idx="20">
                  <c:v>2024</c:v>
                </c:pt>
                <c:pt idx="21">
                  <c:v>2025.1000000000004</c:v>
                </c:pt>
                <c:pt idx="22">
                  <c:v>2034.1</c:v>
                </c:pt>
                <c:pt idx="23">
                  <c:v>1998.9</c:v>
                </c:pt>
                <c:pt idx="24">
                  <c:v>1980.6</c:v>
                </c:pt>
                <c:pt idx="25">
                  <c:v>2010.7000000000003</c:v>
                </c:pt>
                <c:pt idx="26">
                  <c:v>1999.1</c:v>
                </c:pt>
                <c:pt idx="27">
                  <c:v>1993.2000000000003</c:v>
                </c:pt>
                <c:pt idx="28">
                  <c:v>1983.9999999999995</c:v>
                </c:pt>
                <c:pt idx="29">
                  <c:v>1950.1999999999998</c:v>
                </c:pt>
                <c:pt idx="30">
                  <c:v>1935.6</c:v>
                </c:pt>
                <c:pt idx="31">
                  <c:v>1913.6999999999998</c:v>
                </c:pt>
                <c:pt idx="32">
                  <c:v>1921.6999999999998</c:v>
                </c:pt>
                <c:pt idx="33">
                  <c:v>1918.1999999999998</c:v>
                </c:pt>
                <c:pt idx="34">
                  <c:v>1906.6999999999998</c:v>
                </c:pt>
                <c:pt idx="35">
                  <c:v>1906.6999999999998</c:v>
                </c:pt>
                <c:pt idx="36">
                  <c:v>1887.3000000000002</c:v>
                </c:pt>
                <c:pt idx="37">
                  <c:v>1858.4</c:v>
                </c:pt>
                <c:pt idx="38">
                  <c:v>1729.1</c:v>
                </c:pt>
                <c:pt idx="39">
                  <c:v>1730.3000000000002</c:v>
                </c:pt>
                <c:pt idx="40">
                  <c:v>1748.1000000000004</c:v>
                </c:pt>
                <c:pt idx="41">
                  <c:v>1474.5</c:v>
                </c:pt>
                <c:pt idx="42">
                  <c:v>1804.7000000000003</c:v>
                </c:pt>
                <c:pt idx="43">
                  <c:v>1869.3000000000002</c:v>
                </c:pt>
                <c:pt idx="44">
                  <c:v>1946.6000000000004</c:v>
                </c:pt>
                <c:pt idx="45">
                  <c:v>1916.6</c:v>
                </c:pt>
                <c:pt idx="46">
                  <c:v>1945.6</c:v>
                </c:pt>
                <c:pt idx="47">
                  <c:v>2020.9</c:v>
                </c:pt>
                <c:pt idx="48">
                  <c:v>1859.8000000000002</c:v>
                </c:pt>
                <c:pt idx="49">
                  <c:v>1888.1</c:v>
                </c:pt>
                <c:pt idx="50">
                  <c:v>1806.1</c:v>
                </c:pt>
                <c:pt idx="51">
                  <c:v>1792.1000000000004</c:v>
                </c:pt>
                <c:pt idx="52">
                  <c:v>1907.6</c:v>
                </c:pt>
                <c:pt idx="53">
                  <c:v>1945.3999999999996</c:v>
                </c:pt>
                <c:pt idx="54">
                  <c:v>2104.3000000000002</c:v>
                </c:pt>
                <c:pt idx="55">
                  <c:v>2158.2999999999997</c:v>
                </c:pt>
                <c:pt idx="56">
                  <c:v>2144.2999999999997</c:v>
                </c:pt>
                <c:pt idx="57">
                  <c:v>2141.1</c:v>
                </c:pt>
                <c:pt idx="58">
                  <c:v>1992.2999999999997</c:v>
                </c:pt>
                <c:pt idx="59">
                  <c:v>1887.1999999999998</c:v>
                </c:pt>
                <c:pt idx="60">
                  <c:v>1821.2000000000003</c:v>
                </c:pt>
                <c:pt idx="61">
                  <c:v>1939.8000000000002</c:v>
                </c:pt>
                <c:pt idx="62">
                  <c:v>1961</c:v>
                </c:pt>
                <c:pt idx="63">
                  <c:v>2035.1</c:v>
                </c:pt>
                <c:pt idx="64">
                  <c:v>2004.3000000000002</c:v>
                </c:pt>
                <c:pt idx="65">
                  <c:v>2203.7999999999997</c:v>
                </c:pt>
                <c:pt idx="66">
                  <c:v>2220.5</c:v>
                </c:pt>
                <c:pt idx="67">
                  <c:v>2183.1</c:v>
                </c:pt>
                <c:pt idx="68">
                  <c:v>2137.6</c:v>
                </c:pt>
                <c:pt idx="69">
                  <c:v>2118.1</c:v>
                </c:pt>
                <c:pt idx="70">
                  <c:v>2150.6999999999998</c:v>
                </c:pt>
                <c:pt idx="71">
                  <c:v>2094.6</c:v>
                </c:pt>
                <c:pt idx="72">
                  <c:v>2046.1000000000004</c:v>
                </c:pt>
                <c:pt idx="73">
                  <c:v>2053.4</c:v>
                </c:pt>
                <c:pt idx="74">
                  <c:v>2067.4</c:v>
                </c:pt>
                <c:pt idx="75">
                  <c:v>2110.5</c:v>
                </c:pt>
                <c:pt idx="76">
                  <c:v>1936.6999999999998</c:v>
                </c:pt>
                <c:pt idx="77">
                  <c:v>1864</c:v>
                </c:pt>
                <c:pt idx="78">
                  <c:v>2098</c:v>
                </c:pt>
                <c:pt idx="79">
                  <c:v>2113.6999999999998</c:v>
                </c:pt>
                <c:pt idx="80">
                  <c:v>2143.9</c:v>
                </c:pt>
                <c:pt idx="81">
                  <c:v>2091.6999999999998</c:v>
                </c:pt>
                <c:pt idx="82">
                  <c:v>2045.5</c:v>
                </c:pt>
                <c:pt idx="83">
                  <c:v>2021.5</c:v>
                </c:pt>
                <c:pt idx="84">
                  <c:v>2043.8000000000002</c:v>
                </c:pt>
                <c:pt idx="85">
                  <c:v>2012.4</c:v>
                </c:pt>
                <c:pt idx="86">
                  <c:v>2030</c:v>
                </c:pt>
                <c:pt idx="87">
                  <c:v>2039.8999999999996</c:v>
                </c:pt>
                <c:pt idx="88">
                  <c:v>2013.1999999999998</c:v>
                </c:pt>
                <c:pt idx="89">
                  <c:v>2066.3000000000002</c:v>
                </c:pt>
                <c:pt idx="90">
                  <c:v>2050.1000000000004</c:v>
                </c:pt>
                <c:pt idx="91">
                  <c:v>1888.9</c:v>
                </c:pt>
                <c:pt idx="92">
                  <c:v>1792.4</c:v>
                </c:pt>
                <c:pt idx="93">
                  <c:v>1766.3000000000002</c:v>
                </c:pt>
                <c:pt idx="94">
                  <c:v>1789.9</c:v>
                </c:pt>
                <c:pt idx="95">
                  <c:v>1832.9</c:v>
                </c:pt>
                <c:pt idx="96">
                  <c:v>1911.6</c:v>
                </c:pt>
                <c:pt idx="97">
                  <c:v>2035.5</c:v>
                </c:pt>
                <c:pt idx="98">
                  <c:v>2052.1999999999998</c:v>
                </c:pt>
                <c:pt idx="99">
                  <c:v>2179.8000000000002</c:v>
                </c:pt>
                <c:pt idx="100">
                  <c:v>2164.8000000000002</c:v>
                </c:pt>
                <c:pt idx="101">
                  <c:v>2005.1999999999998</c:v>
                </c:pt>
                <c:pt idx="102">
                  <c:v>1955.6999999999998</c:v>
                </c:pt>
                <c:pt idx="103">
                  <c:v>1950.8000000000002</c:v>
                </c:pt>
                <c:pt idx="104">
                  <c:v>1923.7999999999997</c:v>
                </c:pt>
                <c:pt idx="105">
                  <c:v>1918.5</c:v>
                </c:pt>
                <c:pt idx="106">
                  <c:v>1962.1000000000004</c:v>
                </c:pt>
                <c:pt idx="107">
                  <c:v>1984.2999999999997</c:v>
                </c:pt>
                <c:pt idx="108">
                  <c:v>2076.9</c:v>
                </c:pt>
                <c:pt idx="109">
                  <c:v>2012.1</c:v>
                </c:pt>
                <c:pt idx="110">
                  <c:v>1912</c:v>
                </c:pt>
                <c:pt idx="111">
                  <c:v>1879.1999999999998</c:v>
                </c:pt>
                <c:pt idx="112">
                  <c:v>1830.1000000000004</c:v>
                </c:pt>
                <c:pt idx="113">
                  <c:v>1854.5</c:v>
                </c:pt>
                <c:pt idx="114">
                  <c:v>1829.6000000000001</c:v>
                </c:pt>
                <c:pt idx="115">
                  <c:v>1784.9</c:v>
                </c:pt>
                <c:pt idx="116">
                  <c:v>1748.8000000000002</c:v>
                </c:pt>
                <c:pt idx="117">
                  <c:v>1757.6</c:v>
                </c:pt>
                <c:pt idx="118">
                  <c:v>1905.3000000000002</c:v>
                </c:pt>
                <c:pt idx="119">
                  <c:v>1956.5</c:v>
                </c:pt>
                <c:pt idx="120">
                  <c:v>1934.5</c:v>
                </c:pt>
                <c:pt idx="121">
                  <c:v>1918.1999999999998</c:v>
                </c:pt>
                <c:pt idx="122">
                  <c:v>1894.8000000000002</c:v>
                </c:pt>
                <c:pt idx="123">
                  <c:v>1930.6999999999998</c:v>
                </c:pt>
                <c:pt idx="124">
                  <c:v>1974.3999999999996</c:v>
                </c:pt>
                <c:pt idx="125">
                  <c:v>1887.4</c:v>
                </c:pt>
                <c:pt idx="126">
                  <c:v>1900.9</c:v>
                </c:pt>
                <c:pt idx="127">
                  <c:v>1964.3000000000002</c:v>
                </c:pt>
                <c:pt idx="128">
                  <c:v>1997.1000000000004</c:v>
                </c:pt>
                <c:pt idx="129">
                  <c:v>2009.6</c:v>
                </c:pt>
                <c:pt idx="130">
                  <c:v>1996.5</c:v>
                </c:pt>
                <c:pt idx="131">
                  <c:v>2020</c:v>
                </c:pt>
                <c:pt idx="132">
                  <c:v>2077.6999999999998</c:v>
                </c:pt>
                <c:pt idx="133">
                  <c:v>2092.6000000000004</c:v>
                </c:pt>
                <c:pt idx="134">
                  <c:v>2060.5</c:v>
                </c:pt>
                <c:pt idx="135">
                  <c:v>1987.6999999999998</c:v>
                </c:pt>
                <c:pt idx="136">
                  <c:v>1978</c:v>
                </c:pt>
                <c:pt idx="137">
                  <c:v>1964</c:v>
                </c:pt>
                <c:pt idx="138">
                  <c:v>1860.8000000000002</c:v>
                </c:pt>
                <c:pt idx="139">
                  <c:v>1826.4</c:v>
                </c:pt>
                <c:pt idx="140">
                  <c:v>1800.7</c:v>
                </c:pt>
                <c:pt idx="141">
                  <c:v>1781.1000000000001</c:v>
                </c:pt>
                <c:pt idx="142">
                  <c:v>1751.4</c:v>
                </c:pt>
                <c:pt idx="143">
                  <c:v>1723.8000000000002</c:v>
                </c:pt>
                <c:pt idx="144">
                  <c:v>1693.8</c:v>
                </c:pt>
                <c:pt idx="145">
                  <c:v>1675.1999999999998</c:v>
                </c:pt>
                <c:pt idx="146">
                  <c:v>1663.5000000000002</c:v>
                </c:pt>
                <c:pt idx="147">
                  <c:v>1670</c:v>
                </c:pt>
                <c:pt idx="148">
                  <c:v>1730.8999999999999</c:v>
                </c:pt>
                <c:pt idx="149">
                  <c:v>1817.5</c:v>
                </c:pt>
                <c:pt idx="150">
                  <c:v>1836.1000000000001</c:v>
                </c:pt>
                <c:pt idx="151">
                  <c:v>1784.5</c:v>
                </c:pt>
                <c:pt idx="152">
                  <c:v>1798.2999999999997</c:v>
                </c:pt>
                <c:pt idx="153">
                  <c:v>1883.3999999999996</c:v>
                </c:pt>
                <c:pt idx="154">
                  <c:v>1763.6</c:v>
                </c:pt>
                <c:pt idx="155">
                  <c:v>1736.5</c:v>
                </c:pt>
                <c:pt idx="156">
                  <c:v>1782.5999999999997</c:v>
                </c:pt>
                <c:pt idx="157">
                  <c:v>1827.8999999999999</c:v>
                </c:pt>
                <c:pt idx="158">
                  <c:v>1940.7</c:v>
                </c:pt>
                <c:pt idx="159">
                  <c:v>1945.3</c:v>
                </c:pt>
                <c:pt idx="160">
                  <c:v>1925.1999999999998</c:v>
                </c:pt>
                <c:pt idx="161">
                  <c:v>1896.2000000000003</c:v>
                </c:pt>
                <c:pt idx="162">
                  <c:v>2010</c:v>
                </c:pt>
                <c:pt idx="163">
                  <c:v>1765.8999999999999</c:v>
                </c:pt>
                <c:pt idx="164">
                  <c:v>1736</c:v>
                </c:pt>
                <c:pt idx="165">
                  <c:v>1816.4999999999998</c:v>
                </c:pt>
                <c:pt idx="166">
                  <c:v>1704.6000000000001</c:v>
                </c:pt>
                <c:pt idx="167">
                  <c:v>1778.4</c:v>
                </c:pt>
                <c:pt idx="168">
                  <c:v>1919.4</c:v>
                </c:pt>
                <c:pt idx="169">
                  <c:v>1758.2</c:v>
                </c:pt>
                <c:pt idx="170">
                  <c:v>1723.5000000000002</c:v>
                </c:pt>
                <c:pt idx="171">
                  <c:v>1885.4</c:v>
                </c:pt>
                <c:pt idx="172">
                  <c:v>1819.9999999999998</c:v>
                </c:pt>
                <c:pt idx="173">
                  <c:v>1608.0000000000005</c:v>
                </c:pt>
                <c:pt idx="174">
                  <c:v>1377.7999999999997</c:v>
                </c:pt>
                <c:pt idx="175">
                  <c:v>1729.8999999999999</c:v>
                </c:pt>
                <c:pt idx="176">
                  <c:v>1733.3</c:v>
                </c:pt>
                <c:pt idx="177">
                  <c:v>1810.2999999999997</c:v>
                </c:pt>
                <c:pt idx="178">
                  <c:v>1728.9</c:v>
                </c:pt>
                <c:pt idx="179">
                  <c:v>1638</c:v>
                </c:pt>
                <c:pt idx="180">
                  <c:v>1424.4999999999998</c:v>
                </c:pt>
                <c:pt idx="181">
                  <c:v>1563.2</c:v>
                </c:pt>
                <c:pt idx="182">
                  <c:v>1651.6999999999998</c:v>
                </c:pt>
                <c:pt idx="183">
                  <c:v>1828</c:v>
                </c:pt>
                <c:pt idx="184">
                  <c:v>1896.4999999999995</c:v>
                </c:pt>
                <c:pt idx="185">
                  <c:v>1879.8999999999999</c:v>
                </c:pt>
                <c:pt idx="186">
                  <c:v>1853.4</c:v>
                </c:pt>
                <c:pt idx="187">
                  <c:v>1832.8999999999999</c:v>
                </c:pt>
                <c:pt idx="188">
                  <c:v>1440.7999999999997</c:v>
                </c:pt>
                <c:pt idx="189">
                  <c:v>1044</c:v>
                </c:pt>
                <c:pt idx="190">
                  <c:v>620.19999999999982</c:v>
                </c:pt>
                <c:pt idx="191">
                  <c:v>416.69999999999982</c:v>
                </c:pt>
                <c:pt idx="192">
                  <c:v>82.899999999999864</c:v>
                </c:pt>
                <c:pt idx="193">
                  <c:v>166.59999999999991</c:v>
                </c:pt>
                <c:pt idx="194">
                  <c:v>371.29999999999995</c:v>
                </c:pt>
                <c:pt idx="195">
                  <c:v>214.20000000000005</c:v>
                </c:pt>
                <c:pt idx="196">
                  <c:v>161.70000000000005</c:v>
                </c:pt>
                <c:pt idx="197">
                  <c:v>228.10000000000036</c:v>
                </c:pt>
                <c:pt idx="198">
                  <c:v>324.60000000000036</c:v>
                </c:pt>
                <c:pt idx="199">
                  <c:v>850.30000000000018</c:v>
                </c:pt>
                <c:pt idx="200">
                  <c:v>1209.5000000000002</c:v>
                </c:pt>
                <c:pt idx="201">
                  <c:v>1061.3</c:v>
                </c:pt>
                <c:pt idx="202">
                  <c:v>1288.5</c:v>
                </c:pt>
                <c:pt idx="203">
                  <c:v>1904.6</c:v>
                </c:pt>
                <c:pt idx="204">
                  <c:v>1647.5999999999997</c:v>
                </c:pt>
                <c:pt idx="205">
                  <c:v>1489.8000000000002</c:v>
                </c:pt>
                <c:pt idx="206">
                  <c:v>1445.7999999999997</c:v>
                </c:pt>
                <c:pt idx="207">
                  <c:v>1098.6999999999998</c:v>
                </c:pt>
                <c:pt idx="208">
                  <c:v>1223.9000000000001</c:v>
                </c:pt>
                <c:pt idx="209">
                  <c:v>1135.7</c:v>
                </c:pt>
                <c:pt idx="210">
                  <c:v>502.70000000000005</c:v>
                </c:pt>
                <c:pt idx="211">
                  <c:v>594.79999999999995</c:v>
                </c:pt>
                <c:pt idx="212">
                  <c:v>1070.2</c:v>
                </c:pt>
                <c:pt idx="213">
                  <c:v>1409.1000000000001</c:v>
                </c:pt>
                <c:pt idx="214">
                  <c:v>1269.6000000000001</c:v>
                </c:pt>
                <c:pt idx="215">
                  <c:v>975.59999999999991</c:v>
                </c:pt>
                <c:pt idx="216">
                  <c:v>702.8</c:v>
                </c:pt>
                <c:pt idx="217">
                  <c:v>382.60000000000014</c:v>
                </c:pt>
                <c:pt idx="218">
                  <c:v>137</c:v>
                </c:pt>
                <c:pt idx="219">
                  <c:v>373.40000000000009</c:v>
                </c:pt>
                <c:pt idx="220">
                  <c:v>719.69999999999982</c:v>
                </c:pt>
                <c:pt idx="221">
                  <c:v>822.90000000000009</c:v>
                </c:pt>
                <c:pt idx="222">
                  <c:v>416.19999999999993</c:v>
                </c:pt>
                <c:pt idx="223">
                  <c:v>118.30000000000013</c:v>
                </c:pt>
                <c:pt idx="224">
                  <c:v>375.90000000000015</c:v>
                </c:pt>
                <c:pt idx="225">
                  <c:v>538.29999999999995</c:v>
                </c:pt>
                <c:pt idx="226">
                  <c:v>108.90000000000009</c:v>
                </c:pt>
                <c:pt idx="227">
                  <c:v>290.29999999999995</c:v>
                </c:pt>
                <c:pt idx="228">
                  <c:v>555.29999999999995</c:v>
                </c:pt>
                <c:pt idx="229">
                  <c:v>918.9</c:v>
                </c:pt>
                <c:pt idx="230">
                  <c:v>937.10000000000036</c:v>
                </c:pt>
                <c:pt idx="231">
                  <c:v>794.59999999999991</c:v>
                </c:pt>
                <c:pt idx="232">
                  <c:v>527.19999999999993</c:v>
                </c:pt>
                <c:pt idx="233">
                  <c:v>-471.30000000000018</c:v>
                </c:pt>
                <c:pt idx="234">
                  <c:v>-708.7</c:v>
                </c:pt>
                <c:pt idx="235">
                  <c:v>150.19999999999982</c:v>
                </c:pt>
                <c:pt idx="236">
                  <c:v>896.5</c:v>
                </c:pt>
                <c:pt idx="237">
                  <c:v>496.39999999999981</c:v>
                </c:pt>
                <c:pt idx="238">
                  <c:v>-489.09999999999991</c:v>
                </c:pt>
                <c:pt idx="239">
                  <c:v>-536.4</c:v>
                </c:pt>
                <c:pt idx="240">
                  <c:v>400.29999999999995</c:v>
                </c:pt>
                <c:pt idx="241">
                  <c:v>1135.8</c:v>
                </c:pt>
                <c:pt idx="242">
                  <c:v>1190.8</c:v>
                </c:pt>
                <c:pt idx="243">
                  <c:v>839.00000000000011</c:v>
                </c:pt>
                <c:pt idx="244">
                  <c:v>501</c:v>
                </c:pt>
                <c:pt idx="245">
                  <c:v>570.99999999999989</c:v>
                </c:pt>
                <c:pt idx="246">
                  <c:v>810.10000000000014</c:v>
                </c:pt>
                <c:pt idx="247">
                  <c:v>842.80000000000007</c:v>
                </c:pt>
                <c:pt idx="248">
                  <c:v>647.00000000000023</c:v>
                </c:pt>
                <c:pt idx="249">
                  <c:v>325.40000000000009</c:v>
                </c:pt>
                <c:pt idx="250">
                  <c:v>317.09999999999991</c:v>
                </c:pt>
                <c:pt idx="251">
                  <c:v>580.1</c:v>
                </c:pt>
                <c:pt idx="252">
                  <c:v>949.49999999999989</c:v>
                </c:pt>
                <c:pt idx="253">
                  <c:v>1018.4999999999999</c:v>
                </c:pt>
                <c:pt idx="254">
                  <c:v>1076</c:v>
                </c:pt>
                <c:pt idx="255">
                  <c:v>916.8</c:v>
                </c:pt>
                <c:pt idx="256">
                  <c:v>908.10000000000014</c:v>
                </c:pt>
                <c:pt idx="257">
                  <c:v>771.90000000000009</c:v>
                </c:pt>
                <c:pt idx="258">
                  <c:v>1056.0999999999999</c:v>
                </c:pt>
                <c:pt idx="259">
                  <c:v>1220.0999999999999</c:v>
                </c:pt>
                <c:pt idx="260">
                  <c:v>974</c:v>
                </c:pt>
                <c:pt idx="261">
                  <c:v>919.70000000000016</c:v>
                </c:pt>
                <c:pt idx="262">
                  <c:v>745.3</c:v>
                </c:pt>
                <c:pt idx="263">
                  <c:v>690.49999999999989</c:v>
                </c:pt>
                <c:pt idx="264">
                  <c:v>750.69999999999993</c:v>
                </c:pt>
                <c:pt idx="265">
                  <c:v>952.20000000000016</c:v>
                </c:pt>
                <c:pt idx="266">
                  <c:v>1169.5999999999999</c:v>
                </c:pt>
                <c:pt idx="267">
                  <c:v>1201.8999999999999</c:v>
                </c:pt>
                <c:pt idx="268">
                  <c:v>1085.3000000000002</c:v>
                </c:pt>
                <c:pt idx="269">
                  <c:v>411</c:v>
                </c:pt>
                <c:pt idx="270">
                  <c:v>361.79999999999995</c:v>
                </c:pt>
                <c:pt idx="271">
                  <c:v>133.90000000000032</c:v>
                </c:pt>
                <c:pt idx="272">
                  <c:v>165.29999999999973</c:v>
                </c:pt>
                <c:pt idx="273">
                  <c:v>432.40000000000009</c:v>
                </c:pt>
                <c:pt idx="274">
                  <c:v>240</c:v>
                </c:pt>
                <c:pt idx="275">
                  <c:v>696.40000000000009</c:v>
                </c:pt>
                <c:pt idx="276">
                  <c:v>1102</c:v>
                </c:pt>
                <c:pt idx="277">
                  <c:v>1154.6000000000001</c:v>
                </c:pt>
                <c:pt idx="278">
                  <c:v>1173</c:v>
                </c:pt>
                <c:pt idx="279">
                  <c:v>1381.6</c:v>
                </c:pt>
                <c:pt idx="280">
                  <c:v>1489.2</c:v>
                </c:pt>
                <c:pt idx="281">
                  <c:v>1392.6999999999998</c:v>
                </c:pt>
                <c:pt idx="282">
                  <c:v>1102.3000000000002</c:v>
                </c:pt>
                <c:pt idx="283">
                  <c:v>999.49999999999989</c:v>
                </c:pt>
                <c:pt idx="284">
                  <c:v>794.99999999999977</c:v>
                </c:pt>
                <c:pt idx="285">
                  <c:v>795.90000000000009</c:v>
                </c:pt>
                <c:pt idx="286">
                  <c:v>758.3</c:v>
                </c:pt>
                <c:pt idx="287">
                  <c:v>864</c:v>
                </c:pt>
                <c:pt idx="288">
                  <c:v>1030.9000000000001</c:v>
                </c:pt>
                <c:pt idx="289">
                  <c:v>1249.5999999999999</c:v>
                </c:pt>
                <c:pt idx="290">
                  <c:v>1059.3000000000002</c:v>
                </c:pt>
                <c:pt idx="291">
                  <c:v>848.7</c:v>
                </c:pt>
                <c:pt idx="292">
                  <c:v>844.59999999999991</c:v>
                </c:pt>
                <c:pt idx="293">
                  <c:v>774.00000000000011</c:v>
                </c:pt>
                <c:pt idx="294">
                  <c:v>655.5</c:v>
                </c:pt>
                <c:pt idx="295">
                  <c:v>709.69999999999993</c:v>
                </c:pt>
                <c:pt idx="296">
                  <c:v>817.00000000000023</c:v>
                </c:pt>
                <c:pt idx="297">
                  <c:v>1070.4000000000001</c:v>
                </c:pt>
                <c:pt idx="298">
                  <c:v>1216.7000000000003</c:v>
                </c:pt>
                <c:pt idx="299">
                  <c:v>1224.7</c:v>
                </c:pt>
                <c:pt idx="300">
                  <c:v>1371.9</c:v>
                </c:pt>
                <c:pt idx="301">
                  <c:v>1451.1</c:v>
                </c:pt>
                <c:pt idx="302">
                  <c:v>1426.6</c:v>
                </c:pt>
                <c:pt idx="303">
                  <c:v>1488.9</c:v>
                </c:pt>
                <c:pt idx="304">
                  <c:v>1409.1000000000001</c:v>
                </c:pt>
                <c:pt idx="305">
                  <c:v>1395.1</c:v>
                </c:pt>
                <c:pt idx="306">
                  <c:v>1494.6000000000001</c:v>
                </c:pt>
                <c:pt idx="307">
                  <c:v>1572.5</c:v>
                </c:pt>
                <c:pt idx="308">
                  <c:v>1718.9</c:v>
                </c:pt>
                <c:pt idx="309">
                  <c:v>1694.4</c:v>
                </c:pt>
                <c:pt idx="310">
                  <c:v>1634.6000000000004</c:v>
                </c:pt>
                <c:pt idx="311">
                  <c:v>1526.3000000000002</c:v>
                </c:pt>
                <c:pt idx="312">
                  <c:v>1552.1000000000001</c:v>
                </c:pt>
                <c:pt idx="313">
                  <c:v>1412.6</c:v>
                </c:pt>
                <c:pt idx="314">
                  <c:v>1480.5999999999997</c:v>
                </c:pt>
                <c:pt idx="315">
                  <c:v>1632.9000000000003</c:v>
                </c:pt>
                <c:pt idx="316">
                  <c:v>1588.6000000000001</c:v>
                </c:pt>
                <c:pt idx="317">
                  <c:v>1631.0000000000002</c:v>
                </c:pt>
                <c:pt idx="318">
                  <c:v>1747.0000000000002</c:v>
                </c:pt>
                <c:pt idx="319">
                  <c:v>1704.9</c:v>
                </c:pt>
                <c:pt idx="320">
                  <c:v>1677.3</c:v>
                </c:pt>
                <c:pt idx="321">
                  <c:v>1675.5000000000002</c:v>
                </c:pt>
                <c:pt idx="322">
                  <c:v>1705.3</c:v>
                </c:pt>
                <c:pt idx="323">
                  <c:v>1766.1</c:v>
                </c:pt>
                <c:pt idx="324">
                  <c:v>1844.1000000000001</c:v>
                </c:pt>
                <c:pt idx="325">
                  <c:v>1875.3999999999999</c:v>
                </c:pt>
                <c:pt idx="326">
                  <c:v>1897.7</c:v>
                </c:pt>
                <c:pt idx="327">
                  <c:v>1941.5</c:v>
                </c:pt>
                <c:pt idx="328">
                  <c:v>1964.1999999999998</c:v>
                </c:pt>
                <c:pt idx="329">
                  <c:v>2056.2999999999997</c:v>
                </c:pt>
                <c:pt idx="330">
                  <c:v>2175.4</c:v>
                </c:pt>
                <c:pt idx="331">
                  <c:v>2120.6999999999998</c:v>
                </c:pt>
                <c:pt idx="332">
                  <c:v>2195.6</c:v>
                </c:pt>
                <c:pt idx="333">
                  <c:v>2199.7000000000003</c:v>
                </c:pt>
                <c:pt idx="334">
                  <c:v>2145.9</c:v>
                </c:pt>
                <c:pt idx="335">
                  <c:v>2192.7000000000003</c:v>
                </c:pt>
                <c:pt idx="336">
                  <c:v>2159.9</c:v>
                </c:pt>
                <c:pt idx="337">
                  <c:v>2229.6</c:v>
                </c:pt>
                <c:pt idx="338">
                  <c:v>2352.4</c:v>
                </c:pt>
                <c:pt idx="339">
                  <c:v>2322.1</c:v>
                </c:pt>
                <c:pt idx="340">
                  <c:v>2285</c:v>
                </c:pt>
                <c:pt idx="341">
                  <c:v>2156.6999999999998</c:v>
                </c:pt>
                <c:pt idx="342">
                  <c:v>1882.0000000000005</c:v>
                </c:pt>
                <c:pt idx="343">
                  <c:v>2088.1999999999998</c:v>
                </c:pt>
                <c:pt idx="344">
                  <c:v>2116</c:v>
                </c:pt>
                <c:pt idx="345">
                  <c:v>2006.3000000000002</c:v>
                </c:pt>
                <c:pt idx="346">
                  <c:v>2054.1</c:v>
                </c:pt>
                <c:pt idx="347">
                  <c:v>2029.2000000000003</c:v>
                </c:pt>
                <c:pt idx="348">
                  <c:v>2149.6</c:v>
                </c:pt>
                <c:pt idx="349">
                  <c:v>2218.8000000000002</c:v>
                </c:pt>
                <c:pt idx="350">
                  <c:v>2181.4</c:v>
                </c:pt>
                <c:pt idx="351">
                  <c:v>2159.1999999999998</c:v>
                </c:pt>
                <c:pt idx="352">
                  <c:v>2216.1</c:v>
                </c:pt>
                <c:pt idx="353">
                  <c:v>2203.4</c:v>
                </c:pt>
                <c:pt idx="354">
                  <c:v>2122.6999999999998</c:v>
                </c:pt>
                <c:pt idx="355">
                  <c:v>2160.7999999999997</c:v>
                </c:pt>
                <c:pt idx="356">
                  <c:v>2162.1000000000004</c:v>
                </c:pt>
                <c:pt idx="357">
                  <c:v>2240.4</c:v>
                </c:pt>
                <c:pt idx="358">
                  <c:v>2244.9999999999995</c:v>
                </c:pt>
                <c:pt idx="359">
                  <c:v>2269.6</c:v>
                </c:pt>
                <c:pt idx="360">
                  <c:v>2208.9</c:v>
                </c:pt>
                <c:pt idx="361">
                  <c:v>2227.9</c:v>
                </c:pt>
                <c:pt idx="362">
                  <c:v>2268.9</c:v>
                </c:pt>
                <c:pt idx="363">
                  <c:v>2227.6999999999998</c:v>
                </c:pt>
                <c:pt idx="364">
                  <c:v>2203.7000000000003</c:v>
                </c:pt>
              </c:numCache>
            </c:numRef>
          </c:val>
          <c:smooth val="0"/>
          <c:extLst>
            <c:ext xmlns:c16="http://schemas.microsoft.com/office/drawing/2014/chart" uri="{C3380CC4-5D6E-409C-BE32-E72D297353CC}">
              <c16:uniqueId val="{00000000-2608-43A4-A980-057FD156DDA6}"/>
            </c:ext>
          </c:extLst>
        </c:ser>
        <c:ser>
          <c:idx val="1"/>
          <c:order val="1"/>
          <c:tx>
            <c:strRef>
              <c:f>'Summary w_Port_BF'!$AK$1</c:f>
              <c:strCache>
                <c:ptCount val="1"/>
                <c:pt idx="0">
                  <c:v>2024</c:v>
                </c:pt>
              </c:strCache>
            </c:strRef>
          </c:tx>
          <c:spPr>
            <a:ln w="28575" cap="rnd">
              <a:solidFill>
                <a:schemeClr val="accent2"/>
              </a:solidFill>
              <a:round/>
            </a:ln>
            <a:effectLst/>
          </c:spPr>
          <c:marker>
            <c:symbol val="none"/>
          </c:marker>
          <c:val>
            <c:numRef>
              <c:f>'Summary w_Port_BF'!$AK$2:$AK$366</c:f>
              <c:numCache>
                <c:formatCode>General</c:formatCode>
                <c:ptCount val="365"/>
                <c:pt idx="0">
                  <c:v>2612</c:v>
                </c:pt>
                <c:pt idx="1">
                  <c:v>2545</c:v>
                </c:pt>
                <c:pt idx="2">
                  <c:v>2489.8000000000002</c:v>
                </c:pt>
                <c:pt idx="3">
                  <c:v>2672</c:v>
                </c:pt>
                <c:pt idx="4">
                  <c:v>2591</c:v>
                </c:pt>
                <c:pt idx="5">
                  <c:v>2656</c:v>
                </c:pt>
                <c:pt idx="6">
                  <c:v>2746</c:v>
                </c:pt>
                <c:pt idx="7">
                  <c:v>2767</c:v>
                </c:pt>
                <c:pt idx="8">
                  <c:v>2787</c:v>
                </c:pt>
                <c:pt idx="9">
                  <c:v>2696</c:v>
                </c:pt>
                <c:pt idx="10">
                  <c:v>2608.5</c:v>
                </c:pt>
                <c:pt idx="11">
                  <c:v>2553.5</c:v>
                </c:pt>
                <c:pt idx="12">
                  <c:v>2463.5</c:v>
                </c:pt>
                <c:pt idx="13">
                  <c:v>2438.5</c:v>
                </c:pt>
                <c:pt idx="14">
                  <c:v>2467</c:v>
                </c:pt>
                <c:pt idx="15">
                  <c:v>2462</c:v>
                </c:pt>
                <c:pt idx="16">
                  <c:v>2532.5</c:v>
                </c:pt>
                <c:pt idx="17">
                  <c:v>2570</c:v>
                </c:pt>
                <c:pt idx="18">
                  <c:v>2619</c:v>
                </c:pt>
                <c:pt idx="19">
                  <c:v>2628</c:v>
                </c:pt>
                <c:pt idx="20">
                  <c:v>2630</c:v>
                </c:pt>
                <c:pt idx="21">
                  <c:v>2621</c:v>
                </c:pt>
                <c:pt idx="22">
                  <c:v>2577.5</c:v>
                </c:pt>
                <c:pt idx="23">
                  <c:v>2632.5</c:v>
                </c:pt>
                <c:pt idx="24">
                  <c:v>2684.5</c:v>
                </c:pt>
                <c:pt idx="25">
                  <c:v>2681.5</c:v>
                </c:pt>
                <c:pt idx="26">
                  <c:v>2646.5</c:v>
                </c:pt>
                <c:pt idx="27">
                  <c:v>2622</c:v>
                </c:pt>
                <c:pt idx="28">
                  <c:v>2558.5</c:v>
                </c:pt>
                <c:pt idx="29">
                  <c:v>2539.5</c:v>
                </c:pt>
                <c:pt idx="30">
                  <c:v>2461.5</c:v>
                </c:pt>
                <c:pt idx="31">
                  <c:v>2411.5</c:v>
                </c:pt>
                <c:pt idx="32">
                  <c:v>2468.5</c:v>
                </c:pt>
                <c:pt idx="33">
                  <c:v>2573</c:v>
                </c:pt>
                <c:pt idx="34">
                  <c:v>2698</c:v>
                </c:pt>
                <c:pt idx="35">
                  <c:v>2753</c:v>
                </c:pt>
                <c:pt idx="36">
                  <c:v>2757</c:v>
                </c:pt>
                <c:pt idx="37">
                  <c:v>2715</c:v>
                </c:pt>
                <c:pt idx="38">
                  <c:v>2707</c:v>
                </c:pt>
                <c:pt idx="39">
                  <c:v>2731</c:v>
                </c:pt>
                <c:pt idx="40">
                  <c:v>2682</c:v>
                </c:pt>
                <c:pt idx="41">
                  <c:v>2589.5</c:v>
                </c:pt>
                <c:pt idx="42">
                  <c:v>2650</c:v>
                </c:pt>
                <c:pt idx="43">
                  <c:v>2662</c:v>
                </c:pt>
                <c:pt idx="44">
                  <c:v>2697</c:v>
                </c:pt>
                <c:pt idx="45">
                  <c:v>2694</c:v>
                </c:pt>
                <c:pt idx="46">
                  <c:v>2621</c:v>
                </c:pt>
                <c:pt idx="47">
                  <c:v>2601.5</c:v>
                </c:pt>
                <c:pt idx="48">
                  <c:v>2595</c:v>
                </c:pt>
                <c:pt idx="49">
                  <c:v>2536</c:v>
                </c:pt>
                <c:pt idx="50">
                  <c:v>2616</c:v>
                </c:pt>
                <c:pt idx="51">
                  <c:v>2576</c:v>
                </c:pt>
                <c:pt idx="52">
                  <c:v>2583</c:v>
                </c:pt>
                <c:pt idx="53">
                  <c:v>2587</c:v>
                </c:pt>
                <c:pt idx="54">
                  <c:v>2514</c:v>
                </c:pt>
                <c:pt idx="55">
                  <c:v>2473</c:v>
                </c:pt>
                <c:pt idx="56">
                  <c:v>2376</c:v>
                </c:pt>
                <c:pt idx="57">
                  <c:v>2308.5</c:v>
                </c:pt>
                <c:pt idx="58">
                  <c:v>2349.5</c:v>
                </c:pt>
                <c:pt idx="59">
                  <c:v>2368</c:v>
                </c:pt>
                <c:pt idx="60">
                  <c:v>2442</c:v>
                </c:pt>
                <c:pt idx="61">
                  <c:v>2469</c:v>
                </c:pt>
                <c:pt idx="62">
                  <c:v>2462</c:v>
                </c:pt>
                <c:pt idx="63">
                  <c:v>2419</c:v>
                </c:pt>
                <c:pt idx="64">
                  <c:v>2345.5</c:v>
                </c:pt>
                <c:pt idx="65">
                  <c:v>2332</c:v>
                </c:pt>
                <c:pt idx="66">
                  <c:v>2369</c:v>
                </c:pt>
                <c:pt idx="67">
                  <c:v>2391</c:v>
                </c:pt>
                <c:pt idx="68">
                  <c:v>2418</c:v>
                </c:pt>
                <c:pt idx="69">
                  <c:v>2472</c:v>
                </c:pt>
                <c:pt idx="70">
                  <c:v>2400</c:v>
                </c:pt>
                <c:pt idx="71">
                  <c:v>2361</c:v>
                </c:pt>
                <c:pt idx="72">
                  <c:v>2286</c:v>
                </c:pt>
                <c:pt idx="73">
                  <c:v>2179.5</c:v>
                </c:pt>
                <c:pt idx="74">
                  <c:v>2330</c:v>
                </c:pt>
                <c:pt idx="75">
                  <c:v>2320</c:v>
                </c:pt>
                <c:pt idx="76">
                  <c:v>2366.5</c:v>
                </c:pt>
                <c:pt idx="77">
                  <c:v>2490.8000000000002</c:v>
                </c:pt>
                <c:pt idx="78">
                  <c:v>2412</c:v>
                </c:pt>
                <c:pt idx="79">
                  <c:v>2554</c:v>
                </c:pt>
                <c:pt idx="80">
                  <c:v>2683</c:v>
                </c:pt>
                <c:pt idx="81">
                  <c:v>2739</c:v>
                </c:pt>
                <c:pt idx="82">
                  <c:v>2868</c:v>
                </c:pt>
                <c:pt idx="83">
                  <c:v>2934</c:v>
                </c:pt>
                <c:pt idx="84">
                  <c:v>2930</c:v>
                </c:pt>
                <c:pt idx="85">
                  <c:v>2931</c:v>
                </c:pt>
                <c:pt idx="86">
                  <c:v>2844</c:v>
                </c:pt>
                <c:pt idx="87">
                  <c:v>2772</c:v>
                </c:pt>
                <c:pt idx="88">
                  <c:v>2705</c:v>
                </c:pt>
                <c:pt idx="89">
                  <c:v>2673.5</c:v>
                </c:pt>
                <c:pt idx="90">
                  <c:v>2695.5</c:v>
                </c:pt>
                <c:pt idx="91">
                  <c:v>2773</c:v>
                </c:pt>
                <c:pt idx="92">
                  <c:v>2786</c:v>
                </c:pt>
                <c:pt idx="93">
                  <c:v>2747</c:v>
                </c:pt>
                <c:pt idx="94">
                  <c:v>2745.5</c:v>
                </c:pt>
                <c:pt idx="95">
                  <c:v>2734</c:v>
                </c:pt>
                <c:pt idx="96">
                  <c:v>2757.5</c:v>
                </c:pt>
                <c:pt idx="97">
                  <c:v>2786.5</c:v>
                </c:pt>
                <c:pt idx="98">
                  <c:v>2830</c:v>
                </c:pt>
                <c:pt idx="99">
                  <c:v>2858</c:v>
                </c:pt>
                <c:pt idx="100">
                  <c:v>2907</c:v>
                </c:pt>
                <c:pt idx="101">
                  <c:v>2898</c:v>
                </c:pt>
                <c:pt idx="102">
                  <c:v>2825</c:v>
                </c:pt>
                <c:pt idx="103">
                  <c:v>2827</c:v>
                </c:pt>
                <c:pt idx="104">
                  <c:v>2770.5</c:v>
                </c:pt>
                <c:pt idx="105">
                  <c:v>2785</c:v>
                </c:pt>
                <c:pt idx="106">
                  <c:v>2770</c:v>
                </c:pt>
                <c:pt idx="107">
                  <c:v>2798</c:v>
                </c:pt>
                <c:pt idx="108">
                  <c:v>2935</c:v>
                </c:pt>
                <c:pt idx="109">
                  <c:v>3003</c:v>
                </c:pt>
                <c:pt idx="110">
                  <c:v>2956</c:v>
                </c:pt>
                <c:pt idx="111">
                  <c:v>2917</c:v>
                </c:pt>
                <c:pt idx="112">
                  <c:v>2890</c:v>
                </c:pt>
                <c:pt idx="113">
                  <c:v>2875.5</c:v>
                </c:pt>
                <c:pt idx="114">
                  <c:v>2864</c:v>
                </c:pt>
                <c:pt idx="115">
                  <c:v>2775</c:v>
                </c:pt>
                <c:pt idx="116">
                  <c:v>2721</c:v>
                </c:pt>
                <c:pt idx="117">
                  <c:v>2658.5</c:v>
                </c:pt>
                <c:pt idx="118">
                  <c:v>2639.5</c:v>
                </c:pt>
                <c:pt idx="119">
                  <c:v>2643</c:v>
                </c:pt>
                <c:pt idx="120">
                  <c:v>2653</c:v>
                </c:pt>
                <c:pt idx="121">
                  <c:v>2784</c:v>
                </c:pt>
                <c:pt idx="122">
                  <c:v>2932</c:v>
                </c:pt>
                <c:pt idx="123">
                  <c:v>3034</c:v>
                </c:pt>
                <c:pt idx="124">
                  <c:v>3023</c:v>
                </c:pt>
                <c:pt idx="125">
                  <c:v>2958</c:v>
                </c:pt>
                <c:pt idx="126">
                  <c:v>2916</c:v>
                </c:pt>
                <c:pt idx="127">
                  <c:v>2903</c:v>
                </c:pt>
                <c:pt idx="128">
                  <c:v>2913</c:v>
                </c:pt>
                <c:pt idx="129">
                  <c:v>2821</c:v>
                </c:pt>
                <c:pt idx="130">
                  <c:v>2808</c:v>
                </c:pt>
                <c:pt idx="131">
                  <c:v>2790</c:v>
                </c:pt>
                <c:pt idx="132">
                  <c:v>2804</c:v>
                </c:pt>
                <c:pt idx="133">
                  <c:v>2839</c:v>
                </c:pt>
                <c:pt idx="134">
                  <c:v>2903</c:v>
                </c:pt>
                <c:pt idx="135">
                  <c:v>2915</c:v>
                </c:pt>
                <c:pt idx="136">
                  <c:v>2859</c:v>
                </c:pt>
                <c:pt idx="137">
                  <c:v>2813</c:v>
                </c:pt>
                <c:pt idx="138">
                  <c:v>2777</c:v>
                </c:pt>
                <c:pt idx="139">
                  <c:v>2757</c:v>
                </c:pt>
                <c:pt idx="140">
                  <c:v>2783.5</c:v>
                </c:pt>
                <c:pt idx="141">
                  <c:v>3189</c:v>
                </c:pt>
                <c:pt idx="142">
                  <c:v>3163.1</c:v>
                </c:pt>
                <c:pt idx="143">
                  <c:v>3092.8</c:v>
                </c:pt>
                <c:pt idx="144">
                  <c:v>3013.6</c:v>
                </c:pt>
                <c:pt idx="145">
                  <c:v>2814.2</c:v>
                </c:pt>
                <c:pt idx="146">
                  <c:v>3041.6</c:v>
                </c:pt>
                <c:pt idx="147">
                  <c:v>3083.7</c:v>
                </c:pt>
                <c:pt idx="148">
                  <c:v>3030.7</c:v>
                </c:pt>
                <c:pt idx="149">
                  <c:v>3026.6</c:v>
                </c:pt>
                <c:pt idx="150">
                  <c:v>3077.9</c:v>
                </c:pt>
                <c:pt idx="151">
                  <c:v>3182.2</c:v>
                </c:pt>
                <c:pt idx="152">
                  <c:v>3018</c:v>
                </c:pt>
                <c:pt idx="153">
                  <c:v>3089.1</c:v>
                </c:pt>
                <c:pt idx="154">
                  <c:v>2987.3</c:v>
                </c:pt>
                <c:pt idx="155">
                  <c:v>3308.5</c:v>
                </c:pt>
                <c:pt idx="156">
                  <c:v>3511.2</c:v>
                </c:pt>
                <c:pt idx="157">
                  <c:v>3648.9</c:v>
                </c:pt>
                <c:pt idx="158">
                  <c:v>3776.8</c:v>
                </c:pt>
                <c:pt idx="159">
                  <c:v>3456.4</c:v>
                </c:pt>
                <c:pt idx="160">
                  <c:v>3086.7</c:v>
                </c:pt>
                <c:pt idx="161">
                  <c:v>3000.6</c:v>
                </c:pt>
                <c:pt idx="162">
                  <c:v>2588.9</c:v>
                </c:pt>
                <c:pt idx="163">
                  <c:v>2697.1000000000004</c:v>
                </c:pt>
                <c:pt idx="164">
                  <c:v>3006.3999999999996</c:v>
                </c:pt>
                <c:pt idx="165">
                  <c:v>3325.7</c:v>
                </c:pt>
                <c:pt idx="166">
                  <c:v>3971.4</c:v>
                </c:pt>
                <c:pt idx="167">
                  <c:v>3781.8</c:v>
                </c:pt>
                <c:pt idx="168">
                  <c:v>3860.7</c:v>
                </c:pt>
                <c:pt idx="169">
                  <c:v>3908.7</c:v>
                </c:pt>
                <c:pt idx="170">
                  <c:v>3970.7</c:v>
                </c:pt>
                <c:pt idx="171">
                  <c:v>3826.9</c:v>
                </c:pt>
                <c:pt idx="172">
                  <c:v>3525</c:v>
                </c:pt>
                <c:pt idx="173">
                  <c:v>3423</c:v>
                </c:pt>
                <c:pt idx="174">
                  <c:v>3536.4</c:v>
                </c:pt>
                <c:pt idx="175">
                  <c:v>3485.2</c:v>
                </c:pt>
                <c:pt idx="176">
                  <c:v>3552.8</c:v>
                </c:pt>
                <c:pt idx="177">
                  <c:v>4253</c:v>
                </c:pt>
                <c:pt idx="178">
                  <c:v>4762</c:v>
                </c:pt>
                <c:pt idx="179">
                  <c:v>5101</c:v>
                </c:pt>
                <c:pt idx="180">
                  <c:v>5332</c:v>
                </c:pt>
                <c:pt idx="181">
                  <c:v>4757</c:v>
                </c:pt>
                <c:pt idx="182">
                  <c:v>4776</c:v>
                </c:pt>
                <c:pt idx="183">
                  <c:v>4587</c:v>
                </c:pt>
                <c:pt idx="184">
                  <c:v>4429</c:v>
                </c:pt>
                <c:pt idx="185">
                  <c:v>3941</c:v>
                </c:pt>
                <c:pt idx="186">
                  <c:v>3384</c:v>
                </c:pt>
                <c:pt idx="187">
                  <c:v>3226.3</c:v>
                </c:pt>
                <c:pt idx="188">
                  <c:v>2916</c:v>
                </c:pt>
                <c:pt idx="189">
                  <c:v>3218.8</c:v>
                </c:pt>
                <c:pt idx="190">
                  <c:v>3150.6</c:v>
                </c:pt>
                <c:pt idx="191">
                  <c:v>3056.6</c:v>
                </c:pt>
                <c:pt idx="192">
                  <c:v>2621.4</c:v>
                </c:pt>
                <c:pt idx="193">
                  <c:v>2229.9</c:v>
                </c:pt>
                <c:pt idx="194">
                  <c:v>2385.6999999999998</c:v>
                </c:pt>
                <c:pt idx="195">
                  <c:v>2542.4</c:v>
                </c:pt>
                <c:pt idx="196">
                  <c:v>2598.9</c:v>
                </c:pt>
                <c:pt idx="197">
                  <c:v>2754.5</c:v>
                </c:pt>
                <c:pt idx="198">
                  <c:v>3024.4</c:v>
                </c:pt>
                <c:pt idx="199">
                  <c:v>3009.9</c:v>
                </c:pt>
                <c:pt idx="200">
                  <c:v>3177.9</c:v>
                </c:pt>
                <c:pt idx="201">
                  <c:v>3308.7</c:v>
                </c:pt>
                <c:pt idx="202">
                  <c:v>3319.5</c:v>
                </c:pt>
                <c:pt idx="203">
                  <c:v>3436.7</c:v>
                </c:pt>
                <c:pt idx="204">
                  <c:v>3148</c:v>
                </c:pt>
                <c:pt idx="205">
                  <c:v>3090</c:v>
                </c:pt>
                <c:pt idx="206">
                  <c:v>3052</c:v>
                </c:pt>
                <c:pt idx="207">
                  <c:v>2869.9</c:v>
                </c:pt>
                <c:pt idx="208">
                  <c:v>3102</c:v>
                </c:pt>
                <c:pt idx="209">
                  <c:v>2979.9</c:v>
                </c:pt>
                <c:pt idx="210">
                  <c:v>2555.1</c:v>
                </c:pt>
                <c:pt idx="211">
                  <c:v>2166.8000000000002</c:v>
                </c:pt>
                <c:pt idx="212">
                  <c:v>2121.9</c:v>
                </c:pt>
                <c:pt idx="213">
                  <c:v>1909.9</c:v>
                </c:pt>
                <c:pt idx="214">
                  <c:v>1827.8000000000002</c:v>
                </c:pt>
                <c:pt idx="215">
                  <c:v>2080.6000000000004</c:v>
                </c:pt>
                <c:pt idx="216">
                  <c:v>2181</c:v>
                </c:pt>
                <c:pt idx="217">
                  <c:v>2822</c:v>
                </c:pt>
                <c:pt idx="218">
                  <c:v>3416</c:v>
                </c:pt>
                <c:pt idx="219">
                  <c:v>3487</c:v>
                </c:pt>
                <c:pt idx="220">
                  <c:v>3602</c:v>
                </c:pt>
                <c:pt idx="221">
                  <c:v>4198</c:v>
                </c:pt>
                <c:pt idx="222">
                  <c:v>3379.3</c:v>
                </c:pt>
                <c:pt idx="223">
                  <c:v>2924</c:v>
                </c:pt>
                <c:pt idx="224">
                  <c:v>2344.8999999999996</c:v>
                </c:pt>
                <c:pt idx="225">
                  <c:v>2288.6</c:v>
                </c:pt>
                <c:pt idx="226">
                  <c:v>2297.1999999999998</c:v>
                </c:pt>
                <c:pt idx="227">
                  <c:v>2429.9</c:v>
                </c:pt>
                <c:pt idx="228">
                  <c:v>2317</c:v>
                </c:pt>
                <c:pt idx="229">
                  <c:v>2056.1</c:v>
                </c:pt>
                <c:pt idx="230">
                  <c:v>1647.6000000000001</c:v>
                </c:pt>
                <c:pt idx="231">
                  <c:v>1336.7</c:v>
                </c:pt>
                <c:pt idx="232">
                  <c:v>965.60000000000014</c:v>
                </c:pt>
                <c:pt idx="233">
                  <c:v>854.5</c:v>
                </c:pt>
                <c:pt idx="234">
                  <c:v>769.3</c:v>
                </c:pt>
                <c:pt idx="235">
                  <c:v>646</c:v>
                </c:pt>
                <c:pt idx="236">
                  <c:v>950</c:v>
                </c:pt>
                <c:pt idx="237">
                  <c:v>1282.2999999999997</c:v>
                </c:pt>
                <c:pt idx="238">
                  <c:v>1605.3999999999999</c:v>
                </c:pt>
                <c:pt idx="239">
                  <c:v>1411</c:v>
                </c:pt>
                <c:pt idx="240">
                  <c:v>1443.8</c:v>
                </c:pt>
                <c:pt idx="241">
                  <c:v>1490.3</c:v>
                </c:pt>
                <c:pt idx="242">
                  <c:v>1362.3999999999999</c:v>
                </c:pt>
                <c:pt idx="243">
                  <c:v>1158.7</c:v>
                </c:pt>
                <c:pt idx="244">
                  <c:v>1044.0999999999999</c:v>
                </c:pt>
                <c:pt idx="245">
                  <c:v>829.5</c:v>
                </c:pt>
                <c:pt idx="246">
                  <c:v>1054.0999999999999</c:v>
                </c:pt>
                <c:pt idx="247">
                  <c:v>1202.7</c:v>
                </c:pt>
                <c:pt idx="248">
                  <c:v>1301.3</c:v>
                </c:pt>
                <c:pt idx="249">
                  <c:v>1475.9</c:v>
                </c:pt>
                <c:pt idx="250">
                  <c:v>1425.6</c:v>
                </c:pt>
                <c:pt idx="251">
                  <c:v>1375.7</c:v>
                </c:pt>
                <c:pt idx="252">
                  <c:v>1346.5</c:v>
                </c:pt>
                <c:pt idx="253">
                  <c:v>1289.1999999999998</c:v>
                </c:pt>
                <c:pt idx="254">
                  <c:v>1359.1000000000001</c:v>
                </c:pt>
                <c:pt idx="255">
                  <c:v>1388.9</c:v>
                </c:pt>
                <c:pt idx="256">
                  <c:v>1413.3</c:v>
                </c:pt>
                <c:pt idx="257">
                  <c:v>1544.4</c:v>
                </c:pt>
                <c:pt idx="258">
                  <c:v>1558.1</c:v>
                </c:pt>
                <c:pt idx="259">
                  <c:v>1429.6</c:v>
                </c:pt>
                <c:pt idx="260">
                  <c:v>1254.5</c:v>
                </c:pt>
                <c:pt idx="261">
                  <c:v>1684.8</c:v>
                </c:pt>
                <c:pt idx="262">
                  <c:v>1555</c:v>
                </c:pt>
                <c:pt idx="263">
                  <c:v>1443.3000000000002</c:v>
                </c:pt>
                <c:pt idx="264">
                  <c:v>1560</c:v>
                </c:pt>
                <c:pt idx="265">
                  <c:v>1616</c:v>
                </c:pt>
                <c:pt idx="266">
                  <c:v>1466.6999999999998</c:v>
                </c:pt>
                <c:pt idx="267">
                  <c:v>973</c:v>
                </c:pt>
                <c:pt idx="268">
                  <c:v>1077.7</c:v>
                </c:pt>
                <c:pt idx="269">
                  <c:v>1435.8</c:v>
                </c:pt>
                <c:pt idx="270">
                  <c:v>1502.2</c:v>
                </c:pt>
                <c:pt idx="271">
                  <c:v>1645.2</c:v>
                </c:pt>
                <c:pt idx="272">
                  <c:v>2041.3</c:v>
                </c:pt>
                <c:pt idx="273">
                  <c:v>2162.6</c:v>
                </c:pt>
                <c:pt idx="274">
                  <c:v>2048.1999999999998</c:v>
                </c:pt>
                <c:pt idx="275">
                  <c:v>2050.5</c:v>
                </c:pt>
                <c:pt idx="276">
                  <c:v>2168.3000000000002</c:v>
                </c:pt>
                <c:pt idx="277">
                  <c:v>2091.4</c:v>
                </c:pt>
                <c:pt idx="278">
                  <c:v>2158.4</c:v>
                </c:pt>
                <c:pt idx="279">
                  <c:v>2010.2</c:v>
                </c:pt>
                <c:pt idx="280">
                  <c:v>1885.5</c:v>
                </c:pt>
                <c:pt idx="281">
                  <c:v>1935.9</c:v>
                </c:pt>
                <c:pt idx="282">
                  <c:v>1946.9</c:v>
                </c:pt>
                <c:pt idx="283">
                  <c:v>1978.8</c:v>
                </c:pt>
                <c:pt idx="284">
                  <c:v>2000</c:v>
                </c:pt>
                <c:pt idx="285">
                  <c:v>2030.5</c:v>
                </c:pt>
                <c:pt idx="286">
                  <c:v>2220.9</c:v>
                </c:pt>
                <c:pt idx="287">
                  <c:v>2237.5</c:v>
                </c:pt>
                <c:pt idx="288">
                  <c:v>2298.5</c:v>
                </c:pt>
                <c:pt idx="289">
                  <c:v>2340.6</c:v>
                </c:pt>
                <c:pt idx="290">
                  <c:v>2472.3000000000002</c:v>
                </c:pt>
                <c:pt idx="291">
                  <c:v>2312.1999999999998</c:v>
                </c:pt>
                <c:pt idx="292">
                  <c:v>2294.4</c:v>
                </c:pt>
                <c:pt idx="293">
                  <c:v>2199.4</c:v>
                </c:pt>
                <c:pt idx="294">
                  <c:v>2105.2000000000003</c:v>
                </c:pt>
                <c:pt idx="295">
                  <c:v>2057.6</c:v>
                </c:pt>
                <c:pt idx="296">
                  <c:v>2137.2000000000003</c:v>
                </c:pt>
                <c:pt idx="297">
                  <c:v>2204.1999999999998</c:v>
                </c:pt>
                <c:pt idx="298">
                  <c:v>2273.4</c:v>
                </c:pt>
                <c:pt idx="299">
                  <c:v>2142.5</c:v>
                </c:pt>
                <c:pt idx="300">
                  <c:v>2131.2000000000003</c:v>
                </c:pt>
                <c:pt idx="301">
                  <c:v>2058.3000000000002</c:v>
                </c:pt>
                <c:pt idx="302">
                  <c:v>2128.6</c:v>
                </c:pt>
                <c:pt idx="303">
                  <c:v>2237</c:v>
                </c:pt>
                <c:pt idx="304">
                  <c:v>2175.1</c:v>
                </c:pt>
                <c:pt idx="305">
                  <c:v>2126.6</c:v>
                </c:pt>
                <c:pt idx="306">
                  <c:v>2247.6999999999998</c:v>
                </c:pt>
                <c:pt idx="307">
                  <c:v>2317</c:v>
                </c:pt>
                <c:pt idx="308">
                  <c:v>2407.9</c:v>
                </c:pt>
                <c:pt idx="309">
                  <c:v>2431.5</c:v>
                </c:pt>
                <c:pt idx="310">
                  <c:v>2347.6999999999998</c:v>
                </c:pt>
                <c:pt idx="311">
                  <c:v>2288.1999999999998</c:v>
                </c:pt>
                <c:pt idx="312">
                  <c:v>2276.9</c:v>
                </c:pt>
                <c:pt idx="313">
                  <c:v>2057.3000000000002</c:v>
                </c:pt>
                <c:pt idx="314">
                  <c:v>2013.1</c:v>
                </c:pt>
                <c:pt idx="315">
                  <c:v>1992.8999999999999</c:v>
                </c:pt>
                <c:pt idx="316">
                  <c:v>2065.5</c:v>
                </c:pt>
                <c:pt idx="317">
                  <c:v>2151.4</c:v>
                </c:pt>
                <c:pt idx="318">
                  <c:v>2242.7000000000003</c:v>
                </c:pt>
                <c:pt idx="319">
                  <c:v>2280.6</c:v>
                </c:pt>
                <c:pt idx="320">
                  <c:v>2413.4</c:v>
                </c:pt>
                <c:pt idx="321">
                  <c:v>2396.8000000000002</c:v>
                </c:pt>
                <c:pt idx="322">
                  <c:v>2239.3000000000002</c:v>
                </c:pt>
                <c:pt idx="323">
                  <c:v>2302.6999999999998</c:v>
                </c:pt>
                <c:pt idx="324">
                  <c:v>2385.1</c:v>
                </c:pt>
                <c:pt idx="325">
                  <c:v>2516</c:v>
                </c:pt>
                <c:pt idx="326">
                  <c:v>2456.6</c:v>
                </c:pt>
                <c:pt idx="327">
                  <c:v>2379.1</c:v>
                </c:pt>
                <c:pt idx="328">
                  <c:v>2350.3000000000002</c:v>
                </c:pt>
                <c:pt idx="329">
                  <c:v>2313.1999999999998</c:v>
                </c:pt>
                <c:pt idx="330">
                  <c:v>2539.5</c:v>
                </c:pt>
                <c:pt idx="331">
                  <c:v>2625.6</c:v>
                </c:pt>
                <c:pt idx="332">
                  <c:v>2598.1999999999998</c:v>
                </c:pt>
                <c:pt idx="333">
                  <c:v>2576.1999999999998</c:v>
                </c:pt>
                <c:pt idx="334">
                  <c:v>2583.9</c:v>
                </c:pt>
                <c:pt idx="335">
                  <c:v>2565.1</c:v>
                </c:pt>
                <c:pt idx="336">
                  <c:v>2529.6999999999998</c:v>
                </c:pt>
                <c:pt idx="337">
                  <c:v>2542.7999999999997</c:v>
                </c:pt>
                <c:pt idx="338">
                  <c:v>2500</c:v>
                </c:pt>
                <c:pt idx="339">
                  <c:v>2492.1</c:v>
                </c:pt>
                <c:pt idx="340">
                  <c:v>2530.9</c:v>
                </c:pt>
                <c:pt idx="341">
                  <c:v>2589.1</c:v>
                </c:pt>
                <c:pt idx="342">
                  <c:v>2579</c:v>
                </c:pt>
                <c:pt idx="343">
                  <c:v>2665.5</c:v>
                </c:pt>
                <c:pt idx="344">
                  <c:v>2706.9</c:v>
                </c:pt>
                <c:pt idx="345">
                  <c:v>2692.6</c:v>
                </c:pt>
                <c:pt idx="346">
                  <c:v>2704.9</c:v>
                </c:pt>
                <c:pt idx="347">
                  <c:v>2638.4</c:v>
                </c:pt>
                <c:pt idx="348">
                  <c:v>2490.6</c:v>
                </c:pt>
                <c:pt idx="349">
                  <c:v>2537.3000000000002</c:v>
                </c:pt>
                <c:pt idx="350">
                  <c:v>2372.1</c:v>
                </c:pt>
                <c:pt idx="351">
                  <c:v>2560.3000000000002</c:v>
                </c:pt>
                <c:pt idx="352">
                  <c:v>2731.2</c:v>
                </c:pt>
                <c:pt idx="353">
                  <c:v>2939.3</c:v>
                </c:pt>
                <c:pt idx="354">
                  <c:v>3146.2</c:v>
                </c:pt>
                <c:pt idx="355">
                  <c:v>3321.7</c:v>
                </c:pt>
                <c:pt idx="356">
                  <c:v>3219.1</c:v>
                </c:pt>
                <c:pt idx="357">
                  <c:v>3200</c:v>
                </c:pt>
                <c:pt idx="358">
                  <c:v>3058</c:v>
                </c:pt>
                <c:pt idx="359">
                  <c:v>2853.9</c:v>
                </c:pt>
                <c:pt idx="360">
                  <c:v>2689.5</c:v>
                </c:pt>
                <c:pt idx="361">
                  <c:v>2593</c:v>
                </c:pt>
                <c:pt idx="362">
                  <c:v>2620.5</c:v>
                </c:pt>
                <c:pt idx="363">
                  <c:v>2614</c:v>
                </c:pt>
                <c:pt idx="364">
                  <c:v>2740</c:v>
                </c:pt>
              </c:numCache>
            </c:numRef>
          </c:val>
          <c:smooth val="0"/>
          <c:extLst>
            <c:ext xmlns:c16="http://schemas.microsoft.com/office/drawing/2014/chart" uri="{C3380CC4-5D6E-409C-BE32-E72D297353CC}">
              <c16:uniqueId val="{00000001-2608-43A4-A980-057FD156DDA6}"/>
            </c:ext>
          </c:extLst>
        </c:ser>
        <c:ser>
          <c:idx val="2"/>
          <c:order val="2"/>
          <c:tx>
            <c:strRef>
              <c:f>'Summary w_Port_BF'!$AQ$1</c:f>
              <c:strCache>
                <c:ptCount val="1"/>
                <c:pt idx="0">
                  <c:v>Median of Record (2002-2023)</c:v>
                </c:pt>
              </c:strCache>
            </c:strRef>
          </c:tx>
          <c:spPr>
            <a:ln w="28575" cap="rnd">
              <a:solidFill>
                <a:schemeClr val="accent3"/>
              </a:solidFill>
              <a:round/>
            </a:ln>
            <a:effectLst/>
          </c:spPr>
          <c:marker>
            <c:symbol val="none"/>
          </c:marker>
          <c:val>
            <c:numRef>
              <c:f>'Summary w_Port_BF'!$AQ$2:$AQ$366</c:f>
              <c:numCache>
                <c:formatCode>#,##0</c:formatCode>
                <c:ptCount val="365"/>
                <c:pt idx="0">
                  <c:v>2847.4</c:v>
                </c:pt>
                <c:pt idx="1">
                  <c:v>2797.5</c:v>
                </c:pt>
                <c:pt idx="2">
                  <c:v>2793.8</c:v>
                </c:pt>
                <c:pt idx="3">
                  <c:v>2732.4500000000003</c:v>
                </c:pt>
                <c:pt idx="4">
                  <c:v>2708.8499999999995</c:v>
                </c:pt>
                <c:pt idx="5">
                  <c:v>2655.2</c:v>
                </c:pt>
                <c:pt idx="6">
                  <c:v>2577.75</c:v>
                </c:pt>
                <c:pt idx="7">
                  <c:v>2540.9499999999998</c:v>
                </c:pt>
                <c:pt idx="8">
                  <c:v>2477.35</c:v>
                </c:pt>
                <c:pt idx="9">
                  <c:v>2499.0999999999995</c:v>
                </c:pt>
                <c:pt idx="10">
                  <c:v>2494.1499999999996</c:v>
                </c:pt>
                <c:pt idx="11">
                  <c:v>2413.75</c:v>
                </c:pt>
                <c:pt idx="12">
                  <c:v>2423.25</c:v>
                </c:pt>
                <c:pt idx="13">
                  <c:v>2414.5</c:v>
                </c:pt>
                <c:pt idx="14">
                  <c:v>2406.85</c:v>
                </c:pt>
                <c:pt idx="15">
                  <c:v>2442.9499999999998</c:v>
                </c:pt>
                <c:pt idx="16">
                  <c:v>2449.3999999999996</c:v>
                </c:pt>
                <c:pt idx="17">
                  <c:v>2426.65</c:v>
                </c:pt>
                <c:pt idx="18">
                  <c:v>2406.6000000000004</c:v>
                </c:pt>
                <c:pt idx="19">
                  <c:v>2384.4499999999998</c:v>
                </c:pt>
                <c:pt idx="20">
                  <c:v>2381.3000000000002</c:v>
                </c:pt>
                <c:pt idx="21">
                  <c:v>2410.25</c:v>
                </c:pt>
                <c:pt idx="22">
                  <c:v>2400.4500000000003</c:v>
                </c:pt>
                <c:pt idx="23">
                  <c:v>2398</c:v>
                </c:pt>
                <c:pt idx="24">
                  <c:v>2388</c:v>
                </c:pt>
                <c:pt idx="25">
                  <c:v>2378.9499999999998</c:v>
                </c:pt>
                <c:pt idx="26">
                  <c:v>2361.5499999999997</c:v>
                </c:pt>
                <c:pt idx="27">
                  <c:v>2377.9000000000005</c:v>
                </c:pt>
                <c:pt idx="28">
                  <c:v>2431.75</c:v>
                </c:pt>
                <c:pt idx="29">
                  <c:v>2416.65</c:v>
                </c:pt>
                <c:pt idx="30">
                  <c:v>2427</c:v>
                </c:pt>
                <c:pt idx="31">
                  <c:v>2440.8500000000004</c:v>
                </c:pt>
                <c:pt idx="32">
                  <c:v>2393.1000000000004</c:v>
                </c:pt>
                <c:pt idx="33">
                  <c:v>2406.5</c:v>
                </c:pt>
                <c:pt idx="34">
                  <c:v>2439.6000000000004</c:v>
                </c:pt>
                <c:pt idx="35">
                  <c:v>2443.6999999999998</c:v>
                </c:pt>
                <c:pt idx="36">
                  <c:v>2382.5</c:v>
                </c:pt>
                <c:pt idx="37">
                  <c:v>2385.0500000000002</c:v>
                </c:pt>
                <c:pt idx="38">
                  <c:v>2378.6</c:v>
                </c:pt>
                <c:pt idx="39">
                  <c:v>2449.1</c:v>
                </c:pt>
                <c:pt idx="40">
                  <c:v>2437.1499999999996</c:v>
                </c:pt>
                <c:pt idx="41">
                  <c:v>2389.4</c:v>
                </c:pt>
                <c:pt idx="42">
                  <c:v>2444.3000000000002</c:v>
                </c:pt>
                <c:pt idx="43">
                  <c:v>2427.35</c:v>
                </c:pt>
                <c:pt idx="44">
                  <c:v>2483.5</c:v>
                </c:pt>
                <c:pt idx="45">
                  <c:v>2479.1000000000004</c:v>
                </c:pt>
                <c:pt idx="46">
                  <c:v>2484.35</c:v>
                </c:pt>
                <c:pt idx="47">
                  <c:v>2441.25</c:v>
                </c:pt>
                <c:pt idx="48">
                  <c:v>2493.85</c:v>
                </c:pt>
                <c:pt idx="49">
                  <c:v>2436.1500000000005</c:v>
                </c:pt>
                <c:pt idx="50">
                  <c:v>2435.8999999999996</c:v>
                </c:pt>
                <c:pt idx="51">
                  <c:v>2430.1</c:v>
                </c:pt>
                <c:pt idx="52">
                  <c:v>2450.25</c:v>
                </c:pt>
                <c:pt idx="53">
                  <c:v>2539</c:v>
                </c:pt>
                <c:pt idx="54">
                  <c:v>2491.3000000000002</c:v>
                </c:pt>
                <c:pt idx="55">
                  <c:v>2519.9499999999998</c:v>
                </c:pt>
                <c:pt idx="56">
                  <c:v>2441.3999999999996</c:v>
                </c:pt>
                <c:pt idx="57">
                  <c:v>2457.8999999999996</c:v>
                </c:pt>
                <c:pt idx="58">
                  <c:v>2500.25</c:v>
                </c:pt>
                <c:pt idx="59">
                  <c:v>2510.75</c:v>
                </c:pt>
                <c:pt idx="60">
                  <c:v>2508.15</c:v>
                </c:pt>
                <c:pt idx="61">
                  <c:v>2541.6999999999998</c:v>
                </c:pt>
                <c:pt idx="62">
                  <c:v>2485.3999999999996</c:v>
                </c:pt>
                <c:pt idx="63">
                  <c:v>2487.5999999999995</c:v>
                </c:pt>
                <c:pt idx="64">
                  <c:v>2502.7999999999997</c:v>
                </c:pt>
                <c:pt idx="65">
                  <c:v>2483</c:v>
                </c:pt>
                <c:pt idx="66">
                  <c:v>2438.9499999999998</c:v>
                </c:pt>
                <c:pt idx="67">
                  <c:v>2601</c:v>
                </c:pt>
                <c:pt idx="68">
                  <c:v>2570.4499999999998</c:v>
                </c:pt>
                <c:pt idx="69">
                  <c:v>2587.65</c:v>
                </c:pt>
                <c:pt idx="70">
                  <c:v>2584.9499999999998</c:v>
                </c:pt>
                <c:pt idx="71">
                  <c:v>2588.1999999999998</c:v>
                </c:pt>
                <c:pt idx="72">
                  <c:v>2599.5</c:v>
                </c:pt>
                <c:pt idx="73">
                  <c:v>2592.5</c:v>
                </c:pt>
                <c:pt idx="74">
                  <c:v>2592.25</c:v>
                </c:pt>
                <c:pt idx="75">
                  <c:v>2567.4499999999998</c:v>
                </c:pt>
                <c:pt idx="76">
                  <c:v>2539.25</c:v>
                </c:pt>
                <c:pt idx="77">
                  <c:v>2499.6999999999998</c:v>
                </c:pt>
                <c:pt idx="78">
                  <c:v>2498.7999999999997</c:v>
                </c:pt>
                <c:pt idx="79">
                  <c:v>2483.4</c:v>
                </c:pt>
                <c:pt idx="80">
                  <c:v>2501.4499999999998</c:v>
                </c:pt>
                <c:pt idx="81">
                  <c:v>2542.3000000000002</c:v>
                </c:pt>
                <c:pt idx="82">
                  <c:v>2582.7999999999997</c:v>
                </c:pt>
                <c:pt idx="83">
                  <c:v>2582.9</c:v>
                </c:pt>
                <c:pt idx="84">
                  <c:v>2589.4499999999998</c:v>
                </c:pt>
                <c:pt idx="85">
                  <c:v>2554.85</c:v>
                </c:pt>
                <c:pt idx="86">
                  <c:v>2544.85</c:v>
                </c:pt>
                <c:pt idx="87">
                  <c:v>2542.6499999999996</c:v>
                </c:pt>
                <c:pt idx="88">
                  <c:v>2509.65</c:v>
                </c:pt>
                <c:pt idx="89">
                  <c:v>2458.1999999999998</c:v>
                </c:pt>
                <c:pt idx="90">
                  <c:v>2417.5500000000002</c:v>
                </c:pt>
                <c:pt idx="91">
                  <c:v>2424.25</c:v>
                </c:pt>
                <c:pt idx="92">
                  <c:v>2422.15</c:v>
                </c:pt>
                <c:pt idx="93">
                  <c:v>2408</c:v>
                </c:pt>
                <c:pt idx="94">
                  <c:v>2400.1999999999998</c:v>
                </c:pt>
                <c:pt idx="95">
                  <c:v>2365.1999999999998</c:v>
                </c:pt>
                <c:pt idx="96">
                  <c:v>2399.3000000000002</c:v>
                </c:pt>
                <c:pt idx="97">
                  <c:v>2450.4499999999998</c:v>
                </c:pt>
                <c:pt idx="98">
                  <c:v>2521.3000000000002</c:v>
                </c:pt>
                <c:pt idx="99">
                  <c:v>2495.8000000000002</c:v>
                </c:pt>
                <c:pt idx="100">
                  <c:v>2511.3000000000002</c:v>
                </c:pt>
                <c:pt idx="101">
                  <c:v>2488.1499999999996</c:v>
                </c:pt>
                <c:pt idx="102">
                  <c:v>2511.25</c:v>
                </c:pt>
                <c:pt idx="103">
                  <c:v>2504.1999999999998</c:v>
                </c:pt>
                <c:pt idx="104">
                  <c:v>2520.9499999999998</c:v>
                </c:pt>
                <c:pt idx="105">
                  <c:v>2548.5500000000002</c:v>
                </c:pt>
                <c:pt idx="106">
                  <c:v>2594.7000000000003</c:v>
                </c:pt>
                <c:pt idx="107">
                  <c:v>2587.1000000000004</c:v>
                </c:pt>
                <c:pt idx="108">
                  <c:v>2540.75</c:v>
                </c:pt>
                <c:pt idx="109">
                  <c:v>2548.1000000000004</c:v>
                </c:pt>
                <c:pt idx="110">
                  <c:v>2524.6999999999998</c:v>
                </c:pt>
                <c:pt idx="111">
                  <c:v>2538.9</c:v>
                </c:pt>
                <c:pt idx="112">
                  <c:v>2468.4</c:v>
                </c:pt>
                <c:pt idx="113">
                  <c:v>2440.0500000000002</c:v>
                </c:pt>
                <c:pt idx="114">
                  <c:v>2434.25</c:v>
                </c:pt>
                <c:pt idx="115">
                  <c:v>2457.5500000000002</c:v>
                </c:pt>
                <c:pt idx="116">
                  <c:v>2534.9</c:v>
                </c:pt>
                <c:pt idx="117">
                  <c:v>2529.9499999999998</c:v>
                </c:pt>
                <c:pt idx="118">
                  <c:v>2488.6000000000004</c:v>
                </c:pt>
                <c:pt idx="119">
                  <c:v>2506.25</c:v>
                </c:pt>
                <c:pt idx="120">
                  <c:v>2509.0500000000002</c:v>
                </c:pt>
                <c:pt idx="121">
                  <c:v>2518.1</c:v>
                </c:pt>
                <c:pt idx="122">
                  <c:v>2508.85</c:v>
                </c:pt>
                <c:pt idx="123">
                  <c:v>2529.7000000000003</c:v>
                </c:pt>
                <c:pt idx="124">
                  <c:v>2491.75</c:v>
                </c:pt>
                <c:pt idx="125">
                  <c:v>2514.75</c:v>
                </c:pt>
                <c:pt idx="126">
                  <c:v>2504.1</c:v>
                </c:pt>
                <c:pt idx="127">
                  <c:v>2540.7000000000003</c:v>
                </c:pt>
                <c:pt idx="128">
                  <c:v>2544.6499999999996</c:v>
                </c:pt>
                <c:pt idx="129">
                  <c:v>2538.7000000000003</c:v>
                </c:pt>
                <c:pt idx="130">
                  <c:v>2531.8999999999996</c:v>
                </c:pt>
                <c:pt idx="131">
                  <c:v>2506.4</c:v>
                </c:pt>
                <c:pt idx="132">
                  <c:v>2519.1999999999998</c:v>
                </c:pt>
                <c:pt idx="133">
                  <c:v>2538.5500000000002</c:v>
                </c:pt>
                <c:pt idx="134">
                  <c:v>2546.5</c:v>
                </c:pt>
                <c:pt idx="135">
                  <c:v>2533.9499999999998</c:v>
                </c:pt>
                <c:pt idx="136">
                  <c:v>2494.0500000000002</c:v>
                </c:pt>
                <c:pt idx="137">
                  <c:v>2527.2999999999997</c:v>
                </c:pt>
                <c:pt idx="138">
                  <c:v>2603.1</c:v>
                </c:pt>
                <c:pt idx="139">
                  <c:v>2539.35</c:v>
                </c:pt>
                <c:pt idx="140">
                  <c:v>2524.6500000000005</c:v>
                </c:pt>
                <c:pt idx="141">
                  <c:v>2474.6499999999996</c:v>
                </c:pt>
                <c:pt idx="142">
                  <c:v>2496.6999999999998</c:v>
                </c:pt>
                <c:pt idx="143">
                  <c:v>2528.3500000000004</c:v>
                </c:pt>
                <c:pt idx="144">
                  <c:v>2459.1</c:v>
                </c:pt>
                <c:pt idx="145">
                  <c:v>2342.1999999999998</c:v>
                </c:pt>
                <c:pt idx="146">
                  <c:v>2341.8999999999996</c:v>
                </c:pt>
                <c:pt idx="147">
                  <c:v>2363.1</c:v>
                </c:pt>
                <c:pt idx="148">
                  <c:v>2328.1499999999996</c:v>
                </c:pt>
                <c:pt idx="149">
                  <c:v>2370.1999999999998</c:v>
                </c:pt>
                <c:pt idx="150">
                  <c:v>2365.1499999999996</c:v>
                </c:pt>
                <c:pt idx="151">
                  <c:v>2255.9</c:v>
                </c:pt>
                <c:pt idx="152">
                  <c:v>2296.0500000000002</c:v>
                </c:pt>
                <c:pt idx="153">
                  <c:v>2328.5500000000002</c:v>
                </c:pt>
                <c:pt idx="154">
                  <c:v>2365.5</c:v>
                </c:pt>
                <c:pt idx="155">
                  <c:v>2420.25</c:v>
                </c:pt>
                <c:pt idx="156">
                  <c:v>2468.15</c:v>
                </c:pt>
                <c:pt idx="157">
                  <c:v>2446.8000000000002</c:v>
                </c:pt>
                <c:pt idx="158">
                  <c:v>2557.1499999999996</c:v>
                </c:pt>
                <c:pt idx="159">
                  <c:v>2579.9000000000005</c:v>
                </c:pt>
                <c:pt idx="160">
                  <c:v>2508.6</c:v>
                </c:pt>
                <c:pt idx="161">
                  <c:v>2538.3000000000002</c:v>
                </c:pt>
                <c:pt idx="162">
                  <c:v>2432.8000000000002</c:v>
                </c:pt>
                <c:pt idx="163">
                  <c:v>2390.75</c:v>
                </c:pt>
                <c:pt idx="164">
                  <c:v>2431.3999999999996</c:v>
                </c:pt>
                <c:pt idx="165">
                  <c:v>2593.3999999999996</c:v>
                </c:pt>
                <c:pt idx="166">
                  <c:v>2670.05</c:v>
                </c:pt>
                <c:pt idx="167">
                  <c:v>2631.55</c:v>
                </c:pt>
                <c:pt idx="168">
                  <c:v>2652.3999999999996</c:v>
                </c:pt>
                <c:pt idx="169">
                  <c:v>2710.35</c:v>
                </c:pt>
                <c:pt idx="170">
                  <c:v>2646.1</c:v>
                </c:pt>
                <c:pt idx="171">
                  <c:v>2687.15</c:v>
                </c:pt>
                <c:pt idx="172">
                  <c:v>2706.5</c:v>
                </c:pt>
                <c:pt idx="173">
                  <c:v>2707.3</c:v>
                </c:pt>
                <c:pt idx="174">
                  <c:v>2615.3500000000004</c:v>
                </c:pt>
                <c:pt idx="175">
                  <c:v>2510.1499999999996</c:v>
                </c:pt>
                <c:pt idx="176">
                  <c:v>2637</c:v>
                </c:pt>
                <c:pt idx="177">
                  <c:v>2718.8500000000004</c:v>
                </c:pt>
                <c:pt idx="178">
                  <c:v>2778.3499999999995</c:v>
                </c:pt>
                <c:pt idx="179">
                  <c:v>2757.3500000000004</c:v>
                </c:pt>
                <c:pt idx="180">
                  <c:v>2809.45</c:v>
                </c:pt>
                <c:pt idx="181">
                  <c:v>2867.9</c:v>
                </c:pt>
                <c:pt idx="182">
                  <c:v>2868.7</c:v>
                </c:pt>
                <c:pt idx="183">
                  <c:v>2760.05</c:v>
                </c:pt>
                <c:pt idx="184">
                  <c:v>2727.8</c:v>
                </c:pt>
                <c:pt idx="185">
                  <c:v>2561.6000000000004</c:v>
                </c:pt>
                <c:pt idx="186">
                  <c:v>2551.4499999999998</c:v>
                </c:pt>
                <c:pt idx="187">
                  <c:v>2565.6000000000004</c:v>
                </c:pt>
                <c:pt idx="188">
                  <c:v>2593.75</c:v>
                </c:pt>
                <c:pt idx="189">
                  <c:v>2583.8500000000004</c:v>
                </c:pt>
                <c:pt idx="190">
                  <c:v>2642.6500000000005</c:v>
                </c:pt>
                <c:pt idx="191">
                  <c:v>2631.3499999999995</c:v>
                </c:pt>
                <c:pt idx="192">
                  <c:v>2560.8000000000002</c:v>
                </c:pt>
                <c:pt idx="193">
                  <c:v>2546.25</c:v>
                </c:pt>
                <c:pt idx="194">
                  <c:v>2547.8000000000002</c:v>
                </c:pt>
                <c:pt idx="195">
                  <c:v>2398.4000000000005</c:v>
                </c:pt>
                <c:pt idx="196">
                  <c:v>2410.8000000000002</c:v>
                </c:pt>
                <c:pt idx="197">
                  <c:v>2472.9</c:v>
                </c:pt>
                <c:pt idx="198">
                  <c:v>2502.25</c:v>
                </c:pt>
                <c:pt idx="199">
                  <c:v>2390.8000000000002</c:v>
                </c:pt>
                <c:pt idx="200">
                  <c:v>2428.65</c:v>
                </c:pt>
                <c:pt idx="201">
                  <c:v>2322.85</c:v>
                </c:pt>
                <c:pt idx="202">
                  <c:v>2273.1999999999998</c:v>
                </c:pt>
                <c:pt idx="203">
                  <c:v>2435.6499999999996</c:v>
                </c:pt>
                <c:pt idx="204">
                  <c:v>2600.0500000000002</c:v>
                </c:pt>
                <c:pt idx="205">
                  <c:v>2694.75</c:v>
                </c:pt>
                <c:pt idx="206">
                  <c:v>2731.7</c:v>
                </c:pt>
                <c:pt idx="207">
                  <c:v>2714.25</c:v>
                </c:pt>
                <c:pt idx="208">
                  <c:v>2611.15</c:v>
                </c:pt>
                <c:pt idx="209">
                  <c:v>2630.5</c:v>
                </c:pt>
                <c:pt idx="210">
                  <c:v>2522</c:v>
                </c:pt>
                <c:pt idx="211">
                  <c:v>2345.1499999999996</c:v>
                </c:pt>
                <c:pt idx="212">
                  <c:v>2337.1</c:v>
                </c:pt>
                <c:pt idx="213">
                  <c:v>2312.75</c:v>
                </c:pt>
                <c:pt idx="214">
                  <c:v>2326.3000000000002</c:v>
                </c:pt>
                <c:pt idx="215">
                  <c:v>2263.6000000000004</c:v>
                </c:pt>
                <c:pt idx="216">
                  <c:v>2305.8500000000004</c:v>
                </c:pt>
                <c:pt idx="217">
                  <c:v>2200</c:v>
                </c:pt>
                <c:pt idx="218">
                  <c:v>2268.85</c:v>
                </c:pt>
                <c:pt idx="219">
                  <c:v>2185.1499999999996</c:v>
                </c:pt>
                <c:pt idx="220">
                  <c:v>2164.0499999999997</c:v>
                </c:pt>
                <c:pt idx="221">
                  <c:v>2221.0500000000002</c:v>
                </c:pt>
                <c:pt idx="222">
                  <c:v>2266.3000000000002</c:v>
                </c:pt>
                <c:pt idx="223">
                  <c:v>2406.3000000000002</c:v>
                </c:pt>
                <c:pt idx="224">
                  <c:v>2242.1499999999996</c:v>
                </c:pt>
                <c:pt idx="225">
                  <c:v>2098.1999999999998</c:v>
                </c:pt>
                <c:pt idx="226">
                  <c:v>1947.25</c:v>
                </c:pt>
                <c:pt idx="227">
                  <c:v>2113.5</c:v>
                </c:pt>
                <c:pt idx="228">
                  <c:v>1916.1</c:v>
                </c:pt>
                <c:pt idx="229">
                  <c:v>1942.6</c:v>
                </c:pt>
                <c:pt idx="230">
                  <c:v>2098.25</c:v>
                </c:pt>
                <c:pt idx="231">
                  <c:v>1848.1</c:v>
                </c:pt>
                <c:pt idx="232">
                  <c:v>1800.9499999999998</c:v>
                </c:pt>
                <c:pt idx="233">
                  <c:v>1701.7000000000003</c:v>
                </c:pt>
                <c:pt idx="234">
                  <c:v>1692.8000000000002</c:v>
                </c:pt>
                <c:pt idx="235">
                  <c:v>1787.6000000000001</c:v>
                </c:pt>
                <c:pt idx="236">
                  <c:v>1597.65</c:v>
                </c:pt>
                <c:pt idx="237">
                  <c:v>1671.8000000000002</c:v>
                </c:pt>
                <c:pt idx="238">
                  <c:v>1673.95</c:v>
                </c:pt>
                <c:pt idx="239">
                  <c:v>1599.45</c:v>
                </c:pt>
                <c:pt idx="240">
                  <c:v>1868</c:v>
                </c:pt>
                <c:pt idx="241">
                  <c:v>1790.45</c:v>
                </c:pt>
                <c:pt idx="242">
                  <c:v>1841.7</c:v>
                </c:pt>
                <c:pt idx="243">
                  <c:v>1992.1999999999998</c:v>
                </c:pt>
                <c:pt idx="244">
                  <c:v>1991.45</c:v>
                </c:pt>
                <c:pt idx="245">
                  <c:v>1880.75</c:v>
                </c:pt>
                <c:pt idx="246">
                  <c:v>1721.0500000000002</c:v>
                </c:pt>
                <c:pt idx="247">
                  <c:v>1749.35</c:v>
                </c:pt>
                <c:pt idx="248">
                  <c:v>1698.8000000000002</c:v>
                </c:pt>
                <c:pt idx="249">
                  <c:v>1588.75</c:v>
                </c:pt>
                <c:pt idx="250">
                  <c:v>1643.2999999999997</c:v>
                </c:pt>
                <c:pt idx="251">
                  <c:v>1648.25</c:v>
                </c:pt>
                <c:pt idx="252">
                  <c:v>1624.6</c:v>
                </c:pt>
                <c:pt idx="253">
                  <c:v>1704.9</c:v>
                </c:pt>
                <c:pt idx="254">
                  <c:v>1679.4499999999998</c:v>
                </c:pt>
                <c:pt idx="255">
                  <c:v>1726.35</c:v>
                </c:pt>
                <c:pt idx="256">
                  <c:v>1822.25</c:v>
                </c:pt>
                <c:pt idx="257">
                  <c:v>1792.8</c:v>
                </c:pt>
                <c:pt idx="258">
                  <c:v>1798.8999999999999</c:v>
                </c:pt>
                <c:pt idx="259">
                  <c:v>1700.1</c:v>
                </c:pt>
                <c:pt idx="260">
                  <c:v>1608.9</c:v>
                </c:pt>
                <c:pt idx="261">
                  <c:v>1655.65</c:v>
                </c:pt>
                <c:pt idx="262">
                  <c:v>1686.15</c:v>
                </c:pt>
                <c:pt idx="263">
                  <c:v>1756.6</c:v>
                </c:pt>
                <c:pt idx="264">
                  <c:v>1676.95</c:v>
                </c:pt>
                <c:pt idx="265">
                  <c:v>1779.2999999999997</c:v>
                </c:pt>
                <c:pt idx="266">
                  <c:v>1852.45</c:v>
                </c:pt>
                <c:pt idx="267">
                  <c:v>1788.5500000000002</c:v>
                </c:pt>
                <c:pt idx="268">
                  <c:v>1881.95</c:v>
                </c:pt>
                <c:pt idx="269">
                  <c:v>1936.65</c:v>
                </c:pt>
                <c:pt idx="270">
                  <c:v>1862.05</c:v>
                </c:pt>
                <c:pt idx="271">
                  <c:v>1885.9</c:v>
                </c:pt>
                <c:pt idx="272">
                  <c:v>1942.9499999999998</c:v>
                </c:pt>
                <c:pt idx="273">
                  <c:v>1995.7999999999997</c:v>
                </c:pt>
                <c:pt idx="274">
                  <c:v>2053.6499999999996</c:v>
                </c:pt>
                <c:pt idx="275">
                  <c:v>2026.0499999999997</c:v>
                </c:pt>
                <c:pt idx="276">
                  <c:v>2063.6000000000004</c:v>
                </c:pt>
                <c:pt idx="277">
                  <c:v>2043.5499999999997</c:v>
                </c:pt>
                <c:pt idx="278">
                  <c:v>2053.1499999999996</c:v>
                </c:pt>
                <c:pt idx="279">
                  <c:v>2033.5499999999997</c:v>
                </c:pt>
                <c:pt idx="280">
                  <c:v>1952.65</c:v>
                </c:pt>
                <c:pt idx="281">
                  <c:v>1991.45</c:v>
                </c:pt>
                <c:pt idx="282">
                  <c:v>1995.2999999999997</c:v>
                </c:pt>
                <c:pt idx="283">
                  <c:v>2010.5500000000002</c:v>
                </c:pt>
                <c:pt idx="284">
                  <c:v>1957.6999999999998</c:v>
                </c:pt>
                <c:pt idx="285">
                  <c:v>1987.6000000000001</c:v>
                </c:pt>
                <c:pt idx="286">
                  <c:v>2092.25</c:v>
                </c:pt>
                <c:pt idx="287">
                  <c:v>2013.35</c:v>
                </c:pt>
                <c:pt idx="288">
                  <c:v>1927.3000000000002</c:v>
                </c:pt>
                <c:pt idx="289">
                  <c:v>1974.2</c:v>
                </c:pt>
                <c:pt idx="290">
                  <c:v>1975.0000000000002</c:v>
                </c:pt>
                <c:pt idx="291">
                  <c:v>2057.75</c:v>
                </c:pt>
                <c:pt idx="292">
                  <c:v>2101.3000000000002</c:v>
                </c:pt>
                <c:pt idx="293">
                  <c:v>2131.9499999999998</c:v>
                </c:pt>
                <c:pt idx="294">
                  <c:v>2161.3000000000002</c:v>
                </c:pt>
                <c:pt idx="295">
                  <c:v>2209.8500000000004</c:v>
                </c:pt>
                <c:pt idx="296">
                  <c:v>2096.8999999999996</c:v>
                </c:pt>
                <c:pt idx="297">
                  <c:v>2131</c:v>
                </c:pt>
                <c:pt idx="298">
                  <c:v>2142.5999999999995</c:v>
                </c:pt>
                <c:pt idx="299">
                  <c:v>2026.05</c:v>
                </c:pt>
                <c:pt idx="300">
                  <c:v>2058.3000000000002</c:v>
                </c:pt>
                <c:pt idx="301">
                  <c:v>2122.1999999999998</c:v>
                </c:pt>
                <c:pt idx="302">
                  <c:v>2164</c:v>
                </c:pt>
                <c:pt idx="303">
                  <c:v>2117</c:v>
                </c:pt>
                <c:pt idx="304">
                  <c:v>2195.3500000000004</c:v>
                </c:pt>
                <c:pt idx="305">
                  <c:v>2204.0500000000002</c:v>
                </c:pt>
                <c:pt idx="306">
                  <c:v>2242.1000000000004</c:v>
                </c:pt>
                <c:pt idx="307">
                  <c:v>2267.4499999999998</c:v>
                </c:pt>
                <c:pt idx="308">
                  <c:v>2293.3000000000002</c:v>
                </c:pt>
                <c:pt idx="309">
                  <c:v>2243.25</c:v>
                </c:pt>
                <c:pt idx="310">
                  <c:v>2278.25</c:v>
                </c:pt>
                <c:pt idx="311">
                  <c:v>2256.8500000000004</c:v>
                </c:pt>
                <c:pt idx="312">
                  <c:v>2301.8500000000004</c:v>
                </c:pt>
                <c:pt idx="313">
                  <c:v>2322.1</c:v>
                </c:pt>
                <c:pt idx="314">
                  <c:v>2358.8000000000002</c:v>
                </c:pt>
                <c:pt idx="315">
                  <c:v>2377.5500000000002</c:v>
                </c:pt>
                <c:pt idx="316">
                  <c:v>2360.9500000000003</c:v>
                </c:pt>
                <c:pt idx="317">
                  <c:v>2401.25</c:v>
                </c:pt>
                <c:pt idx="318">
                  <c:v>2380.3000000000002</c:v>
                </c:pt>
                <c:pt idx="319">
                  <c:v>2389</c:v>
                </c:pt>
                <c:pt idx="320">
                  <c:v>2379.7000000000003</c:v>
                </c:pt>
                <c:pt idx="321">
                  <c:v>2377.3000000000002</c:v>
                </c:pt>
                <c:pt idx="322">
                  <c:v>2414.7000000000007</c:v>
                </c:pt>
                <c:pt idx="323">
                  <c:v>2437.9499999999998</c:v>
                </c:pt>
                <c:pt idx="324">
                  <c:v>2522.6499999999996</c:v>
                </c:pt>
                <c:pt idx="325">
                  <c:v>2539.6499999999996</c:v>
                </c:pt>
                <c:pt idx="326">
                  <c:v>2647.45</c:v>
                </c:pt>
                <c:pt idx="327">
                  <c:v>2482.25</c:v>
                </c:pt>
                <c:pt idx="328">
                  <c:v>2472.4499999999998</c:v>
                </c:pt>
                <c:pt idx="329">
                  <c:v>2529.6000000000004</c:v>
                </c:pt>
                <c:pt idx="330">
                  <c:v>2591.2000000000003</c:v>
                </c:pt>
                <c:pt idx="331">
                  <c:v>2590.8000000000002</c:v>
                </c:pt>
                <c:pt idx="332">
                  <c:v>2605.6499999999996</c:v>
                </c:pt>
                <c:pt idx="333">
                  <c:v>2585.6000000000004</c:v>
                </c:pt>
                <c:pt idx="334">
                  <c:v>2642</c:v>
                </c:pt>
                <c:pt idx="335">
                  <c:v>2688.25</c:v>
                </c:pt>
                <c:pt idx="336">
                  <c:v>2742.95</c:v>
                </c:pt>
                <c:pt idx="337">
                  <c:v>2805.25</c:v>
                </c:pt>
                <c:pt idx="338">
                  <c:v>2809.85</c:v>
                </c:pt>
                <c:pt idx="339">
                  <c:v>2852.3</c:v>
                </c:pt>
                <c:pt idx="340">
                  <c:v>2888.5</c:v>
                </c:pt>
                <c:pt idx="341">
                  <c:v>2969.3</c:v>
                </c:pt>
                <c:pt idx="342">
                  <c:v>2952.05</c:v>
                </c:pt>
                <c:pt idx="343">
                  <c:v>2967.75</c:v>
                </c:pt>
                <c:pt idx="344">
                  <c:v>3052.65</c:v>
                </c:pt>
                <c:pt idx="345">
                  <c:v>3022.8</c:v>
                </c:pt>
                <c:pt idx="346">
                  <c:v>3127</c:v>
                </c:pt>
                <c:pt idx="347">
                  <c:v>3104.95</c:v>
                </c:pt>
                <c:pt idx="348">
                  <c:v>2990.3500000000004</c:v>
                </c:pt>
                <c:pt idx="349">
                  <c:v>2991.85</c:v>
                </c:pt>
                <c:pt idx="350">
                  <c:v>2958.15</c:v>
                </c:pt>
                <c:pt idx="351">
                  <c:v>2979.45</c:v>
                </c:pt>
                <c:pt idx="352">
                  <c:v>3000</c:v>
                </c:pt>
                <c:pt idx="353">
                  <c:v>2994.8</c:v>
                </c:pt>
                <c:pt idx="354">
                  <c:v>2955.05</c:v>
                </c:pt>
                <c:pt idx="355">
                  <c:v>2943.8500000000004</c:v>
                </c:pt>
                <c:pt idx="356">
                  <c:v>2834.3999999999996</c:v>
                </c:pt>
                <c:pt idx="357">
                  <c:v>2868.3</c:v>
                </c:pt>
                <c:pt idx="358">
                  <c:v>2833.45</c:v>
                </c:pt>
                <c:pt idx="359">
                  <c:v>2802.8</c:v>
                </c:pt>
                <c:pt idx="360">
                  <c:v>2783.9</c:v>
                </c:pt>
                <c:pt idx="361">
                  <c:v>2770.65</c:v>
                </c:pt>
                <c:pt idx="362">
                  <c:v>2696.55</c:v>
                </c:pt>
                <c:pt idx="363">
                  <c:v>2693.55</c:v>
                </c:pt>
                <c:pt idx="364">
                  <c:v>2668.5</c:v>
                </c:pt>
              </c:numCache>
            </c:numRef>
          </c:val>
          <c:smooth val="0"/>
          <c:extLst>
            <c:ext xmlns:c16="http://schemas.microsoft.com/office/drawing/2014/chart" uri="{C3380CC4-5D6E-409C-BE32-E72D297353CC}">
              <c16:uniqueId val="{00000002-2608-43A4-A980-057FD156DDA6}"/>
            </c:ext>
          </c:extLst>
        </c:ser>
        <c:dLbls>
          <c:showLegendKey val="0"/>
          <c:showVal val="0"/>
          <c:showCatName val="0"/>
          <c:showSerName val="0"/>
          <c:showPercent val="0"/>
          <c:showBubbleSize val="0"/>
        </c:dLbls>
        <c:smooth val="0"/>
        <c:axId val="1576560527"/>
        <c:axId val="1576558863"/>
        <c:extLst>
          <c:ext xmlns:c15="http://schemas.microsoft.com/office/drawing/2012/chart" uri="{02D57815-91ED-43cb-92C2-25804820EDAC}">
            <c15:filteredLineSeries>
              <c15:ser>
                <c:idx val="3"/>
                <c:order val="3"/>
                <c:tx>
                  <c:strRef>
                    <c:extLst>
                      <c:ext uri="{02D57815-91ED-43cb-92C2-25804820EDAC}">
                        <c15:formulaRef>
                          <c15:sqref>'Summary w_Port_BF'!$AS$1</c15:sqref>
                        </c15:formulaRef>
                      </c:ext>
                    </c:extLst>
                    <c:strCache>
                      <c:ptCount val="1"/>
                      <c:pt idx="0">
                        <c:v>10th Percentile of Record (2002-2023)</c:v>
                      </c:pt>
                    </c:strCache>
                  </c:strRef>
                </c:tx>
                <c:spPr>
                  <a:ln w="28575" cap="rnd">
                    <a:solidFill>
                      <a:schemeClr val="accent4"/>
                    </a:solidFill>
                    <a:round/>
                  </a:ln>
                  <a:effectLst/>
                </c:spPr>
                <c:marker>
                  <c:symbol val="none"/>
                </c:marker>
                <c:val>
                  <c:numRef>
                    <c:extLst>
                      <c:ext uri="{02D57815-91ED-43cb-92C2-25804820EDAC}">
                        <c15:formulaRef>
                          <c15:sqref>'Summary w_Port_BF'!$AS$2:$AS$366</c15:sqref>
                        </c15:formulaRef>
                      </c:ext>
                    </c:extLst>
                    <c:numCache>
                      <c:formatCode>#,##0</c:formatCode>
                      <c:ptCount val="365"/>
                      <c:pt idx="0">
                        <c:v>2525.33</c:v>
                      </c:pt>
                      <c:pt idx="1">
                        <c:v>2620.9899999999998</c:v>
                      </c:pt>
                      <c:pt idx="2">
                        <c:v>2618.2600000000002</c:v>
                      </c:pt>
                      <c:pt idx="3">
                        <c:v>2595.84</c:v>
                      </c:pt>
                      <c:pt idx="4">
                        <c:v>2445.0100000000002</c:v>
                      </c:pt>
                      <c:pt idx="5">
                        <c:v>2345.41</c:v>
                      </c:pt>
                      <c:pt idx="6">
                        <c:v>2264.9100000000003</c:v>
                      </c:pt>
                      <c:pt idx="7">
                        <c:v>2225.5699999999997</c:v>
                      </c:pt>
                      <c:pt idx="8">
                        <c:v>2225.9400000000005</c:v>
                      </c:pt>
                      <c:pt idx="9">
                        <c:v>2201.7600000000002</c:v>
                      </c:pt>
                      <c:pt idx="10">
                        <c:v>2192.73</c:v>
                      </c:pt>
                      <c:pt idx="11">
                        <c:v>2226.0699999999997</c:v>
                      </c:pt>
                      <c:pt idx="12">
                        <c:v>2205.77</c:v>
                      </c:pt>
                      <c:pt idx="13">
                        <c:v>2176.1000000000004</c:v>
                      </c:pt>
                      <c:pt idx="14">
                        <c:v>2184.56</c:v>
                      </c:pt>
                      <c:pt idx="15">
                        <c:v>2148.9299999999998</c:v>
                      </c:pt>
                      <c:pt idx="16">
                        <c:v>2170.4</c:v>
                      </c:pt>
                      <c:pt idx="17">
                        <c:v>2185.44</c:v>
                      </c:pt>
                      <c:pt idx="18">
                        <c:v>2206.7800000000002</c:v>
                      </c:pt>
                      <c:pt idx="19">
                        <c:v>2192.2999999999997</c:v>
                      </c:pt>
                      <c:pt idx="20">
                        <c:v>2162.23</c:v>
                      </c:pt>
                      <c:pt idx="21">
                        <c:v>2112.33</c:v>
                      </c:pt>
                      <c:pt idx="22">
                        <c:v>2104.1</c:v>
                      </c:pt>
                      <c:pt idx="23">
                        <c:v>2116.36</c:v>
                      </c:pt>
                      <c:pt idx="24">
                        <c:v>2077.3900000000003</c:v>
                      </c:pt>
                      <c:pt idx="25">
                        <c:v>2042.9500000000003</c:v>
                      </c:pt>
                      <c:pt idx="26">
                        <c:v>2032.5100000000002</c:v>
                      </c:pt>
                      <c:pt idx="27">
                        <c:v>2047.43</c:v>
                      </c:pt>
                      <c:pt idx="28">
                        <c:v>2166.48</c:v>
                      </c:pt>
                      <c:pt idx="29">
                        <c:v>2089.69</c:v>
                      </c:pt>
                      <c:pt idx="30">
                        <c:v>2089.94</c:v>
                      </c:pt>
                      <c:pt idx="31">
                        <c:v>2096.5100000000002</c:v>
                      </c:pt>
                      <c:pt idx="32">
                        <c:v>2148.29</c:v>
                      </c:pt>
                      <c:pt idx="33">
                        <c:v>2129.25</c:v>
                      </c:pt>
                      <c:pt idx="34">
                        <c:v>2079.15</c:v>
                      </c:pt>
                      <c:pt idx="35">
                        <c:v>2103.19</c:v>
                      </c:pt>
                      <c:pt idx="36">
                        <c:v>2091.33</c:v>
                      </c:pt>
                      <c:pt idx="37">
                        <c:v>2043.8</c:v>
                      </c:pt>
                      <c:pt idx="38">
                        <c:v>1983.78</c:v>
                      </c:pt>
                      <c:pt idx="39">
                        <c:v>1896.1499999999999</c:v>
                      </c:pt>
                      <c:pt idx="40">
                        <c:v>1910.8600000000001</c:v>
                      </c:pt>
                      <c:pt idx="41">
                        <c:v>1949.94</c:v>
                      </c:pt>
                      <c:pt idx="42">
                        <c:v>1999.2399999999998</c:v>
                      </c:pt>
                      <c:pt idx="43">
                        <c:v>2200.65</c:v>
                      </c:pt>
                      <c:pt idx="44">
                        <c:v>2262.09</c:v>
                      </c:pt>
                      <c:pt idx="45">
                        <c:v>2248.15</c:v>
                      </c:pt>
                      <c:pt idx="46">
                        <c:v>2217.8000000000002</c:v>
                      </c:pt>
                      <c:pt idx="47">
                        <c:v>2203.5100000000002</c:v>
                      </c:pt>
                      <c:pt idx="48">
                        <c:v>2163.89</c:v>
                      </c:pt>
                      <c:pt idx="49">
                        <c:v>2211.56</c:v>
                      </c:pt>
                      <c:pt idx="50">
                        <c:v>2175.4900000000002</c:v>
                      </c:pt>
                      <c:pt idx="51">
                        <c:v>2187.6600000000003</c:v>
                      </c:pt>
                      <c:pt idx="52">
                        <c:v>2196.1099999999997</c:v>
                      </c:pt>
                      <c:pt idx="53">
                        <c:v>2242.6799999999998</c:v>
                      </c:pt>
                      <c:pt idx="54">
                        <c:v>2217.1999999999998</c:v>
                      </c:pt>
                      <c:pt idx="55">
                        <c:v>2178.56</c:v>
                      </c:pt>
                      <c:pt idx="56">
                        <c:v>2222.9899999999998</c:v>
                      </c:pt>
                      <c:pt idx="57">
                        <c:v>2226.2200000000003</c:v>
                      </c:pt>
                      <c:pt idx="58">
                        <c:v>2218.5099999999998</c:v>
                      </c:pt>
                      <c:pt idx="59">
                        <c:v>2235.69</c:v>
                      </c:pt>
                      <c:pt idx="60">
                        <c:v>2176.81</c:v>
                      </c:pt>
                      <c:pt idx="61">
                        <c:v>2167.52</c:v>
                      </c:pt>
                      <c:pt idx="62">
                        <c:v>2193.0399999999995</c:v>
                      </c:pt>
                      <c:pt idx="63">
                        <c:v>2211.9700000000003</c:v>
                      </c:pt>
                      <c:pt idx="64">
                        <c:v>2207.7199999999998</c:v>
                      </c:pt>
                      <c:pt idx="65">
                        <c:v>2278.0300000000002</c:v>
                      </c:pt>
                      <c:pt idx="66">
                        <c:v>2273.52</c:v>
                      </c:pt>
                      <c:pt idx="67">
                        <c:v>2273.6699999999996</c:v>
                      </c:pt>
                      <c:pt idx="68">
                        <c:v>2255.04</c:v>
                      </c:pt>
                      <c:pt idx="69">
                        <c:v>2279.31</c:v>
                      </c:pt>
                      <c:pt idx="70">
                        <c:v>2221.63</c:v>
                      </c:pt>
                      <c:pt idx="71">
                        <c:v>2256.71</c:v>
                      </c:pt>
                      <c:pt idx="72">
                        <c:v>2290.48</c:v>
                      </c:pt>
                      <c:pt idx="73">
                        <c:v>2328.6799999999998</c:v>
                      </c:pt>
                      <c:pt idx="74">
                        <c:v>2319.4900000000002</c:v>
                      </c:pt>
                      <c:pt idx="75">
                        <c:v>2186.0400000000004</c:v>
                      </c:pt>
                      <c:pt idx="76">
                        <c:v>2247.7100000000005</c:v>
                      </c:pt>
                      <c:pt idx="77">
                        <c:v>2246.6800000000003</c:v>
                      </c:pt>
                      <c:pt idx="78">
                        <c:v>2257.5500000000002</c:v>
                      </c:pt>
                      <c:pt idx="79">
                        <c:v>2223.35</c:v>
                      </c:pt>
                      <c:pt idx="80">
                        <c:v>2255.61</c:v>
                      </c:pt>
                      <c:pt idx="81">
                        <c:v>2259.62</c:v>
                      </c:pt>
                      <c:pt idx="82">
                        <c:v>2263.36</c:v>
                      </c:pt>
                      <c:pt idx="83">
                        <c:v>2269.3000000000002</c:v>
                      </c:pt>
                      <c:pt idx="84">
                        <c:v>2239.1800000000003</c:v>
                      </c:pt>
                      <c:pt idx="85">
                        <c:v>2264.5100000000002</c:v>
                      </c:pt>
                      <c:pt idx="86">
                        <c:v>2206.86</c:v>
                      </c:pt>
                      <c:pt idx="87">
                        <c:v>2180.98</c:v>
                      </c:pt>
                      <c:pt idx="88">
                        <c:v>2177.63</c:v>
                      </c:pt>
                      <c:pt idx="89">
                        <c:v>2219.61</c:v>
                      </c:pt>
                      <c:pt idx="90">
                        <c:v>2233.92</c:v>
                      </c:pt>
                      <c:pt idx="91">
                        <c:v>2260.79</c:v>
                      </c:pt>
                      <c:pt idx="92">
                        <c:v>2223.75</c:v>
                      </c:pt>
                      <c:pt idx="93">
                        <c:v>2197.38</c:v>
                      </c:pt>
                      <c:pt idx="94">
                        <c:v>2262.8000000000002</c:v>
                      </c:pt>
                      <c:pt idx="95">
                        <c:v>2209.42</c:v>
                      </c:pt>
                      <c:pt idx="96">
                        <c:v>2221.4499999999998</c:v>
                      </c:pt>
                      <c:pt idx="97">
                        <c:v>2243.0700000000002</c:v>
                      </c:pt>
                      <c:pt idx="98">
                        <c:v>2213.5700000000002</c:v>
                      </c:pt>
                      <c:pt idx="99">
                        <c:v>2207.87</c:v>
                      </c:pt>
                      <c:pt idx="100">
                        <c:v>2234.09</c:v>
                      </c:pt>
                      <c:pt idx="101">
                        <c:v>2251.23</c:v>
                      </c:pt>
                      <c:pt idx="102">
                        <c:v>2240.9299999999998</c:v>
                      </c:pt>
                      <c:pt idx="103">
                        <c:v>2270.34</c:v>
                      </c:pt>
                      <c:pt idx="104">
                        <c:v>2173.11</c:v>
                      </c:pt>
                      <c:pt idx="105">
                        <c:v>2200.86</c:v>
                      </c:pt>
                      <c:pt idx="106">
                        <c:v>2201.69</c:v>
                      </c:pt>
                      <c:pt idx="107">
                        <c:v>2264.75</c:v>
                      </c:pt>
                      <c:pt idx="108">
                        <c:v>2238.83</c:v>
                      </c:pt>
                      <c:pt idx="109">
                        <c:v>2199.9899999999998</c:v>
                      </c:pt>
                      <c:pt idx="110">
                        <c:v>2139.5500000000002</c:v>
                      </c:pt>
                      <c:pt idx="111">
                        <c:v>2033.48</c:v>
                      </c:pt>
                      <c:pt idx="112">
                        <c:v>2035.41</c:v>
                      </c:pt>
                      <c:pt idx="113">
                        <c:v>2135.6499999999996</c:v>
                      </c:pt>
                      <c:pt idx="114">
                        <c:v>2201.4100000000003</c:v>
                      </c:pt>
                      <c:pt idx="115">
                        <c:v>2236.2600000000002</c:v>
                      </c:pt>
                      <c:pt idx="116">
                        <c:v>2177.25</c:v>
                      </c:pt>
                      <c:pt idx="117">
                        <c:v>2133.8200000000002</c:v>
                      </c:pt>
                      <c:pt idx="118">
                        <c:v>2133.5</c:v>
                      </c:pt>
                      <c:pt idx="119">
                        <c:v>2134.96</c:v>
                      </c:pt>
                      <c:pt idx="120">
                        <c:v>2143.41</c:v>
                      </c:pt>
                      <c:pt idx="121">
                        <c:v>2204.09</c:v>
                      </c:pt>
                      <c:pt idx="122">
                        <c:v>2192.7000000000003</c:v>
                      </c:pt>
                      <c:pt idx="123">
                        <c:v>2153.5499999999997</c:v>
                      </c:pt>
                      <c:pt idx="124">
                        <c:v>2155.81</c:v>
                      </c:pt>
                      <c:pt idx="125">
                        <c:v>2188.9300000000003</c:v>
                      </c:pt>
                      <c:pt idx="126">
                        <c:v>2210.9500000000003</c:v>
                      </c:pt>
                      <c:pt idx="127">
                        <c:v>2221.2799999999997</c:v>
                      </c:pt>
                      <c:pt idx="128">
                        <c:v>2228.0200000000004</c:v>
                      </c:pt>
                      <c:pt idx="129">
                        <c:v>2177.8300000000004</c:v>
                      </c:pt>
                      <c:pt idx="130">
                        <c:v>2182.02</c:v>
                      </c:pt>
                      <c:pt idx="131">
                        <c:v>2200.5299999999997</c:v>
                      </c:pt>
                      <c:pt idx="132">
                        <c:v>2259.0100000000002</c:v>
                      </c:pt>
                      <c:pt idx="133">
                        <c:v>2218.5099999999998</c:v>
                      </c:pt>
                      <c:pt idx="134">
                        <c:v>2230.83</c:v>
                      </c:pt>
                      <c:pt idx="135">
                        <c:v>2189.84</c:v>
                      </c:pt>
                      <c:pt idx="136">
                        <c:v>2191.9500000000003</c:v>
                      </c:pt>
                      <c:pt idx="137">
                        <c:v>2203.86</c:v>
                      </c:pt>
                      <c:pt idx="138">
                        <c:v>2188.9299999999998</c:v>
                      </c:pt>
                      <c:pt idx="139">
                        <c:v>2152.4500000000003</c:v>
                      </c:pt>
                      <c:pt idx="140">
                        <c:v>1979.86</c:v>
                      </c:pt>
                      <c:pt idx="141">
                        <c:v>1890.91</c:v>
                      </c:pt>
                      <c:pt idx="142">
                        <c:v>1843.5</c:v>
                      </c:pt>
                      <c:pt idx="143">
                        <c:v>2117.2600000000002</c:v>
                      </c:pt>
                      <c:pt idx="144">
                        <c:v>2123.2200000000003</c:v>
                      </c:pt>
                      <c:pt idx="145">
                        <c:v>2096.7800000000002</c:v>
                      </c:pt>
                      <c:pt idx="146">
                        <c:v>2021.8300000000004</c:v>
                      </c:pt>
                      <c:pt idx="147">
                        <c:v>2046.1800000000003</c:v>
                      </c:pt>
                      <c:pt idx="148">
                        <c:v>2042.8000000000002</c:v>
                      </c:pt>
                      <c:pt idx="149">
                        <c:v>2101.0699999999997</c:v>
                      </c:pt>
                      <c:pt idx="150">
                        <c:v>2081.2999999999997</c:v>
                      </c:pt>
                      <c:pt idx="151">
                        <c:v>1905.37</c:v>
                      </c:pt>
                      <c:pt idx="152">
                        <c:v>2012.02</c:v>
                      </c:pt>
                      <c:pt idx="153">
                        <c:v>2001.81</c:v>
                      </c:pt>
                      <c:pt idx="154">
                        <c:v>1919.9599999999998</c:v>
                      </c:pt>
                      <c:pt idx="155">
                        <c:v>1918.7200000000003</c:v>
                      </c:pt>
                      <c:pt idx="156">
                        <c:v>1902.7300000000002</c:v>
                      </c:pt>
                      <c:pt idx="157">
                        <c:v>1875.06</c:v>
                      </c:pt>
                      <c:pt idx="158">
                        <c:v>1988.83</c:v>
                      </c:pt>
                      <c:pt idx="159">
                        <c:v>2016.7300000000002</c:v>
                      </c:pt>
                      <c:pt idx="160">
                        <c:v>1963.7200000000005</c:v>
                      </c:pt>
                      <c:pt idx="161">
                        <c:v>1939.6100000000001</c:v>
                      </c:pt>
                      <c:pt idx="162">
                        <c:v>2044.01</c:v>
                      </c:pt>
                      <c:pt idx="163">
                        <c:v>1867.5700000000002</c:v>
                      </c:pt>
                      <c:pt idx="164">
                        <c:v>1887.79</c:v>
                      </c:pt>
                      <c:pt idx="165">
                        <c:v>1866.58</c:v>
                      </c:pt>
                      <c:pt idx="166">
                        <c:v>1992.5400000000002</c:v>
                      </c:pt>
                      <c:pt idx="167">
                        <c:v>1991.6899999999996</c:v>
                      </c:pt>
                      <c:pt idx="168">
                        <c:v>2102.59</c:v>
                      </c:pt>
                      <c:pt idx="169">
                        <c:v>2149.54</c:v>
                      </c:pt>
                      <c:pt idx="170">
                        <c:v>2091.34</c:v>
                      </c:pt>
                      <c:pt idx="171">
                        <c:v>2027.2099999999998</c:v>
                      </c:pt>
                      <c:pt idx="172">
                        <c:v>1988.14</c:v>
                      </c:pt>
                      <c:pt idx="173">
                        <c:v>2047.1200000000001</c:v>
                      </c:pt>
                      <c:pt idx="174">
                        <c:v>1945.8000000000002</c:v>
                      </c:pt>
                      <c:pt idx="175">
                        <c:v>1866.81</c:v>
                      </c:pt>
                      <c:pt idx="176">
                        <c:v>1994.57</c:v>
                      </c:pt>
                      <c:pt idx="177">
                        <c:v>2187.56</c:v>
                      </c:pt>
                      <c:pt idx="178">
                        <c:v>2209.3000000000002</c:v>
                      </c:pt>
                      <c:pt idx="179">
                        <c:v>2335.46</c:v>
                      </c:pt>
                      <c:pt idx="180">
                        <c:v>2231.8399999999997</c:v>
                      </c:pt>
                      <c:pt idx="181">
                        <c:v>2198.9700000000003</c:v>
                      </c:pt>
                      <c:pt idx="182">
                        <c:v>2282.96</c:v>
                      </c:pt>
                      <c:pt idx="183">
                        <c:v>2162.6700000000005</c:v>
                      </c:pt>
                      <c:pt idx="184">
                        <c:v>1955.5700000000004</c:v>
                      </c:pt>
                      <c:pt idx="185">
                        <c:v>2044.7099999999998</c:v>
                      </c:pt>
                      <c:pt idx="186">
                        <c:v>1989.47</c:v>
                      </c:pt>
                      <c:pt idx="187">
                        <c:v>2029.31</c:v>
                      </c:pt>
                      <c:pt idx="188">
                        <c:v>1864.6200000000001</c:v>
                      </c:pt>
                      <c:pt idx="189">
                        <c:v>1696.4199999999998</c:v>
                      </c:pt>
                      <c:pt idx="190">
                        <c:v>1665.4199999999998</c:v>
                      </c:pt>
                      <c:pt idx="191">
                        <c:v>1591.75</c:v>
                      </c:pt>
                      <c:pt idx="192">
                        <c:v>1446.4100000000003</c:v>
                      </c:pt>
                      <c:pt idx="193">
                        <c:v>1132.5</c:v>
                      </c:pt>
                      <c:pt idx="194">
                        <c:v>1499.3499999999997</c:v>
                      </c:pt>
                      <c:pt idx="195">
                        <c:v>1752.4499999999996</c:v>
                      </c:pt>
                      <c:pt idx="196">
                        <c:v>1660.1500000000003</c:v>
                      </c:pt>
                      <c:pt idx="197">
                        <c:v>1459.72</c:v>
                      </c:pt>
                      <c:pt idx="198">
                        <c:v>1464.29</c:v>
                      </c:pt>
                      <c:pt idx="199">
                        <c:v>1569.5800000000002</c:v>
                      </c:pt>
                      <c:pt idx="200">
                        <c:v>1626.5600000000002</c:v>
                      </c:pt>
                      <c:pt idx="201">
                        <c:v>1436.2700000000002</c:v>
                      </c:pt>
                      <c:pt idx="202">
                        <c:v>1593.8900000000003</c:v>
                      </c:pt>
                      <c:pt idx="203">
                        <c:v>1944.71</c:v>
                      </c:pt>
                      <c:pt idx="204">
                        <c:v>2000.2800000000002</c:v>
                      </c:pt>
                      <c:pt idx="205">
                        <c:v>2038.3500000000004</c:v>
                      </c:pt>
                      <c:pt idx="206">
                        <c:v>1800.38</c:v>
                      </c:pt>
                      <c:pt idx="207">
                        <c:v>1832.48</c:v>
                      </c:pt>
                      <c:pt idx="208">
                        <c:v>1766.8799999999999</c:v>
                      </c:pt>
                      <c:pt idx="209">
                        <c:v>1850.3700000000001</c:v>
                      </c:pt>
                      <c:pt idx="210">
                        <c:v>1596.95</c:v>
                      </c:pt>
                      <c:pt idx="211">
                        <c:v>1527.69</c:v>
                      </c:pt>
                      <c:pt idx="212">
                        <c:v>1575.06</c:v>
                      </c:pt>
                      <c:pt idx="213">
                        <c:v>1468.3</c:v>
                      </c:pt>
                      <c:pt idx="214">
                        <c:v>1429.18</c:v>
                      </c:pt>
                      <c:pt idx="215">
                        <c:v>1365.02</c:v>
                      </c:pt>
                      <c:pt idx="216">
                        <c:v>1262.2400000000002</c:v>
                      </c:pt>
                      <c:pt idx="217">
                        <c:v>1207.6599999999999</c:v>
                      </c:pt>
                      <c:pt idx="218">
                        <c:v>1348.9099999999999</c:v>
                      </c:pt>
                      <c:pt idx="219">
                        <c:v>1484.2199999999998</c:v>
                      </c:pt>
                      <c:pt idx="220">
                        <c:v>1533.6000000000004</c:v>
                      </c:pt>
                      <c:pt idx="221">
                        <c:v>1015.6400000000002</c:v>
                      </c:pt>
                      <c:pt idx="222">
                        <c:v>1238.8299999999997</c:v>
                      </c:pt>
                      <c:pt idx="223">
                        <c:v>1023.3400000000001</c:v>
                      </c:pt>
                      <c:pt idx="224">
                        <c:v>1219.0600000000002</c:v>
                      </c:pt>
                      <c:pt idx="225">
                        <c:v>954.86</c:v>
                      </c:pt>
                      <c:pt idx="226">
                        <c:v>930.95</c:v>
                      </c:pt>
                      <c:pt idx="227">
                        <c:v>470.87000000000029</c:v>
                      </c:pt>
                      <c:pt idx="228">
                        <c:v>1151.0999999999999</c:v>
                      </c:pt>
                      <c:pt idx="229">
                        <c:v>1251.5699999999997</c:v>
                      </c:pt>
                      <c:pt idx="230">
                        <c:v>1181.6199999999999</c:v>
                      </c:pt>
                      <c:pt idx="231">
                        <c:v>1188.8999999999999</c:v>
                      </c:pt>
                      <c:pt idx="232">
                        <c:v>1066.32</c:v>
                      </c:pt>
                      <c:pt idx="233">
                        <c:v>989.81000000000006</c:v>
                      </c:pt>
                      <c:pt idx="234">
                        <c:v>984.95999999999981</c:v>
                      </c:pt>
                      <c:pt idx="235">
                        <c:v>1210.3899999999999</c:v>
                      </c:pt>
                      <c:pt idx="236">
                        <c:v>1191.46</c:v>
                      </c:pt>
                      <c:pt idx="237">
                        <c:v>1163.3900000000001</c:v>
                      </c:pt>
                      <c:pt idx="238">
                        <c:v>1238.4500000000003</c:v>
                      </c:pt>
                      <c:pt idx="239">
                        <c:v>1288.9899999999998</c:v>
                      </c:pt>
                      <c:pt idx="240">
                        <c:v>1315.8100000000002</c:v>
                      </c:pt>
                      <c:pt idx="241">
                        <c:v>1373.77</c:v>
                      </c:pt>
                      <c:pt idx="242">
                        <c:v>1382.09</c:v>
                      </c:pt>
                      <c:pt idx="243">
                        <c:v>1095.6199999999999</c:v>
                      </c:pt>
                      <c:pt idx="244">
                        <c:v>1094.1299999999999</c:v>
                      </c:pt>
                      <c:pt idx="245">
                        <c:v>1131.21</c:v>
                      </c:pt>
                      <c:pt idx="246">
                        <c:v>1287.5400000000002</c:v>
                      </c:pt>
                      <c:pt idx="247">
                        <c:v>1194.8699999999999</c:v>
                      </c:pt>
                      <c:pt idx="248">
                        <c:v>1220.3100000000004</c:v>
                      </c:pt>
                      <c:pt idx="249">
                        <c:v>1185.8000000000002</c:v>
                      </c:pt>
                      <c:pt idx="250">
                        <c:v>1043.8900000000001</c:v>
                      </c:pt>
                      <c:pt idx="251">
                        <c:v>1172.2099999999998</c:v>
                      </c:pt>
                      <c:pt idx="252">
                        <c:v>1040.51</c:v>
                      </c:pt>
                      <c:pt idx="253">
                        <c:v>1169.6600000000001</c:v>
                      </c:pt>
                      <c:pt idx="254">
                        <c:v>1300.08</c:v>
                      </c:pt>
                      <c:pt idx="255">
                        <c:v>1202.5600000000002</c:v>
                      </c:pt>
                      <c:pt idx="256">
                        <c:v>1291.8</c:v>
                      </c:pt>
                      <c:pt idx="257">
                        <c:v>1477.75</c:v>
                      </c:pt>
                      <c:pt idx="258">
                        <c:v>1457.0400000000002</c:v>
                      </c:pt>
                      <c:pt idx="259">
                        <c:v>1307.6599999999999</c:v>
                      </c:pt>
                      <c:pt idx="260">
                        <c:v>1303.93</c:v>
                      </c:pt>
                      <c:pt idx="261">
                        <c:v>1282.17</c:v>
                      </c:pt>
                      <c:pt idx="262">
                        <c:v>1280.2500000000002</c:v>
                      </c:pt>
                      <c:pt idx="263">
                        <c:v>1383.4599999999998</c:v>
                      </c:pt>
                      <c:pt idx="264">
                        <c:v>1277.76</c:v>
                      </c:pt>
                      <c:pt idx="265">
                        <c:v>1361.0300000000002</c:v>
                      </c:pt>
                      <c:pt idx="266">
                        <c:v>1462.48</c:v>
                      </c:pt>
                      <c:pt idx="267">
                        <c:v>1458.2599999999998</c:v>
                      </c:pt>
                      <c:pt idx="268">
                        <c:v>1424.49</c:v>
                      </c:pt>
                      <c:pt idx="269">
                        <c:v>1424.31</c:v>
                      </c:pt>
                      <c:pt idx="270">
                        <c:v>1372.99</c:v>
                      </c:pt>
                      <c:pt idx="271">
                        <c:v>1470.5700000000002</c:v>
                      </c:pt>
                      <c:pt idx="272">
                        <c:v>1505.66</c:v>
                      </c:pt>
                      <c:pt idx="273">
                        <c:v>1486.21</c:v>
                      </c:pt>
                      <c:pt idx="274">
                        <c:v>1469.5199999999998</c:v>
                      </c:pt>
                      <c:pt idx="275">
                        <c:v>1436.5199999999998</c:v>
                      </c:pt>
                      <c:pt idx="276">
                        <c:v>1438.26</c:v>
                      </c:pt>
                      <c:pt idx="277">
                        <c:v>1749.8199999999997</c:v>
                      </c:pt>
                      <c:pt idx="278">
                        <c:v>1550.63</c:v>
                      </c:pt>
                      <c:pt idx="279">
                        <c:v>1648.02</c:v>
                      </c:pt>
                      <c:pt idx="280">
                        <c:v>1627.58</c:v>
                      </c:pt>
                      <c:pt idx="281">
                        <c:v>1565.2100000000003</c:v>
                      </c:pt>
                      <c:pt idx="282">
                        <c:v>1600.52</c:v>
                      </c:pt>
                      <c:pt idx="283">
                        <c:v>1611.0099999999998</c:v>
                      </c:pt>
                      <c:pt idx="284">
                        <c:v>1552.58</c:v>
                      </c:pt>
                      <c:pt idx="285">
                        <c:v>1647.6100000000001</c:v>
                      </c:pt>
                      <c:pt idx="286">
                        <c:v>1596.7399999999998</c:v>
                      </c:pt>
                      <c:pt idx="287">
                        <c:v>1521.5600000000002</c:v>
                      </c:pt>
                      <c:pt idx="288">
                        <c:v>1613.94</c:v>
                      </c:pt>
                      <c:pt idx="289">
                        <c:v>1669.17</c:v>
                      </c:pt>
                      <c:pt idx="290">
                        <c:v>1663.96</c:v>
                      </c:pt>
                      <c:pt idx="291">
                        <c:v>1693.17</c:v>
                      </c:pt>
                      <c:pt idx="292">
                        <c:v>1703.5300000000002</c:v>
                      </c:pt>
                      <c:pt idx="293">
                        <c:v>1718.4099999999999</c:v>
                      </c:pt>
                      <c:pt idx="294">
                        <c:v>1706.1699999999998</c:v>
                      </c:pt>
                      <c:pt idx="295">
                        <c:v>1822.6600000000003</c:v>
                      </c:pt>
                      <c:pt idx="296">
                        <c:v>1885.2700000000004</c:v>
                      </c:pt>
                      <c:pt idx="297">
                        <c:v>1741.48</c:v>
                      </c:pt>
                      <c:pt idx="298">
                        <c:v>1772.91</c:v>
                      </c:pt>
                      <c:pt idx="299">
                        <c:v>1833.1400000000003</c:v>
                      </c:pt>
                      <c:pt idx="300">
                        <c:v>1757.99</c:v>
                      </c:pt>
                      <c:pt idx="301">
                        <c:v>1754.44</c:v>
                      </c:pt>
                      <c:pt idx="302">
                        <c:v>1782.9300000000003</c:v>
                      </c:pt>
                      <c:pt idx="303">
                        <c:v>1877.03</c:v>
                      </c:pt>
                      <c:pt idx="304">
                        <c:v>1882.8400000000001</c:v>
                      </c:pt>
                      <c:pt idx="305">
                        <c:v>1889.9400000000005</c:v>
                      </c:pt>
                      <c:pt idx="306">
                        <c:v>1705.7900000000002</c:v>
                      </c:pt>
                      <c:pt idx="307">
                        <c:v>1737.1100000000004</c:v>
                      </c:pt>
                      <c:pt idx="308">
                        <c:v>1852.03</c:v>
                      </c:pt>
                      <c:pt idx="309">
                        <c:v>1832.1299999999997</c:v>
                      </c:pt>
                      <c:pt idx="310">
                        <c:v>1885.6299999999999</c:v>
                      </c:pt>
                      <c:pt idx="311">
                        <c:v>1797.7200000000003</c:v>
                      </c:pt>
                      <c:pt idx="312">
                        <c:v>1855.0500000000002</c:v>
                      </c:pt>
                      <c:pt idx="313">
                        <c:v>1950.12</c:v>
                      </c:pt>
                      <c:pt idx="314">
                        <c:v>1987.53</c:v>
                      </c:pt>
                      <c:pt idx="315">
                        <c:v>1929.04</c:v>
                      </c:pt>
                      <c:pt idx="316">
                        <c:v>1957.92</c:v>
                      </c:pt>
                      <c:pt idx="317">
                        <c:v>2018.66</c:v>
                      </c:pt>
                      <c:pt idx="318">
                        <c:v>2062.0099999999998</c:v>
                      </c:pt>
                      <c:pt idx="319">
                        <c:v>2059.86</c:v>
                      </c:pt>
                      <c:pt idx="320">
                        <c:v>2070.7800000000002</c:v>
                      </c:pt>
                      <c:pt idx="321">
                        <c:v>2096.5100000000002</c:v>
                      </c:pt>
                      <c:pt idx="322">
                        <c:v>2016.34</c:v>
                      </c:pt>
                      <c:pt idx="323">
                        <c:v>1939.94</c:v>
                      </c:pt>
                      <c:pt idx="324">
                        <c:v>2018.33</c:v>
                      </c:pt>
                      <c:pt idx="325">
                        <c:v>2023.88</c:v>
                      </c:pt>
                      <c:pt idx="326">
                        <c:v>2144.1900000000005</c:v>
                      </c:pt>
                      <c:pt idx="327">
                        <c:v>2271.71</c:v>
                      </c:pt>
                      <c:pt idx="328">
                        <c:v>2263.17</c:v>
                      </c:pt>
                      <c:pt idx="329">
                        <c:v>2276.96</c:v>
                      </c:pt>
                      <c:pt idx="330">
                        <c:v>2275.8999999999996</c:v>
                      </c:pt>
                      <c:pt idx="331">
                        <c:v>2347.81</c:v>
                      </c:pt>
                      <c:pt idx="332">
                        <c:v>2386.88</c:v>
                      </c:pt>
                      <c:pt idx="333">
                        <c:v>2344.34</c:v>
                      </c:pt>
                      <c:pt idx="334">
                        <c:v>2289.87</c:v>
                      </c:pt>
                      <c:pt idx="335">
                        <c:v>2353.98</c:v>
                      </c:pt>
                      <c:pt idx="336">
                        <c:v>2396.0800000000004</c:v>
                      </c:pt>
                      <c:pt idx="337">
                        <c:v>2428.3399999999997</c:v>
                      </c:pt>
                      <c:pt idx="338">
                        <c:v>2428.79</c:v>
                      </c:pt>
                      <c:pt idx="339">
                        <c:v>2527.65</c:v>
                      </c:pt>
                      <c:pt idx="340">
                        <c:v>2499.0700000000002</c:v>
                      </c:pt>
                      <c:pt idx="341">
                        <c:v>2548.0100000000002</c:v>
                      </c:pt>
                      <c:pt idx="342">
                        <c:v>2543.5</c:v>
                      </c:pt>
                      <c:pt idx="343">
                        <c:v>2461.0400000000004</c:v>
                      </c:pt>
                      <c:pt idx="344">
                        <c:v>2384.5</c:v>
                      </c:pt>
                      <c:pt idx="345">
                        <c:v>2305.21</c:v>
                      </c:pt>
                      <c:pt idx="346">
                        <c:v>2267.7899999999995</c:v>
                      </c:pt>
                      <c:pt idx="347">
                        <c:v>2319.1799999999994</c:v>
                      </c:pt>
                      <c:pt idx="348">
                        <c:v>2281.2800000000002</c:v>
                      </c:pt>
                      <c:pt idx="349">
                        <c:v>2409.41</c:v>
                      </c:pt>
                      <c:pt idx="350">
                        <c:v>2631.34</c:v>
                      </c:pt>
                      <c:pt idx="351">
                        <c:v>2601.4899999999998</c:v>
                      </c:pt>
                      <c:pt idx="352">
                        <c:v>2618.9499999999998</c:v>
                      </c:pt>
                      <c:pt idx="353">
                        <c:v>2633.9799999999996</c:v>
                      </c:pt>
                      <c:pt idx="354">
                        <c:v>2683.8300000000004</c:v>
                      </c:pt>
                      <c:pt idx="355">
                        <c:v>2632.3900000000003</c:v>
                      </c:pt>
                      <c:pt idx="356">
                        <c:v>2519.4599999999996</c:v>
                      </c:pt>
                      <c:pt idx="357">
                        <c:v>2449.3199999999997</c:v>
                      </c:pt>
                      <c:pt idx="358">
                        <c:v>2493.4299999999998</c:v>
                      </c:pt>
                      <c:pt idx="359">
                        <c:v>2412.7000000000003</c:v>
                      </c:pt>
                      <c:pt idx="360">
                        <c:v>2494.3399999999997</c:v>
                      </c:pt>
                      <c:pt idx="361">
                        <c:v>2329.2000000000003</c:v>
                      </c:pt>
                      <c:pt idx="362">
                        <c:v>2307.4</c:v>
                      </c:pt>
                      <c:pt idx="363">
                        <c:v>2359.7300000000005</c:v>
                      </c:pt>
                      <c:pt idx="364">
                        <c:v>2372.1799999999998</c:v>
                      </c:pt>
                    </c:numCache>
                  </c:numRef>
                </c:val>
                <c:smooth val="0"/>
                <c:extLst>
                  <c:ext xmlns:c16="http://schemas.microsoft.com/office/drawing/2014/chart" uri="{C3380CC4-5D6E-409C-BE32-E72D297353CC}">
                    <c16:uniqueId val="{00000003-2608-43A4-A980-057FD156DDA6}"/>
                  </c:ext>
                </c:extLst>
              </c15:ser>
            </c15:filteredLineSeries>
          </c:ext>
        </c:extLst>
      </c:lineChart>
      <c:dateAx>
        <c:axId val="1576560527"/>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Day of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d\-mmm"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76558863"/>
        <c:crosses val="autoZero"/>
        <c:auto val="1"/>
        <c:lblOffset val="100"/>
        <c:baseTimeUnit val="days"/>
      </c:dateAx>
      <c:valAx>
        <c:axId val="1576558863"/>
        <c:scaling>
          <c:orientation val="minMax"/>
          <c:max val="500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Reach Gain (cfs)</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57656052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000-000000000000}">
  <sheetPr/>
  <sheetViews>
    <sheetView zoomScale="94" workbookViewId="0"/>
  </sheetViews>
  <pageMargins left="0.75" right="0.75" top="1" bottom="1" header="0.5" footer="0.5"/>
  <pageSetup orientation="landscape" r:id="rId1"/>
  <headerFooter alignWithMargins="0"/>
  <drawing r:id="rId2"/>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100-000000000000}">
  <sheetPr/>
  <sheetViews>
    <sheetView zoomScale="94" workbookViewId="0"/>
  </sheetViews>
  <pageMargins left="0.75" right="0.75" top="1" bottom="1" header="0.5" footer="0.5"/>
  <pageSetup orientation="landscape" r:id="rId1"/>
  <headerFooter alignWithMargins="0"/>
  <drawing r:id="rId2"/>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200-000000000000}">
  <sheetPr/>
  <sheetViews>
    <sheetView zoomScale="94" workbookViewId="0"/>
  </sheetViews>
  <pageMargins left="0.75" right="0.75" top="1" bottom="1" header="0.5" footer="0.5"/>
  <pageSetup orientation="landscape" r:id="rId1"/>
  <headerFooter alignWithMargins="0"/>
  <drawing r:id="rId2"/>
</chartsheet>
</file>

<file path=xl/ctrlProps/ctrlProp1.xml><?xml version="1.0" encoding="utf-8"?>
<formControlPr xmlns="http://schemas.microsoft.com/office/spreadsheetml/2009/9/main" objectType="Drop" dropStyle="combo" dx="16" fmlaLink="$BU$5" fmlaRange="$BT$5:$BT$39" noThreeD="1" sel="35" val="27"/>
</file>

<file path=xl/ctrlProps/ctrlProp2.xml><?xml version="1.0" encoding="utf-8"?>
<formControlPr xmlns="http://schemas.microsoft.com/office/spreadsheetml/2009/9/main" objectType="Drop" dropStyle="combo" dx="16" fmlaLink="$BU$7" fmlaRange="$BT$5:$BT$39" noThreeD="1" sel="34" val="27"/>
</file>

<file path=xl/ctrlProps/ctrlProp3.xml><?xml version="1.0" encoding="utf-8"?>
<formControlPr xmlns="http://schemas.microsoft.com/office/spreadsheetml/2009/9/main" objectType="Drop" dropStyle="combo" dx="16" fmlaLink="$BU$8" fmlaRange="$BT$5:$BT$39" noThreeD="1" sel="14" val="11"/>
</file>

<file path=xl/ctrlProps/ctrlProp4.xml><?xml version="1.0" encoding="utf-8"?>
<formControlPr xmlns="http://schemas.microsoft.com/office/spreadsheetml/2009/9/main" objectType="Drop" dropStyle="combo" dx="16" fmlaLink="$BU$9" fmlaRange="$BT$5:$BT$39" noThreeD="1" sel="33" val="25"/>
</file>

<file path=xl/ctrlProps/ctrlProp5.xml><?xml version="1.0" encoding="utf-8"?>
<formControlPr xmlns="http://schemas.microsoft.com/office/spreadsheetml/2009/9/main" objectType="Drop" dropStyle="combo" dx="16" fmlaLink="$BU$10" fmlaRange="$BT$5:$BT$39" noThreeD="1" sel="29" val="21"/>
</file>

<file path=xl/ctrlProps/ctrlProp6.xml><?xml version="1.0" encoding="utf-8"?>
<formControlPr xmlns="http://schemas.microsoft.com/office/spreadsheetml/2009/9/main" objectType="Scroll" dx="16" fmlaLink="$BU$6" horiz="1" max="35" min="1" page="10" val="29"/>
</file>

<file path=xl/ctrlProps/ctrlProp7.xml><?xml version="1.0" encoding="utf-8"?>
<formControlPr xmlns="http://schemas.microsoft.com/office/spreadsheetml/2009/9/main" objectType="Scroll" dx="16" fmlaLink="$BV$16" horiz="1" max="336" min="1" page="10" val="249"/>
</file>

<file path=xl/ctrlProps/ctrlProp8.xml><?xml version="1.0" encoding="utf-8"?>
<formControlPr xmlns="http://schemas.microsoft.com/office/spreadsheetml/2009/9/main" objectType="Drop" dropStyle="combo" dx="16" fmlaLink="$BU$5" fmlaRange="$BT$5:$BT$45" noThreeD="1" sel="36" val="33"/>
</file>

<file path=xl/ctrlProps/ctrlProp9.xml><?xml version="1.0" encoding="utf-8"?>
<formControlPr xmlns="http://schemas.microsoft.com/office/spreadsheetml/2009/9/main" objectType="Drop" dropStyle="combo" dx="16" fmlaLink="$BU$7" fmlaRange="$BT$5:$BT$39" noThreeD="1" sel="16" val="12"/>
</file>

<file path=xl/ctrlProps/ctrlProp10.xml><?xml version="1.0" encoding="utf-8"?>
<formControlPr xmlns="http://schemas.microsoft.com/office/spreadsheetml/2009/9/main" objectType="Drop" dropStyle="combo" dx="16" fmlaLink="$BU$8" fmlaRange="$BT$5:$BT$39" noThreeD="1" sel="26" val="25"/>
</file>

<file path=xl/ctrlProps/ctrlProp11.xml><?xml version="1.0" encoding="utf-8"?>
<formControlPr xmlns="http://schemas.microsoft.com/office/spreadsheetml/2009/9/main" objectType="Drop" dropStyle="combo" dx="16" fmlaLink="$BU$9" fmlaRange="$BT$5:$BT$39" noThreeD="1" sel="29" val="27"/>
</file>

<file path=xl/ctrlProps/ctrlProp12.xml><?xml version="1.0" encoding="utf-8"?>
<formControlPr xmlns="http://schemas.microsoft.com/office/spreadsheetml/2009/9/main" objectType="Drop" dropStyle="combo" dx="16" fmlaLink="$BU$10" fmlaRange="$BT$5:$BT$39" noThreeD="1" sel="35" val="27"/>
</file>

<file path=xl/ctrlProps/ctrlProp13.xml><?xml version="1.0" encoding="utf-8"?>
<formControlPr xmlns="http://schemas.microsoft.com/office/spreadsheetml/2009/9/main" objectType="Scroll" dx="16" fmlaLink="$BU$6" horiz="1" max="35" min="1" page="10" val="16"/>
</file>

<file path=xl/ctrlProps/ctrlProp14.xml><?xml version="1.0" encoding="utf-8"?>
<formControlPr xmlns="http://schemas.microsoft.com/office/spreadsheetml/2009/9/main" objectType="Scroll" dx="16" fmlaLink="$BV$16" horiz="1" max="336" min="1" page="10" val="261"/>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 Id="rId6" Type="http://schemas.openxmlformats.org/officeDocument/2006/relationships/chart" Target="../charts/chart17.xml"/><Relationship Id="rId5" Type="http://schemas.openxmlformats.org/officeDocument/2006/relationships/chart" Target="../charts/chart16.xml"/><Relationship Id="rId4" Type="http://schemas.openxmlformats.org/officeDocument/2006/relationships/chart" Target="../charts/chart15.xml"/></Relationships>
</file>

<file path=xl/drawings/_rels/drawing9.xml.rels><?xml version="1.0" encoding="UTF-8" standalone="yes"?>
<Relationships xmlns="http://schemas.openxmlformats.org/package/2006/relationships"><Relationship Id="rId1" Type="http://schemas.openxmlformats.org/officeDocument/2006/relationships/chart" Target="../charts/chart18.xml"/></Relationships>
</file>

<file path=xl/drawings/_rels/vmlDrawing2.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1.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absoluteAnchor>
    <xdr:pos x="0" y="0"/>
    <xdr:ext cx="8560340" cy="5820383"/>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xdr:wsDr xmlns:xdr="http://schemas.openxmlformats.org/drawingml/2006/spreadsheetDrawing" xmlns:a="http://schemas.openxmlformats.org/drawingml/2006/main">
  <xdr:absoluteAnchor>
    <xdr:pos x="0" y="0"/>
    <xdr:ext cx="8560340" cy="5820383"/>
    <xdr:graphicFrame macro="">
      <xdr:nvGraphicFramePr>
        <xdr:cNvPr id="2" name="Chart 1">
          <a:extLst>
            <a:ext uri="{FF2B5EF4-FFF2-40B4-BE49-F238E27FC236}">
              <a16:creationId xmlns:a16="http://schemas.microsoft.com/office/drawing/2014/main" id="{00000000-0008-0000-01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xml><?xml version="1.0" encoding="utf-8"?>
<xdr:wsDr xmlns:xdr="http://schemas.openxmlformats.org/drawingml/2006/spreadsheetDrawing" xmlns:a="http://schemas.openxmlformats.org/drawingml/2006/main">
  <xdr:absoluteAnchor>
    <xdr:pos x="0" y="0"/>
    <xdr:ext cx="10700426" cy="7275479"/>
    <xdr:graphicFrame macro="">
      <xdr:nvGraphicFramePr>
        <xdr:cNvPr id="2" name="Chart 1">
          <a:extLst>
            <a:ext uri="{FF2B5EF4-FFF2-40B4-BE49-F238E27FC236}">
              <a16:creationId xmlns:a16="http://schemas.microsoft.com/office/drawing/2014/main" id="{00000000-0008-0000-02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xdr:wsDr xmlns:xdr="http://schemas.openxmlformats.org/drawingml/2006/spreadsheetDrawing" xmlns:a="http://schemas.openxmlformats.org/drawingml/2006/main">
  <xdr:twoCellAnchor>
    <xdr:from>
      <xdr:col>46</xdr:col>
      <xdr:colOff>247650</xdr:colOff>
      <xdr:row>2</xdr:row>
      <xdr:rowOff>28574</xdr:rowOff>
    </xdr:from>
    <xdr:to>
      <xdr:col>56</xdr:col>
      <xdr:colOff>390525</xdr:colOff>
      <xdr:row>24</xdr:row>
      <xdr:rowOff>57150</xdr:rowOff>
    </xdr:to>
    <xdr:graphicFrame macro="">
      <xdr:nvGraphicFramePr>
        <xdr:cNvPr id="2" name="Chart 1">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42</xdr:col>
      <xdr:colOff>419099</xdr:colOff>
      <xdr:row>2</xdr:row>
      <xdr:rowOff>28575</xdr:rowOff>
    </xdr:from>
    <xdr:to>
      <xdr:col>53</xdr:col>
      <xdr:colOff>581024</xdr:colOff>
      <xdr:row>25</xdr:row>
      <xdr:rowOff>133350</xdr:rowOff>
    </xdr:to>
    <xdr:graphicFrame macro="">
      <xdr:nvGraphicFramePr>
        <xdr:cNvPr id="2" name="Chart 1">
          <a:extLst>
            <a:ext uri="{FF2B5EF4-FFF2-40B4-BE49-F238E27FC236}">
              <a16:creationId xmlns:a16="http://schemas.microsoft.com/office/drawing/2014/main" id="{00000000-0008-0000-06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xdr:col>
      <xdr:colOff>0</xdr:colOff>
      <xdr:row>27</xdr:row>
      <xdr:rowOff>106914</xdr:rowOff>
    </xdr:from>
    <xdr:to>
      <xdr:col>18</xdr:col>
      <xdr:colOff>19439</xdr:colOff>
      <xdr:row>52</xdr:row>
      <xdr:rowOff>22412</xdr:rowOff>
    </xdr:to>
    <xdr:graphicFrame macro="">
      <xdr:nvGraphicFramePr>
        <xdr:cNvPr id="3" name="Chart 2">
          <a:extLst>
            <a:ext uri="{FF2B5EF4-FFF2-40B4-BE49-F238E27FC236}">
              <a16:creationId xmlns:a16="http://schemas.microsoft.com/office/drawing/2014/main" id="{00000000-0008-0000-09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142875</xdr:colOff>
      <xdr:row>3</xdr:row>
      <xdr:rowOff>85724</xdr:rowOff>
    </xdr:from>
    <xdr:to>
      <xdr:col>17</xdr:col>
      <xdr:colOff>602602</xdr:colOff>
      <xdr:row>21</xdr:row>
      <xdr:rowOff>9720</xdr:rowOff>
    </xdr:to>
    <xdr:graphicFrame macro="">
      <xdr:nvGraphicFramePr>
        <xdr:cNvPr id="5" name="Chart 4">
          <a:extLst>
            <a:ext uri="{FF2B5EF4-FFF2-40B4-BE49-F238E27FC236}">
              <a16:creationId xmlns:a16="http://schemas.microsoft.com/office/drawing/2014/main" id="{00000000-0008-0000-09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1</xdr:colOff>
      <xdr:row>4</xdr:row>
      <xdr:rowOff>0</xdr:rowOff>
    </xdr:from>
    <xdr:to>
      <xdr:col>27</xdr:col>
      <xdr:colOff>593912</xdr:colOff>
      <xdr:row>21</xdr:row>
      <xdr:rowOff>56029</xdr:rowOff>
    </xdr:to>
    <xdr:graphicFrame macro="">
      <xdr:nvGraphicFramePr>
        <xdr:cNvPr id="6" name="Chart 5">
          <a:extLst>
            <a:ext uri="{FF2B5EF4-FFF2-40B4-BE49-F238E27FC236}">
              <a16:creationId xmlns:a16="http://schemas.microsoft.com/office/drawing/2014/main" id="{00000000-0008-0000-09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27</xdr:row>
      <xdr:rowOff>0</xdr:rowOff>
    </xdr:from>
    <xdr:to>
      <xdr:col>28</xdr:col>
      <xdr:colOff>0</xdr:colOff>
      <xdr:row>52</xdr:row>
      <xdr:rowOff>22412</xdr:rowOff>
    </xdr:to>
    <xdr:graphicFrame macro="">
      <xdr:nvGraphicFramePr>
        <xdr:cNvPr id="7" name="Chart 6">
          <a:extLst>
            <a:ext uri="{FF2B5EF4-FFF2-40B4-BE49-F238E27FC236}">
              <a16:creationId xmlns:a16="http://schemas.microsoft.com/office/drawing/2014/main" id="{00000000-0008-0000-09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95</xdr:row>
      <xdr:rowOff>0</xdr:rowOff>
    </xdr:from>
    <xdr:to>
      <xdr:col>10</xdr:col>
      <xdr:colOff>328084</xdr:colOff>
      <xdr:row>130</xdr:row>
      <xdr:rowOff>10583</xdr:rowOff>
    </xdr:to>
    <xdr:graphicFrame macro="">
      <xdr:nvGraphicFramePr>
        <xdr:cNvPr id="9" name="Chart 8">
          <a:extLst>
            <a:ext uri="{FF2B5EF4-FFF2-40B4-BE49-F238E27FC236}">
              <a16:creationId xmlns:a16="http://schemas.microsoft.com/office/drawing/2014/main" id="{00000000-0008-0000-09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mc:AlternateContent xmlns:mc="http://schemas.openxmlformats.org/markup-compatibility/2006">
    <mc:Choice xmlns:a14="http://schemas.microsoft.com/office/drawing/2010/main" Requires="a14">
      <xdr:twoCellAnchor editAs="oneCell">
        <xdr:from>
          <xdr:col>1</xdr:col>
          <xdr:colOff>0</xdr:colOff>
          <xdr:row>2</xdr:row>
          <xdr:rowOff>7620</xdr:rowOff>
        </xdr:from>
        <xdr:to>
          <xdr:col>2</xdr:col>
          <xdr:colOff>449580</xdr:colOff>
          <xdr:row>3</xdr:row>
          <xdr:rowOff>7620</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9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xdr:row>
          <xdr:rowOff>7620</xdr:rowOff>
        </xdr:from>
        <xdr:to>
          <xdr:col>8</xdr:col>
          <xdr:colOff>175260</xdr:colOff>
          <xdr:row>3</xdr:row>
          <xdr:rowOff>7620</xdr:rowOff>
        </xdr:to>
        <xdr:sp macro="" textlink="">
          <xdr:nvSpPr>
            <xdr:cNvPr id="3075" name="Drop Down 3" hidden="1">
              <a:extLst>
                <a:ext uri="{63B3BB69-23CF-44E3-9099-C40C66FF867C}">
                  <a14:compatExt spid="_x0000_s3075"/>
                </a:ext>
                <a:ext uri="{FF2B5EF4-FFF2-40B4-BE49-F238E27FC236}">
                  <a16:creationId xmlns:a16="http://schemas.microsoft.com/office/drawing/2014/main" id="{00000000-0008-0000-0900-000003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xdr:row>
          <xdr:rowOff>7620</xdr:rowOff>
        </xdr:from>
        <xdr:to>
          <xdr:col>11</xdr:col>
          <xdr:colOff>594360</xdr:colOff>
          <xdr:row>3</xdr:row>
          <xdr:rowOff>7620</xdr:rowOff>
        </xdr:to>
        <xdr:sp macro="" textlink="">
          <xdr:nvSpPr>
            <xdr:cNvPr id="3076" name="Drop Down 4" hidden="1">
              <a:extLst>
                <a:ext uri="{63B3BB69-23CF-44E3-9099-C40C66FF867C}">
                  <a14:compatExt spid="_x0000_s3076"/>
                </a:ext>
                <a:ext uri="{FF2B5EF4-FFF2-40B4-BE49-F238E27FC236}">
                  <a16:creationId xmlns:a16="http://schemas.microsoft.com/office/drawing/2014/main" id="{00000000-0008-0000-0900-000004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xdr:row>
          <xdr:rowOff>7620</xdr:rowOff>
        </xdr:from>
        <xdr:to>
          <xdr:col>14</xdr:col>
          <xdr:colOff>464820</xdr:colOff>
          <xdr:row>3</xdr:row>
          <xdr:rowOff>7620</xdr:rowOff>
        </xdr:to>
        <xdr:sp macro="" textlink="">
          <xdr:nvSpPr>
            <xdr:cNvPr id="3077" name="Drop Down 5" hidden="1">
              <a:extLst>
                <a:ext uri="{63B3BB69-23CF-44E3-9099-C40C66FF867C}">
                  <a14:compatExt spid="_x0000_s3077"/>
                </a:ext>
                <a:ext uri="{FF2B5EF4-FFF2-40B4-BE49-F238E27FC236}">
                  <a16:creationId xmlns:a16="http://schemas.microsoft.com/office/drawing/2014/main" id="{00000000-0008-0000-0900-000005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xdr:row>
          <xdr:rowOff>7620</xdr:rowOff>
        </xdr:from>
        <xdr:to>
          <xdr:col>17</xdr:col>
          <xdr:colOff>594360</xdr:colOff>
          <xdr:row>3</xdr:row>
          <xdr:rowOff>7620</xdr:rowOff>
        </xdr:to>
        <xdr:sp macro="" textlink="">
          <xdr:nvSpPr>
            <xdr:cNvPr id="3078" name="Drop Down 6" hidden="1">
              <a:extLst>
                <a:ext uri="{63B3BB69-23CF-44E3-9099-C40C66FF867C}">
                  <a14:compatExt spid="_x0000_s3078"/>
                </a:ext>
                <a:ext uri="{FF2B5EF4-FFF2-40B4-BE49-F238E27FC236}">
                  <a16:creationId xmlns:a16="http://schemas.microsoft.com/office/drawing/2014/main" id="{00000000-0008-0000-0900-000006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5</xdr:col>
          <xdr:colOff>198120</xdr:colOff>
          <xdr:row>2</xdr:row>
          <xdr:rowOff>190500</xdr:rowOff>
        </xdr:to>
        <xdr:sp macro="" textlink="">
          <xdr:nvSpPr>
            <xdr:cNvPr id="3079" name="Scroll Bar 7" hidden="1">
              <a:extLst>
                <a:ext uri="{63B3BB69-23CF-44E3-9099-C40C66FF867C}">
                  <a14:compatExt spid="_x0000_s3079"/>
                </a:ext>
                <a:ext uri="{FF2B5EF4-FFF2-40B4-BE49-F238E27FC236}">
                  <a16:creationId xmlns:a16="http://schemas.microsoft.com/office/drawing/2014/main" id="{00000000-0008-0000-0900-0000070C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22</xdr:row>
          <xdr:rowOff>38100</xdr:rowOff>
        </xdr:from>
        <xdr:to>
          <xdr:col>28</xdr:col>
          <xdr:colOff>0</xdr:colOff>
          <xdr:row>22</xdr:row>
          <xdr:rowOff>198120</xdr:rowOff>
        </xdr:to>
        <xdr:sp macro="" textlink="">
          <xdr:nvSpPr>
            <xdr:cNvPr id="3083" name="Scroll Bar 11" hidden="1">
              <a:extLst>
                <a:ext uri="{63B3BB69-23CF-44E3-9099-C40C66FF867C}">
                  <a14:compatExt spid="_x0000_s3083"/>
                </a:ext>
                <a:ext uri="{FF2B5EF4-FFF2-40B4-BE49-F238E27FC236}">
                  <a16:creationId xmlns:a16="http://schemas.microsoft.com/office/drawing/2014/main" id="{00000000-0008-0000-0900-00000B0C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1</xdr:col>
      <xdr:colOff>0</xdr:colOff>
      <xdr:row>57</xdr:row>
      <xdr:rowOff>0</xdr:rowOff>
    </xdr:from>
    <xdr:to>
      <xdr:col>13</xdr:col>
      <xdr:colOff>29392</xdr:colOff>
      <xdr:row>90</xdr:row>
      <xdr:rowOff>14385</xdr:rowOff>
    </xdr:to>
    <xdr:graphicFrame macro="">
      <xdr:nvGraphicFramePr>
        <xdr:cNvPr id="16" name="Chart 15">
          <a:extLst>
            <a:ext uri="{FF2B5EF4-FFF2-40B4-BE49-F238E27FC236}">
              <a16:creationId xmlns:a16="http://schemas.microsoft.com/office/drawing/2014/main" id="{00000000-0008-0000-09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132</xdr:row>
          <xdr:rowOff>76200</xdr:rowOff>
        </xdr:from>
        <xdr:to>
          <xdr:col>0</xdr:col>
          <xdr:colOff>403860</xdr:colOff>
          <xdr:row>133</xdr:row>
          <xdr:rowOff>175260</xdr:rowOff>
        </xdr:to>
        <xdr:sp macro="" textlink="">
          <xdr:nvSpPr>
            <xdr:cNvPr id="1025" name="Control 1" hidden="1">
              <a:extLst>
                <a:ext uri="{63B3BB69-23CF-44E3-9099-C40C66FF867C}">
                  <a14:compatExt spid="_x0000_s1025"/>
                </a:ext>
                <a:ext uri="{FF2B5EF4-FFF2-40B4-BE49-F238E27FC236}">
                  <a16:creationId xmlns:a16="http://schemas.microsoft.com/office/drawing/2014/main" id="{00000000-0008-0000-0A00-000001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139</xdr:row>
          <xdr:rowOff>99060</xdr:rowOff>
        </xdr:from>
        <xdr:to>
          <xdr:col>1</xdr:col>
          <xdr:colOff>289560</xdr:colOff>
          <xdr:row>141</xdr:row>
          <xdr:rowOff>22860</xdr:rowOff>
        </xdr:to>
        <xdr:sp macro="" textlink="">
          <xdr:nvSpPr>
            <xdr:cNvPr id="1026" name="Control 2" hidden="1">
              <a:extLst>
                <a:ext uri="{63B3BB69-23CF-44E3-9099-C40C66FF867C}">
                  <a14:compatExt spid="_x0000_s1026"/>
                </a:ext>
                <a:ext uri="{FF2B5EF4-FFF2-40B4-BE49-F238E27FC236}">
                  <a16:creationId xmlns:a16="http://schemas.microsoft.com/office/drawing/2014/main" id="{00000000-0008-0000-0A00-000002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228600</xdr:colOff>
          <xdr:row>1</xdr:row>
          <xdr:rowOff>38100</xdr:rowOff>
        </xdr:to>
        <xdr:sp macro="" textlink="">
          <xdr:nvSpPr>
            <xdr:cNvPr id="1027" name="Control 3" hidden="1">
              <a:extLst>
                <a:ext uri="{63B3BB69-23CF-44E3-9099-C40C66FF867C}">
                  <a14:compatExt spid="_x0000_s1027"/>
                </a:ext>
                <a:ext uri="{FF2B5EF4-FFF2-40B4-BE49-F238E27FC236}">
                  <a16:creationId xmlns:a16="http://schemas.microsoft.com/office/drawing/2014/main" id="{00000000-0008-0000-0A00-000003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228600</xdr:colOff>
          <xdr:row>1</xdr:row>
          <xdr:rowOff>38100</xdr:rowOff>
        </xdr:to>
        <xdr:sp macro="" textlink="">
          <xdr:nvSpPr>
            <xdr:cNvPr id="1028" name="Control 4" hidden="1">
              <a:extLst>
                <a:ext uri="{63B3BB69-23CF-44E3-9099-C40C66FF867C}">
                  <a14:compatExt spid="_x0000_s1028"/>
                </a:ext>
                <a:ext uri="{FF2B5EF4-FFF2-40B4-BE49-F238E27FC236}">
                  <a16:creationId xmlns:a16="http://schemas.microsoft.com/office/drawing/2014/main" id="{00000000-0008-0000-0A00-000004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xdr:col>
      <xdr:colOff>0</xdr:colOff>
      <xdr:row>27</xdr:row>
      <xdr:rowOff>106914</xdr:rowOff>
    </xdr:from>
    <xdr:to>
      <xdr:col>18</xdr:col>
      <xdr:colOff>19439</xdr:colOff>
      <xdr:row>52</xdr:row>
      <xdr:rowOff>22412</xdr:rowOff>
    </xdr:to>
    <xdr:graphicFrame macro="">
      <xdr:nvGraphicFramePr>
        <xdr:cNvPr id="2" name="Chart 1">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142875</xdr:colOff>
      <xdr:row>3</xdr:row>
      <xdr:rowOff>85724</xdr:rowOff>
    </xdr:from>
    <xdr:to>
      <xdr:col>17</xdr:col>
      <xdr:colOff>602602</xdr:colOff>
      <xdr:row>21</xdr:row>
      <xdr:rowOff>9720</xdr:rowOff>
    </xdr:to>
    <xdr:graphicFrame macro="">
      <xdr:nvGraphicFramePr>
        <xdr:cNvPr id="3" name="Chart 2">
          <a:extLst>
            <a:ext uri="{FF2B5EF4-FFF2-40B4-BE49-F238E27FC236}">
              <a16:creationId xmlns:a16="http://schemas.microsoft.com/office/drawing/2014/main" id="{00000000-0008-0000-0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1</xdr:colOff>
      <xdr:row>4</xdr:row>
      <xdr:rowOff>0</xdr:rowOff>
    </xdr:from>
    <xdr:to>
      <xdr:col>27</xdr:col>
      <xdr:colOff>593912</xdr:colOff>
      <xdr:row>21</xdr:row>
      <xdr:rowOff>56029</xdr:rowOff>
    </xdr:to>
    <xdr:graphicFrame macro="">
      <xdr:nvGraphicFramePr>
        <xdr:cNvPr id="4" name="Chart 3">
          <a:extLst>
            <a:ext uri="{FF2B5EF4-FFF2-40B4-BE49-F238E27FC236}">
              <a16:creationId xmlns:a16="http://schemas.microsoft.com/office/drawing/2014/main" id="{00000000-0008-0000-0B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27</xdr:row>
      <xdr:rowOff>0</xdr:rowOff>
    </xdr:from>
    <xdr:to>
      <xdr:col>28</xdr:col>
      <xdr:colOff>0</xdr:colOff>
      <xdr:row>52</xdr:row>
      <xdr:rowOff>22412</xdr:rowOff>
    </xdr:to>
    <xdr:graphicFrame macro="">
      <xdr:nvGraphicFramePr>
        <xdr:cNvPr id="5" name="Chart 4">
          <a:extLst>
            <a:ext uri="{FF2B5EF4-FFF2-40B4-BE49-F238E27FC236}">
              <a16:creationId xmlns:a16="http://schemas.microsoft.com/office/drawing/2014/main" id="{00000000-0008-0000-0B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95</xdr:row>
      <xdr:rowOff>0</xdr:rowOff>
    </xdr:from>
    <xdr:to>
      <xdr:col>10</xdr:col>
      <xdr:colOff>328084</xdr:colOff>
      <xdr:row>130</xdr:row>
      <xdr:rowOff>10583</xdr:rowOff>
    </xdr:to>
    <xdr:graphicFrame macro="">
      <xdr:nvGraphicFramePr>
        <xdr:cNvPr id="6" name="Chart 5">
          <a:extLst>
            <a:ext uri="{FF2B5EF4-FFF2-40B4-BE49-F238E27FC236}">
              <a16:creationId xmlns:a16="http://schemas.microsoft.com/office/drawing/2014/main" id="{00000000-0008-0000-0B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mc:AlternateContent xmlns:mc="http://schemas.openxmlformats.org/markup-compatibility/2006">
    <mc:Choice xmlns:a14="http://schemas.microsoft.com/office/drawing/2010/main" Requires="a14">
      <xdr:twoCellAnchor editAs="oneCell">
        <xdr:from>
          <xdr:col>1</xdr:col>
          <xdr:colOff>0</xdr:colOff>
          <xdr:row>2</xdr:row>
          <xdr:rowOff>7620</xdr:rowOff>
        </xdr:from>
        <xdr:to>
          <xdr:col>2</xdr:col>
          <xdr:colOff>449580</xdr:colOff>
          <xdr:row>3</xdr:row>
          <xdr:rowOff>7620</xdr:rowOff>
        </xdr:to>
        <xdr:sp macro="" textlink="">
          <xdr:nvSpPr>
            <xdr:cNvPr id="13313" name="Drop Down 1" hidden="1">
              <a:extLst>
                <a:ext uri="{63B3BB69-23CF-44E3-9099-C40C66FF867C}">
                  <a14:compatExt spid="_x0000_s13313"/>
                </a:ext>
                <a:ext uri="{FF2B5EF4-FFF2-40B4-BE49-F238E27FC236}">
                  <a16:creationId xmlns:a16="http://schemas.microsoft.com/office/drawing/2014/main" id="{00000000-0008-0000-0B00-0000013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xdr:row>
          <xdr:rowOff>7620</xdr:rowOff>
        </xdr:from>
        <xdr:to>
          <xdr:col>8</xdr:col>
          <xdr:colOff>175260</xdr:colOff>
          <xdr:row>3</xdr:row>
          <xdr:rowOff>7620</xdr:rowOff>
        </xdr:to>
        <xdr:sp macro="" textlink="">
          <xdr:nvSpPr>
            <xdr:cNvPr id="13314" name="Drop Down 2" hidden="1">
              <a:extLst>
                <a:ext uri="{63B3BB69-23CF-44E3-9099-C40C66FF867C}">
                  <a14:compatExt spid="_x0000_s13314"/>
                </a:ext>
                <a:ext uri="{FF2B5EF4-FFF2-40B4-BE49-F238E27FC236}">
                  <a16:creationId xmlns:a16="http://schemas.microsoft.com/office/drawing/2014/main" id="{00000000-0008-0000-0B00-0000023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2</xdr:row>
          <xdr:rowOff>7620</xdr:rowOff>
        </xdr:from>
        <xdr:to>
          <xdr:col>11</xdr:col>
          <xdr:colOff>594360</xdr:colOff>
          <xdr:row>3</xdr:row>
          <xdr:rowOff>7620</xdr:rowOff>
        </xdr:to>
        <xdr:sp macro="" textlink="">
          <xdr:nvSpPr>
            <xdr:cNvPr id="13315" name="Drop Down 3" hidden="1">
              <a:extLst>
                <a:ext uri="{63B3BB69-23CF-44E3-9099-C40C66FF867C}">
                  <a14:compatExt spid="_x0000_s13315"/>
                </a:ext>
                <a:ext uri="{FF2B5EF4-FFF2-40B4-BE49-F238E27FC236}">
                  <a16:creationId xmlns:a16="http://schemas.microsoft.com/office/drawing/2014/main" id="{00000000-0008-0000-0B00-0000033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2</xdr:row>
          <xdr:rowOff>7620</xdr:rowOff>
        </xdr:from>
        <xdr:to>
          <xdr:col>14</xdr:col>
          <xdr:colOff>464820</xdr:colOff>
          <xdr:row>3</xdr:row>
          <xdr:rowOff>7620</xdr:rowOff>
        </xdr:to>
        <xdr:sp macro="" textlink="">
          <xdr:nvSpPr>
            <xdr:cNvPr id="13316" name="Drop Down 4" hidden="1">
              <a:extLst>
                <a:ext uri="{63B3BB69-23CF-44E3-9099-C40C66FF867C}">
                  <a14:compatExt spid="_x0000_s13316"/>
                </a:ext>
                <a:ext uri="{FF2B5EF4-FFF2-40B4-BE49-F238E27FC236}">
                  <a16:creationId xmlns:a16="http://schemas.microsoft.com/office/drawing/2014/main" id="{00000000-0008-0000-0B00-0000043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0</xdr:colOff>
          <xdr:row>2</xdr:row>
          <xdr:rowOff>7620</xdr:rowOff>
        </xdr:from>
        <xdr:to>
          <xdr:col>17</xdr:col>
          <xdr:colOff>594360</xdr:colOff>
          <xdr:row>3</xdr:row>
          <xdr:rowOff>7620</xdr:rowOff>
        </xdr:to>
        <xdr:sp macro="" textlink="">
          <xdr:nvSpPr>
            <xdr:cNvPr id="13317" name="Drop Down 5" hidden="1">
              <a:extLst>
                <a:ext uri="{63B3BB69-23CF-44E3-9099-C40C66FF867C}">
                  <a14:compatExt spid="_x0000_s13317"/>
                </a:ext>
                <a:ext uri="{FF2B5EF4-FFF2-40B4-BE49-F238E27FC236}">
                  <a16:creationId xmlns:a16="http://schemas.microsoft.com/office/drawing/2014/main" id="{00000000-0008-0000-0B00-0000053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5</xdr:col>
          <xdr:colOff>198120</xdr:colOff>
          <xdr:row>2</xdr:row>
          <xdr:rowOff>190500</xdr:rowOff>
        </xdr:to>
        <xdr:sp macro="" textlink="">
          <xdr:nvSpPr>
            <xdr:cNvPr id="13318" name="Scroll Bar 6" hidden="1">
              <a:extLst>
                <a:ext uri="{63B3BB69-23CF-44E3-9099-C40C66FF867C}">
                  <a14:compatExt spid="_x0000_s13318"/>
                </a:ext>
                <a:ext uri="{FF2B5EF4-FFF2-40B4-BE49-F238E27FC236}">
                  <a16:creationId xmlns:a16="http://schemas.microsoft.com/office/drawing/2014/main" id="{00000000-0008-0000-0B00-0000063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38100</xdr:colOff>
          <xdr:row>22</xdr:row>
          <xdr:rowOff>38100</xdr:rowOff>
        </xdr:from>
        <xdr:to>
          <xdr:col>28</xdr:col>
          <xdr:colOff>0</xdr:colOff>
          <xdr:row>22</xdr:row>
          <xdr:rowOff>198120</xdr:rowOff>
        </xdr:to>
        <xdr:sp macro="" textlink="">
          <xdr:nvSpPr>
            <xdr:cNvPr id="13319" name="Scroll Bar 7" hidden="1">
              <a:extLst>
                <a:ext uri="{63B3BB69-23CF-44E3-9099-C40C66FF867C}">
                  <a14:compatExt spid="_x0000_s13319"/>
                </a:ext>
                <a:ext uri="{FF2B5EF4-FFF2-40B4-BE49-F238E27FC236}">
                  <a16:creationId xmlns:a16="http://schemas.microsoft.com/office/drawing/2014/main" id="{00000000-0008-0000-0B00-0000073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twoCellAnchor>
    <xdr:from>
      <xdr:col>1</xdr:col>
      <xdr:colOff>0</xdr:colOff>
      <xdr:row>57</xdr:row>
      <xdr:rowOff>0</xdr:rowOff>
    </xdr:from>
    <xdr:to>
      <xdr:col>13</xdr:col>
      <xdr:colOff>29392</xdr:colOff>
      <xdr:row>90</xdr:row>
      <xdr:rowOff>14385</xdr:rowOff>
    </xdr:to>
    <xdr:graphicFrame macro="">
      <xdr:nvGraphicFramePr>
        <xdr:cNvPr id="7" name="Chart 6">
          <a:extLst>
            <a:ext uri="{FF2B5EF4-FFF2-40B4-BE49-F238E27FC236}">
              <a16:creationId xmlns:a16="http://schemas.microsoft.com/office/drawing/2014/main" id="{00000000-0008-0000-0B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46</xdr:col>
      <xdr:colOff>247650</xdr:colOff>
      <xdr:row>2</xdr:row>
      <xdr:rowOff>28574</xdr:rowOff>
    </xdr:from>
    <xdr:to>
      <xdr:col>56</xdr:col>
      <xdr:colOff>390525</xdr:colOff>
      <xdr:row>24</xdr:row>
      <xdr:rowOff>57150</xdr:rowOff>
    </xdr:to>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6.xml"/><Relationship Id="rId1" Type="http://schemas.openxmlformats.org/officeDocument/2006/relationships/printerSettings" Target="../printerSettings/printerSettings10.bin"/><Relationship Id="rId6" Type="http://schemas.openxmlformats.org/officeDocument/2006/relationships/ctrlProp" Target="../ctrlProps/ctrlProp3.xml"/><Relationship Id="rId11" Type="http://schemas.openxmlformats.org/officeDocument/2006/relationships/comments" Target="../comments1.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8.xml.rels><?xml version="1.0" encoding="UTF-8" standalone="yes"?>
<Relationships xmlns="http://schemas.openxmlformats.org/package/2006/relationships"><Relationship Id="rId8" Type="http://schemas.openxmlformats.org/officeDocument/2006/relationships/control" Target="../activeX/activeX3.xml"/><Relationship Id="rId3" Type="http://schemas.openxmlformats.org/officeDocument/2006/relationships/vmlDrawing" Target="../drawings/vmlDrawing2.vml"/><Relationship Id="rId7" Type="http://schemas.openxmlformats.org/officeDocument/2006/relationships/image" Target="../media/image2.emf"/><Relationship Id="rId2" Type="http://schemas.openxmlformats.org/officeDocument/2006/relationships/drawing" Target="../drawings/drawing7.xml"/><Relationship Id="rId1" Type="http://schemas.openxmlformats.org/officeDocument/2006/relationships/printerSettings" Target="../printerSettings/printerSettings11.bin"/><Relationship Id="rId6" Type="http://schemas.openxmlformats.org/officeDocument/2006/relationships/control" Target="../activeX/activeX2.xml"/><Relationship Id="rId5" Type="http://schemas.openxmlformats.org/officeDocument/2006/relationships/image" Target="../media/image1.emf"/><Relationship Id="rId10" Type="http://schemas.openxmlformats.org/officeDocument/2006/relationships/control" Target="../activeX/activeX4.xml"/><Relationship Id="rId4" Type="http://schemas.openxmlformats.org/officeDocument/2006/relationships/control" Target="../activeX/activeX1.xml"/><Relationship Id="rId9" Type="http://schemas.openxmlformats.org/officeDocument/2006/relationships/image" Target="../media/image3.emf"/></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12.xml"/><Relationship Id="rId3" Type="http://schemas.openxmlformats.org/officeDocument/2006/relationships/vmlDrawing" Target="../drawings/vmlDrawing3.vml"/><Relationship Id="rId7" Type="http://schemas.openxmlformats.org/officeDocument/2006/relationships/ctrlProp" Target="../ctrlProps/ctrlProp11.xml"/><Relationship Id="rId2" Type="http://schemas.openxmlformats.org/officeDocument/2006/relationships/drawing" Target="../drawings/drawing8.xml"/><Relationship Id="rId1" Type="http://schemas.openxmlformats.org/officeDocument/2006/relationships/printerSettings" Target="../printerSettings/printerSettings12.bin"/><Relationship Id="rId6" Type="http://schemas.openxmlformats.org/officeDocument/2006/relationships/ctrlProp" Target="../ctrlProps/ctrlProp10.xml"/><Relationship Id="rId11" Type="http://schemas.openxmlformats.org/officeDocument/2006/relationships/comments" Target="../comments2.xml"/><Relationship Id="rId5" Type="http://schemas.openxmlformats.org/officeDocument/2006/relationships/ctrlProp" Target="../ctrlProps/ctrlProp9.xml"/><Relationship Id="rId10" Type="http://schemas.openxmlformats.org/officeDocument/2006/relationships/ctrlProp" Target="../ctrlProps/ctrlProp14.xml"/><Relationship Id="rId4" Type="http://schemas.openxmlformats.org/officeDocument/2006/relationships/ctrlProp" Target="../ctrlProps/ctrlProp8.xml"/><Relationship Id="rId9" Type="http://schemas.openxmlformats.org/officeDocument/2006/relationships/ctrlProp" Target="../ctrlProps/ctrlProp13.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S371"/>
  <sheetViews>
    <sheetView workbookViewId="0">
      <pane xSplit="1" ySplit="1" topLeftCell="B2" activePane="bottomRight" state="frozen"/>
      <selection pane="topRight" activeCell="B1" sqref="B1"/>
      <selection pane="bottomLeft" activeCell="A2" sqref="A2"/>
      <selection pane="bottomRight"/>
    </sheetView>
  </sheetViews>
  <sheetFormatPr defaultRowHeight="13.2" x14ac:dyDescent="0.25"/>
  <cols>
    <col min="1" max="3" width="9.109375" style="1" customWidth="1"/>
    <col min="4" max="23" width="9.109375" style="4"/>
    <col min="41" max="41" width="17.88671875" customWidth="1"/>
    <col min="42" max="42" width="9.109375" style="75"/>
  </cols>
  <sheetData>
    <row r="1" spans="1:45" ht="79.2" x14ac:dyDescent="0.25">
      <c r="B1" s="56" t="s">
        <v>36</v>
      </c>
      <c r="C1" s="10" t="s">
        <v>4</v>
      </c>
      <c r="D1" s="4">
        <v>1991</v>
      </c>
      <c r="E1" s="4">
        <v>1992</v>
      </c>
      <c r="F1" s="4">
        <v>1993</v>
      </c>
      <c r="G1" s="4">
        <v>1994</v>
      </c>
      <c r="H1" s="4">
        <v>1995</v>
      </c>
      <c r="I1" s="4">
        <v>1996</v>
      </c>
      <c r="J1" s="4">
        <v>1997</v>
      </c>
      <c r="K1" s="4">
        <v>1998</v>
      </c>
      <c r="L1" s="4">
        <v>1999</v>
      </c>
      <c r="M1" s="4">
        <v>2000</v>
      </c>
      <c r="N1" s="4">
        <v>2001</v>
      </c>
      <c r="O1" s="4">
        <v>2002</v>
      </c>
      <c r="P1" s="4">
        <v>2003</v>
      </c>
      <c r="Q1" s="4">
        <v>2004</v>
      </c>
      <c r="R1" s="4">
        <v>2005</v>
      </c>
      <c r="S1" s="4">
        <v>2006</v>
      </c>
      <c r="T1" s="4">
        <v>2007</v>
      </c>
      <c r="U1" s="4">
        <v>2008</v>
      </c>
      <c r="V1" s="4">
        <v>2009</v>
      </c>
      <c r="W1" s="4">
        <v>2010</v>
      </c>
      <c r="X1" s="4">
        <v>2011</v>
      </c>
      <c r="Y1" s="4">
        <v>2012</v>
      </c>
      <c r="Z1" s="4">
        <v>2013</v>
      </c>
      <c r="AA1" s="4">
        <v>2014</v>
      </c>
      <c r="AB1" s="4">
        <v>2015</v>
      </c>
      <c r="AC1" s="4">
        <v>2016</v>
      </c>
      <c r="AD1" s="4">
        <v>2017</v>
      </c>
      <c r="AE1" s="4">
        <v>2018</v>
      </c>
      <c r="AF1" s="4">
        <v>2019</v>
      </c>
      <c r="AG1" s="4">
        <v>2020</v>
      </c>
      <c r="AH1" s="4">
        <v>2021</v>
      </c>
      <c r="AI1" s="4">
        <v>2022</v>
      </c>
      <c r="AJ1" s="4">
        <v>2023</v>
      </c>
      <c r="AK1" s="4">
        <v>2024</v>
      </c>
      <c r="AL1" s="4">
        <v>2025</v>
      </c>
      <c r="AN1" s="73" t="s">
        <v>45</v>
      </c>
      <c r="AO1" s="80" t="s">
        <v>46</v>
      </c>
      <c r="AP1" s="80" t="s">
        <v>47</v>
      </c>
      <c r="AQ1" s="80" t="s">
        <v>48</v>
      </c>
      <c r="AR1" s="80" t="s">
        <v>50</v>
      </c>
      <c r="AS1" s="80" t="s">
        <v>49</v>
      </c>
    </row>
    <row r="2" spans="1:45" x14ac:dyDescent="0.25">
      <c r="A2" s="1">
        <v>39387</v>
      </c>
      <c r="D2" s="4">
        <f>NeelyGains!B2+MinidokaGains!B2+MilnerGains!B2</f>
        <v>3116.8999999999996</v>
      </c>
      <c r="E2" s="4">
        <f>NeelyGains!C2+MinidokaGains!C2+MilnerGains!C2</f>
        <v>3125.8</v>
      </c>
      <c r="F2" s="4">
        <f>NeelyGains!D2+MinidokaGains!D2+MilnerGains!D2</f>
        <v>1888.1</v>
      </c>
      <c r="G2" s="4">
        <f>NeelyGains!E2+MinidokaGains!E2+MilnerGains!E2</f>
        <v>2746.6</v>
      </c>
      <c r="H2" s="4">
        <f>NeelyGains!F2+MinidokaGains!F2+MilnerGains!F2</f>
        <v>2942.2000000000003</v>
      </c>
      <c r="I2" s="4">
        <f>NeelyGains!G2+MinidokaGains!G2+MilnerGains!G2</f>
        <v>3293.4</v>
      </c>
      <c r="J2" s="4">
        <f>NeelyGains!H2+MinidokaGains!H2+MilnerGains!H2</f>
        <v>3338.2</v>
      </c>
      <c r="K2" s="4">
        <f>NeelyGains!I2+MinidokaGains!I2+MilnerGains!I2</f>
        <v>2994</v>
      </c>
      <c r="L2" s="4">
        <f>NeelyGains!J2+MinidokaGains!J2+MilnerGains!J2</f>
        <v>3206</v>
      </c>
      <c r="M2" s="4">
        <f>NeelyGains!K2+MinidokaGains!K2+MilnerGains!K2</f>
        <v>3404.7</v>
      </c>
      <c r="N2" s="4">
        <f>NeelyGains!L2+MinidokaGains!L2+MilnerGains!L2</f>
        <v>3452.7</v>
      </c>
      <c r="O2" s="4">
        <f>NeelyGains!M2+MinidokaGains!M2+MilnerGains!M2</f>
        <v>2909.3</v>
      </c>
      <c r="P2" s="4">
        <f>NeelyGains!N2+MinidokaGains!N2+MilnerGains!N2</f>
        <v>2812.9</v>
      </c>
      <c r="Q2" s="4">
        <f>NeelyGains!O2+MinidokaGains!O2+MilnerGains!O2</f>
        <v>2511.1000000000004</v>
      </c>
      <c r="R2" s="4">
        <f>NeelyGains!P2+MinidokaGains!P2+MilnerGains!P2</f>
        <v>2686.0999999999995</v>
      </c>
      <c r="S2" s="4">
        <f>NeelyGains!Q2+MinidokaGains!Q2+MilnerGains!Q2</f>
        <v>2872.0000000000005</v>
      </c>
      <c r="T2" s="4">
        <f>NeelyGains!R2+MinidokaGains!R2+MilnerGains!R2</f>
        <v>2850.4</v>
      </c>
      <c r="U2" s="4">
        <f>NeelyGains!S2+MinidokaGains!S2+MilnerGains!S2</f>
        <v>2764.0000000000005</v>
      </c>
      <c r="V2" s="4">
        <f>NeelyGains!T2+MinidokaGains!T2+MilnerGains!T2</f>
        <v>2747</v>
      </c>
      <c r="W2" s="4">
        <f>NeelyGains!U2+MinidokaGains!U2+MilnerGains!U2</f>
        <v>2882.6</v>
      </c>
      <c r="X2" s="4">
        <f>NeelyGains!V2+MinidokaGains!V2+MilnerGains!V2</f>
        <v>3054.4999999999995</v>
      </c>
      <c r="Y2" s="4">
        <f>NeelyGains!W2+MinidokaGains!W2+MilnerGains!W2</f>
        <v>3063.7999999999997</v>
      </c>
      <c r="Z2" s="4">
        <f>NeelyGains!X2+MinidokaGains!X2+MilnerGains!X2</f>
        <v>2657.7</v>
      </c>
      <c r="AA2" s="4">
        <f>NeelyGains!Y2+MinidokaGains!Y2+MilnerGains!Y2</f>
        <v>2476.7000000000003</v>
      </c>
      <c r="AB2" s="4">
        <f>NeelyGains!Z2+MinidokaGains!Z2+MilnerGains!Z2</f>
        <v>2712.8</v>
      </c>
      <c r="AC2" s="4">
        <f>NeelyGains!AA2+MinidokaGains!AA2+MilnerGains!AA2</f>
        <v>2503.3000000000002</v>
      </c>
      <c r="AD2" s="4">
        <f>NeelyGains!AB2+MinidokaGains!AB2+MilnerGains!AB2</f>
        <v>2619.9</v>
      </c>
      <c r="AE2" s="4">
        <f>NeelyGains!AC2+MinidokaGains!AC2+MilnerGains!AC2</f>
        <v>2378</v>
      </c>
      <c r="AF2" s="4">
        <f>NeelyGains!AD2+MinidokaGains!AD2+MilnerGains!AD2</f>
        <v>2725.3</v>
      </c>
      <c r="AG2" s="4">
        <f>NeelyGains!AE2+MinidokaGains!AE2+MilnerGains!AE2</f>
        <v>2561.1</v>
      </c>
      <c r="AH2" s="4">
        <f>NeelyGains!AF2+MinidokaGains!AF2+MilnerGains!AF2</f>
        <v>2752</v>
      </c>
      <c r="AI2" s="4">
        <f>NeelyGains!AG2+MinidokaGains!AG2+MilnerGains!AG2</f>
        <v>2629.4</v>
      </c>
      <c r="AJ2" s="4">
        <f>NeelyGains!AH2+MinidokaGains!AH2+MilnerGains!AH2</f>
        <v>2240.7999999999997</v>
      </c>
      <c r="AK2" s="4">
        <f>NeelyGains!AI2+MinidokaGains!AI2+MilnerGains!AI2</f>
        <v>2310</v>
      </c>
      <c r="AL2" s="4">
        <f>NeelyGains!AJ2+MinidokaGains!AJ2+MilnerGains!AJ2</f>
        <v>2610</v>
      </c>
      <c r="AN2" s="74">
        <f>A2</f>
        <v>39387</v>
      </c>
      <c r="AO2" s="76">
        <f>MIN(D2:AJ2)</f>
        <v>1888.1</v>
      </c>
      <c r="AP2" s="76">
        <f>MIN(O2:AJ2)</f>
        <v>2240.7999999999997</v>
      </c>
      <c r="AQ2" s="78">
        <f>MEDIAN(O2:AJ2)</f>
        <v>2719.05</v>
      </c>
      <c r="AR2" s="78">
        <f>+PERCENTILE(O2:AJ2, 0.3)</f>
        <v>2622.75</v>
      </c>
      <c r="AS2" s="77">
        <f>+PERCENTILE(O2:AJ2, 0.1)</f>
        <v>2479.36</v>
      </c>
    </row>
    <row r="3" spans="1:45" x14ac:dyDescent="0.25">
      <c r="A3" s="1">
        <v>39388</v>
      </c>
      <c r="D3" s="4">
        <f>NeelyGains!B3+MinidokaGains!B3+MilnerGains!B3</f>
        <v>3138.1000000000004</v>
      </c>
      <c r="E3" s="4">
        <f>NeelyGains!C3+MinidokaGains!C3+MilnerGains!C3</f>
        <v>3255.4999999999995</v>
      </c>
      <c r="F3" s="4">
        <f>NeelyGains!D3+MinidokaGains!D3+MilnerGains!D3</f>
        <v>1985.9</v>
      </c>
      <c r="G3" s="4">
        <f>NeelyGains!E3+MinidokaGains!E3+MilnerGains!E3</f>
        <v>2675.3</v>
      </c>
      <c r="H3" s="4">
        <f>NeelyGains!F3+MinidokaGains!F3+MilnerGains!F3</f>
        <v>2766.3999999999996</v>
      </c>
      <c r="I3" s="4">
        <f>NeelyGains!G3+MinidokaGains!G3+MilnerGains!G3</f>
        <v>3403.3</v>
      </c>
      <c r="J3" s="4">
        <f>NeelyGains!H3+MinidokaGains!H3+MilnerGains!H3</f>
        <v>3230.2999999999997</v>
      </c>
      <c r="K3" s="4">
        <f>NeelyGains!I3+MinidokaGains!I3+MilnerGains!I3</f>
        <v>2951.5</v>
      </c>
      <c r="L3" s="4">
        <f>NeelyGains!J3+MinidokaGains!J3+MilnerGains!J3</f>
        <v>3001</v>
      </c>
      <c r="M3" s="4">
        <f>NeelyGains!K3+MinidokaGains!K3+MilnerGains!K3</f>
        <v>3239.9</v>
      </c>
      <c r="N3" s="4">
        <f>NeelyGains!L3+MinidokaGains!L3+MilnerGains!L3</f>
        <v>3708.1</v>
      </c>
      <c r="O3" s="4">
        <f>NeelyGains!M3+MinidokaGains!M3+MilnerGains!M3</f>
        <v>2901.1</v>
      </c>
      <c r="P3" s="4">
        <f>NeelyGains!N3+MinidokaGains!N3+MilnerGains!N3</f>
        <v>2785.7</v>
      </c>
      <c r="Q3" s="4">
        <f>NeelyGains!O3+MinidokaGains!O3+MilnerGains!O3</f>
        <v>2498.1</v>
      </c>
      <c r="R3" s="4">
        <f>NeelyGains!P3+MinidokaGains!P3+MilnerGains!P3</f>
        <v>2652.4999999999995</v>
      </c>
      <c r="S3" s="4">
        <f>NeelyGains!Q3+MinidokaGains!Q3+MilnerGains!Q3</f>
        <v>2799.8</v>
      </c>
      <c r="T3" s="4">
        <f>NeelyGains!R3+MinidokaGains!R3+MilnerGains!R3</f>
        <v>2813</v>
      </c>
      <c r="U3" s="4">
        <f>NeelyGains!S3+MinidokaGains!S3+MilnerGains!S3</f>
        <v>2738.9000000000005</v>
      </c>
      <c r="V3" s="4">
        <f>NeelyGains!T3+MinidokaGains!T3+MilnerGains!T3</f>
        <v>2736.9</v>
      </c>
      <c r="W3" s="4">
        <f>NeelyGains!U3+MinidokaGains!U3+MilnerGains!U3</f>
        <v>2728.1</v>
      </c>
      <c r="X3" s="4">
        <f>NeelyGains!V3+MinidokaGains!V3+MilnerGains!V3</f>
        <v>2957.7999999999997</v>
      </c>
      <c r="Y3" s="4">
        <f>NeelyGains!W3+MinidokaGains!W3+MilnerGains!W3</f>
        <v>2666.5</v>
      </c>
      <c r="Z3" s="4">
        <f>NeelyGains!X3+MinidokaGains!X3+MilnerGains!X3</f>
        <v>2671.6</v>
      </c>
      <c r="AA3" s="4">
        <f>NeelyGains!Y3+MinidokaGains!Y3+MilnerGains!Y3</f>
        <v>2438.6999999999998</v>
      </c>
      <c r="AB3" s="4">
        <f>NeelyGains!Z3+MinidokaGains!Z3+MilnerGains!Z3</f>
        <v>2656</v>
      </c>
      <c r="AC3" s="4">
        <f>NeelyGains!AA3+MinidokaGains!AA3+MilnerGains!AA3</f>
        <v>2550.5</v>
      </c>
      <c r="AD3" s="4">
        <f>NeelyGains!AB3+MinidokaGains!AB3+MilnerGains!AB3</f>
        <v>2684.6</v>
      </c>
      <c r="AE3" s="4">
        <f>NeelyGains!AC3+MinidokaGains!AC3+MilnerGains!AC3</f>
        <v>2282.6999999999998</v>
      </c>
      <c r="AF3" s="4">
        <f>NeelyGains!AD3+MinidokaGains!AD3+MilnerGains!AD3</f>
        <v>2619.4</v>
      </c>
      <c r="AG3" s="4">
        <f>NeelyGains!AE3+MinidokaGains!AE3+MilnerGains!AE3</f>
        <v>2522.1</v>
      </c>
      <c r="AH3" s="4">
        <f>NeelyGains!AF3+MinidokaGains!AF3+MilnerGains!AF3</f>
        <v>2723.6000000000004</v>
      </c>
      <c r="AI3" s="4">
        <f>NeelyGains!AG3+MinidokaGains!AG3+MilnerGains!AG3</f>
        <v>2624.7999999999997</v>
      </c>
      <c r="AJ3" s="4">
        <f>NeelyGains!AH3+MinidokaGains!AH3+MilnerGains!AH3</f>
        <v>2215</v>
      </c>
      <c r="AK3" s="4">
        <f>NeelyGains!AI3+MinidokaGains!AI3+MilnerGains!AI3</f>
        <v>2268</v>
      </c>
      <c r="AL3" s="4">
        <f>NeelyGains!AJ3+MinidokaGains!AJ3+MilnerGains!AJ3</f>
        <v>2558</v>
      </c>
      <c r="AN3" s="74">
        <f t="shared" ref="AN3:AN66" si="0">A3</f>
        <v>39388</v>
      </c>
      <c r="AO3" s="76">
        <f t="shared" ref="AO3:AO66" si="1">MIN(D3:AJ3)</f>
        <v>1985.9</v>
      </c>
      <c r="AP3" s="76">
        <f t="shared" ref="AP3:AP66" si="2">MIN(O3:AJ3)</f>
        <v>2215</v>
      </c>
      <c r="AQ3" s="78">
        <f t="shared" ref="AQ3:AQ66" si="3">MEDIAN(O3:AJ3)</f>
        <v>2669.05</v>
      </c>
      <c r="AR3" s="78">
        <f t="shared" ref="AR3:AR66" si="4">+PERCENTILE(O3:AJ3, 0.3)</f>
        <v>2621.02</v>
      </c>
      <c r="AS3" s="77">
        <f t="shared" ref="AS3:AS66" si="5">+PERCENTILE(O3:AJ3, 0.1)</f>
        <v>2444.64</v>
      </c>
    </row>
    <row r="4" spans="1:45" x14ac:dyDescent="0.25">
      <c r="A4" s="1">
        <v>39389</v>
      </c>
      <c r="D4" s="4">
        <f>NeelyGains!B4+MinidokaGains!B4+MilnerGains!B4</f>
        <v>3007.2</v>
      </c>
      <c r="E4" s="4">
        <f>NeelyGains!C4+MinidokaGains!C4+MilnerGains!C4</f>
        <v>3200.6</v>
      </c>
      <c r="F4" s="4">
        <f>NeelyGains!D4+MinidokaGains!D4+MilnerGains!D4</f>
        <v>2054.8000000000002</v>
      </c>
      <c r="G4" s="4">
        <f>NeelyGains!E4+MinidokaGains!E4+MilnerGains!E4</f>
        <v>2864.9</v>
      </c>
      <c r="H4" s="4">
        <f>NeelyGains!F4+MinidokaGains!F4+MilnerGains!F4</f>
        <v>2790.1</v>
      </c>
      <c r="I4" s="4">
        <f>NeelyGains!G4+MinidokaGains!G4+MilnerGains!G4</f>
        <v>3292.8</v>
      </c>
      <c r="J4" s="4">
        <f>NeelyGains!H4+MinidokaGains!H4+MilnerGains!H4</f>
        <v>3178.7</v>
      </c>
      <c r="K4" s="4">
        <f>NeelyGains!I4+MinidokaGains!I4+MilnerGains!I4</f>
        <v>3225.3</v>
      </c>
      <c r="L4" s="4">
        <f>NeelyGains!J4+MinidokaGains!J4+MilnerGains!J4</f>
        <v>3289.6000000000004</v>
      </c>
      <c r="M4" s="4">
        <f>NeelyGains!K4+MinidokaGains!K4+MilnerGains!K4</f>
        <v>3118.9000000000005</v>
      </c>
      <c r="N4" s="4">
        <f>NeelyGains!L4+MinidokaGains!L4+MilnerGains!L4</f>
        <v>3451.8</v>
      </c>
      <c r="O4" s="4">
        <f>NeelyGains!M4+MinidokaGains!M4+MilnerGains!M4</f>
        <v>2906.8</v>
      </c>
      <c r="P4" s="4">
        <f>NeelyGains!N4+MinidokaGains!N4+MilnerGains!N4</f>
        <v>2783.2</v>
      </c>
      <c r="Q4" s="4">
        <f>NeelyGains!O4+MinidokaGains!O4+MilnerGains!O4</f>
        <v>2514.1999999999998</v>
      </c>
      <c r="R4" s="4">
        <f>NeelyGains!P4+MinidokaGains!P4+MilnerGains!P4</f>
        <v>2646.5</v>
      </c>
      <c r="S4" s="4">
        <f>NeelyGains!Q4+MinidokaGains!Q4+MilnerGains!Q4</f>
        <v>2744.1</v>
      </c>
      <c r="T4" s="4">
        <f>NeelyGains!R4+MinidokaGains!R4+MilnerGains!R4</f>
        <v>2749.7999999999997</v>
      </c>
      <c r="U4" s="4">
        <f>NeelyGains!S4+MinidokaGains!S4+MilnerGains!S4</f>
        <v>2720.3</v>
      </c>
      <c r="V4" s="4">
        <f>NeelyGains!T4+MinidokaGains!T4+MilnerGains!T4</f>
        <v>2715.3</v>
      </c>
      <c r="W4" s="4">
        <f>NeelyGains!U4+MinidokaGains!U4+MilnerGains!U4</f>
        <v>2641</v>
      </c>
      <c r="X4" s="4">
        <f>NeelyGains!V4+MinidokaGains!V4+MilnerGains!V4</f>
        <v>2942.7999999999997</v>
      </c>
      <c r="Y4" s="4">
        <f>NeelyGains!W4+MinidokaGains!W4+MilnerGains!W4</f>
        <v>2494.1</v>
      </c>
      <c r="Z4" s="4">
        <f>NeelyGains!X4+MinidokaGains!X4+MilnerGains!X4</f>
        <v>2684.5</v>
      </c>
      <c r="AA4" s="4">
        <f>NeelyGains!Y4+MinidokaGains!Y4+MilnerGains!Y4</f>
        <v>2415.3999999999996</v>
      </c>
      <c r="AB4" s="4">
        <f>NeelyGains!Z4+MinidokaGains!Z4+MilnerGains!Z4</f>
        <v>2581.3000000000002</v>
      </c>
      <c r="AC4" s="4">
        <f>NeelyGains!AA4+MinidokaGains!AA4+MilnerGains!AA4</f>
        <v>2497.5</v>
      </c>
      <c r="AD4" s="4">
        <f>NeelyGains!AB4+MinidokaGains!AB4+MilnerGains!AB4</f>
        <v>2692.9</v>
      </c>
      <c r="AE4" s="4">
        <f>NeelyGains!AC4+MinidokaGains!AC4+MilnerGains!AC4</f>
        <v>2260.9</v>
      </c>
      <c r="AF4" s="4">
        <f>NeelyGains!AD4+MinidokaGains!AD4+MilnerGains!AD4</f>
        <v>2521.4</v>
      </c>
      <c r="AG4" s="4">
        <f>NeelyGains!AE4+MinidokaGains!AE4+MilnerGains!AE4</f>
        <v>2517.9</v>
      </c>
      <c r="AH4" s="4">
        <f>NeelyGains!AF4+MinidokaGains!AF4+MilnerGains!AF4</f>
        <v>2674.2</v>
      </c>
      <c r="AI4" s="4">
        <f>NeelyGains!AG4+MinidokaGains!AG4+MilnerGains!AG4</f>
        <v>2593.3000000000002</v>
      </c>
      <c r="AJ4" s="4">
        <f>NeelyGains!AH4+MinidokaGains!AH4+MilnerGains!AH4</f>
        <v>2184.5</v>
      </c>
      <c r="AK4" s="4">
        <f>NeelyGains!AI4+MinidokaGains!AI4+MilnerGains!AI4</f>
        <v>2291</v>
      </c>
      <c r="AL4" s="4">
        <f>NeelyGains!AJ4+MinidokaGains!AJ4+MilnerGains!AJ4</f>
        <v>2485</v>
      </c>
      <c r="AN4" s="74">
        <f t="shared" si="0"/>
        <v>39389</v>
      </c>
      <c r="AO4" s="76">
        <f t="shared" si="1"/>
        <v>2054.8000000000002</v>
      </c>
      <c r="AP4" s="76">
        <f t="shared" si="2"/>
        <v>2184.5</v>
      </c>
      <c r="AQ4" s="78">
        <f t="shared" si="3"/>
        <v>2643.75</v>
      </c>
      <c r="AR4" s="78">
        <f t="shared" si="4"/>
        <v>2518.9500000000003</v>
      </c>
      <c r="AS4" s="77">
        <f t="shared" si="5"/>
        <v>2423.2699999999995</v>
      </c>
    </row>
    <row r="5" spans="1:45" x14ac:dyDescent="0.25">
      <c r="A5" s="1">
        <v>39390</v>
      </c>
      <c r="D5" s="4">
        <f>NeelyGains!B5+MinidokaGains!B5+MilnerGains!B5</f>
        <v>3047.1</v>
      </c>
      <c r="E5" s="4">
        <f>NeelyGains!C5+MinidokaGains!C5+MilnerGains!C5</f>
        <v>3280</v>
      </c>
      <c r="F5" s="4">
        <f>NeelyGains!D5+MinidokaGains!D5+MilnerGains!D5</f>
        <v>2247.1</v>
      </c>
      <c r="G5" s="4">
        <f>NeelyGains!E5+MinidokaGains!E5+MilnerGains!E5</f>
        <v>3001.8</v>
      </c>
      <c r="H5" s="4">
        <f>NeelyGains!F5+MinidokaGains!F5+MilnerGains!F5</f>
        <v>2356.4</v>
      </c>
      <c r="I5" s="4">
        <f>NeelyGains!G5+MinidokaGains!G5+MilnerGains!G5</f>
        <v>3272</v>
      </c>
      <c r="J5" s="4">
        <f>NeelyGains!H5+MinidokaGains!H5+MilnerGains!H5</f>
        <v>2819.2999999999997</v>
      </c>
      <c r="K5" s="4">
        <f>NeelyGains!I5+MinidokaGains!I5+MilnerGains!I5</f>
        <v>3214.2</v>
      </c>
      <c r="L5" s="4">
        <f>NeelyGains!J5+MinidokaGains!J5+MilnerGains!J5</f>
        <v>3188.2000000000003</v>
      </c>
      <c r="M5" s="4">
        <f>NeelyGains!K5+MinidokaGains!K5+MilnerGains!K5</f>
        <v>3145.9999999999995</v>
      </c>
      <c r="N5" s="4">
        <f>NeelyGains!L5+MinidokaGains!L5+MilnerGains!L5</f>
        <v>3364.3</v>
      </c>
      <c r="O5" s="4">
        <f>NeelyGains!M5+MinidokaGains!M5+MilnerGains!M5</f>
        <v>2922.2000000000003</v>
      </c>
      <c r="P5" s="4">
        <f>NeelyGains!N5+MinidokaGains!N5+MilnerGains!N5</f>
        <v>2670.8</v>
      </c>
      <c r="Q5" s="4">
        <f>NeelyGains!O5+MinidokaGains!O5+MilnerGains!O5</f>
        <v>2443.5</v>
      </c>
      <c r="R5" s="4">
        <f>NeelyGains!P5+MinidokaGains!P5+MilnerGains!P5</f>
        <v>2693.4</v>
      </c>
      <c r="S5" s="4">
        <f>NeelyGains!Q5+MinidokaGains!Q5+MilnerGains!Q5</f>
        <v>2719.6000000000004</v>
      </c>
      <c r="T5" s="4">
        <f>NeelyGains!R5+MinidokaGains!R5+MilnerGains!R5</f>
        <v>2719.7</v>
      </c>
      <c r="U5" s="4">
        <f>NeelyGains!S5+MinidokaGains!S5+MilnerGains!S5</f>
        <v>2651.5999999999995</v>
      </c>
      <c r="V5" s="4">
        <f>NeelyGains!T5+MinidokaGains!T5+MilnerGains!T5</f>
        <v>2730.2999999999997</v>
      </c>
      <c r="W5" s="4">
        <f>NeelyGains!U5+MinidokaGains!U5+MilnerGains!U5</f>
        <v>2598.6</v>
      </c>
      <c r="X5" s="4">
        <f>NeelyGains!V5+MinidokaGains!V5+MilnerGains!V5</f>
        <v>2902.3</v>
      </c>
      <c r="Y5" s="4">
        <f>NeelyGains!W5+MinidokaGains!W5+MilnerGains!W5</f>
        <v>2515.8000000000002</v>
      </c>
      <c r="Z5" s="4">
        <f>NeelyGains!X5+MinidokaGains!X5+MilnerGains!X5</f>
        <v>2670.6000000000004</v>
      </c>
      <c r="AA5" s="4">
        <f>NeelyGains!Y5+MinidokaGains!Y5+MilnerGains!Y5</f>
        <v>2349.3999999999996</v>
      </c>
      <c r="AB5" s="4">
        <f>NeelyGains!Z5+MinidokaGains!Z5+MilnerGains!Z5</f>
        <v>2512</v>
      </c>
      <c r="AC5" s="4">
        <f>NeelyGains!AA5+MinidokaGains!AA5+MilnerGains!AA5</f>
        <v>2493.7000000000003</v>
      </c>
      <c r="AD5" s="4">
        <f>NeelyGains!AB5+MinidokaGains!AB5+MilnerGains!AB5</f>
        <v>2685.1</v>
      </c>
      <c r="AE5" s="4">
        <f>NeelyGains!AC5+MinidokaGains!AC5+MilnerGains!AC5</f>
        <v>2164.1999999999998</v>
      </c>
      <c r="AF5" s="4">
        <f>NeelyGains!AD5+MinidokaGains!AD5+MilnerGains!AD5</f>
        <v>2465.4</v>
      </c>
      <c r="AG5" s="4">
        <f>NeelyGains!AE5+MinidokaGains!AE5+MilnerGains!AE5</f>
        <v>2522</v>
      </c>
      <c r="AH5" s="4">
        <f>NeelyGains!AF5+MinidokaGains!AF5+MilnerGains!AF5</f>
        <v>2659.9</v>
      </c>
      <c r="AI5" s="4">
        <f>NeelyGains!AG5+MinidokaGains!AG5+MilnerGains!AG5</f>
        <v>2560.6</v>
      </c>
      <c r="AJ5" s="4">
        <f>NeelyGains!AH5+MinidokaGains!AH5+MilnerGains!AH5</f>
        <v>2149</v>
      </c>
      <c r="AK5" s="4">
        <f>NeelyGains!AI5+MinidokaGains!AI5+MilnerGains!AI5</f>
        <v>2438</v>
      </c>
      <c r="AL5" s="4">
        <f>NeelyGains!AJ5+MinidokaGains!AJ5+MilnerGains!AJ5</f>
        <v>2401</v>
      </c>
      <c r="AN5" s="74">
        <f t="shared" si="0"/>
        <v>39390</v>
      </c>
      <c r="AO5" s="76">
        <f t="shared" si="1"/>
        <v>2149</v>
      </c>
      <c r="AP5" s="76">
        <f t="shared" si="2"/>
        <v>2149</v>
      </c>
      <c r="AQ5" s="78">
        <f t="shared" si="3"/>
        <v>2625.0999999999995</v>
      </c>
      <c r="AR5" s="78">
        <f t="shared" si="4"/>
        <v>2513.14</v>
      </c>
      <c r="AS5" s="77">
        <f t="shared" si="5"/>
        <v>2358.8099999999995</v>
      </c>
    </row>
    <row r="6" spans="1:45" x14ac:dyDescent="0.25">
      <c r="A6" s="1">
        <v>39391</v>
      </c>
      <c r="D6" s="4">
        <f>NeelyGains!B6+MinidokaGains!B6+MilnerGains!B6</f>
        <v>3078.0000000000005</v>
      </c>
      <c r="E6" s="4">
        <f>NeelyGains!C6+MinidokaGains!C6+MilnerGains!C6</f>
        <v>3185.2000000000003</v>
      </c>
      <c r="F6" s="4">
        <f>NeelyGains!D6+MinidokaGains!D6+MilnerGains!D6</f>
        <v>2287.8999999999996</v>
      </c>
      <c r="G6" s="4">
        <f>NeelyGains!E6+MinidokaGains!E6+MilnerGains!E6</f>
        <v>3067.0999999999995</v>
      </c>
      <c r="H6" s="4">
        <f>NeelyGains!F6+MinidokaGains!F6+MilnerGains!F6</f>
        <v>2262.1</v>
      </c>
      <c r="I6" s="4">
        <f>NeelyGains!G6+MinidokaGains!G6+MilnerGains!G6</f>
        <v>3011.8</v>
      </c>
      <c r="J6" s="4">
        <f>NeelyGains!H6+MinidokaGains!H6+MilnerGains!H6</f>
        <v>2755.2000000000003</v>
      </c>
      <c r="K6" s="4">
        <f>NeelyGains!I6+MinidokaGains!I6+MilnerGains!I6</f>
        <v>3125.3</v>
      </c>
      <c r="L6" s="4">
        <f>NeelyGains!J6+MinidokaGains!J6+MilnerGains!J6</f>
        <v>3049.4</v>
      </c>
      <c r="M6" s="4">
        <f>NeelyGains!K6+MinidokaGains!K6+MilnerGains!K6</f>
        <v>3202.0000000000005</v>
      </c>
      <c r="N6" s="4">
        <f>NeelyGains!L6+MinidokaGains!L6+MilnerGains!L6</f>
        <v>3361.6</v>
      </c>
      <c r="O6" s="4">
        <f>NeelyGains!M6+MinidokaGains!M6+MilnerGains!M6</f>
        <v>2831.4999999999995</v>
      </c>
      <c r="P6" s="4">
        <f>NeelyGains!N6+MinidokaGains!N6+MilnerGains!N6</f>
        <v>2547.6</v>
      </c>
      <c r="Q6" s="4">
        <f>NeelyGains!O6+MinidokaGains!O6+MilnerGains!O6</f>
        <v>2332.9</v>
      </c>
      <c r="R6" s="4">
        <f>NeelyGains!P6+MinidokaGains!P6+MilnerGains!P6</f>
        <v>2675.2</v>
      </c>
      <c r="S6" s="4">
        <f>NeelyGains!Q6+MinidokaGains!Q6+MilnerGains!Q6</f>
        <v>2652</v>
      </c>
      <c r="T6" s="4">
        <f>NeelyGains!R6+MinidokaGains!R6+MilnerGains!R6</f>
        <v>2774.1</v>
      </c>
      <c r="U6" s="4">
        <f>NeelyGains!S6+MinidokaGains!S6+MilnerGains!S6</f>
        <v>2578.2999999999997</v>
      </c>
      <c r="V6" s="4">
        <f>NeelyGains!T6+MinidokaGains!T6+MilnerGains!T6</f>
        <v>2668.7</v>
      </c>
      <c r="W6" s="4">
        <f>NeelyGains!U6+MinidokaGains!U6+MilnerGains!U6</f>
        <v>2488.6</v>
      </c>
      <c r="X6" s="4">
        <f>NeelyGains!V6+MinidokaGains!V6+MilnerGains!V6</f>
        <v>2921.8999999999996</v>
      </c>
      <c r="Y6" s="4">
        <f>NeelyGains!W6+MinidokaGains!W6+MilnerGains!W6</f>
        <v>2550.4</v>
      </c>
      <c r="Z6" s="4">
        <f>NeelyGains!X6+MinidokaGains!X6+MilnerGains!X6</f>
        <v>2651</v>
      </c>
      <c r="AA6" s="4">
        <f>NeelyGains!Y6+MinidokaGains!Y6+MilnerGains!Y6</f>
        <v>2268.1</v>
      </c>
      <c r="AB6" s="4">
        <f>NeelyGains!Z6+MinidokaGains!Z6+MilnerGains!Z6</f>
        <v>2450.7999999999997</v>
      </c>
      <c r="AC6" s="4">
        <f>NeelyGains!AA6+MinidokaGains!AA6+MilnerGains!AA6</f>
        <v>2472.1999999999998</v>
      </c>
      <c r="AD6" s="4">
        <f>NeelyGains!AB6+MinidokaGains!AB6+MilnerGains!AB6</f>
        <v>2588.4</v>
      </c>
      <c r="AE6" s="4">
        <f>NeelyGains!AC6+MinidokaGains!AC6+MilnerGains!AC6</f>
        <v>2144</v>
      </c>
      <c r="AF6" s="4">
        <f>NeelyGains!AD6+MinidokaGains!AD6+MilnerGains!AD6</f>
        <v>2381.7000000000003</v>
      </c>
      <c r="AG6" s="4">
        <f>NeelyGains!AE6+MinidokaGains!AE6+MilnerGains!AE6</f>
        <v>2511.2999999999997</v>
      </c>
      <c r="AH6" s="4">
        <f>NeelyGains!AF6+MinidokaGains!AF6+MilnerGains!AF6</f>
        <v>2655.9</v>
      </c>
      <c r="AI6" s="4">
        <f>NeelyGains!AG6+MinidokaGains!AG6+MilnerGains!AG6</f>
        <v>2514.3999999999996</v>
      </c>
      <c r="AJ6" s="4">
        <f>NeelyGains!AH6+MinidokaGains!AH6+MilnerGains!AH6</f>
        <v>2131.7000000000003</v>
      </c>
      <c r="AK6" s="4">
        <f>NeelyGains!AI6+MinidokaGains!AI6+MilnerGains!AI6</f>
        <v>2376</v>
      </c>
      <c r="AL6" s="4">
        <f>NeelyGains!AJ6+MinidokaGains!AJ6+MilnerGains!AJ6</f>
        <v>2297</v>
      </c>
      <c r="AN6" s="74">
        <f t="shared" si="0"/>
        <v>39391</v>
      </c>
      <c r="AO6" s="76">
        <f t="shared" si="1"/>
        <v>2131.7000000000003</v>
      </c>
      <c r="AP6" s="76">
        <f t="shared" si="2"/>
        <v>2131.7000000000003</v>
      </c>
      <c r="AQ6" s="78">
        <f t="shared" si="3"/>
        <v>2549</v>
      </c>
      <c r="AR6" s="78">
        <f t="shared" si="4"/>
        <v>2477.12</v>
      </c>
      <c r="AS6" s="77">
        <f t="shared" si="5"/>
        <v>2274.58</v>
      </c>
    </row>
    <row r="7" spans="1:45" x14ac:dyDescent="0.25">
      <c r="A7" s="1">
        <v>39392</v>
      </c>
      <c r="D7" s="4">
        <f>NeelyGains!B7+MinidokaGains!B7+MilnerGains!B7</f>
        <v>3037.4</v>
      </c>
      <c r="E7" s="4">
        <f>NeelyGains!C7+MinidokaGains!C7+MilnerGains!C7</f>
        <v>3016.9</v>
      </c>
      <c r="F7" s="4">
        <f>NeelyGains!D7+MinidokaGains!D7+MilnerGains!D7</f>
        <v>2368.8000000000002</v>
      </c>
      <c r="G7" s="4">
        <f>NeelyGains!E7+MinidokaGains!E7+MilnerGains!E7</f>
        <v>2968.4</v>
      </c>
      <c r="H7" s="4">
        <f>NeelyGains!F7+MinidokaGains!F7+MilnerGains!F7</f>
        <v>2336.2999999999997</v>
      </c>
      <c r="I7" s="4">
        <f>NeelyGains!G7+MinidokaGains!G7+MilnerGains!G7</f>
        <v>2743.5</v>
      </c>
      <c r="J7" s="4">
        <f>NeelyGains!H7+MinidokaGains!H7+MilnerGains!H7</f>
        <v>2810.5</v>
      </c>
      <c r="K7" s="4">
        <f>NeelyGains!I7+MinidokaGains!I7+MilnerGains!I7</f>
        <v>3071.2999999999997</v>
      </c>
      <c r="L7" s="4">
        <f>NeelyGains!J7+MinidokaGains!J7+MilnerGains!J7</f>
        <v>3061.6</v>
      </c>
      <c r="M7" s="4">
        <f>NeelyGains!K7+MinidokaGains!K7+MilnerGains!K7</f>
        <v>3209.9</v>
      </c>
      <c r="N7" s="4">
        <f>NeelyGains!L7+MinidokaGains!L7+MilnerGains!L7</f>
        <v>3340.7</v>
      </c>
      <c r="O7" s="4">
        <f>NeelyGains!M7+MinidokaGains!M7+MilnerGains!M7</f>
        <v>2831.9</v>
      </c>
      <c r="P7" s="4">
        <f>NeelyGains!N7+MinidokaGains!N7+MilnerGains!N7</f>
        <v>2554.7999999999997</v>
      </c>
      <c r="Q7" s="4">
        <f>NeelyGains!O7+MinidokaGains!O7+MilnerGains!O7</f>
        <v>2309.3000000000002</v>
      </c>
      <c r="R7" s="4">
        <f>NeelyGains!P7+MinidokaGains!P7+MilnerGains!P7</f>
        <v>2655.2999999999997</v>
      </c>
      <c r="S7" s="4">
        <f>NeelyGains!Q7+MinidokaGains!Q7+MilnerGains!Q7</f>
        <v>2629.8</v>
      </c>
      <c r="T7" s="4">
        <f>NeelyGains!R7+MinidokaGains!R7+MilnerGains!R7</f>
        <v>2677.5</v>
      </c>
      <c r="U7" s="4">
        <f>NeelyGains!S7+MinidokaGains!S7+MilnerGains!S7</f>
        <v>2560</v>
      </c>
      <c r="V7" s="4">
        <f>NeelyGains!T7+MinidokaGains!T7+MilnerGains!T7</f>
        <v>2665.4</v>
      </c>
      <c r="W7" s="4">
        <f>NeelyGains!U7+MinidokaGains!U7+MilnerGains!U7</f>
        <v>2326.6</v>
      </c>
      <c r="X7" s="4">
        <f>NeelyGains!V7+MinidokaGains!V7+MilnerGains!V7</f>
        <v>2912</v>
      </c>
      <c r="Y7" s="4">
        <f>NeelyGains!W7+MinidokaGains!W7+MilnerGains!W7</f>
        <v>2377</v>
      </c>
      <c r="Z7" s="4">
        <f>NeelyGains!X7+MinidokaGains!X7+MilnerGains!X7</f>
        <v>2623.2999999999997</v>
      </c>
      <c r="AA7" s="4">
        <f>NeelyGains!Y7+MinidokaGains!Y7+MilnerGains!Y7</f>
        <v>2262</v>
      </c>
      <c r="AB7" s="4">
        <f>NeelyGains!Z7+MinidokaGains!Z7+MilnerGains!Z7</f>
        <v>2418.1999999999998</v>
      </c>
      <c r="AC7" s="4">
        <f>NeelyGains!AA7+MinidokaGains!AA7+MilnerGains!AA7</f>
        <v>2499.6</v>
      </c>
      <c r="AD7" s="4">
        <f>NeelyGains!AB7+MinidokaGains!AB7+MilnerGains!AB7</f>
        <v>2574.4</v>
      </c>
      <c r="AE7" s="4">
        <f>NeelyGains!AC7+MinidokaGains!AC7+MilnerGains!AC7</f>
        <v>2147.1999999999998</v>
      </c>
      <c r="AF7" s="4">
        <f>NeelyGains!AD7+MinidokaGains!AD7+MilnerGains!AD7</f>
        <v>2327.7000000000003</v>
      </c>
      <c r="AG7" s="4">
        <f>NeelyGains!AE7+MinidokaGains!AE7+MilnerGains!AE7</f>
        <v>2521</v>
      </c>
      <c r="AH7" s="4">
        <f>NeelyGains!AF7+MinidokaGains!AF7+MilnerGains!AF7</f>
        <v>2593.1</v>
      </c>
      <c r="AI7" s="4">
        <f>NeelyGains!AG7+MinidokaGains!AG7+MilnerGains!AG7</f>
        <v>2470.3000000000002</v>
      </c>
      <c r="AJ7" s="4">
        <f>NeelyGains!AH7+MinidokaGains!AH7+MilnerGains!AH7</f>
        <v>2179.6999999999998</v>
      </c>
      <c r="AK7" s="4">
        <f>NeelyGains!AI7+MinidokaGains!AI7+MilnerGains!AI7</f>
        <v>2370</v>
      </c>
      <c r="AL7" s="4">
        <f>NeelyGains!AJ7+MinidokaGains!AJ7+MilnerGains!AJ7</f>
        <v>2235</v>
      </c>
      <c r="AN7" s="74">
        <f t="shared" si="0"/>
        <v>39392</v>
      </c>
      <c r="AO7" s="76">
        <f t="shared" si="1"/>
        <v>2147.1999999999998</v>
      </c>
      <c r="AP7" s="76">
        <f t="shared" si="2"/>
        <v>2147.1999999999998</v>
      </c>
      <c r="AQ7" s="78">
        <f t="shared" si="3"/>
        <v>2537.8999999999996</v>
      </c>
      <c r="AR7" s="78">
        <f t="shared" si="4"/>
        <v>2389.36</v>
      </c>
      <c r="AS7" s="77">
        <f t="shared" si="5"/>
        <v>2266.73</v>
      </c>
    </row>
    <row r="8" spans="1:45" x14ac:dyDescent="0.25">
      <c r="A8" s="1">
        <v>39393</v>
      </c>
      <c r="D8" s="4">
        <f>NeelyGains!B8+MinidokaGains!B8+MilnerGains!B8</f>
        <v>3057.7000000000003</v>
      </c>
      <c r="E8" s="4">
        <f>NeelyGains!C8+MinidokaGains!C8+MilnerGains!C8</f>
        <v>3159.2000000000003</v>
      </c>
      <c r="F8" s="4">
        <f>NeelyGains!D8+MinidokaGains!D8+MilnerGains!D8</f>
        <v>2040.6</v>
      </c>
      <c r="G8" s="4">
        <f>NeelyGains!E8+MinidokaGains!E8+MilnerGains!E8</f>
        <v>2889.7000000000003</v>
      </c>
      <c r="H8" s="4">
        <f>NeelyGains!F8+MinidokaGains!F8+MilnerGains!F8</f>
        <v>2226.6</v>
      </c>
      <c r="I8" s="4">
        <f>NeelyGains!G8+MinidokaGains!G8+MilnerGains!G8</f>
        <v>2730</v>
      </c>
      <c r="J8" s="4">
        <f>NeelyGains!H8+MinidokaGains!H8+MilnerGains!H8</f>
        <v>2740.2999999999997</v>
      </c>
      <c r="K8" s="4">
        <f>NeelyGains!I8+MinidokaGains!I8+MilnerGains!I8</f>
        <v>2894.2</v>
      </c>
      <c r="L8" s="4">
        <f>NeelyGains!J8+MinidokaGains!J8+MilnerGains!J8</f>
        <v>2936.2999999999997</v>
      </c>
      <c r="M8" s="4">
        <f>NeelyGains!K8+MinidokaGains!K8+MilnerGains!K8</f>
        <v>3286.7000000000003</v>
      </c>
      <c r="N8" s="4">
        <f>NeelyGains!L8+MinidokaGains!L8+MilnerGains!L8</f>
        <v>3369</v>
      </c>
      <c r="O8" s="4">
        <f>NeelyGains!M8+MinidokaGains!M8+MilnerGains!M8</f>
        <v>2813.2</v>
      </c>
      <c r="P8" s="4">
        <f>NeelyGains!N8+MinidokaGains!N8+MilnerGains!N8</f>
        <v>2506.5</v>
      </c>
      <c r="Q8" s="4">
        <f>NeelyGains!O8+MinidokaGains!O8+MilnerGains!O8</f>
        <v>2340.5</v>
      </c>
      <c r="R8" s="4">
        <f>NeelyGains!P8+MinidokaGains!P8+MilnerGains!P8</f>
        <v>2688.8</v>
      </c>
      <c r="S8" s="4">
        <f>NeelyGains!Q8+MinidokaGains!Q8+MilnerGains!Q8</f>
        <v>2577.8000000000002</v>
      </c>
      <c r="T8" s="4">
        <f>NeelyGains!R8+MinidokaGains!R8+MilnerGains!R8</f>
        <v>2564.8999999999996</v>
      </c>
      <c r="U8" s="4">
        <f>NeelyGains!S8+MinidokaGains!S8+MilnerGains!S8</f>
        <v>2499.7999999999997</v>
      </c>
      <c r="V8" s="4">
        <f>NeelyGains!T8+MinidokaGains!T8+MilnerGains!T8</f>
        <v>2588</v>
      </c>
      <c r="W8" s="4">
        <f>NeelyGains!U8+MinidokaGains!U8+MilnerGains!U8</f>
        <v>2183.1000000000004</v>
      </c>
      <c r="X8" s="4">
        <f>NeelyGains!V8+MinidokaGains!V8+MilnerGains!V8</f>
        <v>2921.8</v>
      </c>
      <c r="Y8" s="4">
        <f>NeelyGains!W8+MinidokaGains!W8+MilnerGains!W8</f>
        <v>2352.8000000000002</v>
      </c>
      <c r="Z8" s="4">
        <f>NeelyGains!X8+MinidokaGains!X8+MilnerGains!X8</f>
        <v>2710.2999999999997</v>
      </c>
      <c r="AA8" s="4">
        <f>NeelyGains!Y8+MinidokaGains!Y8+MilnerGains!Y8</f>
        <v>2223.2000000000003</v>
      </c>
      <c r="AB8" s="4">
        <f>NeelyGains!Z8+MinidokaGains!Z8+MilnerGains!Z8</f>
        <v>2417.4</v>
      </c>
      <c r="AC8" s="4">
        <f>NeelyGains!AA8+MinidokaGains!AA8+MilnerGains!AA8</f>
        <v>2429.5</v>
      </c>
      <c r="AD8" s="4">
        <f>NeelyGains!AB8+MinidokaGains!AB8+MilnerGains!AB8</f>
        <v>2474</v>
      </c>
      <c r="AE8" s="4">
        <f>NeelyGains!AC8+MinidokaGains!AC8+MilnerGains!AC8</f>
        <v>2203</v>
      </c>
      <c r="AF8" s="4">
        <f>NeelyGains!AD8+MinidokaGains!AD8+MilnerGains!AD8</f>
        <v>2282.2000000000003</v>
      </c>
      <c r="AG8" s="4">
        <f>NeelyGains!AE8+MinidokaGains!AE8+MilnerGains!AE8</f>
        <v>2489.9</v>
      </c>
      <c r="AH8" s="4">
        <f>NeelyGains!AF8+MinidokaGains!AF8+MilnerGains!AF8</f>
        <v>2508.6</v>
      </c>
      <c r="AI8" s="4">
        <f>NeelyGains!AG8+MinidokaGains!AG8+MilnerGains!AG8</f>
        <v>2456.1</v>
      </c>
      <c r="AJ8" s="4">
        <f>NeelyGains!AH8+MinidokaGains!AH8+MilnerGains!AH8</f>
        <v>2247.3999999999996</v>
      </c>
      <c r="AK8" s="4">
        <f>NeelyGains!AI8+MinidokaGains!AI8+MilnerGains!AI8</f>
        <v>2366</v>
      </c>
      <c r="AL8" s="4">
        <f>NeelyGains!AJ8+MinidokaGains!AJ8+MilnerGains!AJ8</f>
        <v>2164</v>
      </c>
      <c r="AN8" s="74">
        <f t="shared" si="0"/>
        <v>39393</v>
      </c>
      <c r="AO8" s="76">
        <f t="shared" si="1"/>
        <v>2040.6</v>
      </c>
      <c r="AP8" s="76">
        <f t="shared" si="2"/>
        <v>2183.1000000000004</v>
      </c>
      <c r="AQ8" s="78">
        <f t="shared" si="3"/>
        <v>2481.9499999999998</v>
      </c>
      <c r="AR8" s="78">
        <f t="shared" si="4"/>
        <v>2372.1800000000003</v>
      </c>
      <c r="AS8" s="77">
        <f t="shared" si="5"/>
        <v>2225.6200000000003</v>
      </c>
    </row>
    <row r="9" spans="1:45" x14ac:dyDescent="0.25">
      <c r="A9" s="1">
        <v>39394</v>
      </c>
      <c r="D9" s="4">
        <f>NeelyGains!B9+MinidokaGains!B9+MilnerGains!B9</f>
        <v>2965.9</v>
      </c>
      <c r="E9" s="4">
        <f>NeelyGains!C9+MinidokaGains!C9+MilnerGains!C9</f>
        <v>3133.7000000000003</v>
      </c>
      <c r="F9" s="4">
        <f>NeelyGains!D9+MinidokaGains!D9+MilnerGains!D9</f>
        <v>1685.6000000000001</v>
      </c>
      <c r="G9" s="4">
        <f>NeelyGains!E9+MinidokaGains!E9+MilnerGains!E9</f>
        <v>2750.3999999999996</v>
      </c>
      <c r="H9" s="4">
        <f>NeelyGains!F9+MinidokaGains!F9+MilnerGains!F9</f>
        <v>2741.2999999999997</v>
      </c>
      <c r="I9" s="4">
        <f>NeelyGains!G9+MinidokaGains!G9+MilnerGains!G9</f>
        <v>2608.9</v>
      </c>
      <c r="J9" s="4">
        <f>NeelyGains!H9+MinidokaGains!H9+MilnerGains!H9</f>
        <v>2857.5000000000005</v>
      </c>
      <c r="K9" s="4">
        <f>NeelyGains!I9+MinidokaGains!I9+MilnerGains!I9</f>
        <v>2835.7000000000003</v>
      </c>
      <c r="L9" s="4">
        <f>NeelyGains!J9+MinidokaGains!J9+MilnerGains!J9</f>
        <v>3035.9</v>
      </c>
      <c r="M9" s="4">
        <f>NeelyGains!K9+MinidokaGains!K9+MilnerGains!K9</f>
        <v>3270.2</v>
      </c>
      <c r="N9" s="4">
        <f>NeelyGains!L9+MinidokaGains!L9+MilnerGains!L9</f>
        <v>3413.5</v>
      </c>
      <c r="O9" s="4">
        <f>NeelyGains!M9+MinidokaGains!M9+MilnerGains!M9</f>
        <v>2809.9</v>
      </c>
      <c r="P9" s="4">
        <f>NeelyGains!N9+MinidokaGains!N9+MilnerGains!N9</f>
        <v>2467.1</v>
      </c>
      <c r="Q9" s="4">
        <f>NeelyGains!O9+MinidokaGains!O9+MilnerGains!O9</f>
        <v>2395.2999999999997</v>
      </c>
      <c r="R9" s="4">
        <f>NeelyGains!P9+MinidokaGains!P9+MilnerGains!P9</f>
        <v>2605</v>
      </c>
      <c r="S9" s="4">
        <f>NeelyGains!Q9+MinidokaGains!Q9+MilnerGains!Q9</f>
        <v>2540.1</v>
      </c>
      <c r="T9" s="4">
        <f>NeelyGains!R9+MinidokaGains!R9+MilnerGains!R9</f>
        <v>2483.8000000000002</v>
      </c>
      <c r="U9" s="4">
        <f>NeelyGains!S9+MinidokaGains!S9+MilnerGains!S9</f>
        <v>2478.6999999999998</v>
      </c>
      <c r="V9" s="4">
        <f>NeelyGains!T9+MinidokaGains!T9+MilnerGains!T9</f>
        <v>2640.6</v>
      </c>
      <c r="W9" s="4">
        <f>NeelyGains!U9+MinidokaGains!U9+MilnerGains!U9</f>
        <v>2111</v>
      </c>
      <c r="X9" s="4">
        <f>NeelyGains!V9+MinidokaGains!V9+MilnerGains!V9</f>
        <v>2931.7</v>
      </c>
      <c r="Y9" s="4">
        <f>NeelyGains!W9+MinidokaGains!W9+MilnerGains!W9</f>
        <v>2287.4</v>
      </c>
      <c r="Z9" s="4">
        <f>NeelyGains!X9+MinidokaGains!X9+MilnerGains!X9</f>
        <v>2697.2</v>
      </c>
      <c r="AA9" s="4">
        <f>NeelyGains!Y9+MinidokaGains!Y9+MilnerGains!Y9</f>
        <v>2192.3999999999996</v>
      </c>
      <c r="AB9" s="4">
        <f>NeelyGains!Z9+MinidokaGains!Z9+MilnerGains!Z9</f>
        <v>2398.0000000000005</v>
      </c>
      <c r="AC9" s="4">
        <f>NeelyGains!AA9+MinidokaGains!AA9+MilnerGains!AA9</f>
        <v>2391.4999999999995</v>
      </c>
      <c r="AD9" s="4">
        <f>NeelyGains!AB9+MinidokaGains!AB9+MilnerGains!AB9</f>
        <v>2513.6999999999998</v>
      </c>
      <c r="AE9" s="4">
        <f>NeelyGains!AC9+MinidokaGains!AC9+MilnerGains!AC9</f>
        <v>2338.7999999999997</v>
      </c>
      <c r="AF9" s="4">
        <f>NeelyGains!AD9+MinidokaGains!AD9+MilnerGains!AD9</f>
        <v>2200.6999999999998</v>
      </c>
      <c r="AG9" s="4">
        <f>NeelyGains!AE9+MinidokaGains!AE9+MilnerGains!AE9</f>
        <v>2484.1</v>
      </c>
      <c r="AH9" s="4">
        <f>NeelyGains!AF9+MinidokaGains!AF9+MilnerGains!AF9</f>
        <v>2801.2999999999997</v>
      </c>
      <c r="AI9" s="4">
        <f>NeelyGains!AG9+MinidokaGains!AG9+MilnerGains!AG9</f>
        <v>2439.6999999999998</v>
      </c>
      <c r="AJ9" s="4">
        <f>NeelyGains!AH9+MinidokaGains!AH9+MilnerGains!AH9</f>
        <v>2303.1</v>
      </c>
      <c r="AK9" s="4">
        <f>NeelyGains!AI9+MinidokaGains!AI9+MilnerGains!AI9</f>
        <v>2381</v>
      </c>
      <c r="AL9" s="4">
        <f>NeelyGains!AJ9+MinidokaGains!AJ9+MilnerGains!AJ9</f>
        <v>2166</v>
      </c>
      <c r="AN9" s="74">
        <f t="shared" si="0"/>
        <v>39394</v>
      </c>
      <c r="AO9" s="76">
        <f t="shared" si="1"/>
        <v>1685.6000000000001</v>
      </c>
      <c r="AP9" s="76">
        <f t="shared" si="2"/>
        <v>2111</v>
      </c>
      <c r="AQ9" s="78">
        <f t="shared" si="3"/>
        <v>2472.8999999999996</v>
      </c>
      <c r="AR9" s="78">
        <f t="shared" si="4"/>
        <v>2392.6399999999994</v>
      </c>
      <c r="AS9" s="77">
        <f t="shared" si="5"/>
        <v>2209.37</v>
      </c>
    </row>
    <row r="10" spans="1:45" x14ac:dyDescent="0.25">
      <c r="A10" s="1">
        <v>39395</v>
      </c>
      <c r="D10" s="4">
        <f>NeelyGains!B10+MinidokaGains!B10+MilnerGains!B10</f>
        <v>3001.5</v>
      </c>
      <c r="E10" s="4">
        <f>NeelyGains!C10+MinidokaGains!C10+MilnerGains!C10</f>
        <v>3065.6</v>
      </c>
      <c r="F10" s="4">
        <f>NeelyGains!D10+MinidokaGains!D10+MilnerGains!D10</f>
        <v>1758.3</v>
      </c>
      <c r="G10" s="4">
        <f>NeelyGains!E10+MinidokaGains!E10+MilnerGains!E10</f>
        <v>2762.7999999999997</v>
      </c>
      <c r="H10" s="4">
        <f>NeelyGains!F10+MinidokaGains!F10+MilnerGains!F10</f>
        <v>2666.2999999999997</v>
      </c>
      <c r="I10" s="4">
        <f>NeelyGains!G10+MinidokaGains!G10+MilnerGains!G10</f>
        <v>2557.1999999999998</v>
      </c>
      <c r="J10" s="4">
        <f>NeelyGains!H10+MinidokaGains!H10+MilnerGains!H10</f>
        <v>2954.8</v>
      </c>
      <c r="K10" s="4">
        <f>NeelyGains!I10+MinidokaGains!I10+MilnerGains!I10</f>
        <v>2810.5</v>
      </c>
      <c r="L10" s="4">
        <f>NeelyGains!J10+MinidokaGains!J10+MilnerGains!J10</f>
        <v>2973.2999999999997</v>
      </c>
      <c r="M10" s="4">
        <f>NeelyGains!K10+MinidokaGains!K10+MilnerGains!K10</f>
        <v>3222.6000000000004</v>
      </c>
      <c r="N10" s="4">
        <f>NeelyGains!L10+MinidokaGains!L10+MilnerGains!L10</f>
        <v>3319.4</v>
      </c>
      <c r="O10" s="4">
        <f>NeelyGains!M10+MinidokaGains!M10+MilnerGains!M10</f>
        <v>2786.8999999999996</v>
      </c>
      <c r="P10" s="4">
        <f>NeelyGains!N10+MinidokaGains!N10+MilnerGains!N10</f>
        <v>2476.9</v>
      </c>
      <c r="Q10" s="4">
        <f>NeelyGains!O10+MinidokaGains!O10+MilnerGains!O10</f>
        <v>2346.2999999999997</v>
      </c>
      <c r="R10" s="4">
        <f>NeelyGains!P10+MinidokaGains!P10+MilnerGains!P10</f>
        <v>2574.4999999999995</v>
      </c>
      <c r="S10" s="4">
        <f>NeelyGains!Q10+MinidokaGains!Q10+MilnerGains!Q10</f>
        <v>2521.6000000000004</v>
      </c>
      <c r="T10" s="4">
        <f>NeelyGains!R10+MinidokaGains!R10+MilnerGains!R10</f>
        <v>2445.7000000000003</v>
      </c>
      <c r="U10" s="4">
        <f>NeelyGains!S10+MinidokaGains!S10+MilnerGains!S10</f>
        <v>2478</v>
      </c>
      <c r="V10" s="4">
        <f>NeelyGains!T10+MinidokaGains!T10+MilnerGains!T10</f>
        <v>2602.9999999999995</v>
      </c>
      <c r="W10" s="4">
        <f>NeelyGains!U10+MinidokaGains!U10+MilnerGains!U10</f>
        <v>2132.3999999999996</v>
      </c>
      <c r="X10" s="4">
        <f>NeelyGains!V10+MinidokaGains!V10+MilnerGains!V10</f>
        <v>2968</v>
      </c>
      <c r="Y10" s="4">
        <f>NeelyGains!W10+MinidokaGains!W10+MilnerGains!W10</f>
        <v>2194.1999999999998</v>
      </c>
      <c r="Z10" s="4">
        <f>NeelyGains!X10+MinidokaGains!X10+MilnerGains!X10</f>
        <v>2658</v>
      </c>
      <c r="AA10" s="4">
        <f>NeelyGains!Y10+MinidokaGains!Y10+MilnerGains!Y10</f>
        <v>2168.3000000000002</v>
      </c>
      <c r="AB10" s="4">
        <f>NeelyGains!Z10+MinidokaGains!Z10+MilnerGains!Z10</f>
        <v>2371.7000000000003</v>
      </c>
      <c r="AC10" s="4">
        <f>NeelyGains!AA10+MinidokaGains!AA10+MilnerGains!AA10</f>
        <v>2324</v>
      </c>
      <c r="AD10" s="4">
        <f>NeelyGains!AB10+MinidokaGains!AB10+MilnerGains!AB10</f>
        <v>2474.1</v>
      </c>
      <c r="AE10" s="4">
        <f>NeelyGains!AC10+MinidokaGains!AC10+MilnerGains!AC10</f>
        <v>2409.6999999999998</v>
      </c>
      <c r="AF10" s="4">
        <f>NeelyGains!AD10+MinidokaGains!AD10+MilnerGains!AD10</f>
        <v>2171.4</v>
      </c>
      <c r="AG10" s="4">
        <f>NeelyGains!AE10+MinidokaGains!AE10+MilnerGains!AE10</f>
        <v>2450.5</v>
      </c>
      <c r="AH10" s="4">
        <f>NeelyGains!AF10+MinidokaGains!AF10+MilnerGains!AF10</f>
        <v>2734.7999999999997</v>
      </c>
      <c r="AI10" s="4">
        <f>NeelyGains!AG10+MinidokaGains!AG10+MilnerGains!AG10</f>
        <v>2394.9000000000005</v>
      </c>
      <c r="AJ10" s="4">
        <f>NeelyGains!AH10+MinidokaGains!AH10+MilnerGains!AH10</f>
        <v>2377.7000000000003</v>
      </c>
      <c r="AK10" s="4">
        <f>NeelyGains!AI10+MinidokaGains!AI10+MilnerGains!AI10</f>
        <v>2389</v>
      </c>
      <c r="AL10" s="4">
        <f>NeelyGains!AJ10+MinidokaGains!AJ10+MilnerGains!AJ10</f>
        <v>2153</v>
      </c>
      <c r="AN10" s="74">
        <f t="shared" si="0"/>
        <v>39395</v>
      </c>
      <c r="AO10" s="76">
        <f t="shared" si="1"/>
        <v>1758.3</v>
      </c>
      <c r="AP10" s="76">
        <f t="shared" si="2"/>
        <v>2132.3999999999996</v>
      </c>
      <c r="AQ10" s="78">
        <f t="shared" si="3"/>
        <v>2448.1000000000004</v>
      </c>
      <c r="AR10" s="78">
        <f t="shared" si="4"/>
        <v>2373.5000000000005</v>
      </c>
      <c r="AS10" s="77">
        <f t="shared" si="5"/>
        <v>2173.6800000000003</v>
      </c>
    </row>
    <row r="11" spans="1:45" x14ac:dyDescent="0.25">
      <c r="A11" s="1">
        <v>39396</v>
      </c>
      <c r="D11" s="4">
        <f>NeelyGains!B11+MinidokaGains!B11+MilnerGains!B11</f>
        <v>2957.7</v>
      </c>
      <c r="E11" s="4">
        <f>NeelyGains!C11+MinidokaGains!C11+MilnerGains!C11</f>
        <v>3084.2000000000003</v>
      </c>
      <c r="F11" s="4">
        <f>NeelyGains!D11+MinidokaGains!D11+MilnerGains!D11</f>
        <v>1868.6000000000001</v>
      </c>
      <c r="G11" s="4">
        <f>NeelyGains!E11+MinidokaGains!E11+MilnerGains!E11</f>
        <v>2727.2</v>
      </c>
      <c r="H11" s="4">
        <f>NeelyGains!F11+MinidokaGains!F11+MilnerGains!F11</f>
        <v>2644.5</v>
      </c>
      <c r="I11" s="4">
        <f>NeelyGains!G11+MinidokaGains!G11+MilnerGains!G11</f>
        <v>2668.1</v>
      </c>
      <c r="J11" s="4">
        <f>NeelyGains!H11+MinidokaGains!H11+MilnerGains!H11</f>
        <v>2852.2999999999997</v>
      </c>
      <c r="K11" s="4">
        <f>NeelyGains!I11+MinidokaGains!I11+MilnerGains!I11</f>
        <v>2753.7000000000003</v>
      </c>
      <c r="L11" s="4">
        <f>NeelyGains!J11+MinidokaGains!J11+MilnerGains!J11</f>
        <v>2974.1</v>
      </c>
      <c r="M11" s="4">
        <f>NeelyGains!K11+MinidokaGains!K11+MilnerGains!K11</f>
        <v>3147.2</v>
      </c>
      <c r="N11" s="4">
        <f>NeelyGains!L11+MinidokaGains!L11+MilnerGains!L11</f>
        <v>3359</v>
      </c>
      <c r="O11" s="4">
        <f>NeelyGains!M11+MinidokaGains!M11+MilnerGains!M11</f>
        <v>2699.3</v>
      </c>
      <c r="P11" s="4">
        <f>NeelyGains!N11+MinidokaGains!N11+MilnerGains!N11</f>
        <v>2545.2999999999997</v>
      </c>
      <c r="Q11" s="4">
        <f>NeelyGains!O11+MinidokaGains!O11+MilnerGains!O11</f>
        <v>2347.9</v>
      </c>
      <c r="R11" s="4">
        <f>NeelyGains!P11+MinidokaGains!P11+MilnerGains!P11</f>
        <v>2544</v>
      </c>
      <c r="S11" s="4">
        <f>NeelyGains!Q11+MinidokaGains!Q11+MilnerGains!Q11</f>
        <v>2505.3999999999996</v>
      </c>
      <c r="T11" s="4">
        <f>NeelyGains!R11+MinidokaGains!R11+MilnerGains!R11</f>
        <v>2404.7999999999997</v>
      </c>
      <c r="U11" s="4">
        <f>NeelyGains!S11+MinidokaGains!S11+MilnerGains!S11</f>
        <v>2454.9999999999995</v>
      </c>
      <c r="V11" s="4">
        <f>NeelyGains!T11+MinidokaGains!T11+MilnerGains!T11</f>
        <v>2500.8999999999996</v>
      </c>
      <c r="W11" s="4">
        <f>NeelyGains!U11+MinidokaGains!U11+MilnerGains!U11</f>
        <v>2046.3000000000002</v>
      </c>
      <c r="X11" s="4">
        <f>NeelyGains!V11+MinidokaGains!V11+MilnerGains!V11</f>
        <v>2941.6</v>
      </c>
      <c r="Y11" s="4">
        <f>NeelyGains!W11+MinidokaGains!W11+MilnerGains!W11</f>
        <v>2134.5</v>
      </c>
      <c r="Z11" s="4">
        <f>NeelyGains!X11+MinidokaGains!X11+MilnerGains!X11</f>
        <v>2624</v>
      </c>
      <c r="AA11" s="4">
        <f>NeelyGains!Y11+MinidokaGains!Y11+MilnerGains!Y11</f>
        <v>2157.1999999999998</v>
      </c>
      <c r="AB11" s="4">
        <f>NeelyGains!Z11+MinidokaGains!Z11+MilnerGains!Z11</f>
        <v>2292.5</v>
      </c>
      <c r="AC11" s="4">
        <f>NeelyGains!AA11+MinidokaGains!AA11+MilnerGains!AA11</f>
        <v>2341.4</v>
      </c>
      <c r="AD11" s="4">
        <f>NeelyGains!AB11+MinidokaGains!AB11+MilnerGains!AB11</f>
        <v>2454.2999999999997</v>
      </c>
      <c r="AE11" s="4">
        <f>NeelyGains!AC11+MinidokaGains!AC11+MilnerGains!AC11</f>
        <v>2391.4</v>
      </c>
      <c r="AF11" s="4">
        <f>NeelyGains!AD11+MinidokaGains!AD11+MilnerGains!AD11</f>
        <v>2135.9</v>
      </c>
      <c r="AG11" s="4">
        <f>NeelyGains!AE11+MinidokaGains!AE11+MilnerGains!AE11</f>
        <v>2425.8999999999996</v>
      </c>
      <c r="AH11" s="4">
        <f>NeelyGains!AF11+MinidokaGains!AF11+MilnerGains!AF11</f>
        <v>2644</v>
      </c>
      <c r="AI11" s="4">
        <f>NeelyGains!AG11+MinidokaGains!AG11+MilnerGains!AG11</f>
        <v>2373.4</v>
      </c>
      <c r="AJ11" s="4">
        <f>NeelyGains!AH11+MinidokaGains!AH11+MilnerGains!AH11</f>
        <v>2429.9999999999995</v>
      </c>
      <c r="AK11" s="4">
        <f>NeelyGains!AI11+MinidokaGains!AI11+MilnerGains!AI11</f>
        <v>2359</v>
      </c>
      <c r="AL11" s="4">
        <f>NeelyGains!AJ11+MinidokaGains!AJ11+MilnerGains!AJ11</f>
        <v>2186</v>
      </c>
      <c r="AN11" s="74">
        <f t="shared" si="0"/>
        <v>39396</v>
      </c>
      <c r="AO11" s="76">
        <f t="shared" si="1"/>
        <v>1868.6000000000001</v>
      </c>
      <c r="AP11" s="76">
        <f t="shared" si="2"/>
        <v>2046.3000000000002</v>
      </c>
      <c r="AQ11" s="78">
        <f t="shared" si="3"/>
        <v>2427.9499999999998</v>
      </c>
      <c r="AR11" s="78">
        <f t="shared" si="4"/>
        <v>2355.5500000000002</v>
      </c>
      <c r="AS11" s="77">
        <f t="shared" si="5"/>
        <v>2138.0300000000002</v>
      </c>
    </row>
    <row r="12" spans="1:45" x14ac:dyDescent="0.25">
      <c r="A12" s="1">
        <v>39397</v>
      </c>
      <c r="D12" s="4">
        <f>NeelyGains!B12+MinidokaGains!B12+MilnerGains!B12</f>
        <v>2890.4</v>
      </c>
      <c r="E12" s="4">
        <f>NeelyGains!C12+MinidokaGains!C12+MilnerGains!C12</f>
        <v>2992.9</v>
      </c>
      <c r="F12" s="4">
        <f>NeelyGains!D12+MinidokaGains!D12+MilnerGains!D12</f>
        <v>2105.8999999999996</v>
      </c>
      <c r="G12" s="4">
        <f>NeelyGains!E12+MinidokaGains!E12+MilnerGains!E12</f>
        <v>2708.2000000000003</v>
      </c>
      <c r="H12" s="4">
        <f>NeelyGains!F12+MinidokaGains!F12+MilnerGains!F12</f>
        <v>2492.9</v>
      </c>
      <c r="I12" s="4">
        <f>NeelyGains!G12+MinidokaGains!G12+MilnerGains!G12</f>
        <v>2669.5</v>
      </c>
      <c r="J12" s="4">
        <f>NeelyGains!H12+MinidokaGains!H12+MilnerGains!H12</f>
        <v>2785.7000000000003</v>
      </c>
      <c r="K12" s="4">
        <f>NeelyGains!I12+MinidokaGains!I12+MilnerGains!I12</f>
        <v>2658.7999999999997</v>
      </c>
      <c r="L12" s="4">
        <f>NeelyGains!J12+MinidokaGains!J12+MilnerGains!J12</f>
        <v>3067.5000000000005</v>
      </c>
      <c r="M12" s="4">
        <f>NeelyGains!K12+MinidokaGains!K12+MilnerGains!K12</f>
        <v>3113.7</v>
      </c>
      <c r="N12" s="4">
        <f>NeelyGains!L12+MinidokaGains!L12+MilnerGains!L12</f>
        <v>3343.2999999999997</v>
      </c>
      <c r="O12" s="4">
        <f>NeelyGains!M12+MinidokaGains!M12+MilnerGains!M12</f>
        <v>2649.9</v>
      </c>
      <c r="P12" s="4">
        <f>NeelyGains!N12+MinidokaGains!N12+MilnerGains!N12</f>
        <v>2593.7999999999997</v>
      </c>
      <c r="Q12" s="4">
        <f>NeelyGains!O12+MinidokaGains!O12+MilnerGains!O12</f>
        <v>2346.9</v>
      </c>
      <c r="R12" s="4">
        <f>NeelyGains!P12+MinidokaGains!P12+MilnerGains!P12</f>
        <v>2539.3000000000002</v>
      </c>
      <c r="S12" s="4">
        <f>NeelyGains!Q12+MinidokaGains!Q12+MilnerGains!Q12</f>
        <v>2444.7999999999997</v>
      </c>
      <c r="T12" s="4">
        <f>NeelyGains!R12+MinidokaGains!R12+MilnerGains!R12</f>
        <v>2349.5</v>
      </c>
      <c r="U12" s="4">
        <f>NeelyGains!S12+MinidokaGains!S12+MilnerGains!S12</f>
        <v>2422.2999999999997</v>
      </c>
      <c r="V12" s="4">
        <f>NeelyGains!T12+MinidokaGains!T12+MilnerGains!T12</f>
        <v>2469.2999999999997</v>
      </c>
      <c r="W12" s="4">
        <f>NeelyGains!U12+MinidokaGains!U12+MilnerGains!U12</f>
        <v>2039.6999999999998</v>
      </c>
      <c r="X12" s="4">
        <f>NeelyGains!V12+MinidokaGains!V12+MilnerGains!V12</f>
        <v>2825.6</v>
      </c>
      <c r="Y12" s="4">
        <f>NeelyGains!W12+MinidokaGains!W12+MilnerGains!W12</f>
        <v>2122.7000000000003</v>
      </c>
      <c r="Z12" s="4">
        <f>NeelyGains!X12+MinidokaGains!X12+MilnerGains!X12</f>
        <v>2586.6999999999998</v>
      </c>
      <c r="AA12" s="4">
        <f>NeelyGains!Y12+MinidokaGains!Y12+MilnerGains!Y12</f>
        <v>2169.2999999999997</v>
      </c>
      <c r="AB12" s="4">
        <f>NeelyGains!Z12+MinidokaGains!Z12+MilnerGains!Z12</f>
        <v>2252.9</v>
      </c>
      <c r="AC12" s="4">
        <f>NeelyGains!AA12+MinidokaGains!AA12+MilnerGains!AA12</f>
        <v>2341.5999999999995</v>
      </c>
      <c r="AD12" s="4">
        <f>NeelyGains!AB12+MinidokaGains!AB12+MilnerGains!AB12</f>
        <v>2467.6999999999998</v>
      </c>
      <c r="AE12" s="4">
        <f>NeelyGains!AC12+MinidokaGains!AC12+MilnerGains!AC12</f>
        <v>2390.2999999999997</v>
      </c>
      <c r="AF12" s="4">
        <f>NeelyGains!AD12+MinidokaGains!AD12+MilnerGains!AD12</f>
        <v>2117.1000000000004</v>
      </c>
      <c r="AG12" s="4">
        <f>NeelyGains!AE12+MinidokaGains!AE12+MilnerGains!AE12</f>
        <v>2445.1</v>
      </c>
      <c r="AH12" s="4">
        <f>NeelyGains!AF12+MinidokaGains!AF12+MilnerGains!AF12</f>
        <v>2535.1</v>
      </c>
      <c r="AI12" s="4">
        <f>NeelyGains!AG12+MinidokaGains!AG12+MilnerGains!AG12</f>
        <v>2349.6</v>
      </c>
      <c r="AJ12" s="4">
        <f>NeelyGains!AH12+MinidokaGains!AH12+MilnerGains!AH12</f>
        <v>2474.1000000000004</v>
      </c>
      <c r="AK12" s="4">
        <f>NeelyGains!AI12+MinidokaGains!AI12+MilnerGains!AI12</f>
        <v>2345</v>
      </c>
      <c r="AL12" s="4">
        <f>NeelyGains!AJ12+MinidokaGains!AJ12+MilnerGains!AJ12</f>
        <v>2213</v>
      </c>
      <c r="AN12" s="74">
        <f t="shared" si="0"/>
        <v>39397</v>
      </c>
      <c r="AO12" s="76">
        <f t="shared" si="1"/>
        <v>2039.6999999999998</v>
      </c>
      <c r="AP12" s="76">
        <f t="shared" si="2"/>
        <v>2039.6999999999998</v>
      </c>
      <c r="AQ12" s="78">
        <f t="shared" si="3"/>
        <v>2433.5499999999997</v>
      </c>
      <c r="AR12" s="78">
        <f t="shared" si="4"/>
        <v>2347.6799999999998</v>
      </c>
      <c r="AS12" s="77">
        <f t="shared" si="5"/>
        <v>2127.36</v>
      </c>
    </row>
    <row r="13" spans="1:45" x14ac:dyDescent="0.25">
      <c r="A13" s="1">
        <v>39398</v>
      </c>
      <c r="D13" s="4">
        <f>NeelyGains!B13+MinidokaGains!B13+MilnerGains!B13</f>
        <v>2887.3</v>
      </c>
      <c r="E13" s="4">
        <f>NeelyGains!C13+MinidokaGains!C13+MilnerGains!C13</f>
        <v>2942.7999999999997</v>
      </c>
      <c r="F13" s="4">
        <f>NeelyGains!D13+MinidokaGains!D13+MilnerGains!D13</f>
        <v>2280.6999999999998</v>
      </c>
      <c r="G13" s="4">
        <f>NeelyGains!E13+MinidokaGains!E13+MilnerGains!E13</f>
        <v>2649.4</v>
      </c>
      <c r="H13" s="4">
        <f>NeelyGains!F13+MinidokaGains!F13+MilnerGains!F13</f>
        <v>2222.7000000000003</v>
      </c>
      <c r="I13" s="4">
        <f>NeelyGains!G13+MinidokaGains!G13+MilnerGains!G13</f>
        <v>2792.5000000000005</v>
      </c>
      <c r="J13" s="4">
        <f>NeelyGains!H13+MinidokaGains!H13+MilnerGains!H13</f>
        <v>2757</v>
      </c>
      <c r="K13" s="4">
        <f>NeelyGains!I13+MinidokaGains!I13+MilnerGains!I13</f>
        <v>2481.1999999999998</v>
      </c>
      <c r="L13" s="4">
        <f>NeelyGains!J13+MinidokaGains!J13+MilnerGains!J13</f>
        <v>2748.5</v>
      </c>
      <c r="M13" s="4">
        <f>NeelyGains!K13+MinidokaGains!K13+MilnerGains!K13</f>
        <v>3129.9</v>
      </c>
      <c r="N13" s="4">
        <f>NeelyGains!L13+MinidokaGains!L13+MilnerGains!L13</f>
        <v>3166.5</v>
      </c>
      <c r="O13" s="4">
        <f>NeelyGains!M13+MinidokaGains!M13+MilnerGains!M13</f>
        <v>2661.4</v>
      </c>
      <c r="P13" s="4">
        <f>NeelyGains!N13+MinidokaGains!N13+MilnerGains!N13</f>
        <v>2623.6</v>
      </c>
      <c r="Q13" s="4">
        <f>NeelyGains!O13+MinidokaGains!O13+MilnerGains!O13</f>
        <v>2338.7000000000003</v>
      </c>
      <c r="R13" s="4">
        <f>NeelyGains!P13+MinidokaGains!P13+MilnerGains!P13</f>
        <v>2548.4999999999995</v>
      </c>
      <c r="S13" s="4">
        <f>NeelyGains!Q13+MinidokaGains!Q13+MilnerGains!Q13</f>
        <v>2382.8999999999996</v>
      </c>
      <c r="T13" s="4">
        <f>NeelyGains!R13+MinidokaGains!R13+MilnerGains!R13</f>
        <v>2267.5</v>
      </c>
      <c r="U13" s="4">
        <f>NeelyGains!S13+MinidokaGains!S13+MilnerGains!S13</f>
        <v>2464.6999999999998</v>
      </c>
      <c r="V13" s="4">
        <f>NeelyGains!T13+MinidokaGains!T13+MilnerGains!T13</f>
        <v>2473.6</v>
      </c>
      <c r="W13" s="4">
        <f>NeelyGains!U13+MinidokaGains!U13+MilnerGains!U13</f>
        <v>2054.5</v>
      </c>
      <c r="X13" s="4">
        <f>NeelyGains!V13+MinidokaGains!V13+MilnerGains!V13</f>
        <v>2822.2000000000003</v>
      </c>
      <c r="Y13" s="4">
        <f>NeelyGains!W13+MinidokaGains!W13+MilnerGains!W13</f>
        <v>2133.2999999999997</v>
      </c>
      <c r="Z13" s="4">
        <f>NeelyGains!X13+MinidokaGains!X13+MilnerGains!X13</f>
        <v>2504.5</v>
      </c>
      <c r="AA13" s="4">
        <f>NeelyGains!Y13+MinidokaGains!Y13+MilnerGains!Y13</f>
        <v>2197.6000000000004</v>
      </c>
      <c r="AB13" s="4">
        <f>NeelyGains!Z13+MinidokaGains!Z13+MilnerGains!Z13</f>
        <v>2266.3999999999996</v>
      </c>
      <c r="AC13" s="4">
        <f>NeelyGains!AA13+MinidokaGains!AA13+MilnerGains!AA13</f>
        <v>2350.6999999999998</v>
      </c>
      <c r="AD13" s="4">
        <f>NeelyGains!AB13+MinidokaGains!AB13+MilnerGains!AB13</f>
        <v>2489.6999999999998</v>
      </c>
      <c r="AE13" s="4">
        <f>NeelyGains!AC13+MinidokaGains!AC13+MilnerGains!AC13</f>
        <v>2375.1</v>
      </c>
      <c r="AF13" s="4">
        <f>NeelyGains!AD13+MinidokaGains!AD13+MilnerGains!AD13</f>
        <v>2084.4</v>
      </c>
      <c r="AG13" s="4">
        <f>NeelyGains!AE13+MinidokaGains!AE13+MilnerGains!AE13</f>
        <v>2446.3999999999996</v>
      </c>
      <c r="AH13" s="4">
        <f>NeelyGains!AF13+MinidokaGains!AF13+MilnerGains!AF13</f>
        <v>2449.1</v>
      </c>
      <c r="AI13" s="4">
        <f>NeelyGains!AG13+MinidokaGains!AG13+MilnerGains!AG13</f>
        <v>2309.8000000000002</v>
      </c>
      <c r="AJ13" s="4">
        <f>NeelyGains!AH13+MinidokaGains!AH13+MilnerGains!AH13</f>
        <v>2448.1</v>
      </c>
      <c r="AK13" s="4">
        <f>NeelyGains!AI13+MinidokaGains!AI13+MilnerGains!AI13</f>
        <v>2351</v>
      </c>
      <c r="AL13" s="4">
        <f>NeelyGains!AJ13+MinidokaGains!AJ13+MilnerGains!AJ13</f>
        <v>2219</v>
      </c>
      <c r="AN13" s="74">
        <f t="shared" si="0"/>
        <v>39398</v>
      </c>
      <c r="AO13" s="76">
        <f t="shared" si="1"/>
        <v>2054.5</v>
      </c>
      <c r="AP13" s="76">
        <f t="shared" si="2"/>
        <v>2054.5</v>
      </c>
      <c r="AQ13" s="78">
        <f t="shared" si="3"/>
        <v>2414.6499999999996</v>
      </c>
      <c r="AR13" s="78">
        <f t="shared" si="4"/>
        <v>2318.4700000000003</v>
      </c>
      <c r="AS13" s="77">
        <f t="shared" si="5"/>
        <v>2139.73</v>
      </c>
    </row>
    <row r="14" spans="1:45" x14ac:dyDescent="0.25">
      <c r="A14" s="1">
        <v>39399</v>
      </c>
      <c r="D14" s="4">
        <f>NeelyGains!B14+MinidokaGains!B14+MilnerGains!B14</f>
        <v>2818</v>
      </c>
      <c r="E14" s="4">
        <f>NeelyGains!C14+MinidokaGains!C14+MilnerGains!C14</f>
        <v>2815.5</v>
      </c>
      <c r="F14" s="4">
        <f>NeelyGains!D14+MinidokaGains!D14+MilnerGains!D14</f>
        <v>2060</v>
      </c>
      <c r="G14" s="4">
        <f>NeelyGains!E14+MinidokaGains!E14+MilnerGains!E14</f>
        <v>2385.8999999999996</v>
      </c>
      <c r="H14" s="4">
        <f>NeelyGains!F14+MinidokaGains!F14+MilnerGains!F14</f>
        <v>2354.1999999999998</v>
      </c>
      <c r="I14" s="4">
        <f>NeelyGains!G14+MinidokaGains!G14+MilnerGains!G14</f>
        <v>2887.9</v>
      </c>
      <c r="J14" s="4">
        <f>NeelyGains!H14+MinidokaGains!H14+MilnerGains!H14</f>
        <v>2602.8000000000002</v>
      </c>
      <c r="K14" s="4">
        <f>NeelyGains!I14+MinidokaGains!I14+MilnerGains!I14</f>
        <v>2240.6999999999998</v>
      </c>
      <c r="L14" s="4">
        <f>NeelyGains!J14+MinidokaGains!J14+MilnerGains!J14</f>
        <v>2795.3</v>
      </c>
      <c r="M14" s="4">
        <f>NeelyGains!K14+MinidokaGains!K14+MilnerGains!K14</f>
        <v>3094.6</v>
      </c>
      <c r="N14" s="4">
        <f>NeelyGains!L14+MinidokaGains!L14+MilnerGains!L14</f>
        <v>3170.2</v>
      </c>
      <c r="O14" s="4">
        <f>NeelyGains!M14+MinidokaGains!M14+MilnerGains!M14</f>
        <v>2638.2999999999997</v>
      </c>
      <c r="P14" s="4">
        <f>NeelyGains!N14+MinidokaGains!N14+MilnerGains!N14</f>
        <v>2555.3999999999996</v>
      </c>
      <c r="Q14" s="4">
        <f>NeelyGains!O14+MinidokaGains!O14+MilnerGains!O14</f>
        <v>2336.3000000000002</v>
      </c>
      <c r="R14" s="4">
        <f>NeelyGains!P14+MinidokaGains!P14+MilnerGains!P14</f>
        <v>2537.9</v>
      </c>
      <c r="S14" s="4">
        <f>NeelyGains!Q14+MinidokaGains!Q14+MilnerGains!Q14</f>
        <v>2343.6999999999998</v>
      </c>
      <c r="T14" s="4">
        <f>NeelyGains!R14+MinidokaGains!R14+MilnerGains!R14</f>
        <v>2244.2000000000003</v>
      </c>
      <c r="U14" s="4">
        <f>NeelyGains!S14+MinidokaGains!S14+MilnerGains!S14</f>
        <v>2443.5000000000005</v>
      </c>
      <c r="V14" s="4">
        <f>NeelyGains!T14+MinidokaGains!T14+MilnerGains!T14</f>
        <v>2463.8000000000002</v>
      </c>
      <c r="W14" s="4">
        <f>NeelyGains!U14+MinidokaGains!U14+MilnerGains!U14</f>
        <v>2100.1999999999998</v>
      </c>
      <c r="X14" s="4">
        <f>NeelyGains!V14+MinidokaGains!V14+MilnerGains!V14</f>
        <v>2799.2</v>
      </c>
      <c r="Y14" s="4">
        <f>NeelyGains!W14+MinidokaGains!W14+MilnerGains!W14</f>
        <v>2184.2999999999997</v>
      </c>
      <c r="Z14" s="4">
        <f>NeelyGains!X14+MinidokaGains!X14+MilnerGains!X14</f>
        <v>2466.5</v>
      </c>
      <c r="AA14" s="4">
        <f>NeelyGains!Y14+MinidokaGains!Y14+MilnerGains!Y14</f>
        <v>2168.6</v>
      </c>
      <c r="AB14" s="4">
        <f>NeelyGains!Z14+MinidokaGains!Z14+MilnerGains!Z14</f>
        <v>2243.4</v>
      </c>
      <c r="AC14" s="4">
        <f>NeelyGains!AA14+MinidokaGains!AA14+MilnerGains!AA14</f>
        <v>2316.6000000000004</v>
      </c>
      <c r="AD14" s="4">
        <f>NeelyGains!AB14+MinidokaGains!AB14+MilnerGains!AB14</f>
        <v>2478.1</v>
      </c>
      <c r="AE14" s="4">
        <f>NeelyGains!AC14+MinidokaGains!AC14+MilnerGains!AC14</f>
        <v>2319.6000000000004</v>
      </c>
      <c r="AF14" s="4">
        <f>NeelyGains!AD14+MinidokaGains!AD14+MilnerGains!AD14</f>
        <v>2040.1999999999998</v>
      </c>
      <c r="AG14" s="4">
        <f>NeelyGains!AE14+MinidokaGains!AE14+MilnerGains!AE14</f>
        <v>2435.6999999999998</v>
      </c>
      <c r="AH14" s="4">
        <f>NeelyGains!AF14+MinidokaGains!AF14+MilnerGains!AF14</f>
        <v>2385.3000000000002</v>
      </c>
      <c r="AI14" s="4">
        <f>NeelyGains!AG14+MinidokaGains!AG14+MilnerGains!AG14</f>
        <v>2280.2000000000003</v>
      </c>
      <c r="AJ14" s="4">
        <f>NeelyGains!AH14+MinidokaGains!AH14+MilnerGains!AH14</f>
        <v>2424.2000000000003</v>
      </c>
      <c r="AK14" s="4">
        <f>NeelyGains!AI14+MinidokaGains!AI14+MilnerGains!AI14</f>
        <v>2343</v>
      </c>
      <c r="AL14" s="4">
        <f>NeelyGains!AJ14+MinidokaGains!AJ14+MilnerGains!AJ14</f>
        <v>2202</v>
      </c>
      <c r="AN14" s="74">
        <f t="shared" si="0"/>
        <v>39399</v>
      </c>
      <c r="AO14" s="76">
        <f t="shared" si="1"/>
        <v>2040.1999999999998</v>
      </c>
      <c r="AP14" s="76">
        <f t="shared" si="2"/>
        <v>2040.1999999999998</v>
      </c>
      <c r="AQ14" s="78">
        <f t="shared" si="3"/>
        <v>2364.5</v>
      </c>
      <c r="AR14" s="78">
        <f t="shared" si="4"/>
        <v>2291.1200000000003</v>
      </c>
      <c r="AS14" s="77">
        <f t="shared" si="5"/>
        <v>2170.17</v>
      </c>
    </row>
    <row r="15" spans="1:45" x14ac:dyDescent="0.25">
      <c r="A15" s="1">
        <v>39400</v>
      </c>
      <c r="D15" s="4">
        <f>NeelyGains!B15+MinidokaGains!B15+MilnerGains!B15</f>
        <v>2761.1000000000004</v>
      </c>
      <c r="E15" s="4">
        <f>NeelyGains!C15+MinidokaGains!C15+MilnerGains!C15</f>
        <v>2633</v>
      </c>
      <c r="F15" s="4">
        <f>NeelyGains!D15+MinidokaGains!D15+MilnerGains!D15</f>
        <v>1733.1000000000004</v>
      </c>
      <c r="G15" s="4">
        <f>NeelyGains!E15+MinidokaGains!E15+MilnerGains!E15</f>
        <v>2296.7999999999997</v>
      </c>
      <c r="H15" s="4">
        <f>NeelyGains!F15+MinidokaGains!F15+MilnerGains!F15</f>
        <v>2283.9</v>
      </c>
      <c r="I15" s="4">
        <f>NeelyGains!G15+MinidokaGains!G15+MilnerGains!G15</f>
        <v>2914.9</v>
      </c>
      <c r="J15" s="4">
        <f>NeelyGains!H15+MinidokaGains!H15+MilnerGains!H15</f>
        <v>2491.6999999999998</v>
      </c>
      <c r="K15" s="4">
        <f>NeelyGains!I15+MinidokaGains!I15+MilnerGains!I15</f>
        <v>2106.6</v>
      </c>
      <c r="L15" s="4">
        <f>NeelyGains!J15+MinidokaGains!J15+MilnerGains!J15</f>
        <v>2791.1</v>
      </c>
      <c r="M15" s="4">
        <f>NeelyGains!K15+MinidokaGains!K15+MilnerGains!K15</f>
        <v>3117.5</v>
      </c>
      <c r="N15" s="4">
        <f>NeelyGains!L15+MinidokaGains!L15+MilnerGains!L15</f>
        <v>3226.5</v>
      </c>
      <c r="O15" s="4">
        <f>NeelyGains!M15+MinidokaGains!M15+MilnerGains!M15</f>
        <v>2641.3</v>
      </c>
      <c r="P15" s="4">
        <f>NeelyGains!N15+MinidokaGains!N15+MilnerGains!N15</f>
        <v>2555.6999999999998</v>
      </c>
      <c r="Q15" s="4">
        <f>NeelyGains!O15+MinidokaGains!O15+MilnerGains!O15</f>
        <v>2259.2000000000003</v>
      </c>
      <c r="R15" s="4">
        <f>NeelyGains!P15+MinidokaGains!P15+MilnerGains!P15</f>
        <v>2520.5</v>
      </c>
      <c r="S15" s="4">
        <f>NeelyGains!Q15+MinidokaGains!Q15+MilnerGains!Q15</f>
        <v>2317.2000000000003</v>
      </c>
      <c r="T15" s="4">
        <f>NeelyGains!R15+MinidokaGains!R15+MilnerGains!R15</f>
        <v>2240.1999999999998</v>
      </c>
      <c r="U15" s="4">
        <f>NeelyGains!S15+MinidokaGains!S15+MilnerGains!S15</f>
        <v>2471.9</v>
      </c>
      <c r="V15" s="4">
        <f>NeelyGains!T15+MinidokaGains!T15+MilnerGains!T15</f>
        <v>2452.9</v>
      </c>
      <c r="W15" s="4">
        <f>NeelyGains!U15+MinidokaGains!U15+MilnerGains!U15</f>
        <v>2206.1</v>
      </c>
      <c r="X15" s="4">
        <f>NeelyGains!V15+MinidokaGains!V15+MilnerGains!V15</f>
        <v>2728.2</v>
      </c>
      <c r="Y15" s="4">
        <f>NeelyGains!W15+MinidokaGains!W15+MilnerGains!W15</f>
        <v>2150</v>
      </c>
      <c r="Z15" s="4">
        <f>NeelyGains!X15+MinidokaGains!X15+MilnerGains!X15</f>
        <v>2429.4999999999995</v>
      </c>
      <c r="AA15" s="4">
        <f>NeelyGains!Y15+MinidokaGains!Y15+MilnerGains!Y15</f>
        <v>2198.5</v>
      </c>
      <c r="AB15" s="4">
        <f>NeelyGains!Z15+MinidokaGains!Z15+MilnerGains!Z15</f>
        <v>2199.6</v>
      </c>
      <c r="AC15" s="4">
        <f>NeelyGains!AA15+MinidokaGains!AA15+MilnerGains!AA15</f>
        <v>2361</v>
      </c>
      <c r="AD15" s="4">
        <f>NeelyGains!AB15+MinidokaGains!AB15+MilnerGains!AB15</f>
        <v>2404.8999999999996</v>
      </c>
      <c r="AE15" s="4">
        <f>NeelyGains!AC15+MinidokaGains!AC15+MilnerGains!AC15</f>
        <v>2320.9</v>
      </c>
      <c r="AF15" s="4">
        <f>NeelyGains!AD15+MinidokaGains!AD15+MilnerGains!AD15</f>
        <v>2053.6999999999998</v>
      </c>
      <c r="AG15" s="4">
        <f>NeelyGains!AE15+MinidokaGains!AE15+MilnerGains!AE15</f>
        <v>2442.7000000000003</v>
      </c>
      <c r="AH15" s="4">
        <f>NeelyGains!AF15+MinidokaGains!AF15+MilnerGains!AF15</f>
        <v>2333.7999999999997</v>
      </c>
      <c r="AI15" s="4">
        <f>NeelyGains!AG15+MinidokaGains!AG15+MilnerGains!AG15</f>
        <v>2235.2000000000003</v>
      </c>
      <c r="AJ15" s="4">
        <f>NeelyGains!AH15+MinidokaGains!AH15+MilnerGains!AH15</f>
        <v>2390.6</v>
      </c>
      <c r="AK15" s="4">
        <f>NeelyGains!AI15+MinidokaGains!AI15+MilnerGains!AI15</f>
        <v>2346</v>
      </c>
      <c r="AL15" s="4">
        <f>NeelyGains!AJ15+MinidokaGains!AJ15+MilnerGains!AJ15</f>
        <v>2215</v>
      </c>
      <c r="AN15" s="74">
        <f t="shared" si="0"/>
        <v>39400</v>
      </c>
      <c r="AO15" s="76">
        <f t="shared" si="1"/>
        <v>1733.1000000000004</v>
      </c>
      <c r="AP15" s="76">
        <f t="shared" si="2"/>
        <v>2053.6999999999998</v>
      </c>
      <c r="AQ15" s="78">
        <f t="shared" si="3"/>
        <v>2347.3999999999996</v>
      </c>
      <c r="AR15" s="78">
        <f t="shared" si="4"/>
        <v>2245.9</v>
      </c>
      <c r="AS15" s="77">
        <f t="shared" si="5"/>
        <v>2198.61</v>
      </c>
    </row>
    <row r="16" spans="1:45" x14ac:dyDescent="0.25">
      <c r="A16" s="1">
        <v>39401</v>
      </c>
      <c r="D16" s="4">
        <f>NeelyGains!B16+MinidokaGains!B16+MilnerGains!B16</f>
        <v>2658.2</v>
      </c>
      <c r="E16" s="4">
        <f>NeelyGains!C16+MinidokaGains!C16+MilnerGains!C16</f>
        <v>2700.8</v>
      </c>
      <c r="F16" s="4">
        <f>NeelyGains!D16+MinidokaGains!D16+MilnerGains!D16</f>
        <v>1743.0000000000002</v>
      </c>
      <c r="G16" s="4">
        <f>NeelyGains!E16+MinidokaGains!E16+MilnerGains!E16</f>
        <v>2332.5</v>
      </c>
      <c r="H16" s="4">
        <f>NeelyGains!F16+MinidokaGains!F16+MilnerGains!F16</f>
        <v>2335.2000000000003</v>
      </c>
      <c r="I16" s="4">
        <f>NeelyGains!G16+MinidokaGains!G16+MilnerGains!G16</f>
        <v>2979.7000000000003</v>
      </c>
      <c r="J16" s="4">
        <f>NeelyGains!H16+MinidokaGains!H16+MilnerGains!H16</f>
        <v>2406.6999999999998</v>
      </c>
      <c r="K16" s="4">
        <f>NeelyGains!I16+MinidokaGains!I16+MilnerGains!I16</f>
        <v>2103</v>
      </c>
      <c r="L16" s="4">
        <f>NeelyGains!J16+MinidokaGains!J16+MilnerGains!J16</f>
        <v>2696.1</v>
      </c>
      <c r="M16" s="4">
        <f>NeelyGains!K16+MinidokaGains!K16+MilnerGains!K16</f>
        <v>3133.2000000000003</v>
      </c>
      <c r="N16" s="4">
        <f>NeelyGains!L16+MinidokaGains!L16+MilnerGains!L16</f>
        <v>3109.6</v>
      </c>
      <c r="O16" s="4">
        <f>NeelyGains!M16+MinidokaGains!M16+MilnerGains!M16</f>
        <v>2683.7</v>
      </c>
      <c r="P16" s="4">
        <f>NeelyGains!N16+MinidokaGains!N16+MilnerGains!N16</f>
        <v>2610</v>
      </c>
      <c r="Q16" s="4">
        <f>NeelyGains!O16+MinidokaGains!O16+MilnerGains!O16</f>
        <v>2296</v>
      </c>
      <c r="R16" s="4">
        <f>NeelyGains!P16+MinidokaGains!P16+MilnerGains!P16</f>
        <v>2508.1</v>
      </c>
      <c r="S16" s="4">
        <f>NeelyGains!Q16+MinidokaGains!Q16+MilnerGains!Q16</f>
        <v>2307.7000000000003</v>
      </c>
      <c r="T16" s="4">
        <f>NeelyGains!R16+MinidokaGains!R16+MilnerGains!R16</f>
        <v>2291.8000000000002</v>
      </c>
      <c r="U16" s="4">
        <f>NeelyGains!S16+MinidokaGains!S16+MilnerGains!S16</f>
        <v>2420.9999999999995</v>
      </c>
      <c r="V16" s="4">
        <f>NeelyGains!T16+MinidokaGains!T16+MilnerGains!T16</f>
        <v>2468.1000000000004</v>
      </c>
      <c r="W16" s="4">
        <f>NeelyGains!U16+MinidokaGains!U16+MilnerGains!U16</f>
        <v>2225.1</v>
      </c>
      <c r="X16" s="4">
        <f>NeelyGains!V16+MinidokaGains!V16+MilnerGains!V16</f>
        <v>2621.6</v>
      </c>
      <c r="Y16" s="4">
        <f>NeelyGains!W16+MinidokaGains!W16+MilnerGains!W16</f>
        <v>2159</v>
      </c>
      <c r="Z16" s="4">
        <f>NeelyGains!X16+MinidokaGains!X16+MilnerGains!X16</f>
        <v>2423.2999999999997</v>
      </c>
      <c r="AA16" s="4">
        <f>NeelyGains!Y16+MinidokaGains!Y16+MilnerGains!Y16</f>
        <v>2219.5</v>
      </c>
      <c r="AB16" s="4">
        <f>NeelyGains!Z16+MinidokaGains!Z16+MilnerGains!Z16</f>
        <v>2187.2000000000003</v>
      </c>
      <c r="AC16" s="4">
        <f>NeelyGains!AA16+MinidokaGains!AA16+MilnerGains!AA16</f>
        <v>2270.9</v>
      </c>
      <c r="AD16" s="4">
        <f>NeelyGains!AB16+MinidokaGains!AB16+MilnerGains!AB16</f>
        <v>2352.1</v>
      </c>
      <c r="AE16" s="4">
        <f>NeelyGains!AC16+MinidokaGains!AC16+MilnerGains!AC16</f>
        <v>2307.1999999999998</v>
      </c>
      <c r="AF16" s="4">
        <f>NeelyGains!AD16+MinidokaGains!AD16+MilnerGains!AD16</f>
        <v>2054.9</v>
      </c>
      <c r="AG16" s="4">
        <f>NeelyGains!AE16+MinidokaGains!AE16+MilnerGains!AE16</f>
        <v>2443.6</v>
      </c>
      <c r="AH16" s="4">
        <f>NeelyGains!AF16+MinidokaGains!AF16+MilnerGains!AF16</f>
        <v>2323.7000000000003</v>
      </c>
      <c r="AI16" s="4">
        <f>NeelyGains!AG16+MinidokaGains!AG16+MilnerGains!AG16</f>
        <v>2192</v>
      </c>
      <c r="AJ16" s="4">
        <f>NeelyGains!AH16+MinidokaGains!AH16+MilnerGains!AH16</f>
        <v>2379.3999999999996</v>
      </c>
      <c r="AK16" s="4">
        <f>NeelyGains!AI16+MinidokaGains!AI16+MilnerGains!AI16</f>
        <v>2338</v>
      </c>
      <c r="AL16" s="4">
        <f>NeelyGains!AJ16+MinidokaGains!AJ16+MilnerGains!AJ16</f>
        <v>2183</v>
      </c>
      <c r="AN16" s="74">
        <f t="shared" si="0"/>
        <v>39401</v>
      </c>
      <c r="AO16" s="76">
        <f t="shared" si="1"/>
        <v>1743.0000000000002</v>
      </c>
      <c r="AP16" s="76">
        <f t="shared" si="2"/>
        <v>2054.9</v>
      </c>
      <c r="AQ16" s="78">
        <f t="shared" si="3"/>
        <v>2315.7000000000003</v>
      </c>
      <c r="AR16" s="78">
        <f t="shared" si="4"/>
        <v>2277.17</v>
      </c>
      <c r="AS16" s="77">
        <f t="shared" si="5"/>
        <v>2187.6800000000003</v>
      </c>
    </row>
    <row r="17" spans="1:45" x14ac:dyDescent="0.25">
      <c r="A17" s="1">
        <v>39402</v>
      </c>
      <c r="D17" s="4">
        <f>NeelyGains!B17+MinidokaGains!B17+MilnerGains!B17</f>
        <v>2701.1000000000004</v>
      </c>
      <c r="E17" s="4">
        <f>NeelyGains!C17+MinidokaGains!C17+MilnerGains!C17</f>
        <v>2716.3</v>
      </c>
      <c r="F17" s="4">
        <f>NeelyGains!D17+MinidokaGains!D17+MilnerGains!D17</f>
        <v>1649.8</v>
      </c>
      <c r="G17" s="4">
        <f>NeelyGains!E17+MinidokaGains!E17+MilnerGains!E17</f>
        <v>2477.1</v>
      </c>
      <c r="H17" s="4">
        <f>NeelyGains!F17+MinidokaGains!F17+MilnerGains!F17</f>
        <v>2304</v>
      </c>
      <c r="I17" s="4">
        <f>NeelyGains!G17+MinidokaGains!G17+MilnerGains!G17</f>
        <v>2911</v>
      </c>
      <c r="J17" s="4">
        <f>NeelyGains!H17+MinidokaGains!H17+MilnerGains!H17</f>
        <v>2522.8000000000002</v>
      </c>
      <c r="K17" s="4">
        <f>NeelyGains!I17+MinidokaGains!I17+MilnerGains!I17</f>
        <v>2204.6000000000004</v>
      </c>
      <c r="L17" s="4">
        <f>NeelyGains!J17+MinidokaGains!J17+MilnerGains!J17</f>
        <v>2782.2000000000003</v>
      </c>
      <c r="M17" s="4">
        <f>NeelyGains!K17+MinidokaGains!K17+MilnerGains!K17</f>
        <v>3014.7999999999997</v>
      </c>
      <c r="N17" s="4">
        <f>NeelyGains!L17+MinidokaGains!L17+MilnerGains!L17</f>
        <v>3146.4</v>
      </c>
      <c r="O17" s="4">
        <f>NeelyGains!M17+MinidokaGains!M17+MilnerGains!M17</f>
        <v>2589</v>
      </c>
      <c r="P17" s="4">
        <f>NeelyGains!N17+MinidokaGains!N17+MilnerGains!N17</f>
        <v>2616.4999999999995</v>
      </c>
      <c r="Q17" s="4">
        <f>NeelyGains!O17+MinidokaGains!O17+MilnerGains!O17</f>
        <v>2286</v>
      </c>
      <c r="R17" s="4">
        <f>NeelyGains!P17+MinidokaGains!P17+MilnerGains!P17</f>
        <v>2478</v>
      </c>
      <c r="S17" s="4">
        <f>NeelyGains!Q17+MinidokaGains!Q17+MilnerGains!Q17</f>
        <v>2300.6999999999998</v>
      </c>
      <c r="T17" s="4">
        <f>NeelyGains!R17+MinidokaGains!R17+MilnerGains!R17</f>
        <v>2330.6</v>
      </c>
      <c r="U17" s="4">
        <f>NeelyGains!S17+MinidokaGains!S17+MilnerGains!S17</f>
        <v>2374.5</v>
      </c>
      <c r="V17" s="4">
        <f>NeelyGains!T17+MinidokaGains!T17+MilnerGains!T17</f>
        <v>2461.4000000000005</v>
      </c>
      <c r="W17" s="4">
        <f>NeelyGains!U17+MinidokaGains!U17+MilnerGains!U17</f>
        <v>2216.5</v>
      </c>
      <c r="X17" s="4">
        <f>NeelyGains!V17+MinidokaGains!V17+MilnerGains!V17</f>
        <v>2522.9000000000005</v>
      </c>
      <c r="Y17" s="4">
        <f>NeelyGains!W17+MinidokaGains!W17+MilnerGains!W17</f>
        <v>2163.6</v>
      </c>
      <c r="Z17" s="4">
        <f>NeelyGains!X17+MinidokaGains!X17+MilnerGains!X17</f>
        <v>2421.8999999999996</v>
      </c>
      <c r="AA17" s="4">
        <f>NeelyGains!Y17+MinidokaGains!Y17+MilnerGains!Y17</f>
        <v>2211.8000000000002</v>
      </c>
      <c r="AB17" s="4">
        <f>NeelyGains!Z17+MinidokaGains!Z17+MilnerGains!Z17</f>
        <v>2210.4</v>
      </c>
      <c r="AC17" s="4">
        <f>NeelyGains!AA17+MinidokaGains!AA17+MilnerGains!AA17</f>
        <v>2312.6</v>
      </c>
      <c r="AD17" s="4">
        <f>NeelyGains!AB17+MinidokaGains!AB17+MilnerGains!AB17</f>
        <v>2320</v>
      </c>
      <c r="AE17" s="4">
        <f>NeelyGains!AC17+MinidokaGains!AC17+MilnerGains!AC17</f>
        <v>2284.1</v>
      </c>
      <c r="AF17" s="4">
        <f>NeelyGains!AD17+MinidokaGains!AD17+MilnerGains!AD17</f>
        <v>2069.8000000000002</v>
      </c>
      <c r="AG17" s="4">
        <f>NeelyGains!AE17+MinidokaGains!AE17+MilnerGains!AE17</f>
        <v>2443.5</v>
      </c>
      <c r="AH17" s="4">
        <f>NeelyGains!AF17+MinidokaGains!AF17+MilnerGains!AF17</f>
        <v>2333</v>
      </c>
      <c r="AI17" s="4">
        <f>NeelyGains!AG17+MinidokaGains!AG17+MilnerGains!AG17</f>
        <v>2137.1999999999998</v>
      </c>
      <c r="AJ17" s="4">
        <f>NeelyGains!AH17+MinidokaGains!AH17+MilnerGains!AH17</f>
        <v>2372.5</v>
      </c>
      <c r="AK17" s="4">
        <f>NeelyGains!AI17+MinidokaGains!AI17+MilnerGains!AI17</f>
        <v>2324</v>
      </c>
      <c r="AL17" s="4">
        <f>NeelyGains!AJ17+MinidokaGains!AJ17+MilnerGains!AJ17</f>
        <v>2180</v>
      </c>
      <c r="AN17" s="74">
        <f t="shared" si="0"/>
        <v>39402</v>
      </c>
      <c r="AO17" s="76">
        <f t="shared" si="1"/>
        <v>1649.8</v>
      </c>
      <c r="AP17" s="76">
        <f t="shared" si="2"/>
        <v>2069.8000000000002</v>
      </c>
      <c r="AQ17" s="78">
        <f t="shared" si="3"/>
        <v>2325.3000000000002</v>
      </c>
      <c r="AR17" s="78">
        <f t="shared" si="4"/>
        <v>2284.67</v>
      </c>
      <c r="AS17" s="77">
        <f t="shared" si="5"/>
        <v>2168.2799999999997</v>
      </c>
    </row>
    <row r="18" spans="1:45" x14ac:dyDescent="0.25">
      <c r="A18" s="1">
        <v>39403</v>
      </c>
      <c r="D18" s="4">
        <f>NeelyGains!B18+MinidokaGains!B18+MilnerGains!B18</f>
        <v>2689.4999999999995</v>
      </c>
      <c r="E18" s="4">
        <f>NeelyGains!C18+MinidokaGains!C18+MilnerGains!C18</f>
        <v>2759.4</v>
      </c>
      <c r="F18" s="4">
        <f>NeelyGains!D18+MinidokaGains!D18+MilnerGains!D18</f>
        <v>1848.6000000000001</v>
      </c>
      <c r="G18" s="4">
        <f>NeelyGains!E18+MinidokaGains!E18+MilnerGains!E18</f>
        <v>2540.4999999999995</v>
      </c>
      <c r="H18" s="4">
        <f>NeelyGains!F18+MinidokaGains!F18+MilnerGains!F18</f>
        <v>2271.8000000000002</v>
      </c>
      <c r="I18" s="4">
        <f>NeelyGains!G18+MinidokaGains!G18+MilnerGains!G18</f>
        <v>2821.7</v>
      </c>
      <c r="J18" s="4">
        <f>NeelyGains!H18+MinidokaGains!H18+MilnerGains!H18</f>
        <v>2709.1000000000004</v>
      </c>
      <c r="K18" s="4">
        <f>NeelyGains!I18+MinidokaGains!I18+MilnerGains!I18</f>
        <v>2267.1</v>
      </c>
      <c r="L18" s="4">
        <f>NeelyGains!J18+MinidokaGains!J18+MilnerGains!J18</f>
        <v>2590.6999999999998</v>
      </c>
      <c r="M18" s="4">
        <f>NeelyGains!K18+MinidokaGains!K18+MilnerGains!K18</f>
        <v>2970.4</v>
      </c>
      <c r="N18" s="4">
        <f>NeelyGains!L18+MinidokaGains!L18+MilnerGains!L18</f>
        <v>3064.2</v>
      </c>
      <c r="O18" s="4">
        <f>NeelyGains!M18+MinidokaGains!M18+MilnerGains!M18</f>
        <v>2599.1</v>
      </c>
      <c r="P18" s="4">
        <f>NeelyGains!N18+MinidokaGains!N18+MilnerGains!N18</f>
        <v>2579.2999999999997</v>
      </c>
      <c r="Q18" s="4">
        <f>NeelyGains!O18+MinidokaGains!O18+MilnerGains!O18</f>
        <v>2295.2000000000003</v>
      </c>
      <c r="R18" s="4">
        <f>NeelyGains!P18+MinidokaGains!P18+MilnerGains!P18</f>
        <v>2455.5</v>
      </c>
      <c r="S18" s="4">
        <f>NeelyGains!Q18+MinidokaGains!Q18+MilnerGains!Q18</f>
        <v>2320.2999999999997</v>
      </c>
      <c r="T18" s="4">
        <f>NeelyGains!R18+MinidokaGains!R18+MilnerGains!R18</f>
        <v>2378.8999999999996</v>
      </c>
      <c r="U18" s="4">
        <f>NeelyGains!S18+MinidokaGains!S18+MilnerGains!S18</f>
        <v>2363.6000000000004</v>
      </c>
      <c r="V18" s="4">
        <f>NeelyGains!T18+MinidokaGains!T18+MilnerGains!T18</f>
        <v>2509.6</v>
      </c>
      <c r="W18" s="4">
        <f>NeelyGains!U18+MinidokaGains!U18+MilnerGains!U18</f>
        <v>2193.3999999999996</v>
      </c>
      <c r="X18" s="4">
        <f>NeelyGains!V18+MinidokaGains!V18+MilnerGains!V18</f>
        <v>2423.1999999999998</v>
      </c>
      <c r="Y18" s="4">
        <f>NeelyGains!W18+MinidokaGains!W18+MilnerGains!W18</f>
        <v>2311.1</v>
      </c>
      <c r="Z18" s="4">
        <f>NeelyGains!X18+MinidokaGains!X18+MilnerGains!X18</f>
        <v>2398.1999999999998</v>
      </c>
      <c r="AA18" s="4">
        <f>NeelyGains!Y18+MinidokaGains!Y18+MilnerGains!Y18</f>
        <v>2173.5</v>
      </c>
      <c r="AB18" s="4">
        <f>NeelyGains!Z18+MinidokaGains!Z18+MilnerGains!Z18</f>
        <v>2258.6999999999998</v>
      </c>
      <c r="AC18" s="4">
        <f>NeelyGains!AA18+MinidokaGains!AA18+MilnerGains!AA18</f>
        <v>2318.6</v>
      </c>
      <c r="AD18" s="4">
        <f>NeelyGains!AB18+MinidokaGains!AB18+MilnerGains!AB18</f>
        <v>2283.9</v>
      </c>
      <c r="AE18" s="4">
        <f>NeelyGains!AC18+MinidokaGains!AC18+MilnerGains!AC18</f>
        <v>2317.4</v>
      </c>
      <c r="AF18" s="4">
        <f>NeelyGains!AD18+MinidokaGains!AD18+MilnerGains!AD18</f>
        <v>2108.8000000000002</v>
      </c>
      <c r="AG18" s="4">
        <f>NeelyGains!AE18+MinidokaGains!AE18+MilnerGains!AE18</f>
        <v>2447</v>
      </c>
      <c r="AH18" s="4">
        <f>NeelyGains!AF18+MinidokaGains!AF18+MilnerGains!AF18</f>
        <v>2285.8000000000002</v>
      </c>
      <c r="AI18" s="4">
        <f>NeelyGains!AG18+MinidokaGains!AG18+MilnerGains!AG18</f>
        <v>2068.5</v>
      </c>
      <c r="AJ18" s="4">
        <f>NeelyGains!AH18+MinidokaGains!AH18+MilnerGains!AH18</f>
        <v>2364.6000000000004</v>
      </c>
      <c r="AK18" s="4">
        <f>NeelyGains!AI18+MinidokaGains!AI18+MilnerGains!AI18</f>
        <v>2330</v>
      </c>
      <c r="AL18" s="4">
        <f>NeelyGains!AJ18+MinidokaGains!AJ18+MilnerGains!AJ18</f>
        <v>2210</v>
      </c>
      <c r="AN18" s="74">
        <f t="shared" si="0"/>
        <v>39403</v>
      </c>
      <c r="AO18" s="76">
        <f t="shared" si="1"/>
        <v>1848.6000000000001</v>
      </c>
      <c r="AP18" s="76">
        <f t="shared" si="2"/>
        <v>2068.5</v>
      </c>
      <c r="AQ18" s="78">
        <f t="shared" si="3"/>
        <v>2319.4499999999998</v>
      </c>
      <c r="AR18" s="78">
        <f t="shared" si="4"/>
        <v>2288.6200000000003</v>
      </c>
      <c r="AS18" s="77">
        <f t="shared" si="5"/>
        <v>2175.4899999999998</v>
      </c>
    </row>
    <row r="19" spans="1:45" x14ac:dyDescent="0.25">
      <c r="A19" s="1">
        <v>39404</v>
      </c>
      <c r="D19" s="4">
        <f>NeelyGains!B19+MinidokaGains!B19+MilnerGains!B19</f>
        <v>2668.1</v>
      </c>
      <c r="E19" s="4">
        <f>NeelyGains!C19+MinidokaGains!C19+MilnerGains!C19</f>
        <v>2714.4</v>
      </c>
      <c r="F19" s="4">
        <f>NeelyGains!D19+MinidokaGains!D19+MilnerGains!D19</f>
        <v>2059.6999999999998</v>
      </c>
      <c r="G19" s="4">
        <f>NeelyGains!E19+MinidokaGains!E19+MilnerGains!E19</f>
        <v>2538.5999999999995</v>
      </c>
      <c r="H19" s="4">
        <f>NeelyGains!F19+MinidokaGains!F19+MilnerGains!F19</f>
        <v>2145.6999999999998</v>
      </c>
      <c r="I19" s="4">
        <f>NeelyGains!G19+MinidokaGains!G19+MilnerGains!G19</f>
        <v>2704.1</v>
      </c>
      <c r="J19" s="4">
        <f>NeelyGains!H19+MinidokaGains!H19+MilnerGains!H19</f>
        <v>2702.6</v>
      </c>
      <c r="K19" s="4">
        <f>NeelyGains!I19+MinidokaGains!I19+MilnerGains!I19</f>
        <v>2365.6999999999998</v>
      </c>
      <c r="L19" s="4">
        <f>NeelyGains!J19+MinidokaGains!J19+MilnerGains!J19</f>
        <v>2648.1</v>
      </c>
      <c r="M19" s="4">
        <f>NeelyGains!K19+MinidokaGains!K19+MilnerGains!K19</f>
        <v>2879.2000000000003</v>
      </c>
      <c r="N19" s="4">
        <f>NeelyGains!L19+MinidokaGains!L19+MilnerGains!L19</f>
        <v>3041.6</v>
      </c>
      <c r="O19" s="4">
        <f>NeelyGains!M19+MinidokaGains!M19+MilnerGains!M19</f>
        <v>2607.3000000000002</v>
      </c>
      <c r="P19" s="4">
        <f>NeelyGains!N19+MinidokaGains!N19+MilnerGains!N19</f>
        <v>2519.0000000000005</v>
      </c>
      <c r="Q19" s="4">
        <f>NeelyGains!O19+MinidokaGains!O19+MilnerGains!O19</f>
        <v>2335</v>
      </c>
      <c r="R19" s="4">
        <f>NeelyGains!P19+MinidokaGains!P19+MilnerGains!P19</f>
        <v>2422.8000000000002</v>
      </c>
      <c r="S19" s="4">
        <f>NeelyGains!Q19+MinidokaGains!Q19+MilnerGains!Q19</f>
        <v>2355.9999999999995</v>
      </c>
      <c r="T19" s="4">
        <f>NeelyGains!R19+MinidokaGains!R19+MilnerGains!R19</f>
        <v>2475.6</v>
      </c>
      <c r="U19" s="4">
        <f>NeelyGains!S19+MinidokaGains!S19+MilnerGains!S19</f>
        <v>2378.1</v>
      </c>
      <c r="V19" s="4">
        <f>NeelyGains!T19+MinidokaGains!T19+MilnerGains!T19</f>
        <v>2512.6999999999998</v>
      </c>
      <c r="W19" s="4">
        <f>NeelyGains!U19+MinidokaGains!U19+MilnerGains!U19</f>
        <v>2114.6</v>
      </c>
      <c r="X19" s="4">
        <f>NeelyGains!V19+MinidokaGains!V19+MilnerGains!V19</f>
        <v>2366.4</v>
      </c>
      <c r="Y19" s="4">
        <f>NeelyGains!W19+MinidokaGains!W19+MilnerGains!W19</f>
        <v>2313.6</v>
      </c>
      <c r="Z19" s="4">
        <f>NeelyGains!X19+MinidokaGains!X19+MilnerGains!X19</f>
        <v>2375.4</v>
      </c>
      <c r="AA19" s="4">
        <f>NeelyGains!Y19+MinidokaGains!Y19+MilnerGains!Y19</f>
        <v>2167.7999999999997</v>
      </c>
      <c r="AB19" s="4">
        <f>NeelyGains!Z19+MinidokaGains!Z19+MilnerGains!Z19</f>
        <v>2253.7000000000003</v>
      </c>
      <c r="AC19" s="4">
        <f>NeelyGains!AA19+MinidokaGains!AA19+MilnerGains!AA19</f>
        <v>2276.1</v>
      </c>
      <c r="AD19" s="4">
        <f>NeelyGains!AB19+MinidokaGains!AB19+MilnerGains!AB19</f>
        <v>2236.2000000000003</v>
      </c>
      <c r="AE19" s="4">
        <f>NeelyGains!AC19+MinidokaGains!AC19+MilnerGains!AC19</f>
        <v>2304.4</v>
      </c>
      <c r="AF19" s="4">
        <f>NeelyGains!AD19+MinidokaGains!AD19+MilnerGains!AD19</f>
        <v>2125.6</v>
      </c>
      <c r="AG19" s="4">
        <f>NeelyGains!AE19+MinidokaGains!AE19+MilnerGains!AE19</f>
        <v>2435.3000000000002</v>
      </c>
      <c r="AH19" s="4">
        <f>NeelyGains!AF19+MinidokaGains!AF19+MilnerGains!AF19</f>
        <v>2262.9</v>
      </c>
      <c r="AI19" s="4">
        <f>NeelyGains!AG19+MinidokaGains!AG19+MilnerGains!AG19</f>
        <v>1999.8</v>
      </c>
      <c r="AJ19" s="4">
        <f>NeelyGains!AH19+MinidokaGains!AH19+MilnerGains!AH19</f>
        <v>2363.7000000000003</v>
      </c>
      <c r="AK19" s="4">
        <f>NeelyGains!AI19+MinidokaGains!AI19+MilnerGains!AI19</f>
        <v>2346</v>
      </c>
      <c r="AL19" s="4">
        <f>NeelyGains!AJ19+MinidokaGains!AJ19+MilnerGains!AJ19</f>
        <v>2269</v>
      </c>
      <c r="AN19" s="74">
        <f t="shared" si="0"/>
        <v>39404</v>
      </c>
      <c r="AO19" s="76">
        <f t="shared" si="1"/>
        <v>1999.8</v>
      </c>
      <c r="AP19" s="76">
        <f t="shared" si="2"/>
        <v>1999.8</v>
      </c>
      <c r="AQ19" s="78">
        <f t="shared" si="3"/>
        <v>2345.5</v>
      </c>
      <c r="AR19" s="78">
        <f t="shared" si="4"/>
        <v>2266.86</v>
      </c>
      <c r="AS19" s="77">
        <f t="shared" si="5"/>
        <v>2129.8199999999997</v>
      </c>
    </row>
    <row r="20" spans="1:45" x14ac:dyDescent="0.25">
      <c r="A20" s="1">
        <v>39405</v>
      </c>
      <c r="D20" s="4">
        <f>NeelyGains!B20+MinidokaGains!B20+MilnerGains!B20</f>
        <v>2656.3</v>
      </c>
      <c r="E20" s="4">
        <f>NeelyGains!C20+MinidokaGains!C20+MilnerGains!C20</f>
        <v>2689.7</v>
      </c>
      <c r="F20" s="4">
        <f>NeelyGains!D20+MinidokaGains!D20+MilnerGains!D20</f>
        <v>1847.5</v>
      </c>
      <c r="G20" s="4">
        <f>NeelyGains!E20+MinidokaGains!E20+MilnerGains!E20</f>
        <v>2498.6000000000004</v>
      </c>
      <c r="H20" s="4">
        <f>NeelyGains!F20+MinidokaGains!F20+MilnerGains!F20</f>
        <v>2238.6999999999998</v>
      </c>
      <c r="I20" s="4">
        <f>NeelyGains!G20+MinidokaGains!G20+MilnerGains!G20</f>
        <v>2688.7</v>
      </c>
      <c r="J20" s="4">
        <f>NeelyGains!H20+MinidokaGains!H20+MilnerGains!H20</f>
        <v>2656.3</v>
      </c>
      <c r="K20" s="4">
        <f>NeelyGains!I20+MinidokaGains!I20+MilnerGains!I20</f>
        <v>2498.4</v>
      </c>
      <c r="L20" s="4">
        <f>NeelyGains!J20+MinidokaGains!J20+MilnerGains!J20</f>
        <v>2777.6</v>
      </c>
      <c r="M20" s="4">
        <f>NeelyGains!K20+MinidokaGains!K20+MilnerGains!K20</f>
        <v>2834.2000000000003</v>
      </c>
      <c r="N20" s="4">
        <f>NeelyGains!L20+MinidokaGains!L20+MilnerGains!L20</f>
        <v>3126.7000000000003</v>
      </c>
      <c r="O20" s="4">
        <f>NeelyGains!M20+MinidokaGains!M20+MilnerGains!M20</f>
        <v>2644.2</v>
      </c>
      <c r="P20" s="4">
        <f>NeelyGains!N20+MinidokaGains!N20+MilnerGains!N20</f>
        <v>2542.1999999999998</v>
      </c>
      <c r="Q20" s="4">
        <f>NeelyGains!O20+MinidokaGains!O20+MilnerGains!O20</f>
        <v>2342.4000000000005</v>
      </c>
      <c r="R20" s="4">
        <f>NeelyGains!P20+MinidokaGains!P20+MilnerGains!P20</f>
        <v>2368.1</v>
      </c>
      <c r="S20" s="4">
        <f>NeelyGains!Q20+MinidokaGains!Q20+MilnerGains!Q20</f>
        <v>2351.2000000000003</v>
      </c>
      <c r="T20" s="4">
        <f>NeelyGains!R20+MinidokaGains!R20+MilnerGains!R20</f>
        <v>2529.6</v>
      </c>
      <c r="U20" s="4">
        <f>NeelyGains!S20+MinidokaGains!S20+MilnerGains!S20</f>
        <v>2353.8999999999996</v>
      </c>
      <c r="V20" s="4">
        <f>NeelyGains!T20+MinidokaGains!T20+MilnerGains!T20</f>
        <v>2472.3000000000002</v>
      </c>
      <c r="W20" s="4">
        <f>NeelyGains!U20+MinidokaGains!U20+MilnerGains!U20</f>
        <v>2057.6</v>
      </c>
      <c r="X20" s="4">
        <f>NeelyGains!V20+MinidokaGains!V20+MilnerGains!V20</f>
        <v>2272.6000000000004</v>
      </c>
      <c r="Y20" s="4">
        <f>NeelyGains!W20+MinidokaGains!W20+MilnerGains!W20</f>
        <v>2314.1999999999998</v>
      </c>
      <c r="Z20" s="4">
        <f>NeelyGains!X20+MinidokaGains!X20+MilnerGains!X20</f>
        <v>2377.0000000000005</v>
      </c>
      <c r="AA20" s="4">
        <f>NeelyGains!Y20+MinidokaGains!Y20+MilnerGains!Y20</f>
        <v>2160.9</v>
      </c>
      <c r="AB20" s="4">
        <f>NeelyGains!Z20+MinidokaGains!Z20+MilnerGains!Z20</f>
        <v>2271.6</v>
      </c>
      <c r="AC20" s="4">
        <f>NeelyGains!AA20+MinidokaGains!AA20+MilnerGains!AA20</f>
        <v>2193</v>
      </c>
      <c r="AD20" s="4">
        <f>NeelyGains!AB20+MinidokaGains!AB20+MilnerGains!AB20</f>
        <v>2194.4</v>
      </c>
      <c r="AE20" s="4">
        <f>NeelyGains!AC20+MinidokaGains!AC20+MilnerGains!AC20</f>
        <v>2410.7000000000003</v>
      </c>
      <c r="AF20" s="4">
        <f>NeelyGains!AD20+MinidokaGains!AD20+MilnerGains!AD20</f>
        <v>2157.3000000000002</v>
      </c>
      <c r="AG20" s="4">
        <f>NeelyGains!AE20+MinidokaGains!AE20+MilnerGains!AE20</f>
        <v>2440.7000000000003</v>
      </c>
      <c r="AH20" s="4">
        <f>NeelyGains!AF20+MinidokaGains!AF20+MilnerGains!AF20</f>
        <v>2238.2999999999997</v>
      </c>
      <c r="AI20" s="4">
        <f>NeelyGains!AG20+MinidokaGains!AG20+MilnerGains!AG20</f>
        <v>1970.6000000000001</v>
      </c>
      <c r="AJ20" s="4">
        <f>NeelyGains!AH20+MinidokaGains!AH20+MilnerGains!AH20</f>
        <v>2381.9</v>
      </c>
      <c r="AK20" s="4">
        <f>NeelyGains!AI20+MinidokaGains!AI20+MilnerGains!AI20</f>
        <v>2354</v>
      </c>
      <c r="AL20" s="4">
        <f>NeelyGains!AJ20+MinidokaGains!AJ20+MilnerGains!AJ20</f>
        <v>2306</v>
      </c>
      <c r="AN20" s="74">
        <f t="shared" si="0"/>
        <v>39405</v>
      </c>
      <c r="AO20" s="76">
        <f t="shared" si="1"/>
        <v>1847.5</v>
      </c>
      <c r="AP20" s="76">
        <f t="shared" si="2"/>
        <v>1970.6000000000001</v>
      </c>
      <c r="AQ20" s="78">
        <f t="shared" si="3"/>
        <v>2346.8000000000002</v>
      </c>
      <c r="AR20" s="78">
        <f t="shared" si="4"/>
        <v>2248.29</v>
      </c>
      <c r="AS20" s="77">
        <f t="shared" si="5"/>
        <v>2157.6600000000003</v>
      </c>
    </row>
    <row r="21" spans="1:45" x14ac:dyDescent="0.25">
      <c r="A21" s="1">
        <v>39406</v>
      </c>
      <c r="D21" s="4">
        <f>NeelyGains!B21+MinidokaGains!B21+MilnerGains!B21</f>
        <v>2597.2000000000003</v>
      </c>
      <c r="E21" s="4">
        <f>NeelyGains!C21+MinidokaGains!C21+MilnerGains!C21</f>
        <v>2693.9</v>
      </c>
      <c r="F21" s="4">
        <f>NeelyGains!D21+MinidokaGains!D21+MilnerGains!D21</f>
        <v>2138.6</v>
      </c>
      <c r="G21" s="4">
        <f>NeelyGains!E21+MinidokaGains!E21+MilnerGains!E21</f>
        <v>2633.4</v>
      </c>
      <c r="H21" s="4">
        <f>NeelyGains!F21+MinidokaGains!F21+MilnerGains!F21</f>
        <v>2489.2000000000003</v>
      </c>
      <c r="I21" s="4">
        <f>NeelyGains!G21+MinidokaGains!G21+MilnerGains!G21</f>
        <v>2717.5</v>
      </c>
      <c r="J21" s="4">
        <f>NeelyGains!H21+MinidokaGains!H21+MilnerGains!H21</f>
        <v>2798</v>
      </c>
      <c r="K21" s="4">
        <f>NeelyGains!I21+MinidokaGains!I21+MilnerGains!I21</f>
        <v>2679.2</v>
      </c>
      <c r="L21" s="4">
        <f>NeelyGains!J21+MinidokaGains!J21+MilnerGains!J21</f>
        <v>2936.2</v>
      </c>
      <c r="M21" s="4">
        <f>NeelyGains!K21+MinidokaGains!K21+MilnerGains!K21</f>
        <v>2803.5000000000005</v>
      </c>
      <c r="N21" s="4">
        <f>NeelyGains!L21+MinidokaGains!L21+MilnerGains!L21</f>
        <v>3026.2999999999997</v>
      </c>
      <c r="O21" s="4">
        <f>NeelyGains!M21+MinidokaGains!M21+MilnerGains!M21</f>
        <v>2644.2</v>
      </c>
      <c r="P21" s="4">
        <f>NeelyGains!N21+MinidokaGains!N21+MilnerGains!N21</f>
        <v>2591.2000000000003</v>
      </c>
      <c r="Q21" s="4">
        <f>NeelyGains!O21+MinidokaGains!O21+MilnerGains!O21</f>
        <v>2296.3999999999996</v>
      </c>
      <c r="R21" s="4">
        <f>NeelyGains!P21+MinidokaGains!P21+MilnerGains!P21</f>
        <v>2326.3000000000002</v>
      </c>
      <c r="S21" s="4">
        <f>NeelyGains!Q21+MinidokaGains!Q21+MilnerGains!Q21</f>
        <v>2366.4</v>
      </c>
      <c r="T21" s="4">
        <f>NeelyGains!R21+MinidokaGains!R21+MilnerGains!R21</f>
        <v>2568.6000000000004</v>
      </c>
      <c r="U21" s="4">
        <f>NeelyGains!S21+MinidokaGains!S21+MilnerGains!S21</f>
        <v>2278.4</v>
      </c>
      <c r="V21" s="4">
        <f>NeelyGains!T21+MinidokaGains!T21+MilnerGains!T21</f>
        <v>2428</v>
      </c>
      <c r="W21" s="4">
        <f>NeelyGains!U21+MinidokaGains!U21+MilnerGains!U21</f>
        <v>2060.8000000000002</v>
      </c>
      <c r="X21" s="4">
        <f>NeelyGains!V21+MinidokaGains!V21+MilnerGains!V21</f>
        <v>2272.3000000000002</v>
      </c>
      <c r="Y21" s="4">
        <f>NeelyGains!W21+MinidokaGains!W21+MilnerGains!W21</f>
        <v>2413</v>
      </c>
      <c r="Z21" s="4">
        <f>NeelyGains!X21+MinidokaGains!X21+MilnerGains!X21</f>
        <v>2366.6999999999998</v>
      </c>
      <c r="AA21" s="4">
        <f>NeelyGains!Y21+MinidokaGains!Y21+MilnerGains!Y21</f>
        <v>2174.7000000000003</v>
      </c>
      <c r="AB21" s="4">
        <f>NeelyGains!Z21+MinidokaGains!Z21+MilnerGains!Z21</f>
        <v>2257.8000000000002</v>
      </c>
      <c r="AC21" s="4">
        <f>NeelyGains!AA21+MinidokaGains!AA21+MilnerGains!AA21</f>
        <v>2203.3999999999996</v>
      </c>
      <c r="AD21" s="4">
        <f>NeelyGains!AB21+MinidokaGains!AB21+MilnerGains!AB21</f>
        <v>2178</v>
      </c>
      <c r="AE21" s="4">
        <f>NeelyGains!AC21+MinidokaGains!AC21+MilnerGains!AC21</f>
        <v>2439.4</v>
      </c>
      <c r="AF21" s="4">
        <f>NeelyGains!AD21+MinidokaGains!AD21+MilnerGains!AD21</f>
        <v>2138.4</v>
      </c>
      <c r="AG21" s="4">
        <f>NeelyGains!AE21+MinidokaGains!AE21+MilnerGains!AE21</f>
        <v>2397.8000000000002</v>
      </c>
      <c r="AH21" s="4">
        <f>NeelyGains!AF21+MinidokaGains!AF21+MilnerGains!AF21</f>
        <v>2284.4</v>
      </c>
      <c r="AI21" s="4">
        <f>NeelyGains!AG21+MinidokaGains!AG21+MilnerGains!AG21</f>
        <v>1961.6</v>
      </c>
      <c r="AJ21" s="4">
        <f>NeelyGains!AH21+MinidokaGains!AH21+MilnerGains!AH21</f>
        <v>2386.6</v>
      </c>
      <c r="AK21" s="4">
        <f>NeelyGains!AI21+MinidokaGains!AI21+MilnerGains!AI21</f>
        <v>2363</v>
      </c>
      <c r="AL21" s="4">
        <f>NeelyGains!AJ21+MinidokaGains!AJ21+MilnerGains!AJ21</f>
        <v>2336</v>
      </c>
      <c r="AN21" s="74">
        <f t="shared" si="0"/>
        <v>39406</v>
      </c>
      <c r="AO21" s="76">
        <f t="shared" si="1"/>
        <v>1961.6</v>
      </c>
      <c r="AP21" s="76">
        <f t="shared" si="2"/>
        <v>1961.6</v>
      </c>
      <c r="AQ21" s="78">
        <f t="shared" si="3"/>
        <v>2311.35</v>
      </c>
      <c r="AR21" s="78">
        <f t="shared" si="4"/>
        <v>2262.15</v>
      </c>
      <c r="AS21" s="77">
        <f t="shared" si="5"/>
        <v>2142.0300000000002</v>
      </c>
    </row>
    <row r="22" spans="1:45" x14ac:dyDescent="0.25">
      <c r="A22" s="1">
        <v>39407</v>
      </c>
      <c r="D22" s="4">
        <f>NeelyGains!B22+MinidokaGains!B22+MilnerGains!B22</f>
        <v>2683</v>
      </c>
      <c r="E22" s="4">
        <f>NeelyGains!C22+MinidokaGains!C22+MilnerGains!C22</f>
        <v>2641.6</v>
      </c>
      <c r="F22" s="4">
        <f>NeelyGains!D22+MinidokaGains!D22+MilnerGains!D22</f>
        <v>2211.4</v>
      </c>
      <c r="G22" s="4">
        <f>NeelyGains!E22+MinidokaGains!E22+MilnerGains!E22</f>
        <v>2591.6000000000004</v>
      </c>
      <c r="H22" s="4">
        <f>NeelyGains!F22+MinidokaGains!F22+MilnerGains!F22</f>
        <v>2387.8000000000002</v>
      </c>
      <c r="I22" s="4">
        <f>NeelyGains!G22+MinidokaGains!G22+MilnerGains!G22</f>
        <v>2719.2</v>
      </c>
      <c r="J22" s="4">
        <f>NeelyGains!H22+MinidokaGains!H22+MilnerGains!H22</f>
        <v>2789.2000000000003</v>
      </c>
      <c r="K22" s="4">
        <f>NeelyGains!I22+MinidokaGains!I22+MilnerGains!I22</f>
        <v>2911</v>
      </c>
      <c r="L22" s="4">
        <f>NeelyGains!J22+MinidokaGains!J22+MilnerGains!J22</f>
        <v>3174.4</v>
      </c>
      <c r="M22" s="4">
        <f>NeelyGains!K22+MinidokaGains!K22+MilnerGains!K22</f>
        <v>2724.2999999999997</v>
      </c>
      <c r="N22" s="4">
        <f>NeelyGains!L22+MinidokaGains!L22+MilnerGains!L22</f>
        <v>2900.6</v>
      </c>
      <c r="O22" s="4">
        <f>NeelyGains!M22+MinidokaGains!M22+MilnerGains!M22</f>
        <v>2565.5</v>
      </c>
      <c r="P22" s="4">
        <f>NeelyGains!N22+MinidokaGains!N22+MilnerGains!N22</f>
        <v>2630.6000000000004</v>
      </c>
      <c r="Q22" s="4">
        <f>NeelyGains!O22+MinidokaGains!O22+MilnerGains!O22</f>
        <v>2266</v>
      </c>
      <c r="R22" s="4">
        <f>NeelyGains!P22+MinidokaGains!P22+MilnerGains!P22</f>
        <v>2320.3000000000002</v>
      </c>
      <c r="S22" s="4">
        <f>NeelyGains!Q22+MinidokaGains!Q22+MilnerGains!Q22</f>
        <v>2372.6999999999998</v>
      </c>
      <c r="T22" s="4">
        <f>NeelyGains!R22+MinidokaGains!R22+MilnerGains!R22</f>
        <v>2580.2000000000003</v>
      </c>
      <c r="U22" s="4">
        <f>NeelyGains!S22+MinidokaGains!S22+MilnerGains!S22</f>
        <v>2262.8000000000002</v>
      </c>
      <c r="V22" s="4">
        <f>NeelyGains!T22+MinidokaGains!T22+MilnerGains!T22</f>
        <v>2358.6999999999998</v>
      </c>
      <c r="W22" s="4">
        <f>NeelyGains!U22+MinidokaGains!U22+MilnerGains!U22</f>
        <v>2033.1999999999998</v>
      </c>
      <c r="X22" s="4">
        <f>NeelyGains!V22+MinidokaGains!V22+MilnerGains!V22</f>
        <v>2332.9</v>
      </c>
      <c r="Y22" s="4">
        <f>NeelyGains!W22+MinidokaGains!W22+MilnerGains!W22</f>
        <v>2456.5</v>
      </c>
      <c r="Z22" s="4">
        <f>NeelyGains!X22+MinidokaGains!X22+MilnerGains!X22</f>
        <v>2354</v>
      </c>
      <c r="AA22" s="4">
        <f>NeelyGains!Y22+MinidokaGains!Y22+MilnerGains!Y22</f>
        <v>2196</v>
      </c>
      <c r="AB22" s="4">
        <f>NeelyGains!Z22+MinidokaGains!Z22+MilnerGains!Z22</f>
        <v>2236.6999999999998</v>
      </c>
      <c r="AC22" s="4">
        <f>NeelyGains!AA22+MinidokaGains!AA22+MilnerGains!AA22</f>
        <v>2236.4</v>
      </c>
      <c r="AD22" s="4">
        <f>NeelyGains!AB22+MinidokaGains!AB22+MilnerGains!AB22</f>
        <v>2203.6</v>
      </c>
      <c r="AE22" s="4">
        <f>NeelyGains!AC22+MinidokaGains!AC22+MilnerGains!AC22</f>
        <v>2464.1999999999998</v>
      </c>
      <c r="AF22" s="4">
        <f>NeelyGains!AD22+MinidokaGains!AD22+MilnerGains!AD22</f>
        <v>2128.8000000000002</v>
      </c>
      <c r="AG22" s="4">
        <f>NeelyGains!AE22+MinidokaGains!AE22+MilnerGains!AE22</f>
        <v>2371.3000000000002</v>
      </c>
      <c r="AH22" s="4">
        <f>NeelyGains!AF22+MinidokaGains!AF22+MilnerGains!AF22</f>
        <v>2321.3000000000002</v>
      </c>
      <c r="AI22" s="4">
        <f>NeelyGains!AG22+MinidokaGains!AG22+MilnerGains!AG22</f>
        <v>1981.5000000000002</v>
      </c>
      <c r="AJ22" s="4">
        <f>NeelyGains!AH22+MinidokaGains!AH22+MilnerGains!AH22</f>
        <v>2378.2000000000003</v>
      </c>
      <c r="AK22" s="4">
        <f>NeelyGains!AI22+MinidokaGains!AI22+MilnerGains!AI22</f>
        <v>2354</v>
      </c>
      <c r="AL22" s="4">
        <f>NeelyGains!AJ22+MinidokaGains!AJ22+MilnerGains!AJ22</f>
        <v>2315</v>
      </c>
      <c r="AN22" s="74">
        <f t="shared" si="0"/>
        <v>39407</v>
      </c>
      <c r="AO22" s="76">
        <f t="shared" si="1"/>
        <v>1981.5000000000002</v>
      </c>
      <c r="AP22" s="76">
        <f t="shared" si="2"/>
        <v>1981.5000000000002</v>
      </c>
      <c r="AQ22" s="78">
        <f t="shared" si="3"/>
        <v>2327.1000000000004</v>
      </c>
      <c r="AR22" s="78">
        <f t="shared" si="4"/>
        <v>2244.5299999999997</v>
      </c>
      <c r="AS22" s="77">
        <f t="shared" si="5"/>
        <v>2135.52</v>
      </c>
    </row>
    <row r="23" spans="1:45" x14ac:dyDescent="0.25">
      <c r="A23" s="1">
        <v>39408</v>
      </c>
      <c r="D23" s="4">
        <f>NeelyGains!B23+MinidokaGains!B23+MilnerGains!B23</f>
        <v>2687.1000000000004</v>
      </c>
      <c r="E23" s="4">
        <f>NeelyGains!C23+MinidokaGains!C23+MilnerGains!C23</f>
        <v>2749</v>
      </c>
      <c r="F23" s="4">
        <f>NeelyGains!D23+MinidokaGains!D23+MilnerGains!D23</f>
        <v>2209.7999999999997</v>
      </c>
      <c r="G23" s="4">
        <f>NeelyGains!E23+MinidokaGains!E23+MilnerGains!E23</f>
        <v>2667.9</v>
      </c>
      <c r="H23" s="4">
        <f>NeelyGains!F23+MinidokaGains!F23+MilnerGains!F23</f>
        <v>2456.5</v>
      </c>
      <c r="I23" s="4">
        <f>NeelyGains!G23+MinidokaGains!G23+MilnerGains!G23</f>
        <v>2721.4</v>
      </c>
      <c r="J23" s="4">
        <f>NeelyGains!H23+MinidokaGains!H23+MilnerGains!H23</f>
        <v>2929</v>
      </c>
      <c r="K23" s="4">
        <f>NeelyGains!I23+MinidokaGains!I23+MilnerGains!I23</f>
        <v>3234.8999999999996</v>
      </c>
      <c r="L23" s="4">
        <f>NeelyGains!J23+MinidokaGains!J23+MilnerGains!J23</f>
        <v>3240.5</v>
      </c>
      <c r="M23" s="4">
        <f>NeelyGains!K23+MinidokaGains!K23+MilnerGains!K23</f>
        <v>2736.8</v>
      </c>
      <c r="N23" s="4">
        <f>NeelyGains!L23+MinidokaGains!L23+MilnerGains!L23</f>
        <v>2894.9</v>
      </c>
      <c r="O23" s="4">
        <f>NeelyGains!M23+MinidokaGains!M23+MilnerGains!M23</f>
        <v>2624</v>
      </c>
      <c r="P23" s="4">
        <f>NeelyGains!N23+MinidokaGains!N23+MilnerGains!N23</f>
        <v>2538.5</v>
      </c>
      <c r="Q23" s="4">
        <f>NeelyGains!O23+MinidokaGains!O23+MilnerGains!O23</f>
        <v>2238.7999999999997</v>
      </c>
      <c r="R23" s="4">
        <f>NeelyGains!P23+MinidokaGains!P23+MilnerGains!P23</f>
        <v>2350.1</v>
      </c>
      <c r="S23" s="4">
        <f>NeelyGains!Q23+MinidokaGains!Q23+MilnerGains!Q23</f>
        <v>2337.4</v>
      </c>
      <c r="T23" s="4">
        <f>NeelyGains!R23+MinidokaGains!R23+MilnerGains!R23</f>
        <v>2562.1999999999998</v>
      </c>
      <c r="U23" s="4">
        <f>NeelyGains!S23+MinidokaGains!S23+MilnerGains!S23</f>
        <v>2305.1</v>
      </c>
      <c r="V23" s="4">
        <f>NeelyGains!T23+MinidokaGains!T23+MilnerGains!T23</f>
        <v>2302.9999999999995</v>
      </c>
      <c r="W23" s="4">
        <f>NeelyGains!U23+MinidokaGains!U23+MilnerGains!U23</f>
        <v>1990.1</v>
      </c>
      <c r="X23" s="4">
        <f>NeelyGains!V23+MinidokaGains!V23+MilnerGains!V23</f>
        <v>2379.2999999999997</v>
      </c>
      <c r="Y23" s="4">
        <f>NeelyGains!W23+MinidokaGains!W23+MilnerGains!W23</f>
        <v>2534.6</v>
      </c>
      <c r="Z23" s="4">
        <f>NeelyGains!X23+MinidokaGains!X23+MilnerGains!X23</f>
        <v>2366.1</v>
      </c>
      <c r="AA23" s="4">
        <f>NeelyGains!Y23+MinidokaGains!Y23+MilnerGains!Y23</f>
        <v>2226.0000000000005</v>
      </c>
      <c r="AB23" s="4">
        <f>NeelyGains!Z23+MinidokaGains!Z23+MilnerGains!Z23</f>
        <v>2214.2999999999997</v>
      </c>
      <c r="AC23" s="4">
        <f>NeelyGains!AA23+MinidokaGains!AA23+MilnerGains!AA23</f>
        <v>2371</v>
      </c>
      <c r="AD23" s="4">
        <f>NeelyGains!AB23+MinidokaGains!AB23+MilnerGains!AB23</f>
        <v>2209.1</v>
      </c>
      <c r="AE23" s="4">
        <f>NeelyGains!AC23+MinidokaGains!AC23+MilnerGains!AC23</f>
        <v>2447.5</v>
      </c>
      <c r="AF23" s="4">
        <f>NeelyGains!AD23+MinidokaGains!AD23+MilnerGains!AD23</f>
        <v>2108.6</v>
      </c>
      <c r="AG23" s="4">
        <f>NeelyGains!AE23+MinidokaGains!AE23+MilnerGains!AE23</f>
        <v>2337</v>
      </c>
      <c r="AH23" s="4">
        <f>NeelyGains!AF23+MinidokaGains!AF23+MilnerGains!AF23</f>
        <v>2338.8000000000002</v>
      </c>
      <c r="AI23" s="4">
        <f>NeelyGains!AG23+MinidokaGains!AG23+MilnerGains!AG23</f>
        <v>1980.1000000000001</v>
      </c>
      <c r="AJ23" s="4">
        <f>NeelyGains!AH23+MinidokaGains!AH23+MilnerGains!AH23</f>
        <v>2354.8000000000002</v>
      </c>
      <c r="AK23" s="4">
        <f>NeelyGains!AI23+MinidokaGains!AI23+MilnerGains!AI23</f>
        <v>2336</v>
      </c>
      <c r="AL23" s="4">
        <f>NeelyGains!AJ23+MinidokaGains!AJ23+MilnerGains!AJ23</f>
        <v>2312</v>
      </c>
      <c r="AN23" s="74">
        <f t="shared" si="0"/>
        <v>39408</v>
      </c>
      <c r="AO23" s="76">
        <f t="shared" si="1"/>
        <v>1980.1000000000001</v>
      </c>
      <c r="AP23" s="76">
        <f t="shared" si="2"/>
        <v>1980.1000000000001</v>
      </c>
      <c r="AQ23" s="78">
        <f t="shared" si="3"/>
        <v>2338.1000000000004</v>
      </c>
      <c r="AR23" s="78">
        <f t="shared" si="4"/>
        <v>2258.0599999999995</v>
      </c>
      <c r="AS23" s="77">
        <f t="shared" si="5"/>
        <v>2118.65</v>
      </c>
    </row>
    <row r="24" spans="1:45" x14ac:dyDescent="0.25">
      <c r="A24" s="1">
        <v>39409</v>
      </c>
      <c r="D24" s="4">
        <f>NeelyGains!B24+MinidokaGains!B24+MilnerGains!B24</f>
        <v>2727.3</v>
      </c>
      <c r="E24" s="4">
        <f>NeelyGains!C24+MinidokaGains!C24+MilnerGains!C24</f>
        <v>2771.3</v>
      </c>
      <c r="F24" s="4">
        <f>NeelyGains!D24+MinidokaGains!D24+MilnerGains!D24</f>
        <v>2600.1999999999998</v>
      </c>
      <c r="G24" s="4">
        <f>NeelyGains!E24+MinidokaGains!E24+MilnerGains!E24</f>
        <v>2688.9999999999995</v>
      </c>
      <c r="H24" s="4">
        <f>NeelyGains!F24+MinidokaGains!F24+MilnerGains!F24</f>
        <v>2339.7999999999997</v>
      </c>
      <c r="I24" s="4">
        <f>NeelyGains!G24+MinidokaGains!G24+MilnerGains!G24</f>
        <v>2614.1999999999998</v>
      </c>
      <c r="J24" s="4">
        <f>NeelyGains!H24+MinidokaGains!H24+MilnerGains!H24</f>
        <v>3151.9</v>
      </c>
      <c r="K24" s="4">
        <f>NeelyGains!I24+MinidokaGains!I24+MilnerGains!I24</f>
        <v>3423.8999999999996</v>
      </c>
      <c r="L24" s="4">
        <f>NeelyGains!J24+MinidokaGains!J24+MilnerGains!J24</f>
        <v>3284.7</v>
      </c>
      <c r="M24" s="4">
        <f>NeelyGains!K24+MinidokaGains!K24+MilnerGains!K24</f>
        <v>2810</v>
      </c>
      <c r="N24" s="4">
        <f>NeelyGains!L24+MinidokaGains!L24+MilnerGains!L24</f>
        <v>2831.6</v>
      </c>
      <c r="O24" s="4">
        <f>NeelyGains!M24+MinidokaGains!M24+MilnerGains!M24</f>
        <v>2631.9</v>
      </c>
      <c r="P24" s="4">
        <f>NeelyGains!N24+MinidokaGains!N24+MilnerGains!N24</f>
        <v>2519.2999999999997</v>
      </c>
      <c r="Q24" s="4">
        <f>NeelyGains!O24+MinidokaGains!O24+MilnerGains!O24</f>
        <v>2313.5000000000005</v>
      </c>
      <c r="R24" s="4">
        <f>NeelyGains!P24+MinidokaGains!P24+MilnerGains!P24</f>
        <v>2337.6999999999998</v>
      </c>
      <c r="S24" s="4">
        <f>NeelyGains!Q24+MinidokaGains!Q24+MilnerGains!Q24</f>
        <v>2346.2000000000003</v>
      </c>
      <c r="T24" s="4">
        <f>NeelyGains!R24+MinidokaGains!R24+MilnerGains!R24</f>
        <v>2525.1999999999998</v>
      </c>
      <c r="U24" s="4">
        <f>NeelyGains!S24+MinidokaGains!S24+MilnerGains!S24</f>
        <v>2291.2999999999997</v>
      </c>
      <c r="V24" s="4">
        <f>NeelyGains!T24+MinidokaGains!T24+MilnerGains!T24</f>
        <v>2259.5000000000005</v>
      </c>
      <c r="W24" s="4">
        <f>NeelyGains!U24+MinidokaGains!U24+MilnerGains!U24</f>
        <v>2018.6</v>
      </c>
      <c r="X24" s="4">
        <f>NeelyGains!V24+MinidokaGains!V24+MilnerGains!V24</f>
        <v>2387.8000000000002</v>
      </c>
      <c r="Y24" s="4">
        <f>NeelyGains!W24+MinidokaGains!W24+MilnerGains!W24</f>
        <v>2530.5</v>
      </c>
      <c r="Z24" s="4">
        <f>NeelyGains!X24+MinidokaGains!X24+MilnerGains!X24</f>
        <v>2370.1999999999998</v>
      </c>
      <c r="AA24" s="4">
        <f>NeelyGains!Y24+MinidokaGains!Y24+MilnerGains!Y24</f>
        <v>2216</v>
      </c>
      <c r="AB24" s="4">
        <f>NeelyGains!Z24+MinidokaGains!Z24+MilnerGains!Z24</f>
        <v>2207.9</v>
      </c>
      <c r="AC24" s="4">
        <f>NeelyGains!AA24+MinidokaGains!AA24+MilnerGains!AA24</f>
        <v>2331.2000000000003</v>
      </c>
      <c r="AD24" s="4">
        <f>NeelyGains!AB24+MinidokaGains!AB24+MilnerGains!AB24</f>
        <v>2244.6</v>
      </c>
      <c r="AE24" s="4">
        <f>NeelyGains!AC24+MinidokaGains!AC24+MilnerGains!AC24</f>
        <v>2403</v>
      </c>
      <c r="AF24" s="4">
        <f>NeelyGains!AD24+MinidokaGains!AD24+MilnerGains!AD24</f>
        <v>2112.6</v>
      </c>
      <c r="AG24" s="4">
        <f>NeelyGains!AE24+MinidokaGains!AE24+MilnerGains!AE24</f>
        <v>2313.5</v>
      </c>
      <c r="AH24" s="4">
        <f>NeelyGains!AF24+MinidokaGains!AF24+MilnerGains!AF24</f>
        <v>2308.7999999999997</v>
      </c>
      <c r="AI24" s="4">
        <f>NeelyGains!AG24+MinidokaGains!AG24+MilnerGains!AG24</f>
        <v>1991.1</v>
      </c>
      <c r="AJ24" s="4">
        <f>NeelyGains!AH24+MinidokaGains!AH24+MilnerGains!AH24</f>
        <v>2340.6</v>
      </c>
      <c r="AK24" s="4">
        <f>NeelyGains!AI24+MinidokaGains!AI24+MilnerGains!AI24</f>
        <v>2357</v>
      </c>
      <c r="AL24" s="4">
        <f>NeelyGains!AJ24+MinidokaGains!AJ24+MilnerGains!AJ24</f>
        <v>2317</v>
      </c>
      <c r="AN24" s="74">
        <f t="shared" si="0"/>
        <v>39409</v>
      </c>
      <c r="AO24" s="76">
        <f t="shared" si="1"/>
        <v>1991.1</v>
      </c>
      <c r="AP24" s="76">
        <f t="shared" si="2"/>
        <v>1991.1</v>
      </c>
      <c r="AQ24" s="78">
        <f t="shared" si="3"/>
        <v>2322.3500000000004</v>
      </c>
      <c r="AR24" s="78">
        <f t="shared" si="4"/>
        <v>2269.0400000000004</v>
      </c>
      <c r="AS24" s="77">
        <f t="shared" si="5"/>
        <v>2122.13</v>
      </c>
    </row>
    <row r="25" spans="1:45" x14ac:dyDescent="0.25">
      <c r="A25" s="1">
        <v>39410</v>
      </c>
      <c r="D25" s="4">
        <f>NeelyGains!B25+MinidokaGains!B25+MilnerGains!B25</f>
        <v>2703.2</v>
      </c>
      <c r="E25" s="4">
        <f>NeelyGains!C25+MinidokaGains!C25+MilnerGains!C25</f>
        <v>2734.1000000000004</v>
      </c>
      <c r="F25" s="4">
        <f>NeelyGains!D25+MinidokaGains!D25+MilnerGains!D25</f>
        <v>2467.2999999999997</v>
      </c>
      <c r="G25" s="4">
        <f>NeelyGains!E25+MinidokaGains!E25+MilnerGains!E25</f>
        <v>2634.9</v>
      </c>
      <c r="H25" s="4">
        <f>NeelyGains!F25+MinidokaGains!F25+MilnerGains!F25</f>
        <v>2244.1000000000004</v>
      </c>
      <c r="I25" s="4">
        <f>NeelyGains!G25+MinidokaGains!G25+MilnerGains!G25</f>
        <v>2597.4</v>
      </c>
      <c r="J25" s="4">
        <f>NeelyGains!H25+MinidokaGains!H25+MilnerGains!H25</f>
        <v>3111</v>
      </c>
      <c r="K25" s="4">
        <f>NeelyGains!I25+MinidokaGains!I25+MilnerGains!I25</f>
        <v>3294.3</v>
      </c>
      <c r="L25" s="4">
        <f>NeelyGains!J25+MinidokaGains!J25+MilnerGains!J25</f>
        <v>3377.5</v>
      </c>
      <c r="M25" s="4">
        <f>NeelyGains!K25+MinidokaGains!K25+MilnerGains!K25</f>
        <v>2820.3</v>
      </c>
      <c r="N25" s="4">
        <f>NeelyGains!L25+MinidokaGains!L25+MilnerGains!L25</f>
        <v>2816</v>
      </c>
      <c r="O25" s="4">
        <f>NeelyGains!M25+MinidokaGains!M25+MilnerGains!M25</f>
        <v>2707.3</v>
      </c>
      <c r="P25" s="4">
        <f>NeelyGains!N25+MinidokaGains!N25+MilnerGains!N25</f>
        <v>2542.7999999999997</v>
      </c>
      <c r="Q25" s="4">
        <f>NeelyGains!O25+MinidokaGains!O25+MilnerGains!O25</f>
        <v>2298</v>
      </c>
      <c r="R25" s="4">
        <f>NeelyGains!P25+MinidokaGains!P25+MilnerGains!P25</f>
        <v>2372.8000000000002</v>
      </c>
      <c r="S25" s="4">
        <f>NeelyGains!Q25+MinidokaGains!Q25+MilnerGains!Q25</f>
        <v>2358.6000000000004</v>
      </c>
      <c r="T25" s="4">
        <f>NeelyGains!R25+MinidokaGains!R25+MilnerGains!R25</f>
        <v>2498</v>
      </c>
      <c r="U25" s="4">
        <f>NeelyGains!S25+MinidokaGains!S25+MilnerGains!S25</f>
        <v>2306.2999999999997</v>
      </c>
      <c r="V25" s="4">
        <f>NeelyGains!T25+MinidokaGains!T25+MilnerGains!T25</f>
        <v>2266.3000000000002</v>
      </c>
      <c r="W25" s="4">
        <f>NeelyGains!U25+MinidokaGains!U25+MilnerGains!U25</f>
        <v>2063.5</v>
      </c>
      <c r="X25" s="4">
        <f>NeelyGains!V25+MinidokaGains!V25+MilnerGains!V25</f>
        <v>2296.1</v>
      </c>
      <c r="Y25" s="4">
        <f>NeelyGains!W25+MinidokaGains!W25+MilnerGains!W25</f>
        <v>2508.4</v>
      </c>
      <c r="Z25" s="4">
        <f>NeelyGains!X25+MinidokaGains!X25+MilnerGains!X25</f>
        <v>2386</v>
      </c>
      <c r="AA25" s="4">
        <f>NeelyGains!Y25+MinidokaGains!Y25+MilnerGains!Y25</f>
        <v>2228.7000000000003</v>
      </c>
      <c r="AB25" s="4">
        <f>NeelyGains!Z25+MinidokaGains!Z25+MilnerGains!Z25</f>
        <v>2217.2000000000003</v>
      </c>
      <c r="AC25" s="4">
        <f>NeelyGains!AA25+MinidokaGains!AA25+MilnerGains!AA25</f>
        <v>2261.8000000000002</v>
      </c>
      <c r="AD25" s="4">
        <f>NeelyGains!AB25+MinidokaGains!AB25+MilnerGains!AB25</f>
        <v>2202.4</v>
      </c>
      <c r="AE25" s="4">
        <f>NeelyGains!AC25+MinidokaGains!AC25+MilnerGains!AC25</f>
        <v>2364.8000000000002</v>
      </c>
      <c r="AF25" s="4">
        <f>NeelyGains!AD25+MinidokaGains!AD25+MilnerGains!AD25</f>
        <v>2137</v>
      </c>
      <c r="AG25" s="4">
        <f>NeelyGains!AE25+MinidokaGains!AE25+MilnerGains!AE25</f>
        <v>2273.7000000000003</v>
      </c>
      <c r="AH25" s="4">
        <f>NeelyGains!AF25+MinidokaGains!AF25+MilnerGains!AF25</f>
        <v>2311.1000000000004</v>
      </c>
      <c r="AI25" s="4">
        <f>NeelyGains!AG25+MinidokaGains!AG25+MilnerGains!AG25</f>
        <v>2011.5</v>
      </c>
      <c r="AJ25" s="4">
        <f>NeelyGains!AH25+MinidokaGains!AH25+MilnerGains!AH25</f>
        <v>2298.9</v>
      </c>
      <c r="AK25" s="4">
        <f>NeelyGains!AI25+MinidokaGains!AI25+MilnerGains!AI25</f>
        <v>2406</v>
      </c>
      <c r="AL25" s="4">
        <f>NeelyGains!AJ25+MinidokaGains!AJ25+MilnerGains!AJ25</f>
        <v>2301</v>
      </c>
      <c r="AN25" s="74">
        <f t="shared" si="0"/>
        <v>39410</v>
      </c>
      <c r="AO25" s="76">
        <f t="shared" si="1"/>
        <v>2011.5</v>
      </c>
      <c r="AP25" s="76">
        <f t="shared" si="2"/>
        <v>2011.5</v>
      </c>
      <c r="AQ25" s="78">
        <f t="shared" si="3"/>
        <v>2298.4499999999998</v>
      </c>
      <c r="AR25" s="78">
        <f t="shared" si="4"/>
        <v>2263.15</v>
      </c>
      <c r="AS25" s="77">
        <f t="shared" si="5"/>
        <v>2143.54</v>
      </c>
    </row>
    <row r="26" spans="1:45" x14ac:dyDescent="0.25">
      <c r="A26" s="1">
        <v>39411</v>
      </c>
      <c r="D26" s="4">
        <f>NeelyGains!B26+MinidokaGains!B26+MilnerGains!B26</f>
        <v>2549.6999999999998</v>
      </c>
      <c r="E26" s="4">
        <f>NeelyGains!C26+MinidokaGains!C26+MilnerGains!C26</f>
        <v>2729.9</v>
      </c>
      <c r="F26" s="4">
        <f>NeelyGains!D26+MinidokaGains!D26+MilnerGains!D26</f>
        <v>2501.2000000000003</v>
      </c>
      <c r="G26" s="4">
        <f>NeelyGains!E26+MinidokaGains!E26+MilnerGains!E26</f>
        <v>2664.5000000000005</v>
      </c>
      <c r="H26" s="4">
        <f>NeelyGains!F26+MinidokaGains!F26+MilnerGains!F26</f>
        <v>2290.9999999999995</v>
      </c>
      <c r="I26" s="4">
        <f>NeelyGains!G26+MinidokaGains!G26+MilnerGains!G26</f>
        <v>2601</v>
      </c>
      <c r="J26" s="4">
        <f>NeelyGains!H26+MinidokaGains!H26+MilnerGains!H26</f>
        <v>2905.6</v>
      </c>
      <c r="K26" s="4">
        <f>NeelyGains!I26+MinidokaGains!I26+MilnerGains!I26</f>
        <v>3262.1</v>
      </c>
      <c r="L26" s="4">
        <f>NeelyGains!J26+MinidokaGains!J26+MilnerGains!J26</f>
        <v>3421.9999999999995</v>
      </c>
      <c r="M26" s="4">
        <f>NeelyGains!K26+MinidokaGains!K26+MilnerGains!K26</f>
        <v>2851.1</v>
      </c>
      <c r="N26" s="4">
        <f>NeelyGains!L26+MinidokaGains!L26+MilnerGains!L26</f>
        <v>2800.2</v>
      </c>
      <c r="O26" s="4">
        <f>NeelyGains!M26+MinidokaGains!M26+MilnerGains!M26</f>
        <v>2681.4</v>
      </c>
      <c r="P26" s="4">
        <f>NeelyGains!N26+MinidokaGains!N26+MilnerGains!N26</f>
        <v>2563.7000000000003</v>
      </c>
      <c r="Q26" s="4">
        <f>NeelyGains!O26+MinidokaGains!O26+MilnerGains!O26</f>
        <v>2233.8000000000002</v>
      </c>
      <c r="R26" s="4">
        <f>NeelyGains!P26+MinidokaGains!P26+MilnerGains!P26</f>
        <v>2362.8000000000002</v>
      </c>
      <c r="S26" s="4">
        <f>NeelyGains!Q26+MinidokaGains!Q26+MilnerGains!Q26</f>
        <v>2397.1999999999998</v>
      </c>
      <c r="T26" s="4">
        <f>NeelyGains!R26+MinidokaGains!R26+MilnerGains!R26</f>
        <v>2467.4999999999995</v>
      </c>
      <c r="U26" s="4">
        <f>NeelyGains!S26+MinidokaGains!S26+MilnerGains!S26</f>
        <v>2279.6999999999998</v>
      </c>
      <c r="V26" s="4">
        <f>NeelyGains!T26+MinidokaGains!T26+MilnerGains!T26</f>
        <v>2284.7999999999997</v>
      </c>
      <c r="W26" s="4">
        <f>NeelyGains!U26+MinidokaGains!U26+MilnerGains!U26</f>
        <v>2061.1999999999998</v>
      </c>
      <c r="X26" s="4">
        <f>NeelyGains!V26+MinidokaGains!V26+MilnerGains!V26</f>
        <v>2240.3999999999996</v>
      </c>
      <c r="Y26" s="4">
        <f>NeelyGains!W26+MinidokaGains!W26+MilnerGains!W26</f>
        <v>2535.4000000000005</v>
      </c>
      <c r="Z26" s="4">
        <f>NeelyGains!X26+MinidokaGains!X26+MilnerGains!X26</f>
        <v>2373.8999999999996</v>
      </c>
      <c r="AA26" s="4">
        <f>NeelyGains!Y26+MinidokaGains!Y26+MilnerGains!Y26</f>
        <v>2218.6000000000004</v>
      </c>
      <c r="AB26" s="4">
        <f>NeelyGains!Z26+MinidokaGains!Z26+MilnerGains!Z26</f>
        <v>2246.6</v>
      </c>
      <c r="AC26" s="4">
        <f>NeelyGains!AA26+MinidokaGains!AA26+MilnerGains!AA26</f>
        <v>2258.3000000000002</v>
      </c>
      <c r="AD26" s="4">
        <f>NeelyGains!AB26+MinidokaGains!AB26+MilnerGains!AB26</f>
        <v>2182.9</v>
      </c>
      <c r="AE26" s="4">
        <f>NeelyGains!AC26+MinidokaGains!AC26+MilnerGains!AC26</f>
        <v>2368.7000000000003</v>
      </c>
      <c r="AF26" s="4">
        <f>NeelyGains!AD26+MinidokaGains!AD26+MilnerGains!AD26</f>
        <v>2183.7999999999997</v>
      </c>
      <c r="AG26" s="4">
        <f>NeelyGains!AE26+MinidokaGains!AE26+MilnerGains!AE26</f>
        <v>2255.7000000000003</v>
      </c>
      <c r="AH26" s="4">
        <f>NeelyGains!AF26+MinidokaGains!AF26+MilnerGains!AF26</f>
        <v>2289.4</v>
      </c>
      <c r="AI26" s="4">
        <f>NeelyGains!AG26+MinidokaGains!AG26+MilnerGains!AG26</f>
        <v>2039.3000000000002</v>
      </c>
      <c r="AJ26" s="4">
        <f>NeelyGains!AH26+MinidokaGains!AH26+MilnerGains!AH26</f>
        <v>2266.1</v>
      </c>
      <c r="AK26" s="4">
        <f>NeelyGains!AI26+MinidokaGains!AI26+MilnerGains!AI26</f>
        <v>2432</v>
      </c>
      <c r="AL26" s="4">
        <f>NeelyGains!AJ26+MinidokaGains!AJ26+MilnerGains!AJ26</f>
        <v>2239</v>
      </c>
      <c r="AN26" s="74">
        <f t="shared" si="0"/>
        <v>39411</v>
      </c>
      <c r="AO26" s="76">
        <f t="shared" si="1"/>
        <v>2039.3000000000002</v>
      </c>
      <c r="AP26" s="76">
        <f t="shared" si="2"/>
        <v>2039.3000000000002</v>
      </c>
      <c r="AQ26" s="78">
        <f t="shared" si="3"/>
        <v>2272.8999999999996</v>
      </c>
      <c r="AR26" s="78">
        <f t="shared" si="4"/>
        <v>2242.2599999999998</v>
      </c>
      <c r="AS26" s="77">
        <f t="shared" si="5"/>
        <v>2182.9900000000002</v>
      </c>
    </row>
    <row r="27" spans="1:45" x14ac:dyDescent="0.25">
      <c r="A27" s="1">
        <v>39412</v>
      </c>
      <c r="D27" s="4">
        <f>NeelyGains!B27+MinidokaGains!B27+MilnerGains!B27</f>
        <v>2453.6999999999998</v>
      </c>
      <c r="E27" s="4">
        <f>NeelyGains!C27+MinidokaGains!C27+MilnerGains!C27</f>
        <v>2702.8</v>
      </c>
      <c r="F27" s="4">
        <f>NeelyGains!D27+MinidokaGains!D27+MilnerGains!D27</f>
        <v>2534.1</v>
      </c>
      <c r="G27" s="4">
        <f>NeelyGains!E27+MinidokaGains!E27+MilnerGains!E27</f>
        <v>2580.2000000000003</v>
      </c>
      <c r="H27" s="4">
        <f>NeelyGains!F27+MinidokaGains!F27+MilnerGains!F27</f>
        <v>2281.9999999999995</v>
      </c>
      <c r="I27" s="4">
        <f>NeelyGains!G27+MinidokaGains!G27+MilnerGains!G27</f>
        <v>2474.1</v>
      </c>
      <c r="J27" s="4">
        <f>NeelyGains!H27+MinidokaGains!H27+MilnerGains!H27</f>
        <v>2876.6</v>
      </c>
      <c r="K27" s="4">
        <f>NeelyGains!I27+MinidokaGains!I27+MilnerGains!I27</f>
        <v>3027.8</v>
      </c>
      <c r="L27" s="4">
        <f>NeelyGains!J27+MinidokaGains!J27+MilnerGains!J27</f>
        <v>3320.9999999999995</v>
      </c>
      <c r="M27" s="4">
        <f>NeelyGains!K27+MinidokaGains!K27+MilnerGains!K27</f>
        <v>2908.6</v>
      </c>
      <c r="N27" s="4">
        <f>NeelyGains!L27+MinidokaGains!L27+MilnerGains!L27</f>
        <v>2805</v>
      </c>
      <c r="O27" s="4">
        <f>NeelyGains!M27+MinidokaGains!M27+MilnerGains!M27</f>
        <v>2590.6</v>
      </c>
      <c r="P27" s="4">
        <f>NeelyGains!N27+MinidokaGains!N27+MilnerGains!N27</f>
        <v>2504</v>
      </c>
      <c r="Q27" s="4">
        <f>NeelyGains!O27+MinidokaGains!O27+MilnerGains!O27</f>
        <v>2223.2000000000003</v>
      </c>
      <c r="R27" s="4">
        <f>NeelyGains!P27+MinidokaGains!P27+MilnerGains!P27</f>
        <v>2398.3999999999996</v>
      </c>
      <c r="S27" s="4">
        <f>NeelyGains!Q27+MinidokaGains!Q27+MilnerGains!Q27</f>
        <v>2382</v>
      </c>
      <c r="T27" s="4">
        <f>NeelyGains!R27+MinidokaGains!R27+MilnerGains!R27</f>
        <v>2407.2000000000003</v>
      </c>
      <c r="U27" s="4">
        <f>NeelyGains!S27+MinidokaGains!S27+MilnerGains!S27</f>
        <v>2284.1</v>
      </c>
      <c r="V27" s="4">
        <f>NeelyGains!T27+MinidokaGains!T27+MilnerGains!T27</f>
        <v>2259.8999999999996</v>
      </c>
      <c r="W27" s="4">
        <f>NeelyGains!U27+MinidokaGains!U27+MilnerGains!U27</f>
        <v>2072.5</v>
      </c>
      <c r="X27" s="4">
        <f>NeelyGains!V27+MinidokaGains!V27+MilnerGains!V27</f>
        <v>2199.3000000000002</v>
      </c>
      <c r="Y27" s="4">
        <f>NeelyGains!W27+MinidokaGains!W27+MilnerGains!W27</f>
        <v>2526.9</v>
      </c>
      <c r="Z27" s="4">
        <f>NeelyGains!X27+MinidokaGains!X27+MilnerGains!X27</f>
        <v>2374.3000000000002</v>
      </c>
      <c r="AA27" s="4">
        <f>NeelyGains!Y27+MinidokaGains!Y27+MilnerGains!Y27</f>
        <v>2250.2000000000003</v>
      </c>
      <c r="AB27" s="4">
        <f>NeelyGains!Z27+MinidokaGains!Z27+MilnerGains!Z27</f>
        <v>2266.9</v>
      </c>
      <c r="AC27" s="4">
        <f>NeelyGains!AA27+MinidokaGains!AA27+MilnerGains!AA27</f>
        <v>2266.5</v>
      </c>
      <c r="AD27" s="4">
        <f>NeelyGains!AB27+MinidokaGains!AB27+MilnerGains!AB27</f>
        <v>2152.6000000000004</v>
      </c>
      <c r="AE27" s="4">
        <f>NeelyGains!AC27+MinidokaGains!AC27+MilnerGains!AC27</f>
        <v>2359.6</v>
      </c>
      <c r="AF27" s="4">
        <f>NeelyGains!AD27+MinidokaGains!AD27+MilnerGains!AD27</f>
        <v>2160.6000000000004</v>
      </c>
      <c r="AG27" s="4">
        <f>NeelyGains!AE27+MinidokaGains!AE27+MilnerGains!AE27</f>
        <v>2272.5</v>
      </c>
      <c r="AH27" s="4">
        <f>NeelyGains!AF27+MinidokaGains!AF27+MilnerGains!AF27</f>
        <v>2303.3000000000002</v>
      </c>
      <c r="AI27" s="4">
        <f>NeelyGains!AG27+MinidokaGains!AG27+MilnerGains!AG27</f>
        <v>2027.6</v>
      </c>
      <c r="AJ27" s="4">
        <f>NeelyGains!AH27+MinidokaGains!AH27+MilnerGains!AH27</f>
        <v>2247.1000000000004</v>
      </c>
      <c r="AK27" s="4">
        <f>NeelyGains!AI27+MinidokaGains!AI27+MilnerGains!AI27</f>
        <v>2423</v>
      </c>
      <c r="AL27" s="4">
        <f>NeelyGains!AJ27+MinidokaGains!AJ27+MilnerGains!AJ27</f>
        <v>2212</v>
      </c>
      <c r="AN27" s="74">
        <f t="shared" si="0"/>
        <v>39412</v>
      </c>
      <c r="AO27" s="76">
        <f t="shared" si="1"/>
        <v>2027.6</v>
      </c>
      <c r="AP27" s="76">
        <f t="shared" si="2"/>
        <v>2027.6</v>
      </c>
      <c r="AQ27" s="78">
        <f t="shared" si="3"/>
        <v>2269.6999999999998</v>
      </c>
      <c r="AR27" s="78">
        <f t="shared" si="4"/>
        <v>2248.0300000000002</v>
      </c>
      <c r="AS27" s="77">
        <f t="shared" si="5"/>
        <v>2153.4000000000005</v>
      </c>
    </row>
    <row r="28" spans="1:45" x14ac:dyDescent="0.25">
      <c r="A28" s="1">
        <v>39413</v>
      </c>
      <c r="D28" s="4">
        <f>NeelyGains!B28+MinidokaGains!B28+MilnerGains!B28</f>
        <v>2357.6000000000004</v>
      </c>
      <c r="E28" s="4">
        <f>NeelyGains!C28+MinidokaGains!C28+MilnerGains!C28</f>
        <v>2784.1000000000004</v>
      </c>
      <c r="F28" s="4">
        <f>NeelyGains!D28+MinidokaGains!D28+MilnerGains!D28</f>
        <v>2450</v>
      </c>
      <c r="G28" s="4">
        <f>NeelyGains!E28+MinidokaGains!E28+MilnerGains!E28</f>
        <v>2594.1999999999998</v>
      </c>
      <c r="H28" s="4">
        <f>NeelyGains!F28+MinidokaGains!F28+MilnerGains!F28</f>
        <v>2298.6999999999998</v>
      </c>
      <c r="I28" s="4">
        <f>NeelyGains!G28+MinidokaGains!G28+MilnerGains!G28</f>
        <v>2535.9</v>
      </c>
      <c r="J28" s="4">
        <f>NeelyGains!H28+MinidokaGains!H28+MilnerGains!H28</f>
        <v>2843.3999999999996</v>
      </c>
      <c r="K28" s="4">
        <f>NeelyGains!I28+MinidokaGains!I28+MilnerGains!I28</f>
        <v>2747.4</v>
      </c>
      <c r="L28" s="4">
        <f>NeelyGains!J28+MinidokaGains!J28+MilnerGains!J28</f>
        <v>3181.4</v>
      </c>
      <c r="M28" s="4">
        <f>NeelyGains!K28+MinidokaGains!K28+MilnerGains!K28</f>
        <v>2831.4</v>
      </c>
      <c r="N28" s="4">
        <f>NeelyGains!L28+MinidokaGains!L28+MilnerGains!L28</f>
        <v>2869</v>
      </c>
      <c r="O28" s="4">
        <f>NeelyGains!M28+MinidokaGains!M28+MilnerGains!M28</f>
        <v>2654.7</v>
      </c>
      <c r="P28" s="4">
        <f>NeelyGains!N28+MinidokaGains!N28+MilnerGains!N28</f>
        <v>2478.9</v>
      </c>
      <c r="Q28" s="4">
        <f>NeelyGains!O28+MinidokaGains!O28+MilnerGains!O28</f>
        <v>2219.3000000000002</v>
      </c>
      <c r="R28" s="4">
        <f>NeelyGains!P28+MinidokaGains!P28+MilnerGains!P28</f>
        <v>2436.1999999999998</v>
      </c>
      <c r="S28" s="4">
        <f>NeelyGains!Q28+MinidokaGains!Q28+MilnerGains!Q28</f>
        <v>2339</v>
      </c>
      <c r="T28" s="4">
        <f>NeelyGains!R28+MinidokaGains!R28+MilnerGains!R28</f>
        <v>2331.9</v>
      </c>
      <c r="U28" s="4">
        <f>NeelyGains!S28+MinidokaGains!S28+MilnerGains!S28</f>
        <v>2303.8999999999996</v>
      </c>
      <c r="V28" s="4">
        <f>NeelyGains!T28+MinidokaGains!T28+MilnerGains!T28</f>
        <v>2233.3000000000002</v>
      </c>
      <c r="W28" s="4">
        <f>NeelyGains!U28+MinidokaGains!U28+MilnerGains!U28</f>
        <v>2060.8000000000002</v>
      </c>
      <c r="X28" s="4">
        <f>NeelyGains!V28+MinidokaGains!V28+MilnerGains!V28</f>
        <v>2231.6</v>
      </c>
      <c r="Y28" s="4">
        <f>NeelyGains!W28+MinidokaGains!W28+MilnerGains!W28</f>
        <v>2479.5000000000005</v>
      </c>
      <c r="Z28" s="4">
        <f>NeelyGains!X28+MinidokaGains!X28+MilnerGains!X28</f>
        <v>2418.1000000000004</v>
      </c>
      <c r="AA28" s="4">
        <f>NeelyGains!Y28+MinidokaGains!Y28+MilnerGains!Y28</f>
        <v>2257.1</v>
      </c>
      <c r="AB28" s="4">
        <f>NeelyGains!Z28+MinidokaGains!Z28+MilnerGains!Z28</f>
        <v>2301.6999999999998</v>
      </c>
      <c r="AC28" s="4">
        <f>NeelyGains!AA28+MinidokaGains!AA28+MilnerGains!AA28</f>
        <v>2227.5</v>
      </c>
      <c r="AD28" s="4">
        <f>NeelyGains!AB28+MinidokaGains!AB28+MilnerGains!AB28</f>
        <v>2158.3000000000002</v>
      </c>
      <c r="AE28" s="4">
        <f>NeelyGains!AC28+MinidokaGains!AC28+MilnerGains!AC28</f>
        <v>2374</v>
      </c>
      <c r="AF28" s="4">
        <f>NeelyGains!AD28+MinidokaGains!AD28+MilnerGains!AD28</f>
        <v>2151.2999999999997</v>
      </c>
      <c r="AG28" s="4">
        <f>NeelyGains!AE28+MinidokaGains!AE28+MilnerGains!AE28</f>
        <v>2324.4</v>
      </c>
      <c r="AH28" s="4">
        <f>NeelyGains!AF28+MinidokaGains!AF28+MilnerGains!AF28</f>
        <v>2332.6999999999998</v>
      </c>
      <c r="AI28" s="4">
        <f>NeelyGains!AG28+MinidokaGains!AG28+MilnerGains!AG28</f>
        <v>2010.8999999999999</v>
      </c>
      <c r="AJ28" s="4">
        <f>NeelyGains!AH28+MinidokaGains!AH28+MilnerGains!AH28</f>
        <v>2207.5</v>
      </c>
      <c r="AK28" s="4">
        <f>NeelyGains!AI28+MinidokaGains!AI28+MilnerGains!AI28</f>
        <v>2400</v>
      </c>
      <c r="AL28" s="4">
        <f>NeelyGains!AJ28+MinidokaGains!AJ28+MilnerGains!AJ28</f>
        <v>2214</v>
      </c>
      <c r="AN28" s="74">
        <f t="shared" si="0"/>
        <v>39413</v>
      </c>
      <c r="AO28" s="76">
        <f t="shared" si="1"/>
        <v>2010.8999999999999</v>
      </c>
      <c r="AP28" s="76">
        <f t="shared" si="2"/>
        <v>2010.8999999999999</v>
      </c>
      <c r="AQ28" s="78">
        <f t="shared" si="3"/>
        <v>2302.7999999999997</v>
      </c>
      <c r="AR28" s="78">
        <f t="shared" si="4"/>
        <v>2228.73</v>
      </c>
      <c r="AS28" s="77">
        <f t="shared" si="5"/>
        <v>2152</v>
      </c>
    </row>
    <row r="29" spans="1:45" x14ac:dyDescent="0.25">
      <c r="A29" s="1">
        <v>39414</v>
      </c>
      <c r="D29" s="4">
        <f>NeelyGains!B29+MinidokaGains!B29+MilnerGains!B29</f>
        <v>2429</v>
      </c>
      <c r="E29" s="4">
        <f>NeelyGains!C29+MinidokaGains!C29+MilnerGains!C29</f>
        <v>2780.5</v>
      </c>
      <c r="F29" s="4">
        <f>NeelyGains!D29+MinidokaGains!D29+MilnerGains!D29</f>
        <v>2361.2999999999997</v>
      </c>
      <c r="G29" s="4">
        <f>NeelyGains!E29+MinidokaGains!E29+MilnerGains!E29</f>
        <v>2598.4</v>
      </c>
      <c r="H29" s="4">
        <f>NeelyGains!F29+MinidokaGains!F29+MilnerGains!F29</f>
        <v>2290.7999999999997</v>
      </c>
      <c r="I29" s="4">
        <f>NeelyGains!G29+MinidokaGains!G29+MilnerGains!G29</f>
        <v>2577.6999999999998</v>
      </c>
      <c r="J29" s="4">
        <f>NeelyGains!H29+MinidokaGains!H29+MilnerGains!H29</f>
        <v>2713.4999999999995</v>
      </c>
      <c r="K29" s="4">
        <f>NeelyGains!I29+MinidokaGains!I29+MilnerGains!I29</f>
        <v>2897</v>
      </c>
      <c r="L29" s="4">
        <f>NeelyGains!J29+MinidokaGains!J29+MilnerGains!J29</f>
        <v>3058.1000000000004</v>
      </c>
      <c r="M29" s="4">
        <f>NeelyGains!K29+MinidokaGains!K29+MilnerGains!K29</f>
        <v>2991.9</v>
      </c>
      <c r="N29" s="4">
        <f>NeelyGains!L29+MinidokaGains!L29+MilnerGains!L29</f>
        <v>2917.7000000000003</v>
      </c>
      <c r="O29" s="4">
        <f>NeelyGains!M29+MinidokaGains!M29+MilnerGains!M29</f>
        <v>2730</v>
      </c>
      <c r="P29" s="4">
        <f>NeelyGains!N29+MinidokaGains!N29+MilnerGains!N29</f>
        <v>2397.7999999999997</v>
      </c>
      <c r="Q29" s="4">
        <f>NeelyGains!O29+MinidokaGains!O29+MilnerGains!O29</f>
        <v>2291.7999999999997</v>
      </c>
      <c r="R29" s="4">
        <f>NeelyGains!P29+MinidokaGains!P29+MilnerGains!P29</f>
        <v>2432.6000000000004</v>
      </c>
      <c r="S29" s="4">
        <f>NeelyGains!Q29+MinidokaGains!Q29+MilnerGains!Q29</f>
        <v>2347.4999999999995</v>
      </c>
      <c r="T29" s="4">
        <f>NeelyGains!R29+MinidokaGains!R29+MilnerGains!R29</f>
        <v>2271.7000000000003</v>
      </c>
      <c r="U29" s="4">
        <f>NeelyGains!S29+MinidokaGains!S29+MilnerGains!S29</f>
        <v>2257.1</v>
      </c>
      <c r="V29" s="4">
        <f>NeelyGains!T29+MinidokaGains!T29+MilnerGains!T29</f>
        <v>2228.4</v>
      </c>
      <c r="W29" s="4">
        <f>NeelyGains!U29+MinidokaGains!U29+MilnerGains!U29</f>
        <v>2084.6999999999998</v>
      </c>
      <c r="X29" s="4">
        <f>NeelyGains!V29+MinidokaGains!V29+MilnerGains!V29</f>
        <v>2269.6</v>
      </c>
      <c r="Y29" s="4">
        <f>NeelyGains!W29+MinidokaGains!W29+MilnerGains!W29</f>
        <v>2504.1999999999998</v>
      </c>
      <c r="Z29" s="4">
        <f>NeelyGains!X29+MinidokaGains!X29+MilnerGains!X29</f>
        <v>2413.9</v>
      </c>
      <c r="AA29" s="4">
        <f>NeelyGains!Y29+MinidokaGains!Y29+MilnerGains!Y29</f>
        <v>2252.9</v>
      </c>
      <c r="AB29" s="4">
        <f>NeelyGains!Z29+MinidokaGains!Z29+MilnerGains!Z29</f>
        <v>2344.3000000000002</v>
      </c>
      <c r="AC29" s="4">
        <f>NeelyGains!AA29+MinidokaGains!AA29+MilnerGains!AA29</f>
        <v>2179.7999999999997</v>
      </c>
      <c r="AD29" s="4">
        <f>NeelyGains!AB29+MinidokaGains!AB29+MilnerGains!AB29</f>
        <v>2141.2000000000003</v>
      </c>
      <c r="AE29" s="4">
        <f>NeelyGains!AC29+MinidokaGains!AC29+MilnerGains!AC29</f>
        <v>2367.5</v>
      </c>
      <c r="AF29" s="4">
        <f>NeelyGains!AD29+MinidokaGains!AD29+MilnerGains!AD29</f>
        <v>2191.3999999999996</v>
      </c>
      <c r="AG29" s="4">
        <f>NeelyGains!AE29+MinidokaGains!AE29+MilnerGains!AE29</f>
        <v>2360.0000000000005</v>
      </c>
      <c r="AH29" s="4">
        <f>NeelyGains!AF29+MinidokaGains!AF29+MilnerGains!AF29</f>
        <v>2367.1</v>
      </c>
      <c r="AI29" s="4">
        <f>NeelyGains!AG29+MinidokaGains!AG29+MilnerGains!AG29</f>
        <v>2015</v>
      </c>
      <c r="AJ29" s="4">
        <f>NeelyGains!AH29+MinidokaGains!AH29+MilnerGains!AH29</f>
        <v>2203.4</v>
      </c>
      <c r="AK29" s="4">
        <f>NeelyGains!AI29+MinidokaGains!AI29+MilnerGains!AI29</f>
        <v>2390</v>
      </c>
      <c r="AL29" s="4">
        <f>NeelyGains!AJ29+MinidokaGains!AJ29+MilnerGains!AJ29</f>
        <v>2249</v>
      </c>
      <c r="AN29" s="74">
        <f t="shared" si="0"/>
        <v>39414</v>
      </c>
      <c r="AO29" s="76">
        <f t="shared" si="1"/>
        <v>2015</v>
      </c>
      <c r="AP29" s="76">
        <f t="shared" si="2"/>
        <v>2015</v>
      </c>
      <c r="AQ29" s="78">
        <f t="shared" si="3"/>
        <v>2281.75</v>
      </c>
      <c r="AR29" s="78">
        <f t="shared" si="4"/>
        <v>2235.75</v>
      </c>
      <c r="AS29" s="77">
        <f t="shared" si="5"/>
        <v>2145.0600000000004</v>
      </c>
    </row>
    <row r="30" spans="1:45" x14ac:dyDescent="0.25">
      <c r="A30" s="1">
        <v>39415</v>
      </c>
      <c r="D30" s="4">
        <f>NeelyGains!B30+MinidokaGains!B30+MilnerGains!B30</f>
        <v>2651.2999999999997</v>
      </c>
      <c r="E30" s="4">
        <f>NeelyGains!C30+MinidokaGains!C30+MilnerGains!C30</f>
        <v>2841</v>
      </c>
      <c r="F30" s="4">
        <f>NeelyGains!D30+MinidokaGains!D30+MilnerGains!D30</f>
        <v>2317.2000000000003</v>
      </c>
      <c r="G30" s="4">
        <f>NeelyGains!E30+MinidokaGains!E30+MilnerGains!E30</f>
        <v>2683.5</v>
      </c>
      <c r="H30" s="4">
        <f>NeelyGains!F30+MinidokaGains!F30+MilnerGains!F30</f>
        <v>2254.1</v>
      </c>
      <c r="I30" s="4">
        <f>NeelyGains!G30+MinidokaGains!G30+MilnerGains!G30</f>
        <v>2613.1</v>
      </c>
      <c r="J30" s="4">
        <f>NeelyGains!H30+MinidokaGains!H30+MilnerGains!H30</f>
        <v>2773.8</v>
      </c>
      <c r="K30" s="4">
        <f>NeelyGains!I30+MinidokaGains!I30+MilnerGains!I30</f>
        <v>2864.5</v>
      </c>
      <c r="L30" s="4">
        <f>NeelyGains!J30+MinidokaGains!J30+MilnerGains!J30</f>
        <v>2997.9</v>
      </c>
      <c r="M30" s="4">
        <f>NeelyGains!K30+MinidokaGains!K30+MilnerGains!K30</f>
        <v>3087.6</v>
      </c>
      <c r="N30" s="4">
        <f>NeelyGains!L30+MinidokaGains!L30+MilnerGains!L30</f>
        <v>2995.8</v>
      </c>
      <c r="O30" s="4">
        <f>NeelyGains!M30+MinidokaGains!M30+MilnerGains!M30</f>
        <v>2713.7</v>
      </c>
      <c r="P30" s="4">
        <f>NeelyGains!N30+MinidokaGains!N30+MilnerGains!N30</f>
        <v>2485.7000000000003</v>
      </c>
      <c r="Q30" s="4">
        <f>NeelyGains!O30+MinidokaGains!O30+MilnerGains!O30</f>
        <v>2332.9</v>
      </c>
      <c r="R30" s="4">
        <f>NeelyGains!P30+MinidokaGains!P30+MilnerGains!P30</f>
        <v>2431.1</v>
      </c>
      <c r="S30" s="4">
        <f>NeelyGains!Q30+MinidokaGains!Q30+MilnerGains!Q30</f>
        <v>2383.3000000000002</v>
      </c>
      <c r="T30" s="4">
        <f>NeelyGains!R30+MinidokaGains!R30+MilnerGains!R30</f>
        <v>2253.1000000000004</v>
      </c>
      <c r="U30" s="4">
        <f>NeelyGains!S30+MinidokaGains!S30+MilnerGains!S30</f>
        <v>2213</v>
      </c>
      <c r="V30" s="4">
        <f>NeelyGains!T30+MinidokaGains!T30+MilnerGains!T30</f>
        <v>2157.4</v>
      </c>
      <c r="W30" s="4">
        <f>NeelyGains!U30+MinidokaGains!U30+MilnerGains!U30</f>
        <v>2087.1</v>
      </c>
      <c r="X30" s="4">
        <f>NeelyGains!V30+MinidokaGains!V30+MilnerGains!V30</f>
        <v>2315.5</v>
      </c>
      <c r="Y30" s="4">
        <f>NeelyGains!W30+MinidokaGains!W30+MilnerGains!W30</f>
        <v>2480.9</v>
      </c>
      <c r="Z30" s="4">
        <f>NeelyGains!X30+MinidokaGains!X30+MilnerGains!X30</f>
        <v>2387.8999999999996</v>
      </c>
      <c r="AA30" s="4">
        <f>NeelyGains!Y30+MinidokaGains!Y30+MilnerGains!Y30</f>
        <v>2219.6999999999998</v>
      </c>
      <c r="AB30" s="4">
        <f>NeelyGains!Z30+MinidokaGains!Z30+MilnerGains!Z30</f>
        <v>2382</v>
      </c>
      <c r="AC30" s="4">
        <f>NeelyGains!AA30+MinidokaGains!AA30+MilnerGains!AA30</f>
        <v>2153.3000000000002</v>
      </c>
      <c r="AD30" s="4">
        <f>NeelyGains!AB30+MinidokaGains!AB30+MilnerGains!AB30</f>
        <v>2138.9999999999995</v>
      </c>
      <c r="AE30" s="4">
        <f>NeelyGains!AC30+MinidokaGains!AC30+MilnerGains!AC30</f>
        <v>2422.7000000000003</v>
      </c>
      <c r="AF30" s="4">
        <f>NeelyGains!AD30+MinidokaGains!AD30+MilnerGains!AD30</f>
        <v>2251.5</v>
      </c>
      <c r="AG30" s="4">
        <f>NeelyGains!AE30+MinidokaGains!AE30+MilnerGains!AE30</f>
        <v>2419.1</v>
      </c>
      <c r="AH30" s="4">
        <f>NeelyGains!AF30+MinidokaGains!AF30+MilnerGains!AF30</f>
        <v>2372.9000000000005</v>
      </c>
      <c r="AI30" s="4">
        <f>NeelyGains!AG30+MinidokaGains!AG30+MilnerGains!AG30</f>
        <v>2032.7999999999997</v>
      </c>
      <c r="AJ30" s="4">
        <f>NeelyGains!AH30+MinidokaGains!AH30+MilnerGains!AH30</f>
        <v>2213.9</v>
      </c>
      <c r="AK30" s="4">
        <f>NeelyGains!AI30+MinidokaGains!AI30+MilnerGains!AI30</f>
        <v>2386</v>
      </c>
      <c r="AL30" s="4">
        <f>NeelyGains!AJ30+MinidokaGains!AJ30+MilnerGains!AJ30</f>
        <v>2261</v>
      </c>
      <c r="AN30" s="74">
        <f t="shared" si="0"/>
        <v>39415</v>
      </c>
      <c r="AO30" s="76">
        <f t="shared" si="1"/>
        <v>2032.7999999999997</v>
      </c>
      <c r="AP30" s="76">
        <f t="shared" si="2"/>
        <v>2032.7999999999997</v>
      </c>
      <c r="AQ30" s="78">
        <f t="shared" si="3"/>
        <v>2324.1999999999998</v>
      </c>
      <c r="AR30" s="78">
        <f t="shared" si="4"/>
        <v>2215.64</v>
      </c>
      <c r="AS30" s="77">
        <f t="shared" si="5"/>
        <v>2140.4299999999998</v>
      </c>
    </row>
    <row r="31" spans="1:45" x14ac:dyDescent="0.25">
      <c r="A31" s="1">
        <v>39416</v>
      </c>
      <c r="D31" s="4">
        <f>NeelyGains!B31+MinidokaGains!B31+MilnerGains!B31</f>
        <v>2680</v>
      </c>
      <c r="E31" s="4">
        <f>NeelyGains!C31+MinidokaGains!C31+MilnerGains!C31</f>
        <v>2900.2000000000003</v>
      </c>
      <c r="F31" s="4">
        <f>NeelyGains!D31+MinidokaGains!D31+MilnerGains!D31</f>
        <v>2352.6000000000004</v>
      </c>
      <c r="G31" s="4">
        <f>NeelyGains!E31+MinidokaGains!E31+MilnerGains!E31</f>
        <v>2743.1000000000004</v>
      </c>
      <c r="H31" s="4">
        <f>NeelyGains!F31+MinidokaGains!F31+MilnerGains!F31</f>
        <v>2296.2999999999997</v>
      </c>
      <c r="I31" s="4">
        <f>NeelyGains!G31+MinidokaGains!G31+MilnerGains!G31</f>
        <v>2772.6</v>
      </c>
      <c r="J31" s="4">
        <f>NeelyGains!H31+MinidokaGains!H31+MilnerGains!H31</f>
        <v>2858.8</v>
      </c>
      <c r="K31" s="4">
        <f>NeelyGains!I31+MinidokaGains!I31+MilnerGains!I31</f>
        <v>2676.2000000000003</v>
      </c>
      <c r="L31" s="4">
        <f>NeelyGains!J31+MinidokaGains!J31+MilnerGains!J31</f>
        <v>3015.9</v>
      </c>
      <c r="M31" s="4">
        <f>NeelyGains!K31+MinidokaGains!K31+MilnerGains!K31</f>
        <v>2933.7999999999997</v>
      </c>
      <c r="N31" s="4">
        <f>NeelyGains!L31+MinidokaGains!L31+MilnerGains!L31</f>
        <v>3083.2000000000003</v>
      </c>
      <c r="O31" s="4">
        <f>NeelyGains!M31+MinidokaGains!M31+MilnerGains!M31</f>
        <v>2711.7</v>
      </c>
      <c r="P31" s="4">
        <f>NeelyGains!N31+MinidokaGains!N31+MilnerGains!N31</f>
        <v>2502.8000000000002</v>
      </c>
      <c r="Q31" s="4">
        <f>NeelyGains!O31+MinidokaGains!O31+MilnerGains!O31</f>
        <v>2281.3000000000002</v>
      </c>
      <c r="R31" s="4">
        <f>NeelyGains!P31+MinidokaGains!P31+MilnerGains!P31</f>
        <v>2424.2000000000003</v>
      </c>
      <c r="S31" s="4">
        <f>NeelyGains!Q31+MinidokaGains!Q31+MilnerGains!Q31</f>
        <v>2351</v>
      </c>
      <c r="T31" s="4">
        <f>NeelyGains!R31+MinidokaGains!R31+MilnerGains!R31</f>
        <v>2188.5</v>
      </c>
      <c r="U31" s="4">
        <f>NeelyGains!S31+MinidokaGains!S31+MilnerGains!S31</f>
        <v>2191.9</v>
      </c>
      <c r="V31" s="4">
        <f>NeelyGains!T31+MinidokaGains!T31+MilnerGains!T31</f>
        <v>2133.5</v>
      </c>
      <c r="W31" s="4">
        <f>NeelyGains!U31+MinidokaGains!U31+MilnerGains!U31</f>
        <v>2042.5</v>
      </c>
      <c r="X31" s="4">
        <f>NeelyGains!V31+MinidokaGains!V31+MilnerGains!V31</f>
        <v>2386.9</v>
      </c>
      <c r="Y31" s="4">
        <f>NeelyGains!W31+MinidokaGains!W31+MilnerGains!W31</f>
        <v>2446.7999999999997</v>
      </c>
      <c r="Z31" s="4">
        <f>NeelyGains!X31+MinidokaGains!X31+MilnerGains!X31</f>
        <v>2395.8000000000002</v>
      </c>
      <c r="AA31" s="4">
        <f>NeelyGains!Y31+MinidokaGains!Y31+MilnerGains!Y31</f>
        <v>2242.5</v>
      </c>
      <c r="AB31" s="4">
        <f>NeelyGains!Z31+MinidokaGains!Z31+MilnerGains!Z31</f>
        <v>2389.6</v>
      </c>
      <c r="AC31" s="4">
        <f>NeelyGains!AA31+MinidokaGains!AA31+MilnerGains!AA31</f>
        <v>2129.3000000000002</v>
      </c>
      <c r="AD31" s="4">
        <f>NeelyGains!AB31+MinidokaGains!AB31+MilnerGains!AB31</f>
        <v>2084.1999999999998</v>
      </c>
      <c r="AE31" s="4">
        <f>NeelyGains!AC31+MinidokaGains!AC31+MilnerGains!AC31</f>
        <v>2421.7000000000003</v>
      </c>
      <c r="AF31" s="4">
        <f>NeelyGains!AD31+MinidokaGains!AD31+MilnerGains!AD31</f>
        <v>2306</v>
      </c>
      <c r="AG31" s="4">
        <f>NeelyGains!AE31+MinidokaGains!AE31+MilnerGains!AE31</f>
        <v>2415.1</v>
      </c>
      <c r="AH31" s="4">
        <f>NeelyGains!AF31+MinidokaGains!AF31+MilnerGains!AF31</f>
        <v>2370.1999999999998</v>
      </c>
      <c r="AI31" s="4">
        <f>NeelyGains!AG31+MinidokaGains!AG31+MilnerGains!AG31</f>
        <v>2033.1</v>
      </c>
      <c r="AJ31" s="4">
        <f>NeelyGains!AH31+MinidokaGains!AH31+MilnerGains!AH31</f>
        <v>2201.9</v>
      </c>
      <c r="AK31" s="4">
        <f>NeelyGains!AI31+MinidokaGains!AI31+MilnerGains!AI31</f>
        <v>2346</v>
      </c>
      <c r="AL31" s="4">
        <f>NeelyGains!AJ31+MinidokaGains!AJ31+MilnerGains!AJ31</f>
        <v>2263</v>
      </c>
      <c r="AN31" s="74">
        <f t="shared" si="0"/>
        <v>39416</v>
      </c>
      <c r="AO31" s="76">
        <f t="shared" si="1"/>
        <v>2033.1</v>
      </c>
      <c r="AP31" s="76">
        <f t="shared" si="2"/>
        <v>2033.1</v>
      </c>
      <c r="AQ31" s="78">
        <f t="shared" si="3"/>
        <v>2328.5</v>
      </c>
      <c r="AR31" s="78">
        <f t="shared" si="4"/>
        <v>2194.9</v>
      </c>
      <c r="AS31" s="77">
        <f t="shared" si="5"/>
        <v>2088.71</v>
      </c>
    </row>
    <row r="32" spans="1:45" x14ac:dyDescent="0.25">
      <c r="A32" s="1">
        <v>39417</v>
      </c>
      <c r="D32" s="4">
        <f>NeelyGains!B32+MinidokaGains!B32+MilnerGains!B32</f>
        <v>2714.8</v>
      </c>
      <c r="E32" s="4">
        <f>NeelyGains!C32+MinidokaGains!C32+MilnerGains!C32</f>
        <v>2870.0000000000005</v>
      </c>
      <c r="F32" s="4">
        <f>NeelyGains!D32+MinidokaGains!D32+MilnerGains!D32</f>
        <v>2285.9</v>
      </c>
      <c r="G32" s="4">
        <f>NeelyGains!E32+MinidokaGains!E32+MilnerGains!E32</f>
        <v>2769</v>
      </c>
      <c r="H32" s="4">
        <f>NeelyGains!F32+MinidokaGains!F32+MilnerGains!F32</f>
        <v>2304.4</v>
      </c>
      <c r="I32" s="4">
        <f>NeelyGains!G32+MinidokaGains!G32+MilnerGains!G32</f>
        <v>2713.5</v>
      </c>
      <c r="J32" s="4">
        <f>NeelyGains!H32+MinidokaGains!H32+MilnerGains!H32</f>
        <v>2711.8999999999996</v>
      </c>
      <c r="K32" s="4">
        <f>NeelyGains!I32+MinidokaGains!I32+MilnerGains!I32</f>
        <v>2670.9000000000005</v>
      </c>
      <c r="L32" s="4">
        <f>NeelyGains!J32+MinidokaGains!J32+MilnerGains!J32</f>
        <v>2968.9</v>
      </c>
      <c r="M32" s="4">
        <f>NeelyGains!K32+MinidokaGains!K32+MilnerGains!K32</f>
        <v>2981.1</v>
      </c>
      <c r="N32" s="4">
        <f>NeelyGains!L32+MinidokaGains!L32+MilnerGains!L32</f>
        <v>3145.2000000000003</v>
      </c>
      <c r="O32" s="4">
        <f>NeelyGains!M32+MinidokaGains!M32+MilnerGains!M32</f>
        <v>2772.2</v>
      </c>
      <c r="P32" s="4">
        <f>NeelyGains!N32+MinidokaGains!N32+MilnerGains!N32</f>
        <v>2479.5</v>
      </c>
      <c r="Q32" s="4">
        <f>NeelyGains!O32+MinidokaGains!O32+MilnerGains!O32</f>
        <v>2314.5</v>
      </c>
      <c r="R32" s="4">
        <f>NeelyGains!P32+MinidokaGains!P32+MilnerGains!P32</f>
        <v>2379.1</v>
      </c>
      <c r="S32" s="4">
        <f>NeelyGains!Q32+MinidokaGains!Q32+MilnerGains!Q32</f>
        <v>2332.6</v>
      </c>
      <c r="T32" s="4">
        <f>NeelyGains!R32+MinidokaGains!R32+MilnerGains!R32</f>
        <v>2157.6</v>
      </c>
      <c r="U32" s="4">
        <f>NeelyGains!S32+MinidokaGains!S32+MilnerGains!S32</f>
        <v>2187.3999999999996</v>
      </c>
      <c r="V32" s="4">
        <f>NeelyGains!T32+MinidokaGains!T32+MilnerGains!T32</f>
        <v>2084.1999999999998</v>
      </c>
      <c r="W32" s="4">
        <f>NeelyGains!U32+MinidokaGains!U32+MilnerGains!U32</f>
        <v>2011.9</v>
      </c>
      <c r="X32" s="4">
        <f>NeelyGains!V32+MinidokaGains!V32+MilnerGains!V32</f>
        <v>2421.7999999999997</v>
      </c>
      <c r="Y32" s="4">
        <f>NeelyGains!W32+MinidokaGains!W32+MilnerGains!W32</f>
        <v>2450.5</v>
      </c>
      <c r="Z32" s="4">
        <f>NeelyGains!X32+MinidokaGains!X32+MilnerGains!X32</f>
        <v>2396.5</v>
      </c>
      <c r="AA32" s="4">
        <f>NeelyGains!Y32+MinidokaGains!Y32+MilnerGains!Y32</f>
        <v>2234.2999999999997</v>
      </c>
      <c r="AB32" s="4">
        <f>NeelyGains!Z32+MinidokaGains!Z32+MilnerGains!Z32</f>
        <v>2415.5000000000005</v>
      </c>
      <c r="AC32" s="4">
        <f>NeelyGains!AA32+MinidokaGains!AA32+MilnerGains!AA32</f>
        <v>2151.5</v>
      </c>
      <c r="AD32" s="4">
        <f>NeelyGains!AB32+MinidokaGains!AB32+MilnerGains!AB32</f>
        <v>2077.6</v>
      </c>
      <c r="AE32" s="4">
        <f>NeelyGains!AC32+MinidokaGains!AC32+MilnerGains!AC32</f>
        <v>2372.7999999999997</v>
      </c>
      <c r="AF32" s="4">
        <f>NeelyGains!AD32+MinidokaGains!AD32+MilnerGains!AD32</f>
        <v>2313.8000000000002</v>
      </c>
      <c r="AG32" s="4">
        <f>NeelyGains!AE32+MinidokaGains!AE32+MilnerGains!AE32</f>
        <v>2463.8000000000002</v>
      </c>
      <c r="AH32" s="4">
        <f>NeelyGains!AF32+MinidokaGains!AF32+MilnerGains!AF32</f>
        <v>2353.7000000000003</v>
      </c>
      <c r="AI32" s="4">
        <f>NeelyGains!AG32+MinidokaGains!AG32+MilnerGains!AG32</f>
        <v>2060.6</v>
      </c>
      <c r="AJ32" s="4">
        <f>NeelyGains!AH32+MinidokaGains!AH32+MilnerGains!AH32</f>
        <v>2207.4</v>
      </c>
      <c r="AK32" s="4">
        <f>NeelyGains!AI32+MinidokaGains!AI32+MilnerGains!AI32</f>
        <v>2280</v>
      </c>
      <c r="AL32" s="4">
        <f>NeelyGains!AJ32+MinidokaGains!AJ32+MilnerGains!AJ32</f>
        <v>2246</v>
      </c>
      <c r="AN32" s="74">
        <f t="shared" si="0"/>
        <v>39417</v>
      </c>
      <c r="AO32" s="76">
        <f t="shared" si="1"/>
        <v>2011.9</v>
      </c>
      <c r="AP32" s="76">
        <f t="shared" si="2"/>
        <v>2011.9</v>
      </c>
      <c r="AQ32" s="78">
        <f t="shared" si="3"/>
        <v>2323.5500000000002</v>
      </c>
      <c r="AR32" s="78">
        <f t="shared" si="4"/>
        <v>2193.3999999999996</v>
      </c>
      <c r="AS32" s="77">
        <f t="shared" si="5"/>
        <v>2078.2599999999998</v>
      </c>
    </row>
    <row r="33" spans="1:45" x14ac:dyDescent="0.25">
      <c r="A33" s="1">
        <v>39418</v>
      </c>
      <c r="D33" s="4">
        <f>NeelyGains!B33+MinidokaGains!B33+MilnerGains!B33</f>
        <v>2682.5</v>
      </c>
      <c r="E33" s="4">
        <f>NeelyGains!C33+MinidokaGains!C33+MilnerGains!C33</f>
        <v>2906.1</v>
      </c>
      <c r="F33" s="4">
        <f>NeelyGains!D33+MinidokaGains!D33+MilnerGains!D33</f>
        <v>2445.8000000000002</v>
      </c>
      <c r="G33" s="4">
        <f>NeelyGains!E33+MinidokaGains!E33+MilnerGains!E33</f>
        <v>2775.3</v>
      </c>
      <c r="H33" s="4">
        <f>NeelyGains!F33+MinidokaGains!F33+MilnerGains!F33</f>
        <v>2446.1</v>
      </c>
      <c r="I33" s="4">
        <f>NeelyGains!G33+MinidokaGains!G33+MilnerGains!G33</f>
        <v>2711.3</v>
      </c>
      <c r="J33" s="4">
        <f>NeelyGains!H33+MinidokaGains!H33+MilnerGains!H33</f>
        <v>2903.1000000000004</v>
      </c>
      <c r="K33" s="4">
        <f>NeelyGains!I33+MinidokaGains!I33+MilnerGains!I33</f>
        <v>2769</v>
      </c>
      <c r="L33" s="4">
        <f>NeelyGains!J33+MinidokaGains!J33+MilnerGains!J33</f>
        <v>2952.3</v>
      </c>
      <c r="M33" s="4">
        <f>NeelyGains!K33+MinidokaGains!K33+MilnerGains!K33</f>
        <v>2808.3</v>
      </c>
      <c r="N33" s="4">
        <f>NeelyGains!L33+MinidokaGains!L33+MilnerGains!L33</f>
        <v>3138.7000000000003</v>
      </c>
      <c r="O33" s="4">
        <f>NeelyGains!M33+MinidokaGains!M33+MilnerGains!M33</f>
        <v>2781.9999999999995</v>
      </c>
      <c r="P33" s="4">
        <f>NeelyGains!N33+MinidokaGains!N33+MilnerGains!N33</f>
        <v>2490.6</v>
      </c>
      <c r="Q33" s="4">
        <f>NeelyGains!O33+MinidokaGains!O33+MilnerGains!O33</f>
        <v>2360.6</v>
      </c>
      <c r="R33" s="4">
        <f>NeelyGains!P33+MinidokaGains!P33+MilnerGains!P33</f>
        <v>2380.9</v>
      </c>
      <c r="S33" s="4">
        <f>NeelyGains!Q33+MinidokaGains!Q33+MilnerGains!Q33</f>
        <v>2319.9</v>
      </c>
      <c r="T33" s="4">
        <f>NeelyGains!R33+MinidokaGains!R33+MilnerGains!R33</f>
        <v>2116.1000000000004</v>
      </c>
      <c r="U33" s="4">
        <f>NeelyGains!S33+MinidokaGains!S33+MilnerGains!S33</f>
        <v>2234.6000000000004</v>
      </c>
      <c r="V33" s="4">
        <f>NeelyGains!T33+MinidokaGains!T33+MilnerGains!T33</f>
        <v>2073.4</v>
      </c>
      <c r="W33" s="4">
        <f>NeelyGains!U33+MinidokaGains!U33+MilnerGains!U33</f>
        <v>2085</v>
      </c>
      <c r="X33" s="4">
        <f>NeelyGains!V33+MinidokaGains!V33+MilnerGains!V33</f>
        <v>2458.1</v>
      </c>
      <c r="Y33" s="4">
        <f>NeelyGains!W33+MinidokaGains!W33+MilnerGains!W33</f>
        <v>2417.9</v>
      </c>
      <c r="Z33" s="4">
        <f>NeelyGains!X33+MinidokaGains!X33+MilnerGains!X33</f>
        <v>2456.3000000000002</v>
      </c>
      <c r="AA33" s="4">
        <f>NeelyGains!Y33+MinidokaGains!Y33+MilnerGains!Y33</f>
        <v>2252.6</v>
      </c>
      <c r="AB33" s="4">
        <f>NeelyGains!Z33+MinidokaGains!Z33+MilnerGains!Z33</f>
        <v>2413.6999999999998</v>
      </c>
      <c r="AC33" s="4">
        <f>NeelyGains!AA33+MinidokaGains!AA33+MilnerGains!AA33</f>
        <v>2147.8000000000002</v>
      </c>
      <c r="AD33" s="4">
        <f>NeelyGains!AB33+MinidokaGains!AB33+MilnerGains!AB33</f>
        <v>2060.6999999999998</v>
      </c>
      <c r="AE33" s="4">
        <f>NeelyGains!AC33+MinidokaGains!AC33+MilnerGains!AC33</f>
        <v>2345.6999999999998</v>
      </c>
      <c r="AF33" s="4">
        <f>NeelyGains!AD33+MinidokaGains!AD33+MilnerGains!AD33</f>
        <v>2275.8000000000002</v>
      </c>
      <c r="AG33" s="4">
        <f>NeelyGains!AE33+MinidokaGains!AE33+MilnerGains!AE33</f>
        <v>2452.1999999999998</v>
      </c>
      <c r="AH33" s="4">
        <f>NeelyGains!AF33+MinidokaGains!AF33+MilnerGains!AF33</f>
        <v>2365.1</v>
      </c>
      <c r="AI33" s="4">
        <f>NeelyGains!AG33+MinidokaGains!AG33+MilnerGains!AG33</f>
        <v>2091.4</v>
      </c>
      <c r="AJ33" s="4">
        <f>NeelyGains!AH33+MinidokaGains!AH33+MilnerGains!AH33</f>
        <v>2210.6999999999998</v>
      </c>
      <c r="AK33" s="4">
        <f>NeelyGains!AI33+MinidokaGains!AI33+MilnerGains!AI33</f>
        <v>2243</v>
      </c>
      <c r="AL33" s="4">
        <f>NeelyGains!AJ33+MinidokaGains!AJ33+MilnerGains!AJ33</f>
        <v>2223</v>
      </c>
      <c r="AN33" s="74">
        <f t="shared" si="0"/>
        <v>39418</v>
      </c>
      <c r="AO33" s="76">
        <f t="shared" si="1"/>
        <v>2060.6999999999998</v>
      </c>
      <c r="AP33" s="76">
        <f t="shared" si="2"/>
        <v>2060.6999999999998</v>
      </c>
      <c r="AQ33" s="78">
        <f t="shared" si="3"/>
        <v>2332.8000000000002</v>
      </c>
      <c r="AR33" s="78">
        <f t="shared" si="4"/>
        <v>2217.87</v>
      </c>
      <c r="AS33" s="77">
        <f t="shared" si="5"/>
        <v>2085.64</v>
      </c>
    </row>
    <row r="34" spans="1:45" x14ac:dyDescent="0.25">
      <c r="A34" s="1">
        <v>39419</v>
      </c>
      <c r="D34" s="4">
        <f>NeelyGains!B34+MinidokaGains!B34+MilnerGains!B34</f>
        <v>2607.7000000000003</v>
      </c>
      <c r="E34" s="4">
        <f>NeelyGains!C34+MinidokaGains!C34+MilnerGains!C34</f>
        <v>2891.2000000000003</v>
      </c>
      <c r="F34" s="4">
        <f>NeelyGains!D34+MinidokaGains!D34+MilnerGains!D34</f>
        <v>2598.6999999999998</v>
      </c>
      <c r="G34" s="4">
        <f>NeelyGains!E34+MinidokaGains!E34+MilnerGains!E34</f>
        <v>2783.7000000000003</v>
      </c>
      <c r="H34" s="4">
        <f>NeelyGains!F34+MinidokaGains!F34+MilnerGains!F34</f>
        <v>2542.9</v>
      </c>
      <c r="I34" s="4">
        <f>NeelyGains!G34+MinidokaGains!G34+MilnerGains!G34</f>
        <v>2668.7000000000003</v>
      </c>
      <c r="J34" s="4">
        <f>NeelyGains!H34+MinidokaGains!H34+MilnerGains!H34</f>
        <v>2881</v>
      </c>
      <c r="K34" s="4">
        <f>NeelyGains!I34+MinidokaGains!I34+MilnerGains!I34</f>
        <v>2837.6</v>
      </c>
      <c r="L34" s="4">
        <f>NeelyGains!J34+MinidokaGains!J34+MilnerGains!J34</f>
        <v>3081.6</v>
      </c>
      <c r="M34" s="4">
        <f>NeelyGains!K34+MinidokaGains!K34+MilnerGains!K34</f>
        <v>2727.4</v>
      </c>
      <c r="N34" s="4">
        <f>NeelyGains!L34+MinidokaGains!L34+MilnerGains!L34</f>
        <v>3043.8</v>
      </c>
      <c r="O34" s="4">
        <f>NeelyGains!M34+MinidokaGains!M34+MilnerGains!M34</f>
        <v>2875.2</v>
      </c>
      <c r="P34" s="4">
        <f>NeelyGains!N34+MinidokaGains!N34+MilnerGains!N34</f>
        <v>2493.1999999999998</v>
      </c>
      <c r="Q34" s="4">
        <f>NeelyGains!O34+MinidokaGains!O34+MilnerGains!O34</f>
        <v>2383.8000000000002</v>
      </c>
      <c r="R34" s="4">
        <f>NeelyGains!P34+MinidokaGains!P34+MilnerGains!P34</f>
        <v>2352.5</v>
      </c>
      <c r="S34" s="4">
        <f>NeelyGains!Q34+MinidokaGains!Q34+MilnerGains!Q34</f>
        <v>2372.6999999999998</v>
      </c>
      <c r="T34" s="4">
        <f>NeelyGains!R34+MinidokaGains!R34+MilnerGains!R34</f>
        <v>2108.2999999999997</v>
      </c>
      <c r="U34" s="4">
        <f>NeelyGains!S34+MinidokaGains!S34+MilnerGains!S34</f>
        <v>2239.4</v>
      </c>
      <c r="V34" s="4">
        <f>NeelyGains!T34+MinidokaGains!T34+MilnerGains!T34</f>
        <v>2051</v>
      </c>
      <c r="W34" s="4">
        <f>NeelyGains!U34+MinidokaGains!U34+MilnerGains!U34</f>
        <v>2084.1999999999998</v>
      </c>
      <c r="X34" s="4">
        <f>NeelyGains!V34+MinidokaGains!V34+MilnerGains!V34</f>
        <v>2504.5</v>
      </c>
      <c r="Y34" s="4">
        <f>NeelyGains!W34+MinidokaGains!W34+MilnerGains!W34</f>
        <v>2401.1999999999998</v>
      </c>
      <c r="Z34" s="4">
        <f>NeelyGains!X34+MinidokaGains!X34+MilnerGains!X34</f>
        <v>2573.5</v>
      </c>
      <c r="AA34" s="4">
        <f>NeelyGains!Y34+MinidokaGains!Y34+MilnerGains!Y34</f>
        <v>2240.1</v>
      </c>
      <c r="AB34" s="4">
        <f>NeelyGains!Z34+MinidokaGains!Z34+MilnerGains!Z34</f>
        <v>2393.8000000000002</v>
      </c>
      <c r="AC34" s="4">
        <f>NeelyGains!AA34+MinidokaGains!AA34+MilnerGains!AA34</f>
        <v>2223.1999999999998</v>
      </c>
      <c r="AD34" s="4">
        <f>NeelyGains!AB34+MinidokaGains!AB34+MilnerGains!AB34</f>
        <v>2076.1999999999998</v>
      </c>
      <c r="AE34" s="4">
        <f>NeelyGains!AC34+MinidokaGains!AC34+MilnerGains!AC34</f>
        <v>2334.2000000000003</v>
      </c>
      <c r="AF34" s="4">
        <f>NeelyGains!AD34+MinidokaGains!AD34+MilnerGains!AD34</f>
        <v>2265</v>
      </c>
      <c r="AG34" s="4">
        <f>NeelyGains!AE34+MinidokaGains!AE34+MilnerGains!AE34</f>
        <v>2400.5</v>
      </c>
      <c r="AH34" s="4">
        <f>NeelyGains!AF34+MinidokaGains!AF34+MilnerGains!AF34</f>
        <v>2332.8000000000002</v>
      </c>
      <c r="AI34" s="4">
        <f>NeelyGains!AG34+MinidokaGains!AG34+MilnerGains!AG34</f>
        <v>2114.6</v>
      </c>
      <c r="AJ34" s="4">
        <f>NeelyGains!AH34+MinidokaGains!AH34+MilnerGains!AH34</f>
        <v>2184.5</v>
      </c>
      <c r="AK34" s="4">
        <f>NeelyGains!AI34+MinidokaGains!AI34+MilnerGains!AI34</f>
        <v>2233</v>
      </c>
      <c r="AL34" s="4">
        <f>NeelyGains!AJ34+MinidokaGains!AJ34+MilnerGains!AJ34</f>
        <v>2204</v>
      </c>
      <c r="AN34" s="74">
        <f t="shared" si="0"/>
        <v>39419</v>
      </c>
      <c r="AO34" s="76">
        <f t="shared" si="1"/>
        <v>2051</v>
      </c>
      <c r="AP34" s="76">
        <f t="shared" si="2"/>
        <v>2051</v>
      </c>
      <c r="AQ34" s="78">
        <f t="shared" si="3"/>
        <v>2333.5</v>
      </c>
      <c r="AR34" s="78">
        <f t="shared" si="4"/>
        <v>2228.06</v>
      </c>
      <c r="AS34" s="77">
        <f t="shared" si="5"/>
        <v>2086.6099999999997</v>
      </c>
    </row>
    <row r="35" spans="1:45" x14ac:dyDescent="0.25">
      <c r="A35" s="1">
        <v>39420</v>
      </c>
      <c r="D35" s="4">
        <f>NeelyGains!B35+MinidokaGains!B35+MilnerGains!B35</f>
        <v>2734.1</v>
      </c>
      <c r="E35" s="4">
        <f>NeelyGains!C35+MinidokaGains!C35+MilnerGains!C35</f>
        <v>2858</v>
      </c>
      <c r="F35" s="4">
        <f>NeelyGains!D35+MinidokaGains!D35+MilnerGains!D35</f>
        <v>2639.6000000000004</v>
      </c>
      <c r="G35" s="4">
        <f>NeelyGains!E35+MinidokaGains!E35+MilnerGains!E35</f>
        <v>2807.5</v>
      </c>
      <c r="H35" s="4">
        <f>NeelyGains!F35+MinidokaGains!F35+MilnerGains!F35</f>
        <v>2641</v>
      </c>
      <c r="I35" s="4">
        <f>NeelyGains!G35+MinidokaGains!G35+MilnerGains!G35</f>
        <v>2619.7999999999997</v>
      </c>
      <c r="J35" s="4">
        <f>NeelyGains!H35+MinidokaGains!H35+MilnerGains!H35</f>
        <v>2830</v>
      </c>
      <c r="K35" s="4">
        <f>NeelyGains!I35+MinidokaGains!I35+MilnerGains!I35</f>
        <v>2980.6000000000004</v>
      </c>
      <c r="L35" s="4">
        <f>NeelyGains!J35+MinidokaGains!J35+MilnerGains!J35</f>
        <v>3002.4</v>
      </c>
      <c r="M35" s="4">
        <f>NeelyGains!K35+MinidokaGains!K35+MilnerGains!K35</f>
        <v>2884.5</v>
      </c>
      <c r="N35" s="4">
        <f>NeelyGains!L35+MinidokaGains!L35+MilnerGains!L35</f>
        <v>3012.4</v>
      </c>
      <c r="O35" s="4">
        <f>NeelyGains!M35+MinidokaGains!M35+MilnerGains!M35</f>
        <v>2940.1</v>
      </c>
      <c r="P35" s="4">
        <f>NeelyGains!N35+MinidokaGains!N35+MilnerGains!N35</f>
        <v>2498.2000000000003</v>
      </c>
      <c r="Q35" s="4">
        <f>NeelyGains!O35+MinidokaGains!O35+MilnerGains!O35</f>
        <v>2370.4</v>
      </c>
      <c r="R35" s="4">
        <f>NeelyGains!P35+MinidokaGains!P35+MilnerGains!P35</f>
        <v>2405.1</v>
      </c>
      <c r="S35" s="4">
        <f>NeelyGains!Q35+MinidokaGains!Q35+MilnerGains!Q35</f>
        <v>2437.8000000000002</v>
      </c>
      <c r="T35" s="4">
        <f>NeelyGains!R35+MinidokaGains!R35+MilnerGains!R35</f>
        <v>2124.6</v>
      </c>
      <c r="U35" s="4">
        <f>NeelyGains!S35+MinidokaGains!S35+MilnerGains!S35</f>
        <v>2238.3999999999996</v>
      </c>
      <c r="V35" s="4">
        <f>NeelyGains!T35+MinidokaGains!T35+MilnerGains!T35</f>
        <v>2088.6999999999998</v>
      </c>
      <c r="W35" s="4">
        <f>NeelyGains!U35+MinidokaGains!U35+MilnerGains!U35</f>
        <v>2064.4</v>
      </c>
      <c r="X35" s="4">
        <f>NeelyGains!V35+MinidokaGains!V35+MilnerGains!V35</f>
        <v>2539.2000000000003</v>
      </c>
      <c r="Y35" s="4">
        <f>NeelyGains!W35+MinidokaGains!W35+MilnerGains!W35</f>
        <v>2402.4</v>
      </c>
      <c r="Z35" s="4">
        <f>NeelyGains!X35+MinidokaGains!X35+MilnerGains!X35</f>
        <v>2597.2999999999997</v>
      </c>
      <c r="AA35" s="4">
        <f>NeelyGains!Y35+MinidokaGains!Y35+MilnerGains!Y35</f>
        <v>2268.7999999999997</v>
      </c>
      <c r="AB35" s="4">
        <f>NeelyGains!Z35+MinidokaGains!Z35+MilnerGains!Z35</f>
        <v>2390.6000000000004</v>
      </c>
      <c r="AC35" s="4">
        <f>NeelyGains!AA35+MinidokaGains!AA35+MilnerGains!AA35</f>
        <v>2237</v>
      </c>
      <c r="AD35" s="4">
        <f>NeelyGains!AB35+MinidokaGains!AB35+MilnerGains!AB35</f>
        <v>2069.1999999999998</v>
      </c>
      <c r="AE35" s="4">
        <f>NeelyGains!AC35+MinidokaGains!AC35+MilnerGains!AC35</f>
        <v>2325.2000000000003</v>
      </c>
      <c r="AF35" s="4">
        <f>NeelyGains!AD35+MinidokaGains!AD35+MilnerGains!AD35</f>
        <v>2279.2999999999997</v>
      </c>
      <c r="AG35" s="4">
        <f>NeelyGains!AE35+MinidokaGains!AE35+MilnerGains!AE35</f>
        <v>2364.7999999999997</v>
      </c>
      <c r="AH35" s="4">
        <f>NeelyGains!AF35+MinidokaGains!AF35+MilnerGains!AF35</f>
        <v>2286.8999999999996</v>
      </c>
      <c r="AI35" s="4">
        <f>NeelyGains!AG35+MinidokaGains!AG35+MilnerGains!AG35</f>
        <v>2130.1000000000004</v>
      </c>
      <c r="AJ35" s="4">
        <f>NeelyGains!AH35+MinidokaGains!AH35+MilnerGains!AH35</f>
        <v>2188.7000000000003</v>
      </c>
      <c r="AK35" s="4">
        <f>NeelyGains!AI35+MinidokaGains!AI35+MilnerGains!AI35</f>
        <v>2256</v>
      </c>
      <c r="AL35" s="4">
        <f>NeelyGains!AJ35+MinidokaGains!AJ35+MilnerGains!AJ35</f>
        <v>2167</v>
      </c>
      <c r="AN35" s="74">
        <f t="shared" si="0"/>
        <v>39420</v>
      </c>
      <c r="AO35" s="76">
        <f t="shared" si="1"/>
        <v>2064.4</v>
      </c>
      <c r="AP35" s="76">
        <f t="shared" si="2"/>
        <v>2064.4</v>
      </c>
      <c r="AQ35" s="78">
        <f t="shared" si="3"/>
        <v>2306.0500000000002</v>
      </c>
      <c r="AR35" s="78">
        <f t="shared" si="4"/>
        <v>2237.42</v>
      </c>
      <c r="AS35" s="77">
        <f t="shared" si="5"/>
        <v>2092.29</v>
      </c>
    </row>
    <row r="36" spans="1:45" x14ac:dyDescent="0.25">
      <c r="A36" s="1">
        <v>39421</v>
      </c>
      <c r="D36" s="4">
        <f>NeelyGains!B36+MinidokaGains!B36+MilnerGains!B36</f>
        <v>2712.9</v>
      </c>
      <c r="E36" s="4">
        <f>NeelyGains!C36+MinidokaGains!C36+MilnerGains!C36</f>
        <v>2884.7000000000003</v>
      </c>
      <c r="F36" s="4">
        <f>NeelyGains!D36+MinidokaGains!D36+MilnerGains!D36</f>
        <v>2535.7000000000003</v>
      </c>
      <c r="G36" s="4">
        <f>NeelyGains!E36+MinidokaGains!E36+MilnerGains!E36</f>
        <v>2826.9</v>
      </c>
      <c r="H36" s="4">
        <f>NeelyGains!F36+MinidokaGains!F36+MilnerGains!F36</f>
        <v>2744</v>
      </c>
      <c r="I36" s="4">
        <f>NeelyGains!G36+MinidokaGains!G36+MilnerGains!G36</f>
        <v>2581.3000000000002</v>
      </c>
      <c r="J36" s="4">
        <f>NeelyGains!H36+MinidokaGains!H36+MilnerGains!H36</f>
        <v>2957.4</v>
      </c>
      <c r="K36" s="4">
        <f>NeelyGains!I36+MinidokaGains!I36+MilnerGains!I36</f>
        <v>3016.2</v>
      </c>
      <c r="L36" s="4">
        <f>NeelyGains!J36+MinidokaGains!J36+MilnerGains!J36</f>
        <v>3037.4</v>
      </c>
      <c r="M36" s="4">
        <f>NeelyGains!K36+MinidokaGains!K36+MilnerGains!K36</f>
        <v>2873.2000000000003</v>
      </c>
      <c r="N36" s="4">
        <f>NeelyGains!L36+MinidokaGains!L36+MilnerGains!L36</f>
        <v>2954.4999999999995</v>
      </c>
      <c r="O36" s="4">
        <f>NeelyGains!M36+MinidokaGains!M36+MilnerGains!M36</f>
        <v>2902.2000000000003</v>
      </c>
      <c r="P36" s="4">
        <f>NeelyGains!N36+MinidokaGains!N36+MilnerGains!N36</f>
        <v>2476.1000000000004</v>
      </c>
      <c r="Q36" s="4">
        <f>NeelyGains!O36+MinidokaGains!O36+MilnerGains!O36</f>
        <v>2390.6999999999998</v>
      </c>
      <c r="R36" s="4">
        <f>NeelyGains!P36+MinidokaGains!P36+MilnerGains!P36</f>
        <v>2420.4</v>
      </c>
      <c r="S36" s="4">
        <f>NeelyGains!Q36+MinidokaGains!Q36+MilnerGains!Q36</f>
        <v>2391.8000000000002</v>
      </c>
      <c r="T36" s="4">
        <f>NeelyGains!R36+MinidokaGains!R36+MilnerGains!R36</f>
        <v>2139.8999999999996</v>
      </c>
      <c r="U36" s="4">
        <f>NeelyGains!S36+MinidokaGains!S36+MilnerGains!S36</f>
        <v>2300.6</v>
      </c>
      <c r="V36" s="4">
        <f>NeelyGains!T36+MinidokaGains!T36+MilnerGains!T36</f>
        <v>2091.6000000000004</v>
      </c>
      <c r="W36" s="4">
        <f>NeelyGains!U36+MinidokaGains!U36+MilnerGains!U36</f>
        <v>2028.4</v>
      </c>
      <c r="X36" s="4">
        <f>NeelyGains!V36+MinidokaGains!V36+MilnerGains!V36</f>
        <v>2571.2000000000003</v>
      </c>
      <c r="Y36" s="4">
        <f>NeelyGains!W36+MinidokaGains!W36+MilnerGains!W36</f>
        <v>2346.8000000000002</v>
      </c>
      <c r="Z36" s="4">
        <f>NeelyGains!X36+MinidokaGains!X36+MilnerGains!X36</f>
        <v>2636.2000000000003</v>
      </c>
      <c r="AA36" s="4">
        <f>NeelyGains!Y36+MinidokaGains!Y36+MilnerGains!Y36</f>
        <v>2257.8000000000002</v>
      </c>
      <c r="AB36" s="4">
        <f>NeelyGains!Z36+MinidokaGains!Z36+MilnerGains!Z36</f>
        <v>2383.6</v>
      </c>
      <c r="AC36" s="4">
        <f>NeelyGains!AA36+MinidokaGains!AA36+MilnerGains!AA36</f>
        <v>2268.6000000000004</v>
      </c>
      <c r="AD36" s="4">
        <f>NeelyGains!AB36+MinidokaGains!AB36+MilnerGains!AB36</f>
        <v>2072.6999999999998</v>
      </c>
      <c r="AE36" s="4">
        <f>NeelyGains!AC36+MinidokaGains!AC36+MilnerGains!AC36</f>
        <v>2565.1</v>
      </c>
      <c r="AF36" s="4">
        <f>NeelyGains!AD36+MinidokaGains!AD36+MilnerGains!AD36</f>
        <v>2280.8000000000002</v>
      </c>
      <c r="AG36" s="4">
        <f>NeelyGains!AE36+MinidokaGains!AE36+MilnerGains!AE36</f>
        <v>2372.1000000000004</v>
      </c>
      <c r="AH36" s="4">
        <f>NeelyGains!AF36+MinidokaGains!AF36+MilnerGains!AF36</f>
        <v>2230.9</v>
      </c>
      <c r="AI36" s="4">
        <f>NeelyGains!AG36+MinidokaGains!AG36+MilnerGains!AG36</f>
        <v>2115.9</v>
      </c>
      <c r="AJ36" s="4">
        <f>NeelyGains!AH36+MinidokaGains!AH36+MilnerGains!AH36</f>
        <v>2202.4999999999995</v>
      </c>
      <c r="AK36" s="4">
        <f>NeelyGains!AI36+MinidokaGains!AI36+MilnerGains!AI36</f>
        <v>2311</v>
      </c>
      <c r="AL36" s="4">
        <f>NeelyGains!AJ36+MinidokaGains!AJ36+MilnerGains!AJ36</f>
        <v>2159</v>
      </c>
      <c r="AN36" s="74">
        <f t="shared" si="0"/>
        <v>39421</v>
      </c>
      <c r="AO36" s="76">
        <f t="shared" si="1"/>
        <v>2028.4</v>
      </c>
      <c r="AP36" s="76">
        <f t="shared" si="2"/>
        <v>2028.4</v>
      </c>
      <c r="AQ36" s="78">
        <f t="shared" si="3"/>
        <v>2323.6999999999998</v>
      </c>
      <c r="AR36" s="78">
        <f t="shared" si="4"/>
        <v>2238.9700000000003</v>
      </c>
      <c r="AS36" s="77">
        <f t="shared" si="5"/>
        <v>2094.0300000000002</v>
      </c>
    </row>
    <row r="37" spans="1:45" x14ac:dyDescent="0.25">
      <c r="A37" s="1">
        <v>39422</v>
      </c>
      <c r="D37" s="4">
        <f>NeelyGains!B37+MinidokaGains!B37+MilnerGains!B37</f>
        <v>2722.9</v>
      </c>
      <c r="E37" s="4">
        <f>NeelyGains!C37+MinidokaGains!C37+MilnerGains!C37</f>
        <v>2872.4</v>
      </c>
      <c r="F37" s="4">
        <f>NeelyGains!D37+MinidokaGains!D37+MilnerGains!D37</f>
        <v>2512.6999999999998</v>
      </c>
      <c r="G37" s="4">
        <f>NeelyGains!E37+MinidokaGains!E37+MilnerGains!E37</f>
        <v>2850.0000000000005</v>
      </c>
      <c r="H37" s="4">
        <f>NeelyGains!F37+MinidokaGains!F37+MilnerGains!F37</f>
        <v>2788.6000000000004</v>
      </c>
      <c r="I37" s="4">
        <f>NeelyGains!G37+MinidokaGains!G37+MilnerGains!G37</f>
        <v>2744.9</v>
      </c>
      <c r="J37" s="4">
        <f>NeelyGains!H37+MinidokaGains!H37+MilnerGains!H37</f>
        <v>2957.2</v>
      </c>
      <c r="K37" s="4">
        <f>NeelyGains!I37+MinidokaGains!I37+MilnerGains!I37</f>
        <v>2811.1000000000004</v>
      </c>
      <c r="L37" s="4">
        <f>NeelyGains!J37+MinidokaGains!J37+MilnerGains!J37</f>
        <v>3150.8</v>
      </c>
      <c r="M37" s="4">
        <f>NeelyGains!K37+MinidokaGains!K37+MilnerGains!K37</f>
        <v>2722.3</v>
      </c>
      <c r="N37" s="4">
        <f>NeelyGains!L37+MinidokaGains!L37+MilnerGains!L37</f>
        <v>2903.7000000000003</v>
      </c>
      <c r="O37" s="4">
        <f>NeelyGains!M37+MinidokaGains!M37+MilnerGains!M37</f>
        <v>2874</v>
      </c>
      <c r="P37" s="4">
        <f>NeelyGains!N37+MinidokaGains!N37+MilnerGains!N37</f>
        <v>2469.5</v>
      </c>
      <c r="Q37" s="4">
        <f>NeelyGains!O37+MinidokaGains!O37+MilnerGains!O37</f>
        <v>2377.8000000000002</v>
      </c>
      <c r="R37" s="4">
        <f>NeelyGains!P37+MinidokaGains!P37+MilnerGains!P37</f>
        <v>2427.6</v>
      </c>
      <c r="S37" s="4">
        <f>NeelyGains!Q37+MinidokaGains!Q37+MilnerGains!Q37</f>
        <v>2269.8000000000002</v>
      </c>
      <c r="T37" s="4">
        <f>NeelyGains!R37+MinidokaGains!R37+MilnerGains!R37</f>
        <v>2135.8000000000002</v>
      </c>
      <c r="U37" s="4">
        <f>NeelyGains!S37+MinidokaGains!S37+MilnerGains!S37</f>
        <v>2293.3000000000002</v>
      </c>
      <c r="V37" s="4">
        <f>NeelyGains!T37+MinidokaGains!T37+MilnerGains!T37</f>
        <v>2138.5</v>
      </c>
      <c r="W37" s="4">
        <f>NeelyGains!U37+MinidokaGains!U37+MilnerGains!U37</f>
        <v>2048.6999999999998</v>
      </c>
      <c r="X37" s="4">
        <f>NeelyGains!V37+MinidokaGains!V37+MilnerGains!V37</f>
        <v>2535.9</v>
      </c>
      <c r="Y37" s="4">
        <f>NeelyGains!W37+MinidokaGains!W37+MilnerGains!W37</f>
        <v>2300.9</v>
      </c>
      <c r="Z37" s="4">
        <f>NeelyGains!X37+MinidokaGains!X37+MilnerGains!X37</f>
        <v>2650.5</v>
      </c>
      <c r="AA37" s="4">
        <f>NeelyGains!Y37+MinidokaGains!Y37+MilnerGains!Y37</f>
        <v>2251.2999999999997</v>
      </c>
      <c r="AB37" s="4">
        <f>NeelyGains!Z37+MinidokaGains!Z37+MilnerGains!Z37</f>
        <v>2421.7000000000003</v>
      </c>
      <c r="AC37" s="4">
        <f>NeelyGains!AA37+MinidokaGains!AA37+MilnerGains!AA37</f>
        <v>2243</v>
      </c>
      <c r="AD37" s="4">
        <f>NeelyGains!AB37+MinidokaGains!AB37+MilnerGains!AB37</f>
        <v>2064.6999999999998</v>
      </c>
      <c r="AE37" s="4">
        <f>NeelyGains!AC37+MinidokaGains!AC37+MilnerGains!AC37</f>
        <v>2656</v>
      </c>
      <c r="AF37" s="4">
        <f>NeelyGains!AD37+MinidokaGains!AD37+MilnerGains!AD37</f>
        <v>2278.4</v>
      </c>
      <c r="AG37" s="4">
        <f>NeelyGains!AE37+MinidokaGains!AE37+MilnerGains!AE37</f>
        <v>2318.9999999999995</v>
      </c>
      <c r="AH37" s="4">
        <f>NeelyGains!AF37+MinidokaGains!AF37+MilnerGains!AF37</f>
        <v>2178.1999999999998</v>
      </c>
      <c r="AI37" s="4">
        <f>NeelyGains!AG37+MinidokaGains!AG37+MilnerGains!AG37</f>
        <v>2038.8</v>
      </c>
      <c r="AJ37" s="4">
        <f>NeelyGains!AH37+MinidokaGains!AH37+MilnerGains!AH37</f>
        <v>2217.2000000000003</v>
      </c>
      <c r="AK37" s="4">
        <f>NeelyGains!AI37+MinidokaGains!AI37+MilnerGains!AI37</f>
        <v>2306</v>
      </c>
      <c r="AL37" s="4">
        <f>NeelyGains!AJ37+MinidokaGains!AJ37+MilnerGains!AJ37</f>
        <v>2151</v>
      </c>
      <c r="AN37" s="74">
        <f t="shared" si="0"/>
        <v>39422</v>
      </c>
      <c r="AO37" s="76">
        <f t="shared" si="1"/>
        <v>2038.8</v>
      </c>
      <c r="AP37" s="76">
        <f t="shared" si="2"/>
        <v>2038.8</v>
      </c>
      <c r="AQ37" s="78">
        <f t="shared" si="3"/>
        <v>2285.8500000000004</v>
      </c>
      <c r="AR37" s="78">
        <f t="shared" si="4"/>
        <v>2224.94</v>
      </c>
      <c r="AS37" s="77">
        <f t="shared" si="5"/>
        <v>2071.81</v>
      </c>
    </row>
    <row r="38" spans="1:45" x14ac:dyDescent="0.25">
      <c r="A38" s="1">
        <v>39423</v>
      </c>
      <c r="D38" s="4">
        <f>NeelyGains!B38+MinidokaGains!B38+MilnerGains!B38</f>
        <v>2743.7</v>
      </c>
      <c r="E38" s="4">
        <f>NeelyGains!C38+MinidokaGains!C38+MilnerGains!C38</f>
        <v>2918.3</v>
      </c>
      <c r="F38" s="4">
        <f>NeelyGains!D38+MinidokaGains!D38+MilnerGains!D38</f>
        <v>2435.1</v>
      </c>
      <c r="G38" s="4">
        <f>NeelyGains!E38+MinidokaGains!E38+MilnerGains!E38</f>
        <v>2822.7000000000003</v>
      </c>
      <c r="H38" s="4">
        <f>NeelyGains!F38+MinidokaGains!F38+MilnerGains!F38</f>
        <v>2813.0999999999995</v>
      </c>
      <c r="I38" s="4">
        <f>NeelyGains!G38+MinidokaGains!G38+MilnerGains!G38</f>
        <v>2612.3000000000002</v>
      </c>
      <c r="J38" s="4">
        <f>NeelyGains!H38+MinidokaGains!H38+MilnerGains!H38</f>
        <v>3158.2000000000003</v>
      </c>
      <c r="K38" s="4">
        <f>NeelyGains!I38+MinidokaGains!I38+MilnerGains!I38</f>
        <v>2613.4</v>
      </c>
      <c r="L38" s="4">
        <f>NeelyGains!J38+MinidokaGains!J38+MilnerGains!J38</f>
        <v>3031.6000000000004</v>
      </c>
      <c r="M38" s="4">
        <f>NeelyGains!K38+MinidokaGains!K38+MilnerGains!K38</f>
        <v>2779.6</v>
      </c>
      <c r="N38" s="4">
        <f>NeelyGains!L38+MinidokaGains!L38+MilnerGains!L38</f>
        <v>2855</v>
      </c>
      <c r="O38" s="4">
        <f>NeelyGains!M38+MinidokaGains!M38+MilnerGains!M38</f>
        <v>2953.9</v>
      </c>
      <c r="P38" s="4">
        <f>NeelyGains!N38+MinidokaGains!N38+MilnerGains!N38</f>
        <v>2519.7999999999997</v>
      </c>
      <c r="Q38" s="4">
        <f>NeelyGains!O38+MinidokaGains!O38+MilnerGains!O38</f>
        <v>2371.7999999999997</v>
      </c>
      <c r="R38" s="4">
        <f>NeelyGains!P38+MinidokaGains!P38+MilnerGains!P38</f>
        <v>2421.1</v>
      </c>
      <c r="S38" s="4">
        <f>NeelyGains!Q38+MinidokaGains!Q38+MilnerGains!Q38</f>
        <v>2295.1999999999998</v>
      </c>
      <c r="T38" s="4">
        <f>NeelyGains!R38+MinidokaGains!R38+MilnerGains!R38</f>
        <v>2179.7999999999997</v>
      </c>
      <c r="U38" s="4">
        <f>NeelyGains!S38+MinidokaGains!S38+MilnerGains!S38</f>
        <v>2336.8000000000002</v>
      </c>
      <c r="V38" s="4">
        <f>NeelyGains!T38+MinidokaGains!T38+MilnerGains!T38</f>
        <v>2147.9</v>
      </c>
      <c r="W38" s="4">
        <f>NeelyGains!U38+MinidokaGains!U38+MilnerGains!U38</f>
        <v>2093.4</v>
      </c>
      <c r="X38" s="4">
        <f>NeelyGains!V38+MinidokaGains!V38+MilnerGains!V38</f>
        <v>2538</v>
      </c>
      <c r="Y38" s="4">
        <f>NeelyGains!W38+MinidokaGains!W38+MilnerGains!W38</f>
        <v>2278.6</v>
      </c>
      <c r="Z38" s="4">
        <f>NeelyGains!X38+MinidokaGains!X38+MilnerGains!X38</f>
        <v>2665</v>
      </c>
      <c r="AA38" s="4">
        <f>NeelyGains!Y38+MinidokaGains!Y38+MilnerGains!Y38</f>
        <v>2235.2000000000003</v>
      </c>
      <c r="AB38" s="4">
        <f>NeelyGains!Z38+MinidokaGains!Z38+MilnerGains!Z38</f>
        <v>2398.3000000000002</v>
      </c>
      <c r="AC38" s="4">
        <f>NeelyGains!AA38+MinidokaGains!AA38+MilnerGains!AA38</f>
        <v>2237</v>
      </c>
      <c r="AD38" s="4">
        <f>NeelyGains!AB38+MinidokaGains!AB38+MilnerGains!AB38</f>
        <v>2037.3</v>
      </c>
      <c r="AE38" s="4">
        <f>NeelyGains!AC38+MinidokaGains!AC38+MilnerGains!AC38</f>
        <v>2552.3000000000002</v>
      </c>
      <c r="AF38" s="4">
        <f>NeelyGains!AD38+MinidokaGains!AD38+MilnerGains!AD38</f>
        <v>2239.9</v>
      </c>
      <c r="AG38" s="4">
        <f>NeelyGains!AE38+MinidokaGains!AE38+MilnerGains!AE38</f>
        <v>2294.8000000000002</v>
      </c>
      <c r="AH38" s="4">
        <f>NeelyGains!AF38+MinidokaGains!AF38+MilnerGains!AF38</f>
        <v>2138.4</v>
      </c>
      <c r="AI38" s="4">
        <f>NeelyGains!AG38+MinidokaGains!AG38+MilnerGains!AG38</f>
        <v>1991.7</v>
      </c>
      <c r="AJ38" s="4">
        <f>NeelyGains!AH38+MinidokaGains!AH38+MilnerGains!AH38</f>
        <v>2233.5</v>
      </c>
      <c r="AK38" s="4">
        <f>NeelyGains!AI38+MinidokaGains!AI38+MilnerGains!AI38</f>
        <v>2290</v>
      </c>
      <c r="AL38" s="4">
        <f>NeelyGains!AJ38+MinidokaGains!AJ38+MilnerGains!AJ38</f>
        <v>2134</v>
      </c>
      <c r="AN38" s="74">
        <f t="shared" si="0"/>
        <v>39423</v>
      </c>
      <c r="AO38" s="76">
        <f t="shared" si="1"/>
        <v>1991.7</v>
      </c>
      <c r="AP38" s="76">
        <f t="shared" si="2"/>
        <v>1991.7</v>
      </c>
      <c r="AQ38" s="78">
        <f t="shared" si="3"/>
        <v>2286.6999999999998</v>
      </c>
      <c r="AR38" s="78">
        <f t="shared" si="4"/>
        <v>2234.0100000000002</v>
      </c>
      <c r="AS38" s="77">
        <f t="shared" si="5"/>
        <v>2097.9</v>
      </c>
    </row>
    <row r="39" spans="1:45" x14ac:dyDescent="0.25">
      <c r="A39" s="1">
        <v>39424</v>
      </c>
      <c r="D39" s="4">
        <f>NeelyGains!B39+MinidokaGains!B39+MilnerGains!B39</f>
        <v>2674.5</v>
      </c>
      <c r="E39" s="4">
        <f>NeelyGains!C39+MinidokaGains!C39+MilnerGains!C39</f>
        <v>2880.1</v>
      </c>
      <c r="F39" s="4">
        <f>NeelyGains!D39+MinidokaGains!D39+MilnerGains!D39</f>
        <v>2401.8000000000002</v>
      </c>
      <c r="G39" s="4">
        <f>NeelyGains!E39+MinidokaGains!E39+MilnerGains!E39</f>
        <v>2829.4</v>
      </c>
      <c r="H39" s="4">
        <f>NeelyGains!F39+MinidokaGains!F39+MilnerGains!F39</f>
        <v>2763.9</v>
      </c>
      <c r="I39" s="4">
        <f>NeelyGains!G39+MinidokaGains!G39+MilnerGains!G39</f>
        <v>2749.4</v>
      </c>
      <c r="J39" s="4">
        <f>NeelyGains!H39+MinidokaGains!H39+MilnerGains!H39</f>
        <v>3090.6</v>
      </c>
      <c r="K39" s="4">
        <f>NeelyGains!I39+MinidokaGains!I39+MilnerGains!I39</f>
        <v>2539.5000000000005</v>
      </c>
      <c r="L39" s="4">
        <f>NeelyGains!J39+MinidokaGains!J39+MilnerGains!J39</f>
        <v>3059.7999999999997</v>
      </c>
      <c r="M39" s="4">
        <f>NeelyGains!K39+MinidokaGains!K39+MilnerGains!K39</f>
        <v>2639.8</v>
      </c>
      <c r="N39" s="4">
        <f>NeelyGains!L39+MinidokaGains!L39+MilnerGains!L39</f>
        <v>2898.3999999999996</v>
      </c>
      <c r="O39" s="4">
        <f>NeelyGains!M39+MinidokaGains!M39+MilnerGains!M39</f>
        <v>2991.4</v>
      </c>
      <c r="P39" s="4">
        <f>NeelyGains!N39+MinidokaGains!N39+MilnerGains!N39</f>
        <v>2539.5000000000005</v>
      </c>
      <c r="Q39" s="4">
        <f>NeelyGains!O39+MinidokaGains!O39+MilnerGains!O39</f>
        <v>2435</v>
      </c>
      <c r="R39" s="4">
        <f>NeelyGains!P39+MinidokaGains!P39+MilnerGains!P39</f>
        <v>2428.4</v>
      </c>
      <c r="S39" s="4">
        <f>NeelyGains!Q39+MinidokaGains!Q39+MilnerGains!Q39</f>
        <v>2294.9</v>
      </c>
      <c r="T39" s="4">
        <f>NeelyGains!R39+MinidokaGains!R39+MilnerGains!R39</f>
        <v>2206.2000000000003</v>
      </c>
      <c r="U39" s="4">
        <f>NeelyGains!S39+MinidokaGains!S39+MilnerGains!S39</f>
        <v>2384</v>
      </c>
      <c r="V39" s="4">
        <f>NeelyGains!T39+MinidokaGains!T39+MilnerGains!T39</f>
        <v>2137.2000000000003</v>
      </c>
      <c r="W39" s="4">
        <f>NeelyGains!U39+MinidokaGains!U39+MilnerGains!U39</f>
        <v>2062.9</v>
      </c>
      <c r="X39" s="4">
        <f>NeelyGains!V39+MinidokaGains!V39+MilnerGains!V39</f>
        <v>2581.9</v>
      </c>
      <c r="Y39" s="4">
        <f>NeelyGains!W39+MinidokaGains!W39+MilnerGains!W39</f>
        <v>2289.8999999999996</v>
      </c>
      <c r="Z39" s="4">
        <f>NeelyGains!X39+MinidokaGains!X39+MilnerGains!X39</f>
        <v>2618.6</v>
      </c>
      <c r="AA39" s="4">
        <f>NeelyGains!Y39+MinidokaGains!Y39+MilnerGains!Y39</f>
        <v>2189.7999999999997</v>
      </c>
      <c r="AB39" s="4">
        <f>NeelyGains!Z39+MinidokaGains!Z39+MilnerGains!Z39</f>
        <v>2380.3000000000002</v>
      </c>
      <c r="AC39" s="4">
        <f>NeelyGains!AA39+MinidokaGains!AA39+MilnerGains!AA39</f>
        <v>2208</v>
      </c>
      <c r="AD39" s="4">
        <f>NeelyGains!AB39+MinidokaGains!AB39+MilnerGains!AB39</f>
        <v>2079.4</v>
      </c>
      <c r="AE39" s="4">
        <f>NeelyGains!AC39+MinidokaGains!AC39+MilnerGains!AC39</f>
        <v>2531.6999999999998</v>
      </c>
      <c r="AF39" s="4">
        <f>NeelyGains!AD39+MinidokaGains!AD39+MilnerGains!AD39</f>
        <v>2209.3999999999996</v>
      </c>
      <c r="AG39" s="4">
        <f>NeelyGains!AE39+MinidokaGains!AE39+MilnerGains!AE39</f>
        <v>2300.8999999999996</v>
      </c>
      <c r="AH39" s="4">
        <f>NeelyGains!AF39+MinidokaGains!AF39+MilnerGains!AF39</f>
        <v>2126.1999999999998</v>
      </c>
      <c r="AI39" s="4">
        <f>NeelyGains!AG39+MinidokaGains!AG39+MilnerGains!AG39</f>
        <v>1937.4</v>
      </c>
      <c r="AJ39" s="4">
        <f>NeelyGains!AH39+MinidokaGains!AH39+MilnerGains!AH39</f>
        <v>2219.1999999999998</v>
      </c>
      <c r="AK39" s="4">
        <f>NeelyGains!AI39+MinidokaGains!AI39+MilnerGains!AI39</f>
        <v>2281</v>
      </c>
      <c r="AL39" s="4">
        <f>NeelyGains!AJ39+MinidokaGains!AJ39+MilnerGains!AJ39</f>
        <v>2090</v>
      </c>
      <c r="AN39" s="74">
        <f t="shared" si="0"/>
        <v>39424</v>
      </c>
      <c r="AO39" s="76">
        <f t="shared" si="1"/>
        <v>1937.4</v>
      </c>
      <c r="AP39" s="76">
        <f t="shared" si="2"/>
        <v>1937.4</v>
      </c>
      <c r="AQ39" s="78">
        <f t="shared" si="3"/>
        <v>2292.3999999999996</v>
      </c>
      <c r="AR39" s="78">
        <f t="shared" si="4"/>
        <v>2206.7400000000002</v>
      </c>
      <c r="AS39" s="77">
        <f t="shared" si="5"/>
        <v>2084.08</v>
      </c>
    </row>
    <row r="40" spans="1:45" x14ac:dyDescent="0.25">
      <c r="A40" s="1">
        <v>39425</v>
      </c>
      <c r="D40" s="4">
        <f>NeelyGains!B40+MinidokaGains!B40+MilnerGains!B40</f>
        <v>2736.8999999999996</v>
      </c>
      <c r="E40" s="4">
        <f>NeelyGains!C40+MinidokaGains!C40+MilnerGains!C40</f>
        <v>2880.1</v>
      </c>
      <c r="F40" s="4">
        <f>NeelyGains!D40+MinidokaGains!D40+MilnerGains!D40</f>
        <v>2578.5</v>
      </c>
      <c r="G40" s="4">
        <f>NeelyGains!E40+MinidokaGains!E40+MilnerGains!E40</f>
        <v>2894.2000000000003</v>
      </c>
      <c r="H40" s="4">
        <f>NeelyGains!F40+MinidokaGains!F40+MilnerGains!F40</f>
        <v>2738.6</v>
      </c>
      <c r="I40" s="4">
        <f>NeelyGains!G40+MinidokaGains!G40+MilnerGains!G40</f>
        <v>2926.8999999999996</v>
      </c>
      <c r="J40" s="4">
        <f>NeelyGains!H40+MinidokaGains!H40+MilnerGains!H40</f>
        <v>2898.3999999999996</v>
      </c>
      <c r="K40" s="4">
        <f>NeelyGains!I40+MinidokaGains!I40+MilnerGains!I40</f>
        <v>2483.9</v>
      </c>
      <c r="L40" s="4">
        <f>NeelyGains!J40+MinidokaGains!J40+MilnerGains!J40</f>
        <v>2956.7</v>
      </c>
      <c r="M40" s="4">
        <f>NeelyGains!K40+MinidokaGains!K40+MilnerGains!K40</f>
        <v>2657.6</v>
      </c>
      <c r="N40" s="4">
        <f>NeelyGains!L40+MinidokaGains!L40+MilnerGains!L40</f>
        <v>3217.6000000000004</v>
      </c>
      <c r="O40" s="4">
        <f>NeelyGains!M40+MinidokaGains!M40+MilnerGains!M40</f>
        <v>2978.5</v>
      </c>
      <c r="P40" s="4">
        <f>NeelyGains!N40+MinidokaGains!N40+MilnerGains!N40</f>
        <v>2529.9</v>
      </c>
      <c r="Q40" s="4">
        <f>NeelyGains!O40+MinidokaGains!O40+MilnerGains!O40</f>
        <v>2457.6999999999998</v>
      </c>
      <c r="R40" s="4">
        <f>NeelyGains!P40+MinidokaGains!P40+MilnerGains!P40</f>
        <v>2477.8000000000002</v>
      </c>
      <c r="S40" s="4">
        <f>NeelyGains!Q40+MinidokaGains!Q40+MilnerGains!Q40</f>
        <v>2254.6999999999998</v>
      </c>
      <c r="T40" s="4">
        <f>NeelyGains!R40+MinidokaGains!R40+MilnerGains!R40</f>
        <v>2203.2000000000003</v>
      </c>
      <c r="U40" s="4">
        <f>NeelyGains!S40+MinidokaGains!S40+MilnerGains!S40</f>
        <v>2356.6999999999998</v>
      </c>
      <c r="V40" s="4">
        <f>NeelyGains!T40+MinidokaGains!T40+MilnerGains!T40</f>
        <v>2185.5</v>
      </c>
      <c r="W40" s="4">
        <f>NeelyGains!U40+MinidokaGains!U40+MilnerGains!U40</f>
        <v>2052.6999999999998</v>
      </c>
      <c r="X40" s="4">
        <f>NeelyGains!V40+MinidokaGains!V40+MilnerGains!V40</f>
        <v>2581.1</v>
      </c>
      <c r="Y40" s="4">
        <f>NeelyGains!W40+MinidokaGains!W40+MilnerGains!W40</f>
        <v>2319.9</v>
      </c>
      <c r="Z40" s="4">
        <f>NeelyGains!X40+MinidokaGains!X40+MilnerGains!X40</f>
        <v>2580.6999999999998</v>
      </c>
      <c r="AA40" s="4">
        <f>NeelyGains!Y40+MinidokaGains!Y40+MilnerGains!Y40</f>
        <v>2121.4</v>
      </c>
      <c r="AB40" s="4">
        <f>NeelyGains!Z40+MinidokaGains!Z40+MilnerGains!Z40</f>
        <v>2369.5</v>
      </c>
      <c r="AC40" s="4">
        <f>NeelyGains!AA40+MinidokaGains!AA40+MilnerGains!AA40</f>
        <v>2230.5</v>
      </c>
      <c r="AD40" s="4">
        <f>NeelyGains!AB40+MinidokaGains!AB40+MilnerGains!AB40</f>
        <v>2117.6</v>
      </c>
      <c r="AE40" s="4">
        <f>NeelyGains!AC40+MinidokaGains!AC40+MilnerGains!AC40</f>
        <v>2563.1</v>
      </c>
      <c r="AF40" s="4">
        <f>NeelyGains!AD40+MinidokaGains!AD40+MilnerGains!AD40</f>
        <v>2202</v>
      </c>
      <c r="AG40" s="4">
        <f>NeelyGains!AE40+MinidokaGains!AE40+MilnerGains!AE40</f>
        <v>2318.1</v>
      </c>
      <c r="AH40" s="4">
        <f>NeelyGains!AF40+MinidokaGains!AF40+MilnerGains!AF40</f>
        <v>2126.2999999999997</v>
      </c>
      <c r="AI40" s="4">
        <f>NeelyGains!AG40+MinidokaGains!AG40+MilnerGains!AG40</f>
        <v>1886.7</v>
      </c>
      <c r="AJ40" s="4">
        <f>NeelyGains!AH40+MinidokaGains!AH40+MilnerGains!AH40</f>
        <v>2236.8000000000002</v>
      </c>
      <c r="AK40" s="4">
        <f>NeelyGains!AI40+MinidokaGains!AI40+MilnerGains!AI40</f>
        <v>2284</v>
      </c>
      <c r="AL40" s="4">
        <f>NeelyGains!AJ40+MinidokaGains!AJ40+MilnerGains!AJ40</f>
        <v>2081</v>
      </c>
      <c r="AN40" s="74">
        <f t="shared" si="0"/>
        <v>39425</v>
      </c>
      <c r="AO40" s="76">
        <f t="shared" si="1"/>
        <v>1886.7</v>
      </c>
      <c r="AP40" s="76">
        <f t="shared" si="2"/>
        <v>1886.7</v>
      </c>
      <c r="AQ40" s="78">
        <f t="shared" si="3"/>
        <v>2286.3999999999996</v>
      </c>
      <c r="AR40" s="78">
        <f t="shared" si="4"/>
        <v>2202.36</v>
      </c>
      <c r="AS40" s="77">
        <f t="shared" si="5"/>
        <v>2117.98</v>
      </c>
    </row>
    <row r="41" spans="1:45" x14ac:dyDescent="0.25">
      <c r="A41" s="1">
        <v>39426</v>
      </c>
      <c r="D41" s="4">
        <f>NeelyGains!B41+MinidokaGains!B41+MilnerGains!B41</f>
        <v>2817.7000000000003</v>
      </c>
      <c r="E41" s="4">
        <f>NeelyGains!C41+MinidokaGains!C41+MilnerGains!C41</f>
        <v>2844</v>
      </c>
      <c r="F41" s="4">
        <f>NeelyGains!D41+MinidokaGains!D41+MilnerGains!D41</f>
        <v>2633.5</v>
      </c>
      <c r="G41" s="4">
        <f>NeelyGains!E41+MinidokaGains!E41+MilnerGains!E41</f>
        <v>2897</v>
      </c>
      <c r="H41" s="4">
        <f>NeelyGains!F41+MinidokaGains!F41+MilnerGains!F41</f>
        <v>2690.6</v>
      </c>
      <c r="I41" s="4">
        <f>NeelyGains!G41+MinidokaGains!G41+MilnerGains!G41</f>
        <v>2734.2</v>
      </c>
      <c r="J41" s="4">
        <f>NeelyGains!H41+MinidokaGains!H41+MilnerGains!H41</f>
        <v>2739</v>
      </c>
      <c r="K41" s="4">
        <f>NeelyGains!I41+MinidokaGains!I41+MilnerGains!I41</f>
        <v>2541.7000000000003</v>
      </c>
      <c r="L41" s="4">
        <f>NeelyGains!J41+MinidokaGains!J41+MilnerGains!J41</f>
        <v>2940.1</v>
      </c>
      <c r="M41" s="4">
        <f>NeelyGains!K41+MinidokaGains!K41+MilnerGains!K41</f>
        <v>2759.4</v>
      </c>
      <c r="N41" s="4">
        <f>NeelyGains!L41+MinidokaGains!L41+MilnerGains!L41</f>
        <v>3209.9</v>
      </c>
      <c r="O41" s="4">
        <f>NeelyGains!M41+MinidokaGains!M41+MilnerGains!M41</f>
        <v>2901.6</v>
      </c>
      <c r="P41" s="4">
        <f>NeelyGains!N41+MinidokaGains!N41+MilnerGains!N41</f>
        <v>2495.2999999999997</v>
      </c>
      <c r="Q41" s="4">
        <f>NeelyGains!O41+MinidokaGains!O41+MilnerGains!O41</f>
        <v>2460.7000000000003</v>
      </c>
      <c r="R41" s="4">
        <f>NeelyGains!P41+MinidokaGains!P41+MilnerGains!P41</f>
        <v>2569.2999999999997</v>
      </c>
      <c r="S41" s="4">
        <f>NeelyGains!Q41+MinidokaGains!Q41+MilnerGains!Q41</f>
        <v>2191.7000000000003</v>
      </c>
      <c r="T41" s="4">
        <f>NeelyGains!R41+MinidokaGains!R41+MilnerGains!R41</f>
        <v>2204.9</v>
      </c>
      <c r="U41" s="4">
        <f>NeelyGains!S41+MinidokaGains!S41+MilnerGains!S41</f>
        <v>2367.1</v>
      </c>
      <c r="V41" s="4">
        <f>NeelyGains!T41+MinidokaGains!T41+MilnerGains!T41</f>
        <v>2250.4</v>
      </c>
      <c r="W41" s="4">
        <f>NeelyGains!U41+MinidokaGains!U41+MilnerGains!U41</f>
        <v>2043.5</v>
      </c>
      <c r="X41" s="4">
        <f>NeelyGains!V41+MinidokaGains!V41+MilnerGains!V41</f>
        <v>2607.1</v>
      </c>
      <c r="Y41" s="4">
        <f>NeelyGains!W41+MinidokaGains!W41+MilnerGains!W41</f>
        <v>2388.3000000000002</v>
      </c>
      <c r="Z41" s="4">
        <f>NeelyGains!X41+MinidokaGains!X41+MilnerGains!X41</f>
        <v>2510.9</v>
      </c>
      <c r="AA41" s="4">
        <f>NeelyGains!Y41+MinidokaGains!Y41+MilnerGains!Y41</f>
        <v>2062.8000000000002</v>
      </c>
      <c r="AB41" s="4">
        <f>NeelyGains!Z41+MinidokaGains!Z41+MilnerGains!Z41</f>
        <v>2392.7000000000003</v>
      </c>
      <c r="AC41" s="4">
        <f>NeelyGains!AA41+MinidokaGains!AA41+MilnerGains!AA41</f>
        <v>2260.1</v>
      </c>
      <c r="AD41" s="4">
        <f>NeelyGains!AB41+MinidokaGains!AB41+MilnerGains!AB41</f>
        <v>2192.4</v>
      </c>
      <c r="AE41" s="4">
        <f>NeelyGains!AC41+MinidokaGains!AC41+MilnerGains!AC41</f>
        <v>2610.1</v>
      </c>
      <c r="AF41" s="4">
        <f>NeelyGains!AD41+MinidokaGains!AD41+MilnerGains!AD41</f>
        <v>2150.7000000000003</v>
      </c>
      <c r="AG41" s="4">
        <f>NeelyGains!AE41+MinidokaGains!AE41+MilnerGains!AE41</f>
        <v>2315.9</v>
      </c>
      <c r="AH41" s="4">
        <f>NeelyGains!AF41+MinidokaGains!AF41+MilnerGains!AF41</f>
        <v>2153.2000000000003</v>
      </c>
      <c r="AI41" s="4">
        <f>NeelyGains!AG41+MinidokaGains!AG41+MilnerGains!AG41</f>
        <v>1852.1999999999998</v>
      </c>
      <c r="AJ41" s="4">
        <f>NeelyGains!AH41+MinidokaGains!AH41+MilnerGains!AH41</f>
        <v>2247.9</v>
      </c>
      <c r="AK41" s="4">
        <f>NeelyGains!AI41+MinidokaGains!AI41+MilnerGains!AI41</f>
        <v>2304</v>
      </c>
      <c r="AL41" s="4">
        <f>NeelyGains!AJ41+MinidokaGains!AJ41+MilnerGains!AJ41</f>
        <v>2066</v>
      </c>
      <c r="AN41" s="74">
        <f t="shared" si="0"/>
        <v>39426</v>
      </c>
      <c r="AO41" s="76">
        <f t="shared" si="1"/>
        <v>1852.1999999999998</v>
      </c>
      <c r="AP41" s="76">
        <f t="shared" si="2"/>
        <v>1852.1999999999998</v>
      </c>
      <c r="AQ41" s="78">
        <f t="shared" si="3"/>
        <v>2288</v>
      </c>
      <c r="AR41" s="78">
        <f t="shared" si="4"/>
        <v>2196.15</v>
      </c>
      <c r="AS41" s="77">
        <f t="shared" si="5"/>
        <v>2071.59</v>
      </c>
    </row>
    <row r="42" spans="1:45" x14ac:dyDescent="0.25">
      <c r="A42" s="1">
        <v>39427</v>
      </c>
      <c r="D42" s="4">
        <f>NeelyGains!B42+MinidokaGains!B42+MilnerGains!B42</f>
        <v>2777.5</v>
      </c>
      <c r="E42" s="4">
        <f>NeelyGains!C42+MinidokaGains!C42+MilnerGains!C42</f>
        <v>2926.7</v>
      </c>
      <c r="F42" s="4">
        <f>NeelyGains!D42+MinidokaGains!D42+MilnerGains!D42</f>
        <v>2665.3</v>
      </c>
      <c r="G42" s="4">
        <f>NeelyGains!E42+MinidokaGains!E42+MilnerGains!E42</f>
        <v>2888.6</v>
      </c>
      <c r="H42" s="4">
        <f>NeelyGains!F42+MinidokaGains!F42+MilnerGains!F42</f>
        <v>2634.9</v>
      </c>
      <c r="I42" s="4">
        <f>NeelyGains!G42+MinidokaGains!G42+MilnerGains!G42</f>
        <v>2969.8</v>
      </c>
      <c r="J42" s="4">
        <f>NeelyGains!H42+MinidokaGains!H42+MilnerGains!H42</f>
        <v>2789.2</v>
      </c>
      <c r="K42" s="4">
        <f>NeelyGains!I42+MinidokaGains!I42+MilnerGains!I42</f>
        <v>2537.2000000000003</v>
      </c>
      <c r="L42" s="4">
        <f>NeelyGains!J42+MinidokaGains!J42+MilnerGains!J42</f>
        <v>2918.3999999999996</v>
      </c>
      <c r="M42" s="4">
        <f>NeelyGains!K42+MinidokaGains!K42+MilnerGains!K42</f>
        <v>2637.7999999999997</v>
      </c>
      <c r="N42" s="4">
        <f>NeelyGains!L42+MinidokaGains!L42+MilnerGains!L42</f>
        <v>3217</v>
      </c>
      <c r="O42" s="4">
        <f>NeelyGains!M42+MinidokaGains!M42+MilnerGains!M42</f>
        <v>2881.6000000000004</v>
      </c>
      <c r="P42" s="4">
        <f>NeelyGains!N42+MinidokaGains!N42+MilnerGains!N42</f>
        <v>2500</v>
      </c>
      <c r="Q42" s="4">
        <f>NeelyGains!O42+MinidokaGains!O42+MilnerGains!O42</f>
        <v>2489.7000000000003</v>
      </c>
      <c r="R42" s="4">
        <f>NeelyGains!P42+MinidokaGains!P42+MilnerGains!P42</f>
        <v>2579.8000000000002</v>
      </c>
      <c r="S42" s="4">
        <f>NeelyGains!Q42+MinidokaGains!Q42+MilnerGains!Q42</f>
        <v>2207.1</v>
      </c>
      <c r="T42" s="4">
        <f>NeelyGains!R42+MinidokaGains!R42+MilnerGains!R42</f>
        <v>2281.1999999999998</v>
      </c>
      <c r="U42" s="4">
        <f>NeelyGains!S42+MinidokaGains!S42+MilnerGains!S42</f>
        <v>2387.4</v>
      </c>
      <c r="V42" s="4">
        <f>NeelyGains!T42+MinidokaGains!T42+MilnerGains!T42</f>
        <v>2222.4</v>
      </c>
      <c r="W42" s="4">
        <f>NeelyGains!U42+MinidokaGains!U42+MilnerGains!U42</f>
        <v>2046.6999999999998</v>
      </c>
      <c r="X42" s="4">
        <f>NeelyGains!V42+MinidokaGains!V42+MilnerGains!V42</f>
        <v>2636.7000000000003</v>
      </c>
      <c r="Y42" s="4">
        <f>NeelyGains!W42+MinidokaGains!W42+MilnerGains!W42</f>
        <v>2425.6</v>
      </c>
      <c r="Z42" s="4">
        <f>NeelyGains!X42+MinidokaGains!X42+MilnerGains!X42</f>
        <v>2458.1</v>
      </c>
      <c r="AA42" s="4">
        <f>NeelyGains!Y42+MinidokaGains!Y42+MilnerGains!Y42</f>
        <v>2033.1000000000001</v>
      </c>
      <c r="AB42" s="4">
        <f>NeelyGains!Z42+MinidokaGains!Z42+MilnerGains!Z42</f>
        <v>2377.7999999999997</v>
      </c>
      <c r="AC42" s="4">
        <f>NeelyGains!AA42+MinidokaGains!AA42+MilnerGains!AA42</f>
        <v>2284.3999999999996</v>
      </c>
      <c r="AD42" s="4">
        <f>NeelyGains!AB42+MinidokaGains!AB42+MilnerGains!AB42</f>
        <v>2251.8000000000002</v>
      </c>
      <c r="AE42" s="4">
        <f>NeelyGains!AC42+MinidokaGains!AC42+MilnerGains!AC42</f>
        <v>2543.1</v>
      </c>
      <c r="AF42" s="4">
        <f>NeelyGains!AD42+MinidokaGains!AD42+MilnerGains!AD42</f>
        <v>2097</v>
      </c>
      <c r="AG42" s="4">
        <f>NeelyGains!AE42+MinidokaGains!AE42+MilnerGains!AE42</f>
        <v>2325.7999999999997</v>
      </c>
      <c r="AH42" s="4">
        <f>NeelyGains!AF42+MinidokaGains!AF42+MilnerGains!AF42</f>
        <v>2153.1</v>
      </c>
      <c r="AI42" s="4">
        <f>NeelyGains!AG42+MinidokaGains!AG42+MilnerGains!AG42</f>
        <v>1822.5000000000002</v>
      </c>
      <c r="AJ42" s="4">
        <f>NeelyGains!AH42+MinidokaGains!AH42+MilnerGains!AH42</f>
        <v>2249.6999999999998</v>
      </c>
      <c r="AK42" s="4">
        <f>NeelyGains!AI42+MinidokaGains!AI42+MilnerGains!AI42</f>
        <v>2280</v>
      </c>
      <c r="AL42" s="4">
        <f>NeelyGains!AJ42+MinidokaGains!AJ42+MilnerGains!AJ42</f>
        <v>2074</v>
      </c>
      <c r="AN42" s="74">
        <f t="shared" si="0"/>
        <v>39427</v>
      </c>
      <c r="AO42" s="76">
        <f t="shared" si="1"/>
        <v>1822.5000000000002</v>
      </c>
      <c r="AP42" s="76">
        <f t="shared" si="2"/>
        <v>1822.5000000000002</v>
      </c>
      <c r="AQ42" s="78">
        <f t="shared" si="3"/>
        <v>2305.0999999999995</v>
      </c>
      <c r="AR42" s="78">
        <f t="shared" si="4"/>
        <v>2230.59</v>
      </c>
      <c r="AS42" s="77">
        <f t="shared" si="5"/>
        <v>2051.73</v>
      </c>
    </row>
    <row r="43" spans="1:45" x14ac:dyDescent="0.25">
      <c r="A43" s="1">
        <v>39428</v>
      </c>
      <c r="D43" s="4">
        <f>NeelyGains!B43+MinidokaGains!B43+MilnerGains!B43</f>
        <v>2730.7999999999997</v>
      </c>
      <c r="E43" s="4">
        <f>NeelyGains!C43+MinidokaGains!C43+MilnerGains!C43</f>
        <v>2884.8999999999996</v>
      </c>
      <c r="F43" s="4">
        <f>NeelyGains!D43+MinidokaGains!D43+MilnerGains!D43</f>
        <v>2755.2999999999997</v>
      </c>
      <c r="G43" s="4">
        <f>NeelyGains!E43+MinidokaGains!E43+MilnerGains!E43</f>
        <v>2917.1</v>
      </c>
      <c r="H43" s="4">
        <f>NeelyGains!F43+MinidokaGains!F43+MilnerGains!F43</f>
        <v>2631</v>
      </c>
      <c r="I43" s="4">
        <f>NeelyGains!G43+MinidokaGains!G43+MilnerGains!G43</f>
        <v>2962.4</v>
      </c>
      <c r="J43" s="4">
        <f>NeelyGains!H43+MinidokaGains!H43+MilnerGains!H43</f>
        <v>3037.6</v>
      </c>
      <c r="K43" s="4">
        <f>NeelyGains!I43+MinidokaGains!I43+MilnerGains!I43</f>
        <v>2492.5</v>
      </c>
      <c r="L43" s="4">
        <f>NeelyGains!J43+MinidokaGains!J43+MilnerGains!J43</f>
        <v>2847.1</v>
      </c>
      <c r="M43" s="4">
        <f>NeelyGains!K43+MinidokaGains!K43+MilnerGains!K43</f>
        <v>2643.2</v>
      </c>
      <c r="N43" s="4">
        <f>NeelyGains!L43+MinidokaGains!L43+MilnerGains!L43</f>
        <v>2989</v>
      </c>
      <c r="O43" s="4">
        <f>NeelyGains!M43+MinidokaGains!M43+MilnerGains!M43</f>
        <v>2886.2000000000003</v>
      </c>
      <c r="P43" s="4">
        <f>NeelyGains!N43+MinidokaGains!N43+MilnerGains!N43</f>
        <v>2495.8000000000002</v>
      </c>
      <c r="Q43" s="4">
        <f>NeelyGains!O43+MinidokaGains!O43+MilnerGains!O43</f>
        <v>2528.7000000000003</v>
      </c>
      <c r="R43" s="4">
        <f>NeelyGains!P43+MinidokaGains!P43+MilnerGains!P43</f>
        <v>2593.9</v>
      </c>
      <c r="S43" s="4">
        <f>NeelyGains!Q43+MinidokaGains!Q43+MilnerGains!Q43</f>
        <v>2213.9</v>
      </c>
      <c r="T43" s="4">
        <f>NeelyGains!R43+MinidokaGains!R43+MilnerGains!R43</f>
        <v>2334.6</v>
      </c>
      <c r="U43" s="4">
        <f>NeelyGains!S43+MinidokaGains!S43+MilnerGains!S43</f>
        <v>2407.9</v>
      </c>
      <c r="V43" s="4">
        <f>NeelyGains!T43+MinidokaGains!T43+MilnerGains!T43</f>
        <v>2239</v>
      </c>
      <c r="W43" s="4">
        <f>NeelyGains!U43+MinidokaGains!U43+MilnerGains!U43</f>
        <v>2066.3000000000002</v>
      </c>
      <c r="X43" s="4">
        <f>NeelyGains!V43+MinidokaGains!V43+MilnerGains!V43</f>
        <v>2679.5000000000005</v>
      </c>
      <c r="Y43" s="4">
        <f>NeelyGains!W43+MinidokaGains!W43+MilnerGains!W43</f>
        <v>2415.8000000000002</v>
      </c>
      <c r="Z43" s="4">
        <f>NeelyGains!X43+MinidokaGains!X43+MilnerGains!X43</f>
        <v>2410.7000000000003</v>
      </c>
      <c r="AA43" s="4">
        <f>NeelyGains!Y43+MinidokaGains!Y43+MilnerGains!Y43</f>
        <v>2004.5</v>
      </c>
      <c r="AB43" s="4">
        <f>NeelyGains!Z43+MinidokaGains!Z43+MilnerGains!Z43</f>
        <v>2312.5</v>
      </c>
      <c r="AC43" s="4">
        <f>NeelyGains!AA43+MinidokaGains!AA43+MilnerGains!AA43</f>
        <v>2264.4</v>
      </c>
      <c r="AD43" s="4">
        <f>NeelyGains!AB43+MinidokaGains!AB43+MilnerGains!AB43</f>
        <v>2355.1000000000004</v>
      </c>
      <c r="AE43" s="4">
        <f>NeelyGains!AC43+MinidokaGains!AC43+MilnerGains!AC43</f>
        <v>2175.3000000000002</v>
      </c>
      <c r="AF43" s="4">
        <f>NeelyGains!AD43+MinidokaGains!AD43+MilnerGains!AD43</f>
        <v>2058.5</v>
      </c>
      <c r="AG43" s="4">
        <f>NeelyGains!AE43+MinidokaGains!AE43+MilnerGains!AE43</f>
        <v>2315.8000000000002</v>
      </c>
      <c r="AH43" s="4">
        <f>NeelyGains!AF43+MinidokaGains!AF43+MilnerGains!AF43</f>
        <v>2142.4</v>
      </c>
      <c r="AI43" s="4">
        <f>NeelyGains!AG43+MinidokaGains!AG43+MilnerGains!AG43</f>
        <v>1854.5</v>
      </c>
      <c r="AJ43" s="4">
        <f>NeelyGains!AH43+MinidokaGains!AH43+MilnerGains!AH43</f>
        <v>2259.1</v>
      </c>
      <c r="AK43" s="4">
        <f>NeelyGains!AI43+MinidokaGains!AI43+MilnerGains!AI43</f>
        <v>2259</v>
      </c>
      <c r="AL43" s="4">
        <f>NeelyGains!AJ43+MinidokaGains!AJ43+MilnerGains!AJ43</f>
        <v>2080</v>
      </c>
      <c r="AN43" s="74">
        <f t="shared" si="0"/>
        <v>39428</v>
      </c>
      <c r="AO43" s="76">
        <f t="shared" si="1"/>
        <v>1854.5</v>
      </c>
      <c r="AP43" s="76">
        <f t="shared" si="2"/>
        <v>1854.5</v>
      </c>
      <c r="AQ43" s="78">
        <f t="shared" si="3"/>
        <v>2314.15</v>
      </c>
      <c r="AR43" s="78">
        <f t="shared" si="4"/>
        <v>2221.4299999999998</v>
      </c>
      <c r="AS43" s="77">
        <f t="shared" si="5"/>
        <v>2059.2800000000002</v>
      </c>
    </row>
    <row r="44" spans="1:45" x14ac:dyDescent="0.25">
      <c r="A44" s="1">
        <v>39429</v>
      </c>
      <c r="D44" s="4">
        <f>NeelyGains!B44+MinidokaGains!B44+MilnerGains!B44</f>
        <v>2713.6</v>
      </c>
      <c r="E44" s="4">
        <f>NeelyGains!C44+MinidokaGains!C44+MilnerGains!C44</f>
        <v>2826</v>
      </c>
      <c r="F44" s="4">
        <f>NeelyGains!D44+MinidokaGains!D44+MilnerGains!D44</f>
        <v>2711.5000000000005</v>
      </c>
      <c r="G44" s="4">
        <f>NeelyGains!E44+MinidokaGains!E44+MilnerGains!E44</f>
        <v>2812.5</v>
      </c>
      <c r="H44" s="4">
        <f>NeelyGains!F44+MinidokaGains!F44+MilnerGains!F44</f>
        <v>2636.8</v>
      </c>
      <c r="I44" s="4">
        <f>NeelyGains!G44+MinidokaGains!G44+MilnerGains!G44</f>
        <v>2929.7</v>
      </c>
      <c r="J44" s="4">
        <f>NeelyGains!H44+MinidokaGains!H44+MilnerGains!H44</f>
        <v>3144.5</v>
      </c>
      <c r="K44" s="4">
        <f>NeelyGains!I44+MinidokaGains!I44+MilnerGains!I44</f>
        <v>2505.7999999999997</v>
      </c>
      <c r="L44" s="4">
        <f>NeelyGains!J44+MinidokaGains!J44+MilnerGains!J44</f>
        <v>2853.5</v>
      </c>
      <c r="M44" s="4">
        <f>NeelyGains!K44+MinidokaGains!K44+MilnerGains!K44</f>
        <v>2512.7000000000003</v>
      </c>
      <c r="N44" s="4">
        <f>NeelyGains!L44+MinidokaGains!L44+MilnerGains!L44</f>
        <v>2950</v>
      </c>
      <c r="O44" s="4">
        <f>NeelyGains!M44+MinidokaGains!M44+MilnerGains!M44</f>
        <v>2856.1</v>
      </c>
      <c r="P44" s="4">
        <f>NeelyGains!N44+MinidokaGains!N44+MilnerGains!N44</f>
        <v>2519.1</v>
      </c>
      <c r="Q44" s="4">
        <f>NeelyGains!O44+MinidokaGains!O44+MilnerGains!O44</f>
        <v>2527.1999999999998</v>
      </c>
      <c r="R44" s="4">
        <f>NeelyGains!P44+MinidokaGains!P44+MilnerGains!P44</f>
        <v>2606.5</v>
      </c>
      <c r="S44" s="4">
        <f>NeelyGains!Q44+MinidokaGains!Q44+MilnerGains!Q44</f>
        <v>2234.6999999999998</v>
      </c>
      <c r="T44" s="4">
        <f>NeelyGains!R44+MinidokaGains!R44+MilnerGains!R44</f>
        <v>2426.6</v>
      </c>
      <c r="U44" s="4">
        <f>NeelyGains!S44+MinidokaGains!S44+MilnerGains!S44</f>
        <v>2391.2999999999997</v>
      </c>
      <c r="V44" s="4">
        <f>NeelyGains!T44+MinidokaGains!T44+MilnerGains!T44</f>
        <v>2291.8000000000002</v>
      </c>
      <c r="W44" s="4">
        <f>NeelyGains!U44+MinidokaGains!U44+MilnerGains!U44</f>
        <v>2077.6</v>
      </c>
      <c r="X44" s="4">
        <f>NeelyGains!V44+MinidokaGains!V44+MilnerGains!V44</f>
        <v>2683.3</v>
      </c>
      <c r="Y44" s="4">
        <f>NeelyGains!W44+MinidokaGains!W44+MilnerGains!W44</f>
        <v>2419.9</v>
      </c>
      <c r="Z44" s="4">
        <f>NeelyGains!X44+MinidokaGains!X44+MilnerGains!X44</f>
        <v>2422.3000000000002</v>
      </c>
      <c r="AA44" s="4">
        <f>NeelyGains!Y44+MinidokaGains!Y44+MilnerGains!Y44</f>
        <v>1994.7000000000003</v>
      </c>
      <c r="AB44" s="4">
        <f>NeelyGains!Z44+MinidokaGains!Z44+MilnerGains!Z44</f>
        <v>2207.1</v>
      </c>
      <c r="AC44" s="4">
        <f>NeelyGains!AA44+MinidokaGains!AA44+MilnerGains!AA44</f>
        <v>2206.1999999999998</v>
      </c>
      <c r="AD44" s="4">
        <f>NeelyGains!AB44+MinidokaGains!AB44+MilnerGains!AB44</f>
        <v>2402.3000000000002</v>
      </c>
      <c r="AE44" s="4">
        <f>NeelyGains!AC44+MinidokaGains!AC44+MilnerGains!AC44</f>
        <v>1975</v>
      </c>
      <c r="AF44" s="4">
        <f>NeelyGains!AD44+MinidokaGains!AD44+MilnerGains!AD44</f>
        <v>2043.1</v>
      </c>
      <c r="AG44" s="4">
        <f>NeelyGains!AE44+MinidokaGains!AE44+MilnerGains!AE44</f>
        <v>2351.2000000000003</v>
      </c>
      <c r="AH44" s="4">
        <f>NeelyGains!AF44+MinidokaGains!AF44+MilnerGains!AF44</f>
        <v>2145.1999999999998</v>
      </c>
      <c r="AI44" s="4">
        <f>NeelyGains!AG44+MinidokaGains!AG44+MilnerGains!AG44</f>
        <v>1873</v>
      </c>
      <c r="AJ44" s="4">
        <f>NeelyGains!AH44+MinidokaGains!AH44+MilnerGains!AH44</f>
        <v>2268.6999999999998</v>
      </c>
      <c r="AK44" s="4">
        <f>NeelyGains!AI44+MinidokaGains!AI44+MilnerGains!AI44</f>
        <v>2300</v>
      </c>
      <c r="AL44" s="4">
        <f>NeelyGains!AJ44+MinidokaGains!AJ44+MilnerGains!AJ44</f>
        <v>2102</v>
      </c>
      <c r="AN44" s="74">
        <f t="shared" si="0"/>
        <v>39429</v>
      </c>
      <c r="AO44" s="76">
        <f t="shared" si="1"/>
        <v>1873</v>
      </c>
      <c r="AP44" s="76">
        <f t="shared" si="2"/>
        <v>1873</v>
      </c>
      <c r="AQ44" s="78">
        <f t="shared" si="3"/>
        <v>2321.5</v>
      </c>
      <c r="AR44" s="78">
        <f t="shared" si="4"/>
        <v>2206.4699999999998</v>
      </c>
      <c r="AS44" s="77">
        <f t="shared" si="5"/>
        <v>1999.5400000000002</v>
      </c>
    </row>
    <row r="45" spans="1:45" x14ac:dyDescent="0.25">
      <c r="A45" s="1">
        <v>39430</v>
      </c>
      <c r="D45" s="4">
        <f>NeelyGains!B45+MinidokaGains!B45+MilnerGains!B45</f>
        <v>2657.7</v>
      </c>
      <c r="E45" s="4">
        <f>NeelyGains!C45+MinidokaGains!C45+MilnerGains!C45</f>
        <v>2758.1</v>
      </c>
      <c r="F45" s="4">
        <f>NeelyGains!D45+MinidokaGains!D45+MilnerGains!D45</f>
        <v>2650.7</v>
      </c>
      <c r="G45" s="4">
        <f>NeelyGains!E45+MinidokaGains!E45+MilnerGains!E45</f>
        <v>2774.6</v>
      </c>
      <c r="H45" s="4">
        <f>NeelyGains!F45+MinidokaGains!F45+MilnerGains!F45</f>
        <v>2668.4</v>
      </c>
      <c r="I45" s="4">
        <f>NeelyGains!G45+MinidokaGains!G45+MilnerGains!G45</f>
        <v>3142.2</v>
      </c>
      <c r="J45" s="4">
        <f>NeelyGains!H45+MinidokaGains!H45+MilnerGains!H45</f>
        <v>3381.5000000000005</v>
      </c>
      <c r="K45" s="4">
        <f>NeelyGains!I45+MinidokaGains!I45+MilnerGains!I45</f>
        <v>2368.9</v>
      </c>
      <c r="L45" s="4">
        <f>NeelyGains!J45+MinidokaGains!J45+MilnerGains!J45</f>
        <v>2685</v>
      </c>
      <c r="M45" s="4">
        <f>NeelyGains!K45+MinidokaGains!K45+MilnerGains!K45</f>
        <v>2478.1000000000004</v>
      </c>
      <c r="N45" s="4">
        <f>NeelyGains!L45+MinidokaGains!L45+MilnerGains!L45</f>
        <v>2884.3</v>
      </c>
      <c r="O45" s="4">
        <f>NeelyGains!M45+MinidokaGains!M45+MilnerGains!M45</f>
        <v>2824.7</v>
      </c>
      <c r="P45" s="4">
        <f>NeelyGains!N45+MinidokaGains!N45+MilnerGains!N45</f>
        <v>2480.1</v>
      </c>
      <c r="Q45" s="4">
        <f>NeelyGains!O45+MinidokaGains!O45+MilnerGains!O45</f>
        <v>2495.9</v>
      </c>
      <c r="R45" s="4">
        <f>NeelyGains!P45+MinidokaGains!P45+MilnerGains!P45</f>
        <v>2591.9</v>
      </c>
      <c r="S45" s="4">
        <f>NeelyGains!Q45+MinidokaGains!Q45+MilnerGains!Q45</f>
        <v>2267.4</v>
      </c>
      <c r="T45" s="4">
        <f>NeelyGains!R45+MinidokaGains!R45+MilnerGains!R45</f>
        <v>2519</v>
      </c>
      <c r="U45" s="4">
        <f>NeelyGains!S45+MinidokaGains!S45+MilnerGains!S45</f>
        <v>2419.2999999999997</v>
      </c>
      <c r="V45" s="4">
        <f>NeelyGains!T45+MinidokaGains!T45+MilnerGains!T45</f>
        <v>2395.6</v>
      </c>
      <c r="W45" s="4">
        <f>NeelyGains!U45+MinidokaGains!U45+MilnerGains!U45</f>
        <v>2131.4</v>
      </c>
      <c r="X45" s="4">
        <f>NeelyGains!V45+MinidokaGains!V45+MilnerGains!V45</f>
        <v>2666.5</v>
      </c>
      <c r="Y45" s="4">
        <f>NeelyGains!W45+MinidokaGains!W45+MilnerGains!W45</f>
        <v>2439.6</v>
      </c>
      <c r="Z45" s="4">
        <f>NeelyGains!X45+MinidokaGains!X45+MilnerGains!X45</f>
        <v>2426.9</v>
      </c>
      <c r="AA45" s="4">
        <f>NeelyGains!Y45+MinidokaGains!Y45+MilnerGains!Y45</f>
        <v>2034.2</v>
      </c>
      <c r="AB45" s="4">
        <f>NeelyGains!Z45+MinidokaGains!Z45+MilnerGains!Z45</f>
        <v>2218.1999999999998</v>
      </c>
      <c r="AC45" s="4">
        <f>NeelyGains!AA45+MinidokaGains!AA45+MilnerGains!AA45</f>
        <v>2245.1999999999998</v>
      </c>
      <c r="AD45" s="4">
        <f>NeelyGains!AB45+MinidokaGains!AB45+MilnerGains!AB45</f>
        <v>2468.6999999999998</v>
      </c>
      <c r="AE45" s="4">
        <f>NeelyGains!AC45+MinidokaGains!AC45+MilnerGains!AC45</f>
        <v>1960.2000000000003</v>
      </c>
      <c r="AF45" s="4">
        <f>NeelyGains!AD45+MinidokaGains!AD45+MilnerGains!AD45</f>
        <v>2033.6000000000001</v>
      </c>
      <c r="AG45" s="4">
        <f>NeelyGains!AE45+MinidokaGains!AE45+MilnerGains!AE45</f>
        <v>2442.6</v>
      </c>
      <c r="AH45" s="4">
        <f>NeelyGains!AF45+MinidokaGains!AF45+MilnerGains!AF45</f>
        <v>2122.3000000000002</v>
      </c>
      <c r="AI45" s="4">
        <f>NeelyGains!AG45+MinidokaGains!AG45+MilnerGains!AG45</f>
        <v>1888.8</v>
      </c>
      <c r="AJ45" s="4">
        <f>NeelyGains!AH45+MinidokaGains!AH45+MilnerGains!AH45</f>
        <v>2264.6000000000004</v>
      </c>
      <c r="AK45" s="4">
        <f>NeelyGains!AI45+MinidokaGains!AI45+MilnerGains!AI45</f>
        <v>2315</v>
      </c>
      <c r="AL45" s="4">
        <f>NeelyGains!AJ45+MinidokaGains!AJ45+MilnerGains!AJ45</f>
        <v>2124</v>
      </c>
      <c r="AN45" s="74">
        <f t="shared" si="0"/>
        <v>39430</v>
      </c>
      <c r="AO45" s="76">
        <f t="shared" si="1"/>
        <v>1888.8</v>
      </c>
      <c r="AP45" s="76">
        <f t="shared" si="2"/>
        <v>1888.8</v>
      </c>
      <c r="AQ45" s="78">
        <f t="shared" si="3"/>
        <v>2407.4499999999998</v>
      </c>
      <c r="AR45" s="78">
        <f t="shared" si="4"/>
        <v>2226.2999999999997</v>
      </c>
      <c r="AS45" s="77">
        <f t="shared" si="5"/>
        <v>2033.66</v>
      </c>
    </row>
    <row r="46" spans="1:45" x14ac:dyDescent="0.25">
      <c r="A46" s="1">
        <v>39431</v>
      </c>
      <c r="D46" s="4">
        <f>NeelyGains!B46+MinidokaGains!B46+MilnerGains!B46</f>
        <v>2688.3</v>
      </c>
      <c r="E46" s="4">
        <f>NeelyGains!C46+MinidokaGains!C46+MilnerGains!C46</f>
        <v>2557.5</v>
      </c>
      <c r="F46" s="4">
        <f>NeelyGains!D46+MinidokaGains!D46+MilnerGains!D46</f>
        <v>2709.0999999999995</v>
      </c>
      <c r="G46" s="4">
        <f>NeelyGains!E46+MinidokaGains!E46+MilnerGains!E46</f>
        <v>2773.4000000000005</v>
      </c>
      <c r="H46" s="4">
        <f>NeelyGains!F46+MinidokaGains!F46+MilnerGains!F46</f>
        <v>2697.4</v>
      </c>
      <c r="I46" s="4">
        <f>NeelyGains!G46+MinidokaGains!G46+MilnerGains!G46</f>
        <v>2998.5</v>
      </c>
      <c r="J46" s="4">
        <f>NeelyGains!H46+MinidokaGains!H46+MilnerGains!H46</f>
        <v>3226.7</v>
      </c>
      <c r="K46" s="4">
        <f>NeelyGains!I46+MinidokaGains!I46+MilnerGains!I46</f>
        <v>2235.1</v>
      </c>
      <c r="L46" s="4">
        <f>NeelyGains!J46+MinidokaGains!J46+MilnerGains!J46</f>
        <v>2550.3999999999996</v>
      </c>
      <c r="M46" s="4">
        <f>NeelyGains!K46+MinidokaGains!K46+MilnerGains!K46</f>
        <v>2632.9</v>
      </c>
      <c r="N46" s="4">
        <f>NeelyGains!L46+MinidokaGains!L46+MilnerGains!L46</f>
        <v>2771.1</v>
      </c>
      <c r="O46" s="4">
        <f>NeelyGains!M46+MinidokaGains!M46+MilnerGains!M46</f>
        <v>2840.6000000000004</v>
      </c>
      <c r="P46" s="4">
        <f>NeelyGains!N46+MinidokaGains!N46+MilnerGains!N46</f>
        <v>2464.5</v>
      </c>
      <c r="Q46" s="4">
        <f>NeelyGains!O46+MinidokaGains!O46+MilnerGains!O46</f>
        <v>2416</v>
      </c>
      <c r="R46" s="4">
        <f>NeelyGains!P46+MinidokaGains!P46+MilnerGains!P46</f>
        <v>2574.6</v>
      </c>
      <c r="S46" s="4">
        <f>NeelyGains!Q46+MinidokaGains!Q46+MilnerGains!Q46</f>
        <v>2280.5</v>
      </c>
      <c r="T46" s="4">
        <f>NeelyGains!R46+MinidokaGains!R46+MilnerGains!R46</f>
        <v>2633</v>
      </c>
      <c r="U46" s="4">
        <f>NeelyGains!S46+MinidokaGains!S46+MilnerGains!S46</f>
        <v>2424.3999999999996</v>
      </c>
      <c r="V46" s="4">
        <f>NeelyGains!T46+MinidokaGains!T46+MilnerGains!T46</f>
        <v>2415</v>
      </c>
      <c r="W46" s="4">
        <f>NeelyGains!U46+MinidokaGains!U46+MilnerGains!U46</f>
        <v>2311.8000000000002</v>
      </c>
      <c r="X46" s="4">
        <f>NeelyGains!V46+MinidokaGains!V46+MilnerGains!V46</f>
        <v>2647</v>
      </c>
      <c r="Y46" s="4">
        <f>NeelyGains!W46+MinidokaGains!W46+MilnerGains!W46</f>
        <v>2446.4000000000005</v>
      </c>
      <c r="Z46" s="4">
        <f>NeelyGains!X46+MinidokaGains!X46+MilnerGains!X46</f>
        <v>2418.3000000000002</v>
      </c>
      <c r="AA46" s="4">
        <f>NeelyGains!Y46+MinidokaGains!Y46+MilnerGains!Y46</f>
        <v>2054.6999999999998</v>
      </c>
      <c r="AB46" s="4">
        <f>NeelyGains!Z46+MinidokaGains!Z46+MilnerGains!Z46</f>
        <v>2215.2999999999997</v>
      </c>
      <c r="AC46" s="4">
        <f>NeelyGains!AA46+MinidokaGains!AA46+MilnerGains!AA46</f>
        <v>2259</v>
      </c>
      <c r="AD46" s="4">
        <f>NeelyGains!AB46+MinidokaGains!AB46+MilnerGains!AB46</f>
        <v>2530.1000000000004</v>
      </c>
      <c r="AE46" s="4">
        <f>NeelyGains!AC46+MinidokaGains!AC46+MilnerGains!AC46</f>
        <v>2026.4</v>
      </c>
      <c r="AF46" s="4">
        <f>NeelyGains!AD46+MinidokaGains!AD46+MilnerGains!AD46</f>
        <v>2060.3000000000002</v>
      </c>
      <c r="AG46" s="4">
        <f>NeelyGains!AE46+MinidokaGains!AE46+MilnerGains!AE46</f>
        <v>2497.3000000000002</v>
      </c>
      <c r="AH46" s="4">
        <f>NeelyGains!AF46+MinidokaGains!AF46+MilnerGains!AF46</f>
        <v>2107</v>
      </c>
      <c r="AI46" s="4">
        <f>NeelyGains!AG46+MinidokaGains!AG46+MilnerGains!AG46</f>
        <v>1878.6000000000001</v>
      </c>
      <c r="AJ46" s="4">
        <f>NeelyGains!AH46+MinidokaGains!AH46+MilnerGains!AH46</f>
        <v>2275.8999999999996</v>
      </c>
      <c r="AK46" s="4">
        <f>NeelyGains!AI46+MinidokaGains!AI46+MilnerGains!AI46</f>
        <v>2357</v>
      </c>
      <c r="AL46" s="4">
        <f>NeelyGains!AJ46+MinidokaGains!AJ46+MilnerGains!AJ46</f>
        <v>2119</v>
      </c>
      <c r="AN46" s="74">
        <f t="shared" si="0"/>
        <v>39431</v>
      </c>
      <c r="AO46" s="76">
        <f t="shared" si="1"/>
        <v>1878.6000000000001</v>
      </c>
      <c r="AP46" s="76">
        <f t="shared" si="2"/>
        <v>1878.6000000000001</v>
      </c>
      <c r="AQ46" s="78">
        <f t="shared" si="3"/>
        <v>2415.5</v>
      </c>
      <c r="AR46" s="78">
        <f t="shared" si="4"/>
        <v>2264.0699999999997</v>
      </c>
      <c r="AS46" s="77">
        <f t="shared" si="5"/>
        <v>2055.2599999999998</v>
      </c>
    </row>
    <row r="47" spans="1:45" x14ac:dyDescent="0.25">
      <c r="A47" s="1">
        <v>39432</v>
      </c>
      <c r="D47" s="4">
        <f>NeelyGains!B47+MinidokaGains!B47+MilnerGains!B47</f>
        <v>2669.6</v>
      </c>
      <c r="E47" s="4">
        <f>NeelyGains!C47+MinidokaGains!C47+MilnerGains!C47</f>
        <v>2544.3000000000002</v>
      </c>
      <c r="F47" s="4">
        <f>NeelyGains!D47+MinidokaGains!D47+MilnerGains!D47</f>
        <v>2861.8999999999996</v>
      </c>
      <c r="G47" s="4">
        <f>NeelyGains!E47+MinidokaGains!E47+MilnerGains!E47</f>
        <v>2710.1</v>
      </c>
      <c r="H47" s="4">
        <f>NeelyGains!F47+MinidokaGains!F47+MilnerGains!F47</f>
        <v>2756.2</v>
      </c>
      <c r="I47" s="4">
        <f>NeelyGains!G47+MinidokaGains!G47+MilnerGains!G47</f>
        <v>2869.9</v>
      </c>
      <c r="J47" s="4">
        <f>NeelyGains!H47+MinidokaGains!H47+MilnerGains!H47</f>
        <v>3102.8</v>
      </c>
      <c r="K47" s="4">
        <f>NeelyGains!I47+MinidokaGains!I47+MilnerGains!I47</f>
        <v>2173.1999999999998</v>
      </c>
      <c r="L47" s="4">
        <f>NeelyGains!J47+MinidokaGains!J47+MilnerGains!J47</f>
        <v>2667</v>
      </c>
      <c r="M47" s="4">
        <f>NeelyGains!K47+MinidokaGains!K47+MilnerGains!K47</f>
        <v>2621.4</v>
      </c>
      <c r="N47" s="4">
        <f>NeelyGains!L47+MinidokaGains!L47+MilnerGains!L47</f>
        <v>2481.6999999999998</v>
      </c>
      <c r="O47" s="4">
        <f>NeelyGains!M47+MinidokaGains!M47+MilnerGains!M47</f>
        <v>2880.6</v>
      </c>
      <c r="P47" s="4">
        <f>NeelyGains!N47+MinidokaGains!N47+MilnerGains!N47</f>
        <v>2419.5</v>
      </c>
      <c r="Q47" s="4">
        <f>NeelyGains!O47+MinidokaGains!O47+MilnerGains!O47</f>
        <v>2387.1999999999998</v>
      </c>
      <c r="R47" s="4">
        <f>NeelyGains!P47+MinidokaGains!P47+MilnerGains!P47</f>
        <v>2574.2999999999997</v>
      </c>
      <c r="S47" s="4">
        <f>NeelyGains!Q47+MinidokaGains!Q47+MilnerGains!Q47</f>
        <v>2230.6000000000004</v>
      </c>
      <c r="T47" s="4">
        <f>NeelyGains!R47+MinidokaGains!R47+MilnerGains!R47</f>
        <v>2707.6000000000004</v>
      </c>
      <c r="U47" s="4">
        <f>NeelyGains!S47+MinidokaGains!S47+MilnerGains!S47</f>
        <v>2436.1</v>
      </c>
      <c r="V47" s="4">
        <f>NeelyGains!T47+MinidokaGains!T47+MilnerGains!T47</f>
        <v>2354.1999999999998</v>
      </c>
      <c r="W47" s="4">
        <f>NeelyGains!U47+MinidokaGains!U47+MilnerGains!U47</f>
        <v>2302.8999999999996</v>
      </c>
      <c r="X47" s="4">
        <f>NeelyGains!V47+MinidokaGains!V47+MilnerGains!V47</f>
        <v>2670.4999999999995</v>
      </c>
      <c r="Y47" s="4">
        <f>NeelyGains!W47+MinidokaGains!W47+MilnerGains!W47</f>
        <v>2431.4</v>
      </c>
      <c r="Z47" s="4">
        <f>NeelyGains!X47+MinidokaGains!X47+MilnerGains!X47</f>
        <v>2418.3000000000002</v>
      </c>
      <c r="AA47" s="4">
        <f>NeelyGains!Y47+MinidokaGains!Y47+MilnerGains!Y47</f>
        <v>2081.2999999999997</v>
      </c>
      <c r="AB47" s="4">
        <f>NeelyGains!Z47+MinidokaGains!Z47+MilnerGains!Z47</f>
        <v>2227.8000000000002</v>
      </c>
      <c r="AC47" s="4">
        <f>NeelyGains!AA47+MinidokaGains!AA47+MilnerGains!AA47</f>
        <v>2236.3000000000002</v>
      </c>
      <c r="AD47" s="4">
        <f>NeelyGains!AB47+MinidokaGains!AB47+MilnerGains!AB47</f>
        <v>2533.4</v>
      </c>
      <c r="AE47" s="4">
        <f>NeelyGains!AC47+MinidokaGains!AC47+MilnerGains!AC47</f>
        <v>2032.1</v>
      </c>
      <c r="AF47" s="4">
        <f>NeelyGains!AD47+MinidokaGains!AD47+MilnerGains!AD47</f>
        <v>2098</v>
      </c>
      <c r="AG47" s="4">
        <f>NeelyGains!AE47+MinidokaGains!AE47+MilnerGains!AE47</f>
        <v>2511.8000000000002</v>
      </c>
      <c r="AH47" s="4">
        <f>NeelyGains!AF47+MinidokaGains!AF47+MilnerGains!AF47</f>
        <v>2119.1999999999998</v>
      </c>
      <c r="AI47" s="4">
        <f>NeelyGains!AG47+MinidokaGains!AG47+MilnerGains!AG47</f>
        <v>1853.1</v>
      </c>
      <c r="AJ47" s="4">
        <f>NeelyGains!AH47+MinidokaGains!AH47+MilnerGains!AH47</f>
        <v>2282.1999999999998</v>
      </c>
      <c r="AK47" s="4">
        <f>NeelyGains!AI47+MinidokaGains!AI47+MilnerGains!AI47</f>
        <v>2342</v>
      </c>
      <c r="AL47" s="4">
        <f>NeelyGains!AJ47+MinidokaGains!AJ47+MilnerGains!AJ47</f>
        <v>2178</v>
      </c>
      <c r="AN47" s="74">
        <f t="shared" si="0"/>
        <v>39432</v>
      </c>
      <c r="AO47" s="76">
        <f t="shared" si="1"/>
        <v>1853.1</v>
      </c>
      <c r="AP47" s="76">
        <f t="shared" si="2"/>
        <v>1853.1</v>
      </c>
      <c r="AQ47" s="78">
        <f t="shared" si="3"/>
        <v>2370.6999999999998</v>
      </c>
      <c r="AR47" s="78">
        <f t="shared" si="4"/>
        <v>2232.3100000000004</v>
      </c>
      <c r="AS47" s="77">
        <f t="shared" si="5"/>
        <v>2082.9699999999998</v>
      </c>
    </row>
    <row r="48" spans="1:45" x14ac:dyDescent="0.25">
      <c r="A48" s="1">
        <v>39433</v>
      </c>
      <c r="D48" s="4">
        <f>NeelyGains!B48+MinidokaGains!B48+MilnerGains!B48</f>
        <v>2663.8</v>
      </c>
      <c r="E48" s="4">
        <f>NeelyGains!C48+MinidokaGains!C48+MilnerGains!C48</f>
        <v>2510.2999999999997</v>
      </c>
      <c r="F48" s="4">
        <f>NeelyGains!D48+MinidokaGains!D48+MilnerGains!D48</f>
        <v>3017</v>
      </c>
      <c r="G48" s="4">
        <f>NeelyGains!E48+MinidokaGains!E48+MilnerGains!E48</f>
        <v>2744.1</v>
      </c>
      <c r="H48" s="4">
        <f>NeelyGains!F48+MinidokaGains!F48+MilnerGains!F48</f>
        <v>2743.5</v>
      </c>
      <c r="I48" s="4">
        <f>NeelyGains!G48+MinidokaGains!G48+MilnerGains!G48</f>
        <v>2872.5</v>
      </c>
      <c r="J48" s="4">
        <f>NeelyGains!H48+MinidokaGains!H48+MilnerGains!H48</f>
        <v>3000.2</v>
      </c>
      <c r="K48" s="4">
        <f>NeelyGains!I48+MinidokaGains!I48+MilnerGains!I48</f>
        <v>2277.5</v>
      </c>
      <c r="L48" s="4">
        <f>NeelyGains!J48+MinidokaGains!J48+MilnerGains!J48</f>
        <v>2572.4</v>
      </c>
      <c r="M48" s="4">
        <f>NeelyGains!K48+MinidokaGains!K48+MilnerGains!K48</f>
        <v>2593.7999999999997</v>
      </c>
      <c r="N48" s="4">
        <f>NeelyGains!L48+MinidokaGains!L48+MilnerGains!L48</f>
        <v>2569.1999999999998</v>
      </c>
      <c r="O48" s="4">
        <f>NeelyGains!M48+MinidokaGains!M48+MilnerGains!M48</f>
        <v>2873.8999999999996</v>
      </c>
      <c r="P48" s="4">
        <f>NeelyGains!N48+MinidokaGains!N48+MilnerGains!N48</f>
        <v>2397.5000000000005</v>
      </c>
      <c r="Q48" s="4">
        <f>NeelyGains!O48+MinidokaGains!O48+MilnerGains!O48</f>
        <v>2373.1</v>
      </c>
      <c r="R48" s="4">
        <f>NeelyGains!P48+MinidokaGains!P48+MilnerGains!P48</f>
        <v>2526.6999999999998</v>
      </c>
      <c r="S48" s="4">
        <f>NeelyGains!Q48+MinidokaGains!Q48+MilnerGains!Q48</f>
        <v>2221.3000000000002</v>
      </c>
      <c r="T48" s="4">
        <f>NeelyGains!R48+MinidokaGains!R48+MilnerGains!R48</f>
        <v>2746.8</v>
      </c>
      <c r="U48" s="4">
        <f>NeelyGains!S48+MinidokaGains!S48+MilnerGains!S48</f>
        <v>2437.1</v>
      </c>
      <c r="V48" s="4">
        <f>NeelyGains!T48+MinidokaGains!T48+MilnerGains!T48</f>
        <v>2345.2999999999997</v>
      </c>
      <c r="W48" s="4">
        <f>NeelyGains!U48+MinidokaGains!U48+MilnerGains!U48</f>
        <v>2304.6999999999998</v>
      </c>
      <c r="X48" s="4">
        <f>NeelyGains!V48+MinidokaGains!V48+MilnerGains!V48</f>
        <v>2639.1000000000004</v>
      </c>
      <c r="Y48" s="4">
        <f>NeelyGains!W48+MinidokaGains!W48+MilnerGains!W48</f>
        <v>2445.4</v>
      </c>
      <c r="Z48" s="4">
        <f>NeelyGains!X48+MinidokaGains!X48+MilnerGains!X48</f>
        <v>2372.1000000000004</v>
      </c>
      <c r="AA48" s="4">
        <f>NeelyGains!Y48+MinidokaGains!Y48+MilnerGains!Y48</f>
        <v>2093</v>
      </c>
      <c r="AB48" s="4">
        <f>NeelyGains!Z48+MinidokaGains!Z48+MilnerGains!Z48</f>
        <v>2169.1000000000004</v>
      </c>
      <c r="AC48" s="4">
        <f>NeelyGains!AA48+MinidokaGains!AA48+MilnerGains!AA48</f>
        <v>2250.4999999999995</v>
      </c>
      <c r="AD48" s="4">
        <f>NeelyGains!AB48+MinidokaGains!AB48+MilnerGains!AB48</f>
        <v>2527.9</v>
      </c>
      <c r="AE48" s="4">
        <f>NeelyGains!AC48+MinidokaGains!AC48+MilnerGains!AC48</f>
        <v>2060.5</v>
      </c>
      <c r="AF48" s="4">
        <f>NeelyGains!AD48+MinidokaGains!AD48+MilnerGains!AD48</f>
        <v>2137.5</v>
      </c>
      <c r="AG48" s="4">
        <f>NeelyGains!AE48+MinidokaGains!AE48+MilnerGains!AE48</f>
        <v>2533.4</v>
      </c>
      <c r="AH48" s="4">
        <f>NeelyGains!AF48+MinidokaGains!AF48+MilnerGains!AF48</f>
        <v>2092.4</v>
      </c>
      <c r="AI48" s="4">
        <f>NeelyGains!AG48+MinidokaGains!AG48+MilnerGains!AG48</f>
        <v>1859.1</v>
      </c>
      <c r="AJ48" s="4">
        <f>NeelyGains!AH48+MinidokaGains!AH48+MilnerGains!AH48</f>
        <v>2277</v>
      </c>
      <c r="AK48" s="4">
        <f>NeelyGains!AI48+MinidokaGains!AI48+MilnerGains!AI48</f>
        <v>2307</v>
      </c>
      <c r="AL48" s="4">
        <f>NeelyGains!AJ48+MinidokaGains!AJ48+MilnerGains!AJ48</f>
        <v>2228</v>
      </c>
      <c r="AN48" s="74">
        <f t="shared" si="0"/>
        <v>39433</v>
      </c>
      <c r="AO48" s="76">
        <f t="shared" si="1"/>
        <v>1859.1</v>
      </c>
      <c r="AP48" s="76">
        <f t="shared" si="2"/>
        <v>1859.1</v>
      </c>
      <c r="AQ48" s="78">
        <f t="shared" si="3"/>
        <v>2358.6999999999998</v>
      </c>
      <c r="AR48" s="78">
        <f t="shared" si="4"/>
        <v>2230.06</v>
      </c>
      <c r="AS48" s="77">
        <f t="shared" si="5"/>
        <v>2092.46</v>
      </c>
    </row>
    <row r="49" spans="1:45" x14ac:dyDescent="0.25">
      <c r="A49" s="1">
        <v>39434</v>
      </c>
      <c r="D49" s="4">
        <f>NeelyGains!B49+MinidokaGains!B49+MilnerGains!B49</f>
        <v>2671.5</v>
      </c>
      <c r="E49" s="4">
        <f>NeelyGains!C49+MinidokaGains!C49+MilnerGains!C49</f>
        <v>2516.8000000000002</v>
      </c>
      <c r="F49" s="4">
        <f>NeelyGains!D49+MinidokaGains!D49+MilnerGains!D49</f>
        <v>2699.4</v>
      </c>
      <c r="G49" s="4">
        <f>NeelyGains!E49+MinidokaGains!E49+MilnerGains!E49</f>
        <v>2754.4999999999995</v>
      </c>
      <c r="H49" s="4">
        <f>NeelyGains!F49+MinidokaGains!F49+MilnerGains!F49</f>
        <v>2751.6</v>
      </c>
      <c r="I49" s="4">
        <f>NeelyGains!G49+MinidokaGains!G49+MilnerGains!G49</f>
        <v>2963</v>
      </c>
      <c r="J49" s="4">
        <f>NeelyGains!H49+MinidokaGains!H49+MilnerGains!H49</f>
        <v>2876.8999999999996</v>
      </c>
      <c r="K49" s="4">
        <f>NeelyGains!I49+MinidokaGains!I49+MilnerGains!I49</f>
        <v>2359.5</v>
      </c>
      <c r="L49" s="4">
        <f>NeelyGains!J49+MinidokaGains!J49+MilnerGains!J49</f>
        <v>2629.4</v>
      </c>
      <c r="M49" s="4">
        <f>NeelyGains!K49+MinidokaGains!K49+MilnerGains!K49</f>
        <v>2680.8</v>
      </c>
      <c r="N49" s="4">
        <f>NeelyGains!L49+MinidokaGains!L49+MilnerGains!L49</f>
        <v>2582.4</v>
      </c>
      <c r="O49" s="4">
        <f>NeelyGains!M49+MinidokaGains!M49+MilnerGains!M49</f>
        <v>2830.4</v>
      </c>
      <c r="P49" s="4">
        <f>NeelyGains!N49+MinidokaGains!N49+MilnerGains!N49</f>
        <v>2410.6</v>
      </c>
      <c r="Q49" s="4">
        <f>NeelyGains!O49+MinidokaGains!O49+MilnerGains!O49</f>
        <v>2435.9</v>
      </c>
      <c r="R49" s="4">
        <f>NeelyGains!P49+MinidokaGains!P49+MilnerGains!P49</f>
        <v>2516.1999999999998</v>
      </c>
      <c r="S49" s="4">
        <f>NeelyGains!Q49+MinidokaGains!Q49+MilnerGains!Q49</f>
        <v>2187.7000000000003</v>
      </c>
      <c r="T49" s="4">
        <f>NeelyGains!R49+MinidokaGains!R49+MilnerGains!R49</f>
        <v>2702.1</v>
      </c>
      <c r="U49" s="4">
        <f>NeelyGains!S49+MinidokaGains!S49+MilnerGains!S49</f>
        <v>2428.5</v>
      </c>
      <c r="V49" s="4">
        <f>NeelyGains!T49+MinidokaGains!T49+MilnerGains!T49</f>
        <v>2340.1999999999998</v>
      </c>
      <c r="W49" s="4">
        <f>NeelyGains!U49+MinidokaGains!U49+MilnerGains!U49</f>
        <v>2343.2999999999997</v>
      </c>
      <c r="X49" s="4">
        <f>NeelyGains!V49+MinidokaGains!V49+MilnerGains!V49</f>
        <v>2581.4</v>
      </c>
      <c r="Y49" s="4">
        <f>NeelyGains!W49+MinidokaGains!W49+MilnerGains!W49</f>
        <v>2433</v>
      </c>
      <c r="Z49" s="4">
        <f>NeelyGains!X49+MinidokaGains!X49+MilnerGains!X49</f>
        <v>2353.1999999999998</v>
      </c>
      <c r="AA49" s="4">
        <f>NeelyGains!Y49+MinidokaGains!Y49+MilnerGains!Y49</f>
        <v>2098.3000000000002</v>
      </c>
      <c r="AB49" s="4">
        <f>NeelyGains!Z49+MinidokaGains!Z49+MilnerGains!Z49</f>
        <v>2139.1</v>
      </c>
      <c r="AC49" s="4">
        <f>NeelyGains!AA49+MinidokaGains!AA49+MilnerGains!AA49</f>
        <v>2251.5</v>
      </c>
      <c r="AD49" s="4">
        <f>NeelyGains!AB49+MinidokaGains!AB49+MilnerGains!AB49</f>
        <v>2579.1</v>
      </c>
      <c r="AE49" s="4">
        <f>NeelyGains!AC49+MinidokaGains!AC49+MilnerGains!AC49</f>
        <v>2115.3000000000002</v>
      </c>
      <c r="AF49" s="4">
        <f>NeelyGains!AD49+MinidokaGains!AD49+MilnerGains!AD49</f>
        <v>2163.5</v>
      </c>
      <c r="AG49" s="4">
        <f>NeelyGains!AE49+MinidokaGains!AE49+MilnerGains!AE49</f>
        <v>2543.1999999999998</v>
      </c>
      <c r="AH49" s="4">
        <f>NeelyGains!AF49+MinidokaGains!AF49+MilnerGains!AF49</f>
        <v>2096.6</v>
      </c>
      <c r="AI49" s="4">
        <f>NeelyGains!AG49+MinidokaGains!AG49+MilnerGains!AG49</f>
        <v>1884.9</v>
      </c>
      <c r="AJ49" s="4">
        <f>NeelyGains!AH49+MinidokaGains!AH49+MilnerGains!AH49</f>
        <v>2275.1</v>
      </c>
      <c r="AK49" s="4">
        <f>NeelyGains!AI49+MinidokaGains!AI49+MilnerGains!AI49</f>
        <v>2299</v>
      </c>
      <c r="AL49" s="4">
        <f>NeelyGains!AJ49+MinidokaGains!AJ49+MilnerGains!AJ49</f>
        <v>2228</v>
      </c>
      <c r="AN49" s="74">
        <f t="shared" si="0"/>
        <v>39434</v>
      </c>
      <c r="AO49" s="76">
        <f t="shared" si="1"/>
        <v>1884.9</v>
      </c>
      <c r="AP49" s="76">
        <f t="shared" si="2"/>
        <v>1884.9</v>
      </c>
      <c r="AQ49" s="78">
        <f t="shared" si="3"/>
        <v>2348.25</v>
      </c>
      <c r="AR49" s="78">
        <f t="shared" si="4"/>
        <v>2206.84</v>
      </c>
      <c r="AS49" s="77">
        <f t="shared" si="5"/>
        <v>2100</v>
      </c>
    </row>
    <row r="50" spans="1:45" x14ac:dyDescent="0.25">
      <c r="A50" s="1">
        <v>39435</v>
      </c>
      <c r="D50" s="4">
        <f>NeelyGains!B50+MinidokaGains!B50+MilnerGains!B50</f>
        <v>2704.9</v>
      </c>
      <c r="E50" s="4">
        <f>NeelyGains!C50+MinidokaGains!C50+MilnerGains!C50</f>
        <v>2612.8000000000002</v>
      </c>
      <c r="F50" s="4">
        <f>NeelyGains!D50+MinidokaGains!D50+MilnerGains!D50</f>
        <v>2330.6</v>
      </c>
      <c r="G50" s="4">
        <f>NeelyGains!E50+MinidokaGains!E50+MilnerGains!E50</f>
        <v>2746.8</v>
      </c>
      <c r="H50" s="4">
        <f>NeelyGains!F50+MinidokaGains!F50+MilnerGains!F50</f>
        <v>2733.7000000000003</v>
      </c>
      <c r="I50" s="4">
        <f>NeelyGains!G50+MinidokaGains!G50+MilnerGains!G50</f>
        <v>2907.7</v>
      </c>
      <c r="J50" s="4">
        <f>NeelyGains!H50+MinidokaGains!H50+MilnerGains!H50</f>
        <v>3052.6000000000004</v>
      </c>
      <c r="K50" s="4">
        <f>NeelyGains!I50+MinidokaGains!I50+MilnerGains!I50</f>
        <v>2501</v>
      </c>
      <c r="L50" s="4">
        <f>NeelyGains!J50+MinidokaGains!J50+MilnerGains!J50</f>
        <v>2649.2</v>
      </c>
      <c r="M50" s="4">
        <f>NeelyGains!K50+MinidokaGains!K50+MilnerGains!K50</f>
        <v>2394.5</v>
      </c>
      <c r="N50" s="4">
        <f>NeelyGains!L50+MinidokaGains!L50+MilnerGains!L50</f>
        <v>2835.5</v>
      </c>
      <c r="O50" s="4">
        <f>NeelyGains!M50+MinidokaGains!M50+MilnerGains!M50</f>
        <v>2842.3</v>
      </c>
      <c r="P50" s="4">
        <f>NeelyGains!N50+MinidokaGains!N50+MilnerGains!N50</f>
        <v>2512</v>
      </c>
      <c r="Q50" s="4">
        <f>NeelyGains!O50+MinidokaGains!O50+MilnerGains!O50</f>
        <v>2470.8000000000002</v>
      </c>
      <c r="R50" s="4">
        <f>NeelyGains!P50+MinidokaGains!P50+MilnerGains!P50</f>
        <v>2476.8999999999996</v>
      </c>
      <c r="S50" s="4">
        <f>NeelyGains!Q50+MinidokaGains!Q50+MilnerGains!Q50</f>
        <v>2166.8000000000002</v>
      </c>
      <c r="T50" s="4">
        <f>NeelyGains!R50+MinidokaGains!R50+MilnerGains!R50</f>
        <v>2629.9</v>
      </c>
      <c r="U50" s="4">
        <f>NeelyGains!S50+MinidokaGains!S50+MilnerGains!S50</f>
        <v>2386.4999999999995</v>
      </c>
      <c r="V50" s="4">
        <f>NeelyGains!T50+MinidokaGains!T50+MilnerGains!T50</f>
        <v>2323.1</v>
      </c>
      <c r="W50" s="4">
        <f>NeelyGains!U50+MinidokaGains!U50+MilnerGains!U50</f>
        <v>2386.5000000000005</v>
      </c>
      <c r="X50" s="4">
        <f>NeelyGains!V50+MinidokaGains!V50+MilnerGains!V50</f>
        <v>2592.5</v>
      </c>
      <c r="Y50" s="4">
        <f>NeelyGains!W50+MinidokaGains!W50+MilnerGains!W50</f>
        <v>2444.2000000000003</v>
      </c>
      <c r="Z50" s="4">
        <f>NeelyGains!X50+MinidokaGains!X50+MilnerGains!X50</f>
        <v>2354.3000000000002</v>
      </c>
      <c r="AA50" s="4">
        <f>NeelyGains!Y50+MinidokaGains!Y50+MilnerGains!Y50</f>
        <v>2090.1</v>
      </c>
      <c r="AB50" s="4">
        <f>NeelyGains!Z50+MinidokaGains!Z50+MilnerGains!Z50</f>
        <v>2156.2999999999997</v>
      </c>
      <c r="AC50" s="4">
        <f>NeelyGains!AA50+MinidokaGains!AA50+MilnerGains!AA50</f>
        <v>2243.6</v>
      </c>
      <c r="AD50" s="4">
        <f>NeelyGains!AB50+MinidokaGains!AB50+MilnerGains!AB50</f>
        <v>2516.1000000000004</v>
      </c>
      <c r="AE50" s="4">
        <f>NeelyGains!AC50+MinidokaGains!AC50+MilnerGains!AC50</f>
        <v>2123.6</v>
      </c>
      <c r="AF50" s="4">
        <f>NeelyGains!AD50+MinidokaGains!AD50+MilnerGains!AD50</f>
        <v>2200.6</v>
      </c>
      <c r="AG50" s="4">
        <f>NeelyGains!AE50+MinidokaGains!AE50+MilnerGains!AE50</f>
        <v>2501.6</v>
      </c>
      <c r="AH50" s="4">
        <f>NeelyGains!AF50+MinidokaGains!AF50+MilnerGains!AF50</f>
        <v>2110.8999999999996</v>
      </c>
      <c r="AI50" s="4">
        <f>NeelyGains!AG50+MinidokaGains!AG50+MilnerGains!AG50</f>
        <v>1870.8000000000002</v>
      </c>
      <c r="AJ50" s="4">
        <f>NeelyGains!AH50+MinidokaGains!AH50+MilnerGains!AH50</f>
        <v>2278.4999999999995</v>
      </c>
      <c r="AK50" s="4">
        <f>NeelyGains!AI50+MinidokaGains!AI50+MilnerGains!AI50</f>
        <v>2285</v>
      </c>
      <c r="AL50" s="4">
        <f>NeelyGains!AJ50+MinidokaGains!AJ50+MilnerGains!AJ50</f>
        <v>2277</v>
      </c>
      <c r="AN50" s="74">
        <f t="shared" si="0"/>
        <v>39435</v>
      </c>
      <c r="AO50" s="76">
        <f t="shared" si="1"/>
        <v>1870.8000000000002</v>
      </c>
      <c r="AP50" s="76">
        <f t="shared" si="2"/>
        <v>1870.8000000000002</v>
      </c>
      <c r="AQ50" s="78">
        <f t="shared" si="3"/>
        <v>2370.3999999999996</v>
      </c>
      <c r="AR50" s="78">
        <f t="shared" si="4"/>
        <v>2213.5</v>
      </c>
      <c r="AS50" s="77">
        <f t="shared" si="5"/>
        <v>2112.1699999999996</v>
      </c>
    </row>
    <row r="51" spans="1:45" x14ac:dyDescent="0.25">
      <c r="A51" s="1">
        <v>39436</v>
      </c>
      <c r="D51" s="4">
        <f>NeelyGains!B51+MinidokaGains!B51+MilnerGains!B51</f>
        <v>2678.7999999999997</v>
      </c>
      <c r="E51" s="4">
        <f>NeelyGains!C51+MinidokaGains!C51+MilnerGains!C51</f>
        <v>2618</v>
      </c>
      <c r="F51" s="4">
        <f>NeelyGains!D51+MinidokaGains!D51+MilnerGains!D51</f>
        <v>1862.3999999999999</v>
      </c>
      <c r="G51" s="4">
        <f>NeelyGains!E51+MinidokaGains!E51+MilnerGains!E51</f>
        <v>2721.4</v>
      </c>
      <c r="H51" s="4">
        <f>NeelyGains!F51+MinidokaGains!F51+MilnerGains!F51</f>
        <v>2722.5</v>
      </c>
      <c r="I51" s="4">
        <f>NeelyGains!G51+MinidokaGains!G51+MilnerGains!G51</f>
        <v>2917.2</v>
      </c>
      <c r="J51" s="4">
        <f>NeelyGains!H51+MinidokaGains!H51+MilnerGains!H51</f>
        <v>3052.1</v>
      </c>
      <c r="K51" s="4">
        <f>NeelyGains!I51+MinidokaGains!I51+MilnerGains!I51</f>
        <v>2569.8000000000002</v>
      </c>
      <c r="L51" s="4">
        <f>NeelyGains!J51+MinidokaGains!J51+MilnerGains!J51</f>
        <v>2044.7</v>
      </c>
      <c r="M51" s="4">
        <f>NeelyGains!K51+MinidokaGains!K51+MilnerGains!K51</f>
        <v>2433.6</v>
      </c>
      <c r="N51" s="4">
        <f>NeelyGains!L51+MinidokaGains!L51+MilnerGains!L51</f>
        <v>2662.6000000000004</v>
      </c>
      <c r="O51" s="4">
        <f>NeelyGains!M51+MinidokaGains!M51+MilnerGains!M51</f>
        <v>2831.1</v>
      </c>
      <c r="P51" s="4">
        <f>NeelyGains!N51+MinidokaGains!N51+MilnerGains!N51</f>
        <v>2521.8000000000002</v>
      </c>
      <c r="Q51" s="4">
        <f>NeelyGains!O51+MinidokaGains!O51+MilnerGains!O51</f>
        <v>2407.0000000000005</v>
      </c>
      <c r="R51" s="4">
        <f>NeelyGains!P51+MinidokaGains!P51+MilnerGains!P51</f>
        <v>2452.0000000000005</v>
      </c>
      <c r="S51" s="4">
        <f>NeelyGains!Q51+MinidokaGains!Q51+MilnerGains!Q51</f>
        <v>2196.2999999999997</v>
      </c>
      <c r="T51" s="4">
        <f>NeelyGains!R51+MinidokaGains!R51+MilnerGains!R51</f>
        <v>2581.8000000000002</v>
      </c>
      <c r="U51" s="4">
        <f>NeelyGains!S51+MinidokaGains!S51+MilnerGains!S51</f>
        <v>2433.5000000000005</v>
      </c>
      <c r="V51" s="4">
        <f>NeelyGains!T51+MinidokaGains!T51+MilnerGains!T51</f>
        <v>2334.7999999999997</v>
      </c>
      <c r="W51" s="4">
        <f>NeelyGains!U51+MinidokaGains!U51+MilnerGains!U51</f>
        <v>2445.5</v>
      </c>
      <c r="X51" s="4">
        <f>NeelyGains!V51+MinidokaGains!V51+MilnerGains!V51</f>
        <v>2648.5</v>
      </c>
      <c r="Y51" s="4">
        <f>NeelyGains!W51+MinidokaGains!W51+MilnerGains!W51</f>
        <v>2475.2000000000003</v>
      </c>
      <c r="Z51" s="4">
        <f>NeelyGains!X51+MinidokaGains!X51+MilnerGains!X51</f>
        <v>2321.7999999999997</v>
      </c>
      <c r="AA51" s="4">
        <f>NeelyGains!Y51+MinidokaGains!Y51+MilnerGains!Y51</f>
        <v>2096</v>
      </c>
      <c r="AB51" s="4">
        <f>NeelyGains!Z51+MinidokaGains!Z51+MilnerGains!Z51</f>
        <v>2194.4</v>
      </c>
      <c r="AC51" s="4">
        <f>NeelyGains!AA51+MinidokaGains!AA51+MilnerGains!AA51</f>
        <v>2329.6</v>
      </c>
      <c r="AD51" s="4">
        <f>NeelyGains!AB51+MinidokaGains!AB51+MilnerGains!AB51</f>
        <v>2466.6999999999998</v>
      </c>
      <c r="AE51" s="4">
        <f>NeelyGains!AC51+MinidokaGains!AC51+MilnerGains!AC51</f>
        <v>2324.6999999999998</v>
      </c>
      <c r="AF51" s="4">
        <f>NeelyGains!AD51+MinidokaGains!AD51+MilnerGains!AD51</f>
        <v>2203.1999999999998</v>
      </c>
      <c r="AG51" s="4">
        <f>NeelyGains!AE51+MinidokaGains!AE51+MilnerGains!AE51</f>
        <v>2495.5000000000005</v>
      </c>
      <c r="AH51" s="4">
        <f>NeelyGains!AF51+MinidokaGains!AF51+MilnerGains!AF51</f>
        <v>2104.3000000000002</v>
      </c>
      <c r="AI51" s="4">
        <f>NeelyGains!AG51+MinidokaGains!AG51+MilnerGains!AG51</f>
        <v>1871.6</v>
      </c>
      <c r="AJ51" s="4">
        <f>NeelyGains!AH51+MinidokaGains!AH51+MilnerGains!AH51</f>
        <v>2271.7000000000003</v>
      </c>
      <c r="AK51" s="4">
        <f>NeelyGains!AI51+MinidokaGains!AI51+MilnerGains!AI51</f>
        <v>2243</v>
      </c>
      <c r="AL51" s="4">
        <f>NeelyGains!AJ51+MinidokaGains!AJ51+MilnerGains!AJ51</f>
        <v>2281</v>
      </c>
      <c r="AN51" s="74">
        <f t="shared" si="0"/>
        <v>39436</v>
      </c>
      <c r="AO51" s="76">
        <f t="shared" si="1"/>
        <v>1862.3999999999999</v>
      </c>
      <c r="AP51" s="76">
        <f t="shared" si="2"/>
        <v>1871.6</v>
      </c>
      <c r="AQ51" s="78">
        <f t="shared" si="3"/>
        <v>2370.9</v>
      </c>
      <c r="AR51" s="78">
        <f t="shared" si="4"/>
        <v>2286.73</v>
      </c>
      <c r="AS51" s="77">
        <f t="shared" si="5"/>
        <v>2113.3100000000004</v>
      </c>
    </row>
    <row r="52" spans="1:45" x14ac:dyDescent="0.25">
      <c r="A52" s="1">
        <v>39437</v>
      </c>
      <c r="D52" s="4">
        <f>NeelyGains!B52+MinidokaGains!B52+MilnerGains!B52</f>
        <v>2570.3999999999996</v>
      </c>
      <c r="E52" s="4">
        <f>NeelyGains!C52+MinidokaGains!C52+MilnerGains!C52</f>
        <v>2633.8</v>
      </c>
      <c r="F52" s="4">
        <f>NeelyGains!D52+MinidokaGains!D52+MilnerGains!D52</f>
        <v>1208.5</v>
      </c>
      <c r="G52" s="4">
        <f>NeelyGains!E52+MinidokaGains!E52+MilnerGains!E52</f>
        <v>2671.8999999999996</v>
      </c>
      <c r="H52" s="4">
        <f>NeelyGains!F52+MinidokaGains!F52+MilnerGains!F52</f>
        <v>2701</v>
      </c>
      <c r="I52" s="4">
        <f>NeelyGains!G52+MinidokaGains!G52+MilnerGains!G52</f>
        <v>2850</v>
      </c>
      <c r="J52" s="4">
        <f>NeelyGains!H52+MinidokaGains!H52+MilnerGains!H52</f>
        <v>3233.7</v>
      </c>
      <c r="K52" s="4">
        <f>NeelyGains!I52+MinidokaGains!I52+MilnerGains!I52</f>
        <v>2492.9</v>
      </c>
      <c r="L52" s="4">
        <f>NeelyGains!J52+MinidokaGains!J52+MilnerGains!J52</f>
        <v>1942.5000000000002</v>
      </c>
      <c r="M52" s="4">
        <f>NeelyGains!K52+MinidokaGains!K52+MilnerGains!K52</f>
        <v>2767</v>
      </c>
      <c r="N52" s="4">
        <f>NeelyGains!L52+MinidokaGains!L52+MilnerGains!L52</f>
        <v>2648.2000000000003</v>
      </c>
      <c r="O52" s="4">
        <f>NeelyGains!M52+MinidokaGains!M52+MilnerGains!M52</f>
        <v>2847.9</v>
      </c>
      <c r="P52" s="4">
        <f>NeelyGains!N52+MinidokaGains!N52+MilnerGains!N52</f>
        <v>2496.3999999999996</v>
      </c>
      <c r="Q52" s="4">
        <f>NeelyGains!O52+MinidokaGains!O52+MilnerGains!O52</f>
        <v>2375.6</v>
      </c>
      <c r="R52" s="4">
        <f>NeelyGains!P52+MinidokaGains!P52+MilnerGains!P52</f>
        <v>2462.6</v>
      </c>
      <c r="S52" s="4">
        <f>NeelyGains!Q52+MinidokaGains!Q52+MilnerGains!Q52</f>
        <v>2225.7999999999997</v>
      </c>
      <c r="T52" s="4">
        <f>NeelyGains!R52+MinidokaGains!R52+MilnerGains!R52</f>
        <v>2624.7</v>
      </c>
      <c r="U52" s="4">
        <f>NeelyGains!S52+MinidokaGains!S52+MilnerGains!S52</f>
        <v>2471.5</v>
      </c>
      <c r="V52" s="4">
        <f>NeelyGains!T52+MinidokaGains!T52+MilnerGains!T52</f>
        <v>2311.6999999999998</v>
      </c>
      <c r="W52" s="4">
        <f>NeelyGains!U52+MinidokaGains!U52+MilnerGains!U52</f>
        <v>2477.7000000000003</v>
      </c>
      <c r="X52" s="4">
        <f>NeelyGains!V52+MinidokaGains!V52+MilnerGains!V52</f>
        <v>2720.8</v>
      </c>
      <c r="Y52" s="4">
        <f>NeelyGains!W52+MinidokaGains!W52+MilnerGains!W52</f>
        <v>2454.7999999999997</v>
      </c>
      <c r="Z52" s="4">
        <f>NeelyGains!X52+MinidokaGains!X52+MilnerGains!X52</f>
        <v>2287.9</v>
      </c>
      <c r="AA52" s="4">
        <f>NeelyGains!Y52+MinidokaGains!Y52+MilnerGains!Y52</f>
        <v>2124</v>
      </c>
      <c r="AB52" s="4">
        <f>NeelyGains!Z52+MinidokaGains!Z52+MilnerGains!Z52</f>
        <v>2179.4</v>
      </c>
      <c r="AC52" s="4">
        <f>NeelyGains!AA52+MinidokaGains!AA52+MilnerGains!AA52</f>
        <v>2215.5</v>
      </c>
      <c r="AD52" s="4">
        <f>NeelyGains!AB52+MinidokaGains!AB52+MilnerGains!AB52</f>
        <v>2452.4</v>
      </c>
      <c r="AE52" s="4">
        <f>NeelyGains!AC52+MinidokaGains!AC52+MilnerGains!AC52</f>
        <v>2307.7000000000003</v>
      </c>
      <c r="AF52" s="4">
        <f>NeelyGains!AD52+MinidokaGains!AD52+MilnerGains!AD52</f>
        <v>2221.7000000000003</v>
      </c>
      <c r="AG52" s="4">
        <f>NeelyGains!AE52+MinidokaGains!AE52+MilnerGains!AE52</f>
        <v>2436.9</v>
      </c>
      <c r="AH52" s="4">
        <f>NeelyGains!AF52+MinidokaGains!AF52+MilnerGains!AF52</f>
        <v>2090.3000000000002</v>
      </c>
      <c r="AI52" s="4">
        <f>NeelyGains!AG52+MinidokaGains!AG52+MilnerGains!AG52</f>
        <v>1883.1</v>
      </c>
      <c r="AJ52" s="4">
        <f>NeelyGains!AH52+MinidokaGains!AH52+MilnerGains!AH52</f>
        <v>2253.6000000000004</v>
      </c>
      <c r="AK52" s="4">
        <f>NeelyGains!AI52+MinidokaGains!AI52+MilnerGains!AI52</f>
        <v>2217</v>
      </c>
      <c r="AL52" s="4">
        <f>NeelyGains!AJ52+MinidokaGains!AJ52+MilnerGains!AJ52</f>
        <v>2281</v>
      </c>
      <c r="AN52" s="74">
        <f t="shared" si="0"/>
        <v>39437</v>
      </c>
      <c r="AO52" s="76">
        <f t="shared" si="1"/>
        <v>1208.5</v>
      </c>
      <c r="AP52" s="76">
        <f t="shared" si="2"/>
        <v>1883.1</v>
      </c>
      <c r="AQ52" s="78">
        <f t="shared" si="3"/>
        <v>2343.6499999999996</v>
      </c>
      <c r="AR52" s="78">
        <f t="shared" si="4"/>
        <v>2234.14</v>
      </c>
      <c r="AS52" s="77">
        <f t="shared" si="5"/>
        <v>2129.54</v>
      </c>
    </row>
    <row r="53" spans="1:45" x14ac:dyDescent="0.25">
      <c r="A53" s="1">
        <v>39438</v>
      </c>
      <c r="D53" s="4">
        <f>NeelyGains!B53+MinidokaGains!B53+MilnerGains!B53</f>
        <v>2536</v>
      </c>
      <c r="E53" s="4">
        <f>NeelyGains!C53+MinidokaGains!C53+MilnerGains!C53</f>
        <v>2609.5</v>
      </c>
      <c r="F53" s="4">
        <f>NeelyGains!D53+MinidokaGains!D53+MilnerGains!D53</f>
        <v>1451.0000000000005</v>
      </c>
      <c r="G53" s="4">
        <f>NeelyGains!E53+MinidokaGains!E53+MilnerGains!E53</f>
        <v>2676.8</v>
      </c>
      <c r="H53" s="4">
        <f>NeelyGains!F53+MinidokaGains!F53+MilnerGains!F53</f>
        <v>2684.9</v>
      </c>
      <c r="I53" s="4">
        <f>NeelyGains!G53+MinidokaGains!G53+MilnerGains!G53</f>
        <v>2793</v>
      </c>
      <c r="J53" s="4">
        <f>NeelyGains!H53+MinidokaGains!H53+MilnerGains!H53</f>
        <v>3205.5</v>
      </c>
      <c r="K53" s="4">
        <f>NeelyGains!I53+MinidokaGains!I53+MilnerGains!I53</f>
        <v>2553.8999999999996</v>
      </c>
      <c r="L53" s="4">
        <f>NeelyGains!J53+MinidokaGains!J53+MilnerGains!J53</f>
        <v>1917.2</v>
      </c>
      <c r="M53" s="4">
        <f>NeelyGains!K53+MinidokaGains!K53+MilnerGains!K53</f>
        <v>3029</v>
      </c>
      <c r="N53" s="4">
        <f>NeelyGains!L53+MinidokaGains!L53+MilnerGains!L53</f>
        <v>2624.3999999999996</v>
      </c>
      <c r="O53" s="4">
        <f>NeelyGains!M53+MinidokaGains!M53+MilnerGains!M53</f>
        <v>2769.7</v>
      </c>
      <c r="P53" s="4">
        <f>NeelyGains!N53+MinidokaGains!N53+MilnerGains!N53</f>
        <v>2483.1000000000004</v>
      </c>
      <c r="Q53" s="4">
        <f>NeelyGains!O53+MinidokaGains!O53+MilnerGains!O53</f>
        <v>2440.4999999999995</v>
      </c>
      <c r="R53" s="4">
        <f>NeelyGains!P53+MinidokaGains!P53+MilnerGains!P53</f>
        <v>2450.9</v>
      </c>
      <c r="S53" s="4">
        <f>NeelyGains!Q53+MinidokaGains!Q53+MilnerGains!Q53</f>
        <v>2295.1000000000004</v>
      </c>
      <c r="T53" s="4">
        <f>NeelyGains!R53+MinidokaGains!R53+MilnerGains!R53</f>
        <v>2608.2999999999997</v>
      </c>
      <c r="U53" s="4">
        <f>NeelyGains!S53+MinidokaGains!S53+MilnerGains!S53</f>
        <v>2447.3000000000002</v>
      </c>
      <c r="V53" s="4">
        <f>NeelyGains!T53+MinidokaGains!T53+MilnerGains!T53</f>
        <v>2353.3000000000002</v>
      </c>
      <c r="W53" s="4">
        <f>NeelyGains!U53+MinidokaGains!U53+MilnerGains!U53</f>
        <v>2478.8000000000002</v>
      </c>
      <c r="X53" s="4">
        <f>NeelyGains!V53+MinidokaGains!V53+MilnerGains!V53</f>
        <v>2741.4</v>
      </c>
      <c r="Y53" s="4">
        <f>NeelyGains!W53+MinidokaGains!W53+MilnerGains!W53</f>
        <v>2457.6999999999998</v>
      </c>
      <c r="Z53" s="4">
        <f>NeelyGains!X53+MinidokaGains!X53+MilnerGains!X53</f>
        <v>2317.3000000000002</v>
      </c>
      <c r="AA53" s="4">
        <f>NeelyGains!Y53+MinidokaGains!Y53+MilnerGains!Y53</f>
        <v>2114.7000000000003</v>
      </c>
      <c r="AB53" s="4">
        <f>NeelyGains!Z53+MinidokaGains!Z53+MilnerGains!Z53</f>
        <v>2218.3000000000002</v>
      </c>
      <c r="AC53" s="4">
        <f>NeelyGains!AA53+MinidokaGains!AA53+MilnerGains!AA53</f>
        <v>2268.8000000000002</v>
      </c>
      <c r="AD53" s="4">
        <f>NeelyGains!AB53+MinidokaGains!AB53+MilnerGains!AB53</f>
        <v>2425.7999999999997</v>
      </c>
      <c r="AE53" s="4">
        <f>NeelyGains!AC53+MinidokaGains!AC53+MilnerGains!AC53</f>
        <v>2286.7000000000003</v>
      </c>
      <c r="AF53" s="4">
        <f>NeelyGains!AD53+MinidokaGains!AD53+MilnerGains!AD53</f>
        <v>2226.3000000000002</v>
      </c>
      <c r="AG53" s="4">
        <f>NeelyGains!AE53+MinidokaGains!AE53+MilnerGains!AE53</f>
        <v>2382.3000000000002</v>
      </c>
      <c r="AH53" s="4">
        <f>NeelyGains!AF53+MinidokaGains!AF53+MilnerGains!AF53</f>
        <v>2112.7000000000003</v>
      </c>
      <c r="AI53" s="4">
        <f>NeelyGains!AG53+MinidokaGains!AG53+MilnerGains!AG53</f>
        <v>1903.6000000000001</v>
      </c>
      <c r="AJ53" s="4">
        <f>NeelyGains!AH53+MinidokaGains!AH53+MilnerGains!AH53</f>
        <v>2215.9</v>
      </c>
      <c r="AK53" s="4">
        <f>NeelyGains!AI53+MinidokaGains!AI53+MilnerGains!AI53</f>
        <v>2157</v>
      </c>
      <c r="AL53" s="4">
        <f>NeelyGains!AJ53+MinidokaGains!AJ53+MilnerGains!AJ53</f>
        <v>2315</v>
      </c>
      <c r="AN53" s="74">
        <f t="shared" si="0"/>
        <v>39438</v>
      </c>
      <c r="AO53" s="76">
        <f t="shared" si="1"/>
        <v>1451.0000000000005</v>
      </c>
      <c r="AP53" s="76">
        <f t="shared" si="2"/>
        <v>1903.6000000000001</v>
      </c>
      <c r="AQ53" s="78">
        <f t="shared" si="3"/>
        <v>2367.8000000000002</v>
      </c>
      <c r="AR53" s="78">
        <f t="shared" si="4"/>
        <v>2274.17</v>
      </c>
      <c r="AS53" s="77">
        <f t="shared" si="5"/>
        <v>2124.8200000000002</v>
      </c>
    </row>
    <row r="54" spans="1:45" x14ac:dyDescent="0.25">
      <c r="A54" s="1">
        <v>39439</v>
      </c>
      <c r="D54" s="4">
        <f>NeelyGains!B54+MinidokaGains!B54+MilnerGains!B54</f>
        <v>2435.7999999999997</v>
      </c>
      <c r="E54" s="4">
        <f>NeelyGains!C54+MinidokaGains!C54+MilnerGains!C54</f>
        <v>2601</v>
      </c>
      <c r="F54" s="4">
        <f>NeelyGains!D54+MinidokaGains!D54+MilnerGains!D54</f>
        <v>1806.7999999999997</v>
      </c>
      <c r="G54" s="4">
        <f>NeelyGains!E54+MinidokaGains!E54+MilnerGains!E54</f>
        <v>2702.4</v>
      </c>
      <c r="H54" s="4">
        <f>NeelyGains!F54+MinidokaGains!F54+MilnerGains!F54</f>
        <v>2649.8</v>
      </c>
      <c r="I54" s="4">
        <f>NeelyGains!G54+MinidokaGains!G54+MilnerGains!G54</f>
        <v>2793.6</v>
      </c>
      <c r="J54" s="4">
        <f>NeelyGains!H54+MinidokaGains!H54+MilnerGains!H54</f>
        <v>3106.3</v>
      </c>
      <c r="K54" s="4">
        <f>NeelyGains!I54+MinidokaGains!I54+MilnerGains!I54</f>
        <v>2354.9</v>
      </c>
      <c r="L54" s="4">
        <f>NeelyGains!J54+MinidokaGains!J54+MilnerGains!J54</f>
        <v>1784.5000000000002</v>
      </c>
      <c r="M54" s="4">
        <f>NeelyGains!K54+MinidokaGains!K54+MilnerGains!K54</f>
        <v>3411.6</v>
      </c>
      <c r="N54" s="4">
        <f>NeelyGains!L54+MinidokaGains!L54+MilnerGains!L54</f>
        <v>2604.4</v>
      </c>
      <c r="O54" s="4">
        <f>NeelyGains!M54+MinidokaGains!M54+MilnerGains!M54</f>
        <v>2714.8</v>
      </c>
      <c r="P54" s="4">
        <f>NeelyGains!N54+MinidokaGains!N54+MilnerGains!N54</f>
        <v>2489</v>
      </c>
      <c r="Q54" s="4">
        <f>NeelyGains!O54+MinidokaGains!O54+MilnerGains!O54</f>
        <v>2400</v>
      </c>
      <c r="R54" s="4">
        <f>NeelyGains!P54+MinidokaGains!P54+MilnerGains!P54</f>
        <v>2434.1999999999998</v>
      </c>
      <c r="S54" s="4">
        <f>NeelyGains!Q54+MinidokaGains!Q54+MilnerGains!Q54</f>
        <v>2371.6000000000004</v>
      </c>
      <c r="T54" s="4">
        <f>NeelyGains!R54+MinidokaGains!R54+MilnerGains!R54</f>
        <v>2635.6</v>
      </c>
      <c r="U54" s="4">
        <f>NeelyGains!S54+MinidokaGains!S54+MilnerGains!S54</f>
        <v>2419.5</v>
      </c>
      <c r="V54" s="4">
        <f>NeelyGains!T54+MinidokaGains!T54+MilnerGains!T54</f>
        <v>2415.0000000000005</v>
      </c>
      <c r="W54" s="4">
        <f>NeelyGains!U54+MinidokaGains!U54+MilnerGains!U54</f>
        <v>2447.1</v>
      </c>
      <c r="X54" s="4">
        <f>NeelyGains!V54+MinidokaGains!V54+MilnerGains!V54</f>
        <v>2712.5000000000005</v>
      </c>
      <c r="Y54" s="4">
        <f>NeelyGains!W54+MinidokaGains!W54+MilnerGains!W54</f>
        <v>2490.8000000000002</v>
      </c>
      <c r="Z54" s="4">
        <f>NeelyGains!X54+MinidokaGains!X54+MilnerGains!X54</f>
        <v>2296.8000000000002</v>
      </c>
      <c r="AA54" s="4">
        <f>NeelyGains!Y54+MinidokaGains!Y54+MilnerGains!Y54</f>
        <v>2147.6999999999998</v>
      </c>
      <c r="AB54" s="4">
        <f>NeelyGains!Z54+MinidokaGains!Z54+MilnerGains!Z54</f>
        <v>2249.1</v>
      </c>
      <c r="AC54" s="4">
        <f>NeelyGains!AA54+MinidokaGains!AA54+MilnerGains!AA54</f>
        <v>2377.7999999999997</v>
      </c>
      <c r="AD54" s="4">
        <f>NeelyGains!AB54+MinidokaGains!AB54+MilnerGains!AB54</f>
        <v>2440</v>
      </c>
      <c r="AE54" s="4">
        <f>NeelyGains!AC54+MinidokaGains!AC54+MilnerGains!AC54</f>
        <v>2244.2999999999997</v>
      </c>
      <c r="AF54" s="4">
        <f>NeelyGains!AD54+MinidokaGains!AD54+MilnerGains!AD54</f>
        <v>2227</v>
      </c>
      <c r="AG54" s="4">
        <f>NeelyGains!AE54+MinidokaGains!AE54+MilnerGains!AE54</f>
        <v>2367.5</v>
      </c>
      <c r="AH54" s="4">
        <f>NeelyGains!AF54+MinidokaGains!AF54+MilnerGains!AF54</f>
        <v>2125.1</v>
      </c>
      <c r="AI54" s="4">
        <f>NeelyGains!AG54+MinidokaGains!AG54+MilnerGains!AG54</f>
        <v>1951.6</v>
      </c>
      <c r="AJ54" s="4">
        <f>NeelyGains!AH54+MinidokaGains!AH54+MilnerGains!AH54</f>
        <v>2185.1</v>
      </c>
      <c r="AK54" s="4">
        <f>NeelyGains!AI54+MinidokaGains!AI54+MilnerGains!AI54</f>
        <v>2158</v>
      </c>
      <c r="AL54" s="4">
        <f>NeelyGains!AJ54+MinidokaGains!AJ54+MilnerGains!AJ54</f>
        <v>2306</v>
      </c>
      <c r="AN54" s="74">
        <f t="shared" si="0"/>
        <v>39439</v>
      </c>
      <c r="AO54" s="76">
        <f t="shared" si="1"/>
        <v>1784.5000000000002</v>
      </c>
      <c r="AP54" s="76">
        <f t="shared" si="2"/>
        <v>1951.6</v>
      </c>
      <c r="AQ54" s="78">
        <f t="shared" si="3"/>
        <v>2388.8999999999996</v>
      </c>
      <c r="AR54" s="78">
        <f t="shared" si="4"/>
        <v>2263.41</v>
      </c>
      <c r="AS54" s="77">
        <f t="shared" si="5"/>
        <v>2151.44</v>
      </c>
    </row>
    <row r="55" spans="1:45" x14ac:dyDescent="0.25">
      <c r="A55" s="1">
        <v>39440</v>
      </c>
      <c r="D55" s="4">
        <f>NeelyGains!B55+MinidokaGains!B55+MilnerGains!B55</f>
        <v>2322.4</v>
      </c>
      <c r="E55" s="4">
        <f>NeelyGains!C55+MinidokaGains!C55+MilnerGains!C55</f>
        <v>2630</v>
      </c>
      <c r="F55" s="4">
        <f>NeelyGains!D55+MinidokaGains!D55+MilnerGains!D55</f>
        <v>2149.9</v>
      </c>
      <c r="G55" s="4">
        <f>NeelyGains!E55+MinidokaGains!E55+MilnerGains!E55</f>
        <v>2693.6</v>
      </c>
      <c r="H55" s="4">
        <f>NeelyGains!F55+MinidokaGains!F55+MilnerGains!F55</f>
        <v>2624.8</v>
      </c>
      <c r="I55" s="4">
        <f>NeelyGains!G55+MinidokaGains!G55+MilnerGains!G55</f>
        <v>2758.6</v>
      </c>
      <c r="J55" s="4">
        <f>NeelyGains!H55+MinidokaGains!H55+MilnerGains!H55</f>
        <v>3097.1</v>
      </c>
      <c r="K55" s="4">
        <f>NeelyGains!I55+MinidokaGains!I55+MilnerGains!I55</f>
        <v>2387.6000000000004</v>
      </c>
      <c r="L55" s="4">
        <f>NeelyGains!J55+MinidokaGains!J55+MilnerGains!J55</f>
        <v>2257</v>
      </c>
      <c r="M55" s="4">
        <f>NeelyGains!K55+MinidokaGains!K55+MilnerGains!K55</f>
        <v>3421.3</v>
      </c>
      <c r="N55" s="4">
        <f>NeelyGains!L55+MinidokaGains!L55+MilnerGains!L55</f>
        <v>2630.8999999999996</v>
      </c>
      <c r="O55" s="4">
        <f>NeelyGains!M55+MinidokaGains!M55+MilnerGains!M55</f>
        <v>2685.8</v>
      </c>
      <c r="P55" s="4">
        <f>NeelyGains!N55+MinidokaGains!N55+MilnerGains!N55</f>
        <v>2513.3000000000002</v>
      </c>
      <c r="Q55" s="4">
        <f>NeelyGains!O55+MinidokaGains!O55+MilnerGains!O55</f>
        <v>2463.6999999999998</v>
      </c>
      <c r="R55" s="4">
        <f>NeelyGains!P55+MinidokaGains!P55+MilnerGains!P55</f>
        <v>2402.2000000000003</v>
      </c>
      <c r="S55" s="4">
        <f>NeelyGains!Q55+MinidokaGains!Q55+MilnerGains!Q55</f>
        <v>2453.8999999999996</v>
      </c>
      <c r="T55" s="4">
        <f>NeelyGains!R55+MinidokaGains!R55+MilnerGains!R55</f>
        <v>2666.1</v>
      </c>
      <c r="U55" s="4">
        <f>NeelyGains!S55+MinidokaGains!S55+MilnerGains!S55</f>
        <v>2398.3000000000002</v>
      </c>
      <c r="V55" s="4">
        <f>NeelyGains!T55+MinidokaGains!T55+MilnerGains!T55</f>
        <v>2420.6</v>
      </c>
      <c r="W55" s="4">
        <f>NeelyGains!U55+MinidokaGains!U55+MilnerGains!U55</f>
        <v>2446.5</v>
      </c>
      <c r="X55" s="4">
        <f>NeelyGains!V55+MinidokaGains!V55+MilnerGains!V55</f>
        <v>2736.4</v>
      </c>
      <c r="Y55" s="4">
        <f>NeelyGains!W55+MinidokaGains!W55+MilnerGains!W55</f>
        <v>2448.6</v>
      </c>
      <c r="Z55" s="4">
        <f>NeelyGains!X55+MinidokaGains!X55+MilnerGains!X55</f>
        <v>2336.2999999999997</v>
      </c>
      <c r="AA55" s="4">
        <f>NeelyGains!Y55+MinidokaGains!Y55+MilnerGains!Y55</f>
        <v>2213.4</v>
      </c>
      <c r="AB55" s="4">
        <f>NeelyGains!Z55+MinidokaGains!Z55+MilnerGains!Z55</f>
        <v>2267.2999999999997</v>
      </c>
      <c r="AC55" s="4">
        <f>NeelyGains!AA55+MinidokaGains!AA55+MilnerGains!AA55</f>
        <v>2302.2000000000003</v>
      </c>
      <c r="AD55" s="4">
        <f>NeelyGains!AB55+MinidokaGains!AB55+MilnerGains!AB55</f>
        <v>2458.1</v>
      </c>
      <c r="AE55" s="4">
        <f>NeelyGains!AC55+MinidokaGains!AC55+MilnerGains!AC55</f>
        <v>2227.6</v>
      </c>
      <c r="AF55" s="4">
        <f>NeelyGains!AD55+MinidokaGains!AD55+MilnerGains!AD55</f>
        <v>2260.6000000000004</v>
      </c>
      <c r="AG55" s="4">
        <f>NeelyGains!AE55+MinidokaGains!AE55+MilnerGains!AE55</f>
        <v>2361.8000000000002</v>
      </c>
      <c r="AH55" s="4">
        <f>NeelyGains!AF55+MinidokaGains!AF55+MilnerGains!AF55</f>
        <v>2152.7999999999997</v>
      </c>
      <c r="AI55" s="4">
        <f>NeelyGains!AG55+MinidokaGains!AG55+MilnerGains!AG55</f>
        <v>1994.8999999999999</v>
      </c>
      <c r="AJ55" s="4">
        <f>NeelyGains!AH55+MinidokaGains!AH55+MilnerGains!AH55</f>
        <v>2171</v>
      </c>
      <c r="AK55" s="4">
        <f>NeelyGains!AI55+MinidokaGains!AI55+MilnerGains!AI55</f>
        <v>2145</v>
      </c>
      <c r="AL55" s="4">
        <f>NeelyGains!AJ55+MinidokaGains!AJ55+MilnerGains!AJ55</f>
        <v>2249.5</v>
      </c>
      <c r="AN55" s="74">
        <f t="shared" si="0"/>
        <v>39440</v>
      </c>
      <c r="AO55" s="76">
        <f t="shared" si="1"/>
        <v>1994.8999999999999</v>
      </c>
      <c r="AP55" s="76">
        <f t="shared" si="2"/>
        <v>1994.8999999999999</v>
      </c>
      <c r="AQ55" s="78">
        <f t="shared" si="3"/>
        <v>2400.25</v>
      </c>
      <c r="AR55" s="78">
        <f t="shared" si="4"/>
        <v>2277.77</v>
      </c>
      <c r="AS55" s="77">
        <f t="shared" si="5"/>
        <v>2175.2400000000002</v>
      </c>
    </row>
    <row r="56" spans="1:45" x14ac:dyDescent="0.25">
      <c r="A56" s="1">
        <v>39441</v>
      </c>
      <c r="D56" s="4">
        <f>NeelyGains!B56+MinidokaGains!B56+MilnerGains!B56</f>
        <v>2490.5</v>
      </c>
      <c r="E56" s="4">
        <f>NeelyGains!C56+MinidokaGains!C56+MilnerGains!C56</f>
        <v>2662.5</v>
      </c>
      <c r="F56" s="4">
        <f>NeelyGains!D56+MinidokaGains!D56+MilnerGains!D56</f>
        <v>2680.2999999999997</v>
      </c>
      <c r="G56" s="4">
        <f>NeelyGains!E56+MinidokaGains!E56+MilnerGains!E56</f>
        <v>2659</v>
      </c>
      <c r="H56" s="4">
        <f>NeelyGains!F56+MinidokaGains!F56+MilnerGains!F56</f>
        <v>2633.1</v>
      </c>
      <c r="I56" s="4">
        <f>NeelyGains!G56+MinidokaGains!G56+MilnerGains!G56</f>
        <v>2730.6</v>
      </c>
      <c r="J56" s="4">
        <f>NeelyGains!H56+MinidokaGains!H56+MilnerGains!H56</f>
        <v>2975.8999999999996</v>
      </c>
      <c r="K56" s="4">
        <f>NeelyGains!I56+MinidokaGains!I56+MilnerGains!I56</f>
        <v>2504.0000000000005</v>
      </c>
      <c r="L56" s="4">
        <f>NeelyGains!J56+MinidokaGains!J56+MilnerGains!J56</f>
        <v>2234.3000000000002</v>
      </c>
      <c r="M56" s="4">
        <f>NeelyGains!K56+MinidokaGains!K56+MilnerGains!K56</f>
        <v>3157.2000000000003</v>
      </c>
      <c r="N56" s="4">
        <f>NeelyGains!L56+MinidokaGains!L56+MilnerGains!L56</f>
        <v>2609.5</v>
      </c>
      <c r="O56" s="4">
        <f>NeelyGains!M56+MinidokaGains!M56+MilnerGains!M56</f>
        <v>2635.5</v>
      </c>
      <c r="P56" s="4">
        <f>NeelyGains!N56+MinidokaGains!N56+MilnerGains!N56</f>
        <v>2523.2999999999997</v>
      </c>
      <c r="Q56" s="4">
        <f>NeelyGains!O56+MinidokaGains!O56+MilnerGains!O56</f>
        <v>2404.1</v>
      </c>
      <c r="R56" s="4">
        <f>NeelyGains!P56+MinidokaGains!P56+MilnerGains!P56</f>
        <v>2353.7000000000003</v>
      </c>
      <c r="S56" s="4">
        <f>NeelyGains!Q56+MinidokaGains!Q56+MilnerGains!Q56</f>
        <v>2498.3000000000002</v>
      </c>
      <c r="T56" s="4">
        <f>NeelyGains!R56+MinidokaGains!R56+MilnerGains!R56</f>
        <v>2675.1</v>
      </c>
      <c r="U56" s="4">
        <f>NeelyGains!S56+MinidokaGains!S56+MilnerGains!S56</f>
        <v>2381.9</v>
      </c>
      <c r="V56" s="4">
        <f>NeelyGains!T56+MinidokaGains!T56+MilnerGains!T56</f>
        <v>2404.1</v>
      </c>
      <c r="W56" s="4">
        <f>NeelyGains!U56+MinidokaGains!U56+MilnerGains!U56</f>
        <v>2445.4</v>
      </c>
      <c r="X56" s="4">
        <f>NeelyGains!V56+MinidokaGains!V56+MilnerGains!V56</f>
        <v>2760.3</v>
      </c>
      <c r="Y56" s="4">
        <f>NeelyGains!W56+MinidokaGains!W56+MilnerGains!W56</f>
        <v>2391.1</v>
      </c>
      <c r="Z56" s="4">
        <f>NeelyGains!X56+MinidokaGains!X56+MilnerGains!X56</f>
        <v>2370</v>
      </c>
      <c r="AA56" s="4">
        <f>NeelyGains!Y56+MinidokaGains!Y56+MilnerGains!Y56</f>
        <v>2242.6</v>
      </c>
      <c r="AB56" s="4">
        <f>NeelyGains!Z56+MinidokaGains!Z56+MilnerGains!Z56</f>
        <v>2252.6</v>
      </c>
      <c r="AC56" s="4">
        <f>NeelyGains!AA56+MinidokaGains!AA56+MilnerGains!AA56</f>
        <v>2270.5</v>
      </c>
      <c r="AD56" s="4">
        <f>NeelyGains!AB56+MinidokaGains!AB56+MilnerGains!AB56</f>
        <v>2499.6999999999998</v>
      </c>
      <c r="AE56" s="4">
        <f>NeelyGains!AC56+MinidokaGains!AC56+MilnerGains!AC56</f>
        <v>2213.8000000000002</v>
      </c>
      <c r="AF56" s="4">
        <f>NeelyGains!AD56+MinidokaGains!AD56+MilnerGains!AD56</f>
        <v>2298.1</v>
      </c>
      <c r="AG56" s="4">
        <f>NeelyGains!AE56+MinidokaGains!AE56+MilnerGains!AE56</f>
        <v>2363</v>
      </c>
      <c r="AH56" s="4">
        <f>NeelyGains!AF56+MinidokaGains!AF56+MilnerGains!AF56</f>
        <v>2138</v>
      </c>
      <c r="AI56" s="4">
        <f>NeelyGains!AG56+MinidokaGains!AG56+MilnerGains!AG56</f>
        <v>2029.8</v>
      </c>
      <c r="AJ56" s="4">
        <f>NeelyGains!AH56+MinidokaGains!AH56+MilnerGains!AH56</f>
        <v>2156.8000000000002</v>
      </c>
      <c r="AK56" s="4">
        <f>NeelyGains!AI56+MinidokaGains!AI56+MilnerGains!AI56</f>
        <v>2149</v>
      </c>
      <c r="AL56" s="4">
        <f>NeelyGains!AJ56+MinidokaGains!AJ56+MilnerGains!AJ56</f>
        <v>2322</v>
      </c>
      <c r="AN56" s="74">
        <f t="shared" si="0"/>
        <v>39441</v>
      </c>
      <c r="AO56" s="76">
        <f t="shared" si="1"/>
        <v>2029.8</v>
      </c>
      <c r="AP56" s="76">
        <f t="shared" si="2"/>
        <v>2029.8</v>
      </c>
      <c r="AQ56" s="78">
        <f t="shared" si="3"/>
        <v>2375.9499999999998</v>
      </c>
      <c r="AR56" s="78">
        <f t="shared" si="4"/>
        <v>2278.7799999999997</v>
      </c>
      <c r="AS56" s="77">
        <f t="shared" si="5"/>
        <v>2162.5</v>
      </c>
    </row>
    <row r="57" spans="1:45" x14ac:dyDescent="0.25">
      <c r="A57" s="1">
        <v>39442</v>
      </c>
      <c r="D57" s="4">
        <f>NeelyGains!B57+MinidokaGains!B57+MilnerGains!B57</f>
        <v>2663.8</v>
      </c>
      <c r="E57" s="4">
        <f>NeelyGains!C57+MinidokaGains!C57+MilnerGains!C57</f>
        <v>2654.1</v>
      </c>
      <c r="F57" s="4">
        <f>NeelyGains!D57+MinidokaGains!D57+MilnerGains!D57</f>
        <v>2783.2999999999997</v>
      </c>
      <c r="G57" s="4">
        <f>NeelyGains!E57+MinidokaGains!E57+MilnerGains!E57</f>
        <v>2651.1</v>
      </c>
      <c r="H57" s="4">
        <f>NeelyGains!F57+MinidokaGains!F57+MilnerGains!F57</f>
        <v>2634.4</v>
      </c>
      <c r="I57" s="4">
        <f>NeelyGains!G57+MinidokaGains!G57+MilnerGains!G57</f>
        <v>2679.4</v>
      </c>
      <c r="J57" s="4">
        <f>NeelyGains!H57+MinidokaGains!H57+MilnerGains!H57</f>
        <v>3035.8999999999996</v>
      </c>
      <c r="K57" s="4">
        <f>NeelyGains!I57+MinidokaGains!I57+MilnerGains!I57</f>
        <v>2508</v>
      </c>
      <c r="L57" s="4">
        <f>NeelyGains!J57+MinidokaGains!J57+MilnerGains!J57</f>
        <v>2229.4</v>
      </c>
      <c r="M57" s="4">
        <f>NeelyGains!K57+MinidokaGains!K57+MilnerGains!K57</f>
        <v>2995.7999999999997</v>
      </c>
      <c r="N57" s="4">
        <f>NeelyGains!L57+MinidokaGains!L57+MilnerGains!L57</f>
        <v>2611.9</v>
      </c>
      <c r="O57" s="4">
        <f>NeelyGains!M57+MinidokaGains!M57+MilnerGains!M57</f>
        <v>2569.3000000000002</v>
      </c>
      <c r="P57" s="4">
        <f>NeelyGains!N57+MinidokaGains!N57+MilnerGains!N57</f>
        <v>2411.1</v>
      </c>
      <c r="Q57" s="4">
        <f>NeelyGains!O57+MinidokaGains!O57+MilnerGains!O57</f>
        <v>2372</v>
      </c>
      <c r="R57" s="4">
        <f>NeelyGains!P57+MinidokaGains!P57+MilnerGains!P57</f>
        <v>2334.2000000000003</v>
      </c>
      <c r="S57" s="4">
        <f>NeelyGains!Q57+MinidokaGains!Q57+MilnerGains!Q57</f>
        <v>2499.3999999999996</v>
      </c>
      <c r="T57" s="4">
        <f>NeelyGains!R57+MinidokaGains!R57+MilnerGains!R57</f>
        <v>2643.1000000000004</v>
      </c>
      <c r="U57" s="4">
        <f>NeelyGains!S57+MinidokaGains!S57+MilnerGains!S57</f>
        <v>2421.2999999999997</v>
      </c>
      <c r="V57" s="4">
        <f>NeelyGains!T57+MinidokaGains!T57+MilnerGains!T57</f>
        <v>2415.6</v>
      </c>
      <c r="W57" s="4">
        <f>NeelyGains!U57+MinidokaGains!U57+MilnerGains!U57</f>
        <v>2450.1000000000004</v>
      </c>
      <c r="X57" s="4">
        <f>NeelyGains!V57+MinidokaGains!V57+MilnerGains!V57</f>
        <v>2718.2</v>
      </c>
      <c r="Y57" s="4">
        <f>NeelyGains!W57+MinidokaGains!W57+MilnerGains!W57</f>
        <v>2420.6</v>
      </c>
      <c r="Z57" s="4">
        <f>NeelyGains!X57+MinidokaGains!X57+MilnerGains!X57</f>
        <v>2385.5</v>
      </c>
      <c r="AA57" s="4">
        <f>NeelyGains!Y57+MinidokaGains!Y57+MilnerGains!Y57</f>
        <v>2253.0000000000005</v>
      </c>
      <c r="AB57" s="4">
        <f>NeelyGains!Z57+MinidokaGains!Z57+MilnerGains!Z57</f>
        <v>2300.6</v>
      </c>
      <c r="AC57" s="4">
        <f>NeelyGains!AA57+MinidokaGains!AA57+MilnerGains!AA57</f>
        <v>2273.6999999999998</v>
      </c>
      <c r="AD57" s="4">
        <f>NeelyGains!AB57+MinidokaGains!AB57+MilnerGains!AB57</f>
        <v>2538.9</v>
      </c>
      <c r="AE57" s="4">
        <f>NeelyGains!AC57+MinidokaGains!AC57+MilnerGains!AC57</f>
        <v>2257.9</v>
      </c>
      <c r="AF57" s="4">
        <f>NeelyGains!AD57+MinidokaGains!AD57+MilnerGains!AD57</f>
        <v>2286.2000000000003</v>
      </c>
      <c r="AG57" s="4">
        <f>NeelyGains!AE57+MinidokaGains!AE57+MilnerGains!AE57</f>
        <v>2393.1999999999998</v>
      </c>
      <c r="AH57" s="4">
        <f>NeelyGains!AF57+MinidokaGains!AF57+MilnerGains!AF57</f>
        <v>2143.1999999999998</v>
      </c>
      <c r="AI57" s="4">
        <f>NeelyGains!AG57+MinidokaGains!AG57+MilnerGains!AG57</f>
        <v>2077.1</v>
      </c>
      <c r="AJ57" s="4">
        <f>NeelyGains!AH57+MinidokaGains!AH57+MilnerGains!AH57</f>
        <v>2154.2999999999997</v>
      </c>
      <c r="AK57" s="4">
        <f>NeelyGains!AI57+MinidokaGains!AI57+MilnerGains!AI57</f>
        <v>2117</v>
      </c>
      <c r="AL57" s="4">
        <f>NeelyGains!AJ57+MinidokaGains!AJ57+MilnerGains!AJ57</f>
        <v>2278</v>
      </c>
      <c r="AN57" s="74">
        <f t="shared" si="0"/>
        <v>39442</v>
      </c>
      <c r="AO57" s="76">
        <f t="shared" si="1"/>
        <v>2077.1</v>
      </c>
      <c r="AP57" s="76">
        <f t="shared" si="2"/>
        <v>2077.1</v>
      </c>
      <c r="AQ57" s="78">
        <f t="shared" si="3"/>
        <v>2389.35</v>
      </c>
      <c r="AR57" s="78">
        <f t="shared" si="4"/>
        <v>2290.52</v>
      </c>
      <c r="AS57" s="77">
        <f t="shared" si="5"/>
        <v>2164.1699999999996</v>
      </c>
    </row>
    <row r="58" spans="1:45" x14ac:dyDescent="0.25">
      <c r="A58" s="1">
        <v>39443</v>
      </c>
      <c r="D58" s="4">
        <f>NeelyGains!B58+MinidokaGains!B58+MilnerGains!B58</f>
        <v>2698.7</v>
      </c>
      <c r="E58" s="4">
        <f>NeelyGains!C58+MinidokaGains!C58+MilnerGains!C58</f>
        <v>2634.2000000000003</v>
      </c>
      <c r="F58" s="4">
        <f>NeelyGains!D58+MinidokaGains!D58+MilnerGains!D58</f>
        <v>2759.1</v>
      </c>
      <c r="G58" s="4">
        <f>NeelyGains!E58+MinidokaGains!E58+MilnerGains!E58</f>
        <v>2661.4000000000005</v>
      </c>
      <c r="H58" s="4">
        <f>NeelyGains!F58+MinidokaGains!F58+MilnerGains!F58</f>
        <v>2646.7</v>
      </c>
      <c r="I58" s="4">
        <f>NeelyGains!G58+MinidokaGains!G58+MilnerGains!G58</f>
        <v>2709.2999999999997</v>
      </c>
      <c r="J58" s="4">
        <f>NeelyGains!H58+MinidokaGains!H58+MilnerGains!H58</f>
        <v>3337.7000000000003</v>
      </c>
      <c r="K58" s="4">
        <f>NeelyGains!I58+MinidokaGains!I58+MilnerGains!I58</f>
        <v>2599.8000000000002</v>
      </c>
      <c r="L58" s="4">
        <f>NeelyGains!J58+MinidokaGains!J58+MilnerGains!J58</f>
        <v>2389.9</v>
      </c>
      <c r="M58" s="4">
        <f>NeelyGains!K58+MinidokaGains!K58+MilnerGains!K58</f>
        <v>2836.4</v>
      </c>
      <c r="N58" s="4">
        <f>NeelyGains!L58+MinidokaGains!L58+MilnerGains!L58</f>
        <v>2791.7999999999997</v>
      </c>
      <c r="O58" s="4">
        <f>NeelyGains!M58+MinidokaGains!M58+MilnerGains!M58</f>
        <v>2529</v>
      </c>
      <c r="P58" s="4">
        <f>NeelyGains!N58+MinidokaGains!N58+MilnerGains!N58</f>
        <v>2402.9</v>
      </c>
      <c r="Q58" s="4">
        <f>NeelyGains!O58+MinidokaGains!O58+MilnerGains!O58</f>
        <v>2452.6999999999998</v>
      </c>
      <c r="R58" s="4">
        <f>NeelyGains!P58+MinidokaGains!P58+MilnerGains!P58</f>
        <v>2328.6</v>
      </c>
      <c r="S58" s="4">
        <f>NeelyGains!Q58+MinidokaGains!Q58+MilnerGains!Q58</f>
        <v>2541.6000000000004</v>
      </c>
      <c r="T58" s="4">
        <f>NeelyGains!R58+MinidokaGains!R58+MilnerGains!R58</f>
        <v>2664.5</v>
      </c>
      <c r="U58" s="4">
        <f>NeelyGains!S58+MinidokaGains!S58+MilnerGains!S58</f>
        <v>2394.1</v>
      </c>
      <c r="V58" s="4">
        <f>NeelyGains!T58+MinidokaGains!T58+MilnerGains!T58</f>
        <v>2410.7999999999997</v>
      </c>
      <c r="W58" s="4">
        <f>NeelyGains!U58+MinidokaGains!U58+MilnerGains!U58</f>
        <v>2441.1999999999998</v>
      </c>
      <c r="X58" s="4">
        <f>NeelyGains!V58+MinidokaGains!V58+MilnerGains!V58</f>
        <v>2670.5</v>
      </c>
      <c r="Y58" s="4">
        <f>NeelyGains!W58+MinidokaGains!W58+MilnerGains!W58</f>
        <v>2410.1</v>
      </c>
      <c r="Z58" s="4">
        <f>NeelyGains!X58+MinidokaGains!X58+MilnerGains!X58</f>
        <v>2386.3000000000002</v>
      </c>
      <c r="AA58" s="4">
        <f>NeelyGains!Y58+MinidokaGains!Y58+MilnerGains!Y58</f>
        <v>2257.7999999999997</v>
      </c>
      <c r="AB58" s="4">
        <f>NeelyGains!Z58+MinidokaGains!Z58+MilnerGains!Z58</f>
        <v>2325</v>
      </c>
      <c r="AC58" s="4">
        <f>NeelyGains!AA58+MinidokaGains!AA58+MilnerGains!AA58</f>
        <v>2237.8000000000002</v>
      </c>
      <c r="AD58" s="4">
        <f>NeelyGains!AB58+MinidokaGains!AB58+MilnerGains!AB58</f>
        <v>2553.4</v>
      </c>
      <c r="AE58" s="4">
        <f>NeelyGains!AC58+MinidokaGains!AC58+MilnerGains!AC58</f>
        <v>2053.6999999999998</v>
      </c>
      <c r="AF58" s="4">
        <f>NeelyGains!AD58+MinidokaGains!AD58+MilnerGains!AD58</f>
        <v>2297.6</v>
      </c>
      <c r="AG58" s="4">
        <f>NeelyGains!AE58+MinidokaGains!AE58+MilnerGains!AE58</f>
        <v>2365.4</v>
      </c>
      <c r="AH58" s="4">
        <f>NeelyGains!AF58+MinidokaGains!AF58+MilnerGains!AF58</f>
        <v>2162.6999999999998</v>
      </c>
      <c r="AI58" s="4">
        <f>NeelyGains!AG58+MinidokaGains!AG58+MilnerGains!AG58</f>
        <v>2084.1999999999998</v>
      </c>
      <c r="AJ58" s="4">
        <f>NeelyGains!AH58+MinidokaGains!AH58+MilnerGains!AH58</f>
        <v>2168.2999999999997</v>
      </c>
      <c r="AK58" s="4">
        <f>NeelyGains!AI58+MinidokaGains!AI58+MilnerGains!AI58</f>
        <v>2086</v>
      </c>
      <c r="AL58" s="4">
        <f>NeelyGains!AJ58+MinidokaGains!AJ58+MilnerGains!AJ58</f>
        <v>2294</v>
      </c>
      <c r="AN58" s="74">
        <f t="shared" si="0"/>
        <v>39443</v>
      </c>
      <c r="AO58" s="76">
        <f t="shared" si="1"/>
        <v>2053.6999999999998</v>
      </c>
      <c r="AP58" s="76">
        <f t="shared" si="2"/>
        <v>2053.6999999999998</v>
      </c>
      <c r="AQ58" s="78">
        <f t="shared" si="3"/>
        <v>2390.1999999999998</v>
      </c>
      <c r="AR58" s="78">
        <f t="shared" si="4"/>
        <v>2305.8199999999997</v>
      </c>
      <c r="AS58" s="77">
        <f t="shared" si="5"/>
        <v>2163.2599999999998</v>
      </c>
    </row>
    <row r="59" spans="1:45" x14ac:dyDescent="0.25">
      <c r="A59" s="1">
        <v>39444</v>
      </c>
      <c r="D59" s="4">
        <f>NeelyGains!B59+MinidokaGains!B59+MilnerGains!B59</f>
        <v>2663</v>
      </c>
      <c r="E59" s="4">
        <f>NeelyGains!C59+MinidokaGains!C59+MilnerGains!C59</f>
        <v>2714.1</v>
      </c>
      <c r="F59" s="4">
        <f>NeelyGains!D59+MinidokaGains!D59+MilnerGains!D59</f>
        <v>2794.7000000000003</v>
      </c>
      <c r="G59" s="4">
        <f>NeelyGains!E59+MinidokaGains!E59+MilnerGains!E59</f>
        <v>2680.2000000000003</v>
      </c>
      <c r="H59" s="4">
        <f>NeelyGains!F59+MinidokaGains!F59+MilnerGains!F59</f>
        <v>2640.1</v>
      </c>
      <c r="I59" s="4">
        <f>NeelyGains!G59+MinidokaGains!G59+MilnerGains!G59</f>
        <v>2725.5</v>
      </c>
      <c r="J59" s="4">
        <f>NeelyGains!H59+MinidokaGains!H59+MilnerGains!H59</f>
        <v>3507.1</v>
      </c>
      <c r="K59" s="4">
        <f>NeelyGains!I59+MinidokaGains!I59+MilnerGains!I59</f>
        <v>2608.7000000000003</v>
      </c>
      <c r="L59" s="4">
        <f>NeelyGains!J59+MinidokaGains!J59+MilnerGains!J59</f>
        <v>2559.4</v>
      </c>
      <c r="M59" s="4">
        <f>NeelyGains!K59+MinidokaGains!K59+MilnerGains!K59</f>
        <v>3069.7000000000003</v>
      </c>
      <c r="N59" s="4">
        <f>NeelyGains!L59+MinidokaGains!L59+MilnerGains!L59</f>
        <v>2735.7999999999997</v>
      </c>
      <c r="O59" s="4">
        <f>NeelyGains!M59+MinidokaGains!M59+MilnerGains!M59</f>
        <v>2548.1999999999998</v>
      </c>
      <c r="P59" s="4">
        <f>NeelyGains!N59+MinidokaGains!N59+MilnerGains!N59</f>
        <v>2421.7000000000003</v>
      </c>
      <c r="Q59" s="4">
        <f>NeelyGains!O59+MinidokaGains!O59+MilnerGains!O59</f>
        <v>2490.5</v>
      </c>
      <c r="R59" s="4">
        <f>NeelyGains!P59+MinidokaGains!P59+MilnerGains!P59</f>
        <v>2337.3000000000002</v>
      </c>
      <c r="S59" s="4">
        <f>NeelyGains!Q59+MinidokaGains!Q59+MilnerGains!Q59</f>
        <v>2540.9</v>
      </c>
      <c r="T59" s="4">
        <f>NeelyGains!R59+MinidokaGains!R59+MilnerGains!R59</f>
        <v>2655.2</v>
      </c>
      <c r="U59" s="4">
        <f>NeelyGains!S59+MinidokaGains!S59+MilnerGains!S59</f>
        <v>2374.1999999999998</v>
      </c>
      <c r="V59" s="4">
        <f>NeelyGains!T59+MinidokaGains!T59+MilnerGains!T59</f>
        <v>2407.5</v>
      </c>
      <c r="W59" s="4">
        <f>NeelyGains!U59+MinidokaGains!U59+MilnerGains!U59</f>
        <v>2431.1000000000004</v>
      </c>
      <c r="X59" s="4">
        <f>NeelyGains!V59+MinidokaGains!V59+MilnerGains!V59</f>
        <v>2634.5</v>
      </c>
      <c r="Y59" s="4">
        <f>NeelyGains!W59+MinidokaGains!W59+MilnerGains!W59</f>
        <v>2416.9</v>
      </c>
      <c r="Z59" s="4">
        <f>NeelyGains!X59+MinidokaGains!X59+MilnerGains!X59</f>
        <v>2410.6</v>
      </c>
      <c r="AA59" s="4">
        <f>NeelyGains!Y59+MinidokaGains!Y59+MilnerGains!Y59</f>
        <v>2257.5</v>
      </c>
      <c r="AB59" s="4">
        <f>NeelyGains!Z59+MinidokaGains!Z59+MilnerGains!Z59</f>
        <v>2265.8000000000002</v>
      </c>
      <c r="AC59" s="4">
        <f>NeelyGains!AA59+MinidokaGains!AA59+MilnerGains!AA59</f>
        <v>2284.1</v>
      </c>
      <c r="AD59" s="4">
        <f>NeelyGains!AB59+MinidokaGains!AB59+MilnerGains!AB59</f>
        <v>2516.2999999999997</v>
      </c>
      <c r="AE59" s="4">
        <f>NeelyGains!AC59+MinidokaGains!AC59+MilnerGains!AC59</f>
        <v>2097.6</v>
      </c>
      <c r="AF59" s="4">
        <f>NeelyGains!AD59+MinidokaGains!AD59+MilnerGains!AD59</f>
        <v>2339.1999999999998</v>
      </c>
      <c r="AG59" s="4">
        <f>NeelyGains!AE59+MinidokaGains!AE59+MilnerGains!AE59</f>
        <v>2335.5</v>
      </c>
      <c r="AH59" s="4">
        <f>NeelyGains!AF59+MinidokaGains!AF59+MilnerGains!AF59</f>
        <v>2205.1999999999998</v>
      </c>
      <c r="AI59" s="4">
        <f>NeelyGains!AG59+MinidokaGains!AG59+MilnerGains!AG59</f>
        <v>2088.6</v>
      </c>
      <c r="AJ59" s="4">
        <f>NeelyGains!AH59+MinidokaGains!AH59+MilnerGains!AH59</f>
        <v>2207.9</v>
      </c>
      <c r="AK59" s="4">
        <f>NeelyGains!AI59+MinidokaGains!AI59+MilnerGains!AI59</f>
        <v>2066</v>
      </c>
      <c r="AL59" s="4">
        <f>NeelyGains!AJ59+MinidokaGains!AJ59+MilnerGains!AJ59</f>
        <v>2393</v>
      </c>
      <c r="AN59" s="74">
        <f t="shared" si="0"/>
        <v>39444</v>
      </c>
      <c r="AO59" s="76">
        <f t="shared" si="1"/>
        <v>2088.6</v>
      </c>
      <c r="AP59" s="76">
        <f t="shared" si="2"/>
        <v>2088.6</v>
      </c>
      <c r="AQ59" s="78">
        <f t="shared" si="3"/>
        <v>2390.85</v>
      </c>
      <c r="AR59" s="78">
        <f t="shared" si="4"/>
        <v>2299.52</v>
      </c>
      <c r="AS59" s="77">
        <f t="shared" si="5"/>
        <v>2205.4699999999998</v>
      </c>
    </row>
    <row r="60" spans="1:45" x14ac:dyDescent="0.25">
      <c r="A60" s="1">
        <v>39445</v>
      </c>
      <c r="D60" s="4">
        <f>NeelyGains!B60+MinidokaGains!B60+MilnerGains!B60</f>
        <v>2676.3</v>
      </c>
      <c r="E60" s="4">
        <f>NeelyGains!C60+MinidokaGains!C60+MilnerGains!C60</f>
        <v>2739.6</v>
      </c>
      <c r="F60" s="4">
        <f>NeelyGains!D60+MinidokaGains!D60+MilnerGains!D60</f>
        <v>2765</v>
      </c>
      <c r="G60" s="4">
        <f>NeelyGains!E60+MinidokaGains!E60+MilnerGains!E60</f>
        <v>2704.4</v>
      </c>
      <c r="H60" s="4">
        <f>NeelyGains!F60+MinidokaGains!F60+MilnerGains!F60</f>
        <v>2641.3</v>
      </c>
      <c r="I60" s="4">
        <f>NeelyGains!G60+MinidokaGains!G60+MilnerGains!G60</f>
        <v>2693.1</v>
      </c>
      <c r="J60" s="4">
        <f>NeelyGains!H60+MinidokaGains!H60+MilnerGains!H60</f>
        <v>3814.9</v>
      </c>
      <c r="K60" s="4">
        <f>NeelyGains!I60+MinidokaGains!I60+MilnerGains!I60</f>
        <v>2606.9</v>
      </c>
      <c r="L60" s="4">
        <f>NeelyGains!J60+MinidokaGains!J60+MilnerGains!J60</f>
        <v>2609.1</v>
      </c>
      <c r="M60" s="4">
        <f>NeelyGains!K60+MinidokaGains!K60+MilnerGains!K60</f>
        <v>3292.2</v>
      </c>
      <c r="N60" s="4">
        <f>NeelyGains!L60+MinidokaGains!L60+MilnerGains!L60</f>
        <v>2777.6</v>
      </c>
      <c r="O60" s="4">
        <f>NeelyGains!M60+MinidokaGains!M60+MilnerGains!M60</f>
        <v>2501.7000000000003</v>
      </c>
      <c r="P60" s="4">
        <f>NeelyGains!N60+MinidokaGains!N60+MilnerGains!N60</f>
        <v>2415.1999999999998</v>
      </c>
      <c r="Q60" s="4">
        <f>NeelyGains!O60+MinidokaGains!O60+MilnerGains!O60</f>
        <v>2487.5</v>
      </c>
      <c r="R60" s="4">
        <f>NeelyGains!P60+MinidokaGains!P60+MilnerGains!P60</f>
        <v>2337.8000000000002</v>
      </c>
      <c r="S60" s="4">
        <f>NeelyGains!Q60+MinidokaGains!Q60+MilnerGains!Q60</f>
        <v>2594.4999999999995</v>
      </c>
      <c r="T60" s="4">
        <f>NeelyGains!R60+MinidokaGains!R60+MilnerGains!R60</f>
        <v>2734.8</v>
      </c>
      <c r="U60" s="4">
        <f>NeelyGains!S60+MinidokaGains!S60+MilnerGains!S60</f>
        <v>2379.1999999999998</v>
      </c>
      <c r="V60" s="4">
        <f>NeelyGains!T60+MinidokaGains!T60+MilnerGains!T60</f>
        <v>2363.2999999999997</v>
      </c>
      <c r="W60" s="4">
        <f>NeelyGains!U60+MinidokaGains!U60+MilnerGains!U60</f>
        <v>2424</v>
      </c>
      <c r="X60" s="4">
        <f>NeelyGains!V60+MinidokaGains!V60+MilnerGains!V60</f>
        <v>2630.1</v>
      </c>
      <c r="Y60" s="4">
        <f>NeelyGains!W60+MinidokaGains!W60+MilnerGains!W60</f>
        <v>2472.8000000000002</v>
      </c>
      <c r="Z60" s="4">
        <f>NeelyGains!X60+MinidokaGains!X60+MilnerGains!X60</f>
        <v>2388.8000000000002</v>
      </c>
      <c r="AA60" s="4">
        <f>NeelyGains!Y60+MinidokaGains!Y60+MilnerGains!Y60</f>
        <v>2236.2000000000003</v>
      </c>
      <c r="AB60" s="4">
        <f>NeelyGains!Z60+MinidokaGains!Z60+MilnerGains!Z60</f>
        <v>2247.1</v>
      </c>
      <c r="AC60" s="4">
        <f>NeelyGains!AA60+MinidokaGains!AA60+MilnerGains!AA60</f>
        <v>2237.2999999999997</v>
      </c>
      <c r="AD60" s="4">
        <f>NeelyGains!AB60+MinidokaGains!AB60+MilnerGains!AB60</f>
        <v>2499.1</v>
      </c>
      <c r="AE60" s="4">
        <f>NeelyGains!AC60+MinidokaGains!AC60+MilnerGains!AC60</f>
        <v>2179.1</v>
      </c>
      <c r="AF60" s="4">
        <f>NeelyGains!AD60+MinidokaGains!AD60+MilnerGains!AD60</f>
        <v>2335.6000000000004</v>
      </c>
      <c r="AG60" s="4">
        <f>NeelyGains!AE60+MinidokaGains!AE60+MilnerGains!AE60</f>
        <v>2304.6</v>
      </c>
      <c r="AH60" s="4">
        <f>NeelyGains!AF60+MinidokaGains!AF60+MilnerGains!AF60</f>
        <v>2223.5000000000005</v>
      </c>
      <c r="AI60" s="4">
        <f>NeelyGains!AG60+MinidokaGains!AG60+MilnerGains!AG60</f>
        <v>2105.2999999999997</v>
      </c>
      <c r="AJ60" s="4">
        <f>NeelyGains!AH60+MinidokaGains!AH60+MilnerGains!AH60</f>
        <v>2308</v>
      </c>
      <c r="AK60" s="4">
        <f>NeelyGains!AI60+MinidokaGains!AI60+MilnerGains!AI60</f>
        <v>2066</v>
      </c>
      <c r="AL60" s="4">
        <f>NeelyGains!AJ60+MinidokaGains!AJ60+MilnerGains!AJ60</f>
        <v>2406</v>
      </c>
      <c r="AN60" s="74">
        <f t="shared" si="0"/>
        <v>39445</v>
      </c>
      <c r="AO60" s="76">
        <f t="shared" si="1"/>
        <v>2105.2999999999997</v>
      </c>
      <c r="AP60" s="76">
        <f t="shared" si="2"/>
        <v>2105.2999999999997</v>
      </c>
      <c r="AQ60" s="78">
        <f t="shared" si="3"/>
        <v>2371.25</v>
      </c>
      <c r="AR60" s="78">
        <f t="shared" si="4"/>
        <v>2305.62</v>
      </c>
      <c r="AS60" s="77">
        <f t="shared" si="5"/>
        <v>2224.7700000000004</v>
      </c>
    </row>
    <row r="61" spans="1:45" x14ac:dyDescent="0.25">
      <c r="A61" s="1">
        <v>39446</v>
      </c>
      <c r="D61" s="4">
        <f>NeelyGains!B61+MinidokaGains!B61+MilnerGains!B61</f>
        <v>2600.1</v>
      </c>
      <c r="E61" s="4">
        <f>NeelyGains!C61+MinidokaGains!C61+MilnerGains!C61</f>
        <v>2804.4</v>
      </c>
      <c r="F61" s="4">
        <f>NeelyGains!D61+MinidokaGains!D61+MilnerGains!D61</f>
        <v>2868.9</v>
      </c>
      <c r="G61" s="4">
        <f>NeelyGains!E61+MinidokaGains!E61+MilnerGains!E61</f>
        <v>2742.7</v>
      </c>
      <c r="H61" s="4">
        <f>NeelyGains!F61+MinidokaGains!F61+MilnerGains!F61</f>
        <v>2633.3</v>
      </c>
      <c r="I61" s="4">
        <f>NeelyGains!G61+MinidokaGains!G61+MilnerGains!G61</f>
        <v>2705.5</v>
      </c>
      <c r="J61" s="4">
        <f>NeelyGains!H61+MinidokaGains!H61+MilnerGains!H61</f>
        <v>3773.1000000000004</v>
      </c>
      <c r="K61" s="4">
        <f>NeelyGains!I61+MinidokaGains!I61+MilnerGains!I61</f>
        <v>2695.5</v>
      </c>
      <c r="L61" s="4">
        <f>NeelyGains!J61+MinidokaGains!J61+MilnerGains!J61</f>
        <v>2754.6000000000004</v>
      </c>
      <c r="M61" s="4">
        <f>NeelyGains!K61+MinidokaGains!K61+MilnerGains!K61</f>
        <v>3355.7000000000003</v>
      </c>
      <c r="N61" s="4">
        <f>NeelyGains!L61+MinidokaGains!L61+MilnerGains!L61</f>
        <v>2770.7</v>
      </c>
      <c r="O61" s="4">
        <f>NeelyGains!M61+MinidokaGains!M61+MilnerGains!M61</f>
        <v>2496.1999999999998</v>
      </c>
      <c r="P61" s="4">
        <f>NeelyGains!N61+MinidokaGains!N61+MilnerGains!N61</f>
        <v>2395</v>
      </c>
      <c r="Q61" s="4">
        <f>NeelyGains!O61+MinidokaGains!O61+MilnerGains!O61</f>
        <v>2488.5</v>
      </c>
      <c r="R61" s="4">
        <f>NeelyGains!P61+MinidokaGains!P61+MilnerGains!P61</f>
        <v>2357.5</v>
      </c>
      <c r="S61" s="4">
        <f>NeelyGains!Q61+MinidokaGains!Q61+MilnerGains!Q61</f>
        <v>2544.3999999999996</v>
      </c>
      <c r="T61" s="4">
        <f>NeelyGains!R61+MinidokaGains!R61+MilnerGains!R61</f>
        <v>2636.1</v>
      </c>
      <c r="U61" s="4">
        <f>NeelyGains!S61+MinidokaGains!S61+MilnerGains!S61</f>
        <v>2390.5</v>
      </c>
      <c r="V61" s="4">
        <f>NeelyGains!T61+MinidokaGains!T61+MilnerGains!T61</f>
        <v>2356.9</v>
      </c>
      <c r="W61" s="4">
        <f>NeelyGains!U61+MinidokaGains!U61+MilnerGains!U61</f>
        <v>2350.6</v>
      </c>
      <c r="X61" s="4">
        <f>NeelyGains!V61+MinidokaGains!V61+MilnerGains!V61</f>
        <v>2594</v>
      </c>
      <c r="Y61" s="4">
        <f>NeelyGains!W61+MinidokaGains!W61+MilnerGains!W61</f>
        <v>2498.9</v>
      </c>
      <c r="Z61" s="4">
        <f>NeelyGains!X61+MinidokaGains!X61+MilnerGains!X61</f>
        <v>2434</v>
      </c>
      <c r="AA61" s="4">
        <f>NeelyGains!Y61+MinidokaGains!Y61+MilnerGains!Y61</f>
        <v>2217.6999999999998</v>
      </c>
      <c r="AB61" s="4">
        <f>NeelyGains!Z61+MinidokaGains!Z61+MilnerGains!Z61</f>
        <v>2248.9</v>
      </c>
      <c r="AC61" s="4">
        <f>NeelyGains!AA61+MinidokaGains!AA61+MilnerGains!AA61</f>
        <v>2116.6999999999998</v>
      </c>
      <c r="AD61" s="4">
        <f>NeelyGains!AB61+MinidokaGains!AB61+MilnerGains!AB61</f>
        <v>2485</v>
      </c>
      <c r="AE61" s="4">
        <f>NeelyGains!AC61+MinidokaGains!AC61+MilnerGains!AC61</f>
        <v>2264.7999999999997</v>
      </c>
      <c r="AF61" s="4">
        <f>NeelyGains!AD61+MinidokaGains!AD61+MilnerGains!AD61</f>
        <v>2326.1999999999998</v>
      </c>
      <c r="AG61" s="4">
        <f>NeelyGains!AE61+MinidokaGains!AE61+MilnerGains!AE61</f>
        <v>2300.8999999999996</v>
      </c>
      <c r="AH61" s="4">
        <f>NeelyGains!AF61+MinidokaGains!AF61+MilnerGains!AF61</f>
        <v>2225.7999999999997</v>
      </c>
      <c r="AI61" s="4">
        <f>NeelyGains!AG61+MinidokaGains!AG61+MilnerGains!AG61</f>
        <v>2129.4</v>
      </c>
      <c r="AJ61" s="4">
        <f>NeelyGains!AH61+MinidokaGains!AH61+MilnerGains!AH61</f>
        <v>2334.6</v>
      </c>
      <c r="AK61" s="4">
        <f>NeelyGains!AI61+MinidokaGains!AI61+MilnerGains!AI61</f>
        <v>2055</v>
      </c>
      <c r="AL61" s="4">
        <f>NeelyGains!AJ61+MinidokaGains!AJ61+MilnerGains!AJ61</f>
        <v>2447</v>
      </c>
      <c r="AN61" s="74">
        <f t="shared" si="0"/>
        <v>39446</v>
      </c>
      <c r="AO61" s="76">
        <f t="shared" si="1"/>
        <v>2116.6999999999998</v>
      </c>
      <c r="AP61" s="76">
        <f t="shared" si="2"/>
        <v>2116.6999999999998</v>
      </c>
      <c r="AQ61" s="78">
        <f t="shared" si="3"/>
        <v>2357.1999999999998</v>
      </c>
      <c r="AR61" s="78">
        <f t="shared" si="4"/>
        <v>2308.4899999999998</v>
      </c>
      <c r="AS61" s="77">
        <f t="shared" si="5"/>
        <v>2218.5099999999998</v>
      </c>
    </row>
    <row r="62" spans="1:45" x14ac:dyDescent="0.25">
      <c r="A62" s="1">
        <v>39447</v>
      </c>
      <c r="D62" s="4">
        <f>NeelyGains!B62+MinidokaGains!B62+MilnerGains!B62</f>
        <v>2586.3999999999996</v>
      </c>
      <c r="E62" s="4">
        <f>NeelyGains!C62+MinidokaGains!C62+MilnerGains!C62</f>
        <v>2848.4</v>
      </c>
      <c r="F62" s="4">
        <f>NeelyGains!D62+MinidokaGains!D62+MilnerGains!D62</f>
        <v>2923.7</v>
      </c>
      <c r="G62" s="4">
        <f>NeelyGains!E62+MinidokaGains!E62+MilnerGains!E62</f>
        <v>2757</v>
      </c>
      <c r="H62" s="4">
        <f>NeelyGains!F62+MinidokaGains!F62+MilnerGains!F62</f>
        <v>2689.0000000000005</v>
      </c>
      <c r="I62" s="4">
        <f>NeelyGains!G62+MinidokaGains!G62+MilnerGains!G62</f>
        <v>2678.5</v>
      </c>
      <c r="J62" s="4">
        <f>NeelyGains!H62+MinidokaGains!H62+MilnerGains!H62</f>
        <v>3701.3</v>
      </c>
      <c r="K62" s="4">
        <f>NeelyGains!I62+MinidokaGains!I62+MilnerGains!I62</f>
        <v>2881.9999999999995</v>
      </c>
      <c r="L62" s="4">
        <f>NeelyGains!J62+MinidokaGains!J62+MilnerGains!J62</f>
        <v>2920.1</v>
      </c>
      <c r="M62" s="4">
        <f>NeelyGains!K62+MinidokaGains!K62+MilnerGains!K62</f>
        <v>3431.2</v>
      </c>
      <c r="N62" s="4">
        <f>NeelyGains!L62+MinidokaGains!L62+MilnerGains!L62</f>
        <v>2689.5000000000005</v>
      </c>
      <c r="O62" s="4">
        <f>NeelyGains!M62+MinidokaGains!M62+MilnerGains!M62</f>
        <v>2496.1</v>
      </c>
      <c r="P62" s="4">
        <f>NeelyGains!N62+MinidokaGains!N62+MilnerGains!N62</f>
        <v>2363.1</v>
      </c>
      <c r="Q62" s="4">
        <f>NeelyGains!O62+MinidokaGains!O62+MilnerGains!O62</f>
        <v>2489.8999999999996</v>
      </c>
      <c r="R62" s="4">
        <f>NeelyGains!P62+MinidokaGains!P62+MilnerGains!P62</f>
        <v>2377.3000000000002</v>
      </c>
      <c r="S62" s="4">
        <f>NeelyGains!Q62+MinidokaGains!Q62+MilnerGains!Q62</f>
        <v>2637.9</v>
      </c>
      <c r="T62" s="4">
        <f>NeelyGains!R62+MinidokaGains!R62+MilnerGains!R62</f>
        <v>2589.6000000000004</v>
      </c>
      <c r="U62" s="4">
        <f>NeelyGains!S62+MinidokaGains!S62+MilnerGains!S62</f>
        <v>2377.1</v>
      </c>
      <c r="V62" s="4">
        <f>NeelyGains!T62+MinidokaGains!T62+MilnerGains!T62</f>
        <v>2341.1</v>
      </c>
      <c r="W62" s="4">
        <f>NeelyGains!U62+MinidokaGains!U62+MilnerGains!U62</f>
        <v>2325.2000000000003</v>
      </c>
      <c r="X62" s="4">
        <f>NeelyGains!V62+MinidokaGains!V62+MilnerGains!V62</f>
        <v>2619.6</v>
      </c>
      <c r="Y62" s="4">
        <f>NeelyGains!W62+MinidokaGains!W62+MilnerGains!W62</f>
        <v>2521.5</v>
      </c>
      <c r="Z62" s="4">
        <f>NeelyGains!X62+MinidokaGains!X62+MilnerGains!X62</f>
        <v>2422.9</v>
      </c>
      <c r="AA62" s="4">
        <f>NeelyGains!Y62+MinidokaGains!Y62+MilnerGains!Y62</f>
        <v>2198.6</v>
      </c>
      <c r="AB62" s="4">
        <f>NeelyGains!Z62+MinidokaGains!Z62+MilnerGains!Z62</f>
        <v>2228.6999999999998</v>
      </c>
      <c r="AC62" s="4">
        <f>NeelyGains!AA62+MinidokaGains!AA62+MilnerGains!AA62</f>
        <v>2076.2000000000003</v>
      </c>
      <c r="AD62" s="4">
        <f>NeelyGains!AB62+MinidokaGains!AB62+MilnerGains!AB62</f>
        <v>2472.1999999999998</v>
      </c>
      <c r="AE62" s="4">
        <f>NeelyGains!AC62+MinidokaGains!AC62+MilnerGains!AC62</f>
        <v>2226.2999999999997</v>
      </c>
      <c r="AF62" s="4">
        <f>NeelyGains!AD62+MinidokaGains!AD62+MilnerGains!AD62</f>
        <v>2310.6999999999998</v>
      </c>
      <c r="AG62" s="4">
        <f>NeelyGains!AE62+MinidokaGains!AE62+MilnerGains!AE62</f>
        <v>2273.9</v>
      </c>
      <c r="AH62" s="4">
        <f>NeelyGains!AF62+MinidokaGains!AF62+MilnerGains!AF62</f>
        <v>2198.8000000000002</v>
      </c>
      <c r="AI62" s="4">
        <f>NeelyGains!AG62+MinidokaGains!AG62+MilnerGains!AG62</f>
        <v>2137.1</v>
      </c>
      <c r="AJ62" s="4">
        <f>NeelyGains!AH62+MinidokaGains!AH62+MilnerGains!AH62</f>
        <v>2374.5</v>
      </c>
      <c r="AK62" s="4">
        <f>NeelyGains!AI62+MinidokaGains!AI62+MilnerGains!AI62</f>
        <v>2062</v>
      </c>
      <c r="AL62" s="4">
        <f>NeelyGains!AJ62+MinidokaGains!AJ62+MilnerGains!AJ62</f>
        <v>2548</v>
      </c>
      <c r="AN62" s="74">
        <f t="shared" si="0"/>
        <v>39447</v>
      </c>
      <c r="AO62" s="76">
        <f t="shared" si="1"/>
        <v>2076.2000000000003</v>
      </c>
      <c r="AP62" s="76">
        <f t="shared" si="2"/>
        <v>2076.2000000000003</v>
      </c>
      <c r="AQ62" s="78">
        <f t="shared" si="3"/>
        <v>2368.8000000000002</v>
      </c>
      <c r="AR62" s="78">
        <f t="shared" si="4"/>
        <v>2284.94</v>
      </c>
      <c r="AS62" s="77">
        <f t="shared" si="5"/>
        <v>2198.62</v>
      </c>
    </row>
    <row r="63" spans="1:45" x14ac:dyDescent="0.25">
      <c r="A63" s="1">
        <v>39448</v>
      </c>
      <c r="D63" s="4">
        <f>NeelyGains!B63+MinidokaGains!B63+MilnerGains!B63</f>
        <v>2578.8000000000002</v>
      </c>
      <c r="E63" s="4">
        <f>NeelyGains!C63+MinidokaGains!C63+MilnerGains!C63</f>
        <v>2789</v>
      </c>
      <c r="F63" s="4">
        <f>NeelyGains!D63+MinidokaGains!D63+MilnerGains!D63</f>
        <v>2906.8999999999996</v>
      </c>
      <c r="G63" s="4">
        <f>NeelyGains!E63+MinidokaGains!E63+MilnerGains!E63</f>
        <v>2724</v>
      </c>
      <c r="H63" s="4">
        <f>NeelyGains!F63+MinidokaGains!F63+MilnerGains!F63</f>
        <v>2596.6999999999998</v>
      </c>
      <c r="I63" s="4">
        <f>NeelyGains!G63+MinidokaGains!G63+MilnerGains!G63</f>
        <v>2790.1000000000004</v>
      </c>
      <c r="J63" s="4">
        <f>NeelyGains!H63+MinidokaGains!H63+MilnerGains!H63</f>
        <v>3656.1</v>
      </c>
      <c r="K63" s="4">
        <f>NeelyGains!I63+MinidokaGains!I63+MilnerGains!I63</f>
        <v>2911.1000000000004</v>
      </c>
      <c r="L63" s="4">
        <f>NeelyGains!J63+MinidokaGains!J63+MilnerGains!J63</f>
        <v>2856.0000000000005</v>
      </c>
      <c r="M63" s="4">
        <f>NeelyGains!K63+MinidokaGains!K63+MilnerGains!K63</f>
        <v>3205</v>
      </c>
      <c r="N63" s="4">
        <f>NeelyGains!L63+MinidokaGains!L63+MilnerGains!L63</f>
        <v>2576.8000000000002</v>
      </c>
      <c r="O63" s="4">
        <f>NeelyGains!M63+MinidokaGains!M63+MilnerGains!M63</f>
        <v>2503.3000000000002</v>
      </c>
      <c r="P63" s="4">
        <f>NeelyGains!N63+MinidokaGains!N63+MilnerGains!N63</f>
        <v>2399.1999999999998</v>
      </c>
      <c r="Q63" s="4">
        <f>NeelyGains!O63+MinidokaGains!O63+MilnerGains!O63</f>
        <v>2485.1999999999998</v>
      </c>
      <c r="R63" s="4">
        <f>NeelyGains!P63+MinidokaGains!P63+MilnerGains!P63</f>
        <v>2374.2000000000003</v>
      </c>
      <c r="S63" s="4">
        <f>NeelyGains!Q63+MinidokaGains!Q63+MilnerGains!Q63</f>
        <v>2781.1</v>
      </c>
      <c r="T63" s="4">
        <f>NeelyGains!R63+MinidokaGains!R63+MilnerGains!R63</f>
        <v>2528.1</v>
      </c>
      <c r="U63" s="4">
        <f>NeelyGains!S63+MinidokaGains!S63+MilnerGains!S63</f>
        <v>2373.6999999999998</v>
      </c>
      <c r="V63" s="4">
        <f>NeelyGains!T63+MinidokaGains!T63+MilnerGains!T63</f>
        <v>2358.1</v>
      </c>
      <c r="W63" s="4">
        <f>NeelyGains!U63+MinidokaGains!U63+MilnerGains!U63</f>
        <v>2354.1000000000004</v>
      </c>
      <c r="X63" s="4">
        <f>NeelyGains!V63+MinidokaGains!V63+MilnerGains!V63</f>
        <v>2592.3999999999996</v>
      </c>
      <c r="Y63" s="4">
        <f>NeelyGains!W63+MinidokaGains!W63+MilnerGains!W63</f>
        <v>2528</v>
      </c>
      <c r="Z63" s="4">
        <f>NeelyGains!X63+MinidokaGains!X63+MilnerGains!X63</f>
        <v>2481.6999999999998</v>
      </c>
      <c r="AA63" s="4">
        <f>NeelyGains!Y63+MinidokaGains!Y63+MilnerGains!Y63</f>
        <v>2178.5</v>
      </c>
      <c r="AB63" s="4">
        <f>NeelyGains!Z63+MinidokaGains!Z63+MilnerGains!Z63</f>
        <v>2230.4</v>
      </c>
      <c r="AC63" s="4">
        <f>NeelyGains!AA63+MinidokaGains!AA63+MilnerGains!AA63</f>
        <v>2059.8000000000002</v>
      </c>
      <c r="AD63" s="4">
        <f>NeelyGains!AB63+MinidokaGains!AB63+MilnerGains!AB63</f>
        <v>2446.1000000000004</v>
      </c>
      <c r="AE63" s="4">
        <f>NeelyGains!AC63+MinidokaGains!AC63+MilnerGains!AC63</f>
        <v>2841.7000000000003</v>
      </c>
      <c r="AF63" s="4">
        <f>NeelyGains!AD63+MinidokaGains!AD63+MilnerGains!AD63</f>
        <v>2329.6</v>
      </c>
      <c r="AG63" s="4">
        <f>NeelyGains!AE63+MinidokaGains!AE63+MilnerGains!AE63</f>
        <v>2237.6999999999998</v>
      </c>
      <c r="AH63" s="4">
        <f>NeelyGains!AF63+MinidokaGains!AF63+MilnerGains!AF63</f>
        <v>2213.6999999999998</v>
      </c>
      <c r="AI63" s="4">
        <f>NeelyGains!AG63+MinidokaGains!AG63+MilnerGains!AG63</f>
        <v>2129.9</v>
      </c>
      <c r="AJ63" s="4">
        <f>NeelyGains!AH63+MinidokaGains!AH63+MilnerGains!AH63</f>
        <v>2412.0000000000005</v>
      </c>
      <c r="AK63" s="4">
        <f>NeelyGains!AI63+MinidokaGains!AI63+MilnerGains!AI63</f>
        <v>2051</v>
      </c>
      <c r="AL63" s="4">
        <f>NeelyGains!AJ63+MinidokaGains!AJ63+MilnerGains!AJ63</f>
        <v>2518</v>
      </c>
      <c r="AN63" s="74">
        <f t="shared" si="0"/>
        <v>39448</v>
      </c>
      <c r="AO63" s="76">
        <f t="shared" si="1"/>
        <v>2059.8000000000002</v>
      </c>
      <c r="AP63" s="76">
        <f t="shared" si="2"/>
        <v>2059.8000000000002</v>
      </c>
      <c r="AQ63" s="78">
        <f t="shared" si="3"/>
        <v>2386.6999999999998</v>
      </c>
      <c r="AR63" s="78">
        <f t="shared" si="4"/>
        <v>2336.9499999999998</v>
      </c>
      <c r="AS63" s="77">
        <f t="shared" si="5"/>
        <v>2182.02</v>
      </c>
    </row>
    <row r="64" spans="1:45" x14ac:dyDescent="0.25">
      <c r="A64" s="1">
        <v>39449</v>
      </c>
      <c r="D64" s="4">
        <f>NeelyGains!B64+MinidokaGains!B64+MilnerGains!B64</f>
        <v>2603.6000000000004</v>
      </c>
      <c r="E64" s="4">
        <f>NeelyGains!C64+MinidokaGains!C64+MilnerGains!C64</f>
        <v>2813.8</v>
      </c>
      <c r="F64" s="4">
        <f>NeelyGains!D64+MinidokaGains!D64+MilnerGains!D64</f>
        <v>2960.2999999999997</v>
      </c>
      <c r="G64" s="4">
        <f>NeelyGains!E64+MinidokaGains!E64+MilnerGains!E64</f>
        <v>2725.6000000000004</v>
      </c>
      <c r="H64" s="4">
        <f>NeelyGains!F64+MinidokaGains!F64+MilnerGains!F64</f>
        <v>2509.9</v>
      </c>
      <c r="I64" s="4">
        <f>NeelyGains!G64+MinidokaGains!G64+MilnerGains!G64</f>
        <v>2790.9</v>
      </c>
      <c r="J64" s="4">
        <f>NeelyGains!H64+MinidokaGains!H64+MilnerGains!H64</f>
        <v>3582.8</v>
      </c>
      <c r="K64" s="4">
        <f>NeelyGains!I64+MinidokaGains!I64+MilnerGains!I64</f>
        <v>2903.2</v>
      </c>
      <c r="L64" s="4">
        <f>NeelyGains!J64+MinidokaGains!J64+MilnerGains!J64</f>
        <v>2966.2</v>
      </c>
      <c r="M64" s="4">
        <f>NeelyGains!K64+MinidokaGains!K64+MilnerGains!K64</f>
        <v>3060.3</v>
      </c>
      <c r="N64" s="4">
        <f>NeelyGains!L64+MinidokaGains!L64+MilnerGains!L64</f>
        <v>2535</v>
      </c>
      <c r="O64" s="4">
        <f>NeelyGains!M64+MinidokaGains!M64+MilnerGains!M64</f>
        <v>2525.6</v>
      </c>
      <c r="P64" s="4">
        <f>NeelyGains!N64+MinidokaGains!N64+MilnerGains!N64</f>
        <v>2550.1999999999998</v>
      </c>
      <c r="Q64" s="4">
        <f>NeelyGains!O64+MinidokaGains!O64+MilnerGains!O64</f>
        <v>2472.1</v>
      </c>
      <c r="R64" s="4">
        <f>NeelyGains!P64+MinidokaGains!P64+MilnerGains!P64</f>
        <v>2380.9</v>
      </c>
      <c r="S64" s="4">
        <f>NeelyGains!Q64+MinidokaGains!Q64+MilnerGains!Q64</f>
        <v>2889.5</v>
      </c>
      <c r="T64" s="4">
        <f>NeelyGains!R64+MinidokaGains!R64+MilnerGains!R64</f>
        <v>2500.3000000000002</v>
      </c>
      <c r="U64" s="4">
        <f>NeelyGains!S64+MinidokaGains!S64+MilnerGains!S64</f>
        <v>2336.6</v>
      </c>
      <c r="V64" s="4">
        <f>NeelyGains!T64+MinidokaGains!T64+MilnerGains!T64</f>
        <v>2378.8000000000002</v>
      </c>
      <c r="W64" s="4">
        <f>NeelyGains!U64+MinidokaGains!U64+MilnerGains!U64</f>
        <v>2402.2000000000003</v>
      </c>
      <c r="X64" s="4">
        <f>NeelyGains!V64+MinidokaGains!V64+MilnerGains!V64</f>
        <v>2586.5</v>
      </c>
      <c r="Y64" s="4">
        <f>NeelyGains!W64+MinidokaGains!W64+MilnerGains!W64</f>
        <v>2518.9</v>
      </c>
      <c r="Z64" s="4">
        <f>NeelyGains!X64+MinidokaGains!X64+MilnerGains!X64</f>
        <v>2485.9</v>
      </c>
      <c r="AA64" s="4">
        <f>NeelyGains!Y64+MinidokaGains!Y64+MilnerGains!Y64</f>
        <v>2152.9</v>
      </c>
      <c r="AB64" s="4">
        <f>NeelyGains!Z64+MinidokaGains!Z64+MilnerGains!Z64</f>
        <v>2188.8000000000002</v>
      </c>
      <c r="AC64" s="4">
        <f>NeelyGains!AA64+MinidokaGains!AA64+MilnerGains!AA64</f>
        <v>2036</v>
      </c>
      <c r="AD64" s="4">
        <f>NeelyGains!AB64+MinidokaGains!AB64+MilnerGains!AB64</f>
        <v>2430.3999999999996</v>
      </c>
      <c r="AE64" s="4">
        <f>NeelyGains!AC64+MinidokaGains!AC64+MilnerGains!AC64</f>
        <v>2694.9999999999995</v>
      </c>
      <c r="AF64" s="4">
        <f>NeelyGains!AD64+MinidokaGains!AD64+MilnerGains!AD64</f>
        <v>2348.3000000000002</v>
      </c>
      <c r="AG64" s="4">
        <f>NeelyGains!AE64+MinidokaGains!AE64+MilnerGains!AE64</f>
        <v>2209.6</v>
      </c>
      <c r="AH64" s="4">
        <f>NeelyGains!AF64+MinidokaGains!AF64+MilnerGains!AF64</f>
        <v>2243.4</v>
      </c>
      <c r="AI64" s="4">
        <f>NeelyGains!AG64+MinidokaGains!AG64+MilnerGains!AG64</f>
        <v>2091.6</v>
      </c>
      <c r="AJ64" s="4">
        <f>NeelyGains!AH64+MinidokaGains!AH64+MilnerGains!AH64</f>
        <v>2423.9</v>
      </c>
      <c r="AK64" s="4">
        <f>NeelyGains!AI64+MinidokaGains!AI64+MilnerGains!AI64</f>
        <v>2065</v>
      </c>
      <c r="AL64" s="4">
        <f>NeelyGains!AJ64+MinidokaGains!AJ64+MilnerGains!AJ64</f>
        <v>2538</v>
      </c>
      <c r="AN64" s="74">
        <f t="shared" si="0"/>
        <v>39449</v>
      </c>
      <c r="AO64" s="76">
        <f t="shared" si="1"/>
        <v>2036</v>
      </c>
      <c r="AP64" s="76">
        <f t="shared" si="2"/>
        <v>2036</v>
      </c>
      <c r="AQ64" s="78">
        <f t="shared" si="3"/>
        <v>2413.0500000000002</v>
      </c>
      <c r="AR64" s="78">
        <f t="shared" si="4"/>
        <v>2340.11</v>
      </c>
      <c r="AS64" s="77">
        <f t="shared" si="5"/>
        <v>2156.4900000000002</v>
      </c>
    </row>
    <row r="65" spans="1:45" x14ac:dyDescent="0.25">
      <c r="A65" s="1">
        <v>39450</v>
      </c>
      <c r="D65" s="4">
        <f>NeelyGains!B65+MinidokaGains!B65+MilnerGains!B65</f>
        <v>2718.2</v>
      </c>
      <c r="E65" s="4">
        <f>NeelyGains!C65+MinidokaGains!C65+MilnerGains!C65</f>
        <v>2813.7999999999997</v>
      </c>
      <c r="F65" s="4">
        <f>NeelyGains!D65+MinidokaGains!D65+MilnerGains!D65</f>
        <v>2867</v>
      </c>
      <c r="G65" s="4">
        <f>NeelyGains!E65+MinidokaGains!E65+MilnerGains!E65</f>
        <v>2765.7999999999997</v>
      </c>
      <c r="H65" s="4">
        <f>NeelyGains!F65+MinidokaGains!F65+MilnerGains!F65</f>
        <v>2497.5</v>
      </c>
      <c r="I65" s="4">
        <f>NeelyGains!G65+MinidokaGains!G65+MilnerGains!G65</f>
        <v>2673.4</v>
      </c>
      <c r="J65" s="4">
        <f>NeelyGains!H65+MinidokaGains!H65+MilnerGains!H65</f>
        <v>3694.3999999999996</v>
      </c>
      <c r="K65" s="4">
        <f>NeelyGains!I65+MinidokaGains!I65+MilnerGains!I65</f>
        <v>2818.1</v>
      </c>
      <c r="L65" s="4">
        <f>NeelyGains!J65+MinidokaGains!J65+MilnerGains!J65</f>
        <v>2990.7</v>
      </c>
      <c r="M65" s="4">
        <f>NeelyGains!K65+MinidokaGains!K65+MilnerGains!K65</f>
        <v>3076.6</v>
      </c>
      <c r="N65" s="4">
        <f>NeelyGains!L65+MinidokaGains!L65+MilnerGains!L65</f>
        <v>2816.2999999999997</v>
      </c>
      <c r="O65" s="4">
        <f>NeelyGains!M65+MinidokaGains!M65+MilnerGains!M65</f>
        <v>2513.2999999999997</v>
      </c>
      <c r="P65" s="4">
        <f>NeelyGains!N65+MinidokaGains!N65+MilnerGains!N65</f>
        <v>2600.8999999999996</v>
      </c>
      <c r="Q65" s="4">
        <f>NeelyGains!O65+MinidokaGains!O65+MilnerGains!O65</f>
        <v>2486.7000000000003</v>
      </c>
      <c r="R65" s="4">
        <f>NeelyGains!P65+MinidokaGains!P65+MilnerGains!P65</f>
        <v>2413.1999999999998</v>
      </c>
      <c r="S65" s="4">
        <f>NeelyGains!Q65+MinidokaGains!Q65+MilnerGains!Q65</f>
        <v>2898.5</v>
      </c>
      <c r="T65" s="4">
        <f>NeelyGains!R65+MinidokaGains!R65+MilnerGains!R65</f>
        <v>2507.9999999999995</v>
      </c>
      <c r="U65" s="4">
        <f>NeelyGains!S65+MinidokaGains!S65+MilnerGains!S65</f>
        <v>2327.9999999999995</v>
      </c>
      <c r="V65" s="4">
        <f>NeelyGains!T65+MinidokaGains!T65+MilnerGains!T65</f>
        <v>2425.6999999999998</v>
      </c>
      <c r="W65" s="4">
        <f>NeelyGains!U65+MinidokaGains!U65+MilnerGains!U65</f>
        <v>2436.5</v>
      </c>
      <c r="X65" s="4">
        <f>NeelyGains!V65+MinidokaGains!V65+MilnerGains!V65</f>
        <v>2532.5</v>
      </c>
      <c r="Y65" s="4">
        <f>NeelyGains!W65+MinidokaGains!W65+MilnerGains!W65</f>
        <v>2549.4</v>
      </c>
      <c r="Z65" s="4">
        <f>NeelyGains!X65+MinidokaGains!X65+MilnerGains!X65</f>
        <v>2490.8999999999996</v>
      </c>
      <c r="AA65" s="4">
        <f>NeelyGains!Y65+MinidokaGains!Y65+MilnerGains!Y65</f>
        <v>2150.9</v>
      </c>
      <c r="AB65" s="4">
        <f>NeelyGains!Z65+MinidokaGains!Z65+MilnerGains!Z65</f>
        <v>2150.1</v>
      </c>
      <c r="AC65" s="4">
        <f>NeelyGains!AA65+MinidokaGains!AA65+MilnerGains!AA65</f>
        <v>2073.7999999999997</v>
      </c>
      <c r="AD65" s="4">
        <f>NeelyGains!AB65+MinidokaGains!AB65+MilnerGains!AB65</f>
        <v>2448.2000000000003</v>
      </c>
      <c r="AE65" s="4">
        <f>NeelyGains!AC65+MinidokaGains!AC65+MilnerGains!AC65</f>
        <v>2461.1</v>
      </c>
      <c r="AF65" s="4">
        <f>NeelyGains!AD65+MinidokaGains!AD65+MilnerGains!AD65</f>
        <v>2355.3000000000002</v>
      </c>
      <c r="AG65" s="4">
        <f>NeelyGains!AE65+MinidokaGains!AE65+MilnerGains!AE65</f>
        <v>2233.1999999999998</v>
      </c>
      <c r="AH65" s="4">
        <f>NeelyGains!AF65+MinidokaGains!AF65+MilnerGains!AF65</f>
        <v>2272.6</v>
      </c>
      <c r="AI65" s="4">
        <f>NeelyGains!AG65+MinidokaGains!AG65+MilnerGains!AG65</f>
        <v>2062.6999999999998</v>
      </c>
      <c r="AJ65" s="4">
        <f>NeelyGains!AH65+MinidokaGains!AH65+MilnerGains!AH65</f>
        <v>2390.5000000000005</v>
      </c>
      <c r="AK65" s="4">
        <f>NeelyGains!AI65+MinidokaGains!AI65+MilnerGains!AI65</f>
        <v>2070</v>
      </c>
      <c r="AL65" s="4">
        <f>NeelyGains!AJ65+MinidokaGains!AJ65+MilnerGains!AJ65</f>
        <v>2509</v>
      </c>
      <c r="AN65" s="74">
        <f t="shared" si="0"/>
        <v>39450</v>
      </c>
      <c r="AO65" s="76">
        <f t="shared" si="1"/>
        <v>2062.6999999999998</v>
      </c>
      <c r="AP65" s="76">
        <f t="shared" si="2"/>
        <v>2062.6999999999998</v>
      </c>
      <c r="AQ65" s="78">
        <f t="shared" si="3"/>
        <v>2431.1</v>
      </c>
      <c r="AR65" s="78">
        <f t="shared" si="4"/>
        <v>2336.1899999999996</v>
      </c>
      <c r="AS65" s="77">
        <f t="shared" si="5"/>
        <v>2150.1799999999998</v>
      </c>
    </row>
    <row r="66" spans="1:45" x14ac:dyDescent="0.25">
      <c r="A66" s="1">
        <v>39451</v>
      </c>
      <c r="D66" s="4">
        <f>NeelyGains!B66+MinidokaGains!B66+MilnerGains!B66</f>
        <v>2799.1000000000004</v>
      </c>
      <c r="E66" s="4">
        <f>NeelyGains!C66+MinidokaGains!C66+MilnerGains!C66</f>
        <v>2812.1</v>
      </c>
      <c r="F66" s="4">
        <f>NeelyGains!D66+MinidokaGains!D66+MilnerGains!D66</f>
        <v>3006.2</v>
      </c>
      <c r="G66" s="4">
        <f>NeelyGains!E66+MinidokaGains!E66+MilnerGains!E66</f>
        <v>2769.2999999999997</v>
      </c>
      <c r="H66" s="4">
        <f>NeelyGains!F66+MinidokaGains!F66+MilnerGains!F66</f>
        <v>2396.5</v>
      </c>
      <c r="I66" s="4">
        <f>NeelyGains!G66+MinidokaGains!G66+MilnerGains!G66</f>
        <v>2641.7000000000003</v>
      </c>
      <c r="J66" s="4">
        <f>NeelyGains!H66+MinidokaGains!H66+MilnerGains!H66</f>
        <v>3692.4</v>
      </c>
      <c r="K66" s="4">
        <f>NeelyGains!I66+MinidokaGains!I66+MilnerGains!I66</f>
        <v>2769.2000000000003</v>
      </c>
      <c r="L66" s="4">
        <f>NeelyGains!J66+MinidokaGains!J66+MilnerGains!J66</f>
        <v>3053.1</v>
      </c>
      <c r="M66" s="4">
        <f>NeelyGains!K66+MinidokaGains!K66+MilnerGains!K66</f>
        <v>2939.2</v>
      </c>
      <c r="N66" s="4">
        <f>NeelyGains!L66+MinidokaGains!L66+MilnerGains!L66</f>
        <v>2808.9</v>
      </c>
      <c r="O66" s="4">
        <f>NeelyGains!M66+MinidokaGains!M66+MilnerGains!M66</f>
        <v>2518.9</v>
      </c>
      <c r="P66" s="4">
        <f>NeelyGains!N66+MinidokaGains!N66+MilnerGains!N66</f>
        <v>2592.5000000000005</v>
      </c>
      <c r="Q66" s="4">
        <f>NeelyGains!O66+MinidokaGains!O66+MilnerGains!O66</f>
        <v>2458.3000000000002</v>
      </c>
      <c r="R66" s="4">
        <f>NeelyGains!P66+MinidokaGains!P66+MilnerGains!P66</f>
        <v>2427.6999999999998</v>
      </c>
      <c r="S66" s="4">
        <f>NeelyGains!Q66+MinidokaGains!Q66+MilnerGains!Q66</f>
        <v>2926.1</v>
      </c>
      <c r="T66" s="4">
        <f>NeelyGains!R66+MinidokaGains!R66+MilnerGains!R66</f>
        <v>2557.9999999999995</v>
      </c>
      <c r="U66" s="4">
        <f>NeelyGains!S66+MinidokaGains!S66+MilnerGains!S66</f>
        <v>2311.1999999999998</v>
      </c>
      <c r="V66" s="4">
        <f>NeelyGains!T66+MinidokaGains!T66+MilnerGains!T66</f>
        <v>2457.2000000000003</v>
      </c>
      <c r="W66" s="4">
        <f>NeelyGains!U66+MinidokaGains!U66+MilnerGains!U66</f>
        <v>2422.4</v>
      </c>
      <c r="X66" s="4">
        <f>NeelyGains!V66+MinidokaGains!V66+MilnerGains!V66</f>
        <v>2601.1999999999998</v>
      </c>
      <c r="Y66" s="4">
        <f>NeelyGains!W66+MinidokaGains!W66+MilnerGains!W66</f>
        <v>2478.6000000000004</v>
      </c>
      <c r="Z66" s="4">
        <f>NeelyGains!X66+MinidokaGains!X66+MilnerGains!X66</f>
        <v>2489</v>
      </c>
      <c r="AA66" s="4">
        <f>NeelyGains!Y66+MinidokaGains!Y66+MilnerGains!Y66</f>
        <v>2152.1000000000004</v>
      </c>
      <c r="AB66" s="4">
        <f>NeelyGains!Z66+MinidokaGains!Z66+MilnerGains!Z66</f>
        <v>2114.3000000000002</v>
      </c>
      <c r="AC66" s="4">
        <f>NeelyGains!AA66+MinidokaGains!AA66+MilnerGains!AA66</f>
        <v>2084</v>
      </c>
      <c r="AD66" s="4">
        <f>NeelyGains!AB66+MinidokaGains!AB66+MilnerGains!AB66</f>
        <v>2492.4</v>
      </c>
      <c r="AE66" s="4">
        <f>NeelyGains!AC66+MinidokaGains!AC66+MilnerGains!AC66</f>
        <v>2311.8000000000002</v>
      </c>
      <c r="AF66" s="4">
        <f>NeelyGains!AD66+MinidokaGains!AD66+MilnerGains!AD66</f>
        <v>2314.9999999999995</v>
      </c>
      <c r="AG66" s="4">
        <f>NeelyGains!AE66+MinidokaGains!AE66+MilnerGains!AE66</f>
        <v>2253.1</v>
      </c>
      <c r="AH66" s="4">
        <f>NeelyGains!AF66+MinidokaGains!AF66+MilnerGains!AF66</f>
        <v>2291.4</v>
      </c>
      <c r="AI66" s="4">
        <f>NeelyGains!AG66+MinidokaGains!AG66+MilnerGains!AG66</f>
        <v>2049.1999999999998</v>
      </c>
      <c r="AJ66" s="4">
        <f>NeelyGains!AH66+MinidokaGains!AH66+MilnerGains!AH66</f>
        <v>2360.1999999999998</v>
      </c>
      <c r="AK66" s="4">
        <f>NeelyGains!AI66+MinidokaGains!AI66+MilnerGains!AI66</f>
        <v>2063</v>
      </c>
      <c r="AL66" s="4">
        <f>NeelyGains!AJ66+MinidokaGains!AJ66+MilnerGains!AJ66</f>
        <v>2515</v>
      </c>
      <c r="AN66" s="74">
        <f t="shared" si="0"/>
        <v>39451</v>
      </c>
      <c r="AO66" s="76">
        <f t="shared" si="1"/>
        <v>2049.1999999999998</v>
      </c>
      <c r="AP66" s="76">
        <f t="shared" si="2"/>
        <v>2049.1999999999998</v>
      </c>
      <c r="AQ66" s="78">
        <f t="shared" si="3"/>
        <v>2425.0500000000002</v>
      </c>
      <c r="AR66" s="78">
        <f t="shared" si="4"/>
        <v>2311.38</v>
      </c>
      <c r="AS66" s="77">
        <f t="shared" si="5"/>
        <v>2118.0800000000004</v>
      </c>
    </row>
    <row r="67" spans="1:45" x14ac:dyDescent="0.25">
      <c r="A67" s="1">
        <v>39452</v>
      </c>
      <c r="D67" s="4">
        <f>NeelyGains!B67+MinidokaGains!B67+MilnerGains!B67</f>
        <v>2854.8999999999996</v>
      </c>
      <c r="E67" s="4">
        <f>NeelyGains!C67+MinidokaGains!C67+MilnerGains!C67</f>
        <v>2876.0999999999995</v>
      </c>
      <c r="F67" s="4">
        <f>NeelyGains!D67+MinidokaGains!D67+MilnerGains!D67</f>
        <v>2894.5</v>
      </c>
      <c r="G67" s="4">
        <f>NeelyGains!E67+MinidokaGains!E67+MilnerGains!E67</f>
        <v>2851.1</v>
      </c>
      <c r="H67" s="4">
        <f>NeelyGains!F67+MinidokaGains!F67+MilnerGains!F67</f>
        <v>2414</v>
      </c>
      <c r="I67" s="4">
        <f>NeelyGains!G67+MinidokaGains!G67+MilnerGains!G67</f>
        <v>2588.6</v>
      </c>
      <c r="J67" s="4">
        <f>NeelyGains!H67+MinidokaGains!H67+MilnerGains!H67</f>
        <v>3693.2</v>
      </c>
      <c r="K67" s="4">
        <f>NeelyGains!I67+MinidokaGains!I67+MilnerGains!I67</f>
        <v>2749.7000000000003</v>
      </c>
      <c r="L67" s="4">
        <f>NeelyGains!J67+MinidokaGains!J67+MilnerGains!J67</f>
        <v>3017.0999999999995</v>
      </c>
      <c r="M67" s="4">
        <f>NeelyGains!K67+MinidokaGains!K67+MilnerGains!K67</f>
        <v>2990.7</v>
      </c>
      <c r="N67" s="4">
        <f>NeelyGains!L67+MinidokaGains!L67+MilnerGains!L67</f>
        <v>2807.7</v>
      </c>
      <c r="O67" s="4">
        <f>NeelyGains!M67+MinidokaGains!M67+MilnerGains!M67</f>
        <v>2528.4</v>
      </c>
      <c r="P67" s="4">
        <f>NeelyGains!N67+MinidokaGains!N67+MilnerGains!N67</f>
        <v>2533.1999999999998</v>
      </c>
      <c r="Q67" s="4">
        <f>NeelyGains!O67+MinidokaGains!O67+MilnerGains!O67</f>
        <v>2466.3999999999996</v>
      </c>
      <c r="R67" s="4">
        <f>NeelyGains!P67+MinidokaGains!P67+MilnerGains!P67</f>
        <v>2447.9</v>
      </c>
      <c r="S67" s="4">
        <f>NeelyGains!Q67+MinidokaGains!Q67+MilnerGains!Q67</f>
        <v>2917.1</v>
      </c>
      <c r="T67" s="4">
        <f>NeelyGains!R67+MinidokaGains!R67+MilnerGains!R67</f>
        <v>2472.3000000000002</v>
      </c>
      <c r="U67" s="4">
        <f>NeelyGains!S67+MinidokaGains!S67+MilnerGains!S67</f>
        <v>2315.9</v>
      </c>
      <c r="V67" s="4">
        <f>NeelyGains!T67+MinidokaGains!T67+MilnerGains!T67</f>
        <v>2470.6999999999998</v>
      </c>
      <c r="W67" s="4">
        <f>NeelyGains!U67+MinidokaGains!U67+MilnerGains!U67</f>
        <v>2382.5</v>
      </c>
      <c r="X67" s="4">
        <f>NeelyGains!V67+MinidokaGains!V67+MilnerGains!V67</f>
        <v>2693.0000000000005</v>
      </c>
      <c r="Y67" s="4">
        <f>NeelyGains!W67+MinidokaGains!W67+MilnerGains!W67</f>
        <v>2374.6</v>
      </c>
      <c r="Z67" s="4">
        <f>NeelyGains!X67+MinidokaGains!X67+MilnerGains!X67</f>
        <v>2500.7000000000003</v>
      </c>
      <c r="AA67" s="4">
        <f>NeelyGains!Y67+MinidokaGains!Y67+MilnerGains!Y67</f>
        <v>2161.5</v>
      </c>
      <c r="AB67" s="4">
        <f>NeelyGains!Z67+MinidokaGains!Z67+MilnerGains!Z67</f>
        <v>2101.2999999999997</v>
      </c>
      <c r="AC67" s="4">
        <f>NeelyGains!AA67+MinidokaGains!AA67+MilnerGains!AA67</f>
        <v>2166.6</v>
      </c>
      <c r="AD67" s="4">
        <f>NeelyGains!AB67+MinidokaGains!AB67+MilnerGains!AB67</f>
        <v>2592.1999999999998</v>
      </c>
      <c r="AE67" s="4">
        <f>NeelyGains!AC67+MinidokaGains!AC67+MilnerGains!AC67</f>
        <v>2239.5</v>
      </c>
      <c r="AF67" s="4">
        <f>NeelyGains!AD67+MinidokaGains!AD67+MilnerGains!AD67</f>
        <v>2328.5</v>
      </c>
      <c r="AG67" s="4">
        <f>NeelyGains!AE67+MinidokaGains!AE67+MilnerGains!AE67</f>
        <v>2262.5000000000005</v>
      </c>
      <c r="AH67" s="4">
        <f>NeelyGains!AF67+MinidokaGains!AF67+MilnerGains!AF67</f>
        <v>2315.3000000000002</v>
      </c>
      <c r="AI67" s="4">
        <f>NeelyGains!AG67+MinidokaGains!AG67+MilnerGains!AG67</f>
        <v>2088.2000000000003</v>
      </c>
      <c r="AJ67" s="4">
        <f>NeelyGains!AH67+MinidokaGains!AH67+MilnerGains!AH67</f>
        <v>2328.2999999999997</v>
      </c>
      <c r="AK67" s="4">
        <f>NeelyGains!AI67+MinidokaGains!AI67+MilnerGains!AI67</f>
        <v>2046</v>
      </c>
      <c r="AL67" s="4">
        <f>NeelyGains!AJ67+MinidokaGains!AJ67+MilnerGains!AJ67</f>
        <v>2498</v>
      </c>
      <c r="AN67" s="74">
        <f t="shared" ref="AN67:AN130" si="6">A67</f>
        <v>39452</v>
      </c>
      <c r="AO67" s="76">
        <f t="shared" ref="AO67:AO130" si="7">MIN(D67:AJ67)</f>
        <v>2088.2000000000003</v>
      </c>
      <c r="AP67" s="76">
        <f t="shared" ref="AP67:AP130" si="8">MIN(O67:AJ67)</f>
        <v>2088.2000000000003</v>
      </c>
      <c r="AQ67" s="78">
        <f t="shared" ref="AQ67:AQ130" si="9">MEDIAN(O67:AJ67)</f>
        <v>2378.5500000000002</v>
      </c>
      <c r="AR67" s="78">
        <f t="shared" ref="AR67:AR130" si="10">+PERCENTILE(O67:AJ67, 0.3)</f>
        <v>2315.48</v>
      </c>
      <c r="AS67" s="77">
        <f t="shared" ref="AS67:AS130" si="11">+PERCENTILE(O67:AJ67, 0.1)</f>
        <v>2162.0100000000002</v>
      </c>
    </row>
    <row r="68" spans="1:45" x14ac:dyDescent="0.25">
      <c r="A68" s="1">
        <v>39453</v>
      </c>
      <c r="D68" s="4">
        <f>NeelyGains!B68+MinidokaGains!B68+MilnerGains!B68</f>
        <v>2896.3</v>
      </c>
      <c r="E68" s="4">
        <f>NeelyGains!C68+MinidokaGains!C68+MilnerGains!C68</f>
        <v>2874.3999999999996</v>
      </c>
      <c r="F68" s="4">
        <f>NeelyGains!D68+MinidokaGains!D68+MilnerGains!D68</f>
        <v>2826.6000000000004</v>
      </c>
      <c r="G68" s="4">
        <f>NeelyGains!E68+MinidokaGains!E68+MilnerGains!E68</f>
        <v>2836.3</v>
      </c>
      <c r="H68" s="4">
        <f>NeelyGains!F68+MinidokaGains!F68+MilnerGains!F68</f>
        <v>2488.1</v>
      </c>
      <c r="I68" s="4">
        <f>NeelyGains!G68+MinidokaGains!G68+MilnerGains!G68</f>
        <v>2590.7999999999997</v>
      </c>
      <c r="J68" s="4">
        <f>NeelyGains!H68+MinidokaGains!H68+MilnerGains!H68</f>
        <v>3599.7000000000003</v>
      </c>
      <c r="K68" s="4">
        <f>NeelyGains!I68+MinidokaGains!I68+MilnerGains!I68</f>
        <v>2695.7</v>
      </c>
      <c r="L68" s="4">
        <f>NeelyGains!J68+MinidokaGains!J68+MilnerGains!J68</f>
        <v>3079</v>
      </c>
      <c r="M68" s="4">
        <f>NeelyGains!K68+MinidokaGains!K68+MilnerGains!K68</f>
        <v>3019.7000000000003</v>
      </c>
      <c r="N68" s="4">
        <f>NeelyGains!L68+MinidokaGains!L68+MilnerGains!L68</f>
        <v>2806.8999999999996</v>
      </c>
      <c r="O68" s="4">
        <f>NeelyGains!M68+MinidokaGains!M68+MilnerGains!M68</f>
        <v>2558.3000000000002</v>
      </c>
      <c r="P68" s="4">
        <f>NeelyGains!N68+MinidokaGains!N68+MilnerGains!N68</f>
        <v>2584.5</v>
      </c>
      <c r="Q68" s="4">
        <f>NeelyGains!O68+MinidokaGains!O68+MilnerGains!O68</f>
        <v>2428.9</v>
      </c>
      <c r="R68" s="4">
        <f>NeelyGains!P68+MinidokaGains!P68+MilnerGains!P68</f>
        <v>2450.4</v>
      </c>
      <c r="S68" s="4">
        <f>NeelyGains!Q68+MinidokaGains!Q68+MilnerGains!Q68</f>
        <v>2915.1</v>
      </c>
      <c r="T68" s="4">
        <f>NeelyGains!R68+MinidokaGains!R68+MilnerGains!R68</f>
        <v>2450.1000000000004</v>
      </c>
      <c r="U68" s="4">
        <f>NeelyGains!S68+MinidokaGains!S68+MilnerGains!S68</f>
        <v>2380.9999999999995</v>
      </c>
      <c r="V68" s="4">
        <f>NeelyGains!T68+MinidokaGains!T68+MilnerGains!T68</f>
        <v>2477.1000000000004</v>
      </c>
      <c r="W68" s="4">
        <f>NeelyGains!U68+MinidokaGains!U68+MilnerGains!U68</f>
        <v>2376.5</v>
      </c>
      <c r="X68" s="4">
        <f>NeelyGains!V68+MinidokaGains!V68+MilnerGains!V68</f>
        <v>2769.5999999999995</v>
      </c>
      <c r="Y68" s="4">
        <f>NeelyGains!W68+MinidokaGains!W68+MilnerGains!W68</f>
        <v>2295.9</v>
      </c>
      <c r="Z68" s="4">
        <f>NeelyGains!X68+MinidokaGains!X68+MilnerGains!X68</f>
        <v>2496</v>
      </c>
      <c r="AA68" s="4">
        <f>NeelyGains!Y68+MinidokaGains!Y68+MilnerGains!Y68</f>
        <v>2163</v>
      </c>
      <c r="AB68" s="4">
        <f>NeelyGains!Z68+MinidokaGains!Z68+MilnerGains!Z68</f>
        <v>2055.9</v>
      </c>
      <c r="AC68" s="4">
        <f>NeelyGains!AA68+MinidokaGains!AA68+MilnerGains!AA68</f>
        <v>2225</v>
      </c>
      <c r="AD68" s="4">
        <f>NeelyGains!AB68+MinidokaGains!AB68+MilnerGains!AB68</f>
        <v>2616.4999999999995</v>
      </c>
      <c r="AE68" s="4">
        <f>NeelyGains!AC68+MinidokaGains!AC68+MilnerGains!AC68</f>
        <v>2199</v>
      </c>
      <c r="AF68" s="4">
        <f>NeelyGains!AD68+MinidokaGains!AD68+MilnerGains!AD68</f>
        <v>2348.3000000000002</v>
      </c>
      <c r="AG68" s="4">
        <f>NeelyGains!AE68+MinidokaGains!AE68+MilnerGains!AE68</f>
        <v>2269.5</v>
      </c>
      <c r="AH68" s="4">
        <f>NeelyGains!AF68+MinidokaGains!AF68+MilnerGains!AF68</f>
        <v>2360.2999999999997</v>
      </c>
      <c r="AI68" s="4">
        <f>NeelyGains!AG68+MinidokaGains!AG68+MilnerGains!AG68</f>
        <v>2131.4</v>
      </c>
      <c r="AJ68" s="4">
        <f>NeelyGains!AH68+MinidokaGains!AH68+MilnerGains!AH68</f>
        <v>2318.3000000000002</v>
      </c>
      <c r="AK68" s="4">
        <f>NeelyGains!AI68+MinidokaGains!AI68+MilnerGains!AI68</f>
        <v>2061</v>
      </c>
      <c r="AL68" s="4">
        <f>NeelyGains!AJ68+MinidokaGains!AJ68+MilnerGains!AJ68</f>
        <v>2451</v>
      </c>
      <c r="AN68" s="74">
        <f t="shared" si="6"/>
        <v>39453</v>
      </c>
      <c r="AO68" s="76">
        <f t="shared" si="7"/>
        <v>2055.9</v>
      </c>
      <c r="AP68" s="76">
        <f t="shared" si="8"/>
        <v>2055.9</v>
      </c>
      <c r="AQ68" s="78">
        <f t="shared" si="9"/>
        <v>2378.75</v>
      </c>
      <c r="AR68" s="78">
        <f t="shared" si="10"/>
        <v>2302.62</v>
      </c>
      <c r="AS68" s="77">
        <f t="shared" si="11"/>
        <v>2166.6</v>
      </c>
    </row>
    <row r="69" spans="1:45" x14ac:dyDescent="0.25">
      <c r="A69" s="1">
        <v>39454</v>
      </c>
      <c r="D69" s="4">
        <f>NeelyGains!B69+MinidokaGains!B69+MilnerGains!B69</f>
        <v>2880.8</v>
      </c>
      <c r="E69" s="4">
        <f>NeelyGains!C69+MinidokaGains!C69+MilnerGains!C69</f>
        <v>2871.7</v>
      </c>
      <c r="F69" s="4">
        <f>NeelyGains!D69+MinidokaGains!D69+MilnerGains!D69</f>
        <v>2783.9</v>
      </c>
      <c r="G69" s="4">
        <f>NeelyGains!E69+MinidokaGains!E69+MilnerGains!E69</f>
        <v>2778.6000000000004</v>
      </c>
      <c r="H69" s="4">
        <f>NeelyGains!F69+MinidokaGains!F69+MilnerGains!F69</f>
        <v>2577</v>
      </c>
      <c r="I69" s="4">
        <f>NeelyGains!G69+MinidokaGains!G69+MilnerGains!G69</f>
        <v>2661.4</v>
      </c>
      <c r="J69" s="4">
        <f>NeelyGains!H69+MinidokaGains!H69+MilnerGains!H69</f>
        <v>3436.2999999999997</v>
      </c>
      <c r="K69" s="4">
        <f>NeelyGains!I69+MinidokaGains!I69+MilnerGains!I69</f>
        <v>2731.6</v>
      </c>
      <c r="L69" s="4">
        <f>NeelyGains!J69+MinidokaGains!J69+MilnerGains!J69</f>
        <v>3008.8</v>
      </c>
      <c r="M69" s="4">
        <f>NeelyGains!K69+MinidokaGains!K69+MilnerGains!K69</f>
        <v>2981</v>
      </c>
      <c r="N69" s="4">
        <f>NeelyGains!L69+MinidokaGains!L69+MilnerGains!L69</f>
        <v>2772.4</v>
      </c>
      <c r="O69" s="4">
        <f>NeelyGains!M69+MinidokaGains!M69+MilnerGains!M69</f>
        <v>2550.4000000000005</v>
      </c>
      <c r="P69" s="4">
        <f>NeelyGains!N69+MinidokaGains!N69+MilnerGains!N69</f>
        <v>2610.7999999999997</v>
      </c>
      <c r="Q69" s="4">
        <f>NeelyGains!O69+MinidokaGains!O69+MilnerGains!O69</f>
        <v>2450.3999999999996</v>
      </c>
      <c r="R69" s="4">
        <f>NeelyGains!P69+MinidokaGains!P69+MilnerGains!P69</f>
        <v>2456</v>
      </c>
      <c r="S69" s="4">
        <f>NeelyGains!Q69+MinidokaGains!Q69+MilnerGains!Q69</f>
        <v>2813.3999999999996</v>
      </c>
      <c r="T69" s="4">
        <f>NeelyGains!R69+MinidokaGains!R69+MilnerGains!R69</f>
        <v>2413.6999999999998</v>
      </c>
      <c r="U69" s="4">
        <f>NeelyGains!S69+MinidokaGains!S69+MilnerGains!S69</f>
        <v>2420.1</v>
      </c>
      <c r="V69" s="4">
        <f>NeelyGains!T69+MinidokaGains!T69+MilnerGains!T69</f>
        <v>2499.2999999999997</v>
      </c>
      <c r="W69" s="4">
        <f>NeelyGains!U69+MinidokaGains!U69+MilnerGains!U69</f>
        <v>2382.4</v>
      </c>
      <c r="X69" s="4">
        <f>NeelyGains!V69+MinidokaGains!V69+MilnerGains!V69</f>
        <v>2811.1000000000004</v>
      </c>
      <c r="Y69" s="4">
        <f>NeelyGains!W69+MinidokaGains!W69+MilnerGains!W69</f>
        <v>2294</v>
      </c>
      <c r="Z69" s="4">
        <f>NeelyGains!X69+MinidokaGains!X69+MilnerGains!X69</f>
        <v>2505.2999999999997</v>
      </c>
      <c r="AA69" s="4">
        <f>NeelyGains!Y69+MinidokaGains!Y69+MilnerGains!Y69</f>
        <v>2145.6</v>
      </c>
      <c r="AB69" s="4">
        <f>NeelyGains!Z69+MinidokaGains!Z69+MilnerGains!Z69</f>
        <v>1980.1000000000001</v>
      </c>
      <c r="AC69" s="4">
        <f>NeelyGains!AA69+MinidokaGains!AA69+MilnerGains!AA69</f>
        <v>2281.9</v>
      </c>
      <c r="AD69" s="4">
        <f>NeelyGains!AB69+MinidokaGains!AB69+MilnerGains!AB69</f>
        <v>2582.6999999999998</v>
      </c>
      <c r="AE69" s="4">
        <f>NeelyGains!AC69+MinidokaGains!AC69+MilnerGains!AC69</f>
        <v>2257.6</v>
      </c>
      <c r="AF69" s="4">
        <f>NeelyGains!AD69+MinidokaGains!AD69+MilnerGains!AD69</f>
        <v>2400.8999999999996</v>
      </c>
      <c r="AG69" s="4">
        <f>NeelyGains!AE69+MinidokaGains!AE69+MilnerGains!AE69</f>
        <v>2255</v>
      </c>
      <c r="AH69" s="4">
        <f>NeelyGains!AF69+MinidokaGains!AF69+MilnerGains!AF69</f>
        <v>2377.6</v>
      </c>
      <c r="AI69" s="4">
        <f>NeelyGains!AG69+MinidokaGains!AG69+MilnerGains!AG69</f>
        <v>2188.6999999999998</v>
      </c>
      <c r="AJ69" s="4">
        <f>NeelyGains!AH69+MinidokaGains!AH69+MilnerGains!AH69</f>
        <v>2307.1999999999998</v>
      </c>
      <c r="AK69" s="4">
        <f>NeelyGains!AI69+MinidokaGains!AI69+MilnerGains!AI69</f>
        <v>2089</v>
      </c>
      <c r="AL69" s="4">
        <f>NeelyGains!AJ69+MinidokaGains!AJ69+MilnerGains!AJ69</f>
        <v>2433</v>
      </c>
      <c r="AN69" s="74">
        <f t="shared" si="6"/>
        <v>39454</v>
      </c>
      <c r="AO69" s="76">
        <f t="shared" si="7"/>
        <v>1980.1000000000001</v>
      </c>
      <c r="AP69" s="76">
        <f t="shared" si="8"/>
        <v>1980.1000000000001</v>
      </c>
      <c r="AQ69" s="78">
        <f t="shared" si="9"/>
        <v>2407.2999999999997</v>
      </c>
      <c r="AR69" s="78">
        <f t="shared" si="10"/>
        <v>2297.96</v>
      </c>
      <c r="AS69" s="77">
        <f t="shared" si="11"/>
        <v>2195.33</v>
      </c>
    </row>
    <row r="70" spans="1:45" x14ac:dyDescent="0.25">
      <c r="A70" s="1">
        <v>39455</v>
      </c>
      <c r="D70" s="4">
        <f>NeelyGains!B70+MinidokaGains!B70+MilnerGains!B70</f>
        <v>2858.2</v>
      </c>
      <c r="E70" s="4">
        <f>NeelyGains!C70+MinidokaGains!C70+MilnerGains!C70</f>
        <v>2874.7999999999997</v>
      </c>
      <c r="F70" s="4">
        <f>NeelyGains!D70+MinidokaGains!D70+MilnerGains!D70</f>
        <v>2558.6000000000004</v>
      </c>
      <c r="G70" s="4">
        <f>NeelyGains!E70+MinidokaGains!E70+MilnerGains!E70</f>
        <v>2800</v>
      </c>
      <c r="H70" s="4">
        <f>NeelyGains!F70+MinidokaGains!F70+MilnerGains!F70</f>
        <v>2645.2000000000003</v>
      </c>
      <c r="I70" s="4">
        <f>NeelyGains!G70+MinidokaGains!G70+MilnerGains!G70</f>
        <v>2668.3999999999996</v>
      </c>
      <c r="J70" s="4">
        <f>NeelyGains!H70+MinidokaGains!H70+MilnerGains!H70</f>
        <v>3438.1</v>
      </c>
      <c r="K70" s="4">
        <f>NeelyGains!I70+MinidokaGains!I70+MilnerGains!I70</f>
        <v>2715.6</v>
      </c>
      <c r="L70" s="4">
        <f>NeelyGains!J70+MinidokaGains!J70+MilnerGains!J70</f>
        <v>2956.5</v>
      </c>
      <c r="M70" s="4">
        <f>NeelyGains!K70+MinidokaGains!K70+MilnerGains!K70</f>
        <v>3014.6</v>
      </c>
      <c r="N70" s="4">
        <f>NeelyGains!L70+MinidokaGains!L70+MilnerGains!L70</f>
        <v>2733.8</v>
      </c>
      <c r="O70" s="4">
        <f>NeelyGains!M70+MinidokaGains!M70+MilnerGains!M70</f>
        <v>2553.1999999999998</v>
      </c>
      <c r="P70" s="4">
        <f>NeelyGains!N70+MinidokaGains!N70+MilnerGains!N70</f>
        <v>2593.6000000000004</v>
      </c>
      <c r="Q70" s="4">
        <f>NeelyGains!O70+MinidokaGains!O70+MilnerGains!O70</f>
        <v>2424.9999999999995</v>
      </c>
      <c r="R70" s="4">
        <f>NeelyGains!P70+MinidokaGains!P70+MilnerGains!P70</f>
        <v>2490.6999999999998</v>
      </c>
      <c r="S70" s="4">
        <f>NeelyGains!Q70+MinidokaGains!Q70+MilnerGains!Q70</f>
        <v>2699.6</v>
      </c>
      <c r="T70" s="4">
        <f>NeelyGains!R70+MinidokaGains!R70+MilnerGains!R70</f>
        <v>2371.5</v>
      </c>
      <c r="U70" s="4">
        <f>NeelyGains!S70+MinidokaGains!S70+MilnerGains!S70</f>
        <v>2416.9</v>
      </c>
      <c r="V70" s="4">
        <f>NeelyGains!T70+MinidokaGains!T70+MilnerGains!T70</f>
        <v>2553.4</v>
      </c>
      <c r="W70" s="4">
        <f>NeelyGains!U70+MinidokaGains!U70+MilnerGains!U70</f>
        <v>2326.6</v>
      </c>
      <c r="X70" s="4">
        <f>NeelyGains!V70+MinidokaGains!V70+MilnerGains!V70</f>
        <v>2839</v>
      </c>
      <c r="Y70" s="4">
        <f>NeelyGains!W70+MinidokaGains!W70+MilnerGains!W70</f>
        <v>2275.1999999999998</v>
      </c>
      <c r="Z70" s="4">
        <f>NeelyGains!X70+MinidokaGains!X70+MilnerGains!X70</f>
        <v>2462.4</v>
      </c>
      <c r="AA70" s="4">
        <f>NeelyGains!Y70+MinidokaGains!Y70+MilnerGains!Y70</f>
        <v>2137.6</v>
      </c>
      <c r="AB70" s="4">
        <f>NeelyGains!Z70+MinidokaGains!Z70+MilnerGains!Z70</f>
        <v>1945.4</v>
      </c>
      <c r="AC70" s="4">
        <f>NeelyGains!AA70+MinidokaGains!AA70+MilnerGains!AA70</f>
        <v>2338.8000000000002</v>
      </c>
      <c r="AD70" s="4">
        <f>NeelyGains!AB70+MinidokaGains!AB70+MilnerGains!AB70</f>
        <v>2553.6</v>
      </c>
      <c r="AE70" s="4">
        <f>NeelyGains!AC70+MinidokaGains!AC70+MilnerGains!AC70</f>
        <v>2253</v>
      </c>
      <c r="AF70" s="4">
        <f>NeelyGains!AD70+MinidokaGains!AD70+MilnerGains!AD70</f>
        <v>2464.6000000000004</v>
      </c>
      <c r="AG70" s="4">
        <f>NeelyGains!AE70+MinidokaGains!AE70+MilnerGains!AE70</f>
        <v>2268.8999999999996</v>
      </c>
      <c r="AH70" s="4">
        <f>NeelyGains!AF70+MinidokaGains!AF70+MilnerGains!AF70</f>
        <v>2395.6000000000004</v>
      </c>
      <c r="AI70" s="4">
        <f>NeelyGains!AG70+MinidokaGains!AG70+MilnerGains!AG70</f>
        <v>2241.1999999999998</v>
      </c>
      <c r="AJ70" s="4">
        <f>NeelyGains!AH70+MinidokaGains!AH70+MilnerGains!AH70</f>
        <v>2311.1999999999998</v>
      </c>
      <c r="AK70" s="4">
        <f>NeelyGains!AI70+MinidokaGains!AI70+MilnerGains!AI70</f>
        <v>2113</v>
      </c>
      <c r="AL70" s="4">
        <f>NeelyGains!AJ70+MinidokaGains!AJ70+MilnerGains!AJ70</f>
        <v>2396</v>
      </c>
      <c r="AN70" s="74">
        <f t="shared" si="6"/>
        <v>39455</v>
      </c>
      <c r="AO70" s="76">
        <f t="shared" si="7"/>
        <v>1945.4</v>
      </c>
      <c r="AP70" s="76">
        <f t="shared" si="8"/>
        <v>1945.4</v>
      </c>
      <c r="AQ70" s="78">
        <f t="shared" si="9"/>
        <v>2406.25</v>
      </c>
      <c r="AR70" s="78">
        <f t="shared" si="10"/>
        <v>2315.8199999999997</v>
      </c>
      <c r="AS70" s="77">
        <f t="shared" si="11"/>
        <v>2242.3799999999997</v>
      </c>
    </row>
    <row r="71" spans="1:45" x14ac:dyDescent="0.25">
      <c r="A71" s="1">
        <v>39456</v>
      </c>
      <c r="D71" s="4">
        <f>NeelyGains!B71+MinidokaGains!B71+MilnerGains!B71</f>
        <v>2903.9</v>
      </c>
      <c r="E71" s="4">
        <f>NeelyGains!C71+MinidokaGains!C71+MilnerGains!C71</f>
        <v>2806.7999999999997</v>
      </c>
      <c r="F71" s="4">
        <f>NeelyGains!D71+MinidokaGains!D71+MilnerGains!D71</f>
        <v>2587.1000000000004</v>
      </c>
      <c r="G71" s="4">
        <f>NeelyGains!E71+MinidokaGains!E71+MilnerGains!E71</f>
        <v>2773.1</v>
      </c>
      <c r="H71" s="4">
        <f>NeelyGains!F71+MinidokaGains!F71+MilnerGains!F71</f>
        <v>2737.5000000000005</v>
      </c>
      <c r="I71" s="4">
        <f>NeelyGains!G71+MinidokaGains!G71+MilnerGains!G71</f>
        <v>2689.8999999999996</v>
      </c>
      <c r="J71" s="4">
        <f>NeelyGains!H71+MinidokaGains!H71+MilnerGains!H71</f>
        <v>3252.6</v>
      </c>
      <c r="K71" s="4">
        <f>NeelyGains!I71+MinidokaGains!I71+MilnerGains!I71</f>
        <v>2630</v>
      </c>
      <c r="L71" s="4">
        <f>NeelyGains!J71+MinidokaGains!J71+MilnerGains!J71</f>
        <v>2993.1</v>
      </c>
      <c r="M71" s="4">
        <f>NeelyGains!K71+MinidokaGains!K71+MilnerGains!K71</f>
        <v>2845.5000000000005</v>
      </c>
      <c r="N71" s="4">
        <f>NeelyGains!L71+MinidokaGains!L71+MilnerGains!L71</f>
        <v>2682.1</v>
      </c>
      <c r="O71" s="4">
        <f>NeelyGains!M71+MinidokaGains!M71+MilnerGains!M71</f>
        <v>2602.9</v>
      </c>
      <c r="P71" s="4">
        <f>NeelyGains!N71+MinidokaGains!N71+MilnerGains!N71</f>
        <v>2461.5</v>
      </c>
      <c r="Q71" s="4">
        <f>NeelyGains!O71+MinidokaGains!O71+MilnerGains!O71</f>
        <v>2392.9</v>
      </c>
      <c r="R71" s="4">
        <f>NeelyGains!P71+MinidokaGains!P71+MilnerGains!P71</f>
        <v>2549.5</v>
      </c>
      <c r="S71" s="4">
        <f>NeelyGains!Q71+MinidokaGains!Q71+MilnerGains!Q71</f>
        <v>2693.9</v>
      </c>
      <c r="T71" s="4">
        <f>NeelyGains!R71+MinidokaGains!R71+MilnerGains!R71</f>
        <v>2309</v>
      </c>
      <c r="U71" s="4">
        <f>NeelyGains!S71+MinidokaGains!S71+MilnerGains!S71</f>
        <v>2447.6999999999998</v>
      </c>
      <c r="V71" s="4">
        <f>NeelyGains!T71+MinidokaGains!T71+MilnerGains!T71</f>
        <v>2568.1000000000004</v>
      </c>
      <c r="W71" s="4">
        <f>NeelyGains!U71+MinidokaGains!U71+MilnerGains!U71</f>
        <v>2252.8999999999996</v>
      </c>
      <c r="X71" s="4">
        <f>NeelyGains!V71+MinidokaGains!V71+MilnerGains!V71</f>
        <v>2912.2</v>
      </c>
      <c r="Y71" s="4">
        <f>NeelyGains!W71+MinidokaGains!W71+MilnerGains!W71</f>
        <v>2299.1999999999998</v>
      </c>
      <c r="Z71" s="4">
        <f>NeelyGains!X71+MinidokaGains!X71+MilnerGains!X71</f>
        <v>2471.5</v>
      </c>
      <c r="AA71" s="4">
        <f>NeelyGains!Y71+MinidokaGains!Y71+MilnerGains!Y71</f>
        <v>2153.1</v>
      </c>
      <c r="AB71" s="4">
        <f>NeelyGains!Z71+MinidokaGains!Z71+MilnerGains!Z71</f>
        <v>1943.3</v>
      </c>
      <c r="AC71" s="4">
        <f>NeelyGains!AA71+MinidokaGains!AA71+MilnerGains!AA71</f>
        <v>2368.9</v>
      </c>
      <c r="AD71" s="4">
        <f>NeelyGains!AB71+MinidokaGains!AB71+MilnerGains!AB71</f>
        <v>2548</v>
      </c>
      <c r="AE71" s="4">
        <f>NeelyGains!AC71+MinidokaGains!AC71+MilnerGains!AC71</f>
        <v>2295.9</v>
      </c>
      <c r="AF71" s="4">
        <f>NeelyGains!AD71+MinidokaGains!AD71+MilnerGains!AD71</f>
        <v>2442.5</v>
      </c>
      <c r="AG71" s="4">
        <f>NeelyGains!AE71+MinidokaGains!AE71+MilnerGains!AE71</f>
        <v>2266.4</v>
      </c>
      <c r="AH71" s="4">
        <f>NeelyGains!AF71+MinidokaGains!AF71+MilnerGains!AF71</f>
        <v>2406.3000000000002</v>
      </c>
      <c r="AI71" s="4">
        <f>NeelyGains!AG71+MinidokaGains!AG71+MilnerGains!AG71</f>
        <v>2286.2999999999997</v>
      </c>
      <c r="AJ71" s="4">
        <f>NeelyGains!AH71+MinidokaGains!AH71+MilnerGains!AH71</f>
        <v>2307.4999999999995</v>
      </c>
      <c r="AK71" s="4">
        <f>NeelyGains!AI71+MinidokaGains!AI71+MilnerGains!AI71</f>
        <v>2123</v>
      </c>
      <c r="AL71" s="4">
        <f>NeelyGains!AJ71+MinidokaGains!AJ71+MilnerGains!AJ71</f>
        <v>2449</v>
      </c>
      <c r="AN71" s="74">
        <f t="shared" si="6"/>
        <v>39456</v>
      </c>
      <c r="AO71" s="76">
        <f t="shared" si="7"/>
        <v>1943.3</v>
      </c>
      <c r="AP71" s="76">
        <f t="shared" si="8"/>
        <v>1943.3</v>
      </c>
      <c r="AQ71" s="78">
        <f t="shared" si="9"/>
        <v>2399.6000000000004</v>
      </c>
      <c r="AR71" s="78">
        <f t="shared" si="10"/>
        <v>2301.6899999999996</v>
      </c>
      <c r="AS71" s="77">
        <f t="shared" si="11"/>
        <v>2254.2499999999995</v>
      </c>
    </row>
    <row r="72" spans="1:45" x14ac:dyDescent="0.25">
      <c r="A72" s="1">
        <v>39457</v>
      </c>
      <c r="D72" s="4">
        <f>NeelyGains!B72+MinidokaGains!B72+MilnerGains!B72</f>
        <v>2913.3</v>
      </c>
      <c r="E72" s="4">
        <f>NeelyGains!C72+MinidokaGains!C72+MilnerGains!C72</f>
        <v>2794.7000000000003</v>
      </c>
      <c r="F72" s="4">
        <f>NeelyGains!D72+MinidokaGains!D72+MilnerGains!D72</f>
        <v>2638.6</v>
      </c>
      <c r="G72" s="4">
        <f>NeelyGains!E72+MinidokaGains!E72+MilnerGains!E72</f>
        <v>2805.1</v>
      </c>
      <c r="H72" s="4">
        <f>NeelyGains!F72+MinidokaGains!F72+MilnerGains!F72</f>
        <v>2868.4999999999995</v>
      </c>
      <c r="I72" s="4">
        <f>NeelyGains!G72+MinidokaGains!G72+MilnerGains!G72</f>
        <v>2605.8999999999996</v>
      </c>
      <c r="J72" s="4">
        <f>NeelyGains!H72+MinidokaGains!H72+MilnerGains!H72</f>
        <v>3331.5999999999995</v>
      </c>
      <c r="K72" s="4">
        <f>NeelyGains!I72+MinidokaGains!I72+MilnerGains!I72</f>
        <v>2657.8</v>
      </c>
      <c r="L72" s="4">
        <f>NeelyGains!J72+MinidokaGains!J72+MilnerGains!J72</f>
        <v>2899.9</v>
      </c>
      <c r="M72" s="4">
        <f>NeelyGains!K72+MinidokaGains!K72+MilnerGains!K72</f>
        <v>2921</v>
      </c>
      <c r="N72" s="4">
        <f>NeelyGains!L72+MinidokaGains!L72+MilnerGains!L72</f>
        <v>2367.1</v>
      </c>
      <c r="O72" s="4">
        <f>NeelyGains!M72+MinidokaGains!M72+MilnerGains!M72</f>
        <v>2651.7000000000003</v>
      </c>
      <c r="P72" s="4">
        <f>NeelyGains!N72+MinidokaGains!N72+MilnerGains!N72</f>
        <v>2428.3999999999996</v>
      </c>
      <c r="Q72" s="4">
        <f>NeelyGains!O72+MinidokaGains!O72+MilnerGains!O72</f>
        <v>2363.6999999999998</v>
      </c>
      <c r="R72" s="4">
        <f>NeelyGains!P72+MinidokaGains!P72+MilnerGains!P72</f>
        <v>2583.8000000000002</v>
      </c>
      <c r="S72" s="4">
        <f>NeelyGains!Q72+MinidokaGains!Q72+MilnerGains!Q72</f>
        <v>2662.6</v>
      </c>
      <c r="T72" s="4">
        <f>NeelyGains!R72+MinidokaGains!R72+MilnerGains!R72</f>
        <v>2288.6999999999998</v>
      </c>
      <c r="U72" s="4">
        <f>NeelyGains!S72+MinidokaGains!S72+MilnerGains!S72</f>
        <v>2447.3999999999996</v>
      </c>
      <c r="V72" s="4">
        <f>NeelyGains!T72+MinidokaGains!T72+MilnerGains!T72</f>
        <v>2572</v>
      </c>
      <c r="W72" s="4">
        <f>NeelyGains!U72+MinidokaGains!U72+MilnerGains!U72</f>
        <v>2218.9</v>
      </c>
      <c r="X72" s="4">
        <f>NeelyGains!V72+MinidokaGains!V72+MilnerGains!V72</f>
        <v>2931.3999999999996</v>
      </c>
      <c r="Y72" s="4">
        <f>NeelyGains!W72+MinidokaGains!W72+MilnerGains!W72</f>
        <v>2288.1000000000004</v>
      </c>
      <c r="Z72" s="4">
        <f>NeelyGains!X72+MinidokaGains!X72+MilnerGains!X72</f>
        <v>2518.8000000000002</v>
      </c>
      <c r="AA72" s="4">
        <f>NeelyGains!Y72+MinidokaGains!Y72+MilnerGains!Y72</f>
        <v>2159</v>
      </c>
      <c r="AB72" s="4">
        <f>NeelyGains!Z72+MinidokaGains!Z72+MilnerGains!Z72</f>
        <v>1942.7</v>
      </c>
      <c r="AC72" s="4">
        <f>NeelyGains!AA72+MinidokaGains!AA72+MilnerGains!AA72</f>
        <v>2363.9</v>
      </c>
      <c r="AD72" s="4">
        <f>NeelyGains!AB72+MinidokaGains!AB72+MilnerGains!AB72</f>
        <v>2629.4</v>
      </c>
      <c r="AE72" s="4">
        <f>NeelyGains!AC72+MinidokaGains!AC72+MilnerGains!AC72</f>
        <v>2391</v>
      </c>
      <c r="AF72" s="4">
        <f>NeelyGains!AD72+MinidokaGains!AD72+MilnerGains!AD72</f>
        <v>2449.6</v>
      </c>
      <c r="AG72" s="4">
        <f>NeelyGains!AE72+MinidokaGains!AE72+MilnerGains!AE72</f>
        <v>2273.5</v>
      </c>
      <c r="AH72" s="4">
        <f>NeelyGains!AF72+MinidokaGains!AF72+MilnerGains!AF72</f>
        <v>2390.1000000000004</v>
      </c>
      <c r="AI72" s="4">
        <f>NeelyGains!AG72+MinidokaGains!AG72+MilnerGains!AG72</f>
        <v>2303.5</v>
      </c>
      <c r="AJ72" s="4">
        <f>NeelyGains!AH72+MinidokaGains!AH72+MilnerGains!AH72</f>
        <v>2326.5000000000005</v>
      </c>
      <c r="AK72" s="4">
        <f>NeelyGains!AI72+MinidokaGains!AI72+MilnerGains!AI72</f>
        <v>2099</v>
      </c>
      <c r="AL72" s="4">
        <f>NeelyGains!AJ72+MinidokaGains!AJ72+MilnerGains!AJ72</f>
        <v>2419</v>
      </c>
      <c r="AN72" s="74">
        <f t="shared" si="6"/>
        <v>39457</v>
      </c>
      <c r="AO72" s="76">
        <f t="shared" si="7"/>
        <v>1942.7</v>
      </c>
      <c r="AP72" s="76">
        <f t="shared" si="8"/>
        <v>1942.7</v>
      </c>
      <c r="AQ72" s="78">
        <f t="shared" si="9"/>
        <v>2390.5500000000002</v>
      </c>
      <c r="AR72" s="78">
        <f t="shared" si="10"/>
        <v>2310.4</v>
      </c>
      <c r="AS72" s="77">
        <f t="shared" si="11"/>
        <v>2224.36</v>
      </c>
    </row>
    <row r="73" spans="1:45" x14ac:dyDescent="0.25">
      <c r="A73" s="1">
        <v>39458</v>
      </c>
      <c r="D73" s="4">
        <f>NeelyGains!B73+MinidokaGains!B73+MilnerGains!B73</f>
        <v>2904.3</v>
      </c>
      <c r="E73" s="4">
        <f>NeelyGains!C73+MinidokaGains!C73+MilnerGains!C73</f>
        <v>2825.4</v>
      </c>
      <c r="F73" s="4">
        <f>NeelyGains!D73+MinidokaGains!D73+MilnerGains!D73</f>
        <v>2620.6</v>
      </c>
      <c r="G73" s="4">
        <f>NeelyGains!E73+MinidokaGains!E73+MilnerGains!E73</f>
        <v>2789.9</v>
      </c>
      <c r="H73" s="4">
        <f>NeelyGains!F73+MinidokaGains!F73+MilnerGains!F73</f>
        <v>2990.5</v>
      </c>
      <c r="I73" s="4">
        <f>NeelyGains!G73+MinidokaGains!G73+MilnerGains!G73</f>
        <v>2646</v>
      </c>
      <c r="J73" s="4">
        <f>NeelyGains!H73+MinidokaGains!H73+MilnerGains!H73</f>
        <v>3442.7</v>
      </c>
      <c r="K73" s="4">
        <f>NeelyGains!I73+MinidokaGains!I73+MilnerGains!I73</f>
        <v>2630.5</v>
      </c>
      <c r="L73" s="4">
        <f>NeelyGains!J73+MinidokaGains!J73+MilnerGains!J73</f>
        <v>2958.3999999999996</v>
      </c>
      <c r="M73" s="4">
        <f>NeelyGains!K73+MinidokaGains!K73+MilnerGains!K73</f>
        <v>2871.5</v>
      </c>
      <c r="N73" s="4">
        <f>NeelyGains!L73+MinidokaGains!L73+MilnerGains!L73</f>
        <v>2359.0999999999995</v>
      </c>
      <c r="O73" s="4">
        <f>NeelyGains!M73+MinidokaGains!M73+MilnerGains!M73</f>
        <v>2667.9</v>
      </c>
      <c r="P73" s="4">
        <f>NeelyGains!N73+MinidokaGains!N73+MilnerGains!N73</f>
        <v>2450.6</v>
      </c>
      <c r="Q73" s="4">
        <f>NeelyGains!O73+MinidokaGains!O73+MilnerGains!O73</f>
        <v>2358.9</v>
      </c>
      <c r="R73" s="4">
        <f>NeelyGains!P73+MinidokaGains!P73+MilnerGains!P73</f>
        <v>2599.6</v>
      </c>
      <c r="S73" s="4">
        <f>NeelyGains!Q73+MinidokaGains!Q73+MilnerGains!Q73</f>
        <v>2647.9</v>
      </c>
      <c r="T73" s="4">
        <f>NeelyGains!R73+MinidokaGains!R73+MilnerGains!R73</f>
        <v>2362.8000000000002</v>
      </c>
      <c r="U73" s="4">
        <f>NeelyGains!S73+MinidokaGains!S73+MilnerGains!S73</f>
        <v>2462.4000000000005</v>
      </c>
      <c r="V73" s="4">
        <f>NeelyGains!T73+MinidokaGains!T73+MilnerGains!T73</f>
        <v>2548.3000000000002</v>
      </c>
      <c r="W73" s="4">
        <f>NeelyGains!U73+MinidokaGains!U73+MilnerGains!U73</f>
        <v>2237</v>
      </c>
      <c r="X73" s="4">
        <f>NeelyGains!V73+MinidokaGains!V73+MilnerGains!V73</f>
        <v>2908.0000000000005</v>
      </c>
      <c r="Y73" s="4">
        <f>NeelyGains!W73+MinidokaGains!W73+MilnerGains!W73</f>
        <v>2321.4</v>
      </c>
      <c r="Z73" s="4">
        <f>NeelyGains!X73+MinidokaGains!X73+MilnerGains!X73</f>
        <v>2541.4999999999995</v>
      </c>
      <c r="AA73" s="4">
        <f>NeelyGains!Y73+MinidokaGains!Y73+MilnerGains!Y73</f>
        <v>2168.5</v>
      </c>
      <c r="AB73" s="4">
        <f>NeelyGains!Z73+MinidokaGains!Z73+MilnerGains!Z73</f>
        <v>1974.6</v>
      </c>
      <c r="AC73" s="4">
        <f>NeelyGains!AA73+MinidokaGains!AA73+MilnerGains!AA73</f>
        <v>2361.2999999999997</v>
      </c>
      <c r="AD73" s="4">
        <f>NeelyGains!AB73+MinidokaGains!AB73+MilnerGains!AB73</f>
        <v>2789.7</v>
      </c>
      <c r="AE73" s="4">
        <f>NeelyGains!AC73+MinidokaGains!AC73+MilnerGains!AC73</f>
        <v>2481</v>
      </c>
      <c r="AF73" s="4">
        <f>NeelyGains!AD73+MinidokaGains!AD73+MilnerGains!AD73</f>
        <v>2460.1</v>
      </c>
      <c r="AG73" s="4">
        <f>NeelyGains!AE73+MinidokaGains!AE73+MilnerGains!AE73</f>
        <v>2262.9</v>
      </c>
      <c r="AH73" s="4">
        <f>NeelyGains!AF73+MinidokaGains!AF73+MilnerGains!AF73</f>
        <v>2367.5</v>
      </c>
      <c r="AI73" s="4">
        <f>NeelyGains!AG73+MinidokaGains!AG73+MilnerGains!AG73</f>
        <v>2318</v>
      </c>
      <c r="AJ73" s="4">
        <f>NeelyGains!AH73+MinidokaGains!AH73+MilnerGains!AH73</f>
        <v>2346.1000000000004</v>
      </c>
      <c r="AK73" s="4">
        <f>NeelyGains!AI73+MinidokaGains!AI73+MilnerGains!AI73</f>
        <v>2089</v>
      </c>
      <c r="AL73" s="4">
        <f>NeelyGains!AJ73+MinidokaGains!AJ73+MilnerGains!AJ73</f>
        <v>2372</v>
      </c>
      <c r="AN73" s="74">
        <f t="shared" si="6"/>
        <v>39458</v>
      </c>
      <c r="AO73" s="76">
        <f t="shared" si="7"/>
        <v>1974.6</v>
      </c>
      <c r="AP73" s="76">
        <f t="shared" si="8"/>
        <v>1974.6</v>
      </c>
      <c r="AQ73" s="78">
        <f t="shared" si="9"/>
        <v>2409.0500000000002</v>
      </c>
      <c r="AR73" s="78">
        <f t="shared" si="10"/>
        <v>2349.94</v>
      </c>
      <c r="AS73" s="77">
        <f t="shared" si="11"/>
        <v>2239.59</v>
      </c>
    </row>
    <row r="74" spans="1:45" x14ac:dyDescent="0.25">
      <c r="A74" s="1">
        <v>39459</v>
      </c>
      <c r="D74" s="4">
        <f>NeelyGains!B74+MinidokaGains!B74+MilnerGains!B74</f>
        <v>2936.9</v>
      </c>
      <c r="E74" s="4">
        <f>NeelyGains!C74+MinidokaGains!C74+MilnerGains!C74</f>
        <v>2811.3</v>
      </c>
      <c r="F74" s="4">
        <f>NeelyGains!D74+MinidokaGains!D74+MilnerGains!D74</f>
        <v>2643.2999999999997</v>
      </c>
      <c r="G74" s="4">
        <f>NeelyGains!E74+MinidokaGains!E74+MilnerGains!E74</f>
        <v>2776.8</v>
      </c>
      <c r="H74" s="4">
        <f>NeelyGains!F74+MinidokaGains!F74+MilnerGains!F74</f>
        <v>3071.9</v>
      </c>
      <c r="I74" s="4">
        <f>NeelyGains!G74+MinidokaGains!G74+MilnerGains!G74</f>
        <v>2718.8999999999996</v>
      </c>
      <c r="J74" s="4">
        <f>NeelyGains!H74+MinidokaGains!H74+MilnerGains!H74</f>
        <v>3543</v>
      </c>
      <c r="K74" s="4">
        <f>NeelyGains!I74+MinidokaGains!I74+MilnerGains!I74</f>
        <v>2684</v>
      </c>
      <c r="L74" s="4">
        <f>NeelyGains!J74+MinidokaGains!J74+MilnerGains!J74</f>
        <v>2995.0999999999995</v>
      </c>
      <c r="M74" s="4">
        <f>NeelyGains!K74+MinidokaGains!K74+MilnerGains!K74</f>
        <v>3045.9</v>
      </c>
      <c r="N74" s="4">
        <f>NeelyGains!L74+MinidokaGains!L74+MilnerGains!L74</f>
        <v>2378.9</v>
      </c>
      <c r="O74" s="4">
        <f>NeelyGains!M74+MinidokaGains!M74+MilnerGains!M74</f>
        <v>2660</v>
      </c>
      <c r="P74" s="4">
        <f>NeelyGains!N74+MinidokaGains!N74+MilnerGains!N74</f>
        <v>2482.2999999999997</v>
      </c>
      <c r="Q74" s="4">
        <f>NeelyGains!O74+MinidokaGains!O74+MilnerGains!O74</f>
        <v>2318.1999999999998</v>
      </c>
      <c r="R74" s="4">
        <f>NeelyGains!P74+MinidokaGains!P74+MilnerGains!P74</f>
        <v>2561.3000000000002</v>
      </c>
      <c r="S74" s="4">
        <f>NeelyGains!Q74+MinidokaGains!Q74+MilnerGains!Q74</f>
        <v>2693.7000000000003</v>
      </c>
      <c r="T74" s="4">
        <f>NeelyGains!R74+MinidokaGains!R74+MilnerGains!R74</f>
        <v>2409.9</v>
      </c>
      <c r="U74" s="4">
        <f>NeelyGains!S74+MinidokaGains!S74+MilnerGains!S74</f>
        <v>2441.4</v>
      </c>
      <c r="V74" s="4">
        <f>NeelyGains!T74+MinidokaGains!T74+MilnerGains!T74</f>
        <v>2546.7000000000003</v>
      </c>
      <c r="W74" s="4">
        <f>NeelyGains!U74+MinidokaGains!U74+MilnerGains!U74</f>
        <v>2262.6</v>
      </c>
      <c r="X74" s="4">
        <f>NeelyGains!V74+MinidokaGains!V74+MilnerGains!V74</f>
        <v>2797.3</v>
      </c>
      <c r="Y74" s="4">
        <f>NeelyGains!W74+MinidokaGains!W74+MilnerGains!W74</f>
        <v>2330.8999999999996</v>
      </c>
      <c r="Z74" s="4">
        <f>NeelyGains!X74+MinidokaGains!X74+MilnerGains!X74</f>
        <v>2562.1</v>
      </c>
      <c r="AA74" s="4">
        <f>NeelyGains!Y74+MinidokaGains!Y74+MilnerGains!Y74</f>
        <v>2177.2999999999997</v>
      </c>
      <c r="AB74" s="4">
        <f>NeelyGains!Z74+MinidokaGains!Z74+MilnerGains!Z74</f>
        <v>2026.1000000000001</v>
      </c>
      <c r="AC74" s="4">
        <f>NeelyGains!AA74+MinidokaGains!AA74+MilnerGains!AA74</f>
        <v>2259.9</v>
      </c>
      <c r="AD74" s="4">
        <f>NeelyGains!AB74+MinidokaGains!AB74+MilnerGains!AB74</f>
        <v>2903</v>
      </c>
      <c r="AE74" s="4">
        <f>NeelyGains!AC74+MinidokaGains!AC74+MilnerGains!AC74</f>
        <v>2525.3000000000002</v>
      </c>
      <c r="AF74" s="4">
        <f>NeelyGains!AD74+MinidokaGains!AD74+MilnerGains!AD74</f>
        <v>2461.5999999999995</v>
      </c>
      <c r="AG74" s="4">
        <f>NeelyGains!AE74+MinidokaGains!AE74+MilnerGains!AE74</f>
        <v>2226.6999999999998</v>
      </c>
      <c r="AH74" s="4">
        <f>NeelyGains!AF74+MinidokaGains!AF74+MilnerGains!AF74</f>
        <v>2339.2000000000003</v>
      </c>
      <c r="AI74" s="4">
        <f>NeelyGains!AG74+MinidokaGains!AG74+MilnerGains!AG74</f>
        <v>2295.6999999999998</v>
      </c>
      <c r="AJ74" s="4">
        <f>NeelyGains!AH74+MinidokaGains!AH74+MilnerGains!AH74</f>
        <v>2342.9</v>
      </c>
      <c r="AK74" s="4">
        <f>NeelyGains!AI74+MinidokaGains!AI74+MilnerGains!AI74</f>
        <v>2092</v>
      </c>
      <c r="AL74" s="4">
        <f>NeelyGains!AJ74+MinidokaGains!AJ74+MilnerGains!AJ74</f>
        <v>2378</v>
      </c>
      <c r="AN74" s="74">
        <f t="shared" si="6"/>
        <v>39459</v>
      </c>
      <c r="AO74" s="76">
        <f t="shared" si="7"/>
        <v>2026.1000000000001</v>
      </c>
      <c r="AP74" s="76">
        <f t="shared" si="8"/>
        <v>2026.1000000000001</v>
      </c>
      <c r="AQ74" s="78">
        <f t="shared" si="9"/>
        <v>2425.65</v>
      </c>
      <c r="AR74" s="78">
        <f t="shared" si="10"/>
        <v>2322.0099999999998</v>
      </c>
      <c r="AS74" s="77">
        <f t="shared" si="11"/>
        <v>2230.02</v>
      </c>
    </row>
    <row r="75" spans="1:45" x14ac:dyDescent="0.25">
      <c r="A75" s="1">
        <v>39460</v>
      </c>
      <c r="D75" s="4">
        <f>NeelyGains!B75+MinidokaGains!B75+MilnerGains!B75</f>
        <v>3038.1</v>
      </c>
      <c r="E75" s="4">
        <f>NeelyGains!C75+MinidokaGains!C75+MilnerGains!C75</f>
        <v>2855.6</v>
      </c>
      <c r="F75" s="4">
        <f>NeelyGains!D75+MinidokaGains!D75+MilnerGains!D75</f>
        <v>2661.5</v>
      </c>
      <c r="G75" s="4">
        <f>NeelyGains!E75+MinidokaGains!E75+MilnerGains!E75</f>
        <v>2780.8</v>
      </c>
      <c r="H75" s="4">
        <f>NeelyGains!F75+MinidokaGains!F75+MilnerGains!F75</f>
        <v>3065.9</v>
      </c>
      <c r="I75" s="4">
        <f>NeelyGains!G75+MinidokaGains!G75+MilnerGains!G75</f>
        <v>2647.1</v>
      </c>
      <c r="J75" s="4">
        <f>NeelyGains!H75+MinidokaGains!H75+MilnerGains!H75</f>
        <v>3261.7</v>
      </c>
      <c r="K75" s="4">
        <f>NeelyGains!I75+MinidokaGains!I75+MilnerGains!I75</f>
        <v>2984.6</v>
      </c>
      <c r="L75" s="4">
        <f>NeelyGains!J75+MinidokaGains!J75+MilnerGains!J75</f>
        <v>2904.4999999999995</v>
      </c>
      <c r="M75" s="4">
        <f>NeelyGains!K75+MinidokaGains!K75+MilnerGains!K75</f>
        <v>3351.5</v>
      </c>
      <c r="N75" s="4">
        <f>NeelyGains!L75+MinidokaGains!L75+MilnerGains!L75</f>
        <v>2387.3000000000002</v>
      </c>
      <c r="O75" s="4">
        <f>NeelyGains!M75+MinidokaGains!M75+MilnerGains!M75</f>
        <v>2661.4999999999995</v>
      </c>
      <c r="P75" s="4">
        <f>NeelyGains!N75+MinidokaGains!N75+MilnerGains!N75</f>
        <v>2457.9</v>
      </c>
      <c r="Q75" s="4">
        <f>NeelyGains!O75+MinidokaGains!O75+MilnerGains!O75</f>
        <v>2345.9</v>
      </c>
      <c r="R75" s="4">
        <f>NeelyGains!P75+MinidokaGains!P75+MilnerGains!P75</f>
        <v>2541.8000000000002</v>
      </c>
      <c r="S75" s="4">
        <f>NeelyGains!Q75+MinidokaGains!Q75+MilnerGains!Q75</f>
        <v>2702.5</v>
      </c>
      <c r="T75" s="4">
        <f>NeelyGains!R75+MinidokaGains!R75+MilnerGains!R75</f>
        <v>2348.3000000000002</v>
      </c>
      <c r="U75" s="4">
        <f>NeelyGains!S75+MinidokaGains!S75+MilnerGains!S75</f>
        <v>2434.2999999999997</v>
      </c>
      <c r="V75" s="4">
        <f>NeelyGains!T75+MinidokaGains!T75+MilnerGains!T75</f>
        <v>2537.6</v>
      </c>
      <c r="W75" s="4">
        <f>NeelyGains!U75+MinidokaGains!U75+MilnerGains!U75</f>
        <v>2280.9</v>
      </c>
      <c r="X75" s="4">
        <f>NeelyGains!V75+MinidokaGains!V75+MilnerGains!V75</f>
        <v>2777.7000000000003</v>
      </c>
      <c r="Y75" s="4">
        <f>NeelyGains!W75+MinidokaGains!W75+MilnerGains!W75</f>
        <v>2337.8000000000002</v>
      </c>
      <c r="Z75" s="4">
        <f>NeelyGains!X75+MinidokaGains!X75+MilnerGains!X75</f>
        <v>2573.2999999999997</v>
      </c>
      <c r="AA75" s="4">
        <f>NeelyGains!Y75+MinidokaGains!Y75+MilnerGains!Y75</f>
        <v>2192.4</v>
      </c>
      <c r="AB75" s="4">
        <f>NeelyGains!Z75+MinidokaGains!Z75+MilnerGains!Z75</f>
        <v>2046.4</v>
      </c>
      <c r="AC75" s="4">
        <f>NeelyGains!AA75+MinidokaGains!AA75+MilnerGains!AA75</f>
        <v>2265.2999999999997</v>
      </c>
      <c r="AD75" s="4">
        <f>NeelyGains!AB75+MinidokaGains!AB75+MilnerGains!AB75</f>
        <v>2950.2</v>
      </c>
      <c r="AE75" s="4">
        <f>NeelyGains!AC75+MinidokaGains!AC75+MilnerGains!AC75</f>
        <v>2474.1</v>
      </c>
      <c r="AF75" s="4">
        <f>NeelyGains!AD75+MinidokaGains!AD75+MilnerGains!AD75</f>
        <v>2451.2000000000003</v>
      </c>
      <c r="AG75" s="4">
        <f>NeelyGains!AE75+MinidokaGains!AE75+MilnerGains!AE75</f>
        <v>2228.1</v>
      </c>
      <c r="AH75" s="4">
        <f>NeelyGains!AF75+MinidokaGains!AF75+MilnerGains!AF75</f>
        <v>2315</v>
      </c>
      <c r="AI75" s="4">
        <f>NeelyGains!AG75+MinidokaGains!AG75+MilnerGains!AG75</f>
        <v>2271.6</v>
      </c>
      <c r="AJ75" s="4">
        <f>NeelyGains!AH75+MinidokaGains!AH75+MilnerGains!AH75</f>
        <v>2315.6</v>
      </c>
      <c r="AK75" s="4">
        <f>NeelyGains!AI75+MinidokaGains!AI75+MilnerGains!AI75</f>
        <v>2095</v>
      </c>
      <c r="AL75" s="4">
        <f>NeelyGains!AJ75+MinidokaGains!AJ75+MilnerGains!AJ75</f>
        <v>2369</v>
      </c>
      <c r="AN75" s="74">
        <f t="shared" si="6"/>
        <v>39460</v>
      </c>
      <c r="AO75" s="76">
        <f t="shared" si="7"/>
        <v>2046.4</v>
      </c>
      <c r="AP75" s="76">
        <f t="shared" si="8"/>
        <v>2046.4</v>
      </c>
      <c r="AQ75" s="78">
        <f t="shared" si="9"/>
        <v>2391.3000000000002</v>
      </c>
      <c r="AR75" s="78">
        <f t="shared" si="10"/>
        <v>2315.1799999999998</v>
      </c>
      <c r="AS75" s="77">
        <f t="shared" si="11"/>
        <v>2231.8199999999997</v>
      </c>
    </row>
    <row r="76" spans="1:45" x14ac:dyDescent="0.25">
      <c r="A76" s="1">
        <v>39461</v>
      </c>
      <c r="D76" s="4">
        <f>NeelyGains!B76+MinidokaGains!B76+MilnerGains!B76</f>
        <v>3089.5</v>
      </c>
      <c r="E76" s="4">
        <f>NeelyGains!C76+MinidokaGains!C76+MilnerGains!C76</f>
        <v>2886.5</v>
      </c>
      <c r="F76" s="4">
        <f>NeelyGains!D76+MinidokaGains!D76+MilnerGains!D76</f>
        <v>2585.4</v>
      </c>
      <c r="G76" s="4">
        <f>NeelyGains!E76+MinidokaGains!E76+MilnerGains!E76</f>
        <v>2734.7000000000003</v>
      </c>
      <c r="H76" s="4">
        <f>NeelyGains!F76+MinidokaGains!F76+MilnerGains!F76</f>
        <v>2925.4999999999995</v>
      </c>
      <c r="I76" s="4">
        <f>NeelyGains!G76+MinidokaGains!G76+MilnerGains!G76</f>
        <v>2715.5</v>
      </c>
      <c r="J76" s="4">
        <f>NeelyGains!H76+MinidokaGains!H76+MilnerGains!H76</f>
        <v>2806.5000000000005</v>
      </c>
      <c r="K76" s="4">
        <f>NeelyGains!I76+MinidokaGains!I76+MilnerGains!I76</f>
        <v>2951.3</v>
      </c>
      <c r="L76" s="4">
        <f>NeelyGains!J76+MinidokaGains!J76+MilnerGains!J76</f>
        <v>2910.6</v>
      </c>
      <c r="M76" s="4">
        <f>NeelyGains!K76+MinidokaGains!K76+MilnerGains!K76</f>
        <v>3196.7999999999997</v>
      </c>
      <c r="N76" s="4">
        <f>NeelyGains!L76+MinidokaGains!L76+MilnerGains!L76</f>
        <v>2456.6000000000004</v>
      </c>
      <c r="O76" s="4">
        <f>NeelyGains!M76+MinidokaGains!M76+MilnerGains!M76</f>
        <v>2669</v>
      </c>
      <c r="P76" s="4">
        <f>NeelyGains!N76+MinidokaGains!N76+MilnerGains!N76</f>
        <v>2420.2000000000003</v>
      </c>
      <c r="Q76" s="4">
        <f>NeelyGains!O76+MinidokaGains!O76+MilnerGains!O76</f>
        <v>2354.7000000000003</v>
      </c>
      <c r="R76" s="4">
        <f>NeelyGains!P76+MinidokaGains!P76+MilnerGains!P76</f>
        <v>2497.8000000000002</v>
      </c>
      <c r="S76" s="4">
        <f>NeelyGains!Q76+MinidokaGains!Q76+MilnerGains!Q76</f>
        <v>2713.5</v>
      </c>
      <c r="T76" s="4">
        <f>NeelyGains!R76+MinidokaGains!R76+MilnerGains!R76</f>
        <v>2297.2000000000003</v>
      </c>
      <c r="U76" s="4">
        <f>NeelyGains!S76+MinidokaGains!S76+MilnerGains!S76</f>
        <v>2419.6</v>
      </c>
      <c r="V76" s="4">
        <f>NeelyGains!T76+MinidokaGains!T76+MilnerGains!T76</f>
        <v>2579.5000000000005</v>
      </c>
      <c r="W76" s="4">
        <f>NeelyGains!U76+MinidokaGains!U76+MilnerGains!U76</f>
        <v>2277.5</v>
      </c>
      <c r="X76" s="4">
        <f>NeelyGains!V76+MinidokaGains!V76+MilnerGains!V76</f>
        <v>2750.8</v>
      </c>
      <c r="Y76" s="4">
        <f>NeelyGains!W76+MinidokaGains!W76+MilnerGains!W76</f>
        <v>2292.2999999999997</v>
      </c>
      <c r="Z76" s="4">
        <f>NeelyGains!X76+MinidokaGains!X76+MilnerGains!X76</f>
        <v>2584.7000000000003</v>
      </c>
      <c r="AA76" s="4">
        <f>NeelyGains!Y76+MinidokaGains!Y76+MilnerGains!Y76</f>
        <v>2200.8000000000002</v>
      </c>
      <c r="AB76" s="4">
        <f>NeelyGains!Z76+MinidokaGains!Z76+MilnerGains!Z76</f>
        <v>2084.9</v>
      </c>
      <c r="AC76" s="4">
        <f>NeelyGains!AA76+MinidokaGains!AA76+MilnerGains!AA76</f>
        <v>2313.8000000000002</v>
      </c>
      <c r="AD76" s="4">
        <f>NeelyGains!AB76+MinidokaGains!AB76+MilnerGains!AB76</f>
        <v>2985.2999999999997</v>
      </c>
      <c r="AE76" s="4">
        <f>NeelyGains!AC76+MinidokaGains!AC76+MilnerGains!AC76</f>
        <v>2402.2999999999997</v>
      </c>
      <c r="AF76" s="4">
        <f>NeelyGains!AD76+MinidokaGains!AD76+MilnerGains!AD76</f>
        <v>2404.1999999999998</v>
      </c>
      <c r="AG76" s="4">
        <f>NeelyGains!AE76+MinidokaGains!AE76+MilnerGains!AE76</f>
        <v>2241.8999999999996</v>
      </c>
      <c r="AH76" s="4">
        <f>NeelyGains!AF76+MinidokaGains!AF76+MilnerGains!AF76</f>
        <v>2288.9</v>
      </c>
      <c r="AI76" s="4">
        <f>NeelyGains!AG76+MinidokaGains!AG76+MilnerGains!AG76</f>
        <v>2229.1000000000004</v>
      </c>
      <c r="AJ76" s="4">
        <f>NeelyGains!AH76+MinidokaGains!AH76+MilnerGains!AH76</f>
        <v>2287.9</v>
      </c>
      <c r="AK76" s="4">
        <f>NeelyGains!AI76+MinidokaGains!AI76+MilnerGains!AI76</f>
        <v>2136</v>
      </c>
      <c r="AL76" s="4">
        <f>NeelyGains!AJ76+MinidokaGains!AJ76+MilnerGains!AJ76</f>
        <v>2390</v>
      </c>
      <c r="AN76" s="74">
        <f t="shared" si="6"/>
        <v>39461</v>
      </c>
      <c r="AO76" s="76">
        <f t="shared" si="7"/>
        <v>2084.9</v>
      </c>
      <c r="AP76" s="76">
        <f t="shared" si="8"/>
        <v>2084.9</v>
      </c>
      <c r="AQ76" s="78">
        <f t="shared" si="9"/>
        <v>2378.5</v>
      </c>
      <c r="AR76" s="78">
        <f t="shared" si="10"/>
        <v>2289.92</v>
      </c>
      <c r="AS76" s="77">
        <f t="shared" si="11"/>
        <v>2230.38</v>
      </c>
    </row>
    <row r="77" spans="1:45" x14ac:dyDescent="0.25">
      <c r="A77" s="1">
        <v>39462</v>
      </c>
      <c r="D77" s="4">
        <f>NeelyGains!B77+MinidokaGains!B77+MilnerGains!B77</f>
        <v>3224.3999999999996</v>
      </c>
      <c r="E77" s="4">
        <f>NeelyGains!C77+MinidokaGains!C77+MilnerGains!C77</f>
        <v>2897.4</v>
      </c>
      <c r="F77" s="4">
        <f>NeelyGains!D77+MinidokaGains!D77+MilnerGains!D77</f>
        <v>2536.1999999999998</v>
      </c>
      <c r="G77" s="4">
        <f>NeelyGains!E77+MinidokaGains!E77+MilnerGains!E77</f>
        <v>2767.6000000000004</v>
      </c>
      <c r="H77" s="4">
        <f>NeelyGains!F77+MinidokaGains!F77+MilnerGains!F77</f>
        <v>2923.7000000000003</v>
      </c>
      <c r="I77" s="4">
        <f>NeelyGains!G77+MinidokaGains!G77+MilnerGains!G77</f>
        <v>2580.5</v>
      </c>
      <c r="J77" s="4">
        <f>NeelyGains!H77+MinidokaGains!H77+MilnerGains!H77</f>
        <v>2664.3</v>
      </c>
      <c r="K77" s="4">
        <f>NeelyGains!I77+MinidokaGains!I77+MilnerGains!I77</f>
        <v>3122.6</v>
      </c>
      <c r="L77" s="4">
        <f>NeelyGains!J77+MinidokaGains!J77+MilnerGains!J77</f>
        <v>2880.8999999999996</v>
      </c>
      <c r="M77" s="4">
        <f>NeelyGains!K77+MinidokaGains!K77+MilnerGains!K77</f>
        <v>3248.3</v>
      </c>
      <c r="N77" s="4">
        <f>NeelyGains!L77+MinidokaGains!L77+MilnerGains!L77</f>
        <v>2499.3000000000002</v>
      </c>
      <c r="O77" s="4">
        <f>NeelyGains!M77+MinidokaGains!M77+MilnerGains!M77</f>
        <v>2657.7999999999997</v>
      </c>
      <c r="P77" s="4">
        <f>NeelyGains!N77+MinidokaGains!N77+MilnerGains!N77</f>
        <v>2401</v>
      </c>
      <c r="Q77" s="4">
        <f>NeelyGains!O77+MinidokaGains!O77+MilnerGains!O77</f>
        <v>2371.8000000000002</v>
      </c>
      <c r="R77" s="4">
        <f>NeelyGains!P77+MinidokaGains!P77+MilnerGains!P77</f>
        <v>2464.5</v>
      </c>
      <c r="S77" s="4">
        <f>NeelyGains!Q77+MinidokaGains!Q77+MilnerGains!Q77</f>
        <v>2705.6000000000004</v>
      </c>
      <c r="T77" s="4">
        <f>NeelyGains!R77+MinidokaGains!R77+MilnerGains!R77</f>
        <v>2253.6000000000004</v>
      </c>
      <c r="U77" s="4">
        <f>NeelyGains!S77+MinidokaGains!S77+MilnerGains!S77</f>
        <v>2402</v>
      </c>
      <c r="V77" s="4">
        <f>NeelyGains!T77+MinidokaGains!T77+MilnerGains!T77</f>
        <v>2584.4</v>
      </c>
      <c r="W77" s="4">
        <f>NeelyGains!U77+MinidokaGains!U77+MilnerGains!U77</f>
        <v>2297.8000000000002</v>
      </c>
      <c r="X77" s="4">
        <f>NeelyGains!V77+MinidokaGains!V77+MilnerGains!V77</f>
        <v>2744.1</v>
      </c>
      <c r="Y77" s="4">
        <f>NeelyGains!W77+MinidokaGains!W77+MilnerGains!W77</f>
        <v>2268</v>
      </c>
      <c r="Z77" s="4">
        <f>NeelyGains!X77+MinidokaGains!X77+MilnerGains!X77</f>
        <v>2603.8000000000002</v>
      </c>
      <c r="AA77" s="4">
        <f>NeelyGains!Y77+MinidokaGains!Y77+MilnerGains!Y77</f>
        <v>2187.1999999999998</v>
      </c>
      <c r="AB77" s="4">
        <f>NeelyGains!Z77+MinidokaGains!Z77+MilnerGains!Z77</f>
        <v>2129.9</v>
      </c>
      <c r="AC77" s="4">
        <f>NeelyGains!AA77+MinidokaGains!AA77+MilnerGains!AA77</f>
        <v>2294.5</v>
      </c>
      <c r="AD77" s="4">
        <f>NeelyGains!AB77+MinidokaGains!AB77+MilnerGains!AB77</f>
        <v>2990.7</v>
      </c>
      <c r="AE77" s="4">
        <f>NeelyGains!AC77+MinidokaGains!AC77+MilnerGains!AC77</f>
        <v>2402.0000000000005</v>
      </c>
      <c r="AF77" s="4">
        <f>NeelyGains!AD77+MinidokaGains!AD77+MilnerGains!AD77</f>
        <v>2340.4</v>
      </c>
      <c r="AG77" s="4">
        <f>NeelyGains!AE77+MinidokaGains!AE77+MilnerGains!AE77</f>
        <v>2266.5000000000005</v>
      </c>
      <c r="AH77" s="4">
        <f>NeelyGains!AF77+MinidokaGains!AF77+MilnerGains!AF77</f>
        <v>2267.1</v>
      </c>
      <c r="AI77" s="4">
        <f>NeelyGains!AG77+MinidokaGains!AG77+MilnerGains!AG77</f>
        <v>2226</v>
      </c>
      <c r="AJ77" s="4">
        <f>NeelyGains!AH77+MinidokaGains!AH77+MilnerGains!AH77</f>
        <v>2263</v>
      </c>
      <c r="AK77" s="4">
        <f>NeelyGains!AI77+MinidokaGains!AI77+MilnerGains!AI77</f>
        <v>2174</v>
      </c>
      <c r="AL77" s="4">
        <f>NeelyGains!AJ77+MinidokaGains!AJ77+MilnerGains!AJ77</f>
        <v>2392</v>
      </c>
      <c r="AN77" s="74">
        <f t="shared" si="6"/>
        <v>39462</v>
      </c>
      <c r="AO77" s="76">
        <f t="shared" si="7"/>
        <v>2129.9</v>
      </c>
      <c r="AP77" s="76">
        <f t="shared" si="8"/>
        <v>2129.9</v>
      </c>
      <c r="AQ77" s="78">
        <f t="shared" si="9"/>
        <v>2356.1000000000004</v>
      </c>
      <c r="AR77" s="78">
        <f t="shared" si="10"/>
        <v>2267.37</v>
      </c>
      <c r="AS77" s="77">
        <f t="shared" si="11"/>
        <v>2228.7600000000002</v>
      </c>
    </row>
    <row r="78" spans="1:45" x14ac:dyDescent="0.25">
      <c r="A78" s="1">
        <v>39463</v>
      </c>
      <c r="D78" s="4">
        <f>NeelyGains!B78+MinidokaGains!B78+MilnerGains!B78</f>
        <v>3275</v>
      </c>
      <c r="E78" s="4">
        <f>NeelyGains!C78+MinidokaGains!C78+MilnerGains!C78</f>
        <v>2926.1</v>
      </c>
      <c r="F78" s="4">
        <f>NeelyGains!D78+MinidokaGains!D78+MilnerGains!D78</f>
        <v>2492.9999999999995</v>
      </c>
      <c r="G78" s="4">
        <f>NeelyGains!E78+MinidokaGains!E78+MilnerGains!E78</f>
        <v>2747.7999999999997</v>
      </c>
      <c r="H78" s="4">
        <f>NeelyGains!F78+MinidokaGains!F78+MilnerGains!F78</f>
        <v>3050.5</v>
      </c>
      <c r="I78" s="4">
        <f>NeelyGains!G78+MinidokaGains!G78+MilnerGains!G78</f>
        <v>2508.9</v>
      </c>
      <c r="J78" s="4">
        <f>NeelyGains!H78+MinidokaGains!H78+MilnerGains!H78</f>
        <v>2492.1999999999998</v>
      </c>
      <c r="K78" s="4">
        <f>NeelyGains!I78+MinidokaGains!I78+MilnerGains!I78</f>
        <v>3210.8999999999996</v>
      </c>
      <c r="L78" s="4">
        <f>NeelyGains!J78+MinidokaGains!J78+MilnerGains!J78</f>
        <v>2879</v>
      </c>
      <c r="M78" s="4">
        <f>NeelyGains!K78+MinidokaGains!K78+MilnerGains!K78</f>
        <v>3111.4</v>
      </c>
      <c r="N78" s="4">
        <f>NeelyGains!L78+MinidokaGains!L78+MilnerGains!L78</f>
        <v>2580.4</v>
      </c>
      <c r="O78" s="4">
        <f>NeelyGains!M78+MinidokaGains!M78+MilnerGains!M78</f>
        <v>2662.8999999999996</v>
      </c>
      <c r="P78" s="4">
        <f>NeelyGains!N78+MinidokaGains!N78+MilnerGains!N78</f>
        <v>2424.2999999999997</v>
      </c>
      <c r="Q78" s="4">
        <f>NeelyGains!O78+MinidokaGains!O78+MilnerGains!O78</f>
        <v>2368.3000000000002</v>
      </c>
      <c r="R78" s="4">
        <f>NeelyGains!P78+MinidokaGains!P78+MilnerGains!P78</f>
        <v>2429.5</v>
      </c>
      <c r="S78" s="4">
        <f>NeelyGains!Q78+MinidokaGains!Q78+MilnerGains!Q78</f>
        <v>2698.1</v>
      </c>
      <c r="T78" s="4">
        <f>NeelyGains!R78+MinidokaGains!R78+MilnerGains!R78</f>
        <v>2244.1999999999998</v>
      </c>
      <c r="U78" s="4">
        <f>NeelyGains!S78+MinidokaGains!S78+MilnerGains!S78</f>
        <v>2379.1</v>
      </c>
      <c r="V78" s="4">
        <f>NeelyGains!T78+MinidokaGains!T78+MilnerGains!T78</f>
        <v>2567.5</v>
      </c>
      <c r="W78" s="4">
        <f>NeelyGains!U78+MinidokaGains!U78+MilnerGains!U78</f>
        <v>2275.4</v>
      </c>
      <c r="X78" s="4">
        <f>NeelyGains!V78+MinidokaGains!V78+MilnerGains!V78</f>
        <v>2686.1</v>
      </c>
      <c r="Y78" s="4">
        <f>NeelyGains!W78+MinidokaGains!W78+MilnerGains!W78</f>
        <v>2259.7000000000003</v>
      </c>
      <c r="Z78" s="4">
        <f>NeelyGains!X78+MinidokaGains!X78+MilnerGains!X78</f>
        <v>2566.1999999999998</v>
      </c>
      <c r="AA78" s="4">
        <f>NeelyGains!Y78+MinidokaGains!Y78+MilnerGains!Y78</f>
        <v>2189.3000000000002</v>
      </c>
      <c r="AB78" s="4">
        <f>NeelyGains!Z78+MinidokaGains!Z78+MilnerGains!Z78</f>
        <v>2139.5</v>
      </c>
      <c r="AC78" s="4">
        <f>NeelyGains!AA78+MinidokaGains!AA78+MilnerGains!AA78</f>
        <v>2323.8000000000002</v>
      </c>
      <c r="AD78" s="4">
        <f>NeelyGains!AB78+MinidokaGains!AB78+MilnerGains!AB78</f>
        <v>3000.7999999999997</v>
      </c>
      <c r="AE78" s="4">
        <f>NeelyGains!AC78+MinidokaGains!AC78+MilnerGains!AC78</f>
        <v>2403.9</v>
      </c>
      <c r="AF78" s="4">
        <f>NeelyGains!AD78+MinidokaGains!AD78+MilnerGains!AD78</f>
        <v>2335.8000000000002</v>
      </c>
      <c r="AG78" s="4">
        <f>NeelyGains!AE78+MinidokaGains!AE78+MilnerGains!AE78</f>
        <v>2276.7999999999997</v>
      </c>
      <c r="AH78" s="4">
        <f>NeelyGains!AF78+MinidokaGains!AF78+MilnerGains!AF78</f>
        <v>2253.6999999999998</v>
      </c>
      <c r="AI78" s="4">
        <f>NeelyGains!AG78+MinidokaGains!AG78+MilnerGains!AG78</f>
        <v>2200.8000000000002</v>
      </c>
      <c r="AJ78" s="4">
        <f>NeelyGains!AH78+MinidokaGains!AH78+MilnerGains!AH78</f>
        <v>2270.3999999999996</v>
      </c>
      <c r="AK78" s="4">
        <f>NeelyGains!AI78+MinidokaGains!AI78+MilnerGains!AI78</f>
        <v>2192</v>
      </c>
      <c r="AL78" s="4">
        <f>NeelyGains!AJ78+MinidokaGains!AJ78+MilnerGains!AJ78</f>
        <v>2303</v>
      </c>
      <c r="AN78" s="74">
        <f t="shared" si="6"/>
        <v>39463</v>
      </c>
      <c r="AO78" s="76">
        <f t="shared" si="7"/>
        <v>2139.5</v>
      </c>
      <c r="AP78" s="76">
        <f t="shared" si="8"/>
        <v>2139.5</v>
      </c>
      <c r="AQ78" s="78">
        <f t="shared" si="9"/>
        <v>2352.0500000000002</v>
      </c>
      <c r="AR78" s="78">
        <f t="shared" si="10"/>
        <v>2271.8999999999996</v>
      </c>
      <c r="AS78" s="77">
        <f t="shared" si="11"/>
        <v>2205.1400000000003</v>
      </c>
    </row>
    <row r="79" spans="1:45" x14ac:dyDescent="0.25">
      <c r="A79" s="1">
        <v>39464</v>
      </c>
      <c r="D79" s="4">
        <f>NeelyGains!B79+MinidokaGains!B79+MilnerGains!B79</f>
        <v>3328.6</v>
      </c>
      <c r="E79" s="4">
        <f>NeelyGains!C79+MinidokaGains!C79+MilnerGains!C79</f>
        <v>2888.4</v>
      </c>
      <c r="F79" s="4">
        <f>NeelyGains!D79+MinidokaGains!D79+MilnerGains!D79</f>
        <v>2457.1999999999998</v>
      </c>
      <c r="G79" s="4">
        <f>NeelyGains!E79+MinidokaGains!E79+MilnerGains!E79</f>
        <v>2691.7</v>
      </c>
      <c r="H79" s="4">
        <f>NeelyGains!F79+MinidokaGains!F79+MilnerGains!F79</f>
        <v>3034.2999999999997</v>
      </c>
      <c r="I79" s="4">
        <f>NeelyGains!G79+MinidokaGains!G79+MilnerGains!G79</f>
        <v>2496.6</v>
      </c>
      <c r="J79" s="4">
        <f>NeelyGains!H79+MinidokaGains!H79+MilnerGains!H79</f>
        <v>2892.6000000000004</v>
      </c>
      <c r="K79" s="4">
        <f>NeelyGains!I79+MinidokaGains!I79+MilnerGains!I79</f>
        <v>3209</v>
      </c>
      <c r="L79" s="4">
        <f>NeelyGains!J79+MinidokaGains!J79+MilnerGains!J79</f>
        <v>2870.6</v>
      </c>
      <c r="M79" s="4">
        <f>NeelyGains!K79+MinidokaGains!K79+MilnerGains!K79</f>
        <v>2830.9999999999995</v>
      </c>
      <c r="N79" s="4">
        <f>NeelyGains!L79+MinidokaGains!L79+MilnerGains!L79</f>
        <v>2626.8999999999996</v>
      </c>
      <c r="O79" s="4">
        <f>NeelyGains!M79+MinidokaGains!M79+MilnerGains!M79</f>
        <v>2636.2</v>
      </c>
      <c r="P79" s="4">
        <f>NeelyGains!N79+MinidokaGains!N79+MilnerGains!N79</f>
        <v>2367.9</v>
      </c>
      <c r="Q79" s="4">
        <f>NeelyGains!O79+MinidokaGains!O79+MilnerGains!O79</f>
        <v>2386.7999999999997</v>
      </c>
      <c r="R79" s="4">
        <f>NeelyGains!P79+MinidokaGains!P79+MilnerGains!P79</f>
        <v>2402.6</v>
      </c>
      <c r="S79" s="4">
        <f>NeelyGains!Q79+MinidokaGains!Q79+MilnerGains!Q79</f>
        <v>2688.1</v>
      </c>
      <c r="T79" s="4">
        <f>NeelyGains!R79+MinidokaGains!R79+MilnerGains!R79</f>
        <v>2274</v>
      </c>
      <c r="U79" s="4">
        <f>NeelyGains!S79+MinidokaGains!S79+MilnerGains!S79</f>
        <v>2389.7000000000003</v>
      </c>
      <c r="V79" s="4">
        <f>NeelyGains!T79+MinidokaGains!T79+MilnerGains!T79</f>
        <v>2557.9</v>
      </c>
      <c r="W79" s="4">
        <f>NeelyGains!U79+MinidokaGains!U79+MilnerGains!U79</f>
        <v>2261.8999999999996</v>
      </c>
      <c r="X79" s="4">
        <f>NeelyGains!V79+MinidokaGains!V79+MilnerGains!V79</f>
        <v>2767.6</v>
      </c>
      <c r="Y79" s="4">
        <f>NeelyGains!W79+MinidokaGains!W79+MilnerGains!W79</f>
        <v>2218.7000000000003</v>
      </c>
      <c r="Z79" s="4">
        <f>NeelyGains!X79+MinidokaGains!X79+MilnerGains!X79</f>
        <v>2566.0000000000005</v>
      </c>
      <c r="AA79" s="4">
        <f>NeelyGains!Y79+MinidokaGains!Y79+MilnerGains!Y79</f>
        <v>2196.8000000000002</v>
      </c>
      <c r="AB79" s="4">
        <f>NeelyGains!Z79+MinidokaGains!Z79+MilnerGains!Z79</f>
        <v>2137.7999999999997</v>
      </c>
      <c r="AC79" s="4">
        <f>NeelyGains!AA79+MinidokaGains!AA79+MilnerGains!AA79</f>
        <v>2320.3000000000002</v>
      </c>
      <c r="AD79" s="4">
        <f>NeelyGains!AB79+MinidokaGains!AB79+MilnerGains!AB79</f>
        <v>2915.7</v>
      </c>
      <c r="AE79" s="4">
        <f>NeelyGains!AC79+MinidokaGains!AC79+MilnerGains!AC79</f>
        <v>2329.6999999999998</v>
      </c>
      <c r="AF79" s="4">
        <f>NeelyGains!AD79+MinidokaGains!AD79+MilnerGains!AD79</f>
        <v>2357</v>
      </c>
      <c r="AG79" s="4">
        <f>NeelyGains!AE79+MinidokaGains!AE79+MilnerGains!AE79</f>
        <v>2266.1999999999998</v>
      </c>
      <c r="AH79" s="4">
        <f>NeelyGains!AF79+MinidokaGains!AF79+MilnerGains!AF79</f>
        <v>2233.6999999999998</v>
      </c>
      <c r="AI79" s="4">
        <f>NeelyGains!AG79+MinidokaGains!AG79+MilnerGains!AG79</f>
        <v>2186.6999999999998</v>
      </c>
      <c r="AJ79" s="4">
        <f>NeelyGains!AH79+MinidokaGains!AH79+MilnerGains!AH79</f>
        <v>2276.1</v>
      </c>
      <c r="AK79" s="4">
        <f>NeelyGains!AI79+MinidokaGains!AI79+MilnerGains!AI79</f>
        <v>2211</v>
      </c>
      <c r="AL79" s="4">
        <f>NeelyGains!AJ79+MinidokaGains!AJ79+MilnerGains!AJ79</f>
        <v>2309</v>
      </c>
      <c r="AN79" s="74">
        <f t="shared" si="6"/>
        <v>39464</v>
      </c>
      <c r="AO79" s="76">
        <f t="shared" si="7"/>
        <v>2137.7999999999997</v>
      </c>
      <c r="AP79" s="76">
        <f t="shared" si="8"/>
        <v>2137.7999999999997</v>
      </c>
      <c r="AQ79" s="78">
        <f t="shared" si="9"/>
        <v>2343.35</v>
      </c>
      <c r="AR79" s="78">
        <f t="shared" si="10"/>
        <v>2268.54</v>
      </c>
      <c r="AS79" s="77">
        <f t="shared" si="11"/>
        <v>2198.9900000000002</v>
      </c>
    </row>
    <row r="80" spans="1:45" x14ac:dyDescent="0.25">
      <c r="A80" s="1">
        <v>39465</v>
      </c>
      <c r="D80" s="4">
        <f>NeelyGains!B80+MinidokaGains!B80+MilnerGains!B80</f>
        <v>3356</v>
      </c>
      <c r="E80" s="4">
        <f>NeelyGains!C80+MinidokaGains!C80+MilnerGains!C80</f>
        <v>2836.7</v>
      </c>
      <c r="F80" s="4">
        <f>NeelyGains!D80+MinidokaGains!D80+MilnerGains!D80</f>
        <v>2467.6</v>
      </c>
      <c r="G80" s="4">
        <f>NeelyGains!E80+MinidokaGains!E80+MilnerGains!E80</f>
        <v>2754.4</v>
      </c>
      <c r="H80" s="4">
        <f>NeelyGains!F80+MinidokaGains!F80+MilnerGains!F80</f>
        <v>2979.6</v>
      </c>
      <c r="I80" s="4">
        <f>NeelyGains!G80+MinidokaGains!G80+MilnerGains!G80</f>
        <v>2470.2999999999997</v>
      </c>
      <c r="J80" s="4">
        <f>NeelyGains!H80+MinidokaGains!H80+MilnerGains!H80</f>
        <v>3358.3</v>
      </c>
      <c r="K80" s="4">
        <f>NeelyGains!I80+MinidokaGains!I80+MilnerGains!I80</f>
        <v>3524.4</v>
      </c>
      <c r="L80" s="4">
        <f>NeelyGains!J80+MinidokaGains!J80+MilnerGains!J80</f>
        <v>2880.6</v>
      </c>
      <c r="M80" s="4">
        <f>NeelyGains!K80+MinidokaGains!K80+MilnerGains!K80</f>
        <v>2899.3</v>
      </c>
      <c r="N80" s="4">
        <f>NeelyGains!L80+MinidokaGains!L80+MilnerGains!L80</f>
        <v>2656.5999999999995</v>
      </c>
      <c r="O80" s="4">
        <f>NeelyGains!M80+MinidokaGains!M80+MilnerGains!M80</f>
        <v>2625.5</v>
      </c>
      <c r="P80" s="4">
        <f>NeelyGains!N80+MinidokaGains!N80+MilnerGains!N80</f>
        <v>2381.3000000000002</v>
      </c>
      <c r="Q80" s="4">
        <f>NeelyGains!O80+MinidokaGains!O80+MilnerGains!O80</f>
        <v>2344.4999999999995</v>
      </c>
      <c r="R80" s="4">
        <f>NeelyGains!P80+MinidokaGains!P80+MilnerGains!P80</f>
        <v>2387.2000000000003</v>
      </c>
      <c r="S80" s="4">
        <f>NeelyGains!Q80+MinidokaGains!Q80+MilnerGains!Q80</f>
        <v>2669.5</v>
      </c>
      <c r="T80" s="4">
        <f>NeelyGains!R80+MinidokaGains!R80+MilnerGains!R80</f>
        <v>2285.5</v>
      </c>
      <c r="U80" s="4">
        <f>NeelyGains!S80+MinidokaGains!S80+MilnerGains!S80</f>
        <v>2369.4</v>
      </c>
      <c r="V80" s="4">
        <f>NeelyGains!T80+MinidokaGains!T80+MilnerGains!T80</f>
        <v>2579.3000000000002</v>
      </c>
      <c r="W80" s="4">
        <f>NeelyGains!U80+MinidokaGains!U80+MilnerGains!U80</f>
        <v>2229.3999999999996</v>
      </c>
      <c r="X80" s="4">
        <f>NeelyGains!V80+MinidokaGains!V80+MilnerGains!V80</f>
        <v>2836</v>
      </c>
      <c r="Y80" s="4">
        <f>NeelyGains!W80+MinidokaGains!W80+MilnerGains!W80</f>
        <v>2256.8999999999996</v>
      </c>
      <c r="Z80" s="4">
        <f>NeelyGains!X80+MinidokaGains!X80+MilnerGains!X80</f>
        <v>2544</v>
      </c>
      <c r="AA80" s="4">
        <f>NeelyGains!Y80+MinidokaGains!Y80+MilnerGains!Y80</f>
        <v>2193.2000000000003</v>
      </c>
      <c r="AB80" s="4">
        <f>NeelyGains!Z80+MinidokaGains!Z80+MilnerGains!Z80</f>
        <v>2154.8000000000002</v>
      </c>
      <c r="AC80" s="4">
        <f>NeelyGains!AA80+MinidokaGains!AA80+MilnerGains!AA80</f>
        <v>2354.8000000000002</v>
      </c>
      <c r="AD80" s="4">
        <f>NeelyGains!AB80+MinidokaGains!AB80+MilnerGains!AB80</f>
        <v>2772.7999999999997</v>
      </c>
      <c r="AE80" s="4">
        <f>NeelyGains!AC80+MinidokaGains!AC80+MilnerGains!AC80</f>
        <v>2314.1000000000004</v>
      </c>
      <c r="AF80" s="4">
        <f>NeelyGains!AD80+MinidokaGains!AD80+MilnerGains!AD80</f>
        <v>2398.4</v>
      </c>
      <c r="AG80" s="4">
        <f>NeelyGains!AE80+MinidokaGains!AE80+MilnerGains!AE80</f>
        <v>2308.8000000000002</v>
      </c>
      <c r="AH80" s="4">
        <f>NeelyGains!AF80+MinidokaGains!AF80+MilnerGains!AF80</f>
        <v>2198.6999999999998</v>
      </c>
      <c r="AI80" s="4">
        <f>NeelyGains!AG80+MinidokaGains!AG80+MilnerGains!AG80</f>
        <v>2185.5000000000005</v>
      </c>
      <c r="AJ80" s="4">
        <f>NeelyGains!AH80+MinidokaGains!AH80+MilnerGains!AH80</f>
        <v>2247</v>
      </c>
      <c r="AK80" s="4">
        <f>NeelyGains!AI80+MinidokaGains!AI80+MilnerGains!AI80</f>
        <v>2210</v>
      </c>
      <c r="AL80" s="4">
        <f>NeelyGains!AJ80+MinidokaGains!AJ80+MilnerGains!AJ80</f>
        <v>2256</v>
      </c>
      <c r="AN80" s="74">
        <f t="shared" si="6"/>
        <v>39465</v>
      </c>
      <c r="AO80" s="76">
        <f t="shared" si="7"/>
        <v>2154.8000000000002</v>
      </c>
      <c r="AP80" s="76">
        <f t="shared" si="8"/>
        <v>2154.8000000000002</v>
      </c>
      <c r="AQ80" s="78">
        <f t="shared" si="9"/>
        <v>2349.6499999999996</v>
      </c>
      <c r="AR80" s="78">
        <f t="shared" si="10"/>
        <v>2265.4799999999996</v>
      </c>
      <c r="AS80" s="77">
        <f t="shared" si="11"/>
        <v>2193.7500000000005</v>
      </c>
    </row>
    <row r="81" spans="1:45" x14ac:dyDescent="0.25">
      <c r="A81" s="1">
        <v>39466</v>
      </c>
      <c r="D81" s="4">
        <f>NeelyGains!B81+MinidokaGains!B81+MilnerGains!B81</f>
        <v>3278.7999999999997</v>
      </c>
      <c r="E81" s="4">
        <f>NeelyGains!C81+MinidokaGains!C81+MilnerGains!C81</f>
        <v>2788</v>
      </c>
      <c r="F81" s="4">
        <f>NeelyGains!D81+MinidokaGains!D81+MilnerGains!D81</f>
        <v>2523</v>
      </c>
      <c r="G81" s="4">
        <f>NeelyGains!E81+MinidokaGains!E81+MilnerGains!E81</f>
        <v>2757.5000000000005</v>
      </c>
      <c r="H81" s="4">
        <f>NeelyGains!F81+MinidokaGains!F81+MilnerGains!F81</f>
        <v>2951</v>
      </c>
      <c r="I81" s="4">
        <f>NeelyGains!G81+MinidokaGains!G81+MilnerGains!G81</f>
        <v>2456</v>
      </c>
      <c r="J81" s="4">
        <f>NeelyGains!H81+MinidokaGains!H81+MilnerGains!H81</f>
        <v>3304.2000000000003</v>
      </c>
      <c r="K81" s="4">
        <f>NeelyGains!I81+MinidokaGains!I81+MilnerGains!I81</f>
        <v>3592.1</v>
      </c>
      <c r="L81" s="4">
        <f>NeelyGains!J81+MinidokaGains!J81+MilnerGains!J81</f>
        <v>2877.2</v>
      </c>
      <c r="M81" s="4">
        <f>NeelyGains!K81+MinidokaGains!K81+MilnerGains!K81</f>
        <v>2785.1</v>
      </c>
      <c r="N81" s="4">
        <f>NeelyGains!L81+MinidokaGains!L81+MilnerGains!L81</f>
        <v>2717.9</v>
      </c>
      <c r="O81" s="4">
        <f>NeelyGains!M81+MinidokaGains!M81+MilnerGains!M81</f>
        <v>2650.5</v>
      </c>
      <c r="P81" s="4">
        <f>NeelyGains!N81+MinidokaGains!N81+MilnerGains!N81</f>
        <v>2351.4</v>
      </c>
      <c r="Q81" s="4">
        <f>NeelyGains!O81+MinidokaGains!O81+MilnerGains!O81</f>
        <v>2312.6000000000004</v>
      </c>
      <c r="R81" s="4">
        <f>NeelyGains!P81+MinidokaGains!P81+MilnerGains!P81</f>
        <v>2391.1999999999998</v>
      </c>
      <c r="S81" s="4">
        <f>NeelyGains!Q81+MinidokaGains!Q81+MilnerGains!Q81</f>
        <v>2596.4</v>
      </c>
      <c r="T81" s="4">
        <f>NeelyGains!R81+MinidokaGains!R81+MilnerGains!R81</f>
        <v>2262.5</v>
      </c>
      <c r="U81" s="4">
        <f>NeelyGains!S81+MinidokaGains!S81+MilnerGains!S81</f>
        <v>2350.7999999999997</v>
      </c>
      <c r="V81" s="4">
        <f>NeelyGains!T81+MinidokaGains!T81+MilnerGains!T81</f>
        <v>2560.6</v>
      </c>
      <c r="W81" s="4">
        <f>NeelyGains!U81+MinidokaGains!U81+MilnerGains!U81</f>
        <v>2256.2999999999997</v>
      </c>
      <c r="X81" s="4">
        <f>NeelyGains!V81+MinidokaGains!V81+MilnerGains!V81</f>
        <v>2849.7</v>
      </c>
      <c r="Y81" s="4">
        <f>NeelyGains!W81+MinidokaGains!W81+MilnerGains!W81</f>
        <v>2325.7000000000003</v>
      </c>
      <c r="Z81" s="4">
        <f>NeelyGains!X81+MinidokaGains!X81+MilnerGains!X81</f>
        <v>2585.6</v>
      </c>
      <c r="AA81" s="4">
        <f>NeelyGains!Y81+MinidokaGains!Y81+MilnerGains!Y81</f>
        <v>2207.6999999999998</v>
      </c>
      <c r="AB81" s="4">
        <f>NeelyGains!Z81+MinidokaGains!Z81+MilnerGains!Z81</f>
        <v>2156.1999999999998</v>
      </c>
      <c r="AC81" s="4">
        <f>NeelyGains!AA81+MinidokaGains!AA81+MilnerGains!AA81</f>
        <v>2384.9</v>
      </c>
      <c r="AD81" s="4">
        <f>NeelyGains!AB81+MinidokaGains!AB81+MilnerGains!AB81</f>
        <v>2644.7</v>
      </c>
      <c r="AE81" s="4">
        <f>NeelyGains!AC81+MinidokaGains!AC81+MilnerGains!AC81</f>
        <v>2270.8999999999996</v>
      </c>
      <c r="AF81" s="4">
        <f>NeelyGains!AD81+MinidokaGains!AD81+MilnerGains!AD81</f>
        <v>2468.5</v>
      </c>
      <c r="AG81" s="4">
        <f>NeelyGains!AE81+MinidokaGains!AE81+MilnerGains!AE81</f>
        <v>2357.4</v>
      </c>
      <c r="AH81" s="4">
        <f>NeelyGains!AF81+MinidokaGains!AF81+MilnerGains!AF81</f>
        <v>2186.5</v>
      </c>
      <c r="AI81" s="4">
        <f>NeelyGains!AG81+MinidokaGains!AG81+MilnerGains!AG81</f>
        <v>2186.6000000000004</v>
      </c>
      <c r="AJ81" s="4">
        <f>NeelyGains!AH81+MinidokaGains!AH81+MilnerGains!AH81</f>
        <v>2222.6999999999998</v>
      </c>
      <c r="AK81" s="4">
        <f>NeelyGains!AI81+MinidokaGains!AI81+MilnerGains!AI81</f>
        <v>2281</v>
      </c>
      <c r="AL81" s="4">
        <f>NeelyGains!AJ81+MinidokaGains!AJ81+MilnerGains!AJ81</f>
        <v>2182</v>
      </c>
      <c r="AN81" s="74">
        <f t="shared" si="6"/>
        <v>39466</v>
      </c>
      <c r="AO81" s="76">
        <f t="shared" si="7"/>
        <v>2156.1999999999998</v>
      </c>
      <c r="AP81" s="76">
        <f t="shared" si="8"/>
        <v>2156.1999999999998</v>
      </c>
      <c r="AQ81" s="78">
        <f t="shared" si="9"/>
        <v>2351.1</v>
      </c>
      <c r="AR81" s="78">
        <f t="shared" si="10"/>
        <v>2265.02</v>
      </c>
      <c r="AS81" s="77">
        <f t="shared" si="11"/>
        <v>2188.7100000000005</v>
      </c>
    </row>
    <row r="82" spans="1:45" x14ac:dyDescent="0.25">
      <c r="A82" s="1">
        <v>39467</v>
      </c>
      <c r="D82" s="4">
        <f>NeelyGains!B82+MinidokaGains!B82+MilnerGains!B82</f>
        <v>3272.7999999999997</v>
      </c>
      <c r="E82" s="4">
        <f>NeelyGains!C82+MinidokaGains!C82+MilnerGains!C82</f>
        <v>2718.1000000000004</v>
      </c>
      <c r="F82" s="4">
        <f>NeelyGains!D82+MinidokaGains!D82+MilnerGains!D82</f>
        <v>2493.9</v>
      </c>
      <c r="G82" s="4">
        <f>NeelyGains!E82+MinidokaGains!E82+MilnerGains!E82</f>
        <v>2802.2000000000003</v>
      </c>
      <c r="H82" s="4">
        <f>NeelyGains!F82+MinidokaGains!F82+MilnerGains!F82</f>
        <v>2937.2</v>
      </c>
      <c r="I82" s="4">
        <f>NeelyGains!G82+MinidokaGains!G82+MilnerGains!G82</f>
        <v>2448.1000000000004</v>
      </c>
      <c r="J82" s="4">
        <f>NeelyGains!H82+MinidokaGains!H82+MilnerGains!H82</f>
        <v>3325.5</v>
      </c>
      <c r="K82" s="4">
        <f>NeelyGains!I82+MinidokaGains!I82+MilnerGains!I82</f>
        <v>3512.4999999999995</v>
      </c>
      <c r="L82" s="4">
        <f>NeelyGains!J82+MinidokaGains!J82+MilnerGains!J82</f>
        <v>2981.4</v>
      </c>
      <c r="M82" s="4">
        <f>NeelyGains!K82+MinidokaGains!K82+MilnerGains!K82</f>
        <v>2797.7000000000003</v>
      </c>
      <c r="N82" s="4">
        <f>NeelyGains!L82+MinidokaGains!L82+MilnerGains!L82</f>
        <v>2769.9</v>
      </c>
      <c r="O82" s="4">
        <f>NeelyGains!M82+MinidokaGains!M82+MilnerGains!M82</f>
        <v>2620.8000000000002</v>
      </c>
      <c r="P82" s="4">
        <f>NeelyGains!N82+MinidokaGains!N82+MilnerGains!N82</f>
        <v>2377.1999999999998</v>
      </c>
      <c r="Q82" s="4">
        <f>NeelyGains!O82+MinidokaGains!O82+MilnerGains!O82</f>
        <v>2284.1999999999998</v>
      </c>
      <c r="R82" s="4">
        <f>NeelyGains!P82+MinidokaGains!P82+MilnerGains!P82</f>
        <v>2389.9</v>
      </c>
      <c r="S82" s="4">
        <f>NeelyGains!Q82+MinidokaGains!Q82+MilnerGains!Q82</f>
        <v>2570.1999999999998</v>
      </c>
      <c r="T82" s="4">
        <f>NeelyGains!R82+MinidokaGains!R82+MilnerGains!R82</f>
        <v>2300.1</v>
      </c>
      <c r="U82" s="4">
        <f>NeelyGains!S82+MinidokaGains!S82+MilnerGains!S82</f>
        <v>2298.7000000000003</v>
      </c>
      <c r="V82" s="4">
        <f>NeelyGains!T82+MinidokaGains!T82+MilnerGains!T82</f>
        <v>2550.6000000000004</v>
      </c>
      <c r="W82" s="4">
        <f>NeelyGains!U82+MinidokaGains!U82+MilnerGains!U82</f>
        <v>2273.3000000000002</v>
      </c>
      <c r="X82" s="4">
        <f>NeelyGains!V82+MinidokaGains!V82+MilnerGains!V82</f>
        <v>2794.5</v>
      </c>
      <c r="Y82" s="4">
        <f>NeelyGains!W82+MinidokaGains!W82+MilnerGains!W82</f>
        <v>2443</v>
      </c>
      <c r="Z82" s="4">
        <f>NeelyGains!X82+MinidokaGains!X82+MilnerGains!X82</f>
        <v>2554</v>
      </c>
      <c r="AA82" s="4">
        <f>NeelyGains!Y82+MinidokaGains!Y82+MilnerGains!Y82</f>
        <v>2204.1</v>
      </c>
      <c r="AB82" s="4">
        <f>NeelyGains!Z82+MinidokaGains!Z82+MilnerGains!Z82</f>
        <v>2169.8000000000002</v>
      </c>
      <c r="AC82" s="4">
        <f>NeelyGains!AA82+MinidokaGains!AA82+MilnerGains!AA82</f>
        <v>2391.3999999999996</v>
      </c>
      <c r="AD82" s="4">
        <f>NeelyGains!AB82+MinidokaGains!AB82+MilnerGains!AB82</f>
        <v>2678.9</v>
      </c>
      <c r="AE82" s="4">
        <f>NeelyGains!AC82+MinidokaGains!AC82+MilnerGains!AC82</f>
        <v>2307.9</v>
      </c>
      <c r="AF82" s="4">
        <f>NeelyGains!AD82+MinidokaGains!AD82+MilnerGains!AD82</f>
        <v>2498.3000000000002</v>
      </c>
      <c r="AG82" s="4">
        <f>NeelyGains!AE82+MinidokaGains!AE82+MilnerGains!AE82</f>
        <v>2320.1999999999998</v>
      </c>
      <c r="AH82" s="4">
        <f>NeelyGains!AF82+MinidokaGains!AF82+MilnerGains!AF82</f>
        <v>2189.1</v>
      </c>
      <c r="AI82" s="4">
        <f>NeelyGains!AG82+MinidokaGains!AG82+MilnerGains!AG82</f>
        <v>2188.6000000000004</v>
      </c>
      <c r="AJ82" s="4">
        <f>NeelyGains!AH82+MinidokaGains!AH82+MilnerGains!AH82</f>
        <v>2192.9</v>
      </c>
      <c r="AK82" s="4">
        <f>NeelyGains!AI82+MinidokaGains!AI82+MilnerGains!AI82</f>
        <v>2298</v>
      </c>
      <c r="AL82" s="4">
        <f>NeelyGains!AJ82+MinidokaGains!AJ82+MilnerGains!AJ82</f>
        <v>2187</v>
      </c>
      <c r="AN82" s="74">
        <f t="shared" si="6"/>
        <v>39467</v>
      </c>
      <c r="AO82" s="76">
        <f t="shared" si="7"/>
        <v>2169.8000000000002</v>
      </c>
      <c r="AP82" s="76">
        <f t="shared" si="8"/>
        <v>2169.8000000000002</v>
      </c>
      <c r="AQ82" s="78">
        <f t="shared" si="9"/>
        <v>2348.6999999999998</v>
      </c>
      <c r="AR82" s="78">
        <f t="shared" si="10"/>
        <v>2288.5499999999997</v>
      </c>
      <c r="AS82" s="77">
        <f t="shared" si="11"/>
        <v>2189.48</v>
      </c>
    </row>
    <row r="83" spans="1:45" x14ac:dyDescent="0.25">
      <c r="A83" s="1">
        <v>39468</v>
      </c>
      <c r="D83" s="4">
        <f>NeelyGains!B83+MinidokaGains!B83+MilnerGains!B83</f>
        <v>3114.1000000000004</v>
      </c>
      <c r="E83" s="4">
        <f>NeelyGains!C83+MinidokaGains!C83+MilnerGains!C83</f>
        <v>2729.5000000000005</v>
      </c>
      <c r="F83" s="4">
        <f>NeelyGains!D83+MinidokaGains!D83+MilnerGains!D83</f>
        <v>2496.4</v>
      </c>
      <c r="G83" s="4">
        <f>NeelyGains!E83+MinidokaGains!E83+MilnerGains!E83</f>
        <v>2820.9</v>
      </c>
      <c r="H83" s="4">
        <f>NeelyGains!F83+MinidokaGains!F83+MilnerGains!F83</f>
        <v>2907.2000000000003</v>
      </c>
      <c r="I83" s="4">
        <f>NeelyGains!G83+MinidokaGains!G83+MilnerGains!G83</f>
        <v>2506.9</v>
      </c>
      <c r="J83" s="4">
        <f>NeelyGains!H83+MinidokaGains!H83+MilnerGains!H83</f>
        <v>3297.8999999999996</v>
      </c>
      <c r="K83" s="4">
        <f>NeelyGains!I83+MinidokaGains!I83+MilnerGains!I83</f>
        <v>3415.6</v>
      </c>
      <c r="L83" s="4">
        <f>NeelyGains!J83+MinidokaGains!J83+MilnerGains!J83</f>
        <v>3246.2</v>
      </c>
      <c r="M83" s="4">
        <f>NeelyGains!K83+MinidokaGains!K83+MilnerGains!K83</f>
        <v>2933.7999999999997</v>
      </c>
      <c r="N83" s="4">
        <f>NeelyGains!L83+MinidokaGains!L83+MilnerGains!L83</f>
        <v>2829.6000000000004</v>
      </c>
      <c r="O83" s="4">
        <f>NeelyGains!M83+MinidokaGains!M83+MilnerGains!M83</f>
        <v>2626</v>
      </c>
      <c r="P83" s="4">
        <f>NeelyGains!N83+MinidokaGains!N83+MilnerGains!N83</f>
        <v>2421.7999999999997</v>
      </c>
      <c r="Q83" s="4">
        <f>NeelyGains!O83+MinidokaGains!O83+MilnerGains!O83</f>
        <v>2277.5000000000005</v>
      </c>
      <c r="R83" s="4">
        <f>NeelyGains!P83+MinidokaGains!P83+MilnerGains!P83</f>
        <v>2380.1</v>
      </c>
      <c r="S83" s="4">
        <f>NeelyGains!Q83+MinidokaGains!Q83+MilnerGains!Q83</f>
        <v>2545.3000000000002</v>
      </c>
      <c r="T83" s="4">
        <f>NeelyGains!R83+MinidokaGains!R83+MilnerGains!R83</f>
        <v>2322.6999999999998</v>
      </c>
      <c r="U83" s="4">
        <f>NeelyGains!S83+MinidokaGains!S83+MilnerGains!S83</f>
        <v>2245</v>
      </c>
      <c r="V83" s="4">
        <f>NeelyGains!T83+MinidokaGains!T83+MilnerGains!T83</f>
        <v>2500.5</v>
      </c>
      <c r="W83" s="4">
        <f>NeelyGains!U83+MinidokaGains!U83+MilnerGains!U83</f>
        <v>2326.1000000000004</v>
      </c>
      <c r="X83" s="4">
        <f>NeelyGains!V83+MinidokaGains!V83+MilnerGains!V83</f>
        <v>2765.7999999999997</v>
      </c>
      <c r="Y83" s="4">
        <f>NeelyGains!W83+MinidokaGains!W83+MilnerGains!W83</f>
        <v>2582.1999999999998</v>
      </c>
      <c r="Z83" s="4">
        <f>NeelyGains!X83+MinidokaGains!X83+MilnerGains!X83</f>
        <v>2510</v>
      </c>
      <c r="AA83" s="4">
        <f>NeelyGains!Y83+MinidokaGains!Y83+MilnerGains!Y83</f>
        <v>2192.1999999999998</v>
      </c>
      <c r="AB83" s="4">
        <f>NeelyGains!Z83+MinidokaGains!Z83+MilnerGains!Z83</f>
        <v>2193.2999999999997</v>
      </c>
      <c r="AC83" s="4">
        <f>NeelyGains!AA83+MinidokaGains!AA83+MilnerGains!AA83</f>
        <v>2418.6999999999998</v>
      </c>
      <c r="AD83" s="4">
        <f>NeelyGains!AB83+MinidokaGains!AB83+MilnerGains!AB83</f>
        <v>2681.8</v>
      </c>
      <c r="AE83" s="4">
        <f>NeelyGains!AC83+MinidokaGains!AC83+MilnerGains!AC83</f>
        <v>2341</v>
      </c>
      <c r="AF83" s="4">
        <f>NeelyGains!AD83+MinidokaGains!AD83+MilnerGains!AD83</f>
        <v>2508.1</v>
      </c>
      <c r="AG83" s="4">
        <f>NeelyGains!AE83+MinidokaGains!AE83+MilnerGains!AE83</f>
        <v>2288.5</v>
      </c>
      <c r="AH83" s="4">
        <f>NeelyGains!AF83+MinidokaGains!AF83+MilnerGains!AF83</f>
        <v>2180.1999999999998</v>
      </c>
      <c r="AI83" s="4">
        <f>NeelyGains!AG83+MinidokaGains!AG83+MilnerGains!AG83</f>
        <v>2167.2999999999997</v>
      </c>
      <c r="AJ83" s="4">
        <f>NeelyGains!AH83+MinidokaGains!AH83+MilnerGains!AH83</f>
        <v>2163.1999999999998</v>
      </c>
      <c r="AK83" s="4">
        <f>NeelyGains!AI83+MinidokaGains!AI83+MilnerGains!AI83</f>
        <v>2307</v>
      </c>
      <c r="AL83" s="4">
        <f>NeelyGains!AJ83+MinidokaGains!AJ83+MilnerGains!AJ83</f>
        <v>2114</v>
      </c>
      <c r="AN83" s="74">
        <f t="shared" si="6"/>
        <v>39468</v>
      </c>
      <c r="AO83" s="76">
        <f t="shared" si="7"/>
        <v>2163.1999999999998</v>
      </c>
      <c r="AP83" s="76">
        <f t="shared" si="8"/>
        <v>2163.1999999999998</v>
      </c>
      <c r="AQ83" s="78">
        <f t="shared" si="9"/>
        <v>2360.5500000000002</v>
      </c>
      <c r="AR83" s="78">
        <f t="shared" si="10"/>
        <v>2280.8000000000002</v>
      </c>
      <c r="AS83" s="77">
        <f t="shared" si="11"/>
        <v>2181.3999999999996</v>
      </c>
    </row>
    <row r="84" spans="1:45" x14ac:dyDescent="0.25">
      <c r="A84" s="1">
        <v>39469</v>
      </c>
      <c r="D84" s="4">
        <f>NeelyGains!B84+MinidokaGains!B84+MilnerGains!B84</f>
        <v>3009.2999999999997</v>
      </c>
      <c r="E84" s="4">
        <f>NeelyGains!C84+MinidokaGains!C84+MilnerGains!C84</f>
        <v>2713.1</v>
      </c>
      <c r="F84" s="4">
        <f>NeelyGains!D84+MinidokaGains!D84+MilnerGains!D84</f>
        <v>2461.6999999999998</v>
      </c>
      <c r="G84" s="4">
        <f>NeelyGains!E84+MinidokaGains!E84+MilnerGains!E84</f>
        <v>2722.4</v>
      </c>
      <c r="H84" s="4">
        <f>NeelyGains!F84+MinidokaGains!F84+MilnerGains!F84</f>
        <v>2853.7</v>
      </c>
      <c r="I84" s="4">
        <f>NeelyGains!G84+MinidokaGains!G84+MilnerGains!G84</f>
        <v>2486.5</v>
      </c>
      <c r="J84" s="4">
        <f>NeelyGains!H84+MinidokaGains!H84+MilnerGains!H84</f>
        <v>3221.4999999999995</v>
      </c>
      <c r="K84" s="4">
        <f>NeelyGains!I84+MinidokaGains!I84+MilnerGains!I84</f>
        <v>3267.6</v>
      </c>
      <c r="L84" s="4">
        <f>NeelyGains!J84+MinidokaGains!J84+MilnerGains!J84</f>
        <v>3211.4</v>
      </c>
      <c r="M84" s="4">
        <f>NeelyGains!K84+MinidokaGains!K84+MilnerGains!K84</f>
        <v>2869</v>
      </c>
      <c r="N84" s="4">
        <f>NeelyGains!L84+MinidokaGains!L84+MilnerGains!L84</f>
        <v>2890.6</v>
      </c>
      <c r="O84" s="4">
        <f>NeelyGains!M84+MinidokaGains!M84+MilnerGains!M84</f>
        <v>2643</v>
      </c>
      <c r="P84" s="4">
        <f>NeelyGains!N84+MinidokaGains!N84+MilnerGains!N84</f>
        <v>2390.9</v>
      </c>
      <c r="Q84" s="4">
        <f>NeelyGains!O84+MinidokaGains!O84+MilnerGains!O84</f>
        <v>2247.9</v>
      </c>
      <c r="R84" s="4">
        <f>NeelyGains!P84+MinidokaGains!P84+MilnerGains!P84</f>
        <v>2370.2999999999997</v>
      </c>
      <c r="S84" s="4">
        <f>NeelyGains!Q84+MinidokaGains!Q84+MilnerGains!Q84</f>
        <v>2535.9</v>
      </c>
      <c r="T84" s="4">
        <f>NeelyGains!R84+MinidokaGains!R84+MilnerGains!R84</f>
        <v>2351.3999999999996</v>
      </c>
      <c r="U84" s="4">
        <f>NeelyGains!S84+MinidokaGains!S84+MilnerGains!S84</f>
        <v>2213.9</v>
      </c>
      <c r="V84" s="4">
        <f>NeelyGains!T84+MinidokaGains!T84+MilnerGains!T84</f>
        <v>2488.6</v>
      </c>
      <c r="W84" s="4">
        <f>NeelyGains!U84+MinidokaGains!U84+MilnerGains!U84</f>
        <v>2327.4</v>
      </c>
      <c r="X84" s="4">
        <f>NeelyGains!V84+MinidokaGains!V84+MilnerGains!V84</f>
        <v>2724.7</v>
      </c>
      <c r="Y84" s="4">
        <f>NeelyGains!W84+MinidokaGains!W84+MilnerGains!W84</f>
        <v>2719.5999999999995</v>
      </c>
      <c r="Z84" s="4">
        <f>NeelyGains!X84+MinidokaGains!X84+MilnerGains!X84</f>
        <v>2485.6000000000004</v>
      </c>
      <c r="AA84" s="4">
        <f>NeelyGains!Y84+MinidokaGains!Y84+MilnerGains!Y84</f>
        <v>2193.6000000000004</v>
      </c>
      <c r="AB84" s="4">
        <f>NeelyGains!Z84+MinidokaGains!Z84+MilnerGains!Z84</f>
        <v>2226</v>
      </c>
      <c r="AC84" s="4">
        <f>NeelyGains!AA84+MinidokaGains!AA84+MilnerGains!AA84</f>
        <v>2367.6999999999998</v>
      </c>
      <c r="AD84" s="4">
        <f>NeelyGains!AB84+MinidokaGains!AB84+MilnerGains!AB84</f>
        <v>2675.6</v>
      </c>
      <c r="AE84" s="4">
        <f>NeelyGains!AC84+MinidokaGains!AC84+MilnerGains!AC84</f>
        <v>2336.9</v>
      </c>
      <c r="AF84" s="4">
        <f>NeelyGains!AD84+MinidokaGains!AD84+MilnerGains!AD84</f>
        <v>2516.1999999999998</v>
      </c>
      <c r="AG84" s="4">
        <f>NeelyGains!AE84+MinidokaGains!AE84+MilnerGains!AE84</f>
        <v>2257.4999999999995</v>
      </c>
      <c r="AH84" s="4">
        <f>NeelyGains!AF84+MinidokaGains!AF84+MilnerGains!AF84</f>
        <v>2161.6</v>
      </c>
      <c r="AI84" s="4">
        <f>NeelyGains!AG84+MinidokaGains!AG84+MilnerGains!AG84</f>
        <v>2141.5</v>
      </c>
      <c r="AJ84" s="4">
        <f>NeelyGains!AH84+MinidokaGains!AH84+MilnerGains!AH84</f>
        <v>2122</v>
      </c>
      <c r="AK84" s="4">
        <f>NeelyGains!AI84+MinidokaGains!AI84+MilnerGains!AI84</f>
        <v>2302</v>
      </c>
      <c r="AL84" s="4">
        <f>NeelyGains!AJ84+MinidokaGains!AJ84+MilnerGains!AJ84</f>
        <v>2107</v>
      </c>
      <c r="AN84" s="74">
        <f t="shared" si="6"/>
        <v>39469</v>
      </c>
      <c r="AO84" s="76">
        <f t="shared" si="7"/>
        <v>2122</v>
      </c>
      <c r="AP84" s="76">
        <f t="shared" si="8"/>
        <v>2122</v>
      </c>
      <c r="AQ84" s="78">
        <f t="shared" si="9"/>
        <v>2359.5499999999997</v>
      </c>
      <c r="AR84" s="78">
        <f t="shared" si="10"/>
        <v>2250.7799999999997</v>
      </c>
      <c r="AS84" s="77">
        <f t="shared" si="11"/>
        <v>2164.8000000000002</v>
      </c>
    </row>
    <row r="85" spans="1:45" x14ac:dyDescent="0.25">
      <c r="A85" s="1">
        <v>39470</v>
      </c>
      <c r="D85" s="4">
        <f>NeelyGains!B85+MinidokaGains!B85+MilnerGains!B85</f>
        <v>2972.8</v>
      </c>
      <c r="E85" s="4">
        <f>NeelyGains!C85+MinidokaGains!C85+MilnerGains!C85</f>
        <v>2737.4999999999995</v>
      </c>
      <c r="F85" s="4">
        <f>NeelyGains!D85+MinidokaGains!D85+MilnerGains!D85</f>
        <v>2494.5</v>
      </c>
      <c r="G85" s="4">
        <f>NeelyGains!E85+MinidokaGains!E85+MilnerGains!E85</f>
        <v>2678.8</v>
      </c>
      <c r="H85" s="4">
        <f>NeelyGains!F85+MinidokaGains!F85+MilnerGains!F85</f>
        <v>2818.8</v>
      </c>
      <c r="I85" s="4">
        <f>NeelyGains!G85+MinidokaGains!G85+MilnerGains!G85</f>
        <v>2461.1999999999998</v>
      </c>
      <c r="J85" s="4">
        <f>NeelyGains!H85+MinidokaGains!H85+MilnerGains!H85</f>
        <v>3394.7</v>
      </c>
      <c r="K85" s="4">
        <f>NeelyGains!I85+MinidokaGains!I85+MilnerGains!I85</f>
        <v>3297.5</v>
      </c>
      <c r="L85" s="4">
        <f>NeelyGains!J85+MinidokaGains!J85+MilnerGains!J85</f>
        <v>3180</v>
      </c>
      <c r="M85" s="4">
        <f>NeelyGains!K85+MinidokaGains!K85+MilnerGains!K85</f>
        <v>2913</v>
      </c>
      <c r="N85" s="4">
        <f>NeelyGains!L85+MinidokaGains!L85+MilnerGains!L85</f>
        <v>2931.3999999999996</v>
      </c>
      <c r="O85" s="4">
        <f>NeelyGains!M85+MinidokaGains!M85+MilnerGains!M85</f>
        <v>2618.2999999999997</v>
      </c>
      <c r="P85" s="4">
        <f>NeelyGains!N85+MinidokaGains!N85+MilnerGains!N85</f>
        <v>2351.8000000000002</v>
      </c>
      <c r="Q85" s="4">
        <f>NeelyGains!O85+MinidokaGains!O85+MilnerGains!O85</f>
        <v>2271.9</v>
      </c>
      <c r="R85" s="4">
        <f>NeelyGains!P85+MinidokaGains!P85+MilnerGains!P85</f>
        <v>2385.5000000000005</v>
      </c>
      <c r="S85" s="4">
        <f>NeelyGains!Q85+MinidokaGains!Q85+MilnerGains!Q85</f>
        <v>2560.7999999999997</v>
      </c>
      <c r="T85" s="4">
        <f>NeelyGains!R85+MinidokaGains!R85+MilnerGains!R85</f>
        <v>2384.2999999999997</v>
      </c>
      <c r="U85" s="4">
        <f>NeelyGains!S85+MinidokaGains!S85+MilnerGains!S85</f>
        <v>2171.6999999999998</v>
      </c>
      <c r="V85" s="4">
        <f>NeelyGains!T85+MinidokaGains!T85+MilnerGains!T85</f>
        <v>2447.7000000000003</v>
      </c>
      <c r="W85" s="4">
        <f>NeelyGains!U85+MinidokaGains!U85+MilnerGains!U85</f>
        <v>2347.5</v>
      </c>
      <c r="X85" s="4">
        <f>NeelyGains!V85+MinidokaGains!V85+MilnerGains!V85</f>
        <v>2747.7</v>
      </c>
      <c r="Y85" s="4">
        <f>NeelyGains!W85+MinidokaGains!W85+MilnerGains!W85</f>
        <v>2911.6</v>
      </c>
      <c r="Z85" s="4">
        <f>NeelyGains!X85+MinidokaGains!X85+MilnerGains!X85</f>
        <v>2511.1999999999998</v>
      </c>
      <c r="AA85" s="4">
        <f>NeelyGains!Y85+MinidokaGains!Y85+MilnerGains!Y85</f>
        <v>2186.3000000000002</v>
      </c>
      <c r="AB85" s="4">
        <f>NeelyGains!Z85+MinidokaGains!Z85+MilnerGains!Z85</f>
        <v>2212.9</v>
      </c>
      <c r="AC85" s="4">
        <f>NeelyGains!AA85+MinidokaGains!AA85+MilnerGains!AA85</f>
        <v>2341.5</v>
      </c>
      <c r="AD85" s="4">
        <f>NeelyGains!AB85+MinidokaGains!AB85+MilnerGains!AB85</f>
        <v>2678.9999999999995</v>
      </c>
      <c r="AE85" s="4">
        <f>NeelyGains!AC85+MinidokaGains!AC85+MilnerGains!AC85</f>
        <v>2385.3000000000002</v>
      </c>
      <c r="AF85" s="4">
        <f>NeelyGains!AD85+MinidokaGains!AD85+MilnerGains!AD85</f>
        <v>2509.5</v>
      </c>
      <c r="AG85" s="4">
        <f>NeelyGains!AE85+MinidokaGains!AE85+MilnerGains!AE85</f>
        <v>2251.6</v>
      </c>
      <c r="AH85" s="4">
        <f>NeelyGains!AF85+MinidokaGains!AF85+MilnerGains!AF85</f>
        <v>2169.8999999999996</v>
      </c>
      <c r="AI85" s="4">
        <f>NeelyGains!AG85+MinidokaGains!AG85+MilnerGains!AG85</f>
        <v>2099.7999999999997</v>
      </c>
      <c r="AJ85" s="4">
        <f>NeelyGains!AH85+MinidokaGains!AH85+MilnerGains!AH85</f>
        <v>2094.5</v>
      </c>
      <c r="AK85" s="4">
        <f>NeelyGains!AI85+MinidokaGains!AI85+MilnerGains!AI85</f>
        <v>2323</v>
      </c>
      <c r="AL85" s="4">
        <f>NeelyGains!AJ85+MinidokaGains!AJ85+MilnerGains!AJ85</f>
        <v>2086</v>
      </c>
      <c r="AN85" s="74">
        <f t="shared" si="6"/>
        <v>39470</v>
      </c>
      <c r="AO85" s="76">
        <f t="shared" si="7"/>
        <v>2094.5</v>
      </c>
      <c r="AP85" s="76">
        <f t="shared" si="8"/>
        <v>2094.5</v>
      </c>
      <c r="AQ85" s="78">
        <f t="shared" si="9"/>
        <v>2368.0500000000002</v>
      </c>
      <c r="AR85" s="78">
        <f t="shared" si="10"/>
        <v>2257.69</v>
      </c>
      <c r="AS85" s="77">
        <f t="shared" si="11"/>
        <v>2170.0799999999995</v>
      </c>
    </row>
    <row r="86" spans="1:45" x14ac:dyDescent="0.25">
      <c r="A86" s="1">
        <v>39471</v>
      </c>
      <c r="D86" s="4">
        <f>NeelyGains!B86+MinidokaGains!B86+MilnerGains!B86</f>
        <v>2906.5</v>
      </c>
      <c r="E86" s="4">
        <f>NeelyGains!C86+MinidokaGains!C86+MilnerGains!C86</f>
        <v>2801.7999999999997</v>
      </c>
      <c r="F86" s="4">
        <f>NeelyGains!D86+MinidokaGains!D86+MilnerGains!D86</f>
        <v>2473.3999999999996</v>
      </c>
      <c r="G86" s="4">
        <f>NeelyGains!E86+MinidokaGains!E86+MilnerGains!E86</f>
        <v>2636.7</v>
      </c>
      <c r="H86" s="4">
        <f>NeelyGains!F86+MinidokaGains!F86+MilnerGains!F86</f>
        <v>2704.1</v>
      </c>
      <c r="I86" s="4">
        <f>NeelyGains!G86+MinidokaGains!G86+MilnerGains!G86</f>
        <v>2411.2000000000003</v>
      </c>
      <c r="J86" s="4">
        <f>NeelyGains!H86+MinidokaGains!H86+MilnerGains!H86</f>
        <v>3507.6</v>
      </c>
      <c r="K86" s="4">
        <f>NeelyGains!I86+MinidokaGains!I86+MilnerGains!I86</f>
        <v>3279.5000000000005</v>
      </c>
      <c r="L86" s="4">
        <f>NeelyGains!J86+MinidokaGains!J86+MilnerGains!J86</f>
        <v>3112.2</v>
      </c>
      <c r="M86" s="4">
        <f>NeelyGains!K86+MinidokaGains!K86+MilnerGains!K86</f>
        <v>2956.8999999999996</v>
      </c>
      <c r="N86" s="4">
        <f>NeelyGains!L86+MinidokaGains!L86+MilnerGains!L86</f>
        <v>2947.3999999999996</v>
      </c>
      <c r="O86" s="4">
        <f>NeelyGains!M86+MinidokaGains!M86+MilnerGains!M86</f>
        <v>2616.6</v>
      </c>
      <c r="P86" s="4">
        <f>NeelyGains!N86+MinidokaGains!N86+MilnerGains!N86</f>
        <v>2385.1000000000004</v>
      </c>
      <c r="Q86" s="4">
        <f>NeelyGains!O86+MinidokaGains!O86+MilnerGains!O86</f>
        <v>2282.3000000000002</v>
      </c>
      <c r="R86" s="4">
        <f>NeelyGains!P86+MinidokaGains!P86+MilnerGains!P86</f>
        <v>2367.8000000000002</v>
      </c>
      <c r="S86" s="4">
        <f>NeelyGains!Q86+MinidokaGains!Q86+MilnerGains!Q86</f>
        <v>2534.3000000000002</v>
      </c>
      <c r="T86" s="4">
        <f>NeelyGains!R86+MinidokaGains!R86+MilnerGains!R86</f>
        <v>2432.7999999999997</v>
      </c>
      <c r="U86" s="4">
        <f>NeelyGains!S86+MinidokaGains!S86+MilnerGains!S86</f>
        <v>2125.1000000000004</v>
      </c>
      <c r="V86" s="4">
        <f>NeelyGains!T86+MinidokaGains!T86+MilnerGains!T86</f>
        <v>2469.8999999999996</v>
      </c>
      <c r="W86" s="4">
        <f>NeelyGains!U86+MinidokaGains!U86+MilnerGains!U86</f>
        <v>2351.8999999999996</v>
      </c>
      <c r="X86" s="4">
        <f>NeelyGains!V86+MinidokaGains!V86+MilnerGains!V86</f>
        <v>2679.7999999999997</v>
      </c>
      <c r="Y86" s="4">
        <f>NeelyGains!W86+MinidokaGains!W86+MilnerGains!W86</f>
        <v>2963.9</v>
      </c>
      <c r="Z86" s="4">
        <f>NeelyGains!X86+MinidokaGains!X86+MilnerGains!X86</f>
        <v>2482.2999999999997</v>
      </c>
      <c r="AA86" s="4">
        <f>NeelyGains!Y86+MinidokaGains!Y86+MilnerGains!Y86</f>
        <v>2177.9</v>
      </c>
      <c r="AB86" s="4">
        <f>NeelyGains!Z86+MinidokaGains!Z86+MilnerGains!Z86</f>
        <v>2190.7999999999997</v>
      </c>
      <c r="AC86" s="4">
        <f>NeelyGains!AA86+MinidokaGains!AA86+MilnerGains!AA86</f>
        <v>2286.5</v>
      </c>
      <c r="AD86" s="4">
        <f>NeelyGains!AB86+MinidokaGains!AB86+MilnerGains!AB86</f>
        <v>2695.5</v>
      </c>
      <c r="AE86" s="4">
        <f>NeelyGains!AC86+MinidokaGains!AC86+MilnerGains!AC86</f>
        <v>2398.1</v>
      </c>
      <c r="AF86" s="4">
        <f>NeelyGains!AD86+MinidokaGains!AD86+MilnerGains!AD86</f>
        <v>2464.5999999999995</v>
      </c>
      <c r="AG86" s="4">
        <f>NeelyGains!AE86+MinidokaGains!AE86+MilnerGains!AE86</f>
        <v>2258.1</v>
      </c>
      <c r="AH86" s="4">
        <f>NeelyGains!AF86+MinidokaGains!AF86+MilnerGains!AF86</f>
        <v>2174.6000000000004</v>
      </c>
      <c r="AI86" s="4">
        <f>NeelyGains!AG86+MinidokaGains!AG86+MilnerGains!AG86</f>
        <v>2078.3000000000002</v>
      </c>
      <c r="AJ86" s="4">
        <f>NeelyGains!AH86+MinidokaGains!AH86+MilnerGains!AH86</f>
        <v>2096.8000000000002</v>
      </c>
      <c r="AK86" s="4">
        <f>NeelyGains!AI86+MinidokaGains!AI86+MilnerGains!AI86</f>
        <v>2332</v>
      </c>
      <c r="AL86" s="4">
        <f>NeelyGains!AJ86+MinidokaGains!AJ86+MilnerGains!AJ86</f>
        <v>2092</v>
      </c>
      <c r="AN86" s="74">
        <f t="shared" si="6"/>
        <v>39471</v>
      </c>
      <c r="AO86" s="76">
        <f t="shared" si="7"/>
        <v>2078.3000000000002</v>
      </c>
      <c r="AP86" s="76">
        <f t="shared" si="8"/>
        <v>2078.3000000000002</v>
      </c>
      <c r="AQ86" s="78">
        <f t="shared" si="9"/>
        <v>2376.4500000000003</v>
      </c>
      <c r="AR86" s="78">
        <f t="shared" si="10"/>
        <v>2265.36</v>
      </c>
      <c r="AS86" s="77">
        <f t="shared" si="11"/>
        <v>2130.0500000000002</v>
      </c>
    </row>
    <row r="87" spans="1:45" x14ac:dyDescent="0.25">
      <c r="A87" s="1">
        <v>39472</v>
      </c>
      <c r="D87" s="4">
        <f>NeelyGains!B87+MinidokaGains!B87+MilnerGains!B87</f>
        <v>2912.7999999999997</v>
      </c>
      <c r="E87" s="4">
        <f>NeelyGains!C87+MinidokaGains!C87+MilnerGains!C87</f>
        <v>2807.4999999999995</v>
      </c>
      <c r="F87" s="4">
        <f>NeelyGains!D87+MinidokaGains!D87+MilnerGains!D87</f>
        <v>2438.2000000000003</v>
      </c>
      <c r="G87" s="4">
        <f>NeelyGains!E87+MinidokaGains!E87+MilnerGains!E87</f>
        <v>2622.4</v>
      </c>
      <c r="H87" s="4">
        <f>NeelyGains!F87+MinidokaGains!F87+MilnerGains!F87</f>
        <v>2677.1000000000004</v>
      </c>
      <c r="I87" s="4">
        <f>NeelyGains!G87+MinidokaGains!G87+MilnerGains!G87</f>
        <v>2359.8999999999996</v>
      </c>
      <c r="J87" s="4">
        <f>NeelyGains!H87+MinidokaGains!H87+MilnerGains!H87</f>
        <v>3612.2</v>
      </c>
      <c r="K87" s="4">
        <f>NeelyGains!I87+MinidokaGains!I87+MilnerGains!I87</f>
        <v>3330.7000000000003</v>
      </c>
      <c r="L87" s="4">
        <f>NeelyGains!J87+MinidokaGains!J87+MilnerGains!J87</f>
        <v>2984.8</v>
      </c>
      <c r="M87" s="4">
        <f>NeelyGains!K87+MinidokaGains!K87+MilnerGains!K87</f>
        <v>2760.6</v>
      </c>
      <c r="N87" s="4">
        <f>NeelyGains!L87+MinidokaGains!L87+MilnerGains!L87</f>
        <v>2953.4</v>
      </c>
      <c r="O87" s="4">
        <f>NeelyGains!M87+MinidokaGains!M87+MilnerGains!M87</f>
        <v>2611.1</v>
      </c>
      <c r="P87" s="4">
        <f>NeelyGains!N87+MinidokaGains!N87+MilnerGains!N87</f>
        <v>2366.2999999999997</v>
      </c>
      <c r="Q87" s="4">
        <f>NeelyGains!O87+MinidokaGains!O87+MilnerGains!O87</f>
        <v>2282.8000000000002</v>
      </c>
      <c r="R87" s="4">
        <f>NeelyGains!P87+MinidokaGains!P87+MilnerGains!P87</f>
        <v>2337.5</v>
      </c>
      <c r="S87" s="4">
        <f>NeelyGains!Q87+MinidokaGains!Q87+MilnerGains!Q87</f>
        <v>2501.1999999999998</v>
      </c>
      <c r="T87" s="4">
        <f>NeelyGains!R87+MinidokaGains!R87+MilnerGains!R87</f>
        <v>2445.8999999999996</v>
      </c>
      <c r="U87" s="4">
        <f>NeelyGains!S87+MinidokaGains!S87+MilnerGains!S87</f>
        <v>2120.6</v>
      </c>
      <c r="V87" s="4">
        <f>NeelyGains!T87+MinidokaGains!T87+MilnerGains!T87</f>
        <v>2465.6999999999998</v>
      </c>
      <c r="W87" s="4">
        <f>NeelyGains!U87+MinidokaGains!U87+MilnerGains!U87</f>
        <v>2385</v>
      </c>
      <c r="X87" s="4">
        <f>NeelyGains!V87+MinidokaGains!V87+MilnerGains!V87</f>
        <v>2621.5</v>
      </c>
      <c r="Y87" s="4">
        <f>NeelyGains!W87+MinidokaGains!W87+MilnerGains!W87</f>
        <v>3017.1</v>
      </c>
      <c r="Z87" s="4">
        <f>NeelyGains!X87+MinidokaGains!X87+MilnerGains!X87</f>
        <v>2447.5</v>
      </c>
      <c r="AA87" s="4">
        <f>NeelyGains!Y87+MinidokaGains!Y87+MilnerGains!Y87</f>
        <v>2165.5000000000005</v>
      </c>
      <c r="AB87" s="4">
        <f>NeelyGains!Z87+MinidokaGains!Z87+MilnerGains!Z87</f>
        <v>2214.1999999999998</v>
      </c>
      <c r="AC87" s="4">
        <f>NeelyGains!AA87+MinidokaGains!AA87+MilnerGains!AA87</f>
        <v>2248.9</v>
      </c>
      <c r="AD87" s="4">
        <f>NeelyGains!AB87+MinidokaGains!AB87+MilnerGains!AB87</f>
        <v>2707.7</v>
      </c>
      <c r="AE87" s="4">
        <f>NeelyGains!AC87+MinidokaGains!AC87+MilnerGains!AC87</f>
        <v>2425.1999999999998</v>
      </c>
      <c r="AF87" s="4">
        <f>NeelyGains!AD87+MinidokaGains!AD87+MilnerGains!AD87</f>
        <v>2415</v>
      </c>
      <c r="AG87" s="4">
        <f>NeelyGains!AE87+MinidokaGains!AE87+MilnerGains!AE87</f>
        <v>2269.8000000000002</v>
      </c>
      <c r="AH87" s="4">
        <f>NeelyGains!AF87+MinidokaGains!AF87+MilnerGains!AF87</f>
        <v>2191.4</v>
      </c>
      <c r="AI87" s="4">
        <f>NeelyGains!AG87+MinidokaGains!AG87+MilnerGains!AG87</f>
        <v>2056.1999999999998</v>
      </c>
      <c r="AJ87" s="4">
        <f>NeelyGains!AH87+MinidokaGains!AH87+MilnerGains!AH87</f>
        <v>2079.9</v>
      </c>
      <c r="AK87" s="4">
        <f>NeelyGains!AI87+MinidokaGains!AI87+MilnerGains!AI87</f>
        <v>2380</v>
      </c>
      <c r="AL87" s="4">
        <f>NeelyGains!AJ87+MinidokaGains!AJ87+MilnerGains!AJ87</f>
        <v>2098</v>
      </c>
      <c r="AN87" s="74">
        <f t="shared" si="6"/>
        <v>39472</v>
      </c>
      <c r="AO87" s="76">
        <f t="shared" si="7"/>
        <v>2056.1999999999998</v>
      </c>
      <c r="AP87" s="76">
        <f t="shared" si="8"/>
        <v>2056.1999999999998</v>
      </c>
      <c r="AQ87" s="78">
        <f t="shared" si="9"/>
        <v>2375.6499999999996</v>
      </c>
      <c r="AR87" s="78">
        <f t="shared" si="10"/>
        <v>2255.17</v>
      </c>
      <c r="AS87" s="77">
        <f t="shared" si="11"/>
        <v>2125.09</v>
      </c>
    </row>
    <row r="88" spans="1:45" x14ac:dyDescent="0.25">
      <c r="A88" s="1">
        <v>39473</v>
      </c>
      <c r="D88" s="4">
        <f>NeelyGains!B88+MinidokaGains!B88+MilnerGains!B88</f>
        <v>2882.7999999999997</v>
      </c>
      <c r="E88" s="4">
        <f>NeelyGains!C88+MinidokaGains!C88+MilnerGains!C88</f>
        <v>2825.7000000000003</v>
      </c>
      <c r="F88" s="4">
        <f>NeelyGains!D88+MinidokaGains!D88+MilnerGains!D88</f>
        <v>2500.9</v>
      </c>
      <c r="G88" s="4">
        <f>NeelyGains!E88+MinidokaGains!E88+MilnerGains!E88</f>
        <v>2603.5000000000005</v>
      </c>
      <c r="H88" s="4">
        <f>NeelyGains!F88+MinidokaGains!F88+MilnerGains!F88</f>
        <v>2648</v>
      </c>
      <c r="I88" s="4">
        <f>NeelyGains!G88+MinidokaGains!G88+MilnerGains!G88</f>
        <v>2322.0999999999995</v>
      </c>
      <c r="J88" s="4">
        <f>NeelyGains!H88+MinidokaGains!H88+MilnerGains!H88</f>
        <v>4045</v>
      </c>
      <c r="K88" s="4">
        <f>NeelyGains!I88+MinidokaGains!I88+MilnerGains!I88</f>
        <v>3270.7000000000003</v>
      </c>
      <c r="L88" s="4">
        <f>NeelyGains!J88+MinidokaGains!J88+MilnerGains!J88</f>
        <v>3015.8</v>
      </c>
      <c r="M88" s="4">
        <f>NeelyGains!K88+MinidokaGains!K88+MilnerGains!K88</f>
        <v>2789.2999999999997</v>
      </c>
      <c r="N88" s="4">
        <f>NeelyGains!L88+MinidokaGains!L88+MilnerGains!L88</f>
        <v>3011.7</v>
      </c>
      <c r="O88" s="4">
        <f>NeelyGains!M88+MinidokaGains!M88+MilnerGains!M88</f>
        <v>2588.1</v>
      </c>
      <c r="P88" s="4">
        <f>NeelyGains!N88+MinidokaGains!N88+MilnerGains!N88</f>
        <v>2369.7999999999997</v>
      </c>
      <c r="Q88" s="4">
        <f>NeelyGains!O88+MinidokaGains!O88+MilnerGains!O88</f>
        <v>2295.1</v>
      </c>
      <c r="R88" s="4">
        <f>NeelyGains!P88+MinidokaGains!P88+MilnerGains!P88</f>
        <v>2303.3000000000002</v>
      </c>
      <c r="S88" s="4">
        <f>NeelyGains!Q88+MinidokaGains!Q88+MilnerGains!Q88</f>
        <v>2502.1999999999998</v>
      </c>
      <c r="T88" s="4">
        <f>NeelyGains!R88+MinidokaGains!R88+MilnerGains!R88</f>
        <v>2370.7999999999997</v>
      </c>
      <c r="U88" s="4">
        <f>NeelyGains!S88+MinidokaGains!S88+MilnerGains!S88</f>
        <v>2106.9</v>
      </c>
      <c r="V88" s="4">
        <f>NeelyGains!T88+MinidokaGains!T88+MilnerGains!T88</f>
        <v>2491.1999999999998</v>
      </c>
      <c r="W88" s="4">
        <f>NeelyGains!U88+MinidokaGains!U88+MilnerGains!U88</f>
        <v>2390.1999999999998</v>
      </c>
      <c r="X88" s="4">
        <f>NeelyGains!V88+MinidokaGains!V88+MilnerGains!V88</f>
        <v>2638.5</v>
      </c>
      <c r="Y88" s="4">
        <f>NeelyGains!W88+MinidokaGains!W88+MilnerGains!W88</f>
        <v>2999.7000000000003</v>
      </c>
      <c r="Z88" s="4">
        <f>NeelyGains!X88+MinidokaGains!X88+MilnerGains!X88</f>
        <v>2404.6999999999998</v>
      </c>
      <c r="AA88" s="4">
        <f>NeelyGains!Y88+MinidokaGains!Y88+MilnerGains!Y88</f>
        <v>2142.4</v>
      </c>
      <c r="AB88" s="4">
        <f>NeelyGains!Z88+MinidokaGains!Z88+MilnerGains!Z88</f>
        <v>2209.6</v>
      </c>
      <c r="AC88" s="4">
        <f>NeelyGains!AA88+MinidokaGains!AA88+MilnerGains!AA88</f>
        <v>2201.5</v>
      </c>
      <c r="AD88" s="4">
        <f>NeelyGains!AB88+MinidokaGains!AB88+MilnerGains!AB88</f>
        <v>2652.9</v>
      </c>
      <c r="AE88" s="4">
        <f>NeelyGains!AC88+MinidokaGains!AC88+MilnerGains!AC88</f>
        <v>2416.1</v>
      </c>
      <c r="AF88" s="4">
        <f>NeelyGains!AD88+MinidokaGains!AD88+MilnerGains!AD88</f>
        <v>2353.3000000000002</v>
      </c>
      <c r="AG88" s="4">
        <f>NeelyGains!AE88+MinidokaGains!AE88+MilnerGains!AE88</f>
        <v>2236.5</v>
      </c>
      <c r="AH88" s="4">
        <f>NeelyGains!AF88+MinidokaGains!AF88+MilnerGains!AF88</f>
        <v>2182.6</v>
      </c>
      <c r="AI88" s="4">
        <f>NeelyGains!AG88+MinidokaGains!AG88+MilnerGains!AG88</f>
        <v>2032.5</v>
      </c>
      <c r="AJ88" s="4">
        <f>NeelyGains!AH88+MinidokaGains!AH88+MilnerGains!AH88</f>
        <v>2072.5</v>
      </c>
      <c r="AK88" s="4">
        <f>NeelyGains!AI88+MinidokaGains!AI88+MilnerGains!AI88</f>
        <v>2402</v>
      </c>
      <c r="AL88" s="4">
        <f>NeelyGains!AJ88+MinidokaGains!AJ88+MilnerGains!AJ88</f>
        <v>2110</v>
      </c>
      <c r="AN88" s="74">
        <f t="shared" si="6"/>
        <v>39473</v>
      </c>
      <c r="AO88" s="76">
        <f t="shared" si="7"/>
        <v>2032.5</v>
      </c>
      <c r="AP88" s="76">
        <f t="shared" si="8"/>
        <v>2032.5</v>
      </c>
      <c r="AQ88" s="78">
        <f t="shared" si="9"/>
        <v>2361.5500000000002</v>
      </c>
      <c r="AR88" s="78">
        <f t="shared" si="10"/>
        <v>2217.67</v>
      </c>
      <c r="AS88" s="77">
        <f t="shared" si="11"/>
        <v>2110.4500000000003</v>
      </c>
    </row>
    <row r="89" spans="1:45" x14ac:dyDescent="0.25">
      <c r="A89" s="1">
        <v>39474</v>
      </c>
      <c r="D89" s="4">
        <f>NeelyGains!B89+MinidokaGains!B89+MilnerGains!B89</f>
        <v>2882.7</v>
      </c>
      <c r="E89" s="4">
        <f>NeelyGains!C89+MinidokaGains!C89+MilnerGains!C89</f>
        <v>2820.8</v>
      </c>
      <c r="F89" s="4">
        <f>NeelyGains!D89+MinidokaGains!D89+MilnerGains!D89</f>
        <v>2407.1</v>
      </c>
      <c r="G89" s="4">
        <f>NeelyGains!E89+MinidokaGains!E89+MilnerGains!E89</f>
        <v>2575.6</v>
      </c>
      <c r="H89" s="4">
        <f>NeelyGains!F89+MinidokaGains!F89+MilnerGains!F89</f>
        <v>2684.5</v>
      </c>
      <c r="I89" s="4">
        <f>NeelyGains!G89+MinidokaGains!G89+MilnerGains!G89</f>
        <v>2427.5</v>
      </c>
      <c r="J89" s="4">
        <f>NeelyGains!H89+MinidokaGains!H89+MilnerGains!H89</f>
        <v>4303</v>
      </c>
      <c r="K89" s="4">
        <f>NeelyGains!I89+MinidokaGains!I89+MilnerGains!I89</f>
        <v>3165.2</v>
      </c>
      <c r="L89" s="4">
        <f>NeelyGains!J89+MinidokaGains!J89+MilnerGains!J89</f>
        <v>2891.9</v>
      </c>
      <c r="M89" s="4">
        <f>NeelyGains!K89+MinidokaGains!K89+MilnerGains!K89</f>
        <v>2719.8999999999996</v>
      </c>
      <c r="N89" s="4">
        <f>NeelyGains!L89+MinidokaGains!L89+MilnerGains!L89</f>
        <v>3032.9999999999995</v>
      </c>
      <c r="O89" s="4">
        <f>NeelyGains!M89+MinidokaGains!M89+MilnerGains!M89</f>
        <v>2595</v>
      </c>
      <c r="P89" s="4">
        <f>NeelyGains!N89+MinidokaGains!N89+MilnerGains!N89</f>
        <v>2281.7999999999997</v>
      </c>
      <c r="Q89" s="4">
        <f>NeelyGains!O89+MinidokaGains!O89+MilnerGains!O89</f>
        <v>2292.9</v>
      </c>
      <c r="R89" s="4">
        <f>NeelyGains!P89+MinidokaGains!P89+MilnerGains!P89</f>
        <v>2277.1999999999998</v>
      </c>
      <c r="S89" s="4">
        <f>NeelyGains!Q89+MinidokaGains!Q89+MilnerGains!Q89</f>
        <v>2481.2999999999997</v>
      </c>
      <c r="T89" s="4">
        <f>NeelyGains!R89+MinidokaGains!R89+MilnerGains!R89</f>
        <v>2330.1000000000004</v>
      </c>
      <c r="U89" s="4">
        <f>NeelyGains!S89+MinidokaGains!S89+MilnerGains!S89</f>
        <v>2084.5</v>
      </c>
      <c r="V89" s="4">
        <f>NeelyGains!T89+MinidokaGains!T89+MilnerGains!T89</f>
        <v>2503.1999999999998</v>
      </c>
      <c r="W89" s="4">
        <f>NeelyGains!U89+MinidokaGains!U89+MilnerGains!U89</f>
        <v>2429.2999999999997</v>
      </c>
      <c r="X89" s="4">
        <f>NeelyGains!V89+MinidokaGains!V89+MilnerGains!V89</f>
        <v>2666.0000000000005</v>
      </c>
      <c r="Y89" s="4">
        <f>NeelyGains!W89+MinidokaGains!W89+MilnerGains!W89</f>
        <v>2977.1</v>
      </c>
      <c r="Z89" s="4">
        <f>NeelyGains!X89+MinidokaGains!X89+MilnerGains!X89</f>
        <v>2391.4</v>
      </c>
      <c r="AA89" s="4">
        <f>NeelyGains!Y89+MinidokaGains!Y89+MilnerGains!Y89</f>
        <v>2114.3000000000002</v>
      </c>
      <c r="AB89" s="4">
        <f>NeelyGains!Z89+MinidokaGains!Z89+MilnerGains!Z89</f>
        <v>2165.6</v>
      </c>
      <c r="AC89" s="4">
        <f>NeelyGains!AA89+MinidokaGains!AA89+MilnerGains!AA89</f>
        <v>2182.5000000000005</v>
      </c>
      <c r="AD89" s="4">
        <f>NeelyGains!AB89+MinidokaGains!AB89+MilnerGains!AB89</f>
        <v>2549.9</v>
      </c>
      <c r="AE89" s="4">
        <f>NeelyGains!AC89+MinidokaGains!AC89+MilnerGains!AC89</f>
        <v>2325.9</v>
      </c>
      <c r="AF89" s="4">
        <f>NeelyGains!AD89+MinidokaGains!AD89+MilnerGains!AD89</f>
        <v>2331.6</v>
      </c>
      <c r="AG89" s="4">
        <f>NeelyGains!AE89+MinidokaGains!AE89+MilnerGains!AE89</f>
        <v>2254.3999999999996</v>
      </c>
      <c r="AH89" s="4">
        <f>NeelyGains!AF89+MinidokaGains!AF89+MilnerGains!AF89</f>
        <v>2170.9</v>
      </c>
      <c r="AI89" s="4">
        <f>NeelyGains!AG89+MinidokaGains!AG89+MilnerGains!AG89</f>
        <v>2001.3</v>
      </c>
      <c r="AJ89" s="4">
        <f>NeelyGains!AH89+MinidokaGains!AH89+MilnerGains!AH89</f>
        <v>2057.3999999999996</v>
      </c>
      <c r="AK89" s="4">
        <f>NeelyGains!AI89+MinidokaGains!AI89+MilnerGains!AI89</f>
        <v>2434</v>
      </c>
      <c r="AL89" s="4">
        <f>NeelyGains!AJ89+MinidokaGains!AJ89+MilnerGains!AJ89</f>
        <v>2122</v>
      </c>
      <c r="AN89" s="74">
        <f t="shared" si="6"/>
        <v>39474</v>
      </c>
      <c r="AO89" s="76">
        <f t="shared" si="7"/>
        <v>2001.3</v>
      </c>
      <c r="AP89" s="76">
        <f t="shared" si="8"/>
        <v>2001.3</v>
      </c>
      <c r="AQ89" s="78">
        <f t="shared" si="9"/>
        <v>2309.4</v>
      </c>
      <c r="AR89" s="78">
        <f t="shared" si="10"/>
        <v>2204.0700000000002</v>
      </c>
      <c r="AS89" s="77">
        <f t="shared" si="11"/>
        <v>2087.48</v>
      </c>
    </row>
    <row r="90" spans="1:45" x14ac:dyDescent="0.25">
      <c r="A90" s="1">
        <v>39475</v>
      </c>
      <c r="D90" s="4">
        <f>NeelyGains!B90+MinidokaGains!B90+MilnerGains!B90</f>
        <v>2789.5</v>
      </c>
      <c r="E90" s="4">
        <f>NeelyGains!C90+MinidokaGains!C90+MilnerGains!C90</f>
        <v>2744.4</v>
      </c>
      <c r="F90" s="4">
        <f>NeelyGains!D90+MinidokaGains!D90+MilnerGains!D90</f>
        <v>2393.7000000000003</v>
      </c>
      <c r="G90" s="4">
        <f>NeelyGains!E90+MinidokaGains!E90+MilnerGains!E90</f>
        <v>2546.6999999999998</v>
      </c>
      <c r="H90" s="4">
        <f>NeelyGains!F90+MinidokaGains!F90+MilnerGains!F90</f>
        <v>2723.1000000000004</v>
      </c>
      <c r="I90" s="4">
        <f>NeelyGains!G90+MinidokaGains!G90+MilnerGains!G90</f>
        <v>2409.9</v>
      </c>
      <c r="J90" s="4">
        <f>NeelyGains!H90+MinidokaGains!H90+MilnerGains!H90</f>
        <v>4459.2</v>
      </c>
      <c r="K90" s="4">
        <f>NeelyGains!I90+MinidokaGains!I90+MilnerGains!I90</f>
        <v>3092.2</v>
      </c>
      <c r="L90" s="4">
        <f>NeelyGains!J90+MinidokaGains!J90+MilnerGains!J90</f>
        <v>2928.2000000000003</v>
      </c>
      <c r="M90" s="4">
        <f>NeelyGains!K90+MinidokaGains!K90+MilnerGains!K90</f>
        <v>2799</v>
      </c>
      <c r="N90" s="4">
        <f>NeelyGains!L90+MinidokaGains!L90+MilnerGains!L90</f>
        <v>3024.2999999999997</v>
      </c>
      <c r="O90" s="4">
        <f>NeelyGains!M90+MinidokaGains!M90+MilnerGains!M90</f>
        <v>2613</v>
      </c>
      <c r="P90" s="4">
        <f>NeelyGains!N90+MinidokaGains!N90+MilnerGains!N90</f>
        <v>2357.9999999999995</v>
      </c>
      <c r="Q90" s="4">
        <f>NeelyGains!O90+MinidokaGains!O90+MilnerGains!O90</f>
        <v>2285.9</v>
      </c>
      <c r="R90" s="4">
        <f>NeelyGains!P90+MinidokaGains!P90+MilnerGains!P90</f>
        <v>2275.9</v>
      </c>
      <c r="S90" s="4">
        <f>NeelyGains!Q90+MinidokaGains!Q90+MilnerGains!Q90</f>
        <v>2457.3999999999996</v>
      </c>
      <c r="T90" s="4">
        <f>NeelyGains!R90+MinidokaGains!R90+MilnerGains!R90</f>
        <v>2289.6</v>
      </c>
      <c r="U90" s="4">
        <f>NeelyGains!S90+MinidokaGains!S90+MilnerGains!S90</f>
        <v>2096.4</v>
      </c>
      <c r="V90" s="4">
        <f>NeelyGains!T90+MinidokaGains!T90+MilnerGains!T90</f>
        <v>2496.6</v>
      </c>
      <c r="W90" s="4">
        <f>NeelyGains!U90+MinidokaGains!U90+MilnerGains!U90</f>
        <v>2391.1</v>
      </c>
      <c r="X90" s="4">
        <f>NeelyGains!V90+MinidokaGains!V90+MilnerGains!V90</f>
        <v>2690.2</v>
      </c>
      <c r="Y90" s="4">
        <f>NeelyGains!W90+MinidokaGains!W90+MilnerGains!W90</f>
        <v>3012.4</v>
      </c>
      <c r="Z90" s="4">
        <f>NeelyGains!X90+MinidokaGains!X90+MilnerGains!X90</f>
        <v>2360</v>
      </c>
      <c r="AA90" s="4">
        <f>NeelyGains!Y90+MinidokaGains!Y90+MilnerGains!Y90</f>
        <v>2141.9</v>
      </c>
      <c r="AB90" s="4">
        <f>NeelyGains!Z90+MinidokaGains!Z90+MilnerGains!Z90</f>
        <v>2149.2000000000003</v>
      </c>
      <c r="AC90" s="4">
        <f>NeelyGains!AA90+MinidokaGains!AA90+MilnerGains!AA90</f>
        <v>2129.9</v>
      </c>
      <c r="AD90" s="4">
        <f>NeelyGains!AB90+MinidokaGains!AB90+MilnerGains!AB90</f>
        <v>2517</v>
      </c>
      <c r="AE90" s="4">
        <f>NeelyGains!AC90+MinidokaGains!AC90+MilnerGains!AC90</f>
        <v>2219</v>
      </c>
      <c r="AF90" s="4">
        <f>NeelyGains!AD90+MinidokaGains!AD90+MilnerGains!AD90</f>
        <v>2316</v>
      </c>
      <c r="AG90" s="4">
        <f>NeelyGains!AE90+MinidokaGains!AE90+MilnerGains!AE90</f>
        <v>2293.9</v>
      </c>
      <c r="AH90" s="4">
        <f>NeelyGains!AF90+MinidokaGains!AF90+MilnerGains!AF90</f>
        <v>2166.2000000000003</v>
      </c>
      <c r="AI90" s="4">
        <f>NeelyGains!AG90+MinidokaGains!AG90+MilnerGains!AG90</f>
        <v>1998.6</v>
      </c>
      <c r="AJ90" s="4">
        <f>NeelyGains!AH90+MinidokaGains!AH90+MilnerGains!AH90</f>
        <v>2042.1999999999998</v>
      </c>
      <c r="AK90" s="4">
        <f>NeelyGains!AI90+MinidokaGains!AI90+MilnerGains!AI90</f>
        <v>2425</v>
      </c>
      <c r="AL90" s="4">
        <f>NeelyGains!AJ90+MinidokaGains!AJ90+MilnerGains!AJ90</f>
        <v>2105</v>
      </c>
      <c r="AN90" s="74">
        <f t="shared" si="6"/>
        <v>39475</v>
      </c>
      <c r="AO90" s="76">
        <f t="shared" si="7"/>
        <v>1998.6</v>
      </c>
      <c r="AP90" s="76">
        <f t="shared" si="8"/>
        <v>1998.6</v>
      </c>
      <c r="AQ90" s="78">
        <f t="shared" si="9"/>
        <v>2291.75</v>
      </c>
      <c r="AR90" s="78">
        <f t="shared" si="10"/>
        <v>2182.04</v>
      </c>
      <c r="AS90" s="77">
        <f t="shared" si="11"/>
        <v>2099.75</v>
      </c>
    </row>
    <row r="91" spans="1:45" x14ac:dyDescent="0.25">
      <c r="A91" s="1">
        <v>39476</v>
      </c>
      <c r="D91" s="4">
        <f>NeelyGains!B91+MinidokaGains!B91+MilnerGains!B91</f>
        <v>2690.8999999999996</v>
      </c>
      <c r="E91" s="4">
        <f>NeelyGains!C91+MinidokaGains!C91+MilnerGains!C91</f>
        <v>2698.3</v>
      </c>
      <c r="F91" s="4">
        <f>NeelyGains!D91+MinidokaGains!D91+MilnerGains!D91</f>
        <v>2367.8999999999996</v>
      </c>
      <c r="G91" s="4">
        <f>NeelyGains!E91+MinidokaGains!E91+MilnerGains!E91</f>
        <v>2530.1</v>
      </c>
      <c r="H91" s="4">
        <f>NeelyGains!F91+MinidokaGains!F91+MilnerGains!F91</f>
        <v>2761.3999999999996</v>
      </c>
      <c r="I91" s="4">
        <f>NeelyGains!G91+MinidokaGains!G91+MilnerGains!G91</f>
        <v>2524.3999999999996</v>
      </c>
      <c r="J91" s="4">
        <f>NeelyGains!H91+MinidokaGains!H91+MilnerGains!H91</f>
        <v>4447</v>
      </c>
      <c r="K91" s="4">
        <f>NeelyGains!I91+MinidokaGains!I91+MilnerGains!I91</f>
        <v>2924.6</v>
      </c>
      <c r="L91" s="4">
        <f>NeelyGains!J91+MinidokaGains!J91+MilnerGains!J91</f>
        <v>2934.3999999999996</v>
      </c>
      <c r="M91" s="4">
        <f>NeelyGains!K91+MinidokaGains!K91+MilnerGains!K91</f>
        <v>3025.4</v>
      </c>
      <c r="N91" s="4">
        <f>NeelyGains!L91+MinidokaGains!L91+MilnerGains!L91</f>
        <v>3010</v>
      </c>
      <c r="O91" s="4">
        <f>NeelyGains!M91+MinidokaGains!M91+MilnerGains!M91</f>
        <v>2627.8</v>
      </c>
      <c r="P91" s="4">
        <f>NeelyGains!N91+MinidokaGains!N91+MilnerGains!N91</f>
        <v>2376.1000000000004</v>
      </c>
      <c r="Q91" s="4">
        <f>NeelyGains!O91+MinidokaGains!O91+MilnerGains!O91</f>
        <v>2264.2000000000003</v>
      </c>
      <c r="R91" s="4">
        <f>NeelyGains!P91+MinidokaGains!P91+MilnerGains!P91</f>
        <v>2304.9</v>
      </c>
      <c r="S91" s="4">
        <f>NeelyGains!Q91+MinidokaGains!Q91+MilnerGains!Q91</f>
        <v>2457.4999999999995</v>
      </c>
      <c r="T91" s="4">
        <f>NeelyGains!R91+MinidokaGains!R91+MilnerGains!R91</f>
        <v>2282</v>
      </c>
      <c r="U91" s="4">
        <f>NeelyGains!S91+MinidokaGains!S91+MilnerGains!S91</f>
        <v>2140</v>
      </c>
      <c r="V91" s="4">
        <f>NeelyGains!T91+MinidokaGains!T91+MilnerGains!T91</f>
        <v>2507.6999999999998</v>
      </c>
      <c r="W91" s="4">
        <f>NeelyGains!U91+MinidokaGains!U91+MilnerGains!U91</f>
        <v>2411.9</v>
      </c>
      <c r="X91" s="4">
        <f>NeelyGains!V91+MinidokaGains!V91+MilnerGains!V91</f>
        <v>2700</v>
      </c>
      <c r="Y91" s="4">
        <f>NeelyGains!W91+MinidokaGains!W91+MilnerGains!W91</f>
        <v>2945.6000000000004</v>
      </c>
      <c r="Z91" s="4">
        <f>NeelyGains!X91+MinidokaGains!X91+MilnerGains!X91</f>
        <v>2312.1999999999998</v>
      </c>
      <c r="AA91" s="4">
        <f>NeelyGains!Y91+MinidokaGains!Y91+MilnerGains!Y91</f>
        <v>2148.5</v>
      </c>
      <c r="AB91" s="4">
        <f>NeelyGains!Z91+MinidokaGains!Z91+MilnerGains!Z91</f>
        <v>2130.3999999999996</v>
      </c>
      <c r="AC91" s="4">
        <f>NeelyGains!AA91+MinidokaGains!AA91+MilnerGains!AA91</f>
        <v>2188.0999999999995</v>
      </c>
      <c r="AD91" s="4">
        <f>NeelyGains!AB91+MinidokaGains!AB91+MilnerGains!AB91</f>
        <v>2476.4999999999995</v>
      </c>
      <c r="AE91" s="4">
        <f>NeelyGains!AC91+MinidokaGains!AC91+MilnerGains!AC91</f>
        <v>2163.6</v>
      </c>
      <c r="AF91" s="4">
        <f>NeelyGains!AD91+MinidokaGains!AD91+MilnerGains!AD91</f>
        <v>2277.6</v>
      </c>
      <c r="AG91" s="4">
        <f>NeelyGains!AE91+MinidokaGains!AE91+MilnerGains!AE91</f>
        <v>2305.3000000000002</v>
      </c>
      <c r="AH91" s="4">
        <f>NeelyGains!AF91+MinidokaGains!AF91+MilnerGains!AF91</f>
        <v>2191.4</v>
      </c>
      <c r="AI91" s="4">
        <f>NeelyGains!AG91+MinidokaGains!AG91+MilnerGains!AG91</f>
        <v>1989.6000000000001</v>
      </c>
      <c r="AJ91" s="4">
        <f>NeelyGains!AH91+MinidokaGains!AH91+MilnerGains!AH91</f>
        <v>2043.3</v>
      </c>
      <c r="AK91" s="4">
        <f>NeelyGains!AI91+MinidokaGains!AI91+MilnerGains!AI91</f>
        <v>2411</v>
      </c>
      <c r="AL91" s="4">
        <f>NeelyGains!AJ91+MinidokaGains!AJ91+MilnerGains!AJ91</f>
        <v>2073</v>
      </c>
      <c r="AN91" s="74">
        <f t="shared" si="6"/>
        <v>39476</v>
      </c>
      <c r="AO91" s="76">
        <f t="shared" si="7"/>
        <v>1989.6000000000001</v>
      </c>
      <c r="AP91" s="76">
        <f t="shared" si="8"/>
        <v>1989.6000000000001</v>
      </c>
      <c r="AQ91" s="78">
        <f t="shared" si="9"/>
        <v>2293.4499999999998</v>
      </c>
      <c r="AR91" s="78">
        <f t="shared" si="10"/>
        <v>2189.0899999999997</v>
      </c>
      <c r="AS91" s="77">
        <f t="shared" si="11"/>
        <v>2131.3599999999997</v>
      </c>
    </row>
    <row r="92" spans="1:45" x14ac:dyDescent="0.25">
      <c r="A92" s="1">
        <v>39477</v>
      </c>
      <c r="D92" s="4">
        <f>NeelyGains!B92+MinidokaGains!B92+MilnerGains!B92</f>
        <v>2641.8999999999996</v>
      </c>
      <c r="E92" s="4">
        <f>NeelyGains!C92+MinidokaGains!C92+MilnerGains!C92</f>
        <v>2689.1</v>
      </c>
      <c r="F92" s="4">
        <f>NeelyGains!D92+MinidokaGains!D92+MilnerGains!D92</f>
        <v>2399.2999999999997</v>
      </c>
      <c r="G92" s="4">
        <f>NeelyGains!E92+MinidokaGains!E92+MilnerGains!E92</f>
        <v>2571.9</v>
      </c>
      <c r="H92" s="4">
        <f>NeelyGains!F92+MinidokaGains!F92+MilnerGains!F92</f>
        <v>2685.2999999999997</v>
      </c>
      <c r="I92" s="4">
        <f>NeelyGains!G92+MinidokaGains!G92+MilnerGains!G92</f>
        <v>2642.7999999999997</v>
      </c>
      <c r="J92" s="4">
        <f>NeelyGains!H92+MinidokaGains!H92+MilnerGains!H92</f>
        <v>4008.2</v>
      </c>
      <c r="K92" s="4">
        <f>NeelyGains!I92+MinidokaGains!I92+MilnerGains!I92</f>
        <v>2823.0000000000005</v>
      </c>
      <c r="L92" s="4">
        <f>NeelyGains!J92+MinidokaGains!J92+MilnerGains!J92</f>
        <v>2744.5</v>
      </c>
      <c r="M92" s="4">
        <f>NeelyGains!K92+MinidokaGains!K92+MilnerGains!K92</f>
        <v>3103.4</v>
      </c>
      <c r="N92" s="4">
        <f>NeelyGains!L92+MinidokaGains!L92+MilnerGains!L92</f>
        <v>3013.0999999999995</v>
      </c>
      <c r="O92" s="4">
        <f>NeelyGains!M92+MinidokaGains!M92+MilnerGains!M92</f>
        <v>2654.8</v>
      </c>
      <c r="P92" s="4">
        <f>NeelyGains!N92+MinidokaGains!N92+MilnerGains!N92</f>
        <v>2392</v>
      </c>
      <c r="Q92" s="4">
        <f>NeelyGains!O92+MinidokaGains!O92+MilnerGains!O92</f>
        <v>2245.1</v>
      </c>
      <c r="R92" s="4">
        <f>NeelyGains!P92+MinidokaGains!P92+MilnerGains!P92</f>
        <v>2340.4999999999995</v>
      </c>
      <c r="S92" s="4">
        <f>NeelyGains!Q92+MinidokaGains!Q92+MilnerGains!Q92</f>
        <v>2453.1</v>
      </c>
      <c r="T92" s="4">
        <f>NeelyGains!R92+MinidokaGains!R92+MilnerGains!R92</f>
        <v>2253</v>
      </c>
      <c r="U92" s="4">
        <f>NeelyGains!S92+MinidokaGains!S92+MilnerGains!S92</f>
        <v>2164.7999999999997</v>
      </c>
      <c r="V92" s="4">
        <f>NeelyGains!T92+MinidokaGains!T92+MilnerGains!T92</f>
        <v>2529.6</v>
      </c>
      <c r="W92" s="4">
        <f>NeelyGains!U92+MinidokaGains!U92+MilnerGains!U92</f>
        <v>2347</v>
      </c>
      <c r="X92" s="4">
        <f>NeelyGains!V92+MinidokaGains!V92+MilnerGains!V92</f>
        <v>2682.1000000000004</v>
      </c>
      <c r="Y92" s="4">
        <f>NeelyGains!W92+MinidokaGains!W92+MilnerGains!W92</f>
        <v>2883.5</v>
      </c>
      <c r="Z92" s="4">
        <f>NeelyGains!X92+MinidokaGains!X92+MilnerGains!X92</f>
        <v>2220.7000000000003</v>
      </c>
      <c r="AA92" s="4">
        <f>NeelyGains!Y92+MinidokaGains!Y92+MilnerGains!Y92</f>
        <v>2156.6999999999998</v>
      </c>
      <c r="AB92" s="4">
        <f>NeelyGains!Z92+MinidokaGains!Z92+MilnerGains!Z92</f>
        <v>2132.6</v>
      </c>
      <c r="AC92" s="4">
        <f>NeelyGains!AA92+MinidokaGains!AA92+MilnerGains!AA92</f>
        <v>2260.9</v>
      </c>
      <c r="AD92" s="4">
        <f>NeelyGains!AB92+MinidokaGains!AB92+MilnerGains!AB92</f>
        <v>2434.9999999999995</v>
      </c>
      <c r="AE92" s="4">
        <f>NeelyGains!AC92+MinidokaGains!AC92+MilnerGains!AC92</f>
        <v>2003.6</v>
      </c>
      <c r="AF92" s="4">
        <f>NeelyGains!AD92+MinidokaGains!AD92+MilnerGains!AD92</f>
        <v>2241.6000000000004</v>
      </c>
      <c r="AG92" s="4">
        <f>NeelyGains!AE92+MinidokaGains!AE92+MilnerGains!AE92</f>
        <v>2333.0999999999995</v>
      </c>
      <c r="AH92" s="4">
        <f>NeelyGains!AF92+MinidokaGains!AF92+MilnerGains!AF92</f>
        <v>2210.1999999999998</v>
      </c>
      <c r="AI92" s="4">
        <f>NeelyGains!AG92+MinidokaGains!AG92+MilnerGains!AG92</f>
        <v>1991.1</v>
      </c>
      <c r="AJ92" s="4">
        <f>NeelyGains!AH92+MinidokaGains!AH92+MilnerGains!AH92</f>
        <v>2013.6000000000001</v>
      </c>
      <c r="AK92" s="4">
        <f>NeelyGains!AI92+MinidokaGains!AI92+MilnerGains!AI92</f>
        <v>2423</v>
      </c>
      <c r="AL92" s="4">
        <f>NeelyGains!AJ92+MinidokaGains!AJ92+MilnerGains!AJ92</f>
        <v>2081</v>
      </c>
      <c r="AN92" s="74">
        <f t="shared" si="6"/>
        <v>39477</v>
      </c>
      <c r="AO92" s="76">
        <f t="shared" si="7"/>
        <v>1991.1</v>
      </c>
      <c r="AP92" s="76">
        <f t="shared" si="8"/>
        <v>1991.1</v>
      </c>
      <c r="AQ92" s="78">
        <f t="shared" si="9"/>
        <v>2256.9499999999998</v>
      </c>
      <c r="AR92" s="78">
        <f t="shared" si="10"/>
        <v>2213.35</v>
      </c>
      <c r="AS92" s="77">
        <f t="shared" si="11"/>
        <v>2025.5000000000002</v>
      </c>
    </row>
    <row r="93" spans="1:45" x14ac:dyDescent="0.25">
      <c r="A93" s="1">
        <v>39478</v>
      </c>
      <c r="D93" s="4">
        <f>NeelyGains!B93+MinidokaGains!B93+MilnerGains!B93</f>
        <v>2504.4</v>
      </c>
      <c r="E93" s="4">
        <f>NeelyGains!C93+MinidokaGains!C93+MilnerGains!C93</f>
        <v>2663.8</v>
      </c>
      <c r="F93" s="4">
        <f>NeelyGains!D93+MinidokaGains!D93+MilnerGains!D93</f>
        <v>2402.1</v>
      </c>
      <c r="G93" s="4">
        <f>NeelyGains!E93+MinidokaGains!E93+MilnerGains!E93</f>
        <v>2585.9999999999995</v>
      </c>
      <c r="H93" s="4">
        <f>NeelyGains!F93+MinidokaGains!F93+MilnerGains!F93</f>
        <v>2626.0000000000005</v>
      </c>
      <c r="I93" s="4">
        <f>NeelyGains!G93+MinidokaGains!G93+MilnerGains!G93</f>
        <v>2422.3000000000002</v>
      </c>
      <c r="J93" s="4">
        <f>NeelyGains!H93+MinidokaGains!H93+MilnerGains!H93</f>
        <v>3743.6000000000004</v>
      </c>
      <c r="K93" s="4">
        <f>NeelyGains!I93+MinidokaGains!I93+MilnerGains!I93</f>
        <v>2843.5</v>
      </c>
      <c r="L93" s="4">
        <f>NeelyGains!J93+MinidokaGains!J93+MilnerGains!J93</f>
        <v>2898.8</v>
      </c>
      <c r="M93" s="4">
        <f>NeelyGains!K93+MinidokaGains!K93+MilnerGains!K93</f>
        <v>3131.1</v>
      </c>
      <c r="N93" s="4">
        <f>NeelyGains!L93+MinidokaGains!L93+MilnerGains!L93</f>
        <v>3029.0000000000005</v>
      </c>
      <c r="O93" s="4">
        <f>NeelyGains!M93+MinidokaGains!M93+MilnerGains!M93</f>
        <v>2645.9</v>
      </c>
      <c r="P93" s="4">
        <f>NeelyGains!N93+MinidokaGains!N93+MilnerGains!N93</f>
        <v>2365.1</v>
      </c>
      <c r="Q93" s="4">
        <f>NeelyGains!O93+MinidokaGains!O93+MilnerGains!O93</f>
        <v>2202.8000000000002</v>
      </c>
      <c r="R93" s="4">
        <f>NeelyGains!P93+MinidokaGains!P93+MilnerGains!P93</f>
        <v>2362</v>
      </c>
      <c r="S93" s="4">
        <f>NeelyGains!Q93+MinidokaGains!Q93+MilnerGains!Q93</f>
        <v>2500.4999999999995</v>
      </c>
      <c r="T93" s="4">
        <f>NeelyGains!R93+MinidokaGains!R93+MilnerGains!R93</f>
        <v>2217.2999999999997</v>
      </c>
      <c r="U93" s="4">
        <f>NeelyGains!S93+MinidokaGains!S93+MilnerGains!S93</f>
        <v>2159.6</v>
      </c>
      <c r="V93" s="4">
        <f>NeelyGains!T93+MinidokaGains!T93+MilnerGains!T93</f>
        <v>2514.1999999999998</v>
      </c>
      <c r="W93" s="4">
        <f>NeelyGains!U93+MinidokaGains!U93+MilnerGains!U93</f>
        <v>2347.6</v>
      </c>
      <c r="X93" s="4">
        <f>NeelyGains!V93+MinidokaGains!V93+MilnerGains!V93</f>
        <v>2652.5</v>
      </c>
      <c r="Y93" s="4">
        <f>NeelyGains!W93+MinidokaGains!W93+MilnerGains!W93</f>
        <v>2838.1</v>
      </c>
      <c r="Z93" s="4">
        <f>NeelyGains!X93+MinidokaGains!X93+MilnerGains!X93</f>
        <v>2225.8999999999996</v>
      </c>
      <c r="AA93" s="4">
        <f>NeelyGains!Y93+MinidokaGains!Y93+MilnerGains!Y93</f>
        <v>2190.9</v>
      </c>
      <c r="AB93" s="4">
        <f>NeelyGains!Z93+MinidokaGains!Z93+MilnerGains!Z93</f>
        <v>2133</v>
      </c>
      <c r="AC93" s="4">
        <f>NeelyGains!AA93+MinidokaGains!AA93+MilnerGains!AA93</f>
        <v>2312.2000000000003</v>
      </c>
      <c r="AD93" s="4">
        <f>NeelyGains!AB93+MinidokaGains!AB93+MilnerGains!AB93</f>
        <v>2375.6</v>
      </c>
      <c r="AE93" s="4">
        <f>NeelyGains!AC93+MinidokaGains!AC93+MilnerGains!AC93</f>
        <v>1928.9999999999998</v>
      </c>
      <c r="AF93" s="4">
        <f>NeelyGains!AD93+MinidokaGains!AD93+MilnerGains!AD93</f>
        <v>2221.1</v>
      </c>
      <c r="AG93" s="4">
        <f>NeelyGains!AE93+MinidokaGains!AE93+MilnerGains!AE93</f>
        <v>2357</v>
      </c>
      <c r="AH93" s="4">
        <f>NeelyGains!AF93+MinidokaGains!AF93+MilnerGains!AF93</f>
        <v>2232.7999999999997</v>
      </c>
      <c r="AI93" s="4">
        <f>NeelyGains!AG93+MinidokaGains!AG93+MilnerGains!AG93</f>
        <v>1971.3</v>
      </c>
      <c r="AJ93" s="4">
        <f>NeelyGains!AH93+MinidokaGains!AH93+MilnerGains!AH93</f>
        <v>1957.9</v>
      </c>
      <c r="AK93" s="4">
        <f>NeelyGains!AI93+MinidokaGains!AI93+MilnerGains!AI93</f>
        <v>2440</v>
      </c>
      <c r="AL93" s="4">
        <f>NeelyGains!AJ93+MinidokaGains!AJ93+MilnerGains!AJ93</f>
        <v>2066</v>
      </c>
      <c r="AN93" s="74">
        <f t="shared" si="6"/>
        <v>39478</v>
      </c>
      <c r="AO93" s="76">
        <f t="shared" si="7"/>
        <v>1928.9999999999998</v>
      </c>
      <c r="AP93" s="76">
        <f t="shared" si="8"/>
        <v>1928.9999999999998</v>
      </c>
      <c r="AQ93" s="78">
        <f t="shared" si="9"/>
        <v>2272.5</v>
      </c>
      <c r="AR93" s="78">
        <f t="shared" si="10"/>
        <v>2207.15</v>
      </c>
      <c r="AS93" s="77">
        <f t="shared" si="11"/>
        <v>1987.47</v>
      </c>
    </row>
    <row r="94" spans="1:45" x14ac:dyDescent="0.25">
      <c r="A94" s="1">
        <v>39479</v>
      </c>
      <c r="D94" s="4">
        <f>NeelyGains!B94+MinidokaGains!B94+MilnerGains!B94</f>
        <v>2495.4</v>
      </c>
      <c r="E94" s="4">
        <f>NeelyGains!C94+MinidokaGains!C94+MilnerGains!C94</f>
        <v>2717.4</v>
      </c>
      <c r="F94" s="4">
        <f>NeelyGains!D94+MinidokaGains!D94+MilnerGains!D94</f>
        <v>2400.7999999999997</v>
      </c>
      <c r="G94" s="4">
        <f>NeelyGains!E94+MinidokaGains!E94+MilnerGains!E94</f>
        <v>2642.7</v>
      </c>
      <c r="H94" s="4">
        <f>NeelyGains!F94+MinidokaGains!F94+MilnerGains!F94</f>
        <v>2620.9</v>
      </c>
      <c r="I94" s="4">
        <f>NeelyGains!G94+MinidokaGains!G94+MilnerGains!G94</f>
        <v>2313.1000000000004</v>
      </c>
      <c r="J94" s="4">
        <f>NeelyGains!H94+MinidokaGains!H94+MilnerGains!H94</f>
        <v>3727.1</v>
      </c>
      <c r="K94" s="4">
        <f>NeelyGains!I94+MinidokaGains!I94+MilnerGains!I94</f>
        <v>2872.5</v>
      </c>
      <c r="L94" s="4">
        <f>NeelyGains!J94+MinidokaGains!J94+MilnerGains!J94</f>
        <v>2910.7999999999997</v>
      </c>
      <c r="M94" s="4">
        <f>NeelyGains!K94+MinidokaGains!K94+MilnerGains!K94</f>
        <v>2971.6</v>
      </c>
      <c r="N94" s="4">
        <f>NeelyGains!L94+MinidokaGains!L94+MilnerGains!L94</f>
        <v>3088.8</v>
      </c>
      <c r="O94" s="4">
        <f>NeelyGains!M94+MinidokaGains!M94+MilnerGains!M94</f>
        <v>2639.2000000000003</v>
      </c>
      <c r="P94" s="4">
        <f>NeelyGains!N94+MinidokaGains!N94+MilnerGains!N94</f>
        <v>2341.9</v>
      </c>
      <c r="Q94" s="4">
        <f>NeelyGains!O94+MinidokaGains!O94+MilnerGains!O94</f>
        <v>2224.3000000000002</v>
      </c>
      <c r="R94" s="4">
        <f>NeelyGains!P94+MinidokaGains!P94+MilnerGains!P94</f>
        <v>2386.4</v>
      </c>
      <c r="S94" s="4">
        <f>NeelyGains!Q94+MinidokaGains!Q94+MilnerGains!Q94</f>
        <v>2567.6</v>
      </c>
      <c r="T94" s="4">
        <f>NeelyGains!R94+MinidokaGains!R94+MilnerGains!R94</f>
        <v>2184.3000000000002</v>
      </c>
      <c r="U94" s="4">
        <f>NeelyGains!S94+MinidokaGains!S94+MilnerGains!S94</f>
        <v>2217.5</v>
      </c>
      <c r="V94" s="4">
        <f>NeelyGains!T94+MinidokaGains!T94+MilnerGains!T94</f>
        <v>2479.4</v>
      </c>
      <c r="W94" s="4">
        <f>NeelyGains!U94+MinidokaGains!U94+MilnerGains!U94</f>
        <v>2357.4</v>
      </c>
      <c r="X94" s="4">
        <f>NeelyGains!V94+MinidokaGains!V94+MilnerGains!V94</f>
        <v>2643.2999999999997</v>
      </c>
      <c r="Y94" s="4">
        <f>NeelyGains!W94+MinidokaGains!W94+MilnerGains!W94</f>
        <v>2839.8</v>
      </c>
      <c r="Z94" s="4">
        <f>NeelyGains!X94+MinidokaGains!X94+MilnerGains!X94</f>
        <v>2254.7000000000003</v>
      </c>
      <c r="AA94" s="4">
        <f>NeelyGains!Y94+MinidokaGains!Y94+MilnerGains!Y94</f>
        <v>2192.6999999999998</v>
      </c>
      <c r="AB94" s="4">
        <f>NeelyGains!Z94+MinidokaGains!Z94+MilnerGains!Z94</f>
        <v>2108.5</v>
      </c>
      <c r="AC94" s="4">
        <f>NeelyGains!AA94+MinidokaGains!AA94+MilnerGains!AA94</f>
        <v>2286.1</v>
      </c>
      <c r="AD94" s="4">
        <f>NeelyGains!AB94+MinidokaGains!AB94+MilnerGains!AB94</f>
        <v>2340</v>
      </c>
      <c r="AE94" s="4">
        <f>NeelyGains!AC94+MinidokaGains!AC94+MilnerGains!AC94</f>
        <v>1910.1999999999998</v>
      </c>
      <c r="AF94" s="4">
        <f>NeelyGains!AD94+MinidokaGains!AD94+MilnerGains!AD94</f>
        <v>2160</v>
      </c>
      <c r="AG94" s="4">
        <f>NeelyGains!AE94+MinidokaGains!AE94+MilnerGains!AE94</f>
        <v>2327.4</v>
      </c>
      <c r="AH94" s="4">
        <f>NeelyGains!AF94+MinidokaGains!AF94+MilnerGains!AF94</f>
        <v>2230.1</v>
      </c>
      <c r="AI94" s="4">
        <f>NeelyGains!AG94+MinidokaGains!AG94+MilnerGains!AG94</f>
        <v>1968.1</v>
      </c>
      <c r="AJ94" s="4">
        <f>NeelyGains!AH94+MinidokaGains!AH94+MilnerGains!AH94</f>
        <v>1910.9</v>
      </c>
      <c r="AK94" s="4">
        <f>NeelyGains!AI94+MinidokaGains!AI94+MilnerGains!AI94</f>
        <v>2433</v>
      </c>
      <c r="AL94" s="4">
        <f>NeelyGains!AJ94+MinidokaGains!AJ94+MilnerGains!AJ94</f>
        <v>2063</v>
      </c>
      <c r="AN94" s="74">
        <f t="shared" si="6"/>
        <v>39479</v>
      </c>
      <c r="AO94" s="76">
        <f t="shared" si="7"/>
        <v>1910.1999999999998</v>
      </c>
      <c r="AP94" s="76">
        <f t="shared" si="8"/>
        <v>1910.1999999999998</v>
      </c>
      <c r="AQ94" s="78">
        <f t="shared" si="9"/>
        <v>2270.4</v>
      </c>
      <c r="AR94" s="78">
        <f t="shared" si="10"/>
        <v>2200.14</v>
      </c>
      <c r="AS94" s="77">
        <f t="shared" si="11"/>
        <v>1982.1399999999999</v>
      </c>
    </row>
    <row r="95" spans="1:45" x14ac:dyDescent="0.25">
      <c r="A95" s="1">
        <v>39480</v>
      </c>
      <c r="D95" s="4">
        <f>NeelyGains!B95+MinidokaGains!B95+MilnerGains!B95</f>
        <v>2301</v>
      </c>
      <c r="E95" s="4">
        <f>NeelyGains!C95+MinidokaGains!C95+MilnerGains!C95</f>
        <v>2699.0000000000005</v>
      </c>
      <c r="F95" s="4">
        <f>NeelyGains!D95+MinidokaGains!D95+MilnerGains!D95</f>
        <v>2415.8000000000002</v>
      </c>
      <c r="G95" s="4">
        <f>NeelyGains!E95+MinidokaGains!E95+MilnerGains!E95</f>
        <v>2652.5</v>
      </c>
      <c r="H95" s="4">
        <f>NeelyGains!F95+MinidokaGains!F95+MilnerGains!F95</f>
        <v>2682.5</v>
      </c>
      <c r="I95" s="4">
        <f>NeelyGains!G95+MinidokaGains!G95+MilnerGains!G95</f>
        <v>2182.8000000000002</v>
      </c>
      <c r="J95" s="4">
        <f>NeelyGains!H95+MinidokaGains!H95+MilnerGains!H95</f>
        <v>3831.6</v>
      </c>
      <c r="K95" s="4">
        <f>NeelyGains!I95+MinidokaGains!I95+MilnerGains!I95</f>
        <v>2913.5</v>
      </c>
      <c r="L95" s="4">
        <f>NeelyGains!J95+MinidokaGains!J95+MilnerGains!J95</f>
        <v>2894.2999999999997</v>
      </c>
      <c r="M95" s="4">
        <f>NeelyGains!K95+MinidokaGains!K95+MilnerGains!K95</f>
        <v>2890.8999999999996</v>
      </c>
      <c r="N95" s="4">
        <f>NeelyGains!L95+MinidokaGains!L95+MilnerGains!L95</f>
        <v>3115.5</v>
      </c>
      <c r="O95" s="4">
        <f>NeelyGains!M95+MinidokaGains!M95+MilnerGains!M95</f>
        <v>2623</v>
      </c>
      <c r="P95" s="4">
        <f>NeelyGains!N95+MinidokaGains!N95+MilnerGains!N95</f>
        <v>2379.2000000000003</v>
      </c>
      <c r="Q95" s="4">
        <f>NeelyGains!O95+MinidokaGains!O95+MilnerGains!O95</f>
        <v>2248.7999999999997</v>
      </c>
      <c r="R95" s="4">
        <f>NeelyGains!P95+MinidokaGains!P95+MilnerGains!P95</f>
        <v>2392.6999999999998</v>
      </c>
      <c r="S95" s="4">
        <f>NeelyGains!Q95+MinidokaGains!Q95+MilnerGains!Q95</f>
        <v>2606.6999999999998</v>
      </c>
      <c r="T95" s="4">
        <f>NeelyGains!R95+MinidokaGains!R95+MilnerGains!R95</f>
        <v>2166.1</v>
      </c>
      <c r="U95" s="4">
        <f>NeelyGains!S95+MinidokaGains!S95+MilnerGains!S95</f>
        <v>2200.4</v>
      </c>
      <c r="V95" s="4">
        <f>NeelyGains!T95+MinidokaGains!T95+MilnerGains!T95</f>
        <v>2492.6000000000004</v>
      </c>
      <c r="W95" s="4">
        <f>NeelyGains!U95+MinidokaGains!U95+MilnerGains!U95</f>
        <v>2374.3000000000002</v>
      </c>
      <c r="X95" s="4">
        <f>NeelyGains!V95+MinidokaGains!V95+MilnerGains!V95</f>
        <v>2623.3999999999996</v>
      </c>
      <c r="Y95" s="4">
        <f>NeelyGains!W95+MinidokaGains!W95+MilnerGains!W95</f>
        <v>2828.1</v>
      </c>
      <c r="Z95" s="4">
        <f>NeelyGains!X95+MinidokaGains!X95+MilnerGains!X95</f>
        <v>2267.7999999999997</v>
      </c>
      <c r="AA95" s="4">
        <f>NeelyGains!Y95+MinidokaGains!Y95+MilnerGains!Y95</f>
        <v>2196</v>
      </c>
      <c r="AB95" s="4">
        <f>NeelyGains!Z95+MinidokaGains!Z95+MilnerGains!Z95</f>
        <v>2086.8000000000002</v>
      </c>
      <c r="AC95" s="4">
        <f>NeelyGains!AA95+MinidokaGains!AA95+MilnerGains!AA95</f>
        <v>2313.7000000000003</v>
      </c>
      <c r="AD95" s="4">
        <f>NeelyGains!AB95+MinidokaGains!AB95+MilnerGains!AB95</f>
        <v>2331.6</v>
      </c>
      <c r="AE95" s="4">
        <f>NeelyGains!AC95+MinidokaGains!AC95+MilnerGains!AC95</f>
        <v>1892.5</v>
      </c>
      <c r="AF95" s="4">
        <f>NeelyGains!AD95+MinidokaGains!AD95+MilnerGains!AD95</f>
        <v>2133.8000000000002</v>
      </c>
      <c r="AG95" s="4">
        <f>NeelyGains!AE95+MinidokaGains!AE95+MilnerGains!AE95</f>
        <v>2327.1999999999998</v>
      </c>
      <c r="AH95" s="4">
        <f>NeelyGains!AF95+MinidokaGains!AF95+MilnerGains!AF95</f>
        <v>2221.5</v>
      </c>
      <c r="AI95" s="4">
        <f>NeelyGains!AG95+MinidokaGains!AG95+MilnerGains!AG95</f>
        <v>1976.2999999999997</v>
      </c>
      <c r="AJ95" s="4">
        <f>NeelyGains!AH95+MinidokaGains!AH95+MilnerGains!AH95</f>
        <v>1902.1000000000001</v>
      </c>
      <c r="AK95" s="4">
        <f>NeelyGains!AI95+MinidokaGains!AI95+MilnerGains!AI95</f>
        <v>2423</v>
      </c>
      <c r="AL95" s="4">
        <f>NeelyGains!AJ95+MinidokaGains!AJ95+MilnerGains!AJ95</f>
        <v>2146</v>
      </c>
      <c r="AN95" s="74">
        <f t="shared" si="6"/>
        <v>39480</v>
      </c>
      <c r="AO95" s="76">
        <f t="shared" si="7"/>
        <v>1892.5</v>
      </c>
      <c r="AP95" s="76">
        <f t="shared" si="8"/>
        <v>1892.5</v>
      </c>
      <c r="AQ95" s="78">
        <f t="shared" si="9"/>
        <v>2290.75</v>
      </c>
      <c r="AR95" s="78">
        <f t="shared" si="10"/>
        <v>2197.3200000000002</v>
      </c>
      <c r="AS95" s="77">
        <f t="shared" si="11"/>
        <v>1987.3499999999997</v>
      </c>
    </row>
    <row r="96" spans="1:45" x14ac:dyDescent="0.25">
      <c r="A96" s="1">
        <v>39481</v>
      </c>
      <c r="D96" s="4">
        <f>NeelyGains!B96+MinidokaGains!B96+MilnerGains!B96</f>
        <v>2358.9</v>
      </c>
      <c r="E96" s="4">
        <f>NeelyGains!C96+MinidokaGains!C96+MilnerGains!C96</f>
        <v>2696.5</v>
      </c>
      <c r="F96" s="4">
        <f>NeelyGains!D96+MinidokaGains!D96+MilnerGains!D96</f>
        <v>2393.6999999999998</v>
      </c>
      <c r="G96" s="4">
        <f>NeelyGains!E96+MinidokaGains!E96+MilnerGains!E96</f>
        <v>2630.2</v>
      </c>
      <c r="H96" s="4">
        <f>NeelyGains!F96+MinidokaGains!F96+MilnerGains!F96</f>
        <v>2773.1</v>
      </c>
      <c r="I96" s="4">
        <f>NeelyGains!G96+MinidokaGains!G96+MilnerGains!G96</f>
        <v>2069.8999999999996</v>
      </c>
      <c r="J96" s="4">
        <f>NeelyGains!H96+MinidokaGains!H96+MilnerGains!H96</f>
        <v>3912.5000000000005</v>
      </c>
      <c r="K96" s="4">
        <f>NeelyGains!I96+MinidokaGains!I96+MilnerGains!I96</f>
        <v>3006.5</v>
      </c>
      <c r="L96" s="4">
        <f>NeelyGains!J96+MinidokaGains!J96+MilnerGains!J96</f>
        <v>3148.4</v>
      </c>
      <c r="M96" s="4">
        <f>NeelyGains!K96+MinidokaGains!K96+MilnerGains!K96</f>
        <v>2777.6</v>
      </c>
      <c r="N96" s="4">
        <f>NeelyGains!L96+MinidokaGains!L96+MilnerGains!L96</f>
        <v>3130.9</v>
      </c>
      <c r="O96" s="4">
        <f>NeelyGains!M96+MinidokaGains!M96+MilnerGains!M96</f>
        <v>2592.8000000000002</v>
      </c>
      <c r="P96" s="4">
        <f>NeelyGains!N96+MinidokaGains!N96+MilnerGains!N96</f>
        <v>2477.4</v>
      </c>
      <c r="Q96" s="4">
        <f>NeelyGains!O96+MinidokaGains!O96+MilnerGains!O96</f>
        <v>2283.1999999999998</v>
      </c>
      <c r="R96" s="4">
        <f>NeelyGains!P96+MinidokaGains!P96+MilnerGains!P96</f>
        <v>2397.9</v>
      </c>
      <c r="S96" s="4">
        <f>NeelyGains!Q96+MinidokaGains!Q96+MilnerGains!Q96</f>
        <v>2646.7</v>
      </c>
      <c r="T96" s="4">
        <f>NeelyGains!R96+MinidokaGains!R96+MilnerGains!R96</f>
        <v>2151.1</v>
      </c>
      <c r="U96" s="4">
        <f>NeelyGains!S96+MinidokaGains!S96+MilnerGains!S96</f>
        <v>2219.7999999999997</v>
      </c>
      <c r="V96" s="4">
        <f>NeelyGains!T96+MinidokaGains!T96+MilnerGains!T96</f>
        <v>2514.5</v>
      </c>
      <c r="W96" s="4">
        <f>NeelyGains!U96+MinidokaGains!U96+MilnerGains!U96</f>
        <v>2344.4</v>
      </c>
      <c r="X96" s="4">
        <f>NeelyGains!V96+MinidokaGains!V96+MilnerGains!V96</f>
        <v>2595.2999999999997</v>
      </c>
      <c r="Y96" s="4">
        <f>NeelyGains!W96+MinidokaGains!W96+MilnerGains!W96</f>
        <v>2811.7000000000003</v>
      </c>
      <c r="Z96" s="4">
        <f>NeelyGains!X96+MinidokaGains!X96+MilnerGains!X96</f>
        <v>2290.6</v>
      </c>
      <c r="AA96" s="4">
        <f>NeelyGains!Y96+MinidokaGains!Y96+MilnerGains!Y96</f>
        <v>2192.2000000000003</v>
      </c>
      <c r="AB96" s="4">
        <f>NeelyGains!Z96+MinidokaGains!Z96+MilnerGains!Z96</f>
        <v>2086</v>
      </c>
      <c r="AC96" s="4">
        <f>NeelyGains!AA96+MinidokaGains!AA96+MilnerGains!AA96</f>
        <v>2282.4</v>
      </c>
      <c r="AD96" s="4">
        <f>NeelyGains!AB96+MinidokaGains!AB96+MilnerGains!AB96</f>
        <v>2330.7000000000003</v>
      </c>
      <c r="AE96" s="4">
        <f>NeelyGains!AC96+MinidokaGains!AC96+MilnerGains!AC96</f>
        <v>1872.1000000000001</v>
      </c>
      <c r="AF96" s="4">
        <f>NeelyGains!AD96+MinidokaGains!AD96+MilnerGains!AD96</f>
        <v>2132.6999999999998</v>
      </c>
      <c r="AG96" s="4">
        <f>NeelyGains!AE96+MinidokaGains!AE96+MilnerGains!AE96</f>
        <v>2292.5</v>
      </c>
      <c r="AH96" s="4">
        <f>NeelyGains!AF96+MinidokaGains!AF96+MilnerGains!AF96</f>
        <v>2200.7999999999997</v>
      </c>
      <c r="AI96" s="4">
        <f>NeelyGains!AG96+MinidokaGains!AG96+MilnerGains!AG96</f>
        <v>1987.4</v>
      </c>
      <c r="AJ96" s="4">
        <f>NeelyGains!AH96+MinidokaGains!AH96+MilnerGains!AH96</f>
        <v>1895.1000000000001</v>
      </c>
      <c r="AK96" s="4">
        <f>NeelyGains!AI96+MinidokaGains!AI96+MilnerGains!AI96</f>
        <v>2449</v>
      </c>
      <c r="AL96" s="4">
        <f>NeelyGains!AJ96+MinidokaGains!AJ96+MilnerGains!AJ96</f>
        <v>2145</v>
      </c>
      <c r="AN96" s="74">
        <f t="shared" si="6"/>
        <v>39481</v>
      </c>
      <c r="AO96" s="76">
        <f t="shared" si="7"/>
        <v>1872.1000000000001</v>
      </c>
      <c r="AP96" s="76">
        <f t="shared" si="8"/>
        <v>1872.1000000000001</v>
      </c>
      <c r="AQ96" s="78">
        <f t="shared" si="9"/>
        <v>2286.8999999999996</v>
      </c>
      <c r="AR96" s="78">
        <f t="shared" si="10"/>
        <v>2194.7800000000002</v>
      </c>
      <c r="AS96" s="77">
        <f t="shared" si="11"/>
        <v>1997.26</v>
      </c>
    </row>
    <row r="97" spans="1:45" x14ac:dyDescent="0.25">
      <c r="A97" s="1">
        <v>39482</v>
      </c>
      <c r="D97" s="4">
        <f>NeelyGains!B97+MinidokaGains!B97+MilnerGains!B97</f>
        <v>2359.6</v>
      </c>
      <c r="E97" s="4">
        <f>NeelyGains!C97+MinidokaGains!C97+MilnerGains!C97</f>
        <v>2678.5</v>
      </c>
      <c r="F97" s="4">
        <f>NeelyGains!D97+MinidokaGains!D97+MilnerGains!D97</f>
        <v>2439.3999999999996</v>
      </c>
      <c r="G97" s="4">
        <f>NeelyGains!E97+MinidokaGains!E97+MilnerGains!E97</f>
        <v>2662.7</v>
      </c>
      <c r="H97" s="4">
        <f>NeelyGains!F97+MinidokaGains!F97+MilnerGains!F97</f>
        <v>2768.6</v>
      </c>
      <c r="I97" s="4">
        <f>NeelyGains!G97+MinidokaGains!G97+MilnerGains!G97</f>
        <v>2315.1</v>
      </c>
      <c r="J97" s="4">
        <f>NeelyGains!H97+MinidokaGains!H97+MilnerGains!H97</f>
        <v>4003.3999999999996</v>
      </c>
      <c r="K97" s="4">
        <f>NeelyGains!I97+MinidokaGains!I97+MilnerGains!I97</f>
        <v>2820.6</v>
      </c>
      <c r="L97" s="4">
        <f>NeelyGains!J97+MinidokaGains!J97+MilnerGains!J97</f>
        <v>3183.8999999999996</v>
      </c>
      <c r="M97" s="4">
        <f>NeelyGains!K97+MinidokaGains!K97+MilnerGains!K97</f>
        <v>2774.9</v>
      </c>
      <c r="N97" s="4">
        <f>NeelyGains!L97+MinidokaGains!L97+MilnerGains!L97</f>
        <v>3114.6000000000004</v>
      </c>
      <c r="O97" s="4">
        <f>NeelyGains!M97+MinidokaGains!M97+MilnerGains!M97</f>
        <v>2559.5</v>
      </c>
      <c r="P97" s="4">
        <f>NeelyGains!N97+MinidokaGains!N97+MilnerGains!N97</f>
        <v>2425.7000000000003</v>
      </c>
      <c r="Q97" s="4">
        <f>NeelyGains!O97+MinidokaGains!O97+MilnerGains!O97</f>
        <v>2280.4</v>
      </c>
      <c r="R97" s="4">
        <f>NeelyGains!P97+MinidokaGains!P97+MilnerGains!P97</f>
        <v>2376.9</v>
      </c>
      <c r="S97" s="4">
        <f>NeelyGains!Q97+MinidokaGains!Q97+MilnerGains!Q97</f>
        <v>2690.4999999999995</v>
      </c>
      <c r="T97" s="4">
        <f>NeelyGains!R97+MinidokaGains!R97+MilnerGains!R97</f>
        <v>2144.9</v>
      </c>
      <c r="U97" s="4">
        <f>NeelyGains!S97+MinidokaGains!S97+MilnerGains!S97</f>
        <v>2240.7000000000003</v>
      </c>
      <c r="V97" s="4">
        <f>NeelyGains!T97+MinidokaGains!T97+MilnerGains!T97</f>
        <v>2520</v>
      </c>
      <c r="W97" s="4">
        <f>NeelyGains!U97+MinidokaGains!U97+MilnerGains!U97</f>
        <v>2352.6999999999998</v>
      </c>
      <c r="X97" s="4">
        <f>NeelyGains!V97+MinidokaGains!V97+MilnerGains!V97</f>
        <v>2525</v>
      </c>
      <c r="Y97" s="4">
        <f>NeelyGains!W97+MinidokaGains!W97+MilnerGains!W97</f>
        <v>2733.2999999999997</v>
      </c>
      <c r="Z97" s="4">
        <f>NeelyGains!X97+MinidokaGains!X97+MilnerGains!X97</f>
        <v>2295</v>
      </c>
      <c r="AA97" s="4">
        <f>NeelyGains!Y97+MinidokaGains!Y97+MilnerGains!Y97</f>
        <v>2197.6999999999998</v>
      </c>
      <c r="AB97" s="4">
        <f>NeelyGains!Z97+MinidokaGains!Z97+MilnerGains!Z97</f>
        <v>2114</v>
      </c>
      <c r="AC97" s="4">
        <f>NeelyGains!AA97+MinidokaGains!AA97+MilnerGains!AA97</f>
        <v>2253.1999999999998</v>
      </c>
      <c r="AD97" s="4">
        <f>NeelyGains!AB97+MinidokaGains!AB97+MilnerGains!AB97</f>
        <v>2334</v>
      </c>
      <c r="AE97" s="4">
        <f>NeelyGains!AC97+MinidokaGains!AC97+MilnerGains!AC97</f>
        <v>1883.8999999999999</v>
      </c>
      <c r="AF97" s="4">
        <f>NeelyGains!AD97+MinidokaGains!AD97+MilnerGains!AD97</f>
        <v>2165.6</v>
      </c>
      <c r="AG97" s="4">
        <f>NeelyGains!AE97+MinidokaGains!AE97+MilnerGains!AE97</f>
        <v>2311.5</v>
      </c>
      <c r="AH97" s="4">
        <f>NeelyGains!AF97+MinidokaGains!AF97+MilnerGains!AF97</f>
        <v>2187.6999999999998</v>
      </c>
      <c r="AI97" s="4">
        <f>NeelyGains!AG97+MinidokaGains!AG97+MilnerGains!AG97</f>
        <v>1990.9</v>
      </c>
      <c r="AJ97" s="4">
        <f>NeelyGains!AH97+MinidokaGains!AH97+MilnerGains!AH97</f>
        <v>1901.4</v>
      </c>
      <c r="AK97" s="4">
        <f>NeelyGains!AI97+MinidokaGains!AI97+MilnerGains!AI97</f>
        <v>2468</v>
      </c>
      <c r="AL97" s="4">
        <f>NeelyGains!AJ97+MinidokaGains!AJ97+MilnerGains!AJ97</f>
        <v>2233</v>
      </c>
      <c r="AN97" s="74">
        <f t="shared" si="6"/>
        <v>39482</v>
      </c>
      <c r="AO97" s="76">
        <f t="shared" si="7"/>
        <v>1883.8999999999999</v>
      </c>
      <c r="AP97" s="76">
        <f t="shared" si="8"/>
        <v>1883.8999999999999</v>
      </c>
      <c r="AQ97" s="78">
        <f t="shared" si="9"/>
        <v>2287.6999999999998</v>
      </c>
      <c r="AR97" s="78">
        <f t="shared" si="10"/>
        <v>2190.6999999999998</v>
      </c>
      <c r="AS97" s="77">
        <f t="shared" si="11"/>
        <v>2003.21</v>
      </c>
    </row>
    <row r="98" spans="1:45" x14ac:dyDescent="0.25">
      <c r="A98" s="1">
        <v>39483</v>
      </c>
      <c r="D98" s="4">
        <f>NeelyGains!B98+MinidokaGains!B98+MilnerGains!B98</f>
        <v>2387.3999999999996</v>
      </c>
      <c r="E98" s="4">
        <f>NeelyGains!C98+MinidokaGains!C98+MilnerGains!C98</f>
        <v>2613.6999999999998</v>
      </c>
      <c r="F98" s="4">
        <f>NeelyGains!D98+MinidokaGains!D98+MilnerGains!D98</f>
        <v>2377.7999999999997</v>
      </c>
      <c r="G98" s="4">
        <f>NeelyGains!E98+MinidokaGains!E98+MilnerGains!E98</f>
        <v>2654.7999999999997</v>
      </c>
      <c r="H98" s="4">
        <f>NeelyGains!F98+MinidokaGains!F98+MilnerGains!F98</f>
        <v>2757.6</v>
      </c>
      <c r="I98" s="4">
        <f>NeelyGains!G98+MinidokaGains!G98+MilnerGains!G98</f>
        <v>2482.6999999999998</v>
      </c>
      <c r="J98" s="4">
        <f>NeelyGains!H98+MinidokaGains!H98+MilnerGains!H98</f>
        <v>3728.6000000000004</v>
      </c>
      <c r="K98" s="4">
        <f>NeelyGains!I98+MinidokaGains!I98+MilnerGains!I98</f>
        <v>2831.8999999999996</v>
      </c>
      <c r="L98" s="4">
        <f>NeelyGains!J98+MinidokaGains!J98+MilnerGains!J98</f>
        <v>3181.2000000000003</v>
      </c>
      <c r="M98" s="4">
        <f>NeelyGains!K98+MinidokaGains!K98+MilnerGains!K98</f>
        <v>2664.1</v>
      </c>
      <c r="N98" s="4">
        <f>NeelyGains!L98+MinidokaGains!L98+MilnerGains!L98</f>
        <v>3084.3</v>
      </c>
      <c r="O98" s="4">
        <f>NeelyGains!M98+MinidokaGains!M98+MilnerGains!M98</f>
        <v>2586.4</v>
      </c>
      <c r="P98" s="4">
        <f>NeelyGains!N98+MinidokaGains!N98+MilnerGains!N98</f>
        <v>2474.1000000000004</v>
      </c>
      <c r="Q98" s="4">
        <f>NeelyGains!O98+MinidokaGains!O98+MilnerGains!O98</f>
        <v>2309.1</v>
      </c>
      <c r="R98" s="4">
        <f>NeelyGains!P98+MinidokaGains!P98+MilnerGains!P98</f>
        <v>2334.6</v>
      </c>
      <c r="S98" s="4">
        <f>NeelyGains!Q98+MinidokaGains!Q98+MilnerGains!Q98</f>
        <v>2663.4999999999995</v>
      </c>
      <c r="T98" s="4">
        <f>NeelyGains!R98+MinidokaGains!R98+MilnerGains!R98</f>
        <v>2112.1</v>
      </c>
      <c r="U98" s="4">
        <f>NeelyGains!S98+MinidokaGains!S98+MilnerGains!S98</f>
        <v>2286.4</v>
      </c>
      <c r="V98" s="4">
        <f>NeelyGains!T98+MinidokaGains!T98+MilnerGains!T98</f>
        <v>2530.7999999999997</v>
      </c>
      <c r="W98" s="4">
        <f>NeelyGains!U98+MinidokaGains!U98+MilnerGains!U98</f>
        <v>2359.2999999999997</v>
      </c>
      <c r="X98" s="4">
        <f>NeelyGains!V98+MinidokaGains!V98+MilnerGains!V98</f>
        <v>2527.8000000000002</v>
      </c>
      <c r="Y98" s="4">
        <f>NeelyGains!W98+MinidokaGains!W98+MilnerGains!W98</f>
        <v>2680.4999999999995</v>
      </c>
      <c r="Z98" s="4">
        <f>NeelyGains!X98+MinidokaGains!X98+MilnerGains!X98</f>
        <v>2336.5</v>
      </c>
      <c r="AA98" s="4">
        <f>NeelyGains!Y98+MinidokaGains!Y98+MilnerGains!Y98</f>
        <v>2227.2999999999997</v>
      </c>
      <c r="AB98" s="4">
        <f>NeelyGains!Z98+MinidokaGains!Z98+MilnerGains!Z98</f>
        <v>2140.6</v>
      </c>
      <c r="AC98" s="4">
        <f>NeelyGains!AA98+MinidokaGains!AA98+MilnerGains!AA98</f>
        <v>2222.2999999999997</v>
      </c>
      <c r="AD98" s="4">
        <f>NeelyGains!AB98+MinidokaGains!AB98+MilnerGains!AB98</f>
        <v>2362.7000000000003</v>
      </c>
      <c r="AE98" s="4">
        <f>NeelyGains!AC98+MinidokaGains!AC98+MilnerGains!AC98</f>
        <v>1876.1000000000001</v>
      </c>
      <c r="AF98" s="4">
        <f>NeelyGains!AD98+MinidokaGains!AD98+MilnerGains!AD98</f>
        <v>2236.7999999999997</v>
      </c>
      <c r="AG98" s="4">
        <f>NeelyGains!AE98+MinidokaGains!AE98+MilnerGains!AE98</f>
        <v>2353.4</v>
      </c>
      <c r="AH98" s="4">
        <f>NeelyGains!AF98+MinidokaGains!AF98+MilnerGains!AF98</f>
        <v>2160.1</v>
      </c>
      <c r="AI98" s="4">
        <f>NeelyGains!AG98+MinidokaGains!AG98+MilnerGains!AG98</f>
        <v>2008</v>
      </c>
      <c r="AJ98" s="4">
        <f>NeelyGains!AH98+MinidokaGains!AH98+MilnerGains!AH98</f>
        <v>1930.6</v>
      </c>
      <c r="AK98" s="4">
        <f>NeelyGains!AI98+MinidokaGains!AI98+MilnerGains!AI98</f>
        <v>2451</v>
      </c>
      <c r="AL98" s="4">
        <f>NeelyGains!AJ98+MinidokaGains!AJ98+MilnerGains!AJ98</f>
        <v>2263</v>
      </c>
      <c r="AN98" s="74">
        <f t="shared" si="6"/>
        <v>39483</v>
      </c>
      <c r="AO98" s="76">
        <f t="shared" si="7"/>
        <v>1876.1000000000001</v>
      </c>
      <c r="AP98" s="76">
        <f t="shared" si="8"/>
        <v>1876.1000000000001</v>
      </c>
      <c r="AQ98" s="78">
        <f t="shared" si="9"/>
        <v>2321.85</v>
      </c>
      <c r="AR98" s="78">
        <f t="shared" si="10"/>
        <v>2223.7999999999997</v>
      </c>
      <c r="AS98" s="77">
        <f t="shared" si="11"/>
        <v>2018.41</v>
      </c>
    </row>
    <row r="99" spans="1:45" x14ac:dyDescent="0.25">
      <c r="A99" s="1">
        <v>39484</v>
      </c>
      <c r="D99" s="4">
        <f>NeelyGains!B99+MinidokaGains!B99+MilnerGains!B99</f>
        <v>2576.6</v>
      </c>
      <c r="E99" s="4">
        <f>NeelyGains!C99+MinidokaGains!C99+MilnerGains!C99</f>
        <v>2541.5</v>
      </c>
      <c r="F99" s="4">
        <f>NeelyGains!D99+MinidokaGains!D99+MilnerGains!D99</f>
        <v>2338.5000000000005</v>
      </c>
      <c r="G99" s="4">
        <f>NeelyGains!E99+MinidokaGains!E99+MilnerGains!E99</f>
        <v>2630.9</v>
      </c>
      <c r="H99" s="4">
        <f>NeelyGains!F99+MinidokaGains!F99+MilnerGains!F99</f>
        <v>2722</v>
      </c>
      <c r="I99" s="4">
        <f>NeelyGains!G99+MinidokaGains!G99+MilnerGains!G99</f>
        <v>2668.5</v>
      </c>
      <c r="J99" s="4">
        <f>NeelyGains!H99+MinidokaGains!H99+MilnerGains!H99</f>
        <v>3581.5</v>
      </c>
      <c r="K99" s="4">
        <f>NeelyGains!I99+MinidokaGains!I99+MilnerGains!I99</f>
        <v>2798.3</v>
      </c>
      <c r="L99" s="4">
        <f>NeelyGains!J99+MinidokaGains!J99+MilnerGains!J99</f>
        <v>3226.9</v>
      </c>
      <c r="M99" s="4">
        <f>NeelyGains!K99+MinidokaGains!K99+MilnerGains!K99</f>
        <v>2578.1999999999998</v>
      </c>
      <c r="N99" s="4">
        <f>NeelyGains!L99+MinidokaGains!L99+MilnerGains!L99</f>
        <v>3098.6</v>
      </c>
      <c r="O99" s="4">
        <f>NeelyGains!M99+MinidokaGains!M99+MilnerGains!M99</f>
        <v>2649.4</v>
      </c>
      <c r="P99" s="4">
        <f>NeelyGains!N99+MinidokaGains!N99+MilnerGains!N99</f>
        <v>2508.5</v>
      </c>
      <c r="Q99" s="4">
        <f>NeelyGains!O99+MinidokaGains!O99+MilnerGains!O99</f>
        <v>2301.7999999999997</v>
      </c>
      <c r="R99" s="4">
        <f>NeelyGains!P99+MinidokaGains!P99+MilnerGains!P99</f>
        <v>2301.4</v>
      </c>
      <c r="S99" s="4">
        <f>NeelyGains!Q99+MinidokaGains!Q99+MilnerGains!Q99</f>
        <v>2649.6</v>
      </c>
      <c r="T99" s="4">
        <f>NeelyGains!R99+MinidokaGains!R99+MilnerGains!R99</f>
        <v>2135.6</v>
      </c>
      <c r="U99" s="4">
        <f>NeelyGains!S99+MinidokaGains!S99+MilnerGains!S99</f>
        <v>2329.1999999999998</v>
      </c>
      <c r="V99" s="4">
        <f>NeelyGains!T99+MinidokaGains!T99+MilnerGains!T99</f>
        <v>2531.3999999999996</v>
      </c>
      <c r="W99" s="4">
        <f>NeelyGains!U99+MinidokaGains!U99+MilnerGains!U99</f>
        <v>2408.1</v>
      </c>
      <c r="X99" s="4">
        <f>NeelyGains!V99+MinidokaGains!V99+MilnerGains!V99</f>
        <v>2537.3999999999996</v>
      </c>
      <c r="Y99" s="4">
        <f>NeelyGains!W99+MinidokaGains!W99+MilnerGains!W99</f>
        <v>2618.4</v>
      </c>
      <c r="Z99" s="4">
        <f>NeelyGains!X99+MinidokaGains!X99+MilnerGains!X99</f>
        <v>2377.6</v>
      </c>
      <c r="AA99" s="4">
        <f>NeelyGains!Y99+MinidokaGains!Y99+MilnerGains!Y99</f>
        <v>2248.6999999999998</v>
      </c>
      <c r="AB99" s="4">
        <f>NeelyGains!Z99+MinidokaGains!Z99+MilnerGains!Z99</f>
        <v>2142.7000000000003</v>
      </c>
      <c r="AC99" s="4">
        <f>NeelyGains!AA99+MinidokaGains!AA99+MilnerGains!AA99</f>
        <v>2112</v>
      </c>
      <c r="AD99" s="4">
        <f>NeelyGains!AB99+MinidokaGains!AB99+MilnerGains!AB99</f>
        <v>2451.8999999999996</v>
      </c>
      <c r="AE99" s="4">
        <f>NeelyGains!AC99+MinidokaGains!AC99+MilnerGains!AC99</f>
        <v>1921.1000000000001</v>
      </c>
      <c r="AF99" s="4">
        <f>NeelyGains!AD99+MinidokaGains!AD99+MilnerGains!AD99</f>
        <v>2295.1</v>
      </c>
      <c r="AG99" s="4">
        <f>NeelyGains!AE99+MinidokaGains!AE99+MilnerGains!AE99</f>
        <v>2381.4000000000005</v>
      </c>
      <c r="AH99" s="4">
        <f>NeelyGains!AF99+MinidokaGains!AF99+MilnerGains!AF99</f>
        <v>2142.5</v>
      </c>
      <c r="AI99" s="4">
        <f>NeelyGains!AG99+MinidokaGains!AG99+MilnerGains!AG99</f>
        <v>2016.4999999999998</v>
      </c>
      <c r="AJ99" s="4">
        <f>NeelyGains!AH99+MinidokaGains!AH99+MilnerGains!AH99</f>
        <v>1957.1000000000001</v>
      </c>
      <c r="AK99" s="4">
        <f>NeelyGains!AI99+MinidokaGains!AI99+MilnerGains!AI99</f>
        <v>2435</v>
      </c>
      <c r="AL99" s="4">
        <f>NeelyGains!AJ99+MinidokaGains!AJ99+MilnerGains!AJ99</f>
        <v>2292</v>
      </c>
      <c r="AN99" s="74">
        <f t="shared" si="6"/>
        <v>39484</v>
      </c>
      <c r="AO99" s="76">
        <f t="shared" si="7"/>
        <v>1921.1000000000001</v>
      </c>
      <c r="AP99" s="76">
        <f t="shared" si="8"/>
        <v>1921.1000000000001</v>
      </c>
      <c r="AQ99" s="78">
        <f t="shared" si="9"/>
        <v>2315.5</v>
      </c>
      <c r="AR99" s="78">
        <f t="shared" si="10"/>
        <v>2174.5</v>
      </c>
      <c r="AS99" s="77">
        <f t="shared" si="11"/>
        <v>2026.0499999999997</v>
      </c>
    </row>
    <row r="100" spans="1:45" x14ac:dyDescent="0.25">
      <c r="A100" s="1">
        <v>39485</v>
      </c>
      <c r="D100" s="4">
        <f>NeelyGains!B100+MinidokaGains!B100+MilnerGains!B100</f>
        <v>2528.6</v>
      </c>
      <c r="E100" s="4">
        <f>NeelyGains!C100+MinidokaGains!C100+MilnerGains!C100</f>
        <v>2479.2999999999997</v>
      </c>
      <c r="F100" s="4">
        <f>NeelyGains!D100+MinidokaGains!D100+MilnerGains!D100</f>
        <v>2345</v>
      </c>
      <c r="G100" s="4">
        <f>NeelyGains!E100+MinidokaGains!E100+MilnerGains!E100</f>
        <v>2569.9</v>
      </c>
      <c r="H100" s="4">
        <f>NeelyGains!F100+MinidokaGains!F100+MilnerGains!F100</f>
        <v>2715.1</v>
      </c>
      <c r="I100" s="4">
        <f>NeelyGains!G100+MinidokaGains!G100+MilnerGains!G100</f>
        <v>2890.2</v>
      </c>
      <c r="J100" s="4">
        <f>NeelyGains!H100+MinidokaGains!H100+MilnerGains!H100</f>
        <v>3547.2</v>
      </c>
      <c r="K100" s="4">
        <f>NeelyGains!I100+MinidokaGains!I100+MilnerGains!I100</f>
        <v>2567.2999999999997</v>
      </c>
      <c r="L100" s="4">
        <f>NeelyGains!J100+MinidokaGains!J100+MilnerGains!J100</f>
        <v>3243.2999999999997</v>
      </c>
      <c r="M100" s="4">
        <f>NeelyGains!K100+MinidokaGains!K100+MilnerGains!K100</f>
        <v>2500.2999999999997</v>
      </c>
      <c r="N100" s="4">
        <f>NeelyGains!L100+MinidokaGains!L100+MilnerGains!L100</f>
        <v>3084.7</v>
      </c>
      <c r="O100" s="4">
        <f>NeelyGains!M100+MinidokaGains!M100+MilnerGains!M100</f>
        <v>2639</v>
      </c>
      <c r="P100" s="4">
        <f>NeelyGains!N100+MinidokaGains!N100+MilnerGains!N100</f>
        <v>2419.9</v>
      </c>
      <c r="Q100" s="4">
        <f>NeelyGains!O100+MinidokaGains!O100+MilnerGains!O100</f>
        <v>2278.3999999999996</v>
      </c>
      <c r="R100" s="4">
        <f>NeelyGains!P100+MinidokaGains!P100+MilnerGains!P100</f>
        <v>2254.4</v>
      </c>
      <c r="S100" s="4">
        <f>NeelyGains!Q100+MinidokaGains!Q100+MilnerGains!Q100</f>
        <v>2618.8000000000002</v>
      </c>
      <c r="T100" s="4">
        <f>NeelyGains!R100+MinidokaGains!R100+MilnerGains!R100</f>
        <v>2191.3000000000002</v>
      </c>
      <c r="U100" s="4">
        <f>NeelyGains!S100+MinidokaGains!S100+MilnerGains!S100</f>
        <v>2376.1</v>
      </c>
      <c r="V100" s="4">
        <f>NeelyGains!T100+MinidokaGains!T100+MilnerGains!T100</f>
        <v>2560.2000000000003</v>
      </c>
      <c r="W100" s="4">
        <f>NeelyGains!U100+MinidokaGains!U100+MilnerGains!U100</f>
        <v>2441.1999999999998</v>
      </c>
      <c r="X100" s="4">
        <f>NeelyGains!V100+MinidokaGains!V100+MilnerGains!V100</f>
        <v>2549.7000000000003</v>
      </c>
      <c r="Y100" s="4">
        <f>NeelyGains!W100+MinidokaGains!W100+MilnerGains!W100</f>
        <v>2535.7000000000003</v>
      </c>
      <c r="Z100" s="4">
        <f>NeelyGains!X100+MinidokaGains!X100+MilnerGains!X100</f>
        <v>2378.1999999999998</v>
      </c>
      <c r="AA100" s="4">
        <f>NeelyGains!Y100+MinidokaGains!Y100+MilnerGains!Y100</f>
        <v>2259.1</v>
      </c>
      <c r="AB100" s="4">
        <f>NeelyGains!Z100+MinidokaGains!Z100+MilnerGains!Z100</f>
        <v>2121.7999999999997</v>
      </c>
      <c r="AC100" s="4">
        <f>NeelyGains!AA100+MinidokaGains!AA100+MilnerGains!AA100</f>
        <v>2094.1999999999998</v>
      </c>
      <c r="AD100" s="4">
        <f>NeelyGains!AB100+MinidokaGains!AB100+MilnerGains!AB100</f>
        <v>2813.3999999999996</v>
      </c>
      <c r="AE100" s="4">
        <f>NeelyGains!AC100+MinidokaGains!AC100+MilnerGains!AC100</f>
        <v>1985.2999999999997</v>
      </c>
      <c r="AF100" s="4">
        <f>NeelyGains!AD100+MinidokaGains!AD100+MilnerGains!AD100</f>
        <v>2315</v>
      </c>
      <c r="AG100" s="4">
        <f>NeelyGains!AE100+MinidokaGains!AE100+MilnerGains!AE100</f>
        <v>2444.3999999999996</v>
      </c>
      <c r="AH100" s="4">
        <f>NeelyGains!AF100+MinidokaGains!AF100+MilnerGains!AF100</f>
        <v>2141.1</v>
      </c>
      <c r="AI100" s="4">
        <f>NeelyGains!AG100+MinidokaGains!AG100+MilnerGains!AG100</f>
        <v>2029.6</v>
      </c>
      <c r="AJ100" s="4">
        <f>NeelyGains!AH100+MinidokaGains!AH100+MilnerGains!AH100</f>
        <v>1968.5</v>
      </c>
      <c r="AK100" s="4">
        <f>NeelyGains!AI100+MinidokaGains!AI100+MilnerGains!AI100</f>
        <v>2461</v>
      </c>
      <c r="AL100" s="4">
        <f>NeelyGains!AJ100+MinidokaGains!AJ100+MilnerGains!AJ100</f>
        <v>2310</v>
      </c>
      <c r="AN100" s="74">
        <f t="shared" si="6"/>
        <v>39485</v>
      </c>
      <c r="AO100" s="76">
        <f t="shared" si="7"/>
        <v>1968.5</v>
      </c>
      <c r="AP100" s="76">
        <f t="shared" si="8"/>
        <v>1968.5</v>
      </c>
      <c r="AQ100" s="78">
        <f t="shared" si="9"/>
        <v>2345.5500000000002</v>
      </c>
      <c r="AR100" s="78">
        <f t="shared" si="10"/>
        <v>2210.23</v>
      </c>
      <c r="AS100" s="77">
        <f t="shared" si="11"/>
        <v>2036.06</v>
      </c>
    </row>
    <row r="101" spans="1:45" x14ac:dyDescent="0.25">
      <c r="A101" s="1">
        <v>39486</v>
      </c>
      <c r="D101" s="4">
        <f>NeelyGains!B101+MinidokaGains!B101+MilnerGains!B101</f>
        <v>2580.8999999999996</v>
      </c>
      <c r="E101" s="4">
        <f>NeelyGains!C101+MinidokaGains!C101+MilnerGains!C101</f>
        <v>2469.8000000000002</v>
      </c>
      <c r="F101" s="4">
        <f>NeelyGains!D101+MinidokaGains!D101+MilnerGains!D101</f>
        <v>2304.6</v>
      </c>
      <c r="G101" s="4">
        <f>NeelyGains!E101+MinidokaGains!E101+MilnerGains!E101</f>
        <v>2617</v>
      </c>
      <c r="H101" s="4">
        <f>NeelyGains!F101+MinidokaGains!F101+MilnerGains!F101</f>
        <v>2757.5</v>
      </c>
      <c r="I101" s="4">
        <f>NeelyGains!G101+MinidokaGains!G101+MilnerGains!G101</f>
        <v>2983.8999999999996</v>
      </c>
      <c r="J101" s="4">
        <f>NeelyGains!H101+MinidokaGains!H101+MilnerGains!H101</f>
        <v>3464.3</v>
      </c>
      <c r="K101" s="4">
        <f>NeelyGains!I101+MinidokaGains!I101+MilnerGains!I101</f>
        <v>2602.2999999999997</v>
      </c>
      <c r="L101" s="4">
        <f>NeelyGains!J101+MinidokaGains!J101+MilnerGains!J101</f>
        <v>3281.2999999999997</v>
      </c>
      <c r="M101" s="4">
        <f>NeelyGains!K101+MinidokaGains!K101+MilnerGains!K101</f>
        <v>2112.6999999999998</v>
      </c>
      <c r="N101" s="4">
        <f>NeelyGains!L101+MinidokaGains!L101+MilnerGains!L101</f>
        <v>3043.6</v>
      </c>
      <c r="O101" s="4">
        <f>NeelyGains!M101+MinidokaGains!M101+MilnerGains!M101</f>
        <v>2653</v>
      </c>
      <c r="P101" s="4">
        <f>NeelyGains!N101+MinidokaGains!N101+MilnerGains!N101</f>
        <v>2491.1</v>
      </c>
      <c r="Q101" s="4">
        <f>NeelyGains!O101+MinidokaGains!O101+MilnerGains!O101</f>
        <v>2329.5</v>
      </c>
      <c r="R101" s="4">
        <f>NeelyGains!P101+MinidokaGains!P101+MilnerGains!P101</f>
        <v>2227.3000000000002</v>
      </c>
      <c r="S101" s="4">
        <f>NeelyGains!Q101+MinidokaGains!Q101+MilnerGains!Q101</f>
        <v>2546.7000000000003</v>
      </c>
      <c r="T101" s="4">
        <f>NeelyGains!R101+MinidokaGains!R101+MilnerGains!R101</f>
        <v>2241.6000000000004</v>
      </c>
      <c r="U101" s="4">
        <f>NeelyGains!S101+MinidokaGains!S101+MilnerGains!S101</f>
        <v>2386.0000000000005</v>
      </c>
      <c r="V101" s="4">
        <f>NeelyGains!T101+MinidokaGains!T101+MilnerGains!T101</f>
        <v>2592.2000000000003</v>
      </c>
      <c r="W101" s="4">
        <f>NeelyGains!U101+MinidokaGains!U101+MilnerGains!U101</f>
        <v>2423.6</v>
      </c>
      <c r="X101" s="4">
        <f>NeelyGains!V101+MinidokaGains!V101+MilnerGains!V101</f>
        <v>2540.1999999999998</v>
      </c>
      <c r="Y101" s="4">
        <f>NeelyGains!W101+MinidokaGains!W101+MilnerGains!W101</f>
        <v>2629.8999999999996</v>
      </c>
      <c r="Z101" s="4">
        <f>NeelyGains!X101+MinidokaGains!X101+MilnerGains!X101</f>
        <v>2379.5000000000005</v>
      </c>
      <c r="AA101" s="4">
        <f>NeelyGains!Y101+MinidokaGains!Y101+MilnerGains!Y101</f>
        <v>2269.6</v>
      </c>
      <c r="AB101" s="4">
        <f>NeelyGains!Z101+MinidokaGains!Z101+MilnerGains!Z101</f>
        <v>2119.5</v>
      </c>
      <c r="AC101" s="4">
        <f>NeelyGains!AA101+MinidokaGains!AA101+MilnerGains!AA101</f>
        <v>2160.2999999999997</v>
      </c>
      <c r="AD101" s="4">
        <f>NeelyGains!AB101+MinidokaGains!AB101+MilnerGains!AB101</f>
        <v>3243.5</v>
      </c>
      <c r="AE101" s="4">
        <f>NeelyGains!AC101+MinidokaGains!AC101+MilnerGains!AC101</f>
        <v>1866.9</v>
      </c>
      <c r="AF101" s="4">
        <f>NeelyGains!AD101+MinidokaGains!AD101+MilnerGains!AD101</f>
        <v>2360.3999999999996</v>
      </c>
      <c r="AG101" s="4">
        <f>NeelyGains!AE101+MinidokaGains!AE101+MilnerGains!AE101</f>
        <v>2445.7000000000003</v>
      </c>
      <c r="AH101" s="4">
        <f>NeelyGains!AF101+MinidokaGains!AF101+MilnerGains!AF101</f>
        <v>2137.3000000000002</v>
      </c>
      <c r="AI101" s="4">
        <f>NeelyGains!AG101+MinidokaGains!AG101+MilnerGains!AG101</f>
        <v>2050.3000000000002</v>
      </c>
      <c r="AJ101" s="4">
        <f>NeelyGains!AH101+MinidokaGains!AH101+MilnerGains!AH101</f>
        <v>1967.3</v>
      </c>
      <c r="AK101" s="4">
        <f>NeelyGains!AI101+MinidokaGains!AI101+MilnerGains!AI101</f>
        <v>2486</v>
      </c>
      <c r="AL101" s="4">
        <f>NeelyGains!AJ101+MinidokaGains!AJ101+MilnerGains!AJ101</f>
        <v>2303</v>
      </c>
      <c r="AN101" s="74">
        <f t="shared" si="6"/>
        <v>39486</v>
      </c>
      <c r="AO101" s="76">
        <f t="shared" si="7"/>
        <v>1866.9</v>
      </c>
      <c r="AP101" s="76">
        <f t="shared" si="8"/>
        <v>1866.9</v>
      </c>
      <c r="AQ101" s="78">
        <f t="shared" si="9"/>
        <v>2369.9499999999998</v>
      </c>
      <c r="AR101" s="78">
        <f t="shared" si="10"/>
        <v>2231.59</v>
      </c>
      <c r="AS101" s="77">
        <f t="shared" si="11"/>
        <v>2057.2200000000003</v>
      </c>
    </row>
    <row r="102" spans="1:45" x14ac:dyDescent="0.25">
      <c r="A102" s="1">
        <v>39487</v>
      </c>
      <c r="D102" s="4">
        <f>NeelyGains!B102+MinidokaGains!B102+MilnerGains!B102</f>
        <v>2549.6999999999998</v>
      </c>
      <c r="E102" s="4">
        <f>NeelyGains!C102+MinidokaGains!C102+MilnerGains!C102</f>
        <v>2520.2999999999997</v>
      </c>
      <c r="F102" s="4">
        <f>NeelyGains!D102+MinidokaGains!D102+MilnerGains!D102</f>
        <v>2366</v>
      </c>
      <c r="G102" s="4">
        <f>NeelyGains!E102+MinidokaGains!E102+MilnerGains!E102</f>
        <v>2585.6999999999998</v>
      </c>
      <c r="H102" s="4">
        <f>NeelyGains!F102+MinidokaGains!F102+MilnerGains!F102</f>
        <v>2639.8</v>
      </c>
      <c r="I102" s="4">
        <f>NeelyGains!G102+MinidokaGains!G102+MilnerGains!G102</f>
        <v>3166.6</v>
      </c>
      <c r="J102" s="4">
        <f>NeelyGains!H102+MinidokaGains!H102+MilnerGains!H102</f>
        <v>3500.5</v>
      </c>
      <c r="K102" s="4">
        <f>NeelyGains!I102+MinidokaGains!I102+MilnerGains!I102</f>
        <v>2458.9</v>
      </c>
      <c r="L102" s="4">
        <f>NeelyGains!J102+MinidokaGains!J102+MilnerGains!J102</f>
        <v>3327.9</v>
      </c>
      <c r="M102" s="4">
        <f>NeelyGains!K102+MinidokaGains!K102+MilnerGains!K102</f>
        <v>2521.7999999999997</v>
      </c>
      <c r="N102" s="4">
        <f>NeelyGains!L102+MinidokaGains!L102+MilnerGains!L102</f>
        <v>3012.7999999999997</v>
      </c>
      <c r="O102" s="4">
        <f>NeelyGains!M102+MinidokaGains!M102+MilnerGains!M102</f>
        <v>2635.2</v>
      </c>
      <c r="P102" s="4">
        <f>NeelyGains!N102+MinidokaGains!N102+MilnerGains!N102</f>
        <v>2431.8000000000002</v>
      </c>
      <c r="Q102" s="4">
        <f>NeelyGains!O102+MinidokaGains!O102+MilnerGains!O102</f>
        <v>2350.2000000000003</v>
      </c>
      <c r="R102" s="4">
        <f>NeelyGains!P102+MinidokaGains!P102+MilnerGains!P102</f>
        <v>2235.3000000000002</v>
      </c>
      <c r="S102" s="4">
        <f>NeelyGains!Q102+MinidokaGains!Q102+MilnerGains!Q102</f>
        <v>2504</v>
      </c>
      <c r="T102" s="4">
        <f>NeelyGains!R102+MinidokaGains!R102+MilnerGains!R102</f>
        <v>2307.1999999999998</v>
      </c>
      <c r="U102" s="4">
        <f>NeelyGains!S102+MinidokaGains!S102+MilnerGains!S102</f>
        <v>2395.1</v>
      </c>
      <c r="V102" s="4">
        <f>NeelyGains!T102+MinidokaGains!T102+MilnerGains!T102</f>
        <v>2560.1</v>
      </c>
      <c r="W102" s="4">
        <f>NeelyGains!U102+MinidokaGains!U102+MilnerGains!U102</f>
        <v>2387.5</v>
      </c>
      <c r="X102" s="4">
        <f>NeelyGains!V102+MinidokaGains!V102+MilnerGains!V102</f>
        <v>2534.6</v>
      </c>
      <c r="Y102" s="4">
        <f>NeelyGains!W102+MinidokaGains!W102+MilnerGains!W102</f>
        <v>2577.6</v>
      </c>
      <c r="Z102" s="4">
        <f>NeelyGains!X102+MinidokaGains!X102+MilnerGains!X102</f>
        <v>2388.6000000000004</v>
      </c>
      <c r="AA102" s="4">
        <f>NeelyGains!Y102+MinidokaGains!Y102+MilnerGains!Y102</f>
        <v>2286.7000000000003</v>
      </c>
      <c r="AB102" s="4">
        <f>NeelyGains!Z102+MinidokaGains!Z102+MilnerGains!Z102</f>
        <v>2086.7999999999997</v>
      </c>
      <c r="AC102" s="4">
        <f>NeelyGains!AA102+MinidokaGains!AA102+MilnerGains!AA102</f>
        <v>2128.4</v>
      </c>
      <c r="AD102" s="4">
        <f>NeelyGains!AB102+MinidokaGains!AB102+MilnerGains!AB102</f>
        <v>3603.4</v>
      </c>
      <c r="AE102" s="4">
        <f>NeelyGains!AC102+MinidokaGains!AC102+MilnerGains!AC102</f>
        <v>1792.2000000000003</v>
      </c>
      <c r="AF102" s="4">
        <f>NeelyGains!AD102+MinidokaGains!AD102+MilnerGains!AD102</f>
        <v>2374.1999999999998</v>
      </c>
      <c r="AG102" s="4">
        <f>NeelyGains!AE102+MinidokaGains!AE102+MilnerGains!AE102</f>
        <v>2475.9000000000005</v>
      </c>
      <c r="AH102" s="4">
        <f>NeelyGains!AF102+MinidokaGains!AF102+MilnerGains!AF102</f>
        <v>2131.3000000000002</v>
      </c>
      <c r="AI102" s="4">
        <f>NeelyGains!AG102+MinidokaGains!AG102+MilnerGains!AG102</f>
        <v>2047.3</v>
      </c>
      <c r="AJ102" s="4">
        <f>NeelyGains!AH102+MinidokaGains!AH102+MilnerGains!AH102</f>
        <v>1971.8</v>
      </c>
      <c r="AK102" s="4">
        <f>NeelyGains!AI102+MinidokaGains!AI102+MilnerGains!AI102</f>
        <v>2482</v>
      </c>
      <c r="AL102" s="4">
        <f>NeelyGains!AJ102+MinidokaGains!AJ102+MilnerGains!AJ102</f>
        <v>2248</v>
      </c>
      <c r="AN102" s="74">
        <f t="shared" si="6"/>
        <v>39487</v>
      </c>
      <c r="AO102" s="76">
        <f t="shared" si="7"/>
        <v>1792.2000000000003</v>
      </c>
      <c r="AP102" s="76">
        <f t="shared" si="8"/>
        <v>1792.2000000000003</v>
      </c>
      <c r="AQ102" s="78">
        <f t="shared" si="9"/>
        <v>2380.85</v>
      </c>
      <c r="AR102" s="78">
        <f t="shared" si="10"/>
        <v>2250.7200000000003</v>
      </c>
      <c r="AS102" s="77">
        <f t="shared" si="11"/>
        <v>2051.25</v>
      </c>
    </row>
    <row r="103" spans="1:45" x14ac:dyDescent="0.25">
      <c r="A103" s="1">
        <v>39488</v>
      </c>
      <c r="D103" s="4">
        <f>NeelyGains!B103+MinidokaGains!B103+MilnerGains!B103</f>
        <v>2594.1</v>
      </c>
      <c r="E103" s="4">
        <f>NeelyGains!C103+MinidokaGains!C103+MilnerGains!C103</f>
        <v>2611.3000000000002</v>
      </c>
      <c r="F103" s="4">
        <f>NeelyGains!D103+MinidokaGains!D103+MilnerGains!D103</f>
        <v>2387.6</v>
      </c>
      <c r="G103" s="4">
        <f>NeelyGains!E103+MinidokaGains!E103+MilnerGains!E103</f>
        <v>2711</v>
      </c>
      <c r="H103" s="4">
        <f>NeelyGains!F103+MinidokaGains!F103+MilnerGains!F103</f>
        <v>2769.1</v>
      </c>
      <c r="I103" s="4">
        <f>NeelyGains!G103+MinidokaGains!G103+MilnerGains!G103</f>
        <v>3396.7</v>
      </c>
      <c r="J103" s="4">
        <f>NeelyGains!H103+MinidokaGains!H103+MilnerGains!H103</f>
        <v>3320.5</v>
      </c>
      <c r="K103" s="4">
        <f>NeelyGains!I103+MinidokaGains!I103+MilnerGains!I103</f>
        <v>2400.4</v>
      </c>
      <c r="L103" s="4">
        <f>NeelyGains!J103+MinidokaGains!J103+MilnerGains!J103</f>
        <v>3576.1000000000004</v>
      </c>
      <c r="M103" s="4">
        <f>NeelyGains!K103+MinidokaGains!K103+MilnerGains!K103</f>
        <v>2577.6</v>
      </c>
      <c r="N103" s="4">
        <f>NeelyGains!L103+MinidokaGains!L103+MilnerGains!L103</f>
        <v>2944.6</v>
      </c>
      <c r="O103" s="4">
        <f>NeelyGains!M103+MinidokaGains!M103+MilnerGains!M103</f>
        <v>2627.6000000000004</v>
      </c>
      <c r="P103" s="4">
        <f>NeelyGains!N103+MinidokaGains!N103+MilnerGains!N103</f>
        <v>2398.8000000000002</v>
      </c>
      <c r="Q103" s="4">
        <f>NeelyGains!O103+MinidokaGains!O103+MilnerGains!O103</f>
        <v>2366.1</v>
      </c>
      <c r="R103" s="4">
        <f>NeelyGains!P103+MinidokaGains!P103+MilnerGains!P103</f>
        <v>2234.6</v>
      </c>
      <c r="S103" s="4">
        <f>NeelyGains!Q103+MinidokaGains!Q103+MilnerGains!Q103</f>
        <v>2591.9</v>
      </c>
      <c r="T103" s="4">
        <f>NeelyGains!R103+MinidokaGains!R103+MilnerGains!R103</f>
        <v>2346.1</v>
      </c>
      <c r="U103" s="4">
        <f>NeelyGains!S103+MinidokaGains!S103+MilnerGains!S103</f>
        <v>2393</v>
      </c>
      <c r="V103" s="4">
        <f>NeelyGains!T103+MinidokaGains!T103+MilnerGains!T103</f>
        <v>2530.9</v>
      </c>
      <c r="W103" s="4">
        <f>NeelyGains!U103+MinidokaGains!U103+MilnerGains!U103</f>
        <v>2355.9</v>
      </c>
      <c r="X103" s="4">
        <f>NeelyGains!V103+MinidokaGains!V103+MilnerGains!V103</f>
        <v>2488.1999999999998</v>
      </c>
      <c r="Y103" s="4">
        <f>NeelyGains!W103+MinidokaGains!W103+MilnerGains!W103</f>
        <v>2580.1999999999998</v>
      </c>
      <c r="Z103" s="4">
        <f>NeelyGains!X103+MinidokaGains!X103+MilnerGains!X103</f>
        <v>2406.1999999999998</v>
      </c>
      <c r="AA103" s="4">
        <f>NeelyGains!Y103+MinidokaGains!Y103+MilnerGains!Y103</f>
        <v>2328.7999999999997</v>
      </c>
      <c r="AB103" s="4">
        <f>NeelyGains!Z103+MinidokaGains!Z103+MilnerGains!Z103</f>
        <v>2131.8999999999996</v>
      </c>
      <c r="AC103" s="4">
        <f>NeelyGains!AA103+MinidokaGains!AA103+MilnerGains!AA103</f>
        <v>2130.9</v>
      </c>
      <c r="AD103" s="4">
        <f>NeelyGains!AB103+MinidokaGains!AB103+MilnerGains!AB103</f>
        <v>3933.4</v>
      </c>
      <c r="AE103" s="4">
        <f>NeelyGains!AC103+MinidokaGains!AC103+MilnerGains!AC103</f>
        <v>1804.6000000000001</v>
      </c>
      <c r="AF103" s="4">
        <f>NeelyGains!AD103+MinidokaGains!AD103+MilnerGains!AD103</f>
        <v>2402.6999999999998</v>
      </c>
      <c r="AG103" s="4">
        <f>NeelyGains!AE103+MinidokaGains!AE103+MilnerGains!AE103</f>
        <v>2522</v>
      </c>
      <c r="AH103" s="4">
        <f>NeelyGains!AF103+MinidokaGains!AF103+MilnerGains!AF103</f>
        <v>2138.6</v>
      </c>
      <c r="AI103" s="4">
        <f>NeelyGains!AG103+MinidokaGains!AG103+MilnerGains!AG103</f>
        <v>2034.1999999999998</v>
      </c>
      <c r="AJ103" s="4">
        <f>NeelyGains!AH103+MinidokaGains!AH103+MilnerGains!AH103</f>
        <v>1968.7</v>
      </c>
      <c r="AK103" s="4">
        <f>NeelyGains!AI103+MinidokaGains!AI103+MilnerGains!AI103</f>
        <v>2456</v>
      </c>
      <c r="AL103" s="4">
        <f>NeelyGains!AJ103+MinidokaGains!AJ103+MilnerGains!AJ103</f>
        <v>2207</v>
      </c>
      <c r="AN103" s="74">
        <f t="shared" si="6"/>
        <v>39488</v>
      </c>
      <c r="AO103" s="76">
        <f t="shared" si="7"/>
        <v>1804.6000000000001</v>
      </c>
      <c r="AP103" s="76">
        <f t="shared" si="8"/>
        <v>1804.6000000000001</v>
      </c>
      <c r="AQ103" s="78">
        <f t="shared" si="9"/>
        <v>2379.5500000000002</v>
      </c>
      <c r="AR103" s="78">
        <f t="shared" si="10"/>
        <v>2262.8599999999997</v>
      </c>
      <c r="AS103" s="77">
        <f t="shared" si="11"/>
        <v>2043.87</v>
      </c>
    </row>
    <row r="104" spans="1:45" x14ac:dyDescent="0.25">
      <c r="A104" s="1">
        <v>39489</v>
      </c>
      <c r="D104" s="4">
        <f>NeelyGains!B104+MinidokaGains!B104+MilnerGains!B104</f>
        <v>2574.6000000000004</v>
      </c>
      <c r="E104" s="4">
        <f>NeelyGains!C104+MinidokaGains!C104+MilnerGains!C104</f>
        <v>2614.5</v>
      </c>
      <c r="F104" s="4">
        <f>NeelyGains!D104+MinidokaGains!D104+MilnerGains!D104</f>
        <v>2428.8999999999996</v>
      </c>
      <c r="G104" s="4">
        <f>NeelyGains!E104+MinidokaGains!E104+MilnerGains!E104</f>
        <v>2842.6</v>
      </c>
      <c r="H104" s="4">
        <f>NeelyGains!F104+MinidokaGains!F104+MilnerGains!F104</f>
        <v>2771.4</v>
      </c>
      <c r="I104" s="4">
        <f>NeelyGains!G104+MinidokaGains!G104+MilnerGains!G104</f>
        <v>3383.7999999999997</v>
      </c>
      <c r="J104" s="4">
        <f>NeelyGains!H104+MinidokaGains!H104+MilnerGains!H104</f>
        <v>3116.7</v>
      </c>
      <c r="K104" s="4">
        <f>NeelyGains!I104+MinidokaGains!I104+MilnerGains!I104</f>
        <v>2583</v>
      </c>
      <c r="L104" s="4">
        <f>NeelyGains!J104+MinidokaGains!J104+MilnerGains!J104</f>
        <v>3470.6</v>
      </c>
      <c r="M104" s="4">
        <f>NeelyGains!K104+MinidokaGains!K104+MilnerGains!K104</f>
        <v>2778.9</v>
      </c>
      <c r="N104" s="4">
        <f>NeelyGains!L104+MinidokaGains!L104+MilnerGains!L104</f>
        <v>2926.9</v>
      </c>
      <c r="O104" s="4">
        <f>NeelyGains!M104+MinidokaGains!M104+MilnerGains!M104</f>
        <v>2619.6</v>
      </c>
      <c r="P104" s="4">
        <f>NeelyGains!N104+MinidokaGains!N104+MilnerGains!N104</f>
        <v>2407.1999999999998</v>
      </c>
      <c r="Q104" s="4">
        <f>NeelyGains!O104+MinidokaGains!O104+MilnerGains!O104</f>
        <v>2430.8999999999996</v>
      </c>
      <c r="R104" s="4">
        <f>NeelyGains!P104+MinidokaGains!P104+MilnerGains!P104</f>
        <v>2261.7000000000003</v>
      </c>
      <c r="S104" s="4">
        <f>NeelyGains!Q104+MinidokaGains!Q104+MilnerGains!Q104</f>
        <v>2768.7</v>
      </c>
      <c r="T104" s="4">
        <f>NeelyGains!R104+MinidokaGains!R104+MilnerGains!R104</f>
        <v>2345.7000000000003</v>
      </c>
      <c r="U104" s="4">
        <f>NeelyGains!S104+MinidokaGains!S104+MilnerGains!S104</f>
        <v>2408.6</v>
      </c>
      <c r="V104" s="4">
        <f>NeelyGains!T104+MinidokaGains!T104+MilnerGains!T104</f>
        <v>2541.3000000000002</v>
      </c>
      <c r="W104" s="4">
        <f>NeelyGains!U104+MinidokaGains!U104+MilnerGains!U104</f>
        <v>2338.9</v>
      </c>
      <c r="X104" s="4">
        <f>NeelyGains!V104+MinidokaGains!V104+MilnerGains!V104</f>
        <v>2465.9</v>
      </c>
      <c r="Y104" s="4">
        <f>NeelyGains!W104+MinidokaGains!W104+MilnerGains!W104</f>
        <v>2584.2999999999997</v>
      </c>
      <c r="Z104" s="4">
        <f>NeelyGains!X104+MinidokaGains!X104+MilnerGains!X104</f>
        <v>2403.8999999999996</v>
      </c>
      <c r="AA104" s="4">
        <f>NeelyGains!Y104+MinidokaGains!Y104+MilnerGains!Y104</f>
        <v>2374.1</v>
      </c>
      <c r="AB104" s="4">
        <f>NeelyGains!Z104+MinidokaGains!Z104+MilnerGains!Z104</f>
        <v>2075.9</v>
      </c>
      <c r="AC104" s="4">
        <f>NeelyGains!AA104+MinidokaGains!AA104+MilnerGains!AA104</f>
        <v>2138.3999999999996</v>
      </c>
      <c r="AD104" s="4">
        <f>NeelyGains!AB104+MinidokaGains!AB104+MilnerGains!AB104</f>
        <v>4293.8999999999996</v>
      </c>
      <c r="AE104" s="4">
        <f>NeelyGains!AC104+MinidokaGains!AC104+MilnerGains!AC104</f>
        <v>1832.3999999999999</v>
      </c>
      <c r="AF104" s="4">
        <f>NeelyGains!AD104+MinidokaGains!AD104+MilnerGains!AD104</f>
        <v>2405.9</v>
      </c>
      <c r="AG104" s="4">
        <f>NeelyGains!AE104+MinidokaGains!AE104+MilnerGains!AE104</f>
        <v>2494.0999999999995</v>
      </c>
      <c r="AH104" s="4">
        <f>NeelyGains!AF104+MinidokaGains!AF104+MilnerGains!AF104</f>
        <v>2138.7000000000003</v>
      </c>
      <c r="AI104" s="4">
        <f>NeelyGains!AG104+MinidokaGains!AG104+MilnerGains!AG104</f>
        <v>2021.5</v>
      </c>
      <c r="AJ104" s="4">
        <f>NeelyGains!AH104+MinidokaGains!AH104+MilnerGains!AH104</f>
        <v>1971.1999999999998</v>
      </c>
      <c r="AK104" s="4">
        <f>NeelyGains!AI104+MinidokaGains!AI104+MilnerGains!AI104</f>
        <v>2430</v>
      </c>
      <c r="AL104" s="4">
        <f>NeelyGains!AJ104+MinidokaGains!AJ104+MilnerGains!AJ104</f>
        <v>2174</v>
      </c>
      <c r="AN104" s="74">
        <f t="shared" si="6"/>
        <v>39489</v>
      </c>
      <c r="AO104" s="76">
        <f t="shared" si="7"/>
        <v>1832.3999999999999</v>
      </c>
      <c r="AP104" s="76">
        <f t="shared" si="8"/>
        <v>1832.3999999999999</v>
      </c>
      <c r="AQ104" s="78">
        <f t="shared" si="9"/>
        <v>2404.8999999999996</v>
      </c>
      <c r="AR104" s="78">
        <f t="shared" si="10"/>
        <v>2284.86</v>
      </c>
      <c r="AS104" s="77">
        <f t="shared" si="11"/>
        <v>2026.94</v>
      </c>
    </row>
    <row r="105" spans="1:45" x14ac:dyDescent="0.25">
      <c r="A105" s="1">
        <v>39490</v>
      </c>
      <c r="D105" s="4">
        <f>NeelyGains!B105+MinidokaGains!B105+MilnerGains!B105</f>
        <v>2568.4</v>
      </c>
      <c r="E105" s="4">
        <f>NeelyGains!C105+MinidokaGains!C105+MilnerGains!C105</f>
        <v>2640.4</v>
      </c>
      <c r="F105" s="4">
        <f>NeelyGains!D105+MinidokaGains!D105+MilnerGains!D105</f>
        <v>2464.4</v>
      </c>
      <c r="G105" s="4">
        <f>NeelyGains!E105+MinidokaGains!E105+MilnerGains!E105</f>
        <v>2807.5</v>
      </c>
      <c r="H105" s="4">
        <f>NeelyGains!F105+MinidokaGains!F105+MilnerGains!F105</f>
        <v>2815</v>
      </c>
      <c r="I105" s="4">
        <f>NeelyGains!G105+MinidokaGains!G105+MilnerGains!G105</f>
        <v>3354.5</v>
      </c>
      <c r="J105" s="4">
        <f>NeelyGains!H105+MinidokaGains!H105+MilnerGains!H105</f>
        <v>2883.5</v>
      </c>
      <c r="K105" s="4">
        <f>NeelyGains!I105+MinidokaGains!I105+MilnerGains!I105</f>
        <v>2635</v>
      </c>
      <c r="L105" s="4">
        <f>NeelyGains!J105+MinidokaGains!J105+MilnerGains!J105</f>
        <v>3482.9000000000005</v>
      </c>
      <c r="M105" s="4">
        <f>NeelyGains!K105+MinidokaGains!K105+MilnerGains!K105</f>
        <v>3181.6000000000004</v>
      </c>
      <c r="N105" s="4">
        <f>NeelyGains!L105+MinidokaGains!L105+MilnerGains!L105</f>
        <v>2982.1000000000004</v>
      </c>
      <c r="O105" s="4">
        <f>NeelyGains!M105+MinidokaGains!M105+MilnerGains!M105</f>
        <v>2635.9</v>
      </c>
      <c r="P105" s="4">
        <f>NeelyGains!N105+MinidokaGains!N105+MilnerGains!N105</f>
        <v>2394.9</v>
      </c>
      <c r="Q105" s="4">
        <f>NeelyGains!O105+MinidokaGains!O105+MilnerGains!O105</f>
        <v>2452.6</v>
      </c>
      <c r="R105" s="4">
        <f>NeelyGains!P105+MinidokaGains!P105+MilnerGains!P105</f>
        <v>2293</v>
      </c>
      <c r="S105" s="4">
        <f>NeelyGains!Q105+MinidokaGains!Q105+MilnerGains!Q105</f>
        <v>2742.5</v>
      </c>
      <c r="T105" s="4">
        <f>NeelyGains!R105+MinidokaGains!R105+MilnerGains!R105</f>
        <v>2398.6999999999998</v>
      </c>
      <c r="U105" s="4">
        <f>NeelyGains!S105+MinidokaGains!S105+MilnerGains!S105</f>
        <v>2373.7999999999997</v>
      </c>
      <c r="V105" s="4">
        <f>NeelyGains!T105+MinidokaGains!T105+MilnerGains!T105</f>
        <v>2519.6000000000004</v>
      </c>
      <c r="W105" s="4">
        <f>NeelyGains!U105+MinidokaGains!U105+MilnerGains!U105</f>
        <v>2371.9</v>
      </c>
      <c r="X105" s="4">
        <f>NeelyGains!V105+MinidokaGains!V105+MilnerGains!V105</f>
        <v>2395.1</v>
      </c>
      <c r="Y105" s="4">
        <f>NeelyGains!W105+MinidokaGains!W105+MilnerGains!W105</f>
        <v>2595.6999999999998</v>
      </c>
      <c r="Z105" s="4">
        <f>NeelyGains!X105+MinidokaGains!X105+MilnerGains!X105</f>
        <v>2406.6</v>
      </c>
      <c r="AA105" s="4">
        <f>NeelyGains!Y105+MinidokaGains!Y105+MilnerGains!Y105</f>
        <v>2361.8999999999996</v>
      </c>
      <c r="AB105" s="4">
        <f>NeelyGains!Z105+MinidokaGains!Z105+MilnerGains!Z105</f>
        <v>2068.6999999999998</v>
      </c>
      <c r="AC105" s="4">
        <f>NeelyGains!AA105+MinidokaGains!AA105+MilnerGains!AA105</f>
        <v>2135.1</v>
      </c>
      <c r="AD105" s="4">
        <f>NeelyGains!AB105+MinidokaGains!AB105+MilnerGains!AB105</f>
        <v>4654.6000000000004</v>
      </c>
      <c r="AE105" s="4">
        <f>NeelyGains!AC105+MinidokaGains!AC105+MilnerGains!AC105</f>
        <v>1877.1000000000001</v>
      </c>
      <c r="AF105" s="4">
        <f>NeelyGains!AD105+MinidokaGains!AD105+MilnerGains!AD105</f>
        <v>2416.3000000000002</v>
      </c>
      <c r="AG105" s="4">
        <f>NeelyGains!AE105+MinidokaGains!AE105+MilnerGains!AE105</f>
        <v>2487.4999999999995</v>
      </c>
      <c r="AH105" s="4">
        <f>NeelyGains!AF105+MinidokaGains!AF105+MilnerGains!AF105</f>
        <v>2159.7999999999997</v>
      </c>
      <c r="AI105" s="4">
        <f>NeelyGains!AG105+MinidokaGains!AG105+MilnerGains!AG105</f>
        <v>2059.1</v>
      </c>
      <c r="AJ105" s="4">
        <f>NeelyGains!AH105+MinidokaGains!AH105+MilnerGains!AH105</f>
        <v>1974.8000000000002</v>
      </c>
      <c r="AK105" s="4">
        <f>NeelyGains!AI105+MinidokaGains!AI105+MilnerGains!AI105</f>
        <v>2433</v>
      </c>
      <c r="AL105" s="4">
        <f>NeelyGains!AJ105+MinidokaGains!AJ105+MilnerGains!AJ105</f>
        <v>2208</v>
      </c>
      <c r="AN105" s="74">
        <f t="shared" si="6"/>
        <v>39490</v>
      </c>
      <c r="AO105" s="76">
        <f t="shared" si="7"/>
        <v>1877.1000000000001</v>
      </c>
      <c r="AP105" s="76">
        <f t="shared" si="8"/>
        <v>1877.1000000000001</v>
      </c>
      <c r="AQ105" s="78">
        <f t="shared" si="9"/>
        <v>2395</v>
      </c>
      <c r="AR105" s="78">
        <f t="shared" si="10"/>
        <v>2313.67</v>
      </c>
      <c r="AS105" s="77">
        <f t="shared" si="11"/>
        <v>2060.06</v>
      </c>
    </row>
    <row r="106" spans="1:45" x14ac:dyDescent="0.25">
      <c r="A106" s="1">
        <v>39491</v>
      </c>
      <c r="D106" s="4">
        <f>NeelyGains!B106+MinidokaGains!B106+MilnerGains!B106</f>
        <v>2508.1000000000004</v>
      </c>
      <c r="E106" s="4">
        <f>NeelyGains!C106+MinidokaGains!C106+MilnerGains!C106</f>
        <v>2609.5</v>
      </c>
      <c r="F106" s="4">
        <f>NeelyGains!D106+MinidokaGains!D106+MilnerGains!D106</f>
        <v>2492.0000000000005</v>
      </c>
      <c r="G106" s="4">
        <f>NeelyGains!E106+MinidokaGains!E106+MilnerGains!E106</f>
        <v>2835</v>
      </c>
      <c r="H106" s="4">
        <f>NeelyGains!F106+MinidokaGains!F106+MilnerGains!F106</f>
        <v>2757.2</v>
      </c>
      <c r="I106" s="4">
        <f>NeelyGains!G106+MinidokaGains!G106+MilnerGains!G106</f>
        <v>3331.7</v>
      </c>
      <c r="J106" s="4">
        <f>NeelyGains!H106+MinidokaGains!H106+MilnerGains!H106</f>
        <v>3138.9</v>
      </c>
      <c r="K106" s="4">
        <f>NeelyGains!I106+MinidokaGains!I106+MilnerGains!I106</f>
        <v>2663.2000000000003</v>
      </c>
      <c r="L106" s="4">
        <f>NeelyGains!J106+MinidokaGains!J106+MilnerGains!J106</f>
        <v>3511.9999999999995</v>
      </c>
      <c r="M106" s="4">
        <f>NeelyGains!K106+MinidokaGains!K106+MilnerGains!K106</f>
        <v>2960.7999999999997</v>
      </c>
      <c r="N106" s="4">
        <f>NeelyGains!L106+MinidokaGains!L106+MilnerGains!L106</f>
        <v>2886.6</v>
      </c>
      <c r="O106" s="4">
        <f>NeelyGains!M106+MinidokaGains!M106+MilnerGains!M106</f>
        <v>2620.5000000000005</v>
      </c>
      <c r="P106" s="4">
        <f>NeelyGains!N106+MinidokaGains!N106+MilnerGains!N106</f>
        <v>2429.7000000000003</v>
      </c>
      <c r="Q106" s="4">
        <f>NeelyGains!O106+MinidokaGains!O106+MilnerGains!O106</f>
        <v>2472.4</v>
      </c>
      <c r="R106" s="4">
        <f>NeelyGains!P106+MinidokaGains!P106+MilnerGains!P106</f>
        <v>2300.5</v>
      </c>
      <c r="S106" s="4">
        <f>NeelyGains!Q106+MinidokaGains!Q106+MilnerGains!Q106</f>
        <v>2679.4</v>
      </c>
      <c r="T106" s="4">
        <f>NeelyGains!R106+MinidokaGains!R106+MilnerGains!R106</f>
        <v>2433.3000000000002</v>
      </c>
      <c r="U106" s="4">
        <f>NeelyGains!S106+MinidokaGains!S106+MilnerGains!S106</f>
        <v>2394.3000000000002</v>
      </c>
      <c r="V106" s="4">
        <f>NeelyGains!T106+MinidokaGains!T106+MilnerGains!T106</f>
        <v>2528.3999999999996</v>
      </c>
      <c r="W106" s="4">
        <f>NeelyGains!U106+MinidokaGains!U106+MilnerGains!U106</f>
        <v>2408.1</v>
      </c>
      <c r="X106" s="4">
        <f>NeelyGains!V106+MinidokaGains!V106+MilnerGains!V106</f>
        <v>2361.1</v>
      </c>
      <c r="Y106" s="4">
        <f>NeelyGains!W106+MinidokaGains!W106+MilnerGains!W106</f>
        <v>2584.5</v>
      </c>
      <c r="Z106" s="4">
        <f>NeelyGains!X106+MinidokaGains!X106+MilnerGains!X106</f>
        <v>2411.9</v>
      </c>
      <c r="AA106" s="4">
        <f>NeelyGains!Y106+MinidokaGains!Y106+MilnerGains!Y106</f>
        <v>2350.5</v>
      </c>
      <c r="AB106" s="4">
        <f>NeelyGains!Z106+MinidokaGains!Z106+MilnerGains!Z106</f>
        <v>2116.1999999999998</v>
      </c>
      <c r="AC106" s="4">
        <f>NeelyGains!AA106+MinidokaGains!AA106+MilnerGains!AA106</f>
        <v>2130.8000000000002</v>
      </c>
      <c r="AD106" s="4">
        <f>NeelyGains!AB106+MinidokaGains!AB106+MilnerGains!AB106</f>
        <v>4595.8</v>
      </c>
      <c r="AE106" s="4">
        <f>NeelyGains!AC106+MinidokaGains!AC106+MilnerGains!AC106</f>
        <v>1899.4000000000003</v>
      </c>
      <c r="AF106" s="4">
        <f>NeelyGains!AD106+MinidokaGains!AD106+MilnerGains!AD106</f>
        <v>2396.4</v>
      </c>
      <c r="AG106" s="4">
        <f>NeelyGains!AE106+MinidokaGains!AE106+MilnerGains!AE106</f>
        <v>2464.2999999999997</v>
      </c>
      <c r="AH106" s="4">
        <f>NeelyGains!AF106+MinidokaGains!AF106+MilnerGains!AF106</f>
        <v>2171.6</v>
      </c>
      <c r="AI106" s="4">
        <f>NeelyGains!AG106+MinidokaGains!AG106+MilnerGains!AG106</f>
        <v>2067.4</v>
      </c>
      <c r="AJ106" s="4">
        <f>NeelyGains!AH106+MinidokaGains!AH106+MilnerGains!AH106</f>
        <v>1968.7999999999997</v>
      </c>
      <c r="AK106" s="4">
        <f>NeelyGains!AI106+MinidokaGains!AI106+MilnerGains!AI106</f>
        <v>2440</v>
      </c>
      <c r="AL106" s="4">
        <f>NeelyGains!AJ106+MinidokaGains!AJ106+MilnerGains!AJ106</f>
        <v>2188</v>
      </c>
      <c r="AN106" s="74">
        <f t="shared" si="6"/>
        <v>39491</v>
      </c>
      <c r="AO106" s="76">
        <f t="shared" si="7"/>
        <v>1899.4000000000003</v>
      </c>
      <c r="AP106" s="76">
        <f t="shared" si="8"/>
        <v>1899.4000000000003</v>
      </c>
      <c r="AQ106" s="78">
        <f t="shared" si="9"/>
        <v>2402.25</v>
      </c>
      <c r="AR106" s="78">
        <f t="shared" si="10"/>
        <v>2315.5</v>
      </c>
      <c r="AS106" s="77">
        <f t="shared" si="11"/>
        <v>2072.2800000000002</v>
      </c>
    </row>
    <row r="107" spans="1:45" x14ac:dyDescent="0.25">
      <c r="A107" s="1">
        <v>39492</v>
      </c>
      <c r="D107" s="4">
        <f>NeelyGains!B107+MinidokaGains!B107+MilnerGains!B107</f>
        <v>2531.1</v>
      </c>
      <c r="E107" s="4">
        <f>NeelyGains!C107+MinidokaGains!C107+MilnerGains!C107</f>
        <v>2633.2999999999997</v>
      </c>
      <c r="F107" s="4">
        <f>NeelyGains!D107+MinidokaGains!D107+MilnerGains!D107</f>
        <v>2490.7000000000003</v>
      </c>
      <c r="G107" s="4">
        <f>NeelyGains!E107+MinidokaGains!E107+MilnerGains!E107</f>
        <v>2670.4</v>
      </c>
      <c r="H107" s="4">
        <f>NeelyGains!F107+MinidokaGains!F107+MilnerGains!F107</f>
        <v>2663.1</v>
      </c>
      <c r="I107" s="4">
        <f>NeelyGains!G107+MinidokaGains!G107+MilnerGains!G107</f>
        <v>3126.6000000000004</v>
      </c>
      <c r="J107" s="4">
        <f>NeelyGains!H107+MinidokaGains!H107+MilnerGains!H107</f>
        <v>3416</v>
      </c>
      <c r="K107" s="4">
        <f>NeelyGains!I107+MinidokaGains!I107+MilnerGains!I107</f>
        <v>2668.5000000000005</v>
      </c>
      <c r="L107" s="4">
        <f>NeelyGains!J107+MinidokaGains!J107+MilnerGains!J107</f>
        <v>3185</v>
      </c>
      <c r="M107" s="4">
        <f>NeelyGains!K107+MinidokaGains!K107+MilnerGains!K107</f>
        <v>2965.1000000000004</v>
      </c>
      <c r="N107" s="4">
        <f>NeelyGains!L107+MinidokaGains!L107+MilnerGains!L107</f>
        <v>2807.6</v>
      </c>
      <c r="O107" s="4">
        <f>NeelyGains!M107+MinidokaGains!M107+MilnerGains!M107</f>
        <v>2620.9999999999995</v>
      </c>
      <c r="P107" s="4">
        <f>NeelyGains!N107+MinidokaGains!N107+MilnerGains!N107</f>
        <v>2427.9</v>
      </c>
      <c r="Q107" s="4">
        <f>NeelyGains!O107+MinidokaGains!O107+MilnerGains!O107</f>
        <v>2482.2000000000003</v>
      </c>
      <c r="R107" s="4">
        <f>NeelyGains!P107+MinidokaGains!P107+MilnerGains!P107</f>
        <v>2308.2999999999997</v>
      </c>
      <c r="S107" s="4">
        <f>NeelyGains!Q107+MinidokaGains!Q107+MilnerGains!Q107</f>
        <v>2619.7999999999997</v>
      </c>
      <c r="T107" s="4">
        <f>NeelyGains!R107+MinidokaGains!R107+MilnerGains!R107</f>
        <v>2416.5</v>
      </c>
      <c r="U107" s="4">
        <f>NeelyGains!S107+MinidokaGains!S107+MilnerGains!S107</f>
        <v>2396.5</v>
      </c>
      <c r="V107" s="4">
        <f>NeelyGains!T107+MinidokaGains!T107+MilnerGains!T107</f>
        <v>2518.6</v>
      </c>
      <c r="W107" s="4">
        <f>NeelyGains!U107+MinidokaGains!U107+MilnerGains!U107</f>
        <v>2450.5</v>
      </c>
      <c r="X107" s="4">
        <f>NeelyGains!V107+MinidokaGains!V107+MilnerGains!V107</f>
        <v>2374.4</v>
      </c>
      <c r="Y107" s="4">
        <f>NeelyGains!W107+MinidokaGains!W107+MilnerGains!W107</f>
        <v>2603.7000000000003</v>
      </c>
      <c r="Z107" s="4">
        <f>NeelyGains!X107+MinidokaGains!X107+MilnerGains!X107</f>
        <v>2436.5</v>
      </c>
      <c r="AA107" s="4">
        <f>NeelyGains!Y107+MinidokaGains!Y107+MilnerGains!Y107</f>
        <v>2379</v>
      </c>
      <c r="AB107" s="4">
        <f>NeelyGains!Z107+MinidokaGains!Z107+MilnerGains!Z107</f>
        <v>2254.4</v>
      </c>
      <c r="AC107" s="4">
        <f>NeelyGains!AA107+MinidokaGains!AA107+MilnerGains!AA107</f>
        <v>2132.5</v>
      </c>
      <c r="AD107" s="4">
        <f>NeelyGains!AB107+MinidokaGains!AB107+MilnerGains!AB107</f>
        <v>4285.3</v>
      </c>
      <c r="AE107" s="4">
        <f>NeelyGains!AC107+MinidokaGains!AC107+MilnerGains!AC107</f>
        <v>1900.6</v>
      </c>
      <c r="AF107" s="4">
        <f>NeelyGains!AD107+MinidokaGains!AD107+MilnerGains!AD107</f>
        <v>2419.2999999999997</v>
      </c>
      <c r="AG107" s="4">
        <f>NeelyGains!AE107+MinidokaGains!AE107+MilnerGains!AE107</f>
        <v>2373.6999999999998</v>
      </c>
      <c r="AH107" s="4">
        <f>NeelyGains!AF107+MinidokaGains!AF107+MilnerGains!AF107</f>
        <v>2182.1</v>
      </c>
      <c r="AI107" s="4">
        <f>NeelyGains!AG107+MinidokaGains!AG107+MilnerGains!AG107</f>
        <v>2051.6</v>
      </c>
      <c r="AJ107" s="4">
        <f>NeelyGains!AH107+MinidokaGains!AH107+MilnerGains!AH107</f>
        <v>1977.9999999999998</v>
      </c>
      <c r="AK107" s="4">
        <f>NeelyGains!AI107+MinidokaGains!AI107+MilnerGains!AI107</f>
        <v>2434</v>
      </c>
      <c r="AL107" s="4">
        <f>NeelyGains!AJ107+MinidokaGains!AJ107+MilnerGains!AJ107</f>
        <v>2207</v>
      </c>
      <c r="AN107" s="74">
        <f t="shared" si="6"/>
        <v>39492</v>
      </c>
      <c r="AO107" s="76">
        <f t="shared" si="7"/>
        <v>1900.6</v>
      </c>
      <c r="AP107" s="76">
        <f t="shared" si="8"/>
        <v>1900.6</v>
      </c>
      <c r="AQ107" s="78">
        <f t="shared" si="9"/>
        <v>2406.5</v>
      </c>
      <c r="AR107" s="78">
        <f t="shared" si="10"/>
        <v>2327.9199999999996</v>
      </c>
      <c r="AS107" s="77">
        <f t="shared" si="11"/>
        <v>2059.69</v>
      </c>
    </row>
    <row r="108" spans="1:45" x14ac:dyDescent="0.25">
      <c r="A108" s="1">
        <v>39493</v>
      </c>
      <c r="D108" s="4">
        <f>NeelyGains!B108+MinidokaGains!B108+MilnerGains!B108</f>
        <v>2596.3000000000002</v>
      </c>
      <c r="E108" s="4">
        <f>NeelyGains!C108+MinidokaGains!C108+MilnerGains!C108</f>
        <v>2695.1</v>
      </c>
      <c r="F108" s="4">
        <f>NeelyGains!D108+MinidokaGains!D108+MilnerGains!D108</f>
        <v>2519.8999999999996</v>
      </c>
      <c r="G108" s="4">
        <f>NeelyGains!E108+MinidokaGains!E108+MilnerGains!E108</f>
        <v>2550.1</v>
      </c>
      <c r="H108" s="4">
        <f>NeelyGains!F108+MinidokaGains!F108+MilnerGains!F108</f>
        <v>2500.5</v>
      </c>
      <c r="I108" s="4">
        <f>NeelyGains!G108+MinidokaGains!G108+MilnerGains!G108</f>
        <v>3079.7</v>
      </c>
      <c r="J108" s="4">
        <f>NeelyGains!H108+MinidokaGains!H108+MilnerGains!H108</f>
        <v>3578.9</v>
      </c>
      <c r="K108" s="4">
        <f>NeelyGains!I108+MinidokaGains!I108+MilnerGains!I108</f>
        <v>2407.3999999999996</v>
      </c>
      <c r="L108" s="4">
        <f>NeelyGains!J108+MinidokaGains!J108+MilnerGains!J108</f>
        <v>3224.6000000000004</v>
      </c>
      <c r="M108" s="4">
        <f>NeelyGains!K108+MinidokaGains!K108+MilnerGains!K108</f>
        <v>3047.7</v>
      </c>
      <c r="N108" s="4">
        <f>NeelyGains!L108+MinidokaGains!L108+MilnerGains!L108</f>
        <v>2770.5</v>
      </c>
      <c r="O108" s="4">
        <f>NeelyGains!M108+MinidokaGains!M108+MilnerGains!M108</f>
        <v>2612.6999999999998</v>
      </c>
      <c r="P108" s="4">
        <f>NeelyGains!N108+MinidokaGains!N108+MilnerGains!N108</f>
        <v>2471.6000000000004</v>
      </c>
      <c r="Q108" s="4">
        <f>NeelyGains!O108+MinidokaGains!O108+MilnerGains!O108</f>
        <v>2441.9999999999995</v>
      </c>
      <c r="R108" s="4">
        <f>NeelyGains!P108+MinidokaGains!P108+MilnerGains!P108</f>
        <v>2312</v>
      </c>
      <c r="S108" s="4">
        <f>NeelyGains!Q108+MinidokaGains!Q108+MilnerGains!Q108</f>
        <v>2611.1</v>
      </c>
      <c r="T108" s="4">
        <f>NeelyGains!R108+MinidokaGains!R108+MilnerGains!R108</f>
        <v>2379.1</v>
      </c>
      <c r="U108" s="4">
        <f>NeelyGains!S108+MinidokaGains!S108+MilnerGains!S108</f>
        <v>2408.1000000000004</v>
      </c>
      <c r="V108" s="4">
        <f>NeelyGains!T108+MinidokaGains!T108+MilnerGains!T108</f>
        <v>2526.6999999999998</v>
      </c>
      <c r="W108" s="4">
        <f>NeelyGains!U108+MinidokaGains!U108+MilnerGains!U108</f>
        <v>2470.8000000000002</v>
      </c>
      <c r="X108" s="4">
        <f>NeelyGains!V108+MinidokaGains!V108+MilnerGains!V108</f>
        <v>2325</v>
      </c>
      <c r="Y108" s="4">
        <f>NeelyGains!W108+MinidokaGains!W108+MilnerGains!W108</f>
        <v>2439.0000000000005</v>
      </c>
      <c r="Z108" s="4">
        <f>NeelyGains!X108+MinidokaGains!X108+MilnerGains!X108</f>
        <v>2438.4</v>
      </c>
      <c r="AA108" s="4">
        <f>NeelyGains!Y108+MinidokaGains!Y108+MilnerGains!Y108</f>
        <v>2429.1999999999998</v>
      </c>
      <c r="AB108" s="4">
        <f>NeelyGains!Z108+MinidokaGains!Z108+MilnerGains!Z108</f>
        <v>2238.3000000000002</v>
      </c>
      <c r="AC108" s="4">
        <f>NeelyGains!AA108+MinidokaGains!AA108+MilnerGains!AA108</f>
        <v>2138.3000000000002</v>
      </c>
      <c r="AD108" s="4">
        <f>NeelyGains!AB108+MinidokaGains!AB108+MilnerGains!AB108</f>
        <v>3947.7999999999997</v>
      </c>
      <c r="AE108" s="4">
        <f>NeelyGains!AC108+MinidokaGains!AC108+MilnerGains!AC108</f>
        <v>2007.8</v>
      </c>
      <c r="AF108" s="4">
        <f>NeelyGains!AD108+MinidokaGains!AD108+MilnerGains!AD108</f>
        <v>2495.6</v>
      </c>
      <c r="AG108" s="4">
        <f>NeelyGains!AE108+MinidokaGains!AE108+MilnerGains!AE108</f>
        <v>2368</v>
      </c>
      <c r="AH108" s="4">
        <f>NeelyGains!AF108+MinidokaGains!AF108+MilnerGains!AF108</f>
        <v>2224.6999999999998</v>
      </c>
      <c r="AI108" s="4">
        <f>NeelyGains!AG108+MinidokaGains!AG108+MilnerGains!AG108</f>
        <v>2028.7</v>
      </c>
      <c r="AJ108" s="4">
        <f>NeelyGains!AH108+MinidokaGains!AH108+MilnerGains!AH108</f>
        <v>2015.6000000000001</v>
      </c>
      <c r="AK108" s="4">
        <f>NeelyGains!AI108+MinidokaGains!AI108+MilnerGains!AI108</f>
        <v>2428</v>
      </c>
      <c r="AL108" s="4">
        <f>NeelyGains!AJ108+MinidokaGains!AJ108+MilnerGains!AJ108</f>
        <v>2275</v>
      </c>
      <c r="AN108" s="74">
        <f t="shared" si="6"/>
        <v>39493</v>
      </c>
      <c r="AO108" s="76">
        <f t="shared" si="7"/>
        <v>2007.8</v>
      </c>
      <c r="AP108" s="76">
        <f t="shared" si="8"/>
        <v>2007.8</v>
      </c>
      <c r="AQ108" s="78">
        <f t="shared" si="9"/>
        <v>2418.65</v>
      </c>
      <c r="AR108" s="78">
        <f t="shared" si="10"/>
        <v>2315.9</v>
      </c>
      <c r="AS108" s="77">
        <f t="shared" si="11"/>
        <v>2039.66</v>
      </c>
    </row>
    <row r="109" spans="1:45" x14ac:dyDescent="0.25">
      <c r="A109" s="1">
        <v>39494</v>
      </c>
      <c r="D109" s="4">
        <f>NeelyGains!B109+MinidokaGains!B109+MilnerGains!B109</f>
        <v>2612.1000000000004</v>
      </c>
      <c r="E109" s="4">
        <f>NeelyGains!C109+MinidokaGains!C109+MilnerGains!C109</f>
        <v>2627.9999999999995</v>
      </c>
      <c r="F109" s="4">
        <f>NeelyGains!D109+MinidokaGains!D109+MilnerGains!D109</f>
        <v>2471.2000000000003</v>
      </c>
      <c r="G109" s="4">
        <f>NeelyGains!E109+MinidokaGains!E109+MilnerGains!E109</f>
        <v>2591.5000000000005</v>
      </c>
      <c r="H109" s="4">
        <f>NeelyGains!F109+MinidokaGains!F109+MilnerGains!F109</f>
        <v>2440.2000000000003</v>
      </c>
      <c r="I109" s="4">
        <f>NeelyGains!G109+MinidokaGains!G109+MilnerGains!G109</f>
        <v>3075.7000000000003</v>
      </c>
      <c r="J109" s="4">
        <f>NeelyGains!H109+MinidokaGains!H109+MilnerGains!H109</f>
        <v>3725.8</v>
      </c>
      <c r="K109" s="4">
        <f>NeelyGains!I109+MinidokaGains!I109+MilnerGains!I109</f>
        <v>2482.1999999999998</v>
      </c>
      <c r="L109" s="4">
        <f>NeelyGains!J109+MinidokaGains!J109+MilnerGains!J109</f>
        <v>3228.6</v>
      </c>
      <c r="M109" s="4">
        <f>NeelyGains!K109+MinidokaGains!K109+MilnerGains!K109</f>
        <v>3307.9</v>
      </c>
      <c r="N109" s="4">
        <f>NeelyGains!L109+MinidokaGains!L109+MilnerGains!L109</f>
        <v>2775.5</v>
      </c>
      <c r="O109" s="4">
        <f>NeelyGains!M109+MinidokaGains!M109+MilnerGains!M109</f>
        <v>2595</v>
      </c>
      <c r="P109" s="4">
        <f>NeelyGains!N109+MinidokaGains!N109+MilnerGains!N109</f>
        <v>2428</v>
      </c>
      <c r="Q109" s="4">
        <f>NeelyGains!O109+MinidokaGains!O109+MilnerGains!O109</f>
        <v>2467.4000000000005</v>
      </c>
      <c r="R109" s="4">
        <f>NeelyGains!P109+MinidokaGains!P109+MilnerGains!P109</f>
        <v>2319</v>
      </c>
      <c r="S109" s="4">
        <f>NeelyGains!Q109+MinidokaGains!Q109+MilnerGains!Q109</f>
        <v>2603.3999999999996</v>
      </c>
      <c r="T109" s="4">
        <f>NeelyGains!R109+MinidokaGains!R109+MilnerGains!R109</f>
        <v>2350.6999999999998</v>
      </c>
      <c r="U109" s="4">
        <f>NeelyGains!S109+MinidokaGains!S109+MilnerGains!S109</f>
        <v>2393.6</v>
      </c>
      <c r="V109" s="4">
        <f>NeelyGains!T109+MinidokaGains!T109+MilnerGains!T109</f>
        <v>2547.9</v>
      </c>
      <c r="W109" s="4">
        <f>NeelyGains!U109+MinidokaGains!U109+MilnerGains!U109</f>
        <v>2462.3000000000002</v>
      </c>
      <c r="X109" s="4">
        <f>NeelyGains!V109+MinidokaGains!V109+MilnerGains!V109</f>
        <v>2283.7999999999997</v>
      </c>
      <c r="Y109" s="4">
        <f>NeelyGains!W109+MinidokaGains!W109+MilnerGains!W109</f>
        <v>2402</v>
      </c>
      <c r="Z109" s="4">
        <f>NeelyGains!X109+MinidokaGains!X109+MilnerGains!X109</f>
        <v>2400.5</v>
      </c>
      <c r="AA109" s="4">
        <f>NeelyGains!Y109+MinidokaGains!Y109+MilnerGains!Y109</f>
        <v>2451.3000000000002</v>
      </c>
      <c r="AB109" s="4">
        <f>NeelyGains!Z109+MinidokaGains!Z109+MilnerGains!Z109</f>
        <v>2216.8000000000002</v>
      </c>
      <c r="AC109" s="4">
        <f>NeelyGains!AA109+MinidokaGains!AA109+MilnerGains!AA109</f>
        <v>2181.6</v>
      </c>
      <c r="AD109" s="4">
        <f>NeelyGains!AB109+MinidokaGains!AB109+MilnerGains!AB109</f>
        <v>3619.7</v>
      </c>
      <c r="AE109" s="4">
        <f>NeelyGains!AC109+MinidokaGains!AC109+MilnerGains!AC109</f>
        <v>2012.6999999999998</v>
      </c>
      <c r="AF109" s="4">
        <f>NeelyGains!AD109+MinidokaGains!AD109+MilnerGains!AD109</f>
        <v>2607.3000000000002</v>
      </c>
      <c r="AG109" s="4">
        <f>NeelyGains!AE109+MinidokaGains!AE109+MilnerGains!AE109</f>
        <v>2353.6999999999998</v>
      </c>
      <c r="AH109" s="4">
        <f>NeelyGains!AF109+MinidokaGains!AF109+MilnerGains!AF109</f>
        <v>2175.7999999999997</v>
      </c>
      <c r="AI109" s="4">
        <f>NeelyGains!AG109+MinidokaGains!AG109+MilnerGains!AG109</f>
        <v>2024.1</v>
      </c>
      <c r="AJ109" s="4">
        <f>NeelyGains!AH109+MinidokaGains!AH109+MilnerGains!AH109</f>
        <v>2052.8000000000002</v>
      </c>
      <c r="AK109" s="4">
        <f>NeelyGains!AI109+MinidokaGains!AI109+MilnerGains!AI109</f>
        <v>2467</v>
      </c>
      <c r="AL109" s="4">
        <f>NeelyGains!AJ109+MinidokaGains!AJ109+MilnerGains!AJ109</f>
        <v>2321</v>
      </c>
      <c r="AN109" s="74">
        <f t="shared" si="6"/>
        <v>39494</v>
      </c>
      <c r="AO109" s="76">
        <f t="shared" si="7"/>
        <v>2012.6999999999998</v>
      </c>
      <c r="AP109" s="76">
        <f t="shared" si="8"/>
        <v>2012.6999999999998</v>
      </c>
      <c r="AQ109" s="78">
        <f t="shared" si="9"/>
        <v>2397.0500000000002</v>
      </c>
      <c r="AR109" s="78">
        <f t="shared" si="10"/>
        <v>2294.3599999999997</v>
      </c>
      <c r="AS109" s="77">
        <f t="shared" si="11"/>
        <v>2065.1000000000004</v>
      </c>
    </row>
    <row r="110" spans="1:45" x14ac:dyDescent="0.25">
      <c r="A110" s="1">
        <v>39495</v>
      </c>
      <c r="D110" s="4">
        <f>NeelyGains!B110+MinidokaGains!B110+MilnerGains!B110</f>
        <v>2677.8</v>
      </c>
      <c r="E110" s="4">
        <f>NeelyGains!C110+MinidokaGains!C110+MilnerGains!C110</f>
        <v>2662.6</v>
      </c>
      <c r="F110" s="4">
        <f>NeelyGains!D110+MinidokaGains!D110+MilnerGains!D110</f>
        <v>2483.5</v>
      </c>
      <c r="G110" s="4">
        <f>NeelyGains!E110+MinidokaGains!E110+MilnerGains!E110</f>
        <v>2585.2999999999997</v>
      </c>
      <c r="H110" s="4">
        <f>NeelyGains!F110+MinidokaGains!F110+MilnerGains!F110</f>
        <v>2549.6999999999998</v>
      </c>
      <c r="I110" s="4">
        <f>NeelyGains!G110+MinidokaGains!G110+MilnerGains!G110</f>
        <v>3083.6</v>
      </c>
      <c r="J110" s="4">
        <f>NeelyGains!H110+MinidokaGains!H110+MilnerGains!H110</f>
        <v>3416.9</v>
      </c>
      <c r="K110" s="4">
        <f>NeelyGains!I110+MinidokaGains!I110+MilnerGains!I110</f>
        <v>2591.1999999999998</v>
      </c>
      <c r="L110" s="4">
        <f>NeelyGains!J110+MinidokaGains!J110+MilnerGains!J110</f>
        <v>3134.7</v>
      </c>
      <c r="M110" s="4">
        <f>NeelyGains!K110+MinidokaGains!K110+MilnerGains!K110</f>
        <v>3292.1000000000004</v>
      </c>
      <c r="N110" s="4">
        <f>NeelyGains!L110+MinidokaGains!L110+MilnerGains!L110</f>
        <v>2777.3</v>
      </c>
      <c r="O110" s="4">
        <f>NeelyGains!M110+MinidokaGains!M110+MilnerGains!M110</f>
        <v>2567.5000000000005</v>
      </c>
      <c r="P110" s="4">
        <f>NeelyGains!N110+MinidokaGains!N110+MilnerGains!N110</f>
        <v>2386.7000000000003</v>
      </c>
      <c r="Q110" s="4">
        <f>NeelyGains!O110+MinidokaGains!O110+MilnerGains!O110</f>
        <v>2503.2999999999997</v>
      </c>
      <c r="R110" s="4">
        <f>NeelyGains!P110+MinidokaGains!P110+MilnerGains!P110</f>
        <v>2297.3000000000002</v>
      </c>
      <c r="S110" s="4">
        <f>NeelyGains!Q110+MinidokaGains!Q110+MilnerGains!Q110</f>
        <v>2442.4</v>
      </c>
      <c r="T110" s="4">
        <f>NeelyGains!R110+MinidokaGains!R110+MilnerGains!R110</f>
        <v>2387.9</v>
      </c>
      <c r="U110" s="4">
        <f>NeelyGains!S110+MinidokaGains!S110+MilnerGains!S110</f>
        <v>2406.4000000000005</v>
      </c>
      <c r="V110" s="4">
        <f>NeelyGains!T110+MinidokaGains!T110+MilnerGains!T110</f>
        <v>2536</v>
      </c>
      <c r="W110" s="4">
        <f>NeelyGains!U110+MinidokaGains!U110+MilnerGains!U110</f>
        <v>2462</v>
      </c>
      <c r="X110" s="4">
        <f>NeelyGains!V110+MinidokaGains!V110+MilnerGains!V110</f>
        <v>2338.3000000000002</v>
      </c>
      <c r="Y110" s="4">
        <f>NeelyGains!W110+MinidokaGains!W110+MilnerGains!W110</f>
        <v>2405.6</v>
      </c>
      <c r="Z110" s="4">
        <f>NeelyGains!X110+MinidokaGains!X110+MilnerGains!X110</f>
        <v>2377.1999999999998</v>
      </c>
      <c r="AA110" s="4">
        <f>NeelyGains!Y110+MinidokaGains!Y110+MilnerGains!Y110</f>
        <v>2492.7000000000003</v>
      </c>
      <c r="AB110" s="4">
        <f>NeelyGains!Z110+MinidokaGains!Z110+MilnerGains!Z110</f>
        <v>2161.6999999999998</v>
      </c>
      <c r="AC110" s="4">
        <f>NeelyGains!AA110+MinidokaGains!AA110+MilnerGains!AA110</f>
        <v>2247.7000000000003</v>
      </c>
      <c r="AD110" s="4">
        <f>NeelyGains!AB110+MinidokaGains!AB110+MilnerGains!AB110</f>
        <v>3385.9</v>
      </c>
      <c r="AE110" s="4">
        <f>NeelyGains!AC110+MinidokaGains!AC110+MilnerGains!AC110</f>
        <v>2029.8000000000002</v>
      </c>
      <c r="AF110" s="4">
        <f>NeelyGains!AD110+MinidokaGains!AD110+MilnerGains!AD110</f>
        <v>2671.4</v>
      </c>
      <c r="AG110" s="4">
        <f>NeelyGains!AE110+MinidokaGains!AE110+MilnerGains!AE110</f>
        <v>2312</v>
      </c>
      <c r="AH110" s="4">
        <f>NeelyGains!AF110+MinidokaGains!AF110+MilnerGains!AF110</f>
        <v>2184.9</v>
      </c>
      <c r="AI110" s="4">
        <f>NeelyGains!AG110+MinidokaGains!AG110+MilnerGains!AG110</f>
        <v>2003.5</v>
      </c>
      <c r="AJ110" s="4">
        <f>NeelyGains!AH110+MinidokaGains!AH110+MilnerGains!AH110</f>
        <v>2037.4</v>
      </c>
      <c r="AK110" s="4">
        <f>NeelyGains!AI110+MinidokaGains!AI110+MilnerGains!AI110</f>
        <v>2558</v>
      </c>
      <c r="AL110" s="4">
        <f>NeelyGains!AJ110+MinidokaGains!AJ110+MilnerGains!AJ110</f>
        <v>2334</v>
      </c>
      <c r="AN110" s="74">
        <f t="shared" si="6"/>
        <v>39495</v>
      </c>
      <c r="AO110" s="76">
        <f t="shared" si="7"/>
        <v>2003.5</v>
      </c>
      <c r="AP110" s="76">
        <f t="shared" si="8"/>
        <v>2003.5</v>
      </c>
      <c r="AQ110" s="78">
        <f t="shared" si="9"/>
        <v>2387.3000000000002</v>
      </c>
      <c r="AR110" s="78">
        <f t="shared" si="10"/>
        <v>2301.71</v>
      </c>
      <c r="AS110" s="77">
        <f t="shared" si="11"/>
        <v>2049.83</v>
      </c>
    </row>
    <row r="111" spans="1:45" x14ac:dyDescent="0.25">
      <c r="A111" s="1">
        <v>39496</v>
      </c>
      <c r="D111" s="4">
        <f>NeelyGains!B111+MinidokaGains!B111+MilnerGains!B111</f>
        <v>2712.3999999999996</v>
      </c>
      <c r="E111" s="4">
        <f>NeelyGains!C111+MinidokaGains!C111+MilnerGains!C111</f>
        <v>2589.3000000000002</v>
      </c>
      <c r="F111" s="4">
        <f>NeelyGains!D111+MinidokaGains!D111+MilnerGains!D111</f>
        <v>2492.4</v>
      </c>
      <c r="G111" s="4">
        <f>NeelyGains!E111+MinidokaGains!E111+MilnerGains!E111</f>
        <v>2705</v>
      </c>
      <c r="H111" s="4">
        <f>NeelyGains!F111+MinidokaGains!F111+MilnerGains!F111</f>
        <v>2420.1999999999998</v>
      </c>
      <c r="I111" s="4">
        <f>NeelyGains!G111+MinidokaGains!G111+MilnerGains!G111</f>
        <v>3160.1000000000004</v>
      </c>
      <c r="J111" s="4">
        <f>NeelyGains!H111+MinidokaGains!H111+MilnerGains!H111</f>
        <v>3275.3999999999996</v>
      </c>
      <c r="K111" s="4">
        <f>NeelyGains!I111+MinidokaGains!I111+MilnerGains!I111</f>
        <v>2729.9</v>
      </c>
      <c r="L111" s="4">
        <f>NeelyGains!J111+MinidokaGains!J111+MilnerGains!J111</f>
        <v>3195.4</v>
      </c>
      <c r="M111" s="4">
        <f>NeelyGains!K111+MinidokaGains!K111+MilnerGains!K111</f>
        <v>3263.2999999999997</v>
      </c>
      <c r="N111" s="4">
        <f>NeelyGains!L111+MinidokaGains!L111+MilnerGains!L111</f>
        <v>2762.3</v>
      </c>
      <c r="O111" s="4">
        <f>NeelyGains!M111+MinidokaGains!M111+MilnerGains!M111</f>
        <v>2596.3000000000002</v>
      </c>
      <c r="P111" s="4">
        <f>NeelyGains!N111+MinidokaGains!N111+MilnerGains!N111</f>
        <v>2381.7000000000003</v>
      </c>
      <c r="Q111" s="4">
        <f>NeelyGains!O111+MinidokaGains!O111+MilnerGains!O111</f>
        <v>2518.9</v>
      </c>
      <c r="R111" s="4">
        <f>NeelyGains!P111+MinidokaGains!P111+MilnerGains!P111</f>
        <v>2290.6</v>
      </c>
      <c r="S111" s="4">
        <f>NeelyGains!Q111+MinidokaGains!Q111+MilnerGains!Q111</f>
        <v>2177.6</v>
      </c>
      <c r="T111" s="4">
        <f>NeelyGains!R111+MinidokaGains!R111+MilnerGains!R111</f>
        <v>2400.5</v>
      </c>
      <c r="U111" s="4">
        <f>NeelyGains!S111+MinidokaGains!S111+MilnerGains!S111</f>
        <v>2386.2999999999997</v>
      </c>
      <c r="V111" s="4">
        <f>NeelyGains!T111+MinidokaGains!T111+MilnerGains!T111</f>
        <v>2543.4999999999995</v>
      </c>
      <c r="W111" s="4">
        <f>NeelyGains!U111+MinidokaGains!U111+MilnerGains!U111</f>
        <v>2487.7999999999997</v>
      </c>
      <c r="X111" s="4">
        <f>NeelyGains!V111+MinidokaGains!V111+MilnerGains!V111</f>
        <v>2320.1</v>
      </c>
      <c r="Y111" s="4">
        <f>NeelyGains!W111+MinidokaGains!W111+MilnerGains!W111</f>
        <v>2391.3000000000002</v>
      </c>
      <c r="Z111" s="4">
        <f>NeelyGains!X111+MinidokaGains!X111+MilnerGains!X111</f>
        <v>2383.9</v>
      </c>
      <c r="AA111" s="4">
        <f>NeelyGains!Y111+MinidokaGains!Y111+MilnerGains!Y111</f>
        <v>2460.6999999999998</v>
      </c>
      <c r="AB111" s="4">
        <f>NeelyGains!Z111+MinidokaGains!Z111+MilnerGains!Z111</f>
        <v>2129.4</v>
      </c>
      <c r="AC111" s="4">
        <f>NeelyGains!AA111+MinidokaGains!AA111+MilnerGains!AA111</f>
        <v>2209</v>
      </c>
      <c r="AD111" s="4">
        <f>NeelyGains!AB111+MinidokaGains!AB111+MilnerGains!AB111</f>
        <v>3319.4000000000005</v>
      </c>
      <c r="AE111" s="4">
        <f>NeelyGains!AC111+MinidokaGains!AC111+MilnerGains!AC111</f>
        <v>2050.6</v>
      </c>
      <c r="AF111" s="4">
        <f>NeelyGains!AD111+MinidokaGains!AD111+MilnerGains!AD111</f>
        <v>2642.7</v>
      </c>
      <c r="AG111" s="4">
        <f>NeelyGains!AE111+MinidokaGains!AE111+MilnerGains!AE111</f>
        <v>2350.8000000000002</v>
      </c>
      <c r="AH111" s="4">
        <f>NeelyGains!AF111+MinidokaGains!AF111+MilnerGains!AF111</f>
        <v>2202.9</v>
      </c>
      <c r="AI111" s="4">
        <f>NeelyGains!AG111+MinidokaGains!AG111+MilnerGains!AG111</f>
        <v>1988.2</v>
      </c>
      <c r="AJ111" s="4">
        <f>NeelyGains!AH111+MinidokaGains!AH111+MilnerGains!AH111</f>
        <v>2042.4</v>
      </c>
      <c r="AK111" s="4">
        <f>NeelyGains!AI111+MinidokaGains!AI111+MilnerGains!AI111</f>
        <v>2575</v>
      </c>
      <c r="AL111" s="4">
        <f>NeelyGains!AJ111+MinidokaGains!AJ111+MilnerGains!AJ111</f>
        <v>2433</v>
      </c>
      <c r="AN111" s="74">
        <f t="shared" si="6"/>
        <v>39496</v>
      </c>
      <c r="AO111" s="76">
        <f t="shared" si="7"/>
        <v>1988.2</v>
      </c>
      <c r="AP111" s="76">
        <f t="shared" si="8"/>
        <v>1988.2</v>
      </c>
      <c r="AQ111" s="78">
        <f t="shared" si="9"/>
        <v>2382.8000000000002</v>
      </c>
      <c r="AR111" s="78">
        <f t="shared" si="10"/>
        <v>2233.48</v>
      </c>
      <c r="AS111" s="77">
        <f t="shared" si="11"/>
        <v>2058.48</v>
      </c>
    </row>
    <row r="112" spans="1:45" x14ac:dyDescent="0.25">
      <c r="A112" s="1">
        <v>39497</v>
      </c>
      <c r="D112" s="4">
        <f>NeelyGains!B112+MinidokaGains!B112+MilnerGains!B112</f>
        <v>2664.1</v>
      </c>
      <c r="E112" s="4">
        <f>NeelyGains!C112+MinidokaGains!C112+MilnerGains!C112</f>
        <v>2565.9</v>
      </c>
      <c r="F112" s="4">
        <f>NeelyGains!D112+MinidokaGains!D112+MilnerGains!D112</f>
        <v>2517.9</v>
      </c>
      <c r="G112" s="4">
        <f>NeelyGains!E112+MinidokaGains!E112+MilnerGains!E112</f>
        <v>2694.8</v>
      </c>
      <c r="H112" s="4">
        <f>NeelyGains!F112+MinidokaGains!F112+MilnerGains!F112</f>
        <v>2537.5</v>
      </c>
      <c r="I112" s="4">
        <f>NeelyGains!G112+MinidokaGains!G112+MilnerGains!G112</f>
        <v>3278.5000000000005</v>
      </c>
      <c r="J112" s="4">
        <f>NeelyGains!H112+MinidokaGains!H112+MilnerGains!H112</f>
        <v>3169.2</v>
      </c>
      <c r="K112" s="4">
        <f>NeelyGains!I112+MinidokaGains!I112+MilnerGains!I112</f>
        <v>2895.2999999999997</v>
      </c>
      <c r="L112" s="4">
        <f>NeelyGains!J112+MinidokaGains!J112+MilnerGains!J112</f>
        <v>3276.8999999999996</v>
      </c>
      <c r="M112" s="4">
        <f>NeelyGains!K112+MinidokaGains!K112+MilnerGains!K112</f>
        <v>3227.6</v>
      </c>
      <c r="N112" s="4">
        <f>NeelyGains!L112+MinidokaGains!L112+MilnerGains!L112</f>
        <v>2690.2000000000003</v>
      </c>
      <c r="O112" s="4">
        <f>NeelyGains!M112+MinidokaGains!M112+MilnerGains!M112</f>
        <v>2604.8000000000002</v>
      </c>
      <c r="P112" s="4">
        <f>NeelyGains!N112+MinidokaGains!N112+MilnerGains!N112</f>
        <v>2335.3000000000002</v>
      </c>
      <c r="Q112" s="4">
        <f>NeelyGains!O112+MinidokaGains!O112+MilnerGains!O112</f>
        <v>2571.6</v>
      </c>
      <c r="R112" s="4">
        <f>NeelyGains!P112+MinidokaGains!P112+MilnerGains!P112</f>
        <v>2314.2999999999997</v>
      </c>
      <c r="S112" s="4">
        <f>NeelyGains!Q112+MinidokaGains!Q112+MilnerGains!Q112</f>
        <v>2068.9</v>
      </c>
      <c r="T112" s="4">
        <f>NeelyGains!R112+MinidokaGains!R112+MilnerGains!R112</f>
        <v>2365.4</v>
      </c>
      <c r="U112" s="4">
        <f>NeelyGains!S112+MinidokaGains!S112+MilnerGains!S112</f>
        <v>2399.1</v>
      </c>
      <c r="V112" s="4">
        <f>NeelyGains!T112+MinidokaGains!T112+MilnerGains!T112</f>
        <v>2551.4</v>
      </c>
      <c r="W112" s="4">
        <f>NeelyGains!U112+MinidokaGains!U112+MilnerGains!U112</f>
        <v>2458.7999999999997</v>
      </c>
      <c r="X112" s="4">
        <f>NeelyGains!V112+MinidokaGains!V112+MilnerGains!V112</f>
        <v>2308.5</v>
      </c>
      <c r="Y112" s="4">
        <f>NeelyGains!W112+MinidokaGains!W112+MilnerGains!W112</f>
        <v>2350.1</v>
      </c>
      <c r="Z112" s="4">
        <f>NeelyGains!X112+MinidokaGains!X112+MilnerGains!X112</f>
        <v>2377.6000000000004</v>
      </c>
      <c r="AA112" s="4">
        <f>NeelyGains!Y112+MinidokaGains!Y112+MilnerGains!Y112</f>
        <v>2422.1</v>
      </c>
      <c r="AB112" s="4">
        <f>NeelyGains!Z112+MinidokaGains!Z112+MilnerGains!Z112</f>
        <v>2077.5</v>
      </c>
      <c r="AC112" s="4">
        <f>NeelyGains!AA112+MinidokaGains!AA112+MilnerGains!AA112</f>
        <v>2186.2999999999997</v>
      </c>
      <c r="AD112" s="4">
        <f>NeelyGains!AB112+MinidokaGains!AB112+MilnerGains!AB112</f>
        <v>3267.7</v>
      </c>
      <c r="AE112" s="4">
        <f>NeelyGains!AC112+MinidokaGains!AC112+MilnerGains!AC112</f>
        <v>2143.6</v>
      </c>
      <c r="AF112" s="4">
        <f>NeelyGains!AD112+MinidokaGains!AD112+MilnerGains!AD112</f>
        <v>2758.8</v>
      </c>
      <c r="AG112" s="4">
        <f>NeelyGains!AE112+MinidokaGains!AE112+MilnerGains!AE112</f>
        <v>2368.3000000000002</v>
      </c>
      <c r="AH112" s="4">
        <f>NeelyGains!AF112+MinidokaGains!AF112+MilnerGains!AF112</f>
        <v>2226.4</v>
      </c>
      <c r="AI112" s="4">
        <f>NeelyGains!AG112+MinidokaGains!AG112+MilnerGains!AG112</f>
        <v>1930.4</v>
      </c>
      <c r="AJ112" s="4">
        <f>NeelyGains!AH112+MinidokaGains!AH112+MilnerGains!AH112</f>
        <v>2045.8000000000002</v>
      </c>
      <c r="AK112" s="4">
        <f>NeelyGains!AI112+MinidokaGains!AI112+MilnerGains!AI112</f>
        <v>2569</v>
      </c>
      <c r="AL112" s="4">
        <f>NeelyGains!AJ112+MinidokaGains!AJ112+MilnerGains!AJ112</f>
        <v>2410</v>
      </c>
      <c r="AN112" s="74">
        <f t="shared" si="6"/>
        <v>39497</v>
      </c>
      <c r="AO112" s="76">
        <f t="shared" si="7"/>
        <v>1930.4</v>
      </c>
      <c r="AP112" s="76">
        <f t="shared" si="8"/>
        <v>1930.4</v>
      </c>
      <c r="AQ112" s="78">
        <f t="shared" si="9"/>
        <v>2357.75</v>
      </c>
      <c r="AR112" s="78">
        <f t="shared" si="10"/>
        <v>2251.0300000000002</v>
      </c>
      <c r="AS112" s="77">
        <f t="shared" si="11"/>
        <v>2069.7600000000002</v>
      </c>
    </row>
    <row r="113" spans="1:45" x14ac:dyDescent="0.25">
      <c r="A113" s="1">
        <v>39498</v>
      </c>
      <c r="D113" s="4">
        <f>NeelyGains!B113+MinidokaGains!B113+MilnerGains!B113</f>
        <v>2706.7</v>
      </c>
      <c r="E113" s="4">
        <f>NeelyGains!C113+MinidokaGains!C113+MilnerGains!C113</f>
        <v>2601.1999999999998</v>
      </c>
      <c r="F113" s="4">
        <f>NeelyGains!D113+MinidokaGains!D113+MilnerGains!D113</f>
        <v>2657.4</v>
      </c>
      <c r="G113" s="4">
        <f>NeelyGains!E113+MinidokaGains!E113+MilnerGains!E113</f>
        <v>2700.3</v>
      </c>
      <c r="H113" s="4">
        <f>NeelyGains!F113+MinidokaGains!F113+MilnerGains!F113</f>
        <v>2562.6</v>
      </c>
      <c r="I113" s="4">
        <f>NeelyGains!G113+MinidokaGains!G113+MilnerGains!G113</f>
        <v>2984.9</v>
      </c>
      <c r="J113" s="4">
        <f>NeelyGains!H113+MinidokaGains!H113+MilnerGains!H113</f>
        <v>3066.0999999999995</v>
      </c>
      <c r="K113" s="4">
        <f>NeelyGains!I113+MinidokaGains!I113+MilnerGains!I113</f>
        <v>2784.7</v>
      </c>
      <c r="L113" s="4">
        <f>NeelyGains!J113+MinidokaGains!J113+MilnerGains!J113</f>
        <v>3382.7999999999997</v>
      </c>
      <c r="M113" s="4">
        <f>NeelyGains!K113+MinidokaGains!K113+MilnerGains!K113</f>
        <v>3123.5</v>
      </c>
      <c r="N113" s="4">
        <f>NeelyGains!L113+MinidokaGains!L113+MilnerGains!L113</f>
        <v>2729.6000000000004</v>
      </c>
      <c r="O113" s="4">
        <f>NeelyGains!M113+MinidokaGains!M113+MilnerGains!M113</f>
        <v>2595</v>
      </c>
      <c r="P113" s="4">
        <f>NeelyGains!N113+MinidokaGains!N113+MilnerGains!N113</f>
        <v>2333.9</v>
      </c>
      <c r="Q113" s="4">
        <f>NeelyGains!O113+MinidokaGains!O113+MilnerGains!O113</f>
        <v>2590</v>
      </c>
      <c r="R113" s="4">
        <f>NeelyGains!P113+MinidokaGains!P113+MilnerGains!P113</f>
        <v>2335.6999999999998</v>
      </c>
      <c r="S113" s="4">
        <f>NeelyGains!Q113+MinidokaGains!Q113+MilnerGains!Q113</f>
        <v>2079.5</v>
      </c>
      <c r="T113" s="4">
        <f>NeelyGains!R113+MinidokaGains!R113+MilnerGains!R113</f>
        <v>2323.1</v>
      </c>
      <c r="U113" s="4">
        <f>NeelyGains!S113+MinidokaGains!S113+MilnerGains!S113</f>
        <v>2333.3999999999996</v>
      </c>
      <c r="V113" s="4">
        <f>NeelyGains!T113+MinidokaGains!T113+MilnerGains!T113</f>
        <v>2532.4</v>
      </c>
      <c r="W113" s="4">
        <f>NeelyGains!U113+MinidokaGains!U113+MilnerGains!U113</f>
        <v>2435.9000000000005</v>
      </c>
      <c r="X113" s="4">
        <f>NeelyGains!V113+MinidokaGains!V113+MilnerGains!V113</f>
        <v>2295.1999999999998</v>
      </c>
      <c r="Y113" s="4">
        <f>NeelyGains!W113+MinidokaGains!W113+MilnerGains!W113</f>
        <v>2293.9</v>
      </c>
      <c r="Z113" s="4">
        <f>NeelyGains!X113+MinidokaGains!X113+MilnerGains!X113</f>
        <v>2348.7000000000003</v>
      </c>
      <c r="AA113" s="4">
        <f>NeelyGains!Y113+MinidokaGains!Y113+MilnerGains!Y113</f>
        <v>2388.6</v>
      </c>
      <c r="AB113" s="4">
        <f>NeelyGains!Z113+MinidokaGains!Z113+MilnerGains!Z113</f>
        <v>1970.7</v>
      </c>
      <c r="AC113" s="4">
        <f>NeelyGains!AA113+MinidokaGains!AA113+MilnerGains!AA113</f>
        <v>2233.2000000000003</v>
      </c>
      <c r="AD113" s="4">
        <f>NeelyGains!AB113+MinidokaGains!AB113+MilnerGains!AB113</f>
        <v>3364.3999999999996</v>
      </c>
      <c r="AE113" s="4">
        <f>NeelyGains!AC113+MinidokaGains!AC113+MilnerGains!AC113</f>
        <v>2243</v>
      </c>
      <c r="AF113" s="4">
        <f>NeelyGains!AD113+MinidokaGains!AD113+MilnerGains!AD113</f>
        <v>2753.1</v>
      </c>
      <c r="AG113" s="4">
        <f>NeelyGains!AE113+MinidokaGains!AE113+MilnerGains!AE113</f>
        <v>2375.5</v>
      </c>
      <c r="AH113" s="4">
        <f>NeelyGains!AF113+MinidokaGains!AF113+MilnerGains!AF113</f>
        <v>2265.8999999999996</v>
      </c>
      <c r="AI113" s="4">
        <f>NeelyGains!AG113+MinidokaGains!AG113+MilnerGains!AG113</f>
        <v>1926.6000000000001</v>
      </c>
      <c r="AJ113" s="4">
        <f>NeelyGains!AH113+MinidokaGains!AH113+MilnerGains!AH113</f>
        <v>2038.4</v>
      </c>
      <c r="AK113" s="4">
        <f>NeelyGains!AI113+MinidokaGains!AI113+MilnerGains!AI113</f>
        <v>2581</v>
      </c>
      <c r="AL113" s="4">
        <f>NeelyGains!AJ113+MinidokaGains!AJ113+MilnerGains!AJ113</f>
        <v>2436</v>
      </c>
      <c r="AN113" s="74">
        <f t="shared" si="6"/>
        <v>39498</v>
      </c>
      <c r="AO113" s="76">
        <f t="shared" si="7"/>
        <v>1926.6000000000001</v>
      </c>
      <c r="AP113" s="76">
        <f t="shared" si="8"/>
        <v>1926.6000000000001</v>
      </c>
      <c r="AQ113" s="78">
        <f t="shared" si="9"/>
        <v>2333.6499999999996</v>
      </c>
      <c r="AR113" s="78">
        <f t="shared" si="10"/>
        <v>2274.2999999999997</v>
      </c>
      <c r="AS113" s="77">
        <f t="shared" si="11"/>
        <v>2042.51</v>
      </c>
    </row>
    <row r="114" spans="1:45" x14ac:dyDescent="0.25">
      <c r="A114" s="1">
        <v>39499</v>
      </c>
      <c r="D114" s="4">
        <f>NeelyGains!B114+MinidokaGains!B114+MilnerGains!B114</f>
        <v>2771.2999999999997</v>
      </c>
      <c r="E114" s="4">
        <f>NeelyGains!C114+MinidokaGains!C114+MilnerGains!C114</f>
        <v>2634.8</v>
      </c>
      <c r="F114" s="4">
        <f>NeelyGains!D114+MinidokaGains!D114+MilnerGains!D114</f>
        <v>2689.5999999999995</v>
      </c>
      <c r="G114" s="4">
        <f>NeelyGains!E114+MinidokaGains!E114+MilnerGains!E114</f>
        <v>2665</v>
      </c>
      <c r="H114" s="4">
        <f>NeelyGains!F114+MinidokaGains!F114+MilnerGains!F114</f>
        <v>2568.7999999999997</v>
      </c>
      <c r="I114" s="4">
        <f>NeelyGains!G114+MinidokaGains!G114+MilnerGains!G114</f>
        <v>2632.5</v>
      </c>
      <c r="J114" s="4">
        <f>NeelyGains!H114+MinidokaGains!H114+MilnerGains!H114</f>
        <v>3213.8</v>
      </c>
      <c r="K114" s="4">
        <f>NeelyGains!I114+MinidokaGains!I114+MilnerGains!I114</f>
        <v>2761.5</v>
      </c>
      <c r="L114" s="4">
        <f>NeelyGains!J114+MinidokaGains!J114+MilnerGains!J114</f>
        <v>3337.1</v>
      </c>
      <c r="M114" s="4">
        <f>NeelyGains!K114+MinidokaGains!K114+MilnerGains!K114</f>
        <v>3092.7000000000003</v>
      </c>
      <c r="N114" s="4">
        <f>NeelyGains!L114+MinidokaGains!L114+MilnerGains!L114</f>
        <v>2853.7</v>
      </c>
      <c r="O114" s="4">
        <f>NeelyGains!M114+MinidokaGains!M114+MilnerGains!M114</f>
        <v>2587.6</v>
      </c>
      <c r="P114" s="4">
        <f>NeelyGains!N114+MinidokaGains!N114+MilnerGains!N114</f>
        <v>2275.7000000000003</v>
      </c>
      <c r="Q114" s="4">
        <f>NeelyGains!O114+MinidokaGains!O114+MilnerGains!O114</f>
        <v>2621.6</v>
      </c>
      <c r="R114" s="4">
        <f>NeelyGains!P114+MinidokaGains!P114+MilnerGains!P114</f>
        <v>2392.1999999999998</v>
      </c>
      <c r="S114" s="4">
        <f>NeelyGains!Q114+MinidokaGains!Q114+MilnerGains!Q114</f>
        <v>2110.3999999999996</v>
      </c>
      <c r="T114" s="4">
        <f>NeelyGains!R114+MinidokaGains!R114+MilnerGains!R114</f>
        <v>2326.6999999999998</v>
      </c>
      <c r="U114" s="4">
        <f>NeelyGains!S114+MinidokaGains!S114+MilnerGains!S114</f>
        <v>2277.8000000000002</v>
      </c>
      <c r="V114" s="4">
        <f>NeelyGains!T114+MinidokaGains!T114+MilnerGains!T114</f>
        <v>2533.4</v>
      </c>
      <c r="W114" s="4">
        <f>NeelyGains!U114+MinidokaGains!U114+MilnerGains!U114</f>
        <v>2375</v>
      </c>
      <c r="X114" s="4">
        <f>NeelyGains!V114+MinidokaGains!V114+MilnerGains!V114</f>
        <v>2293.6000000000004</v>
      </c>
      <c r="Y114" s="4">
        <f>NeelyGains!W114+MinidokaGains!W114+MilnerGains!W114</f>
        <v>2205.2999999999997</v>
      </c>
      <c r="Z114" s="4">
        <f>NeelyGains!X114+MinidokaGains!X114+MilnerGains!X114</f>
        <v>2334.7999999999997</v>
      </c>
      <c r="AA114" s="4">
        <f>NeelyGains!Y114+MinidokaGains!Y114+MilnerGains!Y114</f>
        <v>2362.2000000000003</v>
      </c>
      <c r="AB114" s="4">
        <f>NeelyGains!Z114+MinidokaGains!Z114+MilnerGains!Z114</f>
        <v>1799.8</v>
      </c>
      <c r="AC114" s="4">
        <f>NeelyGains!AA114+MinidokaGains!AA114+MilnerGains!AA114</f>
        <v>2230.1</v>
      </c>
      <c r="AD114" s="4">
        <f>NeelyGains!AB114+MinidokaGains!AB114+MilnerGains!AB114</f>
        <v>3551.3</v>
      </c>
      <c r="AE114" s="4">
        <f>NeelyGains!AC114+MinidokaGains!AC114+MilnerGains!AC114</f>
        <v>2247.0999999999995</v>
      </c>
      <c r="AF114" s="4">
        <f>NeelyGains!AD114+MinidokaGains!AD114+MilnerGains!AD114</f>
        <v>2763.9000000000005</v>
      </c>
      <c r="AG114" s="4">
        <f>NeelyGains!AE114+MinidokaGains!AE114+MilnerGains!AE114</f>
        <v>2304.1</v>
      </c>
      <c r="AH114" s="4">
        <f>NeelyGains!AF114+MinidokaGains!AF114+MilnerGains!AF114</f>
        <v>2285.6000000000004</v>
      </c>
      <c r="AI114" s="4">
        <f>NeelyGains!AG114+MinidokaGains!AG114+MilnerGains!AG114</f>
        <v>1961.3</v>
      </c>
      <c r="AJ114" s="4">
        <f>NeelyGains!AH114+MinidokaGains!AH114+MilnerGains!AH114</f>
        <v>2031.3</v>
      </c>
      <c r="AK114" s="4">
        <f>NeelyGains!AI114+MinidokaGains!AI114+MilnerGains!AI114</f>
        <v>2562</v>
      </c>
      <c r="AL114" s="4">
        <f>NeelyGains!AJ114+MinidokaGains!AJ114+MilnerGains!AJ114</f>
        <v>2502</v>
      </c>
      <c r="AN114" s="74">
        <f t="shared" si="6"/>
        <v>39499</v>
      </c>
      <c r="AO114" s="76">
        <f t="shared" si="7"/>
        <v>1799.8</v>
      </c>
      <c r="AP114" s="76">
        <f t="shared" si="8"/>
        <v>1799.8</v>
      </c>
      <c r="AQ114" s="78">
        <f t="shared" si="9"/>
        <v>2298.8500000000004</v>
      </c>
      <c r="AR114" s="78">
        <f t="shared" si="10"/>
        <v>2255.6799999999998</v>
      </c>
      <c r="AS114" s="77">
        <f t="shared" si="11"/>
        <v>2039.21</v>
      </c>
    </row>
    <row r="115" spans="1:45" x14ac:dyDescent="0.25">
      <c r="A115" s="1">
        <v>39500</v>
      </c>
      <c r="D115" s="4">
        <f>NeelyGains!B115+MinidokaGains!B115+MilnerGains!B115</f>
        <v>2746.9</v>
      </c>
      <c r="E115" s="4">
        <f>NeelyGains!C115+MinidokaGains!C115+MilnerGains!C115</f>
        <v>2753</v>
      </c>
      <c r="F115" s="4">
        <f>NeelyGains!D115+MinidokaGains!D115+MilnerGains!D115</f>
        <v>2705.6</v>
      </c>
      <c r="G115" s="4">
        <f>NeelyGains!E115+MinidokaGains!E115+MilnerGains!E115</f>
        <v>2571.1</v>
      </c>
      <c r="H115" s="4">
        <f>NeelyGains!F115+MinidokaGains!F115+MilnerGains!F115</f>
        <v>2531.9</v>
      </c>
      <c r="I115" s="4">
        <f>NeelyGains!G115+MinidokaGains!G115+MilnerGains!G115</f>
        <v>2350.1999999999998</v>
      </c>
      <c r="J115" s="4">
        <f>NeelyGains!H115+MinidokaGains!H115+MilnerGains!H115</f>
        <v>3262.2</v>
      </c>
      <c r="K115" s="4">
        <f>NeelyGains!I115+MinidokaGains!I115+MilnerGains!I115</f>
        <v>2573</v>
      </c>
      <c r="L115" s="4">
        <f>NeelyGains!J115+MinidokaGains!J115+MilnerGains!J115</f>
        <v>3368.5</v>
      </c>
      <c r="M115" s="4">
        <f>NeelyGains!K115+MinidokaGains!K115+MilnerGains!K115</f>
        <v>3166.3</v>
      </c>
      <c r="N115" s="4">
        <f>NeelyGains!L115+MinidokaGains!L115+MilnerGains!L115</f>
        <v>2861.0000000000005</v>
      </c>
      <c r="O115" s="4">
        <f>NeelyGains!M115+MinidokaGains!M115+MilnerGains!M115</f>
        <v>2582.6</v>
      </c>
      <c r="P115" s="4">
        <f>NeelyGains!N115+MinidokaGains!N115+MilnerGains!N115</f>
        <v>2235.1</v>
      </c>
      <c r="Q115" s="4">
        <f>NeelyGains!O115+MinidokaGains!O115+MilnerGains!O115</f>
        <v>2629.8</v>
      </c>
      <c r="R115" s="4">
        <f>NeelyGains!P115+MinidokaGains!P115+MilnerGains!P115</f>
        <v>2441.8000000000002</v>
      </c>
      <c r="S115" s="4">
        <f>NeelyGains!Q115+MinidokaGains!Q115+MilnerGains!Q115</f>
        <v>2108.2999999999997</v>
      </c>
      <c r="T115" s="4">
        <f>NeelyGains!R115+MinidokaGains!R115+MilnerGains!R115</f>
        <v>2321.4</v>
      </c>
      <c r="U115" s="4">
        <f>NeelyGains!S115+MinidokaGains!S115+MilnerGains!S115</f>
        <v>2240.2000000000003</v>
      </c>
      <c r="V115" s="4">
        <f>NeelyGains!T115+MinidokaGains!T115+MilnerGains!T115</f>
        <v>2530.4999999999995</v>
      </c>
      <c r="W115" s="4">
        <f>NeelyGains!U115+MinidokaGains!U115+MilnerGains!U115</f>
        <v>2350.1</v>
      </c>
      <c r="X115" s="4">
        <f>NeelyGains!V115+MinidokaGains!V115+MilnerGains!V115</f>
        <v>2333</v>
      </c>
      <c r="Y115" s="4">
        <f>NeelyGains!W115+MinidokaGains!W115+MilnerGains!W115</f>
        <v>2199.1</v>
      </c>
      <c r="Z115" s="4">
        <f>NeelyGains!X115+MinidokaGains!X115+MilnerGains!X115</f>
        <v>2319.3999999999996</v>
      </c>
      <c r="AA115" s="4">
        <f>NeelyGains!Y115+MinidokaGains!Y115+MilnerGains!Y115</f>
        <v>2326.8999999999996</v>
      </c>
      <c r="AB115" s="4">
        <f>NeelyGains!Z115+MinidokaGains!Z115+MilnerGains!Z115</f>
        <v>1779.8000000000002</v>
      </c>
      <c r="AC115" s="4">
        <f>NeelyGains!AA115+MinidokaGains!AA115+MilnerGains!AA115</f>
        <v>2200.9</v>
      </c>
      <c r="AD115" s="4">
        <f>NeelyGains!AB115+MinidokaGains!AB115+MilnerGains!AB115</f>
        <v>3594</v>
      </c>
      <c r="AE115" s="4">
        <f>NeelyGains!AC115+MinidokaGains!AC115+MilnerGains!AC115</f>
        <v>2200.7000000000003</v>
      </c>
      <c r="AF115" s="4">
        <f>NeelyGains!AD115+MinidokaGains!AD115+MilnerGains!AD115</f>
        <v>2672.7</v>
      </c>
      <c r="AG115" s="4">
        <f>NeelyGains!AE115+MinidokaGains!AE115+MilnerGains!AE115</f>
        <v>2231.6</v>
      </c>
      <c r="AH115" s="4">
        <f>NeelyGains!AF115+MinidokaGains!AF115+MilnerGains!AF115</f>
        <v>2246.1999999999998</v>
      </c>
      <c r="AI115" s="4">
        <f>NeelyGains!AG115+MinidokaGains!AG115+MilnerGains!AG115</f>
        <v>1984.2</v>
      </c>
      <c r="AJ115" s="4">
        <f>NeelyGains!AH115+MinidokaGains!AH115+MilnerGains!AH115</f>
        <v>2101.6999999999998</v>
      </c>
      <c r="AK115" s="4">
        <f>NeelyGains!AI115+MinidokaGains!AI115+MilnerGains!AI115</f>
        <v>2546</v>
      </c>
      <c r="AL115" s="4">
        <f>NeelyGains!AJ115+MinidokaGains!AJ115+MilnerGains!AJ115</f>
        <v>2459</v>
      </c>
      <c r="AN115" s="74">
        <f t="shared" si="6"/>
        <v>39500</v>
      </c>
      <c r="AO115" s="76">
        <f t="shared" si="7"/>
        <v>1779.8000000000002</v>
      </c>
      <c r="AP115" s="76">
        <f t="shared" si="8"/>
        <v>1779.8000000000002</v>
      </c>
      <c r="AQ115" s="78">
        <f t="shared" si="9"/>
        <v>2282.7999999999997</v>
      </c>
      <c r="AR115" s="78">
        <f t="shared" si="10"/>
        <v>2210.11</v>
      </c>
      <c r="AS115" s="77">
        <f t="shared" si="11"/>
        <v>2102.3599999999997</v>
      </c>
    </row>
    <row r="116" spans="1:45" x14ac:dyDescent="0.25">
      <c r="A116" s="1">
        <v>39501</v>
      </c>
      <c r="D116" s="4">
        <f>NeelyGains!B116+MinidokaGains!B116+MilnerGains!B116</f>
        <v>2771.6</v>
      </c>
      <c r="E116" s="4">
        <f>NeelyGains!C116+MinidokaGains!C116+MilnerGains!C116</f>
        <v>2690.6000000000004</v>
      </c>
      <c r="F116" s="4">
        <f>NeelyGains!D116+MinidokaGains!D116+MilnerGains!D116</f>
        <v>2706.3</v>
      </c>
      <c r="G116" s="4">
        <f>NeelyGains!E116+MinidokaGains!E116+MilnerGains!E116</f>
        <v>2542.2000000000003</v>
      </c>
      <c r="H116" s="4">
        <f>NeelyGains!F116+MinidokaGains!F116+MilnerGains!F116</f>
        <v>2478.7000000000003</v>
      </c>
      <c r="I116" s="4">
        <f>NeelyGains!G116+MinidokaGains!G116+MilnerGains!G116</f>
        <v>2343.6000000000004</v>
      </c>
      <c r="J116" s="4">
        <f>NeelyGains!H116+MinidokaGains!H116+MilnerGains!H116</f>
        <v>3339.3</v>
      </c>
      <c r="K116" s="4">
        <f>NeelyGains!I116+MinidokaGains!I116+MilnerGains!I116</f>
        <v>2492.5000000000005</v>
      </c>
      <c r="L116" s="4">
        <f>NeelyGains!J116+MinidokaGains!J116+MilnerGains!J116</f>
        <v>3289.6</v>
      </c>
      <c r="M116" s="4">
        <f>NeelyGains!K116+MinidokaGains!K116+MilnerGains!K116</f>
        <v>3062.2000000000003</v>
      </c>
      <c r="N116" s="4">
        <f>NeelyGains!L116+MinidokaGains!L116+MilnerGains!L116</f>
        <v>2791.1000000000004</v>
      </c>
      <c r="O116" s="4">
        <f>NeelyGains!M116+MinidokaGains!M116+MilnerGains!M116</f>
        <v>2564.4999999999995</v>
      </c>
      <c r="P116" s="4">
        <f>NeelyGains!N116+MinidokaGains!N116+MilnerGains!N116</f>
        <v>2253.6999999999998</v>
      </c>
      <c r="Q116" s="4">
        <f>NeelyGains!O116+MinidokaGains!O116+MilnerGains!O116</f>
        <v>2616.8000000000002</v>
      </c>
      <c r="R116" s="4">
        <f>NeelyGains!P116+MinidokaGains!P116+MilnerGains!P116</f>
        <v>2464.1</v>
      </c>
      <c r="S116" s="4">
        <f>NeelyGains!Q116+MinidokaGains!Q116+MilnerGains!Q116</f>
        <v>2102.1000000000004</v>
      </c>
      <c r="T116" s="4">
        <f>NeelyGains!R116+MinidokaGains!R116+MilnerGains!R116</f>
        <v>2298.5</v>
      </c>
      <c r="U116" s="4">
        <f>NeelyGains!S116+MinidokaGains!S116+MilnerGains!S116</f>
        <v>2206.1</v>
      </c>
      <c r="V116" s="4">
        <f>NeelyGains!T116+MinidokaGains!T116+MilnerGains!T116</f>
        <v>2507.6999999999998</v>
      </c>
      <c r="W116" s="4">
        <f>NeelyGains!U116+MinidokaGains!U116+MilnerGains!U116</f>
        <v>2381.6999999999998</v>
      </c>
      <c r="X116" s="4">
        <f>NeelyGains!V116+MinidokaGains!V116+MilnerGains!V116</f>
        <v>2366.6999999999998</v>
      </c>
      <c r="Y116" s="4">
        <f>NeelyGains!W116+MinidokaGains!W116+MilnerGains!W116</f>
        <v>2190.4</v>
      </c>
      <c r="Z116" s="4">
        <f>NeelyGains!X116+MinidokaGains!X116+MilnerGains!X116</f>
        <v>2343.5</v>
      </c>
      <c r="AA116" s="4">
        <f>NeelyGains!Y116+MinidokaGains!Y116+MilnerGains!Y116</f>
        <v>2299.8000000000002</v>
      </c>
      <c r="AB116" s="4">
        <f>NeelyGains!Z116+MinidokaGains!Z116+MilnerGains!Z116</f>
        <v>1765.1000000000001</v>
      </c>
      <c r="AC116" s="4">
        <f>NeelyGains!AA116+MinidokaGains!AA116+MilnerGains!AA116</f>
        <v>2220.3000000000002</v>
      </c>
      <c r="AD116" s="4">
        <f>NeelyGains!AB116+MinidokaGains!AB116+MilnerGains!AB116</f>
        <v>3710.8</v>
      </c>
      <c r="AE116" s="4">
        <f>NeelyGains!AC116+MinidokaGains!AC116+MilnerGains!AC116</f>
        <v>2196.5</v>
      </c>
      <c r="AF116" s="4">
        <f>NeelyGains!AD116+MinidokaGains!AD116+MilnerGains!AD116</f>
        <v>2566.8999999999996</v>
      </c>
      <c r="AG116" s="4">
        <f>NeelyGains!AE116+MinidokaGains!AE116+MilnerGains!AE116</f>
        <v>2179.6999999999998</v>
      </c>
      <c r="AH116" s="4">
        <f>NeelyGains!AF116+MinidokaGains!AF116+MilnerGains!AF116</f>
        <v>2297.9</v>
      </c>
      <c r="AI116" s="4">
        <f>NeelyGains!AG116+MinidokaGains!AG116+MilnerGains!AG116</f>
        <v>1994.4999999999998</v>
      </c>
      <c r="AJ116" s="4">
        <f>NeelyGains!AH116+MinidokaGains!AH116+MilnerGains!AH116</f>
        <v>2139.6000000000004</v>
      </c>
      <c r="AK116" s="4">
        <f>NeelyGains!AI116+MinidokaGains!AI116+MilnerGains!AI116</f>
        <v>2515</v>
      </c>
      <c r="AL116" s="4">
        <f>NeelyGains!AJ116+MinidokaGains!AJ116+MilnerGains!AJ116</f>
        <v>2447</v>
      </c>
      <c r="AN116" s="74">
        <f t="shared" si="6"/>
        <v>39501</v>
      </c>
      <c r="AO116" s="76">
        <f t="shared" si="7"/>
        <v>1765.1000000000001</v>
      </c>
      <c r="AP116" s="76">
        <f t="shared" si="8"/>
        <v>1765.1000000000001</v>
      </c>
      <c r="AQ116" s="78">
        <f t="shared" si="9"/>
        <v>2298.1999999999998</v>
      </c>
      <c r="AR116" s="78">
        <f t="shared" si="10"/>
        <v>2199.38</v>
      </c>
      <c r="AS116" s="77">
        <f t="shared" si="11"/>
        <v>2105.8500000000004</v>
      </c>
    </row>
    <row r="117" spans="1:45" x14ac:dyDescent="0.25">
      <c r="A117" s="1">
        <v>39502</v>
      </c>
      <c r="D117" s="4">
        <f>NeelyGains!B117+MinidokaGains!B117+MilnerGains!B117</f>
        <v>2759.7999999999997</v>
      </c>
      <c r="E117" s="4">
        <f>NeelyGains!C117+MinidokaGains!C117+MilnerGains!C117</f>
        <v>2741.2000000000003</v>
      </c>
      <c r="F117" s="4">
        <f>NeelyGains!D117+MinidokaGains!D117+MilnerGains!D117</f>
        <v>2645.3</v>
      </c>
      <c r="G117" s="4">
        <f>NeelyGains!E117+MinidokaGains!E117+MilnerGains!E117</f>
        <v>2528.1</v>
      </c>
      <c r="H117" s="4">
        <f>NeelyGains!F117+MinidokaGains!F117+MilnerGains!F117</f>
        <v>2497.1</v>
      </c>
      <c r="I117" s="4">
        <f>NeelyGains!G117+MinidokaGains!G117+MilnerGains!G117</f>
        <v>2841.3999999999996</v>
      </c>
      <c r="J117" s="4">
        <f>NeelyGains!H117+MinidokaGains!H117+MilnerGains!H117</f>
        <v>3340.4000000000005</v>
      </c>
      <c r="K117" s="4">
        <f>NeelyGains!I117+MinidokaGains!I117+MilnerGains!I117</f>
        <v>2301</v>
      </c>
      <c r="L117" s="4">
        <f>NeelyGains!J117+MinidokaGains!J117+MilnerGains!J117</f>
        <v>3139.9</v>
      </c>
      <c r="M117" s="4">
        <f>NeelyGains!K117+MinidokaGains!K117+MilnerGains!K117</f>
        <v>3040.3999999999996</v>
      </c>
      <c r="N117" s="4">
        <f>NeelyGains!L117+MinidokaGains!L117+MilnerGains!L117</f>
        <v>2794.6</v>
      </c>
      <c r="O117" s="4">
        <f>NeelyGains!M117+MinidokaGains!M117+MilnerGains!M117</f>
        <v>2553.3999999999996</v>
      </c>
      <c r="P117" s="4">
        <f>NeelyGains!N117+MinidokaGains!N117+MilnerGains!N117</f>
        <v>2366.6</v>
      </c>
      <c r="Q117" s="4">
        <f>NeelyGains!O117+MinidokaGains!O117+MilnerGains!O117</f>
        <v>2584.7999999999997</v>
      </c>
      <c r="R117" s="4">
        <f>NeelyGains!P117+MinidokaGains!P117+MilnerGains!P117</f>
        <v>2481.1000000000004</v>
      </c>
      <c r="S117" s="4">
        <f>NeelyGains!Q117+MinidokaGains!Q117+MilnerGains!Q117</f>
        <v>2119.9</v>
      </c>
      <c r="T117" s="4">
        <f>NeelyGains!R117+MinidokaGains!R117+MilnerGains!R117</f>
        <v>2190.1</v>
      </c>
      <c r="U117" s="4">
        <f>NeelyGains!S117+MinidokaGains!S117+MilnerGains!S117</f>
        <v>2200.6</v>
      </c>
      <c r="V117" s="4">
        <f>NeelyGains!T117+MinidokaGains!T117+MilnerGains!T117</f>
        <v>2542.8000000000002</v>
      </c>
      <c r="W117" s="4">
        <f>NeelyGains!U117+MinidokaGains!U117+MilnerGains!U117</f>
        <v>2388.5</v>
      </c>
      <c r="X117" s="4">
        <f>NeelyGains!V117+MinidokaGains!V117+MilnerGains!V117</f>
        <v>2324.1999999999998</v>
      </c>
      <c r="Y117" s="4">
        <f>NeelyGains!W117+MinidokaGains!W117+MilnerGains!W117</f>
        <v>2223.7000000000003</v>
      </c>
      <c r="Z117" s="4">
        <f>NeelyGains!X117+MinidokaGains!X117+MilnerGains!X117</f>
        <v>2359</v>
      </c>
      <c r="AA117" s="4">
        <f>NeelyGains!Y117+MinidokaGains!Y117+MilnerGains!Y117</f>
        <v>2260.1</v>
      </c>
      <c r="AB117" s="4">
        <f>NeelyGains!Z117+MinidokaGains!Z117+MilnerGains!Z117</f>
        <v>1705.9</v>
      </c>
      <c r="AC117" s="4">
        <f>NeelyGains!AA117+MinidokaGains!AA117+MilnerGains!AA117</f>
        <v>2220.6</v>
      </c>
      <c r="AD117" s="4">
        <f>NeelyGains!AB117+MinidokaGains!AB117+MilnerGains!AB117</f>
        <v>3773.5</v>
      </c>
      <c r="AE117" s="4">
        <f>NeelyGains!AC117+MinidokaGains!AC117+MilnerGains!AC117</f>
        <v>2188</v>
      </c>
      <c r="AF117" s="4">
        <f>NeelyGains!AD117+MinidokaGains!AD117+MilnerGains!AD117</f>
        <v>2512.9</v>
      </c>
      <c r="AG117" s="4">
        <f>NeelyGains!AE117+MinidokaGains!AE117+MilnerGains!AE117</f>
        <v>2138.8000000000002</v>
      </c>
      <c r="AH117" s="4">
        <f>NeelyGains!AF117+MinidokaGains!AF117+MilnerGains!AF117</f>
        <v>2314.9</v>
      </c>
      <c r="AI117" s="4">
        <f>NeelyGains!AG117+MinidokaGains!AG117+MilnerGains!AG117</f>
        <v>1984.6000000000001</v>
      </c>
      <c r="AJ117" s="4">
        <f>NeelyGains!AH117+MinidokaGains!AH117+MilnerGains!AH117</f>
        <v>2106</v>
      </c>
      <c r="AK117" s="4">
        <f>NeelyGains!AI117+MinidokaGains!AI117+MilnerGains!AI117</f>
        <v>2419</v>
      </c>
      <c r="AL117" s="4">
        <f>NeelyGains!AJ117+MinidokaGains!AJ117+MilnerGains!AJ117</f>
        <v>2554</v>
      </c>
      <c r="AN117" s="74">
        <f t="shared" si="6"/>
        <v>39502</v>
      </c>
      <c r="AO117" s="76">
        <f t="shared" si="7"/>
        <v>1705.9</v>
      </c>
      <c r="AP117" s="76">
        <f t="shared" si="8"/>
        <v>1705.9</v>
      </c>
      <c r="AQ117" s="78">
        <f t="shared" si="9"/>
        <v>2287.5</v>
      </c>
      <c r="AR117" s="78">
        <f t="shared" si="10"/>
        <v>2193.25</v>
      </c>
      <c r="AS117" s="77">
        <f t="shared" si="11"/>
        <v>2107.39</v>
      </c>
    </row>
    <row r="118" spans="1:45" x14ac:dyDescent="0.25">
      <c r="A118" s="1">
        <v>39503</v>
      </c>
      <c r="D118" s="4">
        <f>NeelyGains!B118+MinidokaGains!B118+MilnerGains!B118</f>
        <v>2746</v>
      </c>
      <c r="E118" s="4">
        <f>NeelyGains!C118+MinidokaGains!C118+MilnerGains!C118</f>
        <v>2697.7000000000003</v>
      </c>
      <c r="F118" s="4">
        <f>NeelyGains!D118+MinidokaGains!D118+MilnerGains!D118</f>
        <v>2671.2</v>
      </c>
      <c r="G118" s="4">
        <f>NeelyGains!E118+MinidokaGains!E118+MilnerGains!E118</f>
        <v>2618</v>
      </c>
      <c r="H118" s="4">
        <f>NeelyGains!F118+MinidokaGains!F118+MilnerGains!F118</f>
        <v>2403.2000000000003</v>
      </c>
      <c r="I118" s="4">
        <f>NeelyGains!G118+MinidokaGains!G118+MilnerGains!G118</f>
        <v>3299.1000000000004</v>
      </c>
      <c r="J118" s="4">
        <f>NeelyGains!H118+MinidokaGains!H118+MilnerGains!H118</f>
        <v>3237.2999999999997</v>
      </c>
      <c r="K118" s="4">
        <f>NeelyGains!I118+MinidokaGains!I118+MilnerGains!I118</f>
        <v>2442.5</v>
      </c>
      <c r="L118" s="4">
        <f>NeelyGains!J118+MinidokaGains!J118+MilnerGains!J118</f>
        <v>3214.8999999999996</v>
      </c>
      <c r="M118" s="4">
        <f>NeelyGains!K118+MinidokaGains!K118+MilnerGains!K118</f>
        <v>3018.1</v>
      </c>
      <c r="N118" s="4">
        <f>NeelyGains!L118+MinidokaGains!L118+MilnerGains!L118</f>
        <v>2854.2000000000003</v>
      </c>
      <c r="O118" s="4">
        <f>NeelyGains!M118+MinidokaGains!M118+MilnerGains!M118</f>
        <v>2609.4999999999995</v>
      </c>
      <c r="P118" s="4">
        <f>NeelyGains!N118+MinidokaGains!N118+MilnerGains!N118</f>
        <v>2274.1</v>
      </c>
      <c r="Q118" s="4">
        <f>NeelyGains!O118+MinidokaGains!O118+MilnerGains!O118</f>
        <v>2600.4</v>
      </c>
      <c r="R118" s="4">
        <f>NeelyGains!P118+MinidokaGains!P118+MilnerGains!P118</f>
        <v>2511.7999999999997</v>
      </c>
      <c r="S118" s="4">
        <f>NeelyGains!Q118+MinidokaGains!Q118+MilnerGains!Q118</f>
        <v>2157.3999999999996</v>
      </c>
      <c r="T118" s="4">
        <f>NeelyGains!R118+MinidokaGains!R118+MilnerGains!R118</f>
        <v>2157.7000000000003</v>
      </c>
      <c r="U118" s="4">
        <f>NeelyGains!S118+MinidokaGains!S118+MilnerGains!S118</f>
        <v>2200.3000000000002</v>
      </c>
      <c r="V118" s="4">
        <f>NeelyGains!T118+MinidokaGains!T118+MilnerGains!T118</f>
        <v>2595.3000000000002</v>
      </c>
      <c r="W118" s="4">
        <f>NeelyGains!U118+MinidokaGains!U118+MilnerGains!U118</f>
        <v>2336.3000000000002</v>
      </c>
      <c r="X118" s="4">
        <f>NeelyGains!V118+MinidokaGains!V118+MilnerGains!V118</f>
        <v>2335.7000000000003</v>
      </c>
      <c r="Y118" s="4">
        <f>NeelyGains!W118+MinidokaGains!W118+MilnerGains!W118</f>
        <v>2308.7000000000003</v>
      </c>
      <c r="Z118" s="4">
        <f>NeelyGains!X118+MinidokaGains!X118+MilnerGains!X118</f>
        <v>2359.1</v>
      </c>
      <c r="AA118" s="4">
        <f>NeelyGains!Y118+MinidokaGains!Y118+MilnerGains!Y118</f>
        <v>2235.1</v>
      </c>
      <c r="AB118" s="4">
        <f>NeelyGains!Z118+MinidokaGains!Z118+MilnerGains!Z118</f>
        <v>1695.3000000000002</v>
      </c>
      <c r="AC118" s="4">
        <f>NeelyGains!AA118+MinidokaGains!AA118+MilnerGains!AA118</f>
        <v>2260.7000000000003</v>
      </c>
      <c r="AD118" s="4">
        <f>NeelyGains!AB118+MinidokaGains!AB118+MilnerGains!AB118</f>
        <v>3744.5</v>
      </c>
      <c r="AE118" s="4">
        <f>NeelyGains!AC118+MinidokaGains!AC118+MilnerGains!AC118</f>
        <v>2155.1</v>
      </c>
      <c r="AF118" s="4">
        <f>NeelyGains!AD118+MinidokaGains!AD118+MilnerGains!AD118</f>
        <v>2506.6999999999998</v>
      </c>
      <c r="AG118" s="4">
        <f>NeelyGains!AE118+MinidokaGains!AE118+MilnerGains!AE118</f>
        <v>2213.5</v>
      </c>
      <c r="AH118" s="4">
        <f>NeelyGains!AF118+MinidokaGains!AF118+MilnerGains!AF118</f>
        <v>2304.5</v>
      </c>
      <c r="AI118" s="4">
        <f>NeelyGains!AG118+MinidokaGains!AG118+MilnerGains!AG118</f>
        <v>1978.6</v>
      </c>
      <c r="AJ118" s="4">
        <f>NeelyGains!AH118+MinidokaGains!AH118+MilnerGains!AH118</f>
        <v>2101.1</v>
      </c>
      <c r="AK118" s="4">
        <f>NeelyGains!AI118+MinidokaGains!AI118+MilnerGains!AI118</f>
        <v>2366</v>
      </c>
      <c r="AL118" s="4">
        <f>NeelyGains!AJ118+MinidokaGains!AJ118+MilnerGains!AJ118</f>
        <v>2574</v>
      </c>
      <c r="AN118" s="74">
        <f t="shared" si="6"/>
        <v>39503</v>
      </c>
      <c r="AO118" s="76">
        <f t="shared" si="7"/>
        <v>1695.3000000000002</v>
      </c>
      <c r="AP118" s="76">
        <f t="shared" si="8"/>
        <v>1695.3000000000002</v>
      </c>
      <c r="AQ118" s="78">
        <f t="shared" si="9"/>
        <v>2289.3000000000002</v>
      </c>
      <c r="AR118" s="78">
        <f t="shared" si="10"/>
        <v>2204.2600000000002</v>
      </c>
      <c r="AS118" s="77">
        <f t="shared" si="11"/>
        <v>2106.5</v>
      </c>
    </row>
    <row r="119" spans="1:45" x14ac:dyDescent="0.25">
      <c r="A119" s="1">
        <v>39504</v>
      </c>
      <c r="D119" s="4">
        <f>NeelyGains!B119+MinidokaGains!B119+MilnerGains!B119</f>
        <v>2754.3999999999996</v>
      </c>
      <c r="E119" s="4">
        <f>NeelyGains!C119+MinidokaGains!C119+MilnerGains!C119</f>
        <v>2634.2</v>
      </c>
      <c r="F119" s="4">
        <f>NeelyGains!D119+MinidokaGains!D119+MilnerGains!D119</f>
        <v>2656.8</v>
      </c>
      <c r="G119" s="4">
        <f>NeelyGains!E119+MinidokaGains!E119+MilnerGains!E119</f>
        <v>2851.4</v>
      </c>
      <c r="H119" s="4">
        <f>NeelyGains!F119+MinidokaGains!F119+MilnerGains!F119</f>
        <v>2413.1999999999998</v>
      </c>
      <c r="I119" s="4">
        <f>NeelyGains!G119+MinidokaGains!G119+MilnerGains!G119</f>
        <v>3552.3</v>
      </c>
      <c r="J119" s="4">
        <f>NeelyGains!H119+MinidokaGains!H119+MilnerGains!H119</f>
        <v>3269.2000000000003</v>
      </c>
      <c r="K119" s="4">
        <f>NeelyGains!I119+MinidokaGains!I119+MilnerGains!I119</f>
        <v>2353.3999999999996</v>
      </c>
      <c r="L119" s="4">
        <f>NeelyGains!J119+MinidokaGains!J119+MilnerGains!J119</f>
        <v>3134.3999999999996</v>
      </c>
      <c r="M119" s="4">
        <f>NeelyGains!K119+MinidokaGains!K119+MilnerGains!K119</f>
        <v>3058.6</v>
      </c>
      <c r="N119" s="4">
        <f>NeelyGains!L119+MinidokaGains!L119+MilnerGains!L119</f>
        <v>2878.4</v>
      </c>
      <c r="O119" s="4">
        <f>NeelyGains!M119+MinidokaGains!M119+MilnerGains!M119</f>
        <v>2608.9999999999995</v>
      </c>
      <c r="P119" s="4">
        <f>NeelyGains!N119+MinidokaGains!N119+MilnerGains!N119</f>
        <v>2262.9</v>
      </c>
      <c r="Q119" s="4">
        <f>NeelyGains!O119+MinidokaGains!O119+MilnerGains!O119</f>
        <v>2597.9</v>
      </c>
      <c r="R119" s="4">
        <f>NeelyGains!P119+MinidokaGains!P119+MilnerGains!P119</f>
        <v>2508.6000000000004</v>
      </c>
      <c r="S119" s="4">
        <f>NeelyGains!Q119+MinidokaGains!Q119+MilnerGains!Q119</f>
        <v>2194.1</v>
      </c>
      <c r="T119" s="4">
        <f>NeelyGains!R119+MinidokaGains!R119+MilnerGains!R119</f>
        <v>2201.4</v>
      </c>
      <c r="U119" s="4">
        <f>NeelyGains!S119+MinidokaGains!S119+MilnerGains!S119</f>
        <v>2164.3999999999996</v>
      </c>
      <c r="V119" s="4">
        <f>NeelyGains!T119+MinidokaGains!T119+MilnerGains!T119</f>
        <v>2656.7000000000003</v>
      </c>
      <c r="W119" s="4">
        <f>NeelyGains!U119+MinidokaGains!U119+MilnerGains!U119</f>
        <v>2315.8000000000002</v>
      </c>
      <c r="X119" s="4">
        <f>NeelyGains!V119+MinidokaGains!V119+MilnerGains!V119</f>
        <v>2387.1000000000004</v>
      </c>
      <c r="Y119" s="4">
        <f>NeelyGains!W119+MinidokaGains!W119+MilnerGains!W119</f>
        <v>2319.4</v>
      </c>
      <c r="Z119" s="4">
        <f>NeelyGains!X119+MinidokaGains!X119+MilnerGains!X119</f>
        <v>2352</v>
      </c>
      <c r="AA119" s="4">
        <f>NeelyGains!Y119+MinidokaGains!Y119+MilnerGains!Y119</f>
        <v>2248</v>
      </c>
      <c r="AB119" s="4">
        <f>NeelyGains!Z119+MinidokaGains!Z119+MilnerGains!Z119</f>
        <v>1724.1</v>
      </c>
      <c r="AC119" s="4">
        <f>NeelyGains!AA119+MinidokaGains!AA119+MilnerGains!AA119</f>
        <v>2315.7999999999997</v>
      </c>
      <c r="AD119" s="4">
        <f>NeelyGains!AB119+MinidokaGains!AB119+MilnerGains!AB119</f>
        <v>3618.2000000000003</v>
      </c>
      <c r="AE119" s="4">
        <f>NeelyGains!AC119+MinidokaGains!AC119+MilnerGains!AC119</f>
        <v>2133.8000000000002</v>
      </c>
      <c r="AF119" s="4">
        <f>NeelyGains!AD119+MinidokaGains!AD119+MilnerGains!AD119</f>
        <v>2529.5</v>
      </c>
      <c r="AG119" s="4">
        <f>NeelyGains!AE119+MinidokaGains!AE119+MilnerGains!AE119</f>
        <v>2160.8000000000002</v>
      </c>
      <c r="AH119" s="4">
        <f>NeelyGains!AF119+MinidokaGains!AF119+MilnerGains!AF119</f>
        <v>2289</v>
      </c>
      <c r="AI119" s="4">
        <f>NeelyGains!AG119+MinidokaGains!AG119+MilnerGains!AG119</f>
        <v>1999.6</v>
      </c>
      <c r="AJ119" s="4">
        <f>NeelyGains!AH119+MinidokaGains!AH119+MilnerGains!AH119</f>
        <v>2081.4</v>
      </c>
      <c r="AK119" s="4">
        <f>NeelyGains!AI119+MinidokaGains!AI119+MilnerGains!AI119</f>
        <v>2347</v>
      </c>
      <c r="AL119" s="4">
        <f>NeelyGains!AJ119+MinidokaGains!AJ119+MilnerGains!AJ119</f>
        <v>2670</v>
      </c>
      <c r="AN119" s="74">
        <f t="shared" si="6"/>
        <v>39504</v>
      </c>
      <c r="AO119" s="76">
        <f t="shared" si="7"/>
        <v>1724.1</v>
      </c>
      <c r="AP119" s="76">
        <f t="shared" si="8"/>
        <v>1724.1</v>
      </c>
      <c r="AQ119" s="78">
        <f t="shared" si="9"/>
        <v>2302.3999999999996</v>
      </c>
      <c r="AR119" s="78">
        <f t="shared" si="10"/>
        <v>2196.29</v>
      </c>
      <c r="AS119" s="77">
        <f t="shared" si="11"/>
        <v>2086.6400000000003</v>
      </c>
    </row>
    <row r="120" spans="1:45" x14ac:dyDescent="0.25">
      <c r="A120" s="1">
        <v>39505</v>
      </c>
      <c r="D120" s="4">
        <f>NeelyGains!B120+MinidokaGains!B120+MilnerGains!B120</f>
        <v>2771</v>
      </c>
      <c r="E120" s="4">
        <f>NeelyGains!C120+MinidokaGains!C120+MilnerGains!C120</f>
        <v>2656.2</v>
      </c>
      <c r="F120" s="4">
        <f>NeelyGains!D120+MinidokaGains!D120+MilnerGains!D120</f>
        <v>2578.9</v>
      </c>
      <c r="G120" s="4">
        <f>NeelyGains!E120+MinidokaGains!E120+MilnerGains!E120</f>
        <v>3041.5</v>
      </c>
      <c r="H120" s="4">
        <f>NeelyGains!F120+MinidokaGains!F120+MilnerGains!F120</f>
        <v>2325.6000000000004</v>
      </c>
      <c r="I120" s="4">
        <f>NeelyGains!G120+MinidokaGains!G120+MilnerGains!G120</f>
        <v>3567</v>
      </c>
      <c r="J120" s="4">
        <f>NeelyGains!H120+MinidokaGains!H120+MilnerGains!H120</f>
        <v>3266</v>
      </c>
      <c r="K120" s="4">
        <f>NeelyGains!I120+MinidokaGains!I120+MilnerGains!I120</f>
        <v>2357.9</v>
      </c>
      <c r="L120" s="4">
        <f>NeelyGains!J120+MinidokaGains!J120+MilnerGains!J120</f>
        <v>3164.7</v>
      </c>
      <c r="M120" s="4">
        <f>NeelyGains!K120+MinidokaGains!K120+MilnerGains!K120</f>
        <v>3148.6000000000004</v>
      </c>
      <c r="N120" s="4">
        <f>NeelyGains!L120+MinidokaGains!L120+MilnerGains!L120</f>
        <v>2886.5000000000005</v>
      </c>
      <c r="O120" s="4">
        <f>NeelyGains!M120+MinidokaGains!M120+MilnerGains!M120</f>
        <v>2529.6</v>
      </c>
      <c r="P120" s="4">
        <f>NeelyGains!N120+MinidokaGains!N120+MilnerGains!N120</f>
        <v>2233.1</v>
      </c>
      <c r="Q120" s="4">
        <f>NeelyGains!O120+MinidokaGains!O120+MilnerGains!O120</f>
        <v>2599.0000000000005</v>
      </c>
      <c r="R120" s="4">
        <f>NeelyGains!P120+MinidokaGains!P120+MilnerGains!P120</f>
        <v>2505.8000000000002</v>
      </c>
      <c r="S120" s="4">
        <f>NeelyGains!Q120+MinidokaGains!Q120+MilnerGains!Q120</f>
        <v>2212.3000000000002</v>
      </c>
      <c r="T120" s="4">
        <f>NeelyGains!R120+MinidokaGains!R120+MilnerGains!R120</f>
        <v>2314.6</v>
      </c>
      <c r="U120" s="4">
        <f>NeelyGains!S120+MinidokaGains!S120+MilnerGains!S120</f>
        <v>2191</v>
      </c>
      <c r="V120" s="4">
        <f>NeelyGains!T120+MinidokaGains!T120+MilnerGains!T120</f>
        <v>2633.3</v>
      </c>
      <c r="W120" s="4">
        <f>NeelyGains!U120+MinidokaGains!U120+MilnerGains!U120</f>
        <v>2299.9</v>
      </c>
      <c r="X120" s="4">
        <f>NeelyGains!V120+MinidokaGains!V120+MilnerGains!V120</f>
        <v>2402.6</v>
      </c>
      <c r="Y120" s="4">
        <f>NeelyGains!W120+MinidokaGains!W120+MilnerGains!W120</f>
        <v>2322.8000000000002</v>
      </c>
      <c r="Z120" s="4">
        <f>NeelyGains!X120+MinidokaGains!X120+MilnerGains!X120</f>
        <v>2363.2999999999997</v>
      </c>
      <c r="AA120" s="4">
        <f>NeelyGains!Y120+MinidokaGains!Y120+MilnerGains!Y120</f>
        <v>2275.1000000000004</v>
      </c>
      <c r="AB120" s="4">
        <f>NeelyGains!Z120+MinidokaGains!Z120+MilnerGains!Z120</f>
        <v>1806.8000000000002</v>
      </c>
      <c r="AC120" s="4">
        <f>NeelyGains!AA120+MinidokaGains!AA120+MilnerGains!AA120</f>
        <v>2246</v>
      </c>
      <c r="AD120" s="4">
        <f>NeelyGains!AB120+MinidokaGains!AB120+MilnerGains!AB120</f>
        <v>3576.7000000000003</v>
      </c>
      <c r="AE120" s="4">
        <f>NeelyGains!AC120+MinidokaGains!AC120+MilnerGains!AC120</f>
        <v>2096.1</v>
      </c>
      <c r="AF120" s="4">
        <f>NeelyGains!AD120+MinidokaGains!AD120+MilnerGains!AD120</f>
        <v>2787.6000000000004</v>
      </c>
      <c r="AG120" s="4">
        <f>NeelyGains!AE120+MinidokaGains!AE120+MilnerGains!AE120</f>
        <v>2079.1</v>
      </c>
      <c r="AH120" s="4">
        <f>NeelyGains!AF120+MinidokaGains!AF120+MilnerGains!AF120</f>
        <v>2258.8000000000002</v>
      </c>
      <c r="AI120" s="4">
        <f>NeelyGains!AG120+MinidokaGains!AG120+MilnerGains!AG120</f>
        <v>2001.5</v>
      </c>
      <c r="AJ120" s="4">
        <f>NeelyGains!AH120+MinidokaGains!AH120+MilnerGains!AH120</f>
        <v>2112.5</v>
      </c>
      <c r="AK120" s="4">
        <f>NeelyGains!AI120+MinidokaGains!AI120+MilnerGains!AI120</f>
        <v>2351</v>
      </c>
      <c r="AL120" s="4">
        <f>NeelyGains!AJ120+MinidokaGains!AJ120+MilnerGains!AJ120</f>
        <v>2688</v>
      </c>
      <c r="AN120" s="74">
        <f t="shared" si="6"/>
        <v>39505</v>
      </c>
      <c r="AO120" s="76">
        <f t="shared" si="7"/>
        <v>1806.8000000000002</v>
      </c>
      <c r="AP120" s="76">
        <f t="shared" si="8"/>
        <v>1806.8000000000002</v>
      </c>
      <c r="AQ120" s="78">
        <f t="shared" si="9"/>
        <v>2287.5</v>
      </c>
      <c r="AR120" s="78">
        <f t="shared" si="10"/>
        <v>2218.54</v>
      </c>
      <c r="AS120" s="77">
        <f t="shared" si="11"/>
        <v>2080.7999999999997</v>
      </c>
    </row>
    <row r="121" spans="1:45" x14ac:dyDescent="0.25">
      <c r="A121" s="1">
        <v>39506</v>
      </c>
      <c r="D121" s="4">
        <f>NeelyGains!B121+MinidokaGains!B121+MilnerGains!B121</f>
        <v>2830.1</v>
      </c>
      <c r="E121" s="4">
        <f>NeelyGains!C121+MinidokaGains!C121+MilnerGains!C121</f>
        <v>2580.8000000000002</v>
      </c>
      <c r="F121" s="4">
        <f>NeelyGains!D121+MinidokaGains!D121+MilnerGains!D121</f>
        <v>2575.5</v>
      </c>
      <c r="G121" s="4">
        <f>NeelyGains!E121+MinidokaGains!E121+MilnerGains!E121</f>
        <v>3061.2</v>
      </c>
      <c r="H121" s="4">
        <f>NeelyGains!F121+MinidokaGains!F121+MilnerGains!F121</f>
        <v>2320.9</v>
      </c>
      <c r="I121" s="4">
        <f>NeelyGains!G121+MinidokaGains!G121+MilnerGains!G121</f>
        <v>3369.4</v>
      </c>
      <c r="J121" s="4">
        <f>NeelyGains!H121+MinidokaGains!H121+MilnerGains!H121</f>
        <v>3414.3</v>
      </c>
      <c r="K121" s="4">
        <f>NeelyGains!I121+MinidokaGains!I121+MilnerGains!I121</f>
        <v>2513.8000000000002</v>
      </c>
      <c r="L121" s="4">
        <f>NeelyGains!J121+MinidokaGains!J121+MilnerGains!J121</f>
        <v>3108.3</v>
      </c>
      <c r="M121" s="4">
        <f>NeelyGains!K121+MinidokaGains!K121+MilnerGains!K121</f>
        <v>3127.9</v>
      </c>
      <c r="N121" s="4">
        <f>NeelyGains!L121+MinidokaGains!L121+MilnerGains!L121</f>
        <v>2848.1000000000004</v>
      </c>
      <c r="O121" s="4">
        <f>NeelyGains!M121+MinidokaGains!M121+MilnerGains!M121</f>
        <v>2500.9</v>
      </c>
      <c r="P121" s="4">
        <f>NeelyGains!N121+MinidokaGains!N121+MilnerGains!N121</f>
        <v>2221</v>
      </c>
      <c r="Q121" s="4">
        <f>NeelyGains!O121+MinidokaGains!O121+MilnerGains!O121</f>
        <v>2607.4000000000005</v>
      </c>
      <c r="R121" s="4">
        <f>NeelyGains!P121+MinidokaGains!P121+MilnerGains!P121</f>
        <v>2512.9</v>
      </c>
      <c r="S121" s="4">
        <f>NeelyGains!Q121+MinidokaGains!Q121+MilnerGains!Q121</f>
        <v>2258.4</v>
      </c>
      <c r="T121" s="4">
        <f>NeelyGains!R121+MinidokaGains!R121+MilnerGains!R121</f>
        <v>2311.6</v>
      </c>
      <c r="U121" s="4">
        <f>NeelyGains!S121+MinidokaGains!S121+MilnerGains!S121</f>
        <v>2225.1</v>
      </c>
      <c r="V121" s="4">
        <f>NeelyGains!T121+MinidokaGains!T121+MilnerGains!T121</f>
        <v>2629.7000000000003</v>
      </c>
      <c r="W121" s="4">
        <f>NeelyGains!U121+MinidokaGains!U121+MilnerGains!U121</f>
        <v>2286.5</v>
      </c>
      <c r="X121" s="4">
        <f>NeelyGains!V121+MinidokaGains!V121+MilnerGains!V121</f>
        <v>2402.5</v>
      </c>
      <c r="Y121" s="4">
        <f>NeelyGains!W121+MinidokaGains!W121+MilnerGains!W121</f>
        <v>2352.9</v>
      </c>
      <c r="Z121" s="4">
        <f>NeelyGains!X121+MinidokaGains!X121+MilnerGains!X121</f>
        <v>2373</v>
      </c>
      <c r="AA121" s="4">
        <f>NeelyGains!Y121+MinidokaGains!Y121+MilnerGains!Y121</f>
        <v>2290.6</v>
      </c>
      <c r="AB121" s="4">
        <f>NeelyGains!Z121+MinidokaGains!Z121+MilnerGains!Z121</f>
        <v>1869.1</v>
      </c>
      <c r="AC121" s="4">
        <f>NeelyGains!AA121+MinidokaGains!AA121+MilnerGains!AA121</f>
        <v>2255.9</v>
      </c>
      <c r="AD121" s="4">
        <f>NeelyGains!AB121+MinidokaGains!AB121+MilnerGains!AB121</f>
        <v>3635.0000000000005</v>
      </c>
      <c r="AE121" s="4">
        <f>NeelyGains!AC121+MinidokaGains!AC121+MilnerGains!AC121</f>
        <v>2145.9</v>
      </c>
      <c r="AF121" s="4">
        <f>NeelyGains!AD121+MinidokaGains!AD121+MilnerGains!AD121</f>
        <v>3006.4000000000005</v>
      </c>
      <c r="AG121" s="4">
        <f>NeelyGains!AE121+MinidokaGains!AE121+MilnerGains!AE121</f>
        <v>2073.1999999999998</v>
      </c>
      <c r="AH121" s="4">
        <f>NeelyGains!AF121+MinidokaGains!AF121+MilnerGains!AF121</f>
        <v>2231.1999999999998</v>
      </c>
      <c r="AI121" s="4">
        <f>NeelyGains!AG121+MinidokaGains!AG121+MilnerGains!AG121</f>
        <v>1981.8000000000002</v>
      </c>
      <c r="AJ121" s="4">
        <f>NeelyGains!AH121+MinidokaGains!AH121+MilnerGains!AH121</f>
        <v>2131.4</v>
      </c>
      <c r="AK121" s="4">
        <f>NeelyGains!AI121+MinidokaGains!AI121+MilnerGains!AI121</f>
        <v>2347</v>
      </c>
      <c r="AL121" s="4">
        <f>NeelyGains!AJ121+MinidokaGains!AJ121+MilnerGains!AJ121</f>
        <v>2640</v>
      </c>
      <c r="AN121" s="74">
        <f t="shared" si="6"/>
        <v>39506</v>
      </c>
      <c r="AO121" s="76">
        <f t="shared" si="7"/>
        <v>1869.1</v>
      </c>
      <c r="AP121" s="76">
        <f t="shared" si="8"/>
        <v>1869.1</v>
      </c>
      <c r="AQ121" s="78">
        <f t="shared" si="9"/>
        <v>2288.5500000000002</v>
      </c>
      <c r="AR121" s="78">
        <f t="shared" si="10"/>
        <v>2226.9299999999998</v>
      </c>
      <c r="AS121" s="77">
        <f t="shared" si="11"/>
        <v>2079.02</v>
      </c>
    </row>
    <row r="122" spans="1:45" x14ac:dyDescent="0.25">
      <c r="A122" s="1">
        <v>39508</v>
      </c>
      <c r="D122" s="4">
        <f>NeelyGains!B123+MinidokaGains!B123+MilnerGains!B123</f>
        <v>2873.1</v>
      </c>
      <c r="E122" s="4">
        <f>NeelyGains!C123+MinidokaGains!C123+MilnerGains!C123</f>
        <v>2596.9</v>
      </c>
      <c r="F122" s="4">
        <f>NeelyGains!D123+MinidokaGains!D123+MilnerGains!D123</f>
        <v>2556.1</v>
      </c>
      <c r="G122" s="4">
        <f>NeelyGains!E123+MinidokaGains!E123+MilnerGains!E123</f>
        <v>3098.7</v>
      </c>
      <c r="H122" s="4">
        <f>NeelyGains!F123+MinidokaGains!F123+MilnerGains!F123</f>
        <v>2559</v>
      </c>
      <c r="I122" s="4">
        <f>NeelyGains!G123+MinidokaGains!G123+MilnerGains!G123</f>
        <v>3021.2999999999997</v>
      </c>
      <c r="J122" s="4">
        <f>NeelyGains!H123+MinidokaGains!H123+MilnerGains!H123</f>
        <v>3460.4</v>
      </c>
      <c r="K122" s="4">
        <f>NeelyGains!I123+MinidokaGains!I123+MilnerGains!I123</f>
        <v>2401.1</v>
      </c>
      <c r="L122" s="4">
        <f>NeelyGains!J123+MinidokaGains!J123+MilnerGains!J123</f>
        <v>3066.5</v>
      </c>
      <c r="M122" s="4">
        <f>NeelyGains!K123+MinidokaGains!K123+MilnerGains!K123</f>
        <v>3125.2999999999997</v>
      </c>
      <c r="N122" s="4">
        <f>NeelyGains!L123+MinidokaGains!L123+MilnerGains!L123</f>
        <v>2824.9</v>
      </c>
      <c r="O122" s="4">
        <f>NeelyGains!M123+MinidokaGains!M123+MilnerGains!M123</f>
        <v>2466.2999999999997</v>
      </c>
      <c r="P122" s="4">
        <f>NeelyGains!N123+MinidokaGains!N123+MilnerGains!N123</f>
        <v>2215.6</v>
      </c>
      <c r="Q122" s="4">
        <f>NeelyGains!O123+MinidokaGains!O123+MilnerGains!O123</f>
        <v>2656.3999999999996</v>
      </c>
      <c r="R122" s="4">
        <f>NeelyGains!P123+MinidokaGains!P123+MilnerGains!P123</f>
        <v>2506.4999999999995</v>
      </c>
      <c r="S122" s="4">
        <f>NeelyGains!Q123+MinidokaGains!Q123+MilnerGains!Q123</f>
        <v>2323.4</v>
      </c>
      <c r="T122" s="4">
        <f>NeelyGains!R123+MinidokaGains!R123+MilnerGains!R123</f>
        <v>2281</v>
      </c>
      <c r="U122" s="4">
        <f>NeelyGains!S123+MinidokaGains!S123+MilnerGains!S123</f>
        <v>2289.1999999999998</v>
      </c>
      <c r="V122" s="4">
        <f>NeelyGains!T123+MinidokaGains!T123+MilnerGains!T123</f>
        <v>2580.9</v>
      </c>
      <c r="W122" s="4">
        <f>NeelyGains!U123+MinidokaGains!U123+MilnerGains!U123</f>
        <v>2285.6</v>
      </c>
      <c r="X122" s="4">
        <f>NeelyGains!V123+MinidokaGains!V123+MilnerGains!V123</f>
        <v>2406</v>
      </c>
      <c r="Y122" s="4">
        <f>NeelyGains!W123+MinidokaGains!W123+MilnerGains!W123</f>
        <v>2363.6999999999998</v>
      </c>
      <c r="Z122" s="4">
        <f>NeelyGains!X123+MinidokaGains!X123+MilnerGains!X123</f>
        <v>2369.5000000000005</v>
      </c>
      <c r="AA122" s="4">
        <f>NeelyGains!Y123+MinidokaGains!Y123+MilnerGains!Y123</f>
        <v>2282.1999999999998</v>
      </c>
      <c r="AB122" s="4">
        <f>NeelyGains!Z123+MinidokaGains!Z123+MilnerGains!Z123</f>
        <v>1823.6999999999998</v>
      </c>
      <c r="AC122" s="4">
        <f>NeelyGains!AA123+MinidokaGains!AA123+MilnerGains!AA123</f>
        <v>2178</v>
      </c>
      <c r="AD122" s="4">
        <f>NeelyGains!AB123+MinidokaGains!AB123+MilnerGains!AB123</f>
        <v>3531.6</v>
      </c>
      <c r="AE122" s="4">
        <f>NeelyGains!AC123+MinidokaGains!AC123+MilnerGains!AC123</f>
        <v>2203.9</v>
      </c>
      <c r="AF122" s="4">
        <f>NeelyGains!AD123+MinidokaGains!AD123+MilnerGains!AD123</f>
        <v>3036.2</v>
      </c>
      <c r="AG122" s="4">
        <f>NeelyGains!AE123+MinidokaGains!AE123+MilnerGains!AE123</f>
        <v>2160.4</v>
      </c>
      <c r="AH122" s="4">
        <f>NeelyGains!AF123+MinidokaGains!AF123+MilnerGains!AF123</f>
        <v>2207.9</v>
      </c>
      <c r="AI122" s="4">
        <f>NeelyGains!AG123+MinidokaGains!AG123+MilnerGains!AG123</f>
        <v>1985.8999999999999</v>
      </c>
      <c r="AJ122" s="4">
        <f>NeelyGains!AH123+MinidokaGains!AH123+MilnerGains!AH123</f>
        <v>2095.2999999999997</v>
      </c>
      <c r="AK122" s="4">
        <f>NeelyGains!AI123+MinidokaGains!AI123+MilnerGains!AI123</f>
        <v>2355</v>
      </c>
      <c r="AL122" s="4">
        <f>NeelyGains!AJ123+MinidokaGains!AJ123+MilnerGains!AJ123</f>
        <v>2680</v>
      </c>
      <c r="AN122" s="74">
        <f t="shared" si="6"/>
        <v>39508</v>
      </c>
      <c r="AO122" s="76">
        <f t="shared" si="7"/>
        <v>1823.6999999999998</v>
      </c>
      <c r="AP122" s="76">
        <f t="shared" si="8"/>
        <v>1823.6999999999998</v>
      </c>
      <c r="AQ122" s="78">
        <f t="shared" si="9"/>
        <v>2287.3999999999996</v>
      </c>
      <c r="AR122" s="78">
        <f t="shared" si="10"/>
        <v>2210.21</v>
      </c>
      <c r="AS122" s="77">
        <f t="shared" si="11"/>
        <v>2101.81</v>
      </c>
    </row>
    <row r="123" spans="1:45" x14ac:dyDescent="0.25">
      <c r="A123" s="1">
        <v>39509</v>
      </c>
      <c r="D123" s="4">
        <f>NeelyGains!B124+MinidokaGains!B124+MilnerGains!B124</f>
        <v>2870.2000000000003</v>
      </c>
      <c r="E123" s="4">
        <f>NeelyGains!C124+MinidokaGains!C124+MilnerGains!C124</f>
        <v>2552.5000000000005</v>
      </c>
      <c r="F123" s="4">
        <f>NeelyGains!D124+MinidokaGains!D124+MilnerGains!D124</f>
        <v>2611.0000000000005</v>
      </c>
      <c r="G123" s="4">
        <f>NeelyGains!E124+MinidokaGains!E124+MilnerGains!E124</f>
        <v>2977.5000000000005</v>
      </c>
      <c r="H123" s="4">
        <f>NeelyGains!F124+MinidokaGains!F124+MilnerGains!F124</f>
        <v>2569</v>
      </c>
      <c r="I123" s="4">
        <f>NeelyGains!G124+MinidokaGains!G124+MilnerGains!G124</f>
        <v>2846.4</v>
      </c>
      <c r="J123" s="4">
        <f>NeelyGains!H124+MinidokaGains!H124+MilnerGains!H124</f>
        <v>3452.2</v>
      </c>
      <c r="K123" s="4">
        <f>NeelyGains!I124+MinidokaGains!I124+MilnerGains!I124</f>
        <v>2591.3000000000002</v>
      </c>
      <c r="L123" s="4">
        <f>NeelyGains!J124+MinidokaGains!J124+MilnerGains!J124</f>
        <v>3161.4</v>
      </c>
      <c r="M123" s="4">
        <f>NeelyGains!K124+MinidokaGains!K124+MilnerGains!K124</f>
        <v>3048.4</v>
      </c>
      <c r="N123" s="4">
        <f>NeelyGains!L124+MinidokaGains!L124+MilnerGains!L124</f>
        <v>2835.7</v>
      </c>
      <c r="O123" s="4">
        <f>NeelyGains!M124+MinidokaGains!M124+MilnerGains!M124</f>
        <v>2510.6999999999998</v>
      </c>
      <c r="P123" s="4">
        <f>NeelyGains!N124+MinidokaGains!N124+MilnerGains!N124</f>
        <v>2252.6999999999998</v>
      </c>
      <c r="Q123" s="4">
        <f>NeelyGains!O124+MinidokaGains!O124+MilnerGains!O124</f>
        <v>2654.4</v>
      </c>
      <c r="R123" s="4">
        <f>NeelyGains!P124+MinidokaGains!P124+MilnerGains!P124</f>
        <v>2498.7000000000003</v>
      </c>
      <c r="S123" s="4">
        <f>NeelyGains!Q124+MinidokaGains!Q124+MilnerGains!Q124</f>
        <v>2357.3000000000002</v>
      </c>
      <c r="T123" s="4">
        <f>NeelyGains!R124+MinidokaGains!R124+MilnerGains!R124</f>
        <v>2305.5</v>
      </c>
      <c r="U123" s="4">
        <f>NeelyGains!S124+MinidokaGains!S124+MilnerGains!S124</f>
        <v>2346.5</v>
      </c>
      <c r="V123" s="4">
        <f>NeelyGains!T124+MinidokaGains!T124+MilnerGains!T124</f>
        <v>2565.8000000000002</v>
      </c>
      <c r="W123" s="4">
        <f>NeelyGains!U124+MinidokaGains!U124+MilnerGains!U124</f>
        <v>2262.5</v>
      </c>
      <c r="X123" s="4">
        <f>NeelyGains!V124+MinidokaGains!V124+MilnerGains!V124</f>
        <v>2416.6999999999998</v>
      </c>
      <c r="Y123" s="4">
        <f>NeelyGains!W124+MinidokaGains!W124+MilnerGains!W124</f>
        <v>2171.7999999999997</v>
      </c>
      <c r="Z123" s="4">
        <f>NeelyGains!X124+MinidokaGains!X124+MilnerGains!X124</f>
        <v>2348.3000000000002</v>
      </c>
      <c r="AA123" s="4">
        <f>NeelyGains!Y124+MinidokaGains!Y124+MilnerGains!Y124</f>
        <v>2309.8999999999996</v>
      </c>
      <c r="AB123" s="4">
        <f>NeelyGains!Z124+MinidokaGains!Z124+MilnerGains!Z124</f>
        <v>1783.5</v>
      </c>
      <c r="AC123" s="4">
        <f>NeelyGains!AA124+MinidokaGains!AA124+MilnerGains!AA124</f>
        <v>2170.6</v>
      </c>
      <c r="AD123" s="4">
        <f>NeelyGains!AB124+MinidokaGains!AB124+MilnerGains!AB124</f>
        <v>3493.2</v>
      </c>
      <c r="AE123" s="4">
        <f>NeelyGains!AC124+MinidokaGains!AC124+MilnerGains!AC124</f>
        <v>2284.1</v>
      </c>
      <c r="AF123" s="4">
        <f>NeelyGains!AD124+MinidokaGains!AD124+MilnerGains!AD124</f>
        <v>3141.8999999999996</v>
      </c>
      <c r="AG123" s="4">
        <f>NeelyGains!AE124+MinidokaGains!AE124+MilnerGains!AE124</f>
        <v>2243.1</v>
      </c>
      <c r="AH123" s="4">
        <f>NeelyGains!AF124+MinidokaGains!AF124+MilnerGains!AF124</f>
        <v>2186.3000000000002</v>
      </c>
      <c r="AI123" s="4">
        <f>NeelyGains!AG124+MinidokaGains!AG124+MilnerGains!AG124</f>
        <v>1979.4999999999998</v>
      </c>
      <c r="AJ123" s="4">
        <f>NeelyGains!AH124+MinidokaGains!AH124+MilnerGains!AH124</f>
        <v>2089.6000000000004</v>
      </c>
      <c r="AK123" s="4">
        <f>NeelyGains!AI124+MinidokaGains!AI124+MilnerGains!AI124</f>
        <v>2453</v>
      </c>
      <c r="AL123" s="4">
        <f>NeelyGains!AJ124+MinidokaGains!AJ124+MilnerGains!AJ124</f>
        <v>2658</v>
      </c>
      <c r="AN123" s="74">
        <f t="shared" si="6"/>
        <v>39509</v>
      </c>
      <c r="AO123" s="76">
        <f t="shared" si="7"/>
        <v>1783.5</v>
      </c>
      <c r="AP123" s="76">
        <f t="shared" si="8"/>
        <v>1783.5</v>
      </c>
      <c r="AQ123" s="78">
        <f t="shared" si="9"/>
        <v>2307.6999999999998</v>
      </c>
      <c r="AR123" s="78">
        <f t="shared" si="10"/>
        <v>2245.98</v>
      </c>
      <c r="AS123" s="77">
        <f t="shared" si="11"/>
        <v>2097.7000000000003</v>
      </c>
    </row>
    <row r="124" spans="1:45" x14ac:dyDescent="0.25">
      <c r="A124" s="1">
        <v>39510</v>
      </c>
      <c r="D124" s="4">
        <f>NeelyGains!B125+MinidokaGains!B125+MilnerGains!B125</f>
        <v>2888</v>
      </c>
      <c r="E124" s="4">
        <f>NeelyGains!C125+MinidokaGains!C125+MilnerGains!C125</f>
        <v>2580.2999999999997</v>
      </c>
      <c r="F124" s="4">
        <f>NeelyGains!D125+MinidokaGains!D125+MilnerGains!D125</f>
        <v>2600.4</v>
      </c>
      <c r="G124" s="4">
        <f>NeelyGains!E125+MinidokaGains!E125+MilnerGains!E125</f>
        <v>2844.2</v>
      </c>
      <c r="H124" s="4">
        <f>NeelyGains!F125+MinidokaGains!F125+MilnerGains!F125</f>
        <v>2503.2000000000003</v>
      </c>
      <c r="I124" s="4">
        <f>NeelyGains!G125+MinidokaGains!G125+MilnerGains!G125</f>
        <v>2894.6</v>
      </c>
      <c r="J124" s="4">
        <f>NeelyGains!H125+MinidokaGains!H125+MilnerGains!H125</f>
        <v>3343.7999999999997</v>
      </c>
      <c r="K124" s="4">
        <f>NeelyGains!I125+MinidokaGains!I125+MilnerGains!I125</f>
        <v>2680.9999999999995</v>
      </c>
      <c r="L124" s="4">
        <f>NeelyGains!J125+MinidokaGains!J125+MilnerGains!J125</f>
        <v>3178.8</v>
      </c>
      <c r="M124" s="4">
        <f>NeelyGains!K125+MinidokaGains!K125+MilnerGains!K125</f>
        <v>3051.6000000000004</v>
      </c>
      <c r="N124" s="4">
        <f>NeelyGains!L125+MinidokaGains!L125+MilnerGains!L125</f>
        <v>2793</v>
      </c>
      <c r="O124" s="4">
        <f>NeelyGains!M125+MinidokaGains!M125+MilnerGains!M125</f>
        <v>2481.1999999999998</v>
      </c>
      <c r="P124" s="4">
        <f>NeelyGains!N125+MinidokaGains!N125+MilnerGains!N125</f>
        <v>2165.4</v>
      </c>
      <c r="Q124" s="4">
        <f>NeelyGains!O125+MinidokaGains!O125+MilnerGains!O125</f>
        <v>2653.8999999999996</v>
      </c>
      <c r="R124" s="4">
        <f>NeelyGains!P125+MinidokaGains!P125+MilnerGains!P125</f>
        <v>2488</v>
      </c>
      <c r="S124" s="4">
        <f>NeelyGains!Q125+MinidokaGains!Q125+MilnerGains!Q125</f>
        <v>2362.6</v>
      </c>
      <c r="T124" s="4">
        <f>NeelyGains!R125+MinidokaGains!R125+MilnerGains!R125</f>
        <v>2319.1</v>
      </c>
      <c r="U124" s="4">
        <f>NeelyGains!S125+MinidokaGains!S125+MilnerGains!S125</f>
        <v>2349</v>
      </c>
      <c r="V124" s="4">
        <f>NeelyGains!T125+MinidokaGains!T125+MilnerGains!T125</f>
        <v>2519.5</v>
      </c>
      <c r="W124" s="4">
        <f>NeelyGains!U125+MinidokaGains!U125+MilnerGains!U125</f>
        <v>2253.9</v>
      </c>
      <c r="X124" s="4">
        <f>NeelyGains!V125+MinidokaGains!V125+MilnerGains!V125</f>
        <v>2447.8000000000002</v>
      </c>
      <c r="Y124" s="4">
        <f>NeelyGains!W125+MinidokaGains!W125+MilnerGains!W125</f>
        <v>2069.1999999999998</v>
      </c>
      <c r="Z124" s="4">
        <f>NeelyGains!X125+MinidokaGains!X125+MilnerGains!X125</f>
        <v>2329.9</v>
      </c>
      <c r="AA124" s="4">
        <f>NeelyGains!Y125+MinidokaGains!Y125+MilnerGains!Y125</f>
        <v>2368.6</v>
      </c>
      <c r="AB124" s="4">
        <f>NeelyGains!Z125+MinidokaGains!Z125+MilnerGains!Z125</f>
        <v>1799.3000000000002</v>
      </c>
      <c r="AC124" s="4">
        <f>NeelyGains!AA125+MinidokaGains!AA125+MilnerGains!AA125</f>
        <v>2163.8000000000002</v>
      </c>
      <c r="AD124" s="4">
        <f>NeelyGains!AB125+MinidokaGains!AB125+MilnerGains!AB125</f>
        <v>3628.5</v>
      </c>
      <c r="AE124" s="4">
        <f>NeelyGains!AC125+MinidokaGains!AC125+MilnerGains!AC125</f>
        <v>2306.6</v>
      </c>
      <c r="AF124" s="4">
        <f>NeelyGains!AD125+MinidokaGains!AD125+MilnerGains!AD125</f>
        <v>3172.8</v>
      </c>
      <c r="AG124" s="4">
        <f>NeelyGains!AE125+MinidokaGains!AE125+MilnerGains!AE125</f>
        <v>2108</v>
      </c>
      <c r="AH124" s="4">
        <f>NeelyGains!AF125+MinidokaGains!AF125+MilnerGains!AF125</f>
        <v>2175.6999999999998</v>
      </c>
      <c r="AI124" s="4">
        <f>NeelyGains!AG125+MinidokaGains!AG125+MilnerGains!AG125</f>
        <v>1977.6</v>
      </c>
      <c r="AJ124" s="4">
        <f>NeelyGains!AH125+MinidokaGains!AH125+MilnerGains!AH125</f>
        <v>2078.4</v>
      </c>
      <c r="AK124" s="4">
        <f>NeelyGains!AI125+MinidokaGains!AI125+MilnerGains!AI125</f>
        <v>2566</v>
      </c>
      <c r="AL124" s="4">
        <f>NeelyGains!AJ125+MinidokaGains!AJ125+MilnerGains!AJ125</f>
        <v>2558</v>
      </c>
      <c r="AN124" s="74">
        <f t="shared" si="6"/>
        <v>39510</v>
      </c>
      <c r="AO124" s="76">
        <f t="shared" si="7"/>
        <v>1799.3000000000002</v>
      </c>
      <c r="AP124" s="76">
        <f t="shared" si="8"/>
        <v>1799.3000000000002</v>
      </c>
      <c r="AQ124" s="78">
        <f t="shared" si="9"/>
        <v>2324.5</v>
      </c>
      <c r="AR124" s="78">
        <f t="shared" si="10"/>
        <v>2168.4899999999998</v>
      </c>
      <c r="AS124" s="77">
        <f t="shared" si="11"/>
        <v>2070.12</v>
      </c>
    </row>
    <row r="125" spans="1:45" x14ac:dyDescent="0.25">
      <c r="A125" s="1">
        <v>39511</v>
      </c>
      <c r="D125" s="4">
        <f>NeelyGains!B126+MinidokaGains!B126+MilnerGains!B126</f>
        <v>2878.2999999999997</v>
      </c>
      <c r="E125" s="4">
        <f>NeelyGains!C126+MinidokaGains!C126+MilnerGains!C126</f>
        <v>2527.4</v>
      </c>
      <c r="F125" s="4">
        <f>NeelyGains!D126+MinidokaGains!D126+MilnerGains!D126</f>
        <v>2581.9</v>
      </c>
      <c r="G125" s="4">
        <f>NeelyGains!E126+MinidokaGains!E126+MilnerGains!E126</f>
        <v>2808.6</v>
      </c>
      <c r="H125" s="4">
        <f>NeelyGains!F126+MinidokaGains!F126+MilnerGains!F126</f>
        <v>2558.7999999999997</v>
      </c>
      <c r="I125" s="4">
        <f>NeelyGains!G126+MinidokaGains!G126+MilnerGains!G126</f>
        <v>2984.2000000000003</v>
      </c>
      <c r="J125" s="4">
        <f>NeelyGains!H126+MinidokaGains!H126+MilnerGains!H126</f>
        <v>3099.9</v>
      </c>
      <c r="K125" s="4">
        <f>NeelyGains!I126+MinidokaGains!I126+MilnerGains!I126</f>
        <v>2490.8999999999996</v>
      </c>
      <c r="L125" s="4">
        <f>NeelyGains!J126+MinidokaGains!J126+MilnerGains!J126</f>
        <v>2991</v>
      </c>
      <c r="M125" s="4">
        <f>NeelyGains!K126+MinidokaGains!K126+MilnerGains!K126</f>
        <v>3049</v>
      </c>
      <c r="N125" s="4">
        <f>NeelyGains!L126+MinidokaGains!L126+MilnerGains!L126</f>
        <v>2797.6000000000004</v>
      </c>
      <c r="O125" s="4">
        <f>NeelyGains!M126+MinidokaGains!M126+MilnerGains!M126</f>
        <v>2463.1</v>
      </c>
      <c r="P125" s="4">
        <f>NeelyGains!N126+MinidokaGains!N126+MilnerGains!N126</f>
        <v>2160.1</v>
      </c>
      <c r="Q125" s="4">
        <f>NeelyGains!O126+MinidokaGains!O126+MilnerGains!O126</f>
        <v>2621.7</v>
      </c>
      <c r="R125" s="4">
        <f>NeelyGains!P126+MinidokaGains!P126+MilnerGains!P126</f>
        <v>2471.0000000000005</v>
      </c>
      <c r="S125" s="4">
        <f>NeelyGains!Q126+MinidokaGains!Q126+MilnerGains!Q126</f>
        <v>2421.6</v>
      </c>
      <c r="T125" s="4">
        <f>NeelyGains!R126+MinidokaGains!R126+MilnerGains!R126</f>
        <v>2349.5</v>
      </c>
      <c r="U125" s="4">
        <f>NeelyGains!S126+MinidokaGains!S126+MilnerGains!S126</f>
        <v>2358.9000000000005</v>
      </c>
      <c r="V125" s="4">
        <f>NeelyGains!T126+MinidokaGains!T126+MilnerGains!T126</f>
        <v>2486.5000000000005</v>
      </c>
      <c r="W125" s="4">
        <f>NeelyGains!U126+MinidokaGains!U126+MilnerGains!U126</f>
        <v>2292.6999999999998</v>
      </c>
      <c r="X125" s="4">
        <f>NeelyGains!V126+MinidokaGains!V126+MilnerGains!V126</f>
        <v>2505</v>
      </c>
      <c r="Y125" s="4">
        <f>NeelyGains!W126+MinidokaGains!W126+MilnerGains!W126</f>
        <v>2063.6999999999998</v>
      </c>
      <c r="Z125" s="4">
        <f>NeelyGains!X126+MinidokaGains!X126+MilnerGains!X126</f>
        <v>2323.0999999999995</v>
      </c>
      <c r="AA125" s="4">
        <f>NeelyGains!Y126+MinidokaGains!Y126+MilnerGains!Y126</f>
        <v>2406</v>
      </c>
      <c r="AB125" s="4">
        <f>NeelyGains!Z126+MinidokaGains!Z126+MilnerGains!Z126</f>
        <v>1865.2</v>
      </c>
      <c r="AC125" s="4">
        <f>NeelyGains!AA126+MinidokaGains!AA126+MilnerGains!AA126</f>
        <v>2128.4</v>
      </c>
      <c r="AD125" s="4">
        <f>NeelyGains!AB126+MinidokaGains!AB126+MilnerGains!AB126</f>
        <v>3739.7999999999997</v>
      </c>
      <c r="AE125" s="4">
        <f>NeelyGains!AC126+MinidokaGains!AC126+MilnerGains!AC126</f>
        <v>2360.9</v>
      </c>
      <c r="AF125" s="4">
        <f>NeelyGains!AD126+MinidokaGains!AD126+MilnerGains!AD126</f>
        <v>3364.8999999999996</v>
      </c>
      <c r="AG125" s="4">
        <f>NeelyGains!AE126+MinidokaGains!AE126+MilnerGains!AE126</f>
        <v>2031.6</v>
      </c>
      <c r="AH125" s="4">
        <f>NeelyGains!AF126+MinidokaGains!AF126+MilnerGains!AF126</f>
        <v>2157.1</v>
      </c>
      <c r="AI125" s="4">
        <f>NeelyGains!AG126+MinidokaGains!AG126+MilnerGains!AG126</f>
        <v>1983.9</v>
      </c>
      <c r="AJ125" s="4">
        <f>NeelyGains!AH126+MinidokaGains!AH126+MilnerGains!AH126</f>
        <v>2070.1</v>
      </c>
      <c r="AK125" s="4">
        <f>NeelyGains!AI126+MinidokaGains!AI126+MilnerGains!AI126</f>
        <v>2579</v>
      </c>
      <c r="AL125" s="4">
        <f>NeelyGains!AJ126+MinidokaGains!AJ126+MilnerGains!AJ126</f>
        <v>2531</v>
      </c>
      <c r="AN125" s="74">
        <f t="shared" si="6"/>
        <v>39511</v>
      </c>
      <c r="AO125" s="76">
        <f t="shared" si="7"/>
        <v>1865.2</v>
      </c>
      <c r="AP125" s="76">
        <f t="shared" si="8"/>
        <v>1865.2</v>
      </c>
      <c r="AQ125" s="78">
        <f t="shared" si="9"/>
        <v>2354.2000000000003</v>
      </c>
      <c r="AR125" s="78">
        <f t="shared" si="10"/>
        <v>2158</v>
      </c>
      <c r="AS125" s="77">
        <f t="shared" si="11"/>
        <v>2034.81</v>
      </c>
    </row>
    <row r="126" spans="1:45" x14ac:dyDescent="0.25">
      <c r="A126" s="1">
        <v>39512</v>
      </c>
      <c r="D126" s="4">
        <f>NeelyGains!B127+MinidokaGains!B127+MilnerGains!B127</f>
        <v>2864.9</v>
      </c>
      <c r="E126" s="4">
        <f>NeelyGains!C127+MinidokaGains!C127+MilnerGains!C127</f>
        <v>2594.6000000000004</v>
      </c>
      <c r="F126" s="4">
        <f>NeelyGains!D127+MinidokaGains!D127+MilnerGains!D127</f>
        <v>2457.4</v>
      </c>
      <c r="G126" s="4">
        <f>NeelyGains!E127+MinidokaGains!E127+MilnerGains!E127</f>
        <v>2646.2999999999997</v>
      </c>
      <c r="H126" s="4">
        <f>NeelyGains!F127+MinidokaGains!F127+MilnerGains!F127</f>
        <v>2528.1999999999998</v>
      </c>
      <c r="I126" s="4">
        <f>NeelyGains!G127+MinidokaGains!G127+MilnerGains!G127</f>
        <v>3121.6</v>
      </c>
      <c r="J126" s="4">
        <f>NeelyGains!H127+MinidokaGains!H127+MilnerGains!H127</f>
        <v>3141.8</v>
      </c>
      <c r="K126" s="4">
        <f>NeelyGains!I127+MinidokaGains!I127+MilnerGains!I127</f>
        <v>2588.5</v>
      </c>
      <c r="L126" s="4">
        <f>NeelyGains!J127+MinidokaGains!J127+MilnerGains!J127</f>
        <v>3024.6</v>
      </c>
      <c r="M126" s="4">
        <f>NeelyGains!K127+MinidokaGains!K127+MilnerGains!K127</f>
        <v>2951.9999999999995</v>
      </c>
      <c r="N126" s="4">
        <f>NeelyGains!L127+MinidokaGains!L127+MilnerGains!L127</f>
        <v>2803.7000000000003</v>
      </c>
      <c r="O126" s="4">
        <f>NeelyGains!M127+MinidokaGains!M127+MilnerGains!M127</f>
        <v>2510.3000000000002</v>
      </c>
      <c r="P126" s="4">
        <f>NeelyGains!N127+MinidokaGains!N127+MilnerGains!N127</f>
        <v>2184.5999999999995</v>
      </c>
      <c r="Q126" s="4">
        <f>NeelyGains!O127+MinidokaGains!O127+MilnerGains!O127</f>
        <v>2585.8000000000002</v>
      </c>
      <c r="R126" s="4">
        <f>NeelyGains!P127+MinidokaGains!P127+MilnerGains!P127</f>
        <v>2470.7999999999997</v>
      </c>
      <c r="S126" s="4">
        <f>NeelyGains!Q127+MinidokaGains!Q127+MilnerGains!Q127</f>
        <v>2412.9</v>
      </c>
      <c r="T126" s="4">
        <f>NeelyGains!R127+MinidokaGains!R127+MilnerGains!R127</f>
        <v>2300.6999999999998</v>
      </c>
      <c r="U126" s="4">
        <f>NeelyGains!S127+MinidokaGains!S127+MilnerGains!S127</f>
        <v>2360.6999999999998</v>
      </c>
      <c r="V126" s="4">
        <f>NeelyGains!T127+MinidokaGains!T127+MilnerGains!T127</f>
        <v>2481.7000000000003</v>
      </c>
      <c r="W126" s="4">
        <f>NeelyGains!U127+MinidokaGains!U127+MilnerGains!U127</f>
        <v>2243.6</v>
      </c>
      <c r="X126" s="4">
        <f>NeelyGains!V127+MinidokaGains!V127+MilnerGains!V127</f>
        <v>2500.6</v>
      </c>
      <c r="Y126" s="4">
        <f>NeelyGains!W127+MinidokaGains!W127+MilnerGains!W127</f>
        <v>2082.2000000000003</v>
      </c>
      <c r="Z126" s="4">
        <f>NeelyGains!X127+MinidokaGains!X127+MilnerGains!X127</f>
        <v>2314.3000000000002</v>
      </c>
      <c r="AA126" s="4">
        <f>NeelyGains!Y127+MinidokaGains!Y127+MilnerGains!Y127</f>
        <v>2395.1999999999998</v>
      </c>
      <c r="AB126" s="4">
        <f>NeelyGains!Z127+MinidokaGains!Z127+MilnerGains!Z127</f>
        <v>1882.3999999999999</v>
      </c>
      <c r="AC126" s="4">
        <f>NeelyGains!AA127+MinidokaGains!AA127+MilnerGains!AA127</f>
        <v>2134.9</v>
      </c>
      <c r="AD126" s="4">
        <f>NeelyGains!AB127+MinidokaGains!AB127+MilnerGains!AB127</f>
        <v>3662.2000000000003</v>
      </c>
      <c r="AE126" s="4">
        <f>NeelyGains!AC127+MinidokaGains!AC127+MilnerGains!AC127</f>
        <v>2281.1</v>
      </c>
      <c r="AF126" s="4">
        <f>NeelyGains!AD127+MinidokaGains!AD127+MilnerGains!AD127</f>
        <v>3218.1</v>
      </c>
      <c r="AG126" s="4">
        <f>NeelyGains!AE127+MinidokaGains!AE127+MilnerGains!AE127</f>
        <v>2009.5</v>
      </c>
      <c r="AH126" s="4">
        <f>NeelyGains!AF127+MinidokaGains!AF127+MilnerGains!AF127</f>
        <v>2136.6</v>
      </c>
      <c r="AI126" s="4">
        <f>NeelyGains!AG127+MinidokaGains!AG127+MilnerGains!AG127</f>
        <v>2002</v>
      </c>
      <c r="AJ126" s="4">
        <f>NeelyGains!AH127+MinidokaGains!AH127+MilnerGains!AH127</f>
        <v>2091</v>
      </c>
      <c r="AK126" s="4">
        <f>NeelyGains!AI127+MinidokaGains!AI127+MilnerGains!AI127</f>
        <v>2572</v>
      </c>
      <c r="AL126" s="4">
        <f>NeelyGains!AJ127+MinidokaGains!AJ127+MilnerGains!AJ127</f>
        <v>2511</v>
      </c>
      <c r="AN126" s="74">
        <f t="shared" si="6"/>
        <v>39512</v>
      </c>
      <c r="AO126" s="76">
        <f t="shared" si="7"/>
        <v>1882.3999999999999</v>
      </c>
      <c r="AP126" s="76">
        <f t="shared" si="8"/>
        <v>1882.3999999999999</v>
      </c>
      <c r="AQ126" s="78">
        <f t="shared" si="9"/>
        <v>2307.5</v>
      </c>
      <c r="AR126" s="78">
        <f t="shared" si="10"/>
        <v>2150.9999999999995</v>
      </c>
      <c r="AS126" s="77">
        <f t="shared" si="11"/>
        <v>2016.77</v>
      </c>
    </row>
    <row r="127" spans="1:45" x14ac:dyDescent="0.25">
      <c r="A127" s="1">
        <v>39513</v>
      </c>
      <c r="D127" s="4">
        <f>NeelyGains!B128+MinidokaGains!B128+MilnerGains!B128</f>
        <v>2922.2999999999997</v>
      </c>
      <c r="E127" s="4">
        <f>NeelyGains!C128+MinidokaGains!C128+MilnerGains!C128</f>
        <v>2724.7999999999997</v>
      </c>
      <c r="F127" s="4">
        <f>NeelyGains!D128+MinidokaGains!D128+MilnerGains!D128</f>
        <v>2344.1000000000004</v>
      </c>
      <c r="G127" s="4">
        <f>NeelyGains!E128+MinidokaGains!E128+MilnerGains!E128</f>
        <v>2590.6000000000004</v>
      </c>
      <c r="H127" s="4">
        <f>NeelyGains!F128+MinidokaGains!F128+MilnerGains!F128</f>
        <v>2542.6000000000004</v>
      </c>
      <c r="I127" s="4">
        <f>NeelyGains!G128+MinidokaGains!G128+MilnerGains!G128</f>
        <v>3316.4</v>
      </c>
      <c r="J127" s="4">
        <f>NeelyGains!H128+MinidokaGains!H128+MilnerGains!H128</f>
        <v>2887.4</v>
      </c>
      <c r="K127" s="4">
        <f>NeelyGains!I128+MinidokaGains!I128+MilnerGains!I128</f>
        <v>2387.9</v>
      </c>
      <c r="L127" s="4">
        <f>NeelyGains!J128+MinidokaGains!J128+MilnerGains!J128</f>
        <v>3076.4999999999995</v>
      </c>
      <c r="M127" s="4">
        <f>NeelyGains!K128+MinidokaGains!K128+MilnerGains!K128</f>
        <v>3033.0999999999995</v>
      </c>
      <c r="N127" s="4">
        <f>NeelyGains!L128+MinidokaGains!L128+MilnerGains!L128</f>
        <v>2840</v>
      </c>
      <c r="O127" s="4">
        <f>NeelyGains!M128+MinidokaGains!M128+MilnerGains!M128</f>
        <v>2476.3000000000002</v>
      </c>
      <c r="P127" s="4">
        <f>NeelyGains!N128+MinidokaGains!N128+MilnerGains!N128</f>
        <v>2169.6</v>
      </c>
      <c r="Q127" s="4">
        <f>NeelyGains!O128+MinidokaGains!O128+MilnerGains!O128</f>
        <v>2600.4</v>
      </c>
      <c r="R127" s="4">
        <f>NeelyGains!P128+MinidokaGains!P128+MilnerGains!P128</f>
        <v>2470.1</v>
      </c>
      <c r="S127" s="4">
        <f>NeelyGains!Q128+MinidokaGains!Q128+MilnerGains!Q128</f>
        <v>2388.8999999999996</v>
      </c>
      <c r="T127" s="4">
        <f>NeelyGains!R128+MinidokaGains!R128+MilnerGains!R128</f>
        <v>2245</v>
      </c>
      <c r="U127" s="4">
        <f>NeelyGains!S128+MinidokaGains!S128+MilnerGains!S128</f>
        <v>2372.1</v>
      </c>
      <c r="V127" s="4">
        <f>NeelyGains!T128+MinidokaGains!T128+MilnerGains!T128</f>
        <v>2452.6000000000004</v>
      </c>
      <c r="W127" s="4">
        <f>NeelyGains!U128+MinidokaGains!U128+MilnerGains!U128</f>
        <v>2237.3000000000002</v>
      </c>
      <c r="X127" s="4">
        <f>NeelyGains!V128+MinidokaGains!V128+MilnerGains!V128</f>
        <v>2529.8000000000002</v>
      </c>
      <c r="Y127" s="4">
        <f>NeelyGains!W128+MinidokaGains!W128+MilnerGains!W128</f>
        <v>2060.7999999999997</v>
      </c>
      <c r="Z127" s="4">
        <f>NeelyGains!X128+MinidokaGains!X128+MilnerGains!X128</f>
        <v>2281.1999999999998</v>
      </c>
      <c r="AA127" s="4">
        <f>NeelyGains!Y128+MinidokaGains!Y128+MilnerGains!Y128</f>
        <v>2368.8000000000002</v>
      </c>
      <c r="AB127" s="4">
        <f>NeelyGains!Z128+MinidokaGains!Z128+MilnerGains!Z128</f>
        <v>1785.9</v>
      </c>
      <c r="AC127" s="4">
        <f>NeelyGains!AA128+MinidokaGains!AA128+MilnerGains!AA128</f>
        <v>2119</v>
      </c>
      <c r="AD127" s="4">
        <f>NeelyGains!AB128+MinidokaGains!AB128+MilnerGains!AB128</f>
        <v>3624.7999999999997</v>
      </c>
      <c r="AE127" s="4">
        <f>NeelyGains!AC128+MinidokaGains!AC128+MilnerGains!AC128</f>
        <v>2249.4</v>
      </c>
      <c r="AF127" s="4">
        <f>NeelyGains!AD128+MinidokaGains!AD128+MilnerGains!AD128</f>
        <v>3005.6000000000004</v>
      </c>
      <c r="AG127" s="4">
        <f>NeelyGains!AE128+MinidokaGains!AE128+MilnerGains!AE128</f>
        <v>2088.9</v>
      </c>
      <c r="AH127" s="4">
        <f>NeelyGains!AF128+MinidokaGains!AF128+MilnerGains!AF128</f>
        <v>2109.6</v>
      </c>
      <c r="AI127" s="4">
        <f>NeelyGains!AG128+MinidokaGains!AG128+MilnerGains!AG128</f>
        <v>2003.6</v>
      </c>
      <c r="AJ127" s="4">
        <f>NeelyGains!AH128+MinidokaGains!AH128+MilnerGains!AH128</f>
        <v>2074.4</v>
      </c>
      <c r="AK127" s="4">
        <f>NeelyGains!AI128+MinidokaGains!AI128+MilnerGains!AI128</f>
        <v>2546</v>
      </c>
      <c r="AL127" s="4">
        <f>NeelyGains!AJ128+MinidokaGains!AJ128+MilnerGains!AJ128</f>
        <v>2431</v>
      </c>
      <c r="AN127" s="74">
        <f t="shared" si="6"/>
        <v>39513</v>
      </c>
      <c r="AO127" s="76">
        <f t="shared" si="7"/>
        <v>1785.9</v>
      </c>
      <c r="AP127" s="76">
        <f t="shared" si="8"/>
        <v>1785.9</v>
      </c>
      <c r="AQ127" s="78">
        <f t="shared" si="9"/>
        <v>2265.3000000000002</v>
      </c>
      <c r="AR127" s="78">
        <f t="shared" si="10"/>
        <v>2134.1799999999998</v>
      </c>
      <c r="AS127" s="77">
        <f t="shared" si="11"/>
        <v>2062.16</v>
      </c>
    </row>
    <row r="128" spans="1:45" x14ac:dyDescent="0.25">
      <c r="A128" s="1">
        <v>39514</v>
      </c>
      <c r="D128" s="4">
        <f>NeelyGains!B129+MinidokaGains!B129+MilnerGains!B129</f>
        <v>3016.6</v>
      </c>
      <c r="E128" s="4">
        <f>NeelyGains!C129+MinidokaGains!C129+MilnerGains!C129</f>
        <v>2705.1</v>
      </c>
      <c r="F128" s="4">
        <f>NeelyGains!D129+MinidokaGains!D129+MilnerGains!D129</f>
        <v>2262.7000000000003</v>
      </c>
      <c r="G128" s="4">
        <f>NeelyGains!E129+MinidokaGains!E129+MilnerGains!E129</f>
        <v>2605.9</v>
      </c>
      <c r="H128" s="4">
        <f>NeelyGains!F129+MinidokaGains!F129+MilnerGains!F129</f>
        <v>2604.9</v>
      </c>
      <c r="I128" s="4">
        <f>NeelyGains!G129+MinidokaGains!G129+MilnerGains!G129</f>
        <v>3549.4</v>
      </c>
      <c r="J128" s="4">
        <f>NeelyGains!H129+MinidokaGains!H129+MilnerGains!H129</f>
        <v>2754.1</v>
      </c>
      <c r="K128" s="4">
        <f>NeelyGains!I129+MinidokaGains!I129+MilnerGains!I129</f>
        <v>2107.4000000000005</v>
      </c>
      <c r="L128" s="4">
        <f>NeelyGains!J129+MinidokaGains!J129+MilnerGains!J129</f>
        <v>2969.6</v>
      </c>
      <c r="M128" s="4">
        <f>NeelyGains!K129+MinidokaGains!K129+MilnerGains!K129</f>
        <v>2906.7000000000003</v>
      </c>
      <c r="N128" s="4">
        <f>NeelyGains!L129+MinidokaGains!L129+MilnerGains!L129</f>
        <v>2901.4</v>
      </c>
      <c r="O128" s="4">
        <f>NeelyGains!M129+MinidokaGains!M129+MilnerGains!M129</f>
        <v>2522.2000000000003</v>
      </c>
      <c r="P128" s="4">
        <f>NeelyGains!N129+MinidokaGains!N129+MilnerGains!N129</f>
        <v>2187.8999999999996</v>
      </c>
      <c r="Q128" s="4">
        <f>NeelyGains!O129+MinidokaGains!O129+MilnerGains!O129</f>
        <v>2562.1999999999998</v>
      </c>
      <c r="R128" s="4">
        <f>NeelyGains!P129+MinidokaGains!P129+MilnerGains!P129</f>
        <v>2437.6</v>
      </c>
      <c r="S128" s="4">
        <f>NeelyGains!Q129+MinidokaGains!Q129+MilnerGains!Q129</f>
        <v>2380.8000000000002</v>
      </c>
      <c r="T128" s="4">
        <f>NeelyGains!R129+MinidokaGains!R129+MilnerGains!R129</f>
        <v>2294.5</v>
      </c>
      <c r="U128" s="4">
        <f>NeelyGains!S129+MinidokaGains!S129+MilnerGains!S129</f>
        <v>2341.8999999999996</v>
      </c>
      <c r="V128" s="4">
        <f>NeelyGains!T129+MinidokaGains!T129+MilnerGains!T129</f>
        <v>2407.6</v>
      </c>
      <c r="W128" s="4">
        <f>NeelyGains!U129+MinidokaGains!U129+MilnerGains!U129</f>
        <v>2214</v>
      </c>
      <c r="X128" s="4">
        <f>NeelyGains!V129+MinidokaGains!V129+MilnerGains!V129</f>
        <v>2569.4</v>
      </c>
      <c r="Y128" s="4">
        <f>NeelyGains!W129+MinidokaGains!W129+MilnerGains!W129</f>
        <v>2024</v>
      </c>
      <c r="Z128" s="4">
        <f>NeelyGains!X129+MinidokaGains!X129+MilnerGains!X129</f>
        <v>2276</v>
      </c>
      <c r="AA128" s="4">
        <f>NeelyGains!Y129+MinidokaGains!Y129+MilnerGains!Y129</f>
        <v>2358.6999999999998</v>
      </c>
      <c r="AB128" s="4">
        <f>NeelyGains!Z129+MinidokaGains!Z129+MilnerGains!Z129</f>
        <v>1792.9</v>
      </c>
      <c r="AC128" s="4">
        <f>NeelyGains!AA129+MinidokaGains!AA129+MilnerGains!AA129</f>
        <v>2124.7000000000003</v>
      </c>
      <c r="AD128" s="4">
        <f>NeelyGains!AB129+MinidokaGains!AB129+MilnerGains!AB129</f>
        <v>3795.1000000000004</v>
      </c>
      <c r="AE128" s="4">
        <f>NeelyGains!AC129+MinidokaGains!AC129+MilnerGains!AC129</f>
        <v>2248.5</v>
      </c>
      <c r="AF128" s="4">
        <f>NeelyGains!AD129+MinidokaGains!AD129+MilnerGains!AD129</f>
        <v>2861.8</v>
      </c>
      <c r="AG128" s="4">
        <f>NeelyGains!AE129+MinidokaGains!AE129+MilnerGains!AE129</f>
        <v>2127.4</v>
      </c>
      <c r="AH128" s="4">
        <f>NeelyGains!AF129+MinidokaGains!AF129+MilnerGains!AF129</f>
        <v>2066</v>
      </c>
      <c r="AI128" s="4">
        <f>NeelyGains!AG129+MinidokaGains!AG129+MilnerGains!AG129</f>
        <v>1984.7</v>
      </c>
      <c r="AJ128" s="4">
        <f>NeelyGains!AH129+MinidokaGains!AH129+MilnerGains!AH129</f>
        <v>2038.5</v>
      </c>
      <c r="AK128" s="4">
        <f>NeelyGains!AI129+MinidokaGains!AI129+MilnerGains!AI129</f>
        <v>2535</v>
      </c>
      <c r="AL128" s="4">
        <f>NeelyGains!AJ129+MinidokaGains!AJ129+MilnerGains!AJ129</f>
        <v>2430</v>
      </c>
      <c r="AN128" s="74">
        <f t="shared" si="6"/>
        <v>39514</v>
      </c>
      <c r="AO128" s="76">
        <f t="shared" si="7"/>
        <v>1792.9</v>
      </c>
      <c r="AP128" s="76">
        <f t="shared" si="8"/>
        <v>1792.9</v>
      </c>
      <c r="AQ128" s="78">
        <f t="shared" si="9"/>
        <v>2285.25</v>
      </c>
      <c r="AR128" s="78">
        <f t="shared" si="10"/>
        <v>2145.5499999999997</v>
      </c>
      <c r="AS128" s="77">
        <f t="shared" si="11"/>
        <v>2025.45</v>
      </c>
    </row>
    <row r="129" spans="1:45" x14ac:dyDescent="0.25">
      <c r="A129" s="1">
        <v>39515</v>
      </c>
      <c r="D129" s="4">
        <f>NeelyGains!B130+MinidokaGains!B130+MilnerGains!B130</f>
        <v>2899.1000000000004</v>
      </c>
      <c r="E129" s="4">
        <f>NeelyGains!C130+MinidokaGains!C130+MilnerGains!C130</f>
        <v>2677.2000000000003</v>
      </c>
      <c r="F129" s="4">
        <f>NeelyGains!D130+MinidokaGains!D130+MilnerGains!D130</f>
        <v>2281.6999999999998</v>
      </c>
      <c r="G129" s="4">
        <f>NeelyGains!E130+MinidokaGains!E130+MilnerGains!E130</f>
        <v>2581.8000000000002</v>
      </c>
      <c r="H129" s="4">
        <f>NeelyGains!F130+MinidokaGains!F130+MilnerGains!F130</f>
        <v>2504.7000000000003</v>
      </c>
      <c r="I129" s="4">
        <f>NeelyGains!G130+MinidokaGains!G130+MilnerGains!G130</f>
        <v>3554.1000000000004</v>
      </c>
      <c r="J129" s="4">
        <f>NeelyGains!H130+MinidokaGains!H130+MilnerGains!H130</f>
        <v>2724.3</v>
      </c>
      <c r="K129" s="4">
        <f>NeelyGains!I130+MinidokaGains!I130+MilnerGains!I130</f>
        <v>2183.8999999999996</v>
      </c>
      <c r="L129" s="4">
        <f>NeelyGains!J130+MinidokaGains!J130+MilnerGains!J130</f>
        <v>3027.2000000000003</v>
      </c>
      <c r="M129" s="4">
        <f>NeelyGains!K130+MinidokaGains!K130+MilnerGains!K130</f>
        <v>2882.8</v>
      </c>
      <c r="N129" s="4">
        <f>NeelyGains!L130+MinidokaGains!L130+MilnerGains!L130</f>
        <v>2895.4</v>
      </c>
      <c r="O129" s="4">
        <f>NeelyGains!M130+MinidokaGains!M130+MilnerGains!M130</f>
        <v>2616.8000000000002</v>
      </c>
      <c r="P129" s="4">
        <f>NeelyGains!N130+MinidokaGains!N130+MilnerGains!N130</f>
        <v>2181.1999999999998</v>
      </c>
      <c r="Q129" s="4">
        <f>NeelyGains!O130+MinidokaGains!O130+MilnerGains!O130</f>
        <v>2567.6999999999998</v>
      </c>
      <c r="R129" s="4">
        <f>NeelyGains!P130+MinidokaGains!P130+MilnerGains!P130</f>
        <v>2414.2000000000003</v>
      </c>
      <c r="S129" s="4">
        <f>NeelyGains!Q130+MinidokaGains!Q130+MilnerGains!Q130</f>
        <v>2377.1999999999998</v>
      </c>
      <c r="T129" s="4">
        <f>NeelyGains!R130+MinidokaGains!R130+MilnerGains!R130</f>
        <v>2408.8999999999996</v>
      </c>
      <c r="U129" s="4">
        <f>NeelyGains!S130+MinidokaGains!S130+MilnerGains!S130</f>
        <v>2335.6</v>
      </c>
      <c r="V129" s="4">
        <f>NeelyGains!T130+MinidokaGains!T130+MilnerGains!T130</f>
        <v>2406.9</v>
      </c>
      <c r="W129" s="4">
        <f>NeelyGains!U130+MinidokaGains!U130+MilnerGains!U130</f>
        <v>2227.6999999999998</v>
      </c>
      <c r="X129" s="4">
        <f>NeelyGains!V130+MinidokaGains!V130+MilnerGains!V130</f>
        <v>2632</v>
      </c>
      <c r="Y129" s="4">
        <f>NeelyGains!W130+MinidokaGains!W130+MilnerGains!W130</f>
        <v>2101.7999999999997</v>
      </c>
      <c r="Z129" s="4">
        <f>NeelyGains!X130+MinidokaGains!X130+MilnerGains!X130</f>
        <v>2286.1999999999998</v>
      </c>
      <c r="AA129" s="4">
        <f>NeelyGains!Y130+MinidokaGains!Y130+MilnerGains!Y130</f>
        <v>2368.3000000000002</v>
      </c>
      <c r="AB129" s="4">
        <f>NeelyGains!Z130+MinidokaGains!Z130+MilnerGains!Z130</f>
        <v>1837.8000000000002</v>
      </c>
      <c r="AC129" s="4">
        <f>NeelyGains!AA130+MinidokaGains!AA130+MilnerGains!AA130</f>
        <v>2159.3000000000002</v>
      </c>
      <c r="AD129" s="4">
        <f>NeelyGains!AB130+MinidokaGains!AB130+MilnerGains!AB130</f>
        <v>3827.4</v>
      </c>
      <c r="AE129" s="4">
        <f>NeelyGains!AC130+MinidokaGains!AC130+MilnerGains!AC130</f>
        <v>2240.1000000000004</v>
      </c>
      <c r="AF129" s="4">
        <f>NeelyGains!AD130+MinidokaGains!AD130+MilnerGains!AD130</f>
        <v>2880.5</v>
      </c>
      <c r="AG129" s="4">
        <f>NeelyGains!AE130+MinidokaGains!AE130+MilnerGains!AE130</f>
        <v>2151.7000000000003</v>
      </c>
      <c r="AH129" s="4">
        <f>NeelyGains!AF130+MinidokaGains!AF130+MilnerGains!AF130</f>
        <v>2043.0000000000002</v>
      </c>
      <c r="AI129" s="4">
        <f>NeelyGains!AG130+MinidokaGains!AG130+MilnerGains!AG130</f>
        <v>1974.3999999999999</v>
      </c>
      <c r="AJ129" s="4">
        <f>NeelyGains!AH130+MinidokaGains!AH130+MilnerGains!AH130</f>
        <v>2012.2</v>
      </c>
      <c r="AK129" s="4">
        <f>NeelyGains!AI130+MinidokaGains!AI130+MilnerGains!AI130</f>
        <v>2552</v>
      </c>
      <c r="AL129" s="4">
        <f>NeelyGains!AJ130+MinidokaGains!AJ130+MilnerGains!AJ130</f>
        <v>2445</v>
      </c>
      <c r="AN129" s="74">
        <f t="shared" si="6"/>
        <v>39515</v>
      </c>
      <c r="AO129" s="76">
        <f t="shared" si="7"/>
        <v>1837.8000000000002</v>
      </c>
      <c r="AP129" s="76">
        <f t="shared" si="8"/>
        <v>1837.8000000000002</v>
      </c>
      <c r="AQ129" s="78">
        <f t="shared" si="9"/>
        <v>2310.8999999999996</v>
      </c>
      <c r="AR129" s="78">
        <f t="shared" si="10"/>
        <v>2165.87</v>
      </c>
      <c r="AS129" s="77">
        <f t="shared" si="11"/>
        <v>2015.28</v>
      </c>
    </row>
    <row r="130" spans="1:45" x14ac:dyDescent="0.25">
      <c r="A130" s="1">
        <v>39516</v>
      </c>
      <c r="D130" s="4">
        <f>NeelyGains!B131+MinidokaGains!B131+MilnerGains!B131</f>
        <v>2887.3999999999996</v>
      </c>
      <c r="E130" s="4">
        <f>NeelyGains!C131+MinidokaGains!C131+MilnerGains!C131</f>
        <v>2598.3999999999996</v>
      </c>
      <c r="F130" s="4">
        <f>NeelyGains!D131+MinidokaGains!D131+MilnerGains!D131</f>
        <v>2297.6999999999998</v>
      </c>
      <c r="G130" s="4">
        <f>NeelyGains!E131+MinidokaGains!E131+MilnerGains!E131</f>
        <v>2582.6</v>
      </c>
      <c r="H130" s="4">
        <f>NeelyGains!F131+MinidokaGains!F131+MilnerGains!F131</f>
        <v>2521</v>
      </c>
      <c r="I130" s="4">
        <f>NeelyGains!G131+MinidokaGains!G131+MilnerGains!G131</f>
        <v>3610</v>
      </c>
      <c r="J130" s="4">
        <f>NeelyGains!H131+MinidokaGains!H131+MilnerGains!H131</f>
        <v>2637.1</v>
      </c>
      <c r="K130" s="4">
        <f>NeelyGains!I131+MinidokaGains!I131+MilnerGains!I131</f>
        <v>2002.5</v>
      </c>
      <c r="L130" s="4">
        <f>NeelyGains!J131+MinidokaGains!J131+MilnerGains!J131</f>
        <v>2971.9</v>
      </c>
      <c r="M130" s="4">
        <f>NeelyGains!K131+MinidokaGains!K131+MilnerGains!K131</f>
        <v>2886.7</v>
      </c>
      <c r="N130" s="4">
        <f>NeelyGains!L131+MinidokaGains!L131+MilnerGains!L131</f>
        <v>2924.3</v>
      </c>
      <c r="O130" s="4">
        <f>NeelyGains!M131+MinidokaGains!M131+MilnerGains!M131</f>
        <v>2693.2000000000003</v>
      </c>
      <c r="P130" s="4">
        <f>NeelyGains!N131+MinidokaGains!N131+MilnerGains!N131</f>
        <v>2250.7999999999997</v>
      </c>
      <c r="Q130" s="4">
        <f>NeelyGains!O131+MinidokaGains!O131+MilnerGains!O131</f>
        <v>2561.2999999999997</v>
      </c>
      <c r="R130" s="4">
        <f>NeelyGains!P131+MinidokaGains!P131+MilnerGains!P131</f>
        <v>2389.6000000000004</v>
      </c>
      <c r="S130" s="4">
        <f>NeelyGains!Q131+MinidokaGains!Q131+MilnerGains!Q131</f>
        <v>2416</v>
      </c>
      <c r="T130" s="4">
        <f>NeelyGains!R131+MinidokaGains!R131+MilnerGains!R131</f>
        <v>2462.7999999999997</v>
      </c>
      <c r="U130" s="4">
        <f>NeelyGains!S131+MinidokaGains!S131+MilnerGains!S131</f>
        <v>2320.9</v>
      </c>
      <c r="V130" s="4">
        <f>NeelyGains!T131+MinidokaGains!T131+MilnerGains!T131</f>
        <v>2415.1999999999998</v>
      </c>
      <c r="W130" s="4">
        <f>NeelyGains!U131+MinidokaGains!U131+MilnerGains!U131</f>
        <v>2203.3000000000002</v>
      </c>
      <c r="X130" s="4">
        <f>NeelyGains!V131+MinidokaGains!V131+MilnerGains!V131</f>
        <v>2609.0000000000005</v>
      </c>
      <c r="Y130" s="4">
        <f>NeelyGains!W131+MinidokaGains!W131+MilnerGains!W131</f>
        <v>2289.8000000000002</v>
      </c>
      <c r="Z130" s="4">
        <f>NeelyGains!X131+MinidokaGains!X131+MilnerGains!X131</f>
        <v>2285.3999999999996</v>
      </c>
      <c r="AA130" s="4">
        <f>NeelyGains!Y131+MinidokaGains!Y131+MilnerGains!Y131</f>
        <v>2316.3999999999996</v>
      </c>
      <c r="AB130" s="4">
        <f>NeelyGains!Z131+MinidokaGains!Z131+MilnerGains!Z131</f>
        <v>1889.1000000000001</v>
      </c>
      <c r="AC130" s="4">
        <f>NeelyGains!AA131+MinidokaGains!AA131+MilnerGains!AA131</f>
        <v>2170.2999999999997</v>
      </c>
      <c r="AD130" s="4">
        <f>NeelyGains!AB131+MinidokaGains!AB131+MilnerGains!AB131</f>
        <v>3810.5</v>
      </c>
      <c r="AE130" s="4">
        <f>NeelyGains!AC131+MinidokaGains!AC131+MilnerGains!AC131</f>
        <v>2257.8999999999996</v>
      </c>
      <c r="AF130" s="4">
        <f>NeelyGains!AD131+MinidokaGains!AD131+MilnerGains!AD131</f>
        <v>2872.5</v>
      </c>
      <c r="AG130" s="4">
        <f>NeelyGains!AE131+MinidokaGains!AE131+MilnerGains!AE131</f>
        <v>2127.9</v>
      </c>
      <c r="AH130" s="4">
        <f>NeelyGains!AF131+MinidokaGains!AF131+MilnerGains!AF131</f>
        <v>2036.3000000000002</v>
      </c>
      <c r="AI130" s="4">
        <f>NeelyGains!AG131+MinidokaGains!AG131+MilnerGains!AG131</f>
        <v>1966.3000000000002</v>
      </c>
      <c r="AJ130" s="4">
        <f>NeelyGains!AH131+MinidokaGains!AH131+MilnerGains!AH131</f>
        <v>2002.7</v>
      </c>
      <c r="AK130" s="4">
        <f>NeelyGains!AI131+MinidokaGains!AI131+MilnerGains!AI131</f>
        <v>2521</v>
      </c>
      <c r="AL130" s="4">
        <f>NeelyGains!AJ131+MinidokaGains!AJ131+MilnerGains!AJ131</f>
        <v>2436</v>
      </c>
      <c r="AN130" s="74">
        <f t="shared" si="6"/>
        <v>39516</v>
      </c>
      <c r="AO130" s="76">
        <f t="shared" si="7"/>
        <v>1889.1000000000001</v>
      </c>
      <c r="AP130" s="76">
        <f t="shared" si="8"/>
        <v>1889.1000000000001</v>
      </c>
      <c r="AQ130" s="78">
        <f t="shared" si="9"/>
        <v>2303.1</v>
      </c>
      <c r="AR130" s="78">
        <f t="shared" si="10"/>
        <v>2217.5500000000002</v>
      </c>
      <c r="AS130" s="77">
        <f t="shared" si="11"/>
        <v>2006.0600000000002</v>
      </c>
    </row>
    <row r="131" spans="1:45" x14ac:dyDescent="0.25">
      <c r="A131" s="1">
        <v>39517</v>
      </c>
      <c r="D131" s="4">
        <f>NeelyGains!B132+MinidokaGains!B132+MilnerGains!B132</f>
        <v>2863.8</v>
      </c>
      <c r="E131" s="4">
        <f>NeelyGains!C132+MinidokaGains!C132+MilnerGains!C132</f>
        <v>2436.2999999999997</v>
      </c>
      <c r="F131" s="4">
        <f>NeelyGains!D132+MinidokaGains!D132+MilnerGains!D132</f>
        <v>2367.7000000000003</v>
      </c>
      <c r="G131" s="4">
        <f>NeelyGains!E132+MinidokaGains!E132+MilnerGains!E132</f>
        <v>2556.8000000000002</v>
      </c>
      <c r="H131" s="4">
        <f>NeelyGains!F132+MinidokaGains!F132+MilnerGains!F132</f>
        <v>2421.6</v>
      </c>
      <c r="I131" s="4">
        <f>NeelyGains!G132+MinidokaGains!G132+MilnerGains!G132</f>
        <v>3456.7</v>
      </c>
      <c r="J131" s="4">
        <f>NeelyGains!H132+MinidokaGains!H132+MilnerGains!H132</f>
        <v>2516</v>
      </c>
      <c r="K131" s="4">
        <f>NeelyGains!I132+MinidokaGains!I132+MilnerGains!I132</f>
        <v>2091.7000000000003</v>
      </c>
      <c r="L131" s="4">
        <f>NeelyGains!J132+MinidokaGains!J132+MilnerGains!J132</f>
        <v>2666.9999999999995</v>
      </c>
      <c r="M131" s="4">
        <f>NeelyGains!K132+MinidokaGains!K132+MilnerGains!K132</f>
        <v>2693.2</v>
      </c>
      <c r="N131" s="4">
        <f>NeelyGains!L132+MinidokaGains!L132+MilnerGains!L132</f>
        <v>2869.8999999999996</v>
      </c>
      <c r="O131" s="4">
        <f>NeelyGains!M132+MinidokaGains!M132+MilnerGains!M132</f>
        <v>2631</v>
      </c>
      <c r="P131" s="4">
        <f>NeelyGains!N132+MinidokaGains!N132+MilnerGains!N132</f>
        <v>2257.2000000000003</v>
      </c>
      <c r="Q131" s="4">
        <f>NeelyGains!O132+MinidokaGains!O132+MilnerGains!O132</f>
        <v>2588.1</v>
      </c>
      <c r="R131" s="4">
        <f>NeelyGains!P132+MinidokaGains!P132+MilnerGains!P132</f>
        <v>2389.6000000000004</v>
      </c>
      <c r="S131" s="4">
        <f>NeelyGains!Q132+MinidokaGains!Q132+MilnerGains!Q132</f>
        <v>2411.7999999999997</v>
      </c>
      <c r="T131" s="4">
        <f>NeelyGains!R132+MinidokaGains!R132+MilnerGains!R132</f>
        <v>2528.3999999999996</v>
      </c>
      <c r="U131" s="4">
        <f>NeelyGains!S132+MinidokaGains!S132+MilnerGains!S132</f>
        <v>2345.7000000000003</v>
      </c>
      <c r="V131" s="4">
        <f>NeelyGains!T132+MinidokaGains!T132+MilnerGains!T132</f>
        <v>2432.9999999999995</v>
      </c>
      <c r="W131" s="4">
        <f>NeelyGains!U132+MinidokaGains!U132+MilnerGains!U132</f>
        <v>2216.5</v>
      </c>
      <c r="X131" s="4">
        <f>NeelyGains!V132+MinidokaGains!V132+MilnerGains!V132</f>
        <v>2612.4</v>
      </c>
      <c r="Y131" s="4">
        <f>NeelyGains!W132+MinidokaGains!W132+MilnerGains!W132</f>
        <v>2264.2000000000003</v>
      </c>
      <c r="Z131" s="4">
        <f>NeelyGains!X132+MinidokaGains!X132+MilnerGains!X132</f>
        <v>2260</v>
      </c>
      <c r="AA131" s="4">
        <f>NeelyGains!Y132+MinidokaGains!Y132+MilnerGains!Y132</f>
        <v>2294.3000000000002</v>
      </c>
      <c r="AB131" s="4">
        <f>NeelyGains!Z132+MinidokaGains!Z132+MilnerGains!Z132</f>
        <v>1916.1</v>
      </c>
      <c r="AC131" s="4">
        <f>NeelyGains!AA132+MinidokaGains!AA132+MilnerGains!AA132</f>
        <v>2165.5</v>
      </c>
      <c r="AD131" s="4">
        <f>NeelyGains!AB132+MinidokaGains!AB132+MilnerGains!AB132</f>
        <v>4000.3</v>
      </c>
      <c r="AE131" s="4">
        <f>NeelyGains!AC132+MinidokaGains!AC132+MilnerGains!AC132</f>
        <v>2332.6</v>
      </c>
      <c r="AF131" s="4">
        <f>NeelyGains!AD132+MinidokaGains!AD132+MilnerGains!AD132</f>
        <v>2886.2000000000003</v>
      </c>
      <c r="AG131" s="4">
        <f>NeelyGains!AE132+MinidokaGains!AE132+MilnerGains!AE132</f>
        <v>2080.9</v>
      </c>
      <c r="AH131" s="4">
        <f>NeelyGains!AF132+MinidokaGains!AF132+MilnerGains!AF132</f>
        <v>2051.9</v>
      </c>
      <c r="AI131" s="4">
        <f>NeelyGains!AG132+MinidokaGains!AG132+MilnerGains!AG132</f>
        <v>1956.1000000000001</v>
      </c>
      <c r="AJ131" s="4">
        <f>NeelyGains!AH132+MinidokaGains!AH132+MilnerGains!AH132</f>
        <v>2034.4</v>
      </c>
      <c r="AK131" s="4">
        <f>NeelyGains!AI132+MinidokaGains!AI132+MilnerGains!AI132</f>
        <v>2447</v>
      </c>
      <c r="AL131" s="4">
        <f>NeelyGains!AJ132+MinidokaGains!AJ132+MilnerGains!AJ132</f>
        <v>2463</v>
      </c>
      <c r="AN131" s="74">
        <f t="shared" ref="AN131:AN194" si="12">A131</f>
        <v>39517</v>
      </c>
      <c r="AO131" s="76">
        <f t="shared" ref="AO131:AO194" si="13">MIN(D131:AJ131)</f>
        <v>1916.1</v>
      </c>
      <c r="AP131" s="76">
        <f t="shared" ref="AP131:AP194" si="14">MIN(O131:AJ131)</f>
        <v>1916.1</v>
      </c>
      <c r="AQ131" s="78">
        <f t="shared" ref="AQ131:AQ194" si="15">MEDIAN(O131:AJ131)</f>
        <v>2313.4499999999998</v>
      </c>
      <c r="AR131" s="78">
        <f t="shared" ref="AR131:AR194" si="16">+PERCENTILE(O131:AJ131, 0.3)</f>
        <v>2228.71</v>
      </c>
      <c r="AS131" s="77">
        <f t="shared" ref="AS131:AS194" si="17">+PERCENTILE(O131:AJ131, 0.1)</f>
        <v>2036.15</v>
      </c>
    </row>
    <row r="132" spans="1:45" x14ac:dyDescent="0.25">
      <c r="A132" s="1">
        <v>39518</v>
      </c>
      <c r="D132" s="4">
        <f>NeelyGains!B133+MinidokaGains!B133+MilnerGains!B133</f>
        <v>2800.6000000000004</v>
      </c>
      <c r="E132" s="4">
        <f>NeelyGains!C133+MinidokaGains!C133+MilnerGains!C133</f>
        <v>2384.4</v>
      </c>
      <c r="F132" s="4">
        <f>NeelyGains!D133+MinidokaGains!D133+MilnerGains!D133</f>
        <v>2547.3000000000002</v>
      </c>
      <c r="G132" s="4">
        <f>NeelyGains!E133+MinidokaGains!E133+MilnerGains!E133</f>
        <v>2528.7000000000003</v>
      </c>
      <c r="H132" s="4">
        <f>NeelyGains!F133+MinidokaGains!F133+MilnerGains!F133</f>
        <v>2415.1000000000004</v>
      </c>
      <c r="I132" s="4">
        <f>NeelyGains!G133+MinidokaGains!G133+MilnerGains!G133</f>
        <v>3154.5</v>
      </c>
      <c r="J132" s="4">
        <f>NeelyGains!H133+MinidokaGains!H133+MilnerGains!H133</f>
        <v>2487.2999999999997</v>
      </c>
      <c r="K132" s="4">
        <f>NeelyGains!I133+MinidokaGains!I133+MilnerGains!I133</f>
        <v>2413</v>
      </c>
      <c r="L132" s="4">
        <f>NeelyGains!J133+MinidokaGains!J133+MilnerGains!J133</f>
        <v>2493.1000000000004</v>
      </c>
      <c r="M132" s="4">
        <f>NeelyGains!K133+MinidokaGains!K133+MilnerGains!K133</f>
        <v>2835.5</v>
      </c>
      <c r="N132" s="4">
        <f>NeelyGains!L133+MinidokaGains!L133+MilnerGains!L133</f>
        <v>2826.9</v>
      </c>
      <c r="O132" s="4">
        <f>NeelyGains!M133+MinidokaGains!M133+MilnerGains!M133</f>
        <v>2589.6</v>
      </c>
      <c r="P132" s="4">
        <f>NeelyGains!N133+MinidokaGains!N133+MilnerGains!N133</f>
        <v>2345.3000000000002</v>
      </c>
      <c r="Q132" s="4">
        <f>NeelyGains!O133+MinidokaGains!O133+MilnerGains!O133</f>
        <v>2597.6</v>
      </c>
      <c r="R132" s="4">
        <f>NeelyGains!P133+MinidokaGains!P133+MilnerGains!P133</f>
        <v>2370.4</v>
      </c>
      <c r="S132" s="4">
        <f>NeelyGains!Q133+MinidokaGains!Q133+MilnerGains!Q133</f>
        <v>2391.1999999999998</v>
      </c>
      <c r="T132" s="4">
        <f>NeelyGains!R133+MinidokaGains!R133+MilnerGains!R133</f>
        <v>2545.1000000000004</v>
      </c>
      <c r="U132" s="4">
        <f>NeelyGains!S133+MinidokaGains!S133+MilnerGains!S133</f>
        <v>2324.3999999999996</v>
      </c>
      <c r="V132" s="4">
        <f>NeelyGains!T133+MinidokaGains!T133+MilnerGains!T133</f>
        <v>2436.2999999999997</v>
      </c>
      <c r="W132" s="4">
        <f>NeelyGains!U133+MinidokaGains!U133+MilnerGains!U133</f>
        <v>2225.4</v>
      </c>
      <c r="X132" s="4">
        <f>NeelyGains!V133+MinidokaGains!V133+MilnerGains!V133</f>
        <v>2631</v>
      </c>
      <c r="Y132" s="4">
        <f>NeelyGains!W133+MinidokaGains!W133+MilnerGains!W133</f>
        <v>2209.3999999999996</v>
      </c>
      <c r="Z132" s="4">
        <f>NeelyGains!X133+MinidokaGains!X133+MilnerGains!X133</f>
        <v>2232.9</v>
      </c>
      <c r="AA132" s="4">
        <f>NeelyGains!Y133+MinidokaGains!Y133+MilnerGains!Y133</f>
        <v>2275.7999999999997</v>
      </c>
      <c r="AB132" s="4">
        <f>NeelyGains!Z133+MinidokaGains!Z133+MilnerGains!Z133</f>
        <v>1936.5</v>
      </c>
      <c r="AC132" s="4">
        <f>NeelyGains!AA133+MinidokaGains!AA133+MilnerGains!AA133</f>
        <v>2180.3999999999996</v>
      </c>
      <c r="AD132" s="4">
        <f>NeelyGains!AB133+MinidokaGains!AB133+MilnerGains!AB133</f>
        <v>3991.3</v>
      </c>
      <c r="AE132" s="4">
        <f>NeelyGains!AC133+MinidokaGains!AC133+MilnerGains!AC133</f>
        <v>2355.6999999999998</v>
      </c>
      <c r="AF132" s="4">
        <f>NeelyGains!AD133+MinidokaGains!AD133+MilnerGains!AD133</f>
        <v>2672.7000000000003</v>
      </c>
      <c r="AG132" s="4">
        <f>NeelyGains!AE133+MinidokaGains!AE133+MilnerGains!AE133</f>
        <v>2370.9</v>
      </c>
      <c r="AH132" s="4">
        <f>NeelyGains!AF133+MinidokaGains!AF133+MilnerGains!AF133</f>
        <v>2070.5</v>
      </c>
      <c r="AI132" s="4">
        <f>NeelyGains!AG133+MinidokaGains!AG133+MilnerGains!AG133</f>
        <v>1954.3</v>
      </c>
      <c r="AJ132" s="4">
        <f>NeelyGains!AH133+MinidokaGains!AH133+MilnerGains!AH133</f>
        <v>2069.5</v>
      </c>
      <c r="AK132" s="4">
        <f>NeelyGains!AI133+MinidokaGains!AI133+MilnerGains!AI133</f>
        <v>2476</v>
      </c>
      <c r="AL132" s="4">
        <f>NeelyGains!AJ133+MinidokaGains!AJ133+MilnerGains!AJ133</f>
        <v>2422</v>
      </c>
      <c r="AN132" s="74">
        <f t="shared" si="12"/>
        <v>39518</v>
      </c>
      <c r="AO132" s="76">
        <f t="shared" si="13"/>
        <v>1936.5</v>
      </c>
      <c r="AP132" s="76">
        <f t="shared" si="14"/>
        <v>1936.5</v>
      </c>
      <c r="AQ132" s="78">
        <f t="shared" si="15"/>
        <v>2350.5</v>
      </c>
      <c r="AR132" s="78">
        <f t="shared" si="16"/>
        <v>2227.65</v>
      </c>
      <c r="AS132" s="77">
        <f t="shared" si="17"/>
        <v>2069.6</v>
      </c>
    </row>
    <row r="133" spans="1:45" x14ac:dyDescent="0.25">
      <c r="A133" s="1">
        <v>39519</v>
      </c>
      <c r="D133" s="4">
        <f>NeelyGains!B134+MinidokaGains!B134+MilnerGains!B134</f>
        <v>2811.9</v>
      </c>
      <c r="E133" s="4">
        <f>NeelyGains!C134+MinidokaGains!C134+MilnerGains!C134</f>
        <v>2359.6</v>
      </c>
      <c r="F133" s="4">
        <f>NeelyGains!D134+MinidokaGains!D134+MilnerGains!D134</f>
        <v>2611.6</v>
      </c>
      <c r="G133" s="4">
        <f>NeelyGains!E134+MinidokaGains!E134+MilnerGains!E134</f>
        <v>2572.9</v>
      </c>
      <c r="H133" s="4">
        <f>NeelyGains!F134+MinidokaGains!F134+MilnerGains!F134</f>
        <v>2429.2000000000003</v>
      </c>
      <c r="I133" s="4">
        <f>NeelyGains!G134+MinidokaGains!G134+MilnerGains!G134</f>
        <v>3234.8999999999996</v>
      </c>
      <c r="J133" s="4">
        <f>NeelyGains!H134+MinidokaGains!H134+MilnerGains!H134</f>
        <v>2338.8999999999996</v>
      </c>
      <c r="K133" s="4">
        <f>NeelyGains!I134+MinidokaGains!I134+MilnerGains!I134</f>
        <v>2699.5</v>
      </c>
      <c r="L133" s="4">
        <f>NeelyGains!J134+MinidokaGains!J134+MilnerGains!J134</f>
        <v>2253.4</v>
      </c>
      <c r="M133" s="4">
        <f>NeelyGains!K134+MinidokaGains!K134+MilnerGains!K134</f>
        <v>2681.9999999999995</v>
      </c>
      <c r="N133" s="4">
        <f>NeelyGains!L134+MinidokaGains!L134+MilnerGains!L134</f>
        <v>2854.4</v>
      </c>
      <c r="O133" s="4">
        <f>NeelyGains!M134+MinidokaGains!M134+MilnerGains!M134</f>
        <v>2608.5999999999995</v>
      </c>
      <c r="P133" s="4">
        <f>NeelyGains!N134+MinidokaGains!N134+MilnerGains!N134</f>
        <v>2362.2000000000003</v>
      </c>
      <c r="Q133" s="4">
        <f>NeelyGains!O134+MinidokaGains!O134+MilnerGains!O134</f>
        <v>2553.1999999999998</v>
      </c>
      <c r="R133" s="4">
        <f>NeelyGains!P134+MinidokaGains!P134+MilnerGains!P134</f>
        <v>2371.6</v>
      </c>
      <c r="S133" s="4">
        <f>NeelyGains!Q134+MinidokaGains!Q134+MilnerGains!Q134</f>
        <v>2392.1000000000004</v>
      </c>
      <c r="T133" s="4">
        <f>NeelyGains!R134+MinidokaGains!R134+MilnerGains!R134</f>
        <v>2601.4</v>
      </c>
      <c r="U133" s="4">
        <f>NeelyGains!S134+MinidokaGains!S134+MilnerGains!S134</f>
        <v>2344.4</v>
      </c>
      <c r="V133" s="4">
        <f>NeelyGains!T134+MinidokaGains!T134+MilnerGains!T134</f>
        <v>2416.2000000000003</v>
      </c>
      <c r="W133" s="4">
        <f>NeelyGains!U134+MinidokaGains!U134+MilnerGains!U134</f>
        <v>2297.4</v>
      </c>
      <c r="X133" s="4">
        <f>NeelyGains!V134+MinidokaGains!V134+MilnerGains!V134</f>
        <v>2625.7</v>
      </c>
      <c r="Y133" s="4">
        <f>NeelyGains!W134+MinidokaGains!W134+MilnerGains!W134</f>
        <v>2184.6000000000004</v>
      </c>
      <c r="Z133" s="4">
        <f>NeelyGains!X134+MinidokaGains!X134+MilnerGains!X134</f>
        <v>2220.2000000000003</v>
      </c>
      <c r="AA133" s="4">
        <f>NeelyGains!Y134+MinidokaGains!Y134+MilnerGains!Y134</f>
        <v>2290.4999999999995</v>
      </c>
      <c r="AB133" s="4">
        <f>NeelyGains!Z134+MinidokaGains!Z134+MilnerGains!Z134</f>
        <v>1974.5000000000002</v>
      </c>
      <c r="AC133" s="4">
        <f>NeelyGains!AA134+MinidokaGains!AA134+MilnerGains!AA134</f>
        <v>2204.4</v>
      </c>
      <c r="AD133" s="4">
        <f>NeelyGains!AB134+MinidokaGains!AB134+MilnerGains!AB134</f>
        <v>4123.6000000000004</v>
      </c>
      <c r="AE133" s="4">
        <f>NeelyGains!AC134+MinidokaGains!AC134+MilnerGains!AC134</f>
        <v>2431.6</v>
      </c>
      <c r="AF133" s="4">
        <f>NeelyGains!AD134+MinidokaGains!AD134+MilnerGains!AD134</f>
        <v>2669.1</v>
      </c>
      <c r="AG133" s="4">
        <f>NeelyGains!AE134+MinidokaGains!AE134+MilnerGains!AE134</f>
        <v>2405.9</v>
      </c>
      <c r="AH133" s="4">
        <f>NeelyGains!AF134+MinidokaGains!AF134+MilnerGains!AF134</f>
        <v>2066.6999999999998</v>
      </c>
      <c r="AI133" s="4">
        <f>NeelyGains!AG134+MinidokaGains!AG134+MilnerGains!AG134</f>
        <v>1931.1</v>
      </c>
      <c r="AJ133" s="4">
        <f>NeelyGains!AH134+MinidokaGains!AH134+MilnerGains!AH134</f>
        <v>2147</v>
      </c>
      <c r="AK133" s="4">
        <f>NeelyGains!AI134+MinidokaGains!AI134+MilnerGains!AI134</f>
        <v>2461</v>
      </c>
      <c r="AL133" s="4">
        <f>NeelyGains!AJ134+MinidokaGains!AJ134+MilnerGains!AJ134</f>
        <v>2346</v>
      </c>
      <c r="AN133" s="74">
        <f t="shared" si="12"/>
        <v>39519</v>
      </c>
      <c r="AO133" s="76">
        <f t="shared" si="13"/>
        <v>1931.1</v>
      </c>
      <c r="AP133" s="76">
        <f t="shared" si="14"/>
        <v>1931.1</v>
      </c>
      <c r="AQ133" s="78">
        <f t="shared" si="15"/>
        <v>2366.9</v>
      </c>
      <c r="AR133" s="78">
        <f t="shared" si="16"/>
        <v>2241.29</v>
      </c>
      <c r="AS133" s="77">
        <f t="shared" si="17"/>
        <v>2074.73</v>
      </c>
    </row>
    <row r="134" spans="1:45" x14ac:dyDescent="0.25">
      <c r="A134" s="1">
        <v>39520</v>
      </c>
      <c r="D134" s="4">
        <f>NeelyGains!B135+MinidokaGains!B135+MilnerGains!B135</f>
        <v>2768.9</v>
      </c>
      <c r="E134" s="4">
        <f>NeelyGains!C135+MinidokaGains!C135+MilnerGains!C135</f>
        <v>2358.5</v>
      </c>
      <c r="F134" s="4">
        <f>NeelyGains!D135+MinidokaGains!D135+MilnerGains!D135</f>
        <v>2704.5</v>
      </c>
      <c r="G134" s="4">
        <f>NeelyGains!E135+MinidokaGains!E135+MilnerGains!E135</f>
        <v>2602.3999999999996</v>
      </c>
      <c r="H134" s="4">
        <f>NeelyGains!F135+MinidokaGains!F135+MilnerGains!F135</f>
        <v>2611.6999999999998</v>
      </c>
      <c r="I134" s="4">
        <f>NeelyGains!G135+MinidokaGains!G135+MilnerGains!G135</f>
        <v>3241.6</v>
      </c>
      <c r="J134" s="4">
        <f>NeelyGains!H135+MinidokaGains!H135+MilnerGains!H135</f>
        <v>1975.4</v>
      </c>
      <c r="K134" s="4">
        <f>NeelyGains!I135+MinidokaGains!I135+MilnerGains!I135</f>
        <v>3042.3</v>
      </c>
      <c r="L134" s="4">
        <f>NeelyGains!J135+MinidokaGains!J135+MilnerGains!J135</f>
        <v>2210.2999999999997</v>
      </c>
      <c r="M134" s="4">
        <f>NeelyGains!K135+MinidokaGains!K135+MilnerGains!K135</f>
        <v>2641.6</v>
      </c>
      <c r="N134" s="4">
        <f>NeelyGains!L135+MinidokaGains!L135+MilnerGains!L135</f>
        <v>2796.2000000000003</v>
      </c>
      <c r="O134" s="4">
        <f>NeelyGains!M135+MinidokaGains!M135+MilnerGains!M135</f>
        <v>2677.4999999999995</v>
      </c>
      <c r="P134" s="4">
        <f>NeelyGains!N135+MinidokaGains!N135+MilnerGains!N135</f>
        <v>2349.2000000000003</v>
      </c>
      <c r="Q134" s="4">
        <f>NeelyGains!O135+MinidokaGains!O135+MilnerGains!O135</f>
        <v>2536.8000000000002</v>
      </c>
      <c r="R134" s="4">
        <f>NeelyGains!P135+MinidokaGains!P135+MilnerGains!P135</f>
        <v>2324.6</v>
      </c>
      <c r="S134" s="4">
        <f>NeelyGains!Q135+MinidokaGains!Q135+MilnerGains!Q135</f>
        <v>2424.1</v>
      </c>
      <c r="T134" s="4">
        <f>NeelyGains!R135+MinidokaGains!R135+MilnerGains!R135</f>
        <v>2497.1999999999998</v>
      </c>
      <c r="U134" s="4">
        <f>NeelyGains!S135+MinidokaGains!S135+MilnerGains!S135</f>
        <v>2316.1999999999998</v>
      </c>
      <c r="V134" s="4">
        <f>NeelyGains!T135+MinidokaGains!T135+MilnerGains!T135</f>
        <v>2418.2000000000003</v>
      </c>
      <c r="W134" s="4">
        <f>NeelyGains!U135+MinidokaGains!U135+MilnerGains!U135</f>
        <v>2326.6999999999998</v>
      </c>
      <c r="X134" s="4">
        <f>NeelyGains!V135+MinidokaGains!V135+MilnerGains!V135</f>
        <v>2676.0000000000005</v>
      </c>
      <c r="Y134" s="4">
        <f>NeelyGains!W135+MinidokaGains!W135+MilnerGains!W135</f>
        <v>2194.5</v>
      </c>
      <c r="Z134" s="4">
        <f>NeelyGains!X135+MinidokaGains!X135+MilnerGains!X135</f>
        <v>2224.1999999999998</v>
      </c>
      <c r="AA134" s="4">
        <f>NeelyGains!Y135+MinidokaGains!Y135+MilnerGains!Y135</f>
        <v>2271.6</v>
      </c>
      <c r="AB134" s="4">
        <f>NeelyGains!Z135+MinidokaGains!Z135+MilnerGains!Z135</f>
        <v>2049.1999999999998</v>
      </c>
      <c r="AC134" s="4">
        <f>NeelyGains!AA135+MinidokaGains!AA135+MilnerGains!AA135</f>
        <v>2194.6999999999998</v>
      </c>
      <c r="AD134" s="4">
        <f>NeelyGains!AB135+MinidokaGains!AB135+MilnerGains!AB135</f>
        <v>4034.8</v>
      </c>
      <c r="AE134" s="4">
        <f>NeelyGains!AC135+MinidokaGains!AC135+MilnerGains!AC135</f>
        <v>2435</v>
      </c>
      <c r="AF134" s="4">
        <f>NeelyGains!AD135+MinidokaGains!AD135+MilnerGains!AD135</f>
        <v>2618.1000000000004</v>
      </c>
      <c r="AG134" s="4">
        <f>NeelyGains!AE135+MinidokaGains!AE135+MilnerGains!AE135</f>
        <v>2378.2999999999997</v>
      </c>
      <c r="AH134" s="4">
        <f>NeelyGains!AF135+MinidokaGains!AF135+MilnerGains!AF135</f>
        <v>2058.6</v>
      </c>
      <c r="AI134" s="4">
        <f>NeelyGains!AG135+MinidokaGains!AG135+MilnerGains!AG135</f>
        <v>1942.2</v>
      </c>
      <c r="AJ134" s="4">
        <f>NeelyGains!AH135+MinidokaGains!AH135+MilnerGains!AH135</f>
        <v>2202.6</v>
      </c>
      <c r="AK134" s="4">
        <f>NeelyGains!AI135+MinidokaGains!AI135+MilnerGains!AI135</f>
        <v>2464</v>
      </c>
      <c r="AL134" s="4">
        <f>NeelyGains!AJ135+MinidokaGains!AJ135+MilnerGains!AJ135</f>
        <v>2368</v>
      </c>
      <c r="AN134" s="74">
        <f t="shared" si="12"/>
        <v>39520</v>
      </c>
      <c r="AO134" s="76">
        <f t="shared" si="13"/>
        <v>1942.2</v>
      </c>
      <c r="AP134" s="76">
        <f t="shared" si="14"/>
        <v>1942.2</v>
      </c>
      <c r="AQ134" s="78">
        <f t="shared" si="15"/>
        <v>2337.9499999999998</v>
      </c>
      <c r="AR134" s="78">
        <f t="shared" si="16"/>
        <v>2238.4199999999996</v>
      </c>
      <c r="AS134" s="77">
        <f t="shared" si="17"/>
        <v>2072.19</v>
      </c>
    </row>
    <row r="135" spans="1:45" x14ac:dyDescent="0.25">
      <c r="A135" s="1">
        <v>39521</v>
      </c>
      <c r="D135" s="4">
        <f>NeelyGains!B136+MinidokaGains!B136+MilnerGains!B136</f>
        <v>2759.7000000000003</v>
      </c>
      <c r="E135" s="4">
        <f>NeelyGains!C136+MinidokaGains!C136+MilnerGains!C136</f>
        <v>2349.6</v>
      </c>
      <c r="F135" s="4">
        <f>NeelyGains!D136+MinidokaGains!D136+MilnerGains!D136</f>
        <v>2764.2999999999997</v>
      </c>
      <c r="G135" s="4">
        <f>NeelyGains!E136+MinidokaGains!E136+MilnerGains!E136</f>
        <v>2571.5</v>
      </c>
      <c r="H135" s="4">
        <f>NeelyGains!F136+MinidokaGains!F136+MilnerGains!F136</f>
        <v>2779.4</v>
      </c>
      <c r="I135" s="4">
        <f>NeelyGains!G136+MinidokaGains!G136+MilnerGains!G136</f>
        <v>3254.5</v>
      </c>
      <c r="J135" s="4">
        <f>NeelyGains!H136+MinidokaGains!H136+MilnerGains!H136</f>
        <v>2426.8000000000002</v>
      </c>
      <c r="K135" s="4">
        <f>NeelyGains!I136+MinidokaGains!I136+MilnerGains!I136</f>
        <v>3220.1</v>
      </c>
      <c r="L135" s="4">
        <f>NeelyGains!J136+MinidokaGains!J136+MilnerGains!J136</f>
        <v>2122.8000000000002</v>
      </c>
      <c r="M135" s="4">
        <f>NeelyGains!K136+MinidokaGains!K136+MilnerGains!K136</f>
        <v>2688.2999999999997</v>
      </c>
      <c r="N135" s="4">
        <f>NeelyGains!L136+MinidokaGains!L136+MilnerGains!L136</f>
        <v>2821.4999999999995</v>
      </c>
      <c r="O135" s="4">
        <f>NeelyGains!M136+MinidokaGains!M136+MilnerGains!M136</f>
        <v>2755.9999999999995</v>
      </c>
      <c r="P135" s="4">
        <f>NeelyGains!N136+MinidokaGains!N136+MilnerGains!N136</f>
        <v>2358.8000000000002</v>
      </c>
      <c r="Q135" s="4">
        <f>NeelyGains!O136+MinidokaGains!O136+MilnerGains!O136</f>
        <v>2523</v>
      </c>
      <c r="R135" s="4">
        <f>NeelyGains!P136+MinidokaGains!P136+MilnerGains!P136</f>
        <v>2314.4</v>
      </c>
      <c r="S135" s="4">
        <f>NeelyGains!Q136+MinidokaGains!Q136+MilnerGains!Q136</f>
        <v>2408.1000000000004</v>
      </c>
      <c r="T135" s="4">
        <f>NeelyGains!R136+MinidokaGains!R136+MilnerGains!R136</f>
        <v>2452.7000000000003</v>
      </c>
      <c r="U135" s="4">
        <f>NeelyGains!S136+MinidokaGains!S136+MilnerGains!S136</f>
        <v>2291.6</v>
      </c>
      <c r="V135" s="4">
        <f>NeelyGains!T136+MinidokaGains!T136+MilnerGains!T136</f>
        <v>2462.9</v>
      </c>
      <c r="W135" s="4">
        <f>NeelyGains!U136+MinidokaGains!U136+MilnerGains!U136</f>
        <v>2330.6999999999998</v>
      </c>
      <c r="X135" s="4">
        <f>NeelyGains!V136+MinidokaGains!V136+MilnerGains!V136</f>
        <v>2649.2000000000003</v>
      </c>
      <c r="Y135" s="4">
        <f>NeelyGains!W136+MinidokaGains!W136+MilnerGains!W136</f>
        <v>2278.5</v>
      </c>
      <c r="Z135" s="4">
        <f>NeelyGains!X136+MinidokaGains!X136+MilnerGains!X136</f>
        <v>2225.1999999999998</v>
      </c>
      <c r="AA135" s="4">
        <f>NeelyGains!Y136+MinidokaGains!Y136+MilnerGains!Y136</f>
        <v>2218.7000000000003</v>
      </c>
      <c r="AB135" s="4">
        <f>NeelyGains!Z136+MinidokaGains!Z136+MilnerGains!Z136</f>
        <v>2077.1000000000004</v>
      </c>
      <c r="AC135" s="4">
        <f>NeelyGains!AA136+MinidokaGains!AA136+MilnerGains!AA136</f>
        <v>2155.9</v>
      </c>
      <c r="AD135" s="4">
        <f>NeelyGains!AB136+MinidokaGains!AB136+MilnerGains!AB136</f>
        <v>3607.2000000000003</v>
      </c>
      <c r="AE135" s="4">
        <f>NeelyGains!AC136+MinidokaGains!AC136+MilnerGains!AC136</f>
        <v>2445.6999999999998</v>
      </c>
      <c r="AF135" s="4">
        <f>NeelyGains!AD136+MinidokaGains!AD136+MilnerGains!AD136</f>
        <v>2586.6</v>
      </c>
      <c r="AG135" s="4">
        <f>NeelyGains!AE136+MinidokaGains!AE136+MilnerGains!AE136</f>
        <v>2467</v>
      </c>
      <c r="AH135" s="4">
        <f>NeelyGains!AF136+MinidokaGains!AF136+MilnerGains!AF136</f>
        <v>2058.5</v>
      </c>
      <c r="AI135" s="4">
        <f>NeelyGains!AG136+MinidokaGains!AG136+MilnerGains!AG136</f>
        <v>1947.1</v>
      </c>
      <c r="AJ135" s="4">
        <f>NeelyGains!AH136+MinidokaGains!AH136+MilnerGains!AH136</f>
        <v>2268.1</v>
      </c>
      <c r="AK135" s="4">
        <f>NeelyGains!AI136+MinidokaGains!AI136+MilnerGains!AI136</f>
        <v>2477</v>
      </c>
      <c r="AL135" s="4">
        <f>NeelyGains!AJ136+MinidokaGains!AJ136+MilnerGains!AJ136</f>
        <v>2390</v>
      </c>
      <c r="AN135" s="74">
        <f t="shared" si="12"/>
        <v>39521</v>
      </c>
      <c r="AO135" s="76">
        <f t="shared" si="13"/>
        <v>1947.1</v>
      </c>
      <c r="AP135" s="76">
        <f t="shared" si="14"/>
        <v>1947.1</v>
      </c>
      <c r="AQ135" s="78">
        <f t="shared" si="15"/>
        <v>2344.75</v>
      </c>
      <c r="AR135" s="78">
        <f t="shared" si="16"/>
        <v>2271.2199999999998</v>
      </c>
      <c r="AS135" s="77">
        <f t="shared" si="17"/>
        <v>2084.9800000000005</v>
      </c>
    </row>
    <row r="136" spans="1:45" x14ac:dyDescent="0.25">
      <c r="A136" s="1">
        <v>39522</v>
      </c>
      <c r="D136" s="4">
        <f>NeelyGains!B137+MinidokaGains!B137+MilnerGains!B137</f>
        <v>2676.5000000000005</v>
      </c>
      <c r="E136" s="4">
        <f>NeelyGains!C137+MinidokaGains!C137+MilnerGains!C137</f>
        <v>2321.1999999999998</v>
      </c>
      <c r="F136" s="4">
        <f>NeelyGains!D137+MinidokaGains!D137+MilnerGains!D137</f>
        <v>2790.4</v>
      </c>
      <c r="G136" s="4">
        <f>NeelyGains!E137+MinidokaGains!E137+MilnerGains!E137</f>
        <v>2519.1000000000004</v>
      </c>
      <c r="H136" s="4">
        <f>NeelyGains!F137+MinidokaGains!F137+MilnerGains!F137</f>
        <v>2590.6</v>
      </c>
      <c r="I136" s="4">
        <f>NeelyGains!G137+MinidokaGains!G137+MilnerGains!G137</f>
        <v>3146.5</v>
      </c>
      <c r="J136" s="4">
        <f>NeelyGains!H137+MinidokaGains!H137+MilnerGains!H137</f>
        <v>2723</v>
      </c>
      <c r="K136" s="4">
        <f>NeelyGains!I137+MinidokaGains!I137+MilnerGains!I137</f>
        <v>3323.3</v>
      </c>
      <c r="L136" s="4">
        <f>NeelyGains!J137+MinidokaGains!J137+MilnerGains!J137</f>
        <v>2087</v>
      </c>
      <c r="M136" s="4">
        <f>NeelyGains!K137+MinidokaGains!K137+MilnerGains!K137</f>
        <v>2599.7000000000003</v>
      </c>
      <c r="N136" s="4">
        <f>NeelyGains!L137+MinidokaGains!L137+MilnerGains!L137</f>
        <v>2882.2</v>
      </c>
      <c r="O136" s="4">
        <f>NeelyGains!M137+MinidokaGains!M137+MilnerGains!M137</f>
        <v>2753.7999999999997</v>
      </c>
      <c r="P136" s="4">
        <f>NeelyGains!N137+MinidokaGains!N137+MilnerGains!N137</f>
        <v>2464.2000000000003</v>
      </c>
      <c r="Q136" s="4">
        <f>NeelyGains!O137+MinidokaGains!O137+MilnerGains!O137</f>
        <v>2452.2000000000003</v>
      </c>
      <c r="R136" s="4">
        <f>NeelyGains!P137+MinidokaGains!P137+MilnerGains!P137</f>
        <v>2300.7000000000003</v>
      </c>
      <c r="S136" s="4">
        <f>NeelyGains!Q137+MinidokaGains!Q137+MilnerGains!Q137</f>
        <v>2394.1</v>
      </c>
      <c r="T136" s="4">
        <f>NeelyGains!R137+MinidokaGains!R137+MilnerGains!R137</f>
        <v>2402.8000000000002</v>
      </c>
      <c r="U136" s="4">
        <f>NeelyGains!S137+MinidokaGains!S137+MilnerGains!S137</f>
        <v>2287.8999999999996</v>
      </c>
      <c r="V136" s="4">
        <f>NeelyGains!T137+MinidokaGains!T137+MilnerGains!T137</f>
        <v>2387.3000000000002</v>
      </c>
      <c r="W136" s="4">
        <f>NeelyGains!U137+MinidokaGains!U137+MilnerGains!U137</f>
        <v>2379.2999999999997</v>
      </c>
      <c r="X136" s="4">
        <f>NeelyGains!V137+MinidokaGains!V137+MilnerGains!V137</f>
        <v>2657.6</v>
      </c>
      <c r="Y136" s="4">
        <f>NeelyGains!W137+MinidokaGains!W137+MilnerGains!W137</f>
        <v>2288.8000000000002</v>
      </c>
      <c r="Z136" s="4">
        <f>NeelyGains!X137+MinidokaGains!X137+MilnerGains!X137</f>
        <v>2208.5000000000005</v>
      </c>
      <c r="AA136" s="4">
        <f>NeelyGains!Y137+MinidokaGains!Y137+MilnerGains!Y137</f>
        <v>2157.2999999999997</v>
      </c>
      <c r="AB136" s="4">
        <f>NeelyGains!Z137+MinidokaGains!Z137+MilnerGains!Z137</f>
        <v>2043.0000000000002</v>
      </c>
      <c r="AC136" s="4">
        <f>NeelyGains!AA137+MinidokaGains!AA137+MilnerGains!AA137</f>
        <v>2140.7000000000003</v>
      </c>
      <c r="AD136" s="4">
        <f>NeelyGains!AB137+MinidokaGains!AB137+MilnerGains!AB137</f>
        <v>3481.3999999999996</v>
      </c>
      <c r="AE136" s="4">
        <f>NeelyGains!AC137+MinidokaGains!AC137+MilnerGains!AC137</f>
        <v>2589.4</v>
      </c>
      <c r="AF136" s="4">
        <f>NeelyGains!AD137+MinidokaGains!AD137+MilnerGains!AD137</f>
        <v>2562.7999999999997</v>
      </c>
      <c r="AG136" s="4">
        <f>NeelyGains!AE137+MinidokaGains!AE137+MilnerGains!AE137</f>
        <v>2580.8000000000002</v>
      </c>
      <c r="AH136" s="4">
        <f>NeelyGains!AF137+MinidokaGains!AF137+MilnerGains!AF137</f>
        <v>2061.1</v>
      </c>
      <c r="AI136" s="4">
        <f>NeelyGains!AG137+MinidokaGains!AG137+MilnerGains!AG137</f>
        <v>1927.3</v>
      </c>
      <c r="AJ136" s="4">
        <f>NeelyGains!AH137+MinidokaGains!AH137+MilnerGains!AH137</f>
        <v>2373.1</v>
      </c>
      <c r="AK136" s="4">
        <f>NeelyGains!AI137+MinidokaGains!AI137+MilnerGains!AI137</f>
        <v>2507</v>
      </c>
      <c r="AL136" s="4">
        <f>NeelyGains!AJ137+MinidokaGains!AJ137+MilnerGains!AJ137</f>
        <v>2355</v>
      </c>
      <c r="AN136" s="74">
        <f t="shared" si="12"/>
        <v>39522</v>
      </c>
      <c r="AO136" s="76">
        <f t="shared" si="13"/>
        <v>1927.3</v>
      </c>
      <c r="AP136" s="76">
        <f t="shared" si="14"/>
        <v>1927.3</v>
      </c>
      <c r="AQ136" s="78">
        <f t="shared" si="15"/>
        <v>2383.3000000000002</v>
      </c>
      <c r="AR136" s="78">
        <f t="shared" si="16"/>
        <v>2288.1699999999996</v>
      </c>
      <c r="AS136" s="77">
        <f t="shared" si="17"/>
        <v>2069.06</v>
      </c>
    </row>
    <row r="137" spans="1:45" x14ac:dyDescent="0.25">
      <c r="A137" s="1">
        <v>39523</v>
      </c>
      <c r="D137" s="4">
        <f>NeelyGains!B138+MinidokaGains!B138+MilnerGains!B138</f>
        <v>2626.7</v>
      </c>
      <c r="E137" s="4">
        <f>NeelyGains!C138+MinidokaGains!C138+MilnerGains!C138</f>
        <v>2278.8000000000002</v>
      </c>
      <c r="F137" s="4">
        <f>NeelyGains!D138+MinidokaGains!D138+MilnerGains!D138</f>
        <v>2933.3</v>
      </c>
      <c r="G137" s="4">
        <f>NeelyGains!E138+MinidokaGains!E138+MilnerGains!E138</f>
        <v>2416.2999999999997</v>
      </c>
      <c r="H137" s="4">
        <f>NeelyGains!F138+MinidokaGains!F138+MilnerGains!F138</f>
        <v>2577.7000000000003</v>
      </c>
      <c r="I137" s="4">
        <f>NeelyGains!G138+MinidokaGains!G138+MilnerGains!G138</f>
        <v>3082.1</v>
      </c>
      <c r="J137" s="4">
        <f>NeelyGains!H138+MinidokaGains!H138+MilnerGains!H138</f>
        <v>3138.8</v>
      </c>
      <c r="K137" s="4">
        <f>NeelyGains!I138+MinidokaGains!I138+MilnerGains!I138</f>
        <v>3262.3</v>
      </c>
      <c r="L137" s="4">
        <f>NeelyGains!J138+MinidokaGains!J138+MilnerGains!J138</f>
        <v>2252.5000000000005</v>
      </c>
      <c r="M137" s="4">
        <f>NeelyGains!K138+MinidokaGains!K138+MilnerGains!K138</f>
        <v>2505.1000000000004</v>
      </c>
      <c r="N137" s="4">
        <f>NeelyGains!L138+MinidokaGains!L138+MilnerGains!L138</f>
        <v>2855.7</v>
      </c>
      <c r="O137" s="4">
        <f>NeelyGains!M138+MinidokaGains!M138+MilnerGains!M138</f>
        <v>2720</v>
      </c>
      <c r="P137" s="4">
        <f>NeelyGains!N138+MinidokaGains!N138+MilnerGains!N138</f>
        <v>2398</v>
      </c>
      <c r="Q137" s="4">
        <f>NeelyGains!O138+MinidokaGains!O138+MilnerGains!O138</f>
        <v>2404.8000000000002</v>
      </c>
      <c r="R137" s="4">
        <f>NeelyGains!P138+MinidokaGains!P138+MilnerGains!P138</f>
        <v>2237.7000000000003</v>
      </c>
      <c r="S137" s="4">
        <f>NeelyGains!Q138+MinidokaGains!Q138+MilnerGains!Q138</f>
        <v>2352.5</v>
      </c>
      <c r="T137" s="4">
        <f>NeelyGains!R138+MinidokaGains!R138+MilnerGains!R138</f>
        <v>2385.4</v>
      </c>
      <c r="U137" s="4">
        <f>NeelyGains!S138+MinidokaGains!S138+MilnerGains!S138</f>
        <v>2229.1999999999998</v>
      </c>
      <c r="V137" s="4">
        <f>NeelyGains!T138+MinidokaGains!T138+MilnerGains!T138</f>
        <v>2346.3000000000002</v>
      </c>
      <c r="W137" s="4">
        <f>NeelyGains!U138+MinidokaGains!U138+MilnerGains!U138</f>
        <v>2386.9</v>
      </c>
      <c r="X137" s="4">
        <f>NeelyGains!V138+MinidokaGains!V138+MilnerGains!V138</f>
        <v>2681.3999999999996</v>
      </c>
      <c r="Y137" s="4">
        <f>NeelyGains!W138+MinidokaGains!W138+MilnerGains!W138</f>
        <v>2344.1999999999998</v>
      </c>
      <c r="Z137" s="4">
        <f>NeelyGains!X138+MinidokaGains!X138+MilnerGains!X138</f>
        <v>2179</v>
      </c>
      <c r="AA137" s="4">
        <f>NeelyGains!Y138+MinidokaGains!Y138+MilnerGains!Y138</f>
        <v>2108</v>
      </c>
      <c r="AB137" s="4">
        <f>NeelyGains!Z138+MinidokaGains!Z138+MilnerGains!Z138</f>
        <v>1984.2</v>
      </c>
      <c r="AC137" s="4">
        <f>NeelyGains!AA138+MinidokaGains!AA138+MilnerGains!AA138</f>
        <v>2145.4</v>
      </c>
      <c r="AD137" s="4">
        <f>NeelyGains!AB138+MinidokaGains!AB138+MilnerGains!AB138</f>
        <v>3443.3999999999996</v>
      </c>
      <c r="AE137" s="4">
        <f>NeelyGains!AC138+MinidokaGains!AC138+MilnerGains!AC138</f>
        <v>2589.3000000000002</v>
      </c>
      <c r="AF137" s="4">
        <f>NeelyGains!AD138+MinidokaGains!AD138+MilnerGains!AD138</f>
        <v>2484.6</v>
      </c>
      <c r="AG137" s="4">
        <f>NeelyGains!AE138+MinidokaGains!AE138+MilnerGains!AE138</f>
        <v>2656.7</v>
      </c>
      <c r="AH137" s="4">
        <f>NeelyGains!AF138+MinidokaGains!AF138+MilnerGains!AF138</f>
        <v>2075.6</v>
      </c>
      <c r="AI137" s="4">
        <f>NeelyGains!AG138+MinidokaGains!AG138+MilnerGains!AG138</f>
        <v>1892.9</v>
      </c>
      <c r="AJ137" s="4">
        <f>NeelyGains!AH138+MinidokaGains!AH138+MilnerGains!AH138</f>
        <v>2544.3000000000002</v>
      </c>
      <c r="AK137" s="4">
        <f>NeelyGains!AI138+MinidokaGains!AI138+MilnerGains!AI138</f>
        <v>2507</v>
      </c>
      <c r="AL137" s="4">
        <f>NeelyGains!AJ138+MinidokaGains!AJ138+MilnerGains!AJ138</f>
        <v>2297</v>
      </c>
      <c r="AN137" s="74">
        <f t="shared" si="12"/>
        <v>39523</v>
      </c>
      <c r="AO137" s="76">
        <f t="shared" si="13"/>
        <v>1892.9</v>
      </c>
      <c r="AP137" s="76">
        <f t="shared" si="14"/>
        <v>1892.9</v>
      </c>
      <c r="AQ137" s="78">
        <f t="shared" si="15"/>
        <v>2368.9499999999998</v>
      </c>
      <c r="AR137" s="78">
        <f t="shared" si="16"/>
        <v>2231.75</v>
      </c>
      <c r="AS137" s="77">
        <f t="shared" si="17"/>
        <v>2078.84</v>
      </c>
    </row>
    <row r="138" spans="1:45" x14ac:dyDescent="0.25">
      <c r="A138" s="1">
        <v>39524</v>
      </c>
      <c r="D138" s="4">
        <f>NeelyGains!B139+MinidokaGains!B139+MilnerGains!B139</f>
        <v>2616.6999999999998</v>
      </c>
      <c r="E138" s="4">
        <f>NeelyGains!C139+MinidokaGains!C139+MilnerGains!C139</f>
        <v>2192.8000000000002</v>
      </c>
      <c r="F138" s="4">
        <f>NeelyGains!D139+MinidokaGains!D139+MilnerGains!D139</f>
        <v>3351.6</v>
      </c>
      <c r="G138" s="4">
        <f>NeelyGains!E139+MinidokaGains!E139+MilnerGains!E139</f>
        <v>2280</v>
      </c>
      <c r="H138" s="4">
        <f>NeelyGains!F139+MinidokaGains!F139+MilnerGains!F139</f>
        <v>2499.3000000000002</v>
      </c>
      <c r="I138" s="4">
        <f>NeelyGains!G139+MinidokaGains!G139+MilnerGains!G139</f>
        <v>2980.7</v>
      </c>
      <c r="J138" s="4">
        <f>NeelyGains!H139+MinidokaGains!H139+MilnerGains!H139</f>
        <v>3610.4</v>
      </c>
      <c r="K138" s="4">
        <f>NeelyGains!I139+MinidokaGains!I139+MilnerGains!I139</f>
        <v>3195.6</v>
      </c>
      <c r="L138" s="4">
        <f>NeelyGains!J139+MinidokaGains!J139+MilnerGains!J139</f>
        <v>2401.1</v>
      </c>
      <c r="M138" s="4">
        <f>NeelyGains!K139+MinidokaGains!K139+MilnerGains!K139</f>
        <v>2612.8999999999996</v>
      </c>
      <c r="N138" s="4">
        <f>NeelyGains!L139+MinidokaGains!L139+MilnerGains!L139</f>
        <v>2871.7</v>
      </c>
      <c r="O138" s="4">
        <f>NeelyGains!M139+MinidokaGains!M139+MilnerGains!M139</f>
        <v>2774.5</v>
      </c>
      <c r="P138" s="4">
        <f>NeelyGains!N139+MinidokaGains!N139+MilnerGains!N139</f>
        <v>2499.3999999999996</v>
      </c>
      <c r="Q138" s="4">
        <f>NeelyGains!O139+MinidokaGains!O139+MilnerGains!O139</f>
        <v>2395.7000000000003</v>
      </c>
      <c r="R138" s="4">
        <f>NeelyGains!P139+MinidokaGains!P139+MilnerGains!P139</f>
        <v>2171.7000000000003</v>
      </c>
      <c r="S138" s="4">
        <f>NeelyGains!Q139+MinidokaGains!Q139+MilnerGains!Q139</f>
        <v>2142.7000000000003</v>
      </c>
      <c r="T138" s="4">
        <f>NeelyGains!R139+MinidokaGains!R139+MilnerGains!R139</f>
        <v>2379.3000000000002</v>
      </c>
      <c r="U138" s="4">
        <f>NeelyGains!S139+MinidokaGains!S139+MilnerGains!S139</f>
        <v>2146.7000000000003</v>
      </c>
      <c r="V138" s="4">
        <f>NeelyGains!T139+MinidokaGains!T139+MilnerGains!T139</f>
        <v>2333.8000000000002</v>
      </c>
      <c r="W138" s="4">
        <f>NeelyGains!U139+MinidokaGains!U139+MilnerGains!U139</f>
        <v>2386.4</v>
      </c>
      <c r="X138" s="4">
        <f>NeelyGains!V139+MinidokaGains!V139+MilnerGains!V139</f>
        <v>2677.4</v>
      </c>
      <c r="Y138" s="4">
        <f>NeelyGains!W139+MinidokaGains!W139+MilnerGains!W139</f>
        <v>2461.6</v>
      </c>
      <c r="Z138" s="4">
        <f>NeelyGains!X139+MinidokaGains!X139+MilnerGains!X139</f>
        <v>2166.7999999999997</v>
      </c>
      <c r="AA138" s="4">
        <f>NeelyGains!Y139+MinidokaGains!Y139+MilnerGains!Y139</f>
        <v>2034.8999999999999</v>
      </c>
      <c r="AB138" s="4">
        <f>NeelyGains!Z139+MinidokaGains!Z139+MilnerGains!Z139</f>
        <v>1989.4999999999998</v>
      </c>
      <c r="AC138" s="4">
        <f>NeelyGains!AA139+MinidokaGains!AA139+MilnerGains!AA139</f>
        <v>2114.9</v>
      </c>
      <c r="AD138" s="4">
        <f>NeelyGains!AB139+MinidokaGains!AB139+MilnerGains!AB139</f>
        <v>3022.5</v>
      </c>
      <c r="AE138" s="4">
        <f>NeelyGains!AC139+MinidokaGains!AC139+MilnerGains!AC139</f>
        <v>2559.7999999999997</v>
      </c>
      <c r="AF138" s="4">
        <f>NeelyGains!AD139+MinidokaGains!AD139+MilnerGains!AD139</f>
        <v>2412</v>
      </c>
      <c r="AG138" s="4">
        <f>NeelyGains!AE139+MinidokaGains!AE139+MilnerGains!AE139</f>
        <v>2834.8</v>
      </c>
      <c r="AH138" s="4">
        <f>NeelyGains!AF139+MinidokaGains!AF139+MilnerGains!AF139</f>
        <v>2078.4</v>
      </c>
      <c r="AI138" s="4">
        <f>NeelyGains!AG139+MinidokaGains!AG139+MilnerGains!AG139</f>
        <v>1889.1000000000001</v>
      </c>
      <c r="AJ138" s="4">
        <f>NeelyGains!AH139+MinidokaGains!AH139+MilnerGains!AH139</f>
        <v>2613.7000000000003</v>
      </c>
      <c r="AK138" s="4">
        <f>NeelyGains!AI139+MinidokaGains!AI139+MilnerGains!AI139</f>
        <v>2469</v>
      </c>
      <c r="AL138" s="4">
        <f>NeelyGains!AJ139+MinidokaGains!AJ139+MilnerGains!AJ139</f>
        <v>2241</v>
      </c>
      <c r="AN138" s="74">
        <f t="shared" si="12"/>
        <v>39524</v>
      </c>
      <c r="AO138" s="76">
        <f t="shared" si="13"/>
        <v>1889.1000000000001</v>
      </c>
      <c r="AP138" s="76">
        <f t="shared" si="14"/>
        <v>1889.1000000000001</v>
      </c>
      <c r="AQ138" s="78">
        <f t="shared" si="15"/>
        <v>2382.8500000000004</v>
      </c>
      <c r="AR138" s="78">
        <f t="shared" si="16"/>
        <v>2152.73</v>
      </c>
      <c r="AS138" s="77">
        <f t="shared" si="17"/>
        <v>2039.25</v>
      </c>
    </row>
    <row r="139" spans="1:45" x14ac:dyDescent="0.25">
      <c r="A139" s="1">
        <v>39525</v>
      </c>
      <c r="D139" s="4">
        <f>NeelyGains!B140+MinidokaGains!B140+MilnerGains!B140</f>
        <v>2549.1</v>
      </c>
      <c r="E139" s="4">
        <f>NeelyGains!C140+MinidokaGains!C140+MilnerGains!C140</f>
        <v>2282.8000000000002</v>
      </c>
      <c r="F139" s="4">
        <f>NeelyGains!D140+MinidokaGains!D140+MilnerGains!D140</f>
        <v>3885.2999999999997</v>
      </c>
      <c r="G139" s="4">
        <f>NeelyGains!E140+MinidokaGains!E140+MilnerGains!E140</f>
        <v>2145.2999999999997</v>
      </c>
      <c r="H139" s="4">
        <f>NeelyGains!F140+MinidokaGains!F140+MilnerGains!F140</f>
        <v>2377.2999999999997</v>
      </c>
      <c r="I139" s="4">
        <f>NeelyGains!G140+MinidokaGains!G140+MilnerGains!G140</f>
        <v>3181.9999999999995</v>
      </c>
      <c r="J139" s="4">
        <f>NeelyGains!H140+MinidokaGains!H140+MilnerGains!H140</f>
        <v>3640.7</v>
      </c>
      <c r="K139" s="4">
        <f>NeelyGains!I140+MinidokaGains!I140+MilnerGains!I140</f>
        <v>3096.9</v>
      </c>
      <c r="L139" s="4">
        <f>NeelyGains!J140+MinidokaGains!J140+MilnerGains!J140</f>
        <v>3094.8999999999996</v>
      </c>
      <c r="M139" s="4">
        <f>NeelyGains!K140+MinidokaGains!K140+MilnerGains!K140</f>
        <v>2530.4000000000005</v>
      </c>
      <c r="N139" s="4">
        <f>NeelyGains!L140+MinidokaGains!L140+MilnerGains!L140</f>
        <v>2945.7</v>
      </c>
      <c r="O139" s="4">
        <f>NeelyGains!M140+MinidokaGains!M140+MilnerGains!M140</f>
        <v>2815.7</v>
      </c>
      <c r="P139" s="4">
        <f>NeelyGains!N140+MinidokaGains!N140+MilnerGains!N140</f>
        <v>2549.7000000000003</v>
      </c>
      <c r="Q139" s="4">
        <f>NeelyGains!O140+MinidokaGains!O140+MilnerGains!O140</f>
        <v>2378.5</v>
      </c>
      <c r="R139" s="4">
        <f>NeelyGains!P140+MinidokaGains!P140+MilnerGains!P140</f>
        <v>2173.6999999999998</v>
      </c>
      <c r="S139" s="4">
        <f>NeelyGains!Q140+MinidokaGains!Q140+MilnerGains!Q140</f>
        <v>2131.9</v>
      </c>
      <c r="T139" s="4">
        <f>NeelyGains!R140+MinidokaGains!R140+MilnerGains!R140</f>
        <v>2379.8000000000002</v>
      </c>
      <c r="U139" s="4">
        <f>NeelyGains!S140+MinidokaGains!S140+MilnerGains!S140</f>
        <v>2046.6000000000001</v>
      </c>
      <c r="V139" s="4">
        <f>NeelyGains!T140+MinidokaGains!T140+MilnerGains!T140</f>
        <v>2357.2999999999997</v>
      </c>
      <c r="W139" s="4">
        <f>NeelyGains!U140+MinidokaGains!U140+MilnerGains!U140</f>
        <v>2376.9</v>
      </c>
      <c r="X139" s="4">
        <f>NeelyGains!V140+MinidokaGains!V140+MilnerGains!V140</f>
        <v>2737</v>
      </c>
      <c r="Y139" s="4">
        <f>NeelyGains!W140+MinidokaGains!W140+MilnerGains!W140</f>
        <v>2556.1999999999998</v>
      </c>
      <c r="Z139" s="4">
        <f>NeelyGains!X140+MinidokaGains!X140+MilnerGains!X140</f>
        <v>2128.7999999999997</v>
      </c>
      <c r="AA139" s="4">
        <f>NeelyGains!Y140+MinidokaGains!Y140+MilnerGains!Y140</f>
        <v>1931</v>
      </c>
      <c r="AB139" s="4">
        <f>NeelyGains!Z140+MinidokaGains!Z140+MilnerGains!Z140</f>
        <v>1979.5</v>
      </c>
      <c r="AC139" s="4">
        <f>NeelyGains!AA140+MinidokaGains!AA140+MilnerGains!AA140</f>
        <v>2187.7999999999997</v>
      </c>
      <c r="AD139" s="4">
        <f>NeelyGains!AB140+MinidokaGains!AB140+MilnerGains!AB140</f>
        <v>2805</v>
      </c>
      <c r="AE139" s="4">
        <f>NeelyGains!AC140+MinidokaGains!AC140+MilnerGains!AC140</f>
        <v>2476.8000000000002</v>
      </c>
      <c r="AF139" s="4">
        <f>NeelyGains!AD140+MinidokaGains!AD140+MilnerGains!AD140</f>
        <v>2446</v>
      </c>
      <c r="AG139" s="4">
        <f>NeelyGains!AE140+MinidokaGains!AE140+MilnerGains!AE140</f>
        <v>2678.6000000000004</v>
      </c>
      <c r="AH139" s="4">
        <f>NeelyGains!AF140+MinidokaGains!AF140+MilnerGains!AF140</f>
        <v>2066</v>
      </c>
      <c r="AI139" s="4">
        <f>NeelyGains!AG140+MinidokaGains!AG140+MilnerGains!AG140</f>
        <v>1879.7</v>
      </c>
      <c r="AJ139" s="4">
        <f>NeelyGains!AH140+MinidokaGains!AH140+MilnerGains!AH140</f>
        <v>2537.5</v>
      </c>
      <c r="AK139" s="4">
        <f>NeelyGains!AI140+MinidokaGains!AI140+MilnerGains!AI140</f>
        <v>2428</v>
      </c>
      <c r="AL139" s="4">
        <f>NeelyGains!AJ140+MinidokaGains!AJ140+MilnerGains!AJ140</f>
        <v>2223</v>
      </c>
      <c r="AN139" s="74">
        <f t="shared" si="12"/>
        <v>39525</v>
      </c>
      <c r="AO139" s="76">
        <f t="shared" si="13"/>
        <v>1879.7</v>
      </c>
      <c r="AP139" s="76">
        <f t="shared" si="14"/>
        <v>1879.7</v>
      </c>
      <c r="AQ139" s="78">
        <f t="shared" si="15"/>
        <v>2377.6999999999998</v>
      </c>
      <c r="AR139" s="78">
        <f t="shared" si="16"/>
        <v>2144.44</v>
      </c>
      <c r="AS139" s="77">
        <f t="shared" si="17"/>
        <v>1986.21</v>
      </c>
    </row>
    <row r="140" spans="1:45" x14ac:dyDescent="0.25">
      <c r="A140" s="1">
        <v>39526</v>
      </c>
      <c r="D140" s="4">
        <f>NeelyGains!B141+MinidokaGains!B141+MilnerGains!B141</f>
        <v>2523.3000000000002</v>
      </c>
      <c r="E140" s="4">
        <f>NeelyGains!C141+MinidokaGains!C141+MilnerGains!C141</f>
        <v>2272.7999999999997</v>
      </c>
      <c r="F140" s="4">
        <f>NeelyGains!D141+MinidokaGains!D141+MilnerGains!D141</f>
        <v>4149.7</v>
      </c>
      <c r="G140" s="4">
        <f>NeelyGains!E141+MinidokaGains!E141+MilnerGains!E141</f>
        <v>2022.3999999999996</v>
      </c>
      <c r="H140" s="4">
        <f>NeelyGains!F141+MinidokaGains!F141+MilnerGains!F141</f>
        <v>2280.6999999999998</v>
      </c>
      <c r="I140" s="4">
        <f>NeelyGains!G141+MinidokaGains!G141+MilnerGains!G141</f>
        <v>3451.8</v>
      </c>
      <c r="J140" s="4">
        <f>NeelyGains!H141+MinidokaGains!H141+MilnerGains!H141</f>
        <v>3668</v>
      </c>
      <c r="K140" s="4">
        <f>NeelyGains!I141+MinidokaGains!I141+MilnerGains!I141</f>
        <v>3083.1000000000004</v>
      </c>
      <c r="L140" s="4">
        <f>NeelyGains!J141+MinidokaGains!J141+MilnerGains!J141</f>
        <v>3510.7</v>
      </c>
      <c r="M140" s="4">
        <f>NeelyGains!K141+MinidokaGains!K141+MilnerGains!K141</f>
        <v>2622.9</v>
      </c>
      <c r="N140" s="4">
        <f>NeelyGains!L141+MinidokaGains!L141+MilnerGains!L141</f>
        <v>2937.8</v>
      </c>
      <c r="O140" s="4">
        <f>NeelyGains!M141+MinidokaGains!M141+MilnerGains!M141</f>
        <v>2820.3999999999996</v>
      </c>
      <c r="P140" s="4">
        <f>NeelyGains!N141+MinidokaGains!N141+MilnerGains!N141</f>
        <v>2378.4</v>
      </c>
      <c r="Q140" s="4">
        <f>NeelyGains!O141+MinidokaGains!O141+MilnerGains!O141</f>
        <v>2390.1</v>
      </c>
      <c r="R140" s="4">
        <f>NeelyGains!P141+MinidokaGains!P141+MilnerGains!P141</f>
        <v>2168.8000000000002</v>
      </c>
      <c r="S140" s="4">
        <f>NeelyGains!Q141+MinidokaGains!Q141+MilnerGains!Q141</f>
        <v>2402.6</v>
      </c>
      <c r="T140" s="4">
        <f>NeelyGains!R141+MinidokaGains!R141+MilnerGains!R141</f>
        <v>2386</v>
      </c>
      <c r="U140" s="4">
        <f>NeelyGains!S141+MinidokaGains!S141+MilnerGains!S141</f>
        <v>2059.5</v>
      </c>
      <c r="V140" s="4">
        <f>NeelyGains!T141+MinidokaGains!T141+MilnerGains!T141</f>
        <v>2354.1</v>
      </c>
      <c r="W140" s="4">
        <f>NeelyGains!U141+MinidokaGains!U141+MilnerGains!U141</f>
        <v>2342.4999999999995</v>
      </c>
      <c r="X140" s="4">
        <f>NeelyGains!V141+MinidokaGains!V141+MilnerGains!V141</f>
        <v>2764.0999999999995</v>
      </c>
      <c r="Y140" s="4">
        <f>NeelyGains!W141+MinidokaGains!W141+MilnerGains!W141</f>
        <v>2616.5</v>
      </c>
      <c r="Z140" s="4">
        <f>NeelyGains!X141+MinidokaGains!X141+MilnerGains!X141</f>
        <v>2078.9</v>
      </c>
      <c r="AA140" s="4">
        <f>NeelyGains!Y141+MinidokaGains!Y141+MilnerGains!Y141</f>
        <v>1837.3</v>
      </c>
      <c r="AB140" s="4">
        <f>NeelyGains!Z141+MinidokaGains!Z141+MilnerGains!Z141</f>
        <v>1973.1</v>
      </c>
      <c r="AC140" s="4">
        <f>NeelyGains!AA141+MinidokaGains!AA141+MilnerGains!AA141</f>
        <v>2209.7000000000003</v>
      </c>
      <c r="AD140" s="4">
        <f>NeelyGains!AB141+MinidokaGains!AB141+MilnerGains!AB141</f>
        <v>2618.5</v>
      </c>
      <c r="AE140" s="4">
        <f>NeelyGains!AC141+MinidokaGains!AC141+MilnerGains!AC141</f>
        <v>2455.7000000000003</v>
      </c>
      <c r="AF140" s="4">
        <f>NeelyGains!AD141+MinidokaGains!AD141+MilnerGains!AD141</f>
        <v>2499.5</v>
      </c>
      <c r="AG140" s="4">
        <f>NeelyGains!AE141+MinidokaGains!AE141+MilnerGains!AE141</f>
        <v>2671.2</v>
      </c>
      <c r="AH140" s="4">
        <f>NeelyGains!AF141+MinidokaGains!AF141+MilnerGains!AF141</f>
        <v>2027.5</v>
      </c>
      <c r="AI140" s="4">
        <f>NeelyGains!AG141+MinidokaGains!AG141+MilnerGains!AG141</f>
        <v>1884.3</v>
      </c>
      <c r="AJ140" s="4">
        <f>NeelyGains!AH141+MinidokaGains!AH141+MilnerGains!AH141</f>
        <v>2538.9</v>
      </c>
      <c r="AK140" s="4">
        <f>NeelyGains!AI141+MinidokaGains!AI141+MilnerGains!AI141</f>
        <v>2411</v>
      </c>
      <c r="AL140" s="4">
        <f>NeelyGains!AJ141+MinidokaGains!AJ141+MilnerGains!AJ141</f>
        <v>2291</v>
      </c>
      <c r="AN140" s="74">
        <f t="shared" si="12"/>
        <v>39526</v>
      </c>
      <c r="AO140" s="76">
        <f t="shared" si="13"/>
        <v>1837.3</v>
      </c>
      <c r="AP140" s="76">
        <f t="shared" si="14"/>
        <v>1837.3</v>
      </c>
      <c r="AQ140" s="78">
        <f t="shared" si="15"/>
        <v>2382.1999999999998</v>
      </c>
      <c r="AR140" s="78">
        <f t="shared" si="16"/>
        <v>2181.0700000000002</v>
      </c>
      <c r="AS140" s="77">
        <f t="shared" si="17"/>
        <v>1978.54</v>
      </c>
    </row>
    <row r="141" spans="1:45" x14ac:dyDescent="0.25">
      <c r="A141" s="1">
        <v>39527</v>
      </c>
      <c r="D141" s="4">
        <f>NeelyGains!B142+MinidokaGains!B142+MilnerGains!B142</f>
        <v>2465.5</v>
      </c>
      <c r="E141" s="4">
        <f>NeelyGains!C142+MinidokaGains!C142+MilnerGains!C142</f>
        <v>2305.3000000000002</v>
      </c>
      <c r="F141" s="4">
        <f>NeelyGains!D142+MinidokaGains!D142+MilnerGains!D142</f>
        <v>4004.4</v>
      </c>
      <c r="G141" s="4">
        <f>NeelyGains!E142+MinidokaGains!E142+MilnerGains!E142</f>
        <v>1961.5000000000002</v>
      </c>
      <c r="H141" s="4">
        <f>NeelyGains!F142+MinidokaGains!F142+MilnerGains!F142</f>
        <v>2243.7000000000003</v>
      </c>
      <c r="I141" s="4">
        <f>NeelyGains!G142+MinidokaGains!G142+MilnerGains!G142</f>
        <v>3362.7000000000003</v>
      </c>
      <c r="J141" s="4">
        <f>NeelyGains!H142+MinidokaGains!H142+MilnerGains!H142</f>
        <v>3512.9</v>
      </c>
      <c r="K141" s="4">
        <f>NeelyGains!I142+MinidokaGains!I142+MilnerGains!I142</f>
        <v>2618.9</v>
      </c>
      <c r="L141" s="4">
        <f>NeelyGains!J142+MinidokaGains!J142+MilnerGains!J142</f>
        <v>3938.8</v>
      </c>
      <c r="M141" s="4">
        <f>NeelyGains!K142+MinidokaGains!K142+MilnerGains!K142</f>
        <v>2895.3</v>
      </c>
      <c r="N141" s="4">
        <f>NeelyGains!L142+MinidokaGains!L142+MilnerGains!L142</f>
        <v>2988.6</v>
      </c>
      <c r="O141" s="4">
        <f>NeelyGains!M142+MinidokaGains!M142+MilnerGains!M142</f>
        <v>2798.6000000000004</v>
      </c>
      <c r="P141" s="4">
        <f>NeelyGains!N142+MinidokaGains!N142+MilnerGains!N142</f>
        <v>2338.8999999999996</v>
      </c>
      <c r="Q141" s="4">
        <f>NeelyGains!O142+MinidokaGains!O142+MilnerGains!O142</f>
        <v>2365.8000000000002</v>
      </c>
      <c r="R141" s="4">
        <f>NeelyGains!P142+MinidokaGains!P142+MilnerGains!P142</f>
        <v>2196.3000000000002</v>
      </c>
      <c r="S141" s="4">
        <f>NeelyGains!Q142+MinidokaGains!Q142+MilnerGains!Q142</f>
        <v>2218.8000000000002</v>
      </c>
      <c r="T141" s="4">
        <f>NeelyGains!R142+MinidokaGains!R142+MilnerGains!R142</f>
        <v>2444</v>
      </c>
      <c r="U141" s="4">
        <f>NeelyGains!S142+MinidokaGains!S142+MilnerGains!S142</f>
        <v>2092</v>
      </c>
      <c r="V141" s="4">
        <f>NeelyGains!T142+MinidokaGains!T142+MilnerGains!T142</f>
        <v>2355.5</v>
      </c>
      <c r="W141" s="4">
        <f>NeelyGains!U142+MinidokaGains!U142+MilnerGains!U142</f>
        <v>2340.5</v>
      </c>
      <c r="X141" s="4">
        <f>NeelyGains!V142+MinidokaGains!V142+MilnerGains!V142</f>
        <v>2647.9</v>
      </c>
      <c r="Y141" s="4">
        <f>NeelyGains!W142+MinidokaGains!W142+MilnerGains!W142</f>
        <v>2836.0000000000005</v>
      </c>
      <c r="Z141" s="4">
        <f>NeelyGains!X142+MinidokaGains!X142+MilnerGains!X142</f>
        <v>2036.2999999999997</v>
      </c>
      <c r="AA141" s="4">
        <f>NeelyGains!Y142+MinidokaGains!Y142+MilnerGains!Y142</f>
        <v>1771.9</v>
      </c>
      <c r="AB141" s="4">
        <f>NeelyGains!Z142+MinidokaGains!Z142+MilnerGains!Z142</f>
        <v>1904.2</v>
      </c>
      <c r="AC141" s="4">
        <f>NeelyGains!AA142+MinidokaGains!AA142+MilnerGains!AA142</f>
        <v>2222.6</v>
      </c>
      <c r="AD141" s="4">
        <f>NeelyGains!AB142+MinidokaGains!AB142+MilnerGains!AB142</f>
        <v>2600.6999999999998</v>
      </c>
      <c r="AE141" s="4">
        <f>NeelyGains!AC142+MinidokaGains!AC142+MilnerGains!AC142</f>
        <v>2460.9</v>
      </c>
      <c r="AF141" s="4">
        <f>NeelyGains!AD142+MinidokaGains!AD142+MilnerGains!AD142</f>
        <v>2477.2999999999997</v>
      </c>
      <c r="AG141" s="4">
        <f>NeelyGains!AE142+MinidokaGains!AE142+MilnerGains!AE142</f>
        <v>2721.4</v>
      </c>
      <c r="AH141" s="4">
        <f>NeelyGains!AF142+MinidokaGains!AF142+MilnerGains!AF142</f>
        <v>1982.8000000000002</v>
      </c>
      <c r="AI141" s="4">
        <f>NeelyGains!AG142+MinidokaGains!AG142+MilnerGains!AG142</f>
        <v>1848.3</v>
      </c>
      <c r="AJ141" s="4">
        <f>NeelyGains!AH142+MinidokaGains!AH142+MilnerGains!AH142</f>
        <v>2538.5000000000005</v>
      </c>
      <c r="AK141" s="4">
        <f>NeelyGains!AI142+MinidokaGains!AI142+MilnerGains!AI142</f>
        <v>2392</v>
      </c>
      <c r="AL141" s="4">
        <f>NeelyGains!AJ142+MinidokaGains!AJ142+MilnerGains!AJ142</f>
        <v>2276</v>
      </c>
      <c r="AN141" s="74">
        <f t="shared" si="12"/>
        <v>39527</v>
      </c>
      <c r="AO141" s="76">
        <f t="shared" si="13"/>
        <v>1771.9</v>
      </c>
      <c r="AP141" s="76">
        <f t="shared" si="14"/>
        <v>1771.9</v>
      </c>
      <c r="AQ141" s="78">
        <f t="shared" si="15"/>
        <v>2348</v>
      </c>
      <c r="AR141" s="78">
        <f t="shared" si="16"/>
        <v>2203.0500000000002</v>
      </c>
      <c r="AS141" s="77">
        <f t="shared" si="17"/>
        <v>1912.0600000000002</v>
      </c>
    </row>
    <row r="142" spans="1:45" x14ac:dyDescent="0.25">
      <c r="A142" s="1">
        <v>39528</v>
      </c>
      <c r="D142" s="4">
        <f>NeelyGains!B143+MinidokaGains!B143+MilnerGains!B143</f>
        <v>2377.2999999999997</v>
      </c>
      <c r="E142" s="4">
        <f>NeelyGains!C143+MinidokaGains!C143+MilnerGains!C143</f>
        <v>2318.6999999999998</v>
      </c>
      <c r="F142" s="4">
        <f>NeelyGains!D143+MinidokaGains!D143+MilnerGains!D143</f>
        <v>3689.2</v>
      </c>
      <c r="G142" s="4">
        <f>NeelyGains!E143+MinidokaGains!E143+MilnerGains!E143</f>
        <v>1988.2</v>
      </c>
      <c r="H142" s="4">
        <f>NeelyGains!F143+MinidokaGains!F143+MilnerGains!F143</f>
        <v>2129.5</v>
      </c>
      <c r="I142" s="4">
        <f>NeelyGains!G143+MinidokaGains!G143+MilnerGains!G143</f>
        <v>3358.2000000000003</v>
      </c>
      <c r="J142" s="4">
        <f>NeelyGains!H143+MinidokaGains!H143+MilnerGains!H143</f>
        <v>3376.3</v>
      </c>
      <c r="K142" s="4">
        <f>NeelyGains!I143+MinidokaGains!I143+MilnerGains!I143</f>
        <v>3260.7000000000003</v>
      </c>
      <c r="L142" s="4">
        <f>NeelyGains!J143+MinidokaGains!J143+MilnerGains!J143</f>
        <v>4105.3</v>
      </c>
      <c r="M142" s="4">
        <f>NeelyGains!K143+MinidokaGains!K143+MilnerGains!K143</f>
        <v>2877.2999999999997</v>
      </c>
      <c r="N142" s="4">
        <f>NeelyGains!L143+MinidokaGains!L143+MilnerGains!L143</f>
        <v>2888.7</v>
      </c>
      <c r="O142" s="4">
        <f>NeelyGains!M143+MinidokaGains!M143+MilnerGains!M143</f>
        <v>2807</v>
      </c>
      <c r="P142" s="4">
        <f>NeelyGains!N143+MinidokaGains!N143+MilnerGains!N143</f>
        <v>2279.8000000000002</v>
      </c>
      <c r="Q142" s="4">
        <f>NeelyGains!O143+MinidokaGains!O143+MilnerGains!O143</f>
        <v>2361.4000000000005</v>
      </c>
      <c r="R142" s="4">
        <f>NeelyGains!P143+MinidokaGains!P143+MilnerGains!P143</f>
        <v>2207.7000000000003</v>
      </c>
      <c r="S142" s="4">
        <f>NeelyGains!Q143+MinidokaGains!Q143+MilnerGains!Q143</f>
        <v>2222.9</v>
      </c>
      <c r="T142" s="4">
        <f>NeelyGains!R143+MinidokaGains!R143+MilnerGains!R143</f>
        <v>2485.7999999999997</v>
      </c>
      <c r="U142" s="4">
        <f>NeelyGains!S143+MinidokaGains!S143+MilnerGains!S143</f>
        <v>2155.8000000000002</v>
      </c>
      <c r="V142" s="4">
        <f>NeelyGains!T143+MinidokaGains!T143+MilnerGains!T143</f>
        <v>2305.6000000000004</v>
      </c>
      <c r="W142" s="4">
        <f>NeelyGains!U143+MinidokaGains!U143+MilnerGains!U143</f>
        <v>2352.4</v>
      </c>
      <c r="X142" s="4">
        <f>NeelyGains!V143+MinidokaGains!V143+MilnerGains!V143</f>
        <v>2294</v>
      </c>
      <c r="Y142" s="4">
        <f>NeelyGains!W143+MinidokaGains!W143+MilnerGains!W143</f>
        <v>2865.2000000000003</v>
      </c>
      <c r="Z142" s="4">
        <f>NeelyGains!X143+MinidokaGains!X143+MilnerGains!X143</f>
        <v>1987.1</v>
      </c>
      <c r="AA142" s="4">
        <f>NeelyGains!Y143+MinidokaGains!Y143+MilnerGains!Y143</f>
        <v>1751.7</v>
      </c>
      <c r="AB142" s="4">
        <f>NeelyGains!Z143+MinidokaGains!Z143+MilnerGains!Z143</f>
        <v>1839.8</v>
      </c>
      <c r="AC142" s="4">
        <f>NeelyGains!AA143+MinidokaGains!AA143+MilnerGains!AA143</f>
        <v>2247.2999999999997</v>
      </c>
      <c r="AD142" s="4">
        <f>NeelyGains!AB143+MinidokaGains!AB143+MilnerGains!AB143</f>
        <v>2805.7000000000003</v>
      </c>
      <c r="AE142" s="4">
        <f>NeelyGains!AC143+MinidokaGains!AC143+MilnerGains!AC143</f>
        <v>2583.3000000000002</v>
      </c>
      <c r="AF142" s="4">
        <f>NeelyGains!AD143+MinidokaGains!AD143+MilnerGains!AD143</f>
        <v>2582.4</v>
      </c>
      <c r="AG142" s="4">
        <f>NeelyGains!AE143+MinidokaGains!AE143+MilnerGains!AE143</f>
        <v>2605.3000000000002</v>
      </c>
      <c r="AH142" s="4">
        <f>NeelyGains!AF143+MinidokaGains!AF143+MilnerGains!AF143</f>
        <v>1915.1</v>
      </c>
      <c r="AI142" s="4">
        <f>NeelyGains!AG143+MinidokaGains!AG143+MilnerGains!AG143</f>
        <v>1823.2</v>
      </c>
      <c r="AJ142" s="4">
        <f>NeelyGains!AH143+MinidokaGains!AH143+MilnerGains!AH143</f>
        <v>2518.9</v>
      </c>
      <c r="AK142" s="4">
        <f>NeelyGains!AI143+MinidokaGains!AI143+MilnerGains!AI143</f>
        <v>2395</v>
      </c>
      <c r="AL142" s="4">
        <f>NeelyGains!AJ143+MinidokaGains!AJ143+MilnerGains!AJ143</f>
        <v>2176</v>
      </c>
      <c r="AN142" s="74">
        <f t="shared" si="12"/>
        <v>39528</v>
      </c>
      <c r="AO142" s="76">
        <f t="shared" si="13"/>
        <v>1751.7</v>
      </c>
      <c r="AP142" s="76">
        <f t="shared" si="14"/>
        <v>1751.7</v>
      </c>
      <c r="AQ142" s="78">
        <f t="shared" si="15"/>
        <v>2299.8000000000002</v>
      </c>
      <c r="AR142" s="78">
        <f t="shared" si="16"/>
        <v>2212.2600000000002</v>
      </c>
      <c r="AS142" s="77">
        <f t="shared" si="17"/>
        <v>1847.33</v>
      </c>
    </row>
    <row r="143" spans="1:45" x14ac:dyDescent="0.25">
      <c r="A143" s="1">
        <v>39529</v>
      </c>
      <c r="D143" s="4">
        <f>NeelyGains!B144+MinidokaGains!B144+MilnerGains!B144</f>
        <v>2281.9</v>
      </c>
      <c r="E143" s="4">
        <f>NeelyGains!C144+MinidokaGains!C144+MilnerGains!C144</f>
        <v>2213.6000000000004</v>
      </c>
      <c r="F143" s="4">
        <f>NeelyGains!D144+MinidokaGains!D144+MilnerGains!D144</f>
        <v>3342.7000000000003</v>
      </c>
      <c r="G143" s="4">
        <f>NeelyGains!E144+MinidokaGains!E144+MilnerGains!E144</f>
        <v>2027.5</v>
      </c>
      <c r="H143" s="4">
        <f>NeelyGains!F144+MinidokaGains!F144+MilnerGains!F144</f>
        <v>2277.4000000000005</v>
      </c>
      <c r="I143" s="4">
        <f>NeelyGains!G144+MinidokaGains!G144+MilnerGains!G144</f>
        <v>3194.6</v>
      </c>
      <c r="J143" s="4">
        <f>NeelyGains!H144+MinidokaGains!H144+MilnerGains!H144</f>
        <v>3459.4</v>
      </c>
      <c r="K143" s="4">
        <f>NeelyGains!I144+MinidokaGains!I144+MilnerGains!I144</f>
        <v>3424.2000000000003</v>
      </c>
      <c r="L143" s="4">
        <f>NeelyGains!J144+MinidokaGains!J144+MilnerGains!J144</f>
        <v>3723.2</v>
      </c>
      <c r="M143" s="4">
        <f>NeelyGains!K144+MinidokaGains!K144+MilnerGains!K144</f>
        <v>3006.3</v>
      </c>
      <c r="N143" s="4">
        <f>NeelyGains!L144+MinidokaGains!L144+MilnerGains!L144</f>
        <v>2862.6</v>
      </c>
      <c r="O143" s="4">
        <f>NeelyGains!M144+MinidokaGains!M144+MilnerGains!M144</f>
        <v>2809.1000000000004</v>
      </c>
      <c r="P143" s="4">
        <f>NeelyGains!N144+MinidokaGains!N144+MilnerGains!N144</f>
        <v>2265.1000000000004</v>
      </c>
      <c r="Q143" s="4">
        <f>NeelyGains!O144+MinidokaGains!O144+MilnerGains!O144</f>
        <v>2404.7999999999997</v>
      </c>
      <c r="R143" s="4">
        <f>NeelyGains!P144+MinidokaGains!P144+MilnerGains!P144</f>
        <v>2234.1</v>
      </c>
      <c r="S143" s="4">
        <f>NeelyGains!Q144+MinidokaGains!Q144+MilnerGains!Q144</f>
        <v>2163.7999999999997</v>
      </c>
      <c r="T143" s="4">
        <f>NeelyGains!R144+MinidokaGains!R144+MilnerGains!R144</f>
        <v>2415.3000000000002</v>
      </c>
      <c r="U143" s="4">
        <f>NeelyGains!S144+MinidokaGains!S144+MilnerGains!S144</f>
        <v>2170.2999999999997</v>
      </c>
      <c r="V143" s="4">
        <f>NeelyGains!T144+MinidokaGains!T144+MilnerGains!T144</f>
        <v>2303.8999999999996</v>
      </c>
      <c r="W143" s="4">
        <f>NeelyGains!U144+MinidokaGains!U144+MilnerGains!U144</f>
        <v>2191.5</v>
      </c>
      <c r="X143" s="4">
        <f>NeelyGains!V144+MinidokaGains!V144+MilnerGains!V144</f>
        <v>2273.9</v>
      </c>
      <c r="Y143" s="4">
        <f>NeelyGains!W144+MinidokaGains!W144+MilnerGains!W144</f>
        <v>3093.5</v>
      </c>
      <c r="Z143" s="4">
        <f>NeelyGains!X144+MinidokaGains!X144+MilnerGains!X144</f>
        <v>1948.0000000000002</v>
      </c>
      <c r="AA143" s="4">
        <f>NeelyGains!Y144+MinidokaGains!Y144+MilnerGains!Y144</f>
        <v>1746.1000000000001</v>
      </c>
      <c r="AB143" s="4">
        <f>NeelyGains!Z144+MinidokaGains!Z144+MilnerGains!Z144</f>
        <v>1754.8</v>
      </c>
      <c r="AC143" s="4">
        <f>NeelyGains!AA144+MinidokaGains!AA144+MilnerGains!AA144</f>
        <v>2156.8000000000002</v>
      </c>
      <c r="AD143" s="4">
        <f>NeelyGains!AB144+MinidokaGains!AB144+MilnerGains!AB144</f>
        <v>2874.7</v>
      </c>
      <c r="AE143" s="4">
        <f>NeelyGains!AC144+MinidokaGains!AC144+MilnerGains!AC144</f>
        <v>2600.5</v>
      </c>
      <c r="AF143" s="4">
        <f>NeelyGains!AD144+MinidokaGains!AD144+MilnerGains!AD144</f>
        <v>2573.8000000000002</v>
      </c>
      <c r="AG143" s="4">
        <f>NeelyGains!AE144+MinidokaGains!AE144+MilnerGains!AE144</f>
        <v>2529.4</v>
      </c>
      <c r="AH143" s="4">
        <f>NeelyGains!AF144+MinidokaGains!AF144+MilnerGains!AF144</f>
        <v>1877.6000000000001</v>
      </c>
      <c r="AI143" s="4">
        <f>NeelyGains!AG144+MinidokaGains!AG144+MilnerGains!AG144</f>
        <v>1843.8</v>
      </c>
      <c r="AJ143" s="4">
        <f>NeelyGains!AH144+MinidokaGains!AH144+MilnerGains!AH144</f>
        <v>2504.2999999999997</v>
      </c>
      <c r="AK143" s="4">
        <f>NeelyGains!AI144+MinidokaGains!AI144+MilnerGains!AI144</f>
        <v>2600</v>
      </c>
      <c r="AL143" s="4">
        <f>NeelyGains!AJ144+MinidokaGains!AJ144+MilnerGains!AJ144</f>
        <v>2147</v>
      </c>
      <c r="AN143" s="74">
        <f t="shared" si="12"/>
        <v>39529</v>
      </c>
      <c r="AO143" s="76">
        <f t="shared" si="13"/>
        <v>1746.1000000000001</v>
      </c>
      <c r="AP143" s="76">
        <f t="shared" si="14"/>
        <v>1746.1000000000001</v>
      </c>
      <c r="AQ143" s="78">
        <f t="shared" si="15"/>
        <v>2269.5</v>
      </c>
      <c r="AR143" s="78">
        <f t="shared" si="16"/>
        <v>2165.7499999999995</v>
      </c>
      <c r="AS143" s="77">
        <f t="shared" si="17"/>
        <v>1847.18</v>
      </c>
    </row>
    <row r="144" spans="1:45" x14ac:dyDescent="0.25">
      <c r="A144" s="1">
        <v>39530</v>
      </c>
      <c r="D144" s="4">
        <f>NeelyGains!B145+MinidokaGains!B145+MilnerGains!B145</f>
        <v>2318.2000000000003</v>
      </c>
      <c r="E144" s="4">
        <f>NeelyGains!C145+MinidokaGains!C145+MilnerGains!C145</f>
        <v>2191.2999999999997</v>
      </c>
      <c r="F144" s="4">
        <f>NeelyGains!D145+MinidokaGains!D145+MilnerGains!D145</f>
        <v>3156.7000000000003</v>
      </c>
      <c r="G144" s="4">
        <f>NeelyGains!E145+MinidokaGains!E145+MilnerGains!E145</f>
        <v>2073.1000000000004</v>
      </c>
      <c r="H144" s="4">
        <f>NeelyGains!F145+MinidokaGains!F145+MilnerGains!F145</f>
        <v>2711.3</v>
      </c>
      <c r="I144" s="4">
        <f>NeelyGains!G145+MinidokaGains!G145+MilnerGains!G145</f>
        <v>3005.1000000000004</v>
      </c>
      <c r="J144" s="4">
        <f>NeelyGains!H145+MinidokaGains!H145+MilnerGains!H145</f>
        <v>3243.1</v>
      </c>
      <c r="K144" s="4">
        <f>NeelyGains!I145+MinidokaGains!I145+MilnerGains!I145</f>
        <v>3505.3</v>
      </c>
      <c r="L144" s="4">
        <f>NeelyGains!J145+MinidokaGains!J145+MilnerGains!J145</f>
        <v>3734.7999999999997</v>
      </c>
      <c r="M144" s="4">
        <f>NeelyGains!K145+MinidokaGains!K145+MilnerGains!K145</f>
        <v>2967.0000000000005</v>
      </c>
      <c r="N144" s="4">
        <f>NeelyGains!L145+MinidokaGains!L145+MilnerGains!L145</f>
        <v>2857.7</v>
      </c>
      <c r="O144" s="4">
        <f>NeelyGains!M145+MinidokaGains!M145+MilnerGains!M145</f>
        <v>2789.9999999999995</v>
      </c>
      <c r="P144" s="4">
        <f>NeelyGains!N145+MinidokaGains!N145+MilnerGains!N145</f>
        <v>2304.2000000000003</v>
      </c>
      <c r="Q144" s="4">
        <f>NeelyGains!O145+MinidokaGains!O145+MilnerGains!O145</f>
        <v>2384.5</v>
      </c>
      <c r="R144" s="4">
        <f>NeelyGains!P145+MinidokaGains!P145+MilnerGains!P145</f>
        <v>2277.5</v>
      </c>
      <c r="S144" s="4">
        <f>NeelyGains!Q145+MinidokaGains!Q145+MilnerGains!Q145</f>
        <v>2103.1999999999998</v>
      </c>
      <c r="T144" s="4">
        <f>NeelyGains!R145+MinidokaGains!R145+MilnerGains!R145</f>
        <v>2358.9</v>
      </c>
      <c r="U144" s="4">
        <f>NeelyGains!S145+MinidokaGains!S145+MilnerGains!S145</f>
        <v>2194.4</v>
      </c>
      <c r="V144" s="4">
        <f>NeelyGains!T145+MinidokaGains!T145+MilnerGains!T145</f>
        <v>2344.6</v>
      </c>
      <c r="W144" s="4">
        <f>NeelyGains!U145+MinidokaGains!U145+MilnerGains!U145</f>
        <v>2038.3</v>
      </c>
      <c r="X144" s="4">
        <f>NeelyGains!V145+MinidokaGains!V145+MilnerGains!V145</f>
        <v>2271</v>
      </c>
      <c r="Y144" s="4">
        <f>NeelyGains!W145+MinidokaGains!W145+MilnerGains!W145</f>
        <v>3043.3</v>
      </c>
      <c r="Z144" s="4">
        <f>NeelyGains!X145+MinidokaGains!X145+MilnerGains!X145</f>
        <v>1933.3000000000002</v>
      </c>
      <c r="AA144" s="4">
        <f>NeelyGains!Y145+MinidokaGains!Y145+MilnerGains!Y145</f>
        <v>1715.9</v>
      </c>
      <c r="AB144" s="4">
        <f>NeelyGains!Z145+MinidokaGains!Z145+MilnerGains!Z145</f>
        <v>1698.6</v>
      </c>
      <c r="AC144" s="4">
        <f>NeelyGains!AA145+MinidokaGains!AA145+MilnerGains!AA145</f>
        <v>2147.9000000000005</v>
      </c>
      <c r="AD144" s="4">
        <f>NeelyGains!AB145+MinidokaGains!AB145+MilnerGains!AB145</f>
        <v>2808.5</v>
      </c>
      <c r="AE144" s="4">
        <f>NeelyGains!AC145+MinidokaGains!AC145+MilnerGains!AC145</f>
        <v>2665.6000000000004</v>
      </c>
      <c r="AF144" s="4">
        <f>NeelyGains!AD145+MinidokaGains!AD145+MilnerGains!AD145</f>
        <v>2598.8000000000002</v>
      </c>
      <c r="AG144" s="4">
        <f>NeelyGains!AE145+MinidokaGains!AE145+MilnerGains!AE145</f>
        <v>2486.3000000000002</v>
      </c>
      <c r="AH144" s="4">
        <f>NeelyGains!AF145+MinidokaGains!AF145+MilnerGains!AF145</f>
        <v>1831.5000000000002</v>
      </c>
      <c r="AI144" s="4">
        <f>NeelyGains!AG145+MinidokaGains!AG145+MilnerGains!AG145</f>
        <v>1855.7</v>
      </c>
      <c r="AJ144" s="4">
        <f>NeelyGains!AH145+MinidokaGains!AH145+MilnerGains!AH145</f>
        <v>2456.5</v>
      </c>
      <c r="AK144" s="4">
        <f>NeelyGains!AI145+MinidokaGains!AI145+MilnerGains!AI145</f>
        <v>2558.1</v>
      </c>
      <c r="AL144" s="4">
        <f>NeelyGains!AJ145+MinidokaGains!AJ145+MilnerGains!AJ145</f>
        <v>2126</v>
      </c>
      <c r="AN144" s="74">
        <f t="shared" si="12"/>
        <v>39530</v>
      </c>
      <c r="AO144" s="76">
        <f t="shared" si="13"/>
        <v>1698.6</v>
      </c>
      <c r="AP144" s="76">
        <f t="shared" si="14"/>
        <v>1698.6</v>
      </c>
      <c r="AQ144" s="78">
        <f t="shared" si="15"/>
        <v>2290.8500000000004</v>
      </c>
      <c r="AR144" s="78">
        <f t="shared" si="16"/>
        <v>2116.61</v>
      </c>
      <c r="AS144" s="77">
        <f t="shared" si="17"/>
        <v>1833.9200000000003</v>
      </c>
    </row>
    <row r="145" spans="1:45" x14ac:dyDescent="0.25">
      <c r="A145" s="1">
        <v>39531</v>
      </c>
      <c r="D145" s="4">
        <f>NeelyGains!B146+MinidokaGains!B146+MilnerGains!B146</f>
        <v>2315.4</v>
      </c>
      <c r="E145" s="4">
        <f>NeelyGains!C146+MinidokaGains!C146+MilnerGains!C146</f>
        <v>2144.1000000000004</v>
      </c>
      <c r="F145" s="4">
        <f>NeelyGains!D146+MinidokaGains!D146+MilnerGains!D146</f>
        <v>3184.5</v>
      </c>
      <c r="G145" s="4">
        <f>NeelyGains!E146+MinidokaGains!E146+MilnerGains!E146</f>
        <v>2111.5000000000005</v>
      </c>
      <c r="H145" s="4">
        <f>NeelyGains!F146+MinidokaGains!F146+MilnerGains!F146</f>
        <v>2533.5</v>
      </c>
      <c r="I145" s="4">
        <f>NeelyGains!G146+MinidokaGains!G146+MilnerGains!G146</f>
        <v>3146.5</v>
      </c>
      <c r="J145" s="4">
        <f>NeelyGains!H146+MinidokaGains!H146+MilnerGains!H146</f>
        <v>3498</v>
      </c>
      <c r="K145" s="4">
        <f>NeelyGains!I146+MinidokaGains!I146+MilnerGains!I146</f>
        <v>3771.4000000000005</v>
      </c>
      <c r="L145" s="4">
        <f>NeelyGains!J146+MinidokaGains!J146+MilnerGains!J146</f>
        <v>3526.7</v>
      </c>
      <c r="M145" s="4">
        <f>NeelyGains!K146+MinidokaGains!K146+MilnerGains!K146</f>
        <v>3013.5</v>
      </c>
      <c r="N145" s="4">
        <f>NeelyGains!L146+MinidokaGains!L146+MilnerGains!L146</f>
        <v>2828.3999999999996</v>
      </c>
      <c r="O145" s="4">
        <f>NeelyGains!M146+MinidokaGains!M146+MilnerGains!M146</f>
        <v>2771.2000000000003</v>
      </c>
      <c r="P145" s="4">
        <f>NeelyGains!N146+MinidokaGains!N146+MilnerGains!N146</f>
        <v>2291.5000000000005</v>
      </c>
      <c r="Q145" s="4">
        <f>NeelyGains!O146+MinidokaGains!O146+MilnerGains!O146</f>
        <v>2358.2000000000003</v>
      </c>
      <c r="R145" s="4">
        <f>NeelyGains!P146+MinidokaGains!P146+MilnerGains!P146</f>
        <v>2340.6</v>
      </c>
      <c r="S145" s="4">
        <f>NeelyGains!Q146+MinidokaGains!Q146+MilnerGains!Q146</f>
        <v>2235.2000000000003</v>
      </c>
      <c r="T145" s="4">
        <f>NeelyGains!R146+MinidokaGains!R146+MilnerGains!R146</f>
        <v>2256.6000000000004</v>
      </c>
      <c r="U145" s="4">
        <f>NeelyGains!S146+MinidokaGains!S146+MilnerGains!S146</f>
        <v>2227</v>
      </c>
      <c r="V145" s="4">
        <f>NeelyGains!T146+MinidokaGains!T146+MilnerGains!T146</f>
        <v>2369.5</v>
      </c>
      <c r="W145" s="4">
        <f>NeelyGains!U146+MinidokaGains!U146+MilnerGains!U146</f>
        <v>2013.4</v>
      </c>
      <c r="X145" s="4">
        <f>NeelyGains!V146+MinidokaGains!V146+MilnerGains!V146</f>
        <v>2291</v>
      </c>
      <c r="Y145" s="4">
        <f>NeelyGains!W146+MinidokaGains!W146+MilnerGains!W146</f>
        <v>2980.1000000000004</v>
      </c>
      <c r="Z145" s="4">
        <f>NeelyGains!X146+MinidokaGains!X146+MilnerGains!X146</f>
        <v>1928.6</v>
      </c>
      <c r="AA145" s="4">
        <f>NeelyGains!Y146+MinidokaGains!Y146+MilnerGains!Y146</f>
        <v>1737.3000000000002</v>
      </c>
      <c r="AB145" s="4">
        <f>NeelyGains!Z146+MinidokaGains!Z146+MilnerGains!Z146</f>
        <v>2294.6</v>
      </c>
      <c r="AC145" s="4">
        <f>NeelyGains!AA146+MinidokaGains!AA146+MilnerGains!AA146</f>
        <v>2051.7999999999997</v>
      </c>
      <c r="AD145" s="4">
        <f>NeelyGains!AB146+MinidokaGains!AB146+MilnerGains!AB146</f>
        <v>2776</v>
      </c>
      <c r="AE145" s="4">
        <f>NeelyGains!AC146+MinidokaGains!AC146+MilnerGains!AC146</f>
        <v>2769.4</v>
      </c>
      <c r="AF145" s="4">
        <f>NeelyGains!AD146+MinidokaGains!AD146+MilnerGains!AD146</f>
        <v>2615.5</v>
      </c>
      <c r="AG145" s="4">
        <f>NeelyGains!AE146+MinidokaGains!AE146+MilnerGains!AE146</f>
        <v>2336.9999999999995</v>
      </c>
      <c r="AH145" s="4">
        <f>NeelyGains!AF146+MinidokaGains!AF146+MilnerGains!AF146</f>
        <v>1884.8999999999999</v>
      </c>
      <c r="AI145" s="4">
        <f>NeelyGains!AG146+MinidokaGains!AG146+MilnerGains!AG146</f>
        <v>1849.5</v>
      </c>
      <c r="AJ145" s="4">
        <f>NeelyGains!AH146+MinidokaGains!AH146+MilnerGains!AH146</f>
        <v>2396.5000000000005</v>
      </c>
      <c r="AK145" s="4">
        <f>NeelyGains!AI146+MinidokaGains!AI146+MilnerGains!AI146</f>
        <v>2503.8000000000002</v>
      </c>
      <c r="AL145" s="4">
        <f>NeelyGains!AJ146+MinidokaGains!AJ146+MilnerGains!AJ146</f>
        <v>2119</v>
      </c>
      <c r="AN145" s="74">
        <f t="shared" si="12"/>
        <v>39531</v>
      </c>
      <c r="AO145" s="76">
        <f t="shared" si="13"/>
        <v>1737.3000000000002</v>
      </c>
      <c r="AP145" s="76">
        <f t="shared" si="14"/>
        <v>1737.3000000000002</v>
      </c>
      <c r="AQ145" s="78">
        <f t="shared" si="15"/>
        <v>2293.0500000000002</v>
      </c>
      <c r="AR145" s="78">
        <f t="shared" si="16"/>
        <v>2229.46</v>
      </c>
      <c r="AS145" s="77">
        <f t="shared" si="17"/>
        <v>1889.27</v>
      </c>
    </row>
    <row r="146" spans="1:45" x14ac:dyDescent="0.25">
      <c r="A146" s="1">
        <v>39532</v>
      </c>
      <c r="D146" s="4">
        <f>NeelyGains!B147+MinidokaGains!B147+MilnerGains!B147</f>
        <v>2381.1999999999998</v>
      </c>
      <c r="E146" s="4">
        <f>NeelyGains!C147+MinidokaGains!C147+MilnerGains!C147</f>
        <v>2175.0000000000005</v>
      </c>
      <c r="F146" s="4">
        <f>NeelyGains!D147+MinidokaGains!D147+MilnerGains!D147</f>
        <v>3138.7000000000003</v>
      </c>
      <c r="G146" s="4">
        <f>NeelyGains!E147+MinidokaGains!E147+MilnerGains!E147</f>
        <v>2025.6000000000004</v>
      </c>
      <c r="H146" s="4">
        <f>NeelyGains!F147+MinidokaGains!F147+MilnerGains!F147</f>
        <v>2499.9</v>
      </c>
      <c r="I146" s="4">
        <f>NeelyGains!G147+MinidokaGains!G147+MilnerGains!G147</f>
        <v>3216.3999999999996</v>
      </c>
      <c r="J146" s="4">
        <f>NeelyGains!H147+MinidokaGains!H147+MilnerGains!H147</f>
        <v>3584.7</v>
      </c>
      <c r="K146" s="4">
        <f>NeelyGains!I147+MinidokaGains!I147+MilnerGains!I147</f>
        <v>3290</v>
      </c>
      <c r="L146" s="4">
        <f>NeelyGains!J147+MinidokaGains!J147+MilnerGains!J147</f>
        <v>3322.7</v>
      </c>
      <c r="M146" s="4">
        <f>NeelyGains!K147+MinidokaGains!K147+MilnerGains!K147</f>
        <v>3253.2</v>
      </c>
      <c r="N146" s="4">
        <f>NeelyGains!L147+MinidokaGains!L147+MilnerGains!L147</f>
        <v>2769.3</v>
      </c>
      <c r="O146" s="4">
        <f>NeelyGains!M147+MinidokaGains!M147+MilnerGains!M147</f>
        <v>2762.6</v>
      </c>
      <c r="P146" s="4">
        <f>NeelyGains!N147+MinidokaGains!N147+MilnerGains!N147</f>
        <v>2204.5</v>
      </c>
      <c r="Q146" s="4">
        <f>NeelyGains!O147+MinidokaGains!O147+MilnerGains!O147</f>
        <v>2346</v>
      </c>
      <c r="R146" s="4">
        <f>NeelyGains!P147+MinidokaGains!P147+MilnerGains!P147</f>
        <v>2374.5000000000005</v>
      </c>
      <c r="S146" s="4">
        <f>NeelyGains!Q147+MinidokaGains!Q147+MilnerGains!Q147</f>
        <v>2115.9</v>
      </c>
      <c r="T146" s="4">
        <f>NeelyGains!R147+MinidokaGains!R147+MilnerGains!R147</f>
        <v>2194.4999999999995</v>
      </c>
      <c r="U146" s="4">
        <f>NeelyGains!S147+MinidokaGains!S147+MilnerGains!S147</f>
        <v>2251.6</v>
      </c>
      <c r="V146" s="4">
        <f>NeelyGains!T147+MinidokaGains!T147+MilnerGains!T147</f>
        <v>2347.5000000000005</v>
      </c>
      <c r="W146" s="4">
        <f>NeelyGains!U147+MinidokaGains!U147+MilnerGains!U147</f>
        <v>1984.1</v>
      </c>
      <c r="X146" s="4">
        <f>NeelyGains!V147+MinidokaGains!V147+MilnerGains!V147</f>
        <v>2167.4</v>
      </c>
      <c r="Y146" s="4">
        <f>NeelyGains!W147+MinidokaGains!W147+MilnerGains!W147</f>
        <v>2994.2999999999997</v>
      </c>
      <c r="Z146" s="4">
        <f>NeelyGains!X147+MinidokaGains!X147+MilnerGains!X147</f>
        <v>1942.8000000000002</v>
      </c>
      <c r="AA146" s="4">
        <f>NeelyGains!Y147+MinidokaGains!Y147+MilnerGains!Y147</f>
        <v>1711.8</v>
      </c>
      <c r="AB146" s="4">
        <f>NeelyGains!Z147+MinidokaGains!Z147+MilnerGains!Z147</f>
        <v>2172.5</v>
      </c>
      <c r="AC146" s="4">
        <f>NeelyGains!AA147+MinidokaGains!AA147+MilnerGains!AA147</f>
        <v>2039.3000000000002</v>
      </c>
      <c r="AD146" s="4">
        <f>NeelyGains!AB147+MinidokaGains!AB147+MilnerGains!AB147</f>
        <v>2833.3</v>
      </c>
      <c r="AE146" s="4">
        <f>NeelyGains!AC147+MinidokaGains!AC147+MilnerGains!AC147</f>
        <v>2859.4</v>
      </c>
      <c r="AF146" s="4">
        <f>NeelyGains!AD147+MinidokaGains!AD147+MilnerGains!AD147</f>
        <v>2525.8999999999996</v>
      </c>
      <c r="AG146" s="4">
        <f>NeelyGains!AE147+MinidokaGains!AE147+MilnerGains!AE147</f>
        <v>2145.6</v>
      </c>
      <c r="AH146" s="4">
        <f>NeelyGains!AF147+MinidokaGains!AF147+MilnerGains!AF147</f>
        <v>1877.8</v>
      </c>
      <c r="AI146" s="4">
        <f>NeelyGains!AG147+MinidokaGains!AG147+MilnerGains!AG147</f>
        <v>1900</v>
      </c>
      <c r="AJ146" s="4">
        <f>NeelyGains!AH147+MinidokaGains!AH147+MilnerGains!AH147</f>
        <v>2383</v>
      </c>
      <c r="AK146" s="4">
        <f>NeelyGains!AI147+MinidokaGains!AI147+MilnerGains!AI147</f>
        <v>2467.6</v>
      </c>
      <c r="AL146" s="4">
        <f>NeelyGains!AJ147+MinidokaGains!AJ147+MilnerGains!AJ147</f>
        <v>2110</v>
      </c>
      <c r="AN146" s="74">
        <f t="shared" si="12"/>
        <v>39532</v>
      </c>
      <c r="AO146" s="76">
        <f t="shared" si="13"/>
        <v>1711.8</v>
      </c>
      <c r="AP146" s="76">
        <f t="shared" si="14"/>
        <v>1711.8</v>
      </c>
      <c r="AQ146" s="78">
        <f t="shared" si="15"/>
        <v>2199.5</v>
      </c>
      <c r="AR146" s="78">
        <f t="shared" si="16"/>
        <v>2124.81</v>
      </c>
      <c r="AS146" s="77">
        <f t="shared" si="17"/>
        <v>1904.28</v>
      </c>
    </row>
    <row r="147" spans="1:45" x14ac:dyDescent="0.25">
      <c r="A147" s="1">
        <v>39533</v>
      </c>
      <c r="D147" s="4">
        <f>NeelyGains!B148+MinidokaGains!B148+MilnerGains!B148</f>
        <v>2369.1</v>
      </c>
      <c r="E147" s="4">
        <f>NeelyGains!C148+MinidokaGains!C148+MilnerGains!C148</f>
        <v>2091.1999999999998</v>
      </c>
      <c r="F147" s="4">
        <f>NeelyGains!D148+MinidokaGains!D148+MilnerGains!D148</f>
        <v>3128.9</v>
      </c>
      <c r="G147" s="4">
        <f>NeelyGains!E148+MinidokaGains!E148+MilnerGains!E148</f>
        <v>1965.4</v>
      </c>
      <c r="H147" s="4">
        <f>NeelyGains!F148+MinidokaGains!F148+MilnerGains!F148</f>
        <v>2578.1</v>
      </c>
      <c r="I147" s="4">
        <f>NeelyGains!G148+MinidokaGains!G148+MilnerGains!G148</f>
        <v>3093.8999999999996</v>
      </c>
      <c r="J147" s="4">
        <f>NeelyGains!H148+MinidokaGains!H148+MilnerGains!H148</f>
        <v>3513.1</v>
      </c>
      <c r="K147" s="4">
        <f>NeelyGains!I148+MinidokaGains!I148+MilnerGains!I148</f>
        <v>3188.2000000000003</v>
      </c>
      <c r="L147" s="4">
        <f>NeelyGains!J148+MinidokaGains!J148+MilnerGains!J148</f>
        <v>3284.9</v>
      </c>
      <c r="M147" s="4">
        <f>NeelyGains!K148+MinidokaGains!K148+MilnerGains!K148</f>
        <v>3120.7</v>
      </c>
      <c r="N147" s="4">
        <f>NeelyGains!L148+MinidokaGains!L148+MilnerGains!L148</f>
        <v>2718.1</v>
      </c>
      <c r="O147" s="4">
        <f>NeelyGains!M148+MinidokaGains!M148+MilnerGains!M148</f>
        <v>2815.9</v>
      </c>
      <c r="P147" s="4">
        <f>NeelyGains!N148+MinidokaGains!N148+MilnerGains!N148</f>
        <v>2130.2000000000003</v>
      </c>
      <c r="Q147" s="4">
        <f>NeelyGains!O148+MinidokaGains!O148+MilnerGains!O148</f>
        <v>2305</v>
      </c>
      <c r="R147" s="4">
        <f>NeelyGains!P148+MinidokaGains!P148+MilnerGains!P148</f>
        <v>2343.9</v>
      </c>
      <c r="S147" s="4">
        <f>NeelyGains!Q148+MinidokaGains!Q148+MilnerGains!Q148</f>
        <v>1864.6</v>
      </c>
      <c r="T147" s="4">
        <f>NeelyGains!R148+MinidokaGains!R148+MilnerGains!R148</f>
        <v>2043.6</v>
      </c>
      <c r="U147" s="4">
        <f>NeelyGains!S148+MinidokaGains!S148+MilnerGains!S148</f>
        <v>2251.5</v>
      </c>
      <c r="V147" s="4">
        <f>NeelyGains!T148+MinidokaGains!T148+MilnerGains!T148</f>
        <v>2328.7000000000003</v>
      </c>
      <c r="W147" s="4">
        <f>NeelyGains!U148+MinidokaGains!U148+MilnerGains!U148</f>
        <v>1910.3999999999999</v>
      </c>
      <c r="X147" s="4">
        <f>NeelyGains!V148+MinidokaGains!V148+MilnerGains!V148</f>
        <v>2105.1999999999998</v>
      </c>
      <c r="Y147" s="4">
        <f>NeelyGains!W148+MinidokaGains!W148+MilnerGains!W148</f>
        <v>3003.5</v>
      </c>
      <c r="Z147" s="4">
        <f>NeelyGains!X148+MinidokaGains!X148+MilnerGains!X148</f>
        <v>1958</v>
      </c>
      <c r="AA147" s="4">
        <f>NeelyGains!Y148+MinidokaGains!Y148+MilnerGains!Y148</f>
        <v>1700.8</v>
      </c>
      <c r="AB147" s="4">
        <f>NeelyGains!Z148+MinidokaGains!Z148+MilnerGains!Z148</f>
        <v>2029.3</v>
      </c>
      <c r="AC147" s="4">
        <f>NeelyGains!AA148+MinidokaGains!AA148+MilnerGains!AA148</f>
        <v>1996.6</v>
      </c>
      <c r="AD147" s="4">
        <f>NeelyGains!AB148+MinidokaGains!AB148+MilnerGains!AB148</f>
        <v>2932.1000000000004</v>
      </c>
      <c r="AE147" s="4">
        <f>NeelyGains!AC148+MinidokaGains!AC148+MilnerGains!AC148</f>
        <v>2819.4</v>
      </c>
      <c r="AF147" s="4">
        <f>NeelyGains!AD148+MinidokaGains!AD148+MilnerGains!AD148</f>
        <v>2457.9</v>
      </c>
      <c r="AG147" s="4">
        <f>NeelyGains!AE148+MinidokaGains!AE148+MilnerGains!AE148</f>
        <v>2067.2999999999997</v>
      </c>
      <c r="AH147" s="4">
        <f>NeelyGains!AF148+MinidokaGains!AF148+MilnerGains!AF148</f>
        <v>1941.9</v>
      </c>
      <c r="AI147" s="4">
        <f>NeelyGains!AG148+MinidokaGains!AG148+MilnerGains!AG148</f>
        <v>1931.1</v>
      </c>
      <c r="AJ147" s="4">
        <f>NeelyGains!AH148+MinidokaGains!AH148+MilnerGains!AH148</f>
        <v>2390.3999999999996</v>
      </c>
      <c r="AK147" s="4">
        <f>NeelyGains!AI148+MinidokaGains!AI148+MilnerGains!AI148</f>
        <v>2455.1999999999998</v>
      </c>
      <c r="AL147" s="4">
        <f>NeelyGains!AJ148+MinidokaGains!AJ148+MilnerGains!AJ148</f>
        <v>2101</v>
      </c>
      <c r="AN147" s="74">
        <f t="shared" si="12"/>
        <v>39533</v>
      </c>
      <c r="AO147" s="76">
        <f t="shared" si="13"/>
        <v>1700.8</v>
      </c>
      <c r="AP147" s="76">
        <f t="shared" si="14"/>
        <v>1700.8</v>
      </c>
      <c r="AQ147" s="78">
        <f t="shared" si="15"/>
        <v>2117.6999999999998</v>
      </c>
      <c r="AR147" s="78">
        <f t="shared" si="16"/>
        <v>2006.4099999999999</v>
      </c>
      <c r="AS147" s="77">
        <f t="shared" si="17"/>
        <v>1912.4699999999998</v>
      </c>
    </row>
    <row r="148" spans="1:45" x14ac:dyDescent="0.25">
      <c r="A148" s="1">
        <v>39534</v>
      </c>
      <c r="D148" s="4">
        <f>NeelyGains!B149+MinidokaGains!B149+MilnerGains!B149</f>
        <v>2264.8000000000002</v>
      </c>
      <c r="E148" s="4">
        <f>NeelyGains!C149+MinidokaGains!C149+MilnerGains!C149</f>
        <v>1999.9</v>
      </c>
      <c r="F148" s="4">
        <f>NeelyGains!D149+MinidokaGains!D149+MilnerGains!D149</f>
        <v>3280.3</v>
      </c>
      <c r="G148" s="4">
        <f>NeelyGains!E149+MinidokaGains!E149+MilnerGains!E149</f>
        <v>1913.7</v>
      </c>
      <c r="H148" s="4">
        <f>NeelyGains!F149+MinidokaGains!F149+MilnerGains!F149</f>
        <v>2527.9</v>
      </c>
      <c r="I148" s="4">
        <f>NeelyGains!G149+MinidokaGains!G149+MilnerGains!G149</f>
        <v>3297.3</v>
      </c>
      <c r="J148" s="4">
        <f>NeelyGains!H149+MinidokaGains!H149+MilnerGains!H149</f>
        <v>3421.5</v>
      </c>
      <c r="K148" s="4">
        <f>NeelyGains!I149+MinidokaGains!I149+MilnerGains!I149</f>
        <v>3073.2</v>
      </c>
      <c r="L148" s="4">
        <f>NeelyGains!J149+MinidokaGains!J149+MilnerGains!J149</f>
        <v>3129.8999999999996</v>
      </c>
      <c r="M148" s="4">
        <f>NeelyGains!K149+MinidokaGains!K149+MilnerGains!K149</f>
        <v>2981.2000000000003</v>
      </c>
      <c r="N148" s="4">
        <f>NeelyGains!L149+MinidokaGains!L149+MilnerGains!L149</f>
        <v>2664.6</v>
      </c>
      <c r="O148" s="4">
        <f>NeelyGains!M149+MinidokaGains!M149+MilnerGains!M149</f>
        <v>2752.3999999999996</v>
      </c>
      <c r="P148" s="4">
        <f>NeelyGains!N149+MinidokaGains!N149+MilnerGains!N149</f>
        <v>2071.4</v>
      </c>
      <c r="Q148" s="4">
        <f>NeelyGains!O149+MinidokaGains!O149+MilnerGains!O149</f>
        <v>2337.6</v>
      </c>
      <c r="R148" s="4">
        <f>NeelyGains!P149+MinidokaGains!P149+MilnerGains!P149</f>
        <v>2320.3000000000002</v>
      </c>
      <c r="S148" s="4">
        <f>NeelyGains!Q149+MinidokaGains!Q149+MilnerGains!Q149</f>
        <v>1978.5</v>
      </c>
      <c r="T148" s="4">
        <f>NeelyGains!R149+MinidokaGains!R149+MilnerGains!R149</f>
        <v>1947.8</v>
      </c>
      <c r="U148" s="4">
        <f>NeelyGains!S149+MinidokaGains!S149+MilnerGains!S149</f>
        <v>2269.1000000000004</v>
      </c>
      <c r="V148" s="4">
        <f>NeelyGains!T149+MinidokaGains!T149+MilnerGains!T149</f>
        <v>2300.8999999999996</v>
      </c>
      <c r="W148" s="4">
        <f>NeelyGains!U149+MinidokaGains!U149+MilnerGains!U149</f>
        <v>1902.1000000000001</v>
      </c>
      <c r="X148" s="4">
        <f>NeelyGains!V149+MinidokaGains!V149+MilnerGains!V149</f>
        <v>2157.8000000000002</v>
      </c>
      <c r="Y148" s="4">
        <f>NeelyGains!W149+MinidokaGains!W149+MilnerGains!W149</f>
        <v>2831.6</v>
      </c>
      <c r="Z148" s="4">
        <f>NeelyGains!X149+MinidokaGains!X149+MilnerGains!X149</f>
        <v>1937.8999999999999</v>
      </c>
      <c r="AA148" s="4">
        <f>NeelyGains!Y149+MinidokaGains!Y149+MilnerGains!Y149</f>
        <v>1673.5000000000002</v>
      </c>
      <c r="AB148" s="4">
        <f>NeelyGains!Z149+MinidokaGains!Z149+MilnerGains!Z149</f>
        <v>1924.1000000000001</v>
      </c>
      <c r="AC148" s="4">
        <f>NeelyGains!AA149+MinidokaGains!AA149+MilnerGains!AA149</f>
        <v>2038.4</v>
      </c>
      <c r="AD148" s="4">
        <f>NeelyGains!AB149+MinidokaGains!AB149+MilnerGains!AB149</f>
        <v>3057</v>
      </c>
      <c r="AE148" s="4">
        <f>NeelyGains!AC149+MinidokaGains!AC149+MilnerGains!AC149</f>
        <v>2989.9</v>
      </c>
      <c r="AF148" s="4">
        <f>NeelyGains!AD149+MinidokaGains!AD149+MilnerGains!AD149</f>
        <v>2462.6999999999998</v>
      </c>
      <c r="AG148" s="4">
        <f>NeelyGains!AE149+MinidokaGains!AE149+MilnerGains!AE149</f>
        <v>2017.8999999999999</v>
      </c>
      <c r="AH148" s="4">
        <f>NeelyGains!AF149+MinidokaGains!AF149+MilnerGains!AF149</f>
        <v>1989.2</v>
      </c>
      <c r="AI148" s="4">
        <f>NeelyGains!AG149+MinidokaGains!AG149+MilnerGains!AG149</f>
        <v>1963.5</v>
      </c>
      <c r="AJ148" s="4">
        <f>NeelyGains!AH149+MinidokaGains!AH149+MilnerGains!AH149</f>
        <v>2381.6999999999998</v>
      </c>
      <c r="AK148" s="4">
        <f>NeelyGains!AI149+MinidokaGains!AI149+MilnerGains!AI149</f>
        <v>2686.6</v>
      </c>
      <c r="AL148" s="4">
        <f>NeelyGains!AJ149+MinidokaGains!AJ149+MilnerGains!AJ149</f>
        <v>2157</v>
      </c>
      <c r="AN148" s="74">
        <f t="shared" si="12"/>
        <v>39534</v>
      </c>
      <c r="AO148" s="76">
        <f t="shared" si="13"/>
        <v>1673.5000000000002</v>
      </c>
      <c r="AP148" s="76">
        <f t="shared" si="14"/>
        <v>1673.5000000000002</v>
      </c>
      <c r="AQ148" s="78">
        <f t="shared" si="15"/>
        <v>2114.6000000000004</v>
      </c>
      <c r="AR148" s="78">
        <f t="shared" si="16"/>
        <v>1981.71</v>
      </c>
      <c r="AS148" s="77">
        <f t="shared" si="17"/>
        <v>1925.48</v>
      </c>
    </row>
    <row r="149" spans="1:45" x14ac:dyDescent="0.25">
      <c r="A149" s="1">
        <v>39535</v>
      </c>
      <c r="D149" s="4">
        <f>NeelyGains!B150+MinidokaGains!B150+MilnerGains!B150</f>
        <v>2139.8000000000002</v>
      </c>
      <c r="E149" s="4">
        <f>NeelyGains!C150+MinidokaGains!C150+MilnerGains!C150</f>
        <v>1908.9000000000003</v>
      </c>
      <c r="F149" s="4">
        <f>NeelyGains!D150+MinidokaGains!D150+MilnerGains!D150</f>
        <v>3327.6</v>
      </c>
      <c r="G149" s="4">
        <f>NeelyGains!E150+MinidokaGains!E150+MilnerGains!E150</f>
        <v>1936.7</v>
      </c>
      <c r="H149" s="4">
        <f>NeelyGains!F150+MinidokaGains!F150+MilnerGains!F150</f>
        <v>2636.7999999999997</v>
      </c>
      <c r="I149" s="4">
        <f>NeelyGains!G150+MinidokaGains!G150+MilnerGains!G150</f>
        <v>2991.1000000000004</v>
      </c>
      <c r="J149" s="4">
        <f>NeelyGains!H150+MinidokaGains!H150+MilnerGains!H150</f>
        <v>3438.6</v>
      </c>
      <c r="K149" s="4">
        <f>NeelyGains!I150+MinidokaGains!I150+MilnerGains!I150</f>
        <v>3357.8999999999996</v>
      </c>
      <c r="L149" s="4">
        <f>NeelyGains!J150+MinidokaGains!J150+MilnerGains!J150</f>
        <v>3069.8999999999996</v>
      </c>
      <c r="M149" s="4">
        <f>NeelyGains!K150+MinidokaGains!K150+MilnerGains!K150</f>
        <v>2786.6</v>
      </c>
      <c r="N149" s="4">
        <f>NeelyGains!L150+MinidokaGains!L150+MilnerGains!L150</f>
        <v>2632.4</v>
      </c>
      <c r="O149" s="4">
        <f>NeelyGains!M150+MinidokaGains!M150+MilnerGains!M150</f>
        <v>2631.7999999999997</v>
      </c>
      <c r="P149" s="4">
        <f>NeelyGains!N150+MinidokaGains!N150+MilnerGains!N150</f>
        <v>2240.1</v>
      </c>
      <c r="Q149" s="4">
        <f>NeelyGains!O150+MinidokaGains!O150+MilnerGains!O150</f>
        <v>2342.9</v>
      </c>
      <c r="R149" s="4">
        <f>NeelyGains!P150+MinidokaGains!P150+MilnerGains!P150</f>
        <v>2277.1</v>
      </c>
      <c r="S149" s="4">
        <f>NeelyGains!Q150+MinidokaGains!Q150+MilnerGains!Q150</f>
        <v>1886.7000000000003</v>
      </c>
      <c r="T149" s="4">
        <f>NeelyGains!R150+MinidokaGains!R150+MilnerGains!R150</f>
        <v>1900.8</v>
      </c>
      <c r="U149" s="4">
        <f>NeelyGains!S150+MinidokaGains!S150+MilnerGains!S150</f>
        <v>2208.6999999999998</v>
      </c>
      <c r="V149" s="4">
        <f>NeelyGains!T150+MinidokaGains!T150+MilnerGains!T150</f>
        <v>2299</v>
      </c>
      <c r="W149" s="4">
        <f>NeelyGains!U150+MinidokaGains!U150+MilnerGains!U150</f>
        <v>1887.9</v>
      </c>
      <c r="X149" s="4">
        <f>NeelyGains!V150+MinidokaGains!V150+MilnerGains!V150</f>
        <v>2510.9</v>
      </c>
      <c r="Y149" s="4">
        <f>NeelyGains!W150+MinidokaGains!W150+MilnerGains!W150</f>
        <v>2902.9</v>
      </c>
      <c r="Z149" s="4">
        <f>NeelyGains!X150+MinidokaGains!X150+MilnerGains!X150</f>
        <v>1906.1000000000001</v>
      </c>
      <c r="AA149" s="4">
        <f>NeelyGains!Y150+MinidokaGains!Y150+MilnerGains!Y150</f>
        <v>1650.5</v>
      </c>
      <c r="AB149" s="4">
        <f>NeelyGains!Z150+MinidokaGains!Z150+MilnerGains!Z150</f>
        <v>1853.1</v>
      </c>
      <c r="AC149" s="4">
        <f>NeelyGains!AA150+MinidokaGains!AA150+MilnerGains!AA150</f>
        <v>2129.6999999999998</v>
      </c>
      <c r="AD149" s="4">
        <f>NeelyGains!AB150+MinidokaGains!AB150+MilnerGains!AB150</f>
        <v>2700.4</v>
      </c>
      <c r="AE149" s="4">
        <f>NeelyGains!AC150+MinidokaGains!AC150+MilnerGains!AC150</f>
        <v>2867.7</v>
      </c>
      <c r="AF149" s="4">
        <f>NeelyGains!AD150+MinidokaGains!AD150+MilnerGains!AD150</f>
        <v>2367.6</v>
      </c>
      <c r="AG149" s="4">
        <f>NeelyGains!AE150+MinidokaGains!AE150+MilnerGains!AE150</f>
        <v>2036.5000000000002</v>
      </c>
      <c r="AH149" s="4">
        <f>NeelyGains!AF150+MinidokaGains!AF150+MilnerGains!AF150</f>
        <v>2036.5</v>
      </c>
      <c r="AI149" s="4">
        <f>NeelyGains!AG150+MinidokaGains!AG150+MilnerGains!AG150</f>
        <v>1949.8</v>
      </c>
      <c r="AJ149" s="4">
        <f>NeelyGains!AH150+MinidokaGains!AH150+MilnerGains!AH150</f>
        <v>2363.6</v>
      </c>
      <c r="AK149" s="4">
        <f>NeelyGains!AI150+MinidokaGains!AI150+MilnerGains!AI150</f>
        <v>2764.7</v>
      </c>
      <c r="AL149" s="4">
        <f>NeelyGains!AJ150+MinidokaGains!AJ150+MilnerGains!AJ150</f>
        <v>2273</v>
      </c>
      <c r="AN149" s="74">
        <f t="shared" si="12"/>
        <v>39535</v>
      </c>
      <c r="AO149" s="76">
        <f t="shared" si="13"/>
        <v>1650.5</v>
      </c>
      <c r="AP149" s="76">
        <f t="shared" si="14"/>
        <v>1650.5</v>
      </c>
      <c r="AQ149" s="78">
        <f t="shared" si="15"/>
        <v>2224.3999999999996</v>
      </c>
      <c r="AR149" s="78">
        <f t="shared" si="16"/>
        <v>1975.81</v>
      </c>
      <c r="AS149" s="77">
        <f t="shared" si="17"/>
        <v>1886.8200000000002</v>
      </c>
    </row>
    <row r="150" spans="1:45" x14ac:dyDescent="0.25">
      <c r="A150" s="1">
        <v>39536</v>
      </c>
      <c r="D150" s="4">
        <f>NeelyGains!B151+MinidokaGains!B151+MilnerGains!B151</f>
        <v>2060.1</v>
      </c>
      <c r="E150" s="4">
        <f>NeelyGains!C151+MinidokaGains!C151+MilnerGains!C151</f>
        <v>1861.4999999999998</v>
      </c>
      <c r="F150" s="4">
        <f>NeelyGains!D151+MinidokaGains!D151+MilnerGains!D151</f>
        <v>3338.6</v>
      </c>
      <c r="G150" s="4">
        <f>NeelyGains!E151+MinidokaGains!E151+MilnerGains!E151</f>
        <v>1879.8</v>
      </c>
      <c r="H150" s="4">
        <f>NeelyGains!F151+MinidokaGains!F151+MilnerGains!F151</f>
        <v>2620.4999999999995</v>
      </c>
      <c r="I150" s="4">
        <f>NeelyGains!G151+MinidokaGains!G151+MilnerGains!G151</f>
        <v>2924.8</v>
      </c>
      <c r="J150" s="4">
        <f>NeelyGains!H151+MinidokaGains!H151+MilnerGains!H151</f>
        <v>3619.3</v>
      </c>
      <c r="K150" s="4">
        <f>NeelyGains!I151+MinidokaGains!I151+MilnerGains!I151</f>
        <v>3272.3</v>
      </c>
      <c r="L150" s="4">
        <f>NeelyGains!J151+MinidokaGains!J151+MilnerGains!J151</f>
        <v>2999.2</v>
      </c>
      <c r="M150" s="4">
        <f>NeelyGains!K151+MinidokaGains!K151+MilnerGains!K151</f>
        <v>2225.6</v>
      </c>
      <c r="N150" s="4">
        <f>NeelyGains!L151+MinidokaGains!L151+MilnerGains!L151</f>
        <v>2519.6999999999998</v>
      </c>
      <c r="O150" s="4">
        <f>NeelyGains!M151+MinidokaGains!M151+MilnerGains!M151</f>
        <v>2491</v>
      </c>
      <c r="P150" s="4">
        <f>NeelyGains!N151+MinidokaGains!N151+MilnerGains!N151</f>
        <v>2204</v>
      </c>
      <c r="Q150" s="4">
        <f>NeelyGains!O151+MinidokaGains!O151+MilnerGains!O151</f>
        <v>2357.2000000000003</v>
      </c>
      <c r="R150" s="4">
        <f>NeelyGains!P151+MinidokaGains!P151+MilnerGains!P151</f>
        <v>2223.2999999999997</v>
      </c>
      <c r="S150" s="4">
        <f>NeelyGains!Q151+MinidokaGains!Q151+MilnerGains!Q151</f>
        <v>1914.1999999999998</v>
      </c>
      <c r="T150" s="4">
        <f>NeelyGains!R151+MinidokaGains!R151+MilnerGains!R151</f>
        <v>1935.6</v>
      </c>
      <c r="U150" s="4">
        <f>NeelyGains!S151+MinidokaGains!S151+MilnerGains!S151</f>
        <v>2183.6</v>
      </c>
      <c r="V150" s="4">
        <f>NeelyGains!T151+MinidokaGains!T151+MilnerGains!T151</f>
        <v>2295.5</v>
      </c>
      <c r="W150" s="4">
        <f>NeelyGains!U151+MinidokaGains!U151+MilnerGains!U151</f>
        <v>1933.1999999999998</v>
      </c>
      <c r="X150" s="4">
        <f>NeelyGains!V151+MinidokaGains!V151+MilnerGains!V151</f>
        <v>2650.3</v>
      </c>
      <c r="Y150" s="4">
        <f>NeelyGains!W151+MinidokaGains!W151+MilnerGains!W151</f>
        <v>2643</v>
      </c>
      <c r="Z150" s="4">
        <f>NeelyGains!X151+MinidokaGains!X151+MilnerGains!X151</f>
        <v>1924.2000000000003</v>
      </c>
      <c r="AA150" s="4">
        <f>NeelyGains!Y151+MinidokaGains!Y151+MilnerGains!Y151</f>
        <v>1631.3999999999999</v>
      </c>
      <c r="AB150" s="4">
        <f>NeelyGains!Z151+MinidokaGains!Z151+MilnerGains!Z151</f>
        <v>1807.4</v>
      </c>
      <c r="AC150" s="4">
        <f>NeelyGains!AA151+MinidokaGains!AA151+MilnerGains!AA151</f>
        <v>2245.8999999999996</v>
      </c>
      <c r="AD150" s="4">
        <f>NeelyGains!AB151+MinidokaGains!AB151+MilnerGains!AB151</f>
        <v>2614.8000000000002</v>
      </c>
      <c r="AE150" s="4">
        <f>NeelyGains!AC151+MinidokaGains!AC151+MilnerGains!AC151</f>
        <v>2619.2000000000003</v>
      </c>
      <c r="AF150" s="4">
        <f>NeelyGains!AD151+MinidokaGains!AD151+MilnerGains!AD151</f>
        <v>2351.1999999999998</v>
      </c>
      <c r="AG150" s="4">
        <f>NeelyGains!AE151+MinidokaGains!AE151+MilnerGains!AE151</f>
        <v>1991.9</v>
      </c>
      <c r="AH150" s="4">
        <f>NeelyGains!AF151+MinidokaGains!AF151+MilnerGains!AF151</f>
        <v>2103.2000000000003</v>
      </c>
      <c r="AI150" s="4">
        <f>NeelyGains!AG151+MinidokaGains!AG151+MilnerGains!AG151</f>
        <v>1930.1</v>
      </c>
      <c r="AJ150" s="4">
        <f>NeelyGains!AH151+MinidokaGains!AH151+MilnerGains!AH151</f>
        <v>2328</v>
      </c>
      <c r="AK150" s="4">
        <f>NeelyGains!AI151+MinidokaGains!AI151+MilnerGains!AI151</f>
        <v>2557.6999999999998</v>
      </c>
      <c r="AL150" s="4">
        <f>NeelyGains!AJ151+MinidokaGains!AJ151+MilnerGains!AJ151</f>
        <v>2310</v>
      </c>
      <c r="AN150" s="74">
        <f t="shared" si="12"/>
        <v>39536</v>
      </c>
      <c r="AO150" s="76">
        <f t="shared" si="13"/>
        <v>1631.3999999999999</v>
      </c>
      <c r="AP150" s="76">
        <f t="shared" si="14"/>
        <v>1631.3999999999999</v>
      </c>
      <c r="AQ150" s="78">
        <f t="shared" si="15"/>
        <v>2213.6499999999996</v>
      </c>
      <c r="AR150" s="78">
        <f t="shared" si="16"/>
        <v>1952.49</v>
      </c>
      <c r="AS150" s="77">
        <f t="shared" si="17"/>
        <v>1915.1999999999998</v>
      </c>
    </row>
    <row r="151" spans="1:45" x14ac:dyDescent="0.25">
      <c r="A151" s="1">
        <v>39537</v>
      </c>
      <c r="D151" s="4">
        <f>NeelyGains!B152+MinidokaGains!B152+MilnerGains!B152</f>
        <v>2169.1999999999998</v>
      </c>
      <c r="E151" s="4">
        <f>NeelyGains!C152+MinidokaGains!C152+MilnerGains!C152</f>
        <v>1863.7999999999997</v>
      </c>
      <c r="F151" s="4">
        <f>NeelyGains!D152+MinidokaGains!D152+MilnerGains!D152</f>
        <v>3335.3</v>
      </c>
      <c r="G151" s="4">
        <f>NeelyGains!E152+MinidokaGains!E152+MilnerGains!E152</f>
        <v>1811.3999999999999</v>
      </c>
      <c r="H151" s="4">
        <f>NeelyGains!F152+MinidokaGains!F152+MilnerGains!F152</f>
        <v>2551.4</v>
      </c>
      <c r="I151" s="4">
        <f>NeelyGains!G152+MinidokaGains!G152+MilnerGains!G152</f>
        <v>3118.3</v>
      </c>
      <c r="J151" s="4">
        <f>NeelyGains!H152+MinidokaGains!H152+MilnerGains!H152</f>
        <v>3580.5</v>
      </c>
      <c r="K151" s="4">
        <f>NeelyGains!I152+MinidokaGains!I152+MilnerGains!I152</f>
        <v>3309</v>
      </c>
      <c r="L151" s="4">
        <f>NeelyGains!J152+MinidokaGains!J152+MilnerGains!J152</f>
        <v>2994.2</v>
      </c>
      <c r="M151" s="4">
        <f>NeelyGains!K152+MinidokaGains!K152+MilnerGains!K152</f>
        <v>2137.6999999999998</v>
      </c>
      <c r="N151" s="4">
        <f>NeelyGains!L152+MinidokaGains!L152+MilnerGains!L152</f>
        <v>2492.3000000000002</v>
      </c>
      <c r="O151" s="4">
        <f>NeelyGains!M152+MinidokaGains!M152+MilnerGains!M152</f>
        <v>2566.7999999999997</v>
      </c>
      <c r="P151" s="4">
        <f>NeelyGains!N152+MinidokaGains!N152+MilnerGains!N152</f>
        <v>2128.6999999999998</v>
      </c>
      <c r="Q151" s="4">
        <f>NeelyGains!O152+MinidokaGains!O152+MilnerGains!O152</f>
        <v>2347.0000000000005</v>
      </c>
      <c r="R151" s="4">
        <f>NeelyGains!P152+MinidokaGains!P152+MilnerGains!P152</f>
        <v>2220.1</v>
      </c>
      <c r="S151" s="4">
        <f>NeelyGains!Q152+MinidokaGains!Q152+MilnerGains!Q152</f>
        <v>2025.7999999999997</v>
      </c>
      <c r="T151" s="4">
        <f>NeelyGains!R152+MinidokaGains!R152+MilnerGains!R152</f>
        <v>1853.7</v>
      </c>
      <c r="U151" s="4">
        <f>NeelyGains!S152+MinidokaGains!S152+MilnerGains!S152</f>
        <v>2176.5</v>
      </c>
      <c r="V151" s="4">
        <f>NeelyGains!T152+MinidokaGains!T152+MilnerGains!T152</f>
        <v>2177.9</v>
      </c>
      <c r="W151" s="4">
        <f>NeelyGains!U152+MinidokaGains!U152+MilnerGains!U152</f>
        <v>1967.2</v>
      </c>
      <c r="X151" s="4">
        <f>NeelyGains!V152+MinidokaGains!V152+MilnerGains!V152</f>
        <v>2909.3</v>
      </c>
      <c r="Y151" s="4">
        <f>NeelyGains!W152+MinidokaGains!W152+MilnerGains!W152</f>
        <v>2629.3</v>
      </c>
      <c r="Z151" s="4">
        <f>NeelyGains!X152+MinidokaGains!X152+MilnerGains!X152</f>
        <v>1906.3999999999999</v>
      </c>
      <c r="AA151" s="4">
        <f>NeelyGains!Y152+MinidokaGains!Y152+MilnerGains!Y152</f>
        <v>1664.5</v>
      </c>
      <c r="AB151" s="4">
        <f>NeelyGains!Z152+MinidokaGains!Z152+MilnerGains!Z152</f>
        <v>1892.6</v>
      </c>
      <c r="AC151" s="4">
        <f>NeelyGains!AA152+MinidokaGains!AA152+MilnerGains!AA152</f>
        <v>2254.6</v>
      </c>
      <c r="AD151" s="4">
        <f>NeelyGains!AB152+MinidokaGains!AB152+MilnerGains!AB152</f>
        <v>2856.4</v>
      </c>
      <c r="AE151" s="4">
        <f>NeelyGains!AC152+MinidokaGains!AC152+MilnerGains!AC152</f>
        <v>2649.5</v>
      </c>
      <c r="AF151" s="4">
        <f>NeelyGains!AD152+MinidokaGains!AD152+MilnerGains!AD152</f>
        <v>2351.3000000000002</v>
      </c>
      <c r="AG151" s="4">
        <f>NeelyGains!AE152+MinidokaGains!AE152+MilnerGains!AE152</f>
        <v>1893.6000000000001</v>
      </c>
      <c r="AH151" s="4">
        <f>NeelyGains!AF152+MinidokaGains!AF152+MilnerGains!AF152</f>
        <v>2102.1</v>
      </c>
      <c r="AI151" s="4">
        <f>NeelyGains!AG152+MinidokaGains!AG152+MilnerGains!AG152</f>
        <v>1887.7000000000003</v>
      </c>
      <c r="AJ151" s="4">
        <f>NeelyGains!AH152+MinidokaGains!AH152+MilnerGains!AH152</f>
        <v>2333.4</v>
      </c>
      <c r="AK151" s="4">
        <f>NeelyGains!AI152+MinidokaGains!AI152+MilnerGains!AI152</f>
        <v>2574.1</v>
      </c>
      <c r="AL151" s="4">
        <f>NeelyGains!AJ152+MinidokaGains!AJ152+MilnerGains!AJ152</f>
        <v>2343</v>
      </c>
      <c r="AN151" s="74">
        <f t="shared" si="12"/>
        <v>39537</v>
      </c>
      <c r="AO151" s="76">
        <f t="shared" si="13"/>
        <v>1664.5</v>
      </c>
      <c r="AP151" s="76">
        <f t="shared" si="14"/>
        <v>1664.5</v>
      </c>
      <c r="AQ151" s="78">
        <f t="shared" si="15"/>
        <v>2177.1999999999998</v>
      </c>
      <c r="AR151" s="78">
        <f t="shared" si="16"/>
        <v>1984.78</v>
      </c>
      <c r="AS151" s="77">
        <f t="shared" si="17"/>
        <v>1888.1900000000003</v>
      </c>
    </row>
    <row r="152" spans="1:45" x14ac:dyDescent="0.25">
      <c r="A152" s="1">
        <v>39538</v>
      </c>
      <c r="D152" s="4">
        <f>NeelyGains!B153+MinidokaGains!B153+MilnerGains!B153</f>
        <v>2276.5</v>
      </c>
      <c r="E152" s="4">
        <f>NeelyGains!C153+MinidokaGains!C153+MilnerGains!C153</f>
        <v>2025.3000000000002</v>
      </c>
      <c r="F152" s="4">
        <f>NeelyGains!D153+MinidokaGains!D153+MilnerGains!D153</f>
        <v>3381</v>
      </c>
      <c r="G152" s="4">
        <f>NeelyGains!E153+MinidokaGains!E153+MilnerGains!E153</f>
        <v>1838.6</v>
      </c>
      <c r="H152" s="4">
        <f>NeelyGains!F153+MinidokaGains!F153+MilnerGains!F153</f>
        <v>2529.8999999999996</v>
      </c>
      <c r="I152" s="4">
        <f>NeelyGains!G153+MinidokaGains!G153+MilnerGains!G153</f>
        <v>2962.5</v>
      </c>
      <c r="J152" s="4">
        <f>NeelyGains!H153+MinidokaGains!H153+MilnerGains!H153</f>
        <v>3388.3</v>
      </c>
      <c r="K152" s="4">
        <f>NeelyGains!I153+MinidokaGains!I153+MilnerGains!I153</f>
        <v>3486.6000000000004</v>
      </c>
      <c r="L152" s="4">
        <f>NeelyGains!J153+MinidokaGains!J153+MilnerGains!J153</f>
        <v>2980.7000000000003</v>
      </c>
      <c r="M152" s="4">
        <f>NeelyGains!K153+MinidokaGains!K153+MilnerGains!K153</f>
        <v>2337.7000000000003</v>
      </c>
      <c r="N152" s="4">
        <f>NeelyGains!L153+MinidokaGains!L153+MilnerGains!L153</f>
        <v>2535.5</v>
      </c>
      <c r="O152" s="4">
        <f>NeelyGains!M153+MinidokaGains!M153+MilnerGains!M153</f>
        <v>2595.5</v>
      </c>
      <c r="P152" s="4">
        <f>NeelyGains!N153+MinidokaGains!N153+MilnerGains!N153</f>
        <v>2210.6999999999998</v>
      </c>
      <c r="Q152" s="4">
        <f>NeelyGains!O153+MinidokaGains!O153+MilnerGains!O153</f>
        <v>2314.3999999999996</v>
      </c>
      <c r="R152" s="4">
        <f>NeelyGains!P153+MinidokaGains!P153+MilnerGains!P153</f>
        <v>2193.8999999999996</v>
      </c>
      <c r="S152" s="4">
        <f>NeelyGains!Q153+MinidokaGains!Q153+MilnerGains!Q153</f>
        <v>2181.2000000000003</v>
      </c>
      <c r="T152" s="4">
        <f>NeelyGains!R153+MinidokaGains!R153+MilnerGains!R153</f>
        <v>1766.6</v>
      </c>
      <c r="U152" s="4">
        <f>NeelyGains!S153+MinidokaGains!S153+MilnerGains!S153</f>
        <v>2170.6999999999998</v>
      </c>
      <c r="V152" s="4">
        <f>NeelyGains!T153+MinidokaGains!T153+MilnerGains!T153</f>
        <v>2235.1</v>
      </c>
      <c r="W152" s="4">
        <f>NeelyGains!U153+MinidokaGains!U153+MilnerGains!U153</f>
        <v>1902.8</v>
      </c>
      <c r="X152" s="4">
        <f>NeelyGains!V153+MinidokaGains!V153+MilnerGains!V153</f>
        <v>2897</v>
      </c>
      <c r="Y152" s="4">
        <f>NeelyGains!W153+MinidokaGains!W153+MilnerGains!W153</f>
        <v>2572.1</v>
      </c>
      <c r="Z152" s="4">
        <f>NeelyGains!X153+MinidokaGains!X153+MilnerGains!X153</f>
        <v>1911.6</v>
      </c>
      <c r="AA152" s="4">
        <f>NeelyGains!Y153+MinidokaGains!Y153+MilnerGains!Y153</f>
        <v>1635.1000000000001</v>
      </c>
      <c r="AB152" s="4">
        <f>NeelyGains!Z153+MinidokaGains!Z153+MilnerGains!Z153</f>
        <v>1917.3</v>
      </c>
      <c r="AC152" s="4">
        <f>NeelyGains!AA153+MinidokaGains!AA153+MilnerGains!AA153</f>
        <v>2366.1999999999998</v>
      </c>
      <c r="AD152" s="4">
        <f>NeelyGains!AB153+MinidokaGains!AB153+MilnerGains!AB153</f>
        <v>2835.3</v>
      </c>
      <c r="AE152" s="4">
        <f>NeelyGains!AC153+MinidokaGains!AC153+MilnerGains!AC153</f>
        <v>2703</v>
      </c>
      <c r="AF152" s="4">
        <f>NeelyGains!AD153+MinidokaGains!AD153+MilnerGains!AD153</f>
        <v>2302.9</v>
      </c>
      <c r="AG152" s="4">
        <f>NeelyGains!AE153+MinidokaGains!AE153+MilnerGains!AE153</f>
        <v>1799.6</v>
      </c>
      <c r="AH152" s="4">
        <f>NeelyGains!AF153+MinidokaGains!AF153+MilnerGains!AF153</f>
        <v>2026.8</v>
      </c>
      <c r="AI152" s="4">
        <f>NeelyGains!AG153+MinidokaGains!AG153+MilnerGains!AG153</f>
        <v>1871.5000000000002</v>
      </c>
      <c r="AJ152" s="4">
        <f>NeelyGains!AH153+MinidokaGains!AH153+MilnerGains!AH153</f>
        <v>2347.4</v>
      </c>
      <c r="AK152" s="4">
        <f>NeelyGains!AI153+MinidokaGains!AI153+MilnerGains!AI153</f>
        <v>2660.9</v>
      </c>
      <c r="AL152" s="4">
        <f>NeelyGains!AJ153+MinidokaGains!AJ153+MilnerGains!AJ153</f>
        <v>2331</v>
      </c>
      <c r="AN152" s="74">
        <f t="shared" si="12"/>
        <v>39538</v>
      </c>
      <c r="AO152" s="76">
        <f t="shared" si="13"/>
        <v>1635.1000000000001</v>
      </c>
      <c r="AP152" s="76">
        <f t="shared" si="14"/>
        <v>1635.1000000000001</v>
      </c>
      <c r="AQ152" s="78">
        <f t="shared" si="15"/>
        <v>2202.2999999999997</v>
      </c>
      <c r="AR152" s="78">
        <f t="shared" si="16"/>
        <v>1950.1499999999999</v>
      </c>
      <c r="AS152" s="77">
        <f t="shared" si="17"/>
        <v>1806.79</v>
      </c>
    </row>
    <row r="153" spans="1:45" x14ac:dyDescent="0.25">
      <c r="A153" s="1">
        <v>39539</v>
      </c>
      <c r="D153" s="4">
        <f>NeelyGains!B154+MinidokaGains!B154+MilnerGains!B154</f>
        <v>2183.7000000000003</v>
      </c>
      <c r="E153" s="4">
        <f>NeelyGains!C154+MinidokaGains!C154+MilnerGains!C154</f>
        <v>1974.8000000000002</v>
      </c>
      <c r="F153" s="4">
        <f>NeelyGains!D154+MinidokaGains!D154+MilnerGains!D154</f>
        <v>3232.2</v>
      </c>
      <c r="G153" s="4">
        <f>NeelyGains!E154+MinidokaGains!E154+MilnerGains!E154</f>
        <v>1656.5</v>
      </c>
      <c r="H153" s="4">
        <f>NeelyGains!F154+MinidokaGains!F154+MilnerGains!F154</f>
        <v>2393.1999999999998</v>
      </c>
      <c r="I153" s="4">
        <f>NeelyGains!G154+MinidokaGains!G154+MilnerGains!G154</f>
        <v>2950.9</v>
      </c>
      <c r="J153" s="4">
        <f>NeelyGains!H154+MinidokaGains!H154+MilnerGains!H154</f>
        <v>3419.3999999999996</v>
      </c>
      <c r="K153" s="4">
        <f>NeelyGains!I154+MinidokaGains!I154+MilnerGains!I154</f>
        <v>3409.5</v>
      </c>
      <c r="L153" s="4">
        <f>NeelyGains!J154+MinidokaGains!J154+MilnerGains!J154</f>
        <v>2361.7000000000003</v>
      </c>
      <c r="M153" s="4">
        <f>NeelyGains!K154+MinidokaGains!K154+MilnerGains!K154</f>
        <v>2276.4</v>
      </c>
      <c r="N153" s="4">
        <f>NeelyGains!L154+MinidokaGains!L154+MilnerGains!L154</f>
        <v>2345.3000000000002</v>
      </c>
      <c r="O153" s="4">
        <f>NeelyGains!M154+MinidokaGains!M154+MilnerGains!M154</f>
        <v>2399.1</v>
      </c>
      <c r="P153" s="4">
        <f>NeelyGains!N154+MinidokaGains!N154+MilnerGains!N154</f>
        <v>2049.2000000000003</v>
      </c>
      <c r="Q153" s="4">
        <f>NeelyGains!O154+MinidokaGains!O154+MilnerGains!O154</f>
        <v>1983.1</v>
      </c>
      <c r="R153" s="4">
        <f>NeelyGains!P154+MinidokaGains!P154+MilnerGains!P154</f>
        <v>2055.9</v>
      </c>
      <c r="S153" s="4">
        <f>NeelyGains!Q154+MinidokaGains!Q154+MilnerGains!Q154</f>
        <v>2211.4</v>
      </c>
      <c r="T153" s="4">
        <f>NeelyGains!R154+MinidokaGains!R154+MilnerGains!R154</f>
        <v>1527.8999999999999</v>
      </c>
      <c r="U153" s="4">
        <f>NeelyGains!S154+MinidokaGains!S154+MilnerGains!S154</f>
        <v>2109.9</v>
      </c>
      <c r="V153" s="4">
        <f>NeelyGains!T154+MinidokaGains!T154+MilnerGains!T154</f>
        <v>2239.7000000000003</v>
      </c>
      <c r="W153" s="4">
        <f>NeelyGains!U154+MinidokaGains!U154+MilnerGains!U154</f>
        <v>1835</v>
      </c>
      <c r="X153" s="4">
        <f>NeelyGains!V154+MinidokaGains!V154+MilnerGains!V154</f>
        <v>2755.9</v>
      </c>
      <c r="Y153" s="4">
        <f>NeelyGains!W154+MinidokaGains!W154+MilnerGains!W154</f>
        <v>2257.3000000000002</v>
      </c>
      <c r="Z153" s="4">
        <f>NeelyGains!X154+MinidokaGains!X154+MilnerGains!X154</f>
        <v>1814.1000000000001</v>
      </c>
      <c r="AA153" s="4">
        <f>NeelyGains!Y154+MinidokaGains!Y154+MilnerGains!Y154</f>
        <v>1602.8999999999999</v>
      </c>
      <c r="AB153" s="4">
        <f>NeelyGains!Z154+MinidokaGains!Z154+MilnerGains!Z154</f>
        <v>1790</v>
      </c>
      <c r="AC153" s="4">
        <f>NeelyGains!AA154+MinidokaGains!AA154+MilnerGains!AA154</f>
        <v>2290.6999999999998</v>
      </c>
      <c r="AD153" s="4">
        <f>NeelyGains!AB154+MinidokaGains!AB154+MilnerGains!AB154</f>
        <v>2683</v>
      </c>
      <c r="AE153" s="4">
        <f>NeelyGains!AC154+MinidokaGains!AC154+MilnerGains!AC154</f>
        <v>2584.4</v>
      </c>
      <c r="AF153" s="4">
        <f>NeelyGains!AD154+MinidokaGains!AD154+MilnerGains!AD154</f>
        <v>2165.1999999999998</v>
      </c>
      <c r="AG153" s="4">
        <f>NeelyGains!AE154+MinidokaGains!AE154+MilnerGains!AE154</f>
        <v>1780.1000000000001</v>
      </c>
      <c r="AH153" s="4">
        <f>NeelyGains!AF154+MinidokaGains!AF154+MilnerGains!AF154</f>
        <v>1892.8</v>
      </c>
      <c r="AI153" s="4">
        <f>NeelyGains!AG154+MinidokaGains!AG154+MilnerGains!AG154</f>
        <v>1672.2</v>
      </c>
      <c r="AJ153" s="4">
        <f>NeelyGains!AH154+MinidokaGains!AH154+MilnerGains!AH154</f>
        <v>2280.6</v>
      </c>
      <c r="AK153" s="4">
        <f>NeelyGains!AI154+MinidokaGains!AI154+MilnerGains!AI154</f>
        <v>2778.7</v>
      </c>
      <c r="AL153" s="4">
        <f>NeelyGains!AJ154+MinidokaGains!AJ154+MilnerGains!AJ154</f>
        <v>2212</v>
      </c>
      <c r="AN153" s="74">
        <f t="shared" si="12"/>
        <v>39539</v>
      </c>
      <c r="AO153" s="76">
        <f t="shared" si="13"/>
        <v>1527.8999999999999</v>
      </c>
      <c r="AP153" s="76">
        <f t="shared" si="14"/>
        <v>1527.8999999999999</v>
      </c>
      <c r="AQ153" s="78">
        <f t="shared" si="15"/>
        <v>2082.9</v>
      </c>
      <c r="AR153" s="78">
        <f t="shared" si="16"/>
        <v>1852.34</v>
      </c>
      <c r="AS153" s="77">
        <f t="shared" si="17"/>
        <v>1682.99</v>
      </c>
    </row>
    <row r="154" spans="1:45" x14ac:dyDescent="0.25">
      <c r="A154" s="1">
        <v>39540</v>
      </c>
      <c r="D154" s="4">
        <f>NeelyGains!B155+MinidokaGains!B155+MilnerGains!B155</f>
        <v>2260.9</v>
      </c>
      <c r="E154" s="4">
        <f>NeelyGains!C155+MinidokaGains!C155+MilnerGains!C155</f>
        <v>1895.6999999999998</v>
      </c>
      <c r="F154" s="4">
        <f>NeelyGains!D155+MinidokaGains!D155+MilnerGains!D155</f>
        <v>3122.7999999999997</v>
      </c>
      <c r="G154" s="4">
        <f>NeelyGains!E155+MinidokaGains!E155+MilnerGains!E155</f>
        <v>1896.7</v>
      </c>
      <c r="H154" s="4">
        <f>NeelyGains!F155+MinidokaGains!F155+MilnerGains!F155</f>
        <v>2182.5999999999995</v>
      </c>
      <c r="I154" s="4">
        <f>NeelyGains!G155+MinidokaGains!G155+MilnerGains!G155</f>
        <v>2799.7</v>
      </c>
      <c r="J154" s="4">
        <f>NeelyGains!H155+MinidokaGains!H155+MilnerGains!H155</f>
        <v>3543.9000000000005</v>
      </c>
      <c r="K154" s="4">
        <f>NeelyGains!I155+MinidokaGains!I155+MilnerGains!I155</f>
        <v>3560.8</v>
      </c>
      <c r="L154" s="4">
        <f>NeelyGains!J155+MinidokaGains!J155+MilnerGains!J155</f>
        <v>2968.7999999999997</v>
      </c>
      <c r="M154" s="4">
        <f>NeelyGains!K155+MinidokaGains!K155+MilnerGains!K155</f>
        <v>2665.2</v>
      </c>
      <c r="N154" s="4">
        <f>NeelyGains!L155+MinidokaGains!L155+MilnerGains!L155</f>
        <v>2387.6999999999998</v>
      </c>
      <c r="O154" s="4">
        <f>NeelyGains!M155+MinidokaGains!M155+MilnerGains!M155</f>
        <v>2371.1</v>
      </c>
      <c r="P154" s="4">
        <f>NeelyGains!N155+MinidokaGains!N155+MilnerGains!N155</f>
        <v>2230.1999999999998</v>
      </c>
      <c r="Q154" s="4">
        <f>NeelyGains!O155+MinidokaGains!O155+MilnerGains!O155</f>
        <v>2186.9</v>
      </c>
      <c r="R154" s="4">
        <f>NeelyGains!P155+MinidokaGains!P155+MilnerGains!P155</f>
        <v>2084.1</v>
      </c>
      <c r="S154" s="4">
        <f>NeelyGains!Q155+MinidokaGains!Q155+MilnerGains!Q155</f>
        <v>2253.5</v>
      </c>
      <c r="T154" s="4">
        <f>NeelyGains!R155+MinidokaGains!R155+MilnerGains!R155</f>
        <v>1692.8</v>
      </c>
      <c r="U154" s="4">
        <f>NeelyGains!S155+MinidokaGains!S155+MilnerGains!S155</f>
        <v>2109.1</v>
      </c>
      <c r="V154" s="4">
        <f>NeelyGains!T155+MinidokaGains!T155+MilnerGains!T155</f>
        <v>2265.7999999999997</v>
      </c>
      <c r="W154" s="4">
        <f>NeelyGains!U155+MinidokaGains!U155+MilnerGains!U155</f>
        <v>1820.5</v>
      </c>
      <c r="X154" s="4">
        <f>NeelyGains!V155+MinidokaGains!V155+MilnerGains!V155</f>
        <v>2895.5</v>
      </c>
      <c r="Y154" s="4">
        <f>NeelyGains!W155+MinidokaGains!W155+MilnerGains!W155</f>
        <v>2179.1999999999998</v>
      </c>
      <c r="Z154" s="4">
        <f>NeelyGains!X155+MinidokaGains!X155+MilnerGains!X155</f>
        <v>2044.5</v>
      </c>
      <c r="AA154" s="4">
        <f>NeelyGains!Y155+MinidokaGains!Y155+MilnerGains!Y155</f>
        <v>1781.5</v>
      </c>
      <c r="AB154" s="4">
        <f>NeelyGains!Z155+MinidokaGains!Z155+MilnerGains!Z155</f>
        <v>1775.2999999999997</v>
      </c>
      <c r="AC154" s="4">
        <f>NeelyGains!AA155+MinidokaGains!AA155+MilnerGains!AA155</f>
        <v>2252.6999999999998</v>
      </c>
      <c r="AD154" s="4">
        <f>NeelyGains!AB155+MinidokaGains!AB155+MilnerGains!AB155</f>
        <v>2582.8000000000002</v>
      </c>
      <c r="AE154" s="4">
        <f>NeelyGains!AC155+MinidokaGains!AC155+MilnerGains!AC155</f>
        <v>2710.0000000000005</v>
      </c>
      <c r="AF154" s="4">
        <f>NeelyGains!AD155+MinidokaGains!AD155+MilnerGains!AD155</f>
        <v>2197.9</v>
      </c>
      <c r="AG154" s="4">
        <f>NeelyGains!AE155+MinidokaGains!AE155+MilnerGains!AE155</f>
        <v>1780.3</v>
      </c>
      <c r="AH154" s="4">
        <f>NeelyGains!AF155+MinidokaGains!AF155+MilnerGains!AF155</f>
        <v>1846.7</v>
      </c>
      <c r="AI154" s="4">
        <f>NeelyGains!AG155+MinidokaGains!AG155+MilnerGains!AG155</f>
        <v>1723.4</v>
      </c>
      <c r="AJ154" s="4">
        <f>NeelyGains!AH155+MinidokaGains!AH155+MilnerGains!AH155</f>
        <v>2168.4</v>
      </c>
      <c r="AK154" s="4">
        <f>NeelyGains!AI155+MinidokaGains!AI155+MilnerGains!AI155</f>
        <v>2792</v>
      </c>
      <c r="AL154" s="4">
        <f>NeelyGains!AJ155+MinidokaGains!AJ155+MilnerGains!AJ155</f>
        <v>2177</v>
      </c>
      <c r="AN154" s="74">
        <f t="shared" si="12"/>
        <v>39540</v>
      </c>
      <c r="AO154" s="76">
        <f t="shared" si="13"/>
        <v>1692.8</v>
      </c>
      <c r="AP154" s="76">
        <f t="shared" si="14"/>
        <v>1692.8</v>
      </c>
      <c r="AQ154" s="78">
        <f t="shared" si="15"/>
        <v>2173.8000000000002</v>
      </c>
      <c r="AR154" s="78">
        <f t="shared" si="16"/>
        <v>1906.04</v>
      </c>
      <c r="AS154" s="77">
        <f t="shared" si="17"/>
        <v>1775.7999999999997</v>
      </c>
    </row>
    <row r="155" spans="1:45" x14ac:dyDescent="0.25">
      <c r="A155" s="1">
        <v>39541</v>
      </c>
      <c r="D155" s="4">
        <f>NeelyGains!B156+MinidokaGains!B156+MilnerGains!B156</f>
        <v>2193.6</v>
      </c>
      <c r="E155" s="4">
        <f>NeelyGains!C156+MinidokaGains!C156+MilnerGains!C156</f>
        <v>1786.9</v>
      </c>
      <c r="F155" s="4">
        <f>NeelyGains!D156+MinidokaGains!D156+MilnerGains!D156</f>
        <v>3122.2999999999997</v>
      </c>
      <c r="G155" s="4">
        <f>NeelyGains!E156+MinidokaGains!E156+MilnerGains!E156</f>
        <v>1888.4</v>
      </c>
      <c r="H155" s="4">
        <f>NeelyGains!F156+MinidokaGains!F156+MilnerGains!F156</f>
        <v>2291.6</v>
      </c>
      <c r="I155" s="4">
        <f>NeelyGains!G156+MinidokaGains!G156+MilnerGains!G156</f>
        <v>2957.8999999999996</v>
      </c>
      <c r="J155" s="4">
        <f>NeelyGains!H156+MinidokaGains!H156+MilnerGains!H156</f>
        <v>3506.8</v>
      </c>
      <c r="K155" s="4">
        <f>NeelyGains!I156+MinidokaGains!I156+MilnerGains!I156</f>
        <v>3707.7</v>
      </c>
      <c r="L155" s="4">
        <f>NeelyGains!J156+MinidokaGains!J156+MilnerGains!J156</f>
        <v>3000.1000000000004</v>
      </c>
      <c r="M155" s="4">
        <f>NeelyGains!K156+MinidokaGains!K156+MilnerGains!K156</f>
        <v>2940.8999999999996</v>
      </c>
      <c r="N155" s="4">
        <f>NeelyGains!L156+MinidokaGains!L156+MilnerGains!L156</f>
        <v>2517.0999999999995</v>
      </c>
      <c r="O155" s="4">
        <f>NeelyGains!M156+MinidokaGains!M156+MilnerGains!M156</f>
        <v>2415.8999999999996</v>
      </c>
      <c r="P155" s="4">
        <f>NeelyGains!N156+MinidokaGains!N156+MilnerGains!N156</f>
        <v>2404.1000000000004</v>
      </c>
      <c r="Q155" s="4">
        <f>NeelyGains!O156+MinidokaGains!O156+MilnerGains!O156</f>
        <v>2073.1000000000004</v>
      </c>
      <c r="R155" s="4">
        <f>NeelyGains!P156+MinidokaGains!P156+MilnerGains!P156</f>
        <v>2065</v>
      </c>
      <c r="S155" s="4">
        <f>NeelyGains!Q156+MinidokaGains!Q156+MilnerGains!Q156</f>
        <v>2178.1000000000004</v>
      </c>
      <c r="T155" s="4">
        <f>NeelyGains!R156+MinidokaGains!R156+MilnerGains!R156</f>
        <v>1673.1999999999998</v>
      </c>
      <c r="U155" s="4">
        <f>NeelyGains!S156+MinidokaGains!S156+MilnerGains!S156</f>
        <v>2089.3000000000002</v>
      </c>
      <c r="V155" s="4">
        <f>NeelyGains!T156+MinidokaGains!T156+MilnerGains!T156</f>
        <v>2369.2000000000003</v>
      </c>
      <c r="W155" s="4">
        <f>NeelyGains!U156+MinidokaGains!U156+MilnerGains!U156</f>
        <v>1877</v>
      </c>
      <c r="X155" s="4">
        <f>NeelyGains!V156+MinidokaGains!V156+MilnerGains!V156</f>
        <v>2872.2</v>
      </c>
      <c r="Y155" s="4">
        <f>NeelyGains!W156+MinidokaGains!W156+MilnerGains!W156</f>
        <v>2154.4</v>
      </c>
      <c r="Z155" s="4">
        <f>NeelyGains!X156+MinidokaGains!X156+MilnerGains!X156</f>
        <v>1945.6</v>
      </c>
      <c r="AA155" s="4">
        <f>NeelyGains!Y156+MinidokaGains!Y156+MilnerGains!Y156</f>
        <v>1806.4999999999998</v>
      </c>
      <c r="AB155" s="4">
        <f>NeelyGains!Z156+MinidokaGains!Z156+MilnerGains!Z156</f>
        <v>1858.3999999999999</v>
      </c>
      <c r="AC155" s="4">
        <f>NeelyGains!AA156+MinidokaGains!AA156+MilnerGains!AA156</f>
        <v>2252.6</v>
      </c>
      <c r="AD155" s="4">
        <f>NeelyGains!AB156+MinidokaGains!AB156+MilnerGains!AB156</f>
        <v>2693.5000000000005</v>
      </c>
      <c r="AE155" s="4">
        <f>NeelyGains!AC156+MinidokaGains!AC156+MilnerGains!AC156</f>
        <v>2884.4</v>
      </c>
      <c r="AF155" s="4">
        <f>NeelyGains!AD156+MinidokaGains!AD156+MilnerGains!AD156</f>
        <v>2329.4</v>
      </c>
      <c r="AG155" s="4">
        <f>NeelyGains!AE156+MinidokaGains!AE156+MilnerGains!AE156</f>
        <v>1852.5</v>
      </c>
      <c r="AH155" s="4">
        <f>NeelyGains!AF156+MinidokaGains!AF156+MilnerGains!AF156</f>
        <v>1944.7</v>
      </c>
      <c r="AI155" s="4">
        <f>NeelyGains!AG156+MinidokaGains!AG156+MilnerGains!AG156</f>
        <v>1683.1000000000001</v>
      </c>
      <c r="AJ155" s="4">
        <f>NeelyGains!AH156+MinidokaGains!AH156+MilnerGains!AH156</f>
        <v>2124.6</v>
      </c>
      <c r="AK155" s="4">
        <f>NeelyGains!AI156+MinidokaGains!AI156+MilnerGains!AI156</f>
        <v>2806.1</v>
      </c>
      <c r="AL155" s="4">
        <f>NeelyGains!AJ156+MinidokaGains!AJ156+MilnerGains!AJ156</f>
        <v>2160</v>
      </c>
      <c r="AN155" s="74">
        <f t="shared" si="12"/>
        <v>39541</v>
      </c>
      <c r="AO155" s="76">
        <f t="shared" si="13"/>
        <v>1673.1999999999998</v>
      </c>
      <c r="AP155" s="76">
        <f t="shared" si="14"/>
        <v>1673.1999999999998</v>
      </c>
      <c r="AQ155" s="78">
        <f t="shared" si="15"/>
        <v>2106.9499999999998</v>
      </c>
      <c r="AR155" s="78">
        <f t="shared" si="16"/>
        <v>1944.97</v>
      </c>
      <c r="AS155" s="77">
        <f t="shared" si="17"/>
        <v>1811.1</v>
      </c>
    </row>
    <row r="156" spans="1:45" x14ac:dyDescent="0.25">
      <c r="A156" s="1">
        <v>39542</v>
      </c>
      <c r="D156" s="4">
        <f>NeelyGains!B157+MinidokaGains!B157+MilnerGains!B157</f>
        <v>2122.6</v>
      </c>
      <c r="E156" s="4">
        <f>NeelyGains!C157+MinidokaGains!C157+MilnerGains!C157</f>
        <v>1635.9</v>
      </c>
      <c r="F156" s="4">
        <f>NeelyGains!D157+MinidokaGains!D157+MilnerGains!D157</f>
        <v>2963.3</v>
      </c>
      <c r="G156" s="4">
        <f>NeelyGains!E157+MinidokaGains!E157+MilnerGains!E157</f>
        <v>1861.1000000000001</v>
      </c>
      <c r="H156" s="4">
        <f>NeelyGains!F157+MinidokaGains!F157+MilnerGains!F157</f>
        <v>2470.2999999999997</v>
      </c>
      <c r="I156" s="4">
        <f>NeelyGains!G157+MinidokaGains!G157+MilnerGains!G157</f>
        <v>2787.8</v>
      </c>
      <c r="J156" s="4">
        <f>NeelyGains!H157+MinidokaGains!H157+MilnerGains!H157</f>
        <v>3755</v>
      </c>
      <c r="K156" s="4">
        <f>NeelyGains!I157+MinidokaGains!I157+MilnerGains!I157</f>
        <v>3599.1</v>
      </c>
      <c r="L156" s="4">
        <f>NeelyGains!J157+MinidokaGains!J157+MilnerGains!J157</f>
        <v>2919</v>
      </c>
      <c r="M156" s="4">
        <f>NeelyGains!K157+MinidokaGains!K157+MilnerGains!K157</f>
        <v>2841.5</v>
      </c>
      <c r="N156" s="4">
        <f>NeelyGains!L157+MinidokaGains!L157+MilnerGains!L157</f>
        <v>2677.5</v>
      </c>
      <c r="O156" s="4">
        <f>NeelyGains!M157+MinidokaGains!M157+MilnerGains!M157</f>
        <v>2438.6999999999998</v>
      </c>
      <c r="P156" s="4">
        <f>NeelyGains!N157+MinidokaGains!N157+MilnerGains!N157</f>
        <v>2174.1999999999998</v>
      </c>
      <c r="Q156" s="4">
        <f>NeelyGains!O157+MinidokaGains!O157+MilnerGains!O157</f>
        <v>2184.1999999999998</v>
      </c>
      <c r="R156" s="4">
        <f>NeelyGains!P157+MinidokaGains!P157+MilnerGains!P157</f>
        <v>2154</v>
      </c>
      <c r="S156" s="4">
        <f>NeelyGains!Q157+MinidokaGains!Q157+MilnerGains!Q157</f>
        <v>2223.5</v>
      </c>
      <c r="T156" s="4">
        <f>NeelyGains!R157+MinidokaGains!R157+MilnerGains!R157</f>
        <v>1598.6</v>
      </c>
      <c r="U156" s="4">
        <f>NeelyGains!S157+MinidokaGains!S157+MilnerGains!S157</f>
        <v>2082.4</v>
      </c>
      <c r="V156" s="4">
        <f>NeelyGains!T157+MinidokaGains!T157+MilnerGains!T157</f>
        <v>2395.1999999999998</v>
      </c>
      <c r="W156" s="4">
        <f>NeelyGains!U157+MinidokaGains!U157+MilnerGains!U157</f>
        <v>1990.3</v>
      </c>
      <c r="X156" s="4">
        <f>NeelyGains!V157+MinidokaGains!V157+MilnerGains!V157</f>
        <v>3026.3</v>
      </c>
      <c r="Y156" s="4">
        <f>NeelyGains!W157+MinidokaGains!W157+MilnerGains!W157</f>
        <v>2271.3000000000002</v>
      </c>
      <c r="Z156" s="4">
        <f>NeelyGains!X157+MinidokaGains!X157+MilnerGains!X157</f>
        <v>1951.8</v>
      </c>
      <c r="AA156" s="4">
        <f>NeelyGains!Y157+MinidokaGains!Y157+MilnerGains!Y157</f>
        <v>1792.6</v>
      </c>
      <c r="AB156" s="4">
        <f>NeelyGains!Z157+MinidokaGains!Z157+MilnerGains!Z157</f>
        <v>1778.1</v>
      </c>
      <c r="AC156" s="4">
        <f>NeelyGains!AA157+MinidokaGains!AA157+MilnerGains!AA157</f>
        <v>2194.6000000000004</v>
      </c>
      <c r="AD156" s="4">
        <f>NeelyGains!AB157+MinidokaGains!AB157+MilnerGains!AB157</f>
        <v>2767.5</v>
      </c>
      <c r="AE156" s="4">
        <f>NeelyGains!AC157+MinidokaGains!AC157+MilnerGains!AC157</f>
        <v>3140</v>
      </c>
      <c r="AF156" s="4">
        <f>NeelyGains!AD157+MinidokaGains!AD157+MilnerGains!AD157</f>
        <v>2299</v>
      </c>
      <c r="AG156" s="4">
        <f>NeelyGains!AE157+MinidokaGains!AE157+MilnerGains!AE157</f>
        <v>1856.2</v>
      </c>
      <c r="AH156" s="4">
        <f>NeelyGains!AF157+MinidokaGains!AF157+MilnerGains!AF157</f>
        <v>1987.6</v>
      </c>
      <c r="AI156" s="4">
        <f>NeelyGains!AG157+MinidokaGains!AG157+MilnerGains!AG157</f>
        <v>1763.7</v>
      </c>
      <c r="AJ156" s="4">
        <f>NeelyGains!AH157+MinidokaGains!AH157+MilnerGains!AH157</f>
        <v>2195.7999999999997</v>
      </c>
      <c r="AK156" s="4">
        <f>NeelyGains!AI157+MinidokaGains!AI157+MilnerGains!AI157</f>
        <v>2680.8</v>
      </c>
      <c r="AL156" s="4">
        <f>NeelyGains!AJ157+MinidokaGains!AJ157+MilnerGains!AJ157</f>
        <v>2118</v>
      </c>
      <c r="AN156" s="74">
        <f t="shared" si="12"/>
        <v>39542</v>
      </c>
      <c r="AO156" s="76">
        <f t="shared" si="13"/>
        <v>1598.6</v>
      </c>
      <c r="AP156" s="76">
        <f t="shared" si="14"/>
        <v>1598.6</v>
      </c>
      <c r="AQ156" s="78">
        <f t="shared" si="15"/>
        <v>2179.1999999999998</v>
      </c>
      <c r="AR156" s="78">
        <f t="shared" si="16"/>
        <v>1988.4099999999999</v>
      </c>
      <c r="AS156" s="77">
        <f t="shared" si="17"/>
        <v>1779.55</v>
      </c>
    </row>
    <row r="157" spans="1:45" x14ac:dyDescent="0.25">
      <c r="A157" s="1">
        <v>39543</v>
      </c>
      <c r="D157" s="4">
        <f>NeelyGains!B158+MinidokaGains!B158+MilnerGains!B158</f>
        <v>2147.8000000000002</v>
      </c>
      <c r="E157" s="4">
        <f>NeelyGains!C158+MinidokaGains!C158+MilnerGains!C158</f>
        <v>1702.6999999999998</v>
      </c>
      <c r="F157" s="4">
        <f>NeelyGains!D158+MinidokaGains!D158+MilnerGains!D158</f>
        <v>3031.7</v>
      </c>
      <c r="G157" s="4">
        <f>NeelyGains!E158+MinidokaGains!E158+MilnerGains!E158</f>
        <v>2089.8000000000002</v>
      </c>
      <c r="H157" s="4">
        <f>NeelyGains!F158+MinidokaGains!F158+MilnerGains!F158</f>
        <v>2580.8000000000002</v>
      </c>
      <c r="I157" s="4">
        <f>NeelyGains!G158+MinidokaGains!G158+MilnerGains!G158</f>
        <v>2788.1</v>
      </c>
      <c r="J157" s="4">
        <f>NeelyGains!H158+MinidokaGains!H158+MilnerGains!H158</f>
        <v>3989.5</v>
      </c>
      <c r="K157" s="4">
        <f>NeelyGains!I158+MinidokaGains!I158+MilnerGains!I158</f>
        <v>3435.2</v>
      </c>
      <c r="L157" s="4">
        <f>NeelyGains!J158+MinidokaGains!J158+MilnerGains!J158</f>
        <v>3545.5</v>
      </c>
      <c r="M157" s="4">
        <f>NeelyGains!K158+MinidokaGains!K158+MilnerGains!K158</f>
        <v>2645.4</v>
      </c>
      <c r="N157" s="4">
        <f>NeelyGains!L158+MinidokaGains!L158+MilnerGains!L158</f>
        <v>2644.2</v>
      </c>
      <c r="O157" s="4">
        <f>NeelyGains!M158+MinidokaGains!M158+MilnerGains!M158</f>
        <v>2473.4</v>
      </c>
      <c r="P157" s="4">
        <f>NeelyGains!N158+MinidokaGains!N158+MilnerGains!N158</f>
        <v>2013.5</v>
      </c>
      <c r="Q157" s="4">
        <f>NeelyGains!O158+MinidokaGains!O158+MilnerGains!O158</f>
        <v>2197.1</v>
      </c>
      <c r="R157" s="4">
        <f>NeelyGains!P158+MinidokaGains!P158+MilnerGains!P158</f>
        <v>2249.4</v>
      </c>
      <c r="S157" s="4">
        <f>NeelyGains!Q158+MinidokaGains!Q158+MilnerGains!Q158</f>
        <v>2441.9</v>
      </c>
      <c r="T157" s="4">
        <f>NeelyGains!R158+MinidokaGains!R158+MilnerGains!R158</f>
        <v>1555.6</v>
      </c>
      <c r="U157" s="4">
        <f>NeelyGains!S158+MinidokaGains!S158+MilnerGains!S158</f>
        <v>2048.6</v>
      </c>
      <c r="V157" s="4">
        <f>NeelyGains!T158+MinidokaGains!T158+MilnerGains!T158</f>
        <v>2391.3999999999996</v>
      </c>
      <c r="W157" s="4">
        <f>NeelyGains!U158+MinidokaGains!U158+MilnerGains!U158</f>
        <v>1896.8</v>
      </c>
      <c r="X157" s="4">
        <f>NeelyGains!V158+MinidokaGains!V158+MilnerGains!V158</f>
        <v>2878.8999999999996</v>
      </c>
      <c r="Y157" s="4">
        <f>NeelyGains!W158+MinidokaGains!W158+MilnerGains!W158</f>
        <v>2201.3000000000002</v>
      </c>
      <c r="Z157" s="4">
        <f>NeelyGains!X158+MinidokaGains!X158+MilnerGains!X158</f>
        <v>2062.6</v>
      </c>
      <c r="AA157" s="4">
        <f>NeelyGains!Y158+MinidokaGains!Y158+MilnerGains!Y158</f>
        <v>1795.5000000000002</v>
      </c>
      <c r="AB157" s="4">
        <f>NeelyGains!Z158+MinidokaGains!Z158+MilnerGains!Z158</f>
        <v>1839.5</v>
      </c>
      <c r="AC157" s="4">
        <f>NeelyGains!AA158+MinidokaGains!AA158+MilnerGains!AA158</f>
        <v>2334</v>
      </c>
      <c r="AD157" s="4">
        <f>NeelyGains!AB158+MinidokaGains!AB158+MilnerGains!AB158</f>
        <v>2888.4</v>
      </c>
      <c r="AE157" s="4">
        <f>NeelyGains!AC158+MinidokaGains!AC158+MilnerGains!AC158</f>
        <v>3241.7999999999997</v>
      </c>
      <c r="AF157" s="4">
        <f>NeelyGains!AD158+MinidokaGains!AD158+MilnerGains!AD158</f>
        <v>2204.6999999999998</v>
      </c>
      <c r="AG157" s="4">
        <f>NeelyGains!AE158+MinidokaGains!AE158+MilnerGains!AE158</f>
        <v>1874</v>
      </c>
      <c r="AH157" s="4">
        <f>NeelyGains!AF158+MinidokaGains!AF158+MilnerGains!AF158</f>
        <v>1963.9</v>
      </c>
      <c r="AI157" s="4">
        <f>NeelyGains!AG158+MinidokaGains!AG158+MilnerGains!AG158</f>
        <v>1796.2</v>
      </c>
      <c r="AJ157" s="4">
        <f>NeelyGains!AH158+MinidokaGains!AH158+MilnerGains!AH158</f>
        <v>2234.5000000000005</v>
      </c>
      <c r="AK157" s="4">
        <f>NeelyGains!AI158+MinidokaGains!AI158+MilnerGains!AI158</f>
        <v>2785</v>
      </c>
      <c r="AL157" s="4">
        <f>NeelyGains!AJ158+MinidokaGains!AJ158+MilnerGains!AJ158</f>
        <v>2041</v>
      </c>
      <c r="AN157" s="74">
        <f t="shared" si="12"/>
        <v>39543</v>
      </c>
      <c r="AO157" s="76">
        <f t="shared" si="13"/>
        <v>1555.6</v>
      </c>
      <c r="AP157" s="76">
        <f t="shared" si="14"/>
        <v>1555.6</v>
      </c>
      <c r="AQ157" s="78">
        <f t="shared" si="15"/>
        <v>2199.1999999999998</v>
      </c>
      <c r="AR157" s="78">
        <f t="shared" si="16"/>
        <v>1978.78</v>
      </c>
      <c r="AS157" s="77">
        <f t="shared" si="17"/>
        <v>1800.53</v>
      </c>
    </row>
    <row r="158" spans="1:45" x14ac:dyDescent="0.25">
      <c r="A158" s="1">
        <v>39544</v>
      </c>
      <c r="D158" s="4">
        <f>NeelyGains!B159+MinidokaGains!B159+MilnerGains!B159</f>
        <v>2133.4</v>
      </c>
      <c r="E158" s="4">
        <f>NeelyGains!C159+MinidokaGains!C159+MilnerGains!C159</f>
        <v>1994</v>
      </c>
      <c r="F158" s="4">
        <f>NeelyGains!D159+MinidokaGains!D159+MilnerGains!D159</f>
        <v>2950.7999999999997</v>
      </c>
      <c r="G158" s="4">
        <f>NeelyGains!E159+MinidokaGains!E159+MilnerGains!E159</f>
        <v>1970.6</v>
      </c>
      <c r="H158" s="4">
        <f>NeelyGains!F159+MinidokaGains!F159+MilnerGains!F159</f>
        <v>2837.3</v>
      </c>
      <c r="I158" s="4">
        <f>NeelyGains!G159+MinidokaGains!G159+MilnerGains!G159</f>
        <v>2941.7</v>
      </c>
      <c r="J158" s="4">
        <f>NeelyGains!H159+MinidokaGains!H159+MilnerGains!H159</f>
        <v>3680</v>
      </c>
      <c r="K158" s="4">
        <f>NeelyGains!I159+MinidokaGains!I159+MilnerGains!I159</f>
        <v>3347.2999999999997</v>
      </c>
      <c r="L158" s="4">
        <f>NeelyGains!J159+MinidokaGains!J159+MilnerGains!J159</f>
        <v>3438.2</v>
      </c>
      <c r="M158" s="4">
        <f>NeelyGains!K159+MinidokaGains!K159+MilnerGains!K159</f>
        <v>2573.6</v>
      </c>
      <c r="N158" s="4">
        <f>NeelyGains!L159+MinidokaGains!L159+MilnerGains!L159</f>
        <v>2617.4</v>
      </c>
      <c r="O158" s="4">
        <f>NeelyGains!M159+MinidokaGains!M159+MilnerGains!M159</f>
        <v>2363.6999999999998</v>
      </c>
      <c r="P158" s="4">
        <f>NeelyGains!N159+MinidokaGains!N159+MilnerGains!N159</f>
        <v>1921.8</v>
      </c>
      <c r="Q158" s="4">
        <f>NeelyGains!O159+MinidokaGains!O159+MilnerGains!O159</f>
        <v>2274.9</v>
      </c>
      <c r="R158" s="4">
        <f>NeelyGains!P159+MinidokaGains!P159+MilnerGains!P159</f>
        <v>2075.1</v>
      </c>
      <c r="S158" s="4">
        <f>NeelyGains!Q159+MinidokaGains!Q159+MilnerGains!Q159</f>
        <v>2628.3</v>
      </c>
      <c r="T158" s="4">
        <f>NeelyGains!R159+MinidokaGains!R159+MilnerGains!R159</f>
        <v>1655.0000000000002</v>
      </c>
      <c r="U158" s="4">
        <f>NeelyGains!S159+MinidokaGains!S159+MilnerGains!S159</f>
        <v>2041.6</v>
      </c>
      <c r="V158" s="4">
        <f>NeelyGains!T159+MinidokaGains!T159+MilnerGains!T159</f>
        <v>2369.1</v>
      </c>
      <c r="W158" s="4">
        <f>NeelyGains!U159+MinidokaGains!U159+MilnerGains!U159</f>
        <v>1998.7</v>
      </c>
      <c r="X158" s="4">
        <f>NeelyGains!V159+MinidokaGains!V159+MilnerGains!V159</f>
        <v>2758.2999999999997</v>
      </c>
      <c r="Y158" s="4">
        <f>NeelyGains!W159+MinidokaGains!W159+MilnerGains!W159</f>
        <v>2087.2000000000003</v>
      </c>
      <c r="Z158" s="4">
        <f>NeelyGains!X159+MinidokaGains!X159+MilnerGains!X159</f>
        <v>2125.4</v>
      </c>
      <c r="AA158" s="4">
        <f>NeelyGains!Y159+MinidokaGains!Y159+MilnerGains!Y159</f>
        <v>1843.1</v>
      </c>
      <c r="AB158" s="4">
        <f>NeelyGains!Z159+MinidokaGains!Z159+MilnerGains!Z159</f>
        <v>1919.8999999999999</v>
      </c>
      <c r="AC158" s="4">
        <f>NeelyGains!AA159+MinidokaGains!AA159+MilnerGains!AA159</f>
        <v>2166.6999999999998</v>
      </c>
      <c r="AD158" s="4">
        <f>NeelyGains!AB159+MinidokaGains!AB159+MilnerGains!AB159</f>
        <v>2691.9</v>
      </c>
      <c r="AE158" s="4">
        <f>NeelyGains!AC159+MinidokaGains!AC159+MilnerGains!AC159</f>
        <v>3247.2999999999997</v>
      </c>
      <c r="AF158" s="4">
        <f>NeelyGains!AD159+MinidokaGains!AD159+MilnerGains!AD159</f>
        <v>2225.1</v>
      </c>
      <c r="AG158" s="4">
        <f>NeelyGains!AE159+MinidokaGains!AE159+MilnerGains!AE159</f>
        <v>2114.1</v>
      </c>
      <c r="AH158" s="4">
        <f>NeelyGains!AF159+MinidokaGains!AF159+MilnerGains!AF159</f>
        <v>2291.1</v>
      </c>
      <c r="AI158" s="4">
        <f>NeelyGains!AG159+MinidokaGains!AG159+MilnerGains!AG159</f>
        <v>1666.3</v>
      </c>
      <c r="AJ158" s="4">
        <f>NeelyGains!AH159+MinidokaGains!AH159+MilnerGains!AH159</f>
        <v>2111.1</v>
      </c>
      <c r="AK158" s="4">
        <f>NeelyGains!AI159+MinidokaGains!AI159+MilnerGains!AI159</f>
        <v>2868.2</v>
      </c>
      <c r="AL158" s="4">
        <f>NeelyGains!AJ159+MinidokaGains!AJ159+MilnerGains!AJ159</f>
        <v>2102</v>
      </c>
      <c r="AN158" s="74">
        <f t="shared" si="12"/>
        <v>39544</v>
      </c>
      <c r="AO158" s="76">
        <f t="shared" si="13"/>
        <v>1655.0000000000002</v>
      </c>
      <c r="AP158" s="76">
        <f t="shared" si="14"/>
        <v>1655.0000000000002</v>
      </c>
      <c r="AQ158" s="78">
        <f t="shared" si="15"/>
        <v>2119.75</v>
      </c>
      <c r="AR158" s="78">
        <f t="shared" si="16"/>
        <v>2051.65</v>
      </c>
      <c r="AS158" s="77">
        <f t="shared" si="17"/>
        <v>1850.78</v>
      </c>
    </row>
    <row r="159" spans="1:45" x14ac:dyDescent="0.25">
      <c r="A159" s="1">
        <v>39545</v>
      </c>
      <c r="D159" s="4">
        <f>NeelyGains!B160+MinidokaGains!B160+MilnerGains!B160</f>
        <v>2188.7000000000003</v>
      </c>
      <c r="E159" s="4">
        <f>NeelyGains!C160+MinidokaGains!C160+MilnerGains!C160</f>
        <v>2226.9</v>
      </c>
      <c r="F159" s="4">
        <f>NeelyGains!D160+MinidokaGains!D160+MilnerGains!D160</f>
        <v>2940.9999999999995</v>
      </c>
      <c r="G159" s="4">
        <f>NeelyGains!E160+MinidokaGains!E160+MilnerGains!E160</f>
        <v>2004.7</v>
      </c>
      <c r="H159" s="4">
        <f>NeelyGains!F160+MinidokaGains!F160+MilnerGains!F160</f>
        <v>2696.2999999999997</v>
      </c>
      <c r="I159" s="4">
        <f>NeelyGains!G160+MinidokaGains!G160+MilnerGains!G160</f>
        <v>2863.8</v>
      </c>
      <c r="J159" s="4">
        <f>NeelyGains!H160+MinidokaGains!H160+MilnerGains!H160</f>
        <v>3041.7999999999997</v>
      </c>
      <c r="K159" s="4">
        <f>NeelyGains!I160+MinidokaGains!I160+MilnerGains!I160</f>
        <v>3066.3999999999996</v>
      </c>
      <c r="L159" s="4">
        <f>NeelyGains!J160+MinidokaGains!J160+MilnerGains!J160</f>
        <v>3637.7000000000003</v>
      </c>
      <c r="M159" s="4">
        <f>NeelyGains!K160+MinidokaGains!K160+MilnerGains!K160</f>
        <v>2407.1999999999998</v>
      </c>
      <c r="N159" s="4">
        <f>NeelyGains!L160+MinidokaGains!L160+MilnerGains!L160</f>
        <v>2477.2000000000003</v>
      </c>
      <c r="O159" s="4">
        <f>NeelyGains!M160+MinidokaGains!M160+MilnerGains!M160</f>
        <v>2352</v>
      </c>
      <c r="P159" s="4">
        <f>NeelyGains!N160+MinidokaGains!N160+MilnerGains!N160</f>
        <v>1871.2</v>
      </c>
      <c r="Q159" s="4">
        <f>NeelyGains!O160+MinidokaGains!O160+MilnerGains!O160</f>
        <v>2567.1999999999998</v>
      </c>
      <c r="R159" s="4">
        <f>NeelyGains!P160+MinidokaGains!P160+MilnerGains!P160</f>
        <v>2042.6000000000001</v>
      </c>
      <c r="S159" s="4">
        <f>NeelyGains!Q160+MinidokaGains!Q160+MilnerGains!Q160</f>
        <v>2555.3000000000002</v>
      </c>
      <c r="T159" s="4">
        <f>NeelyGains!R160+MinidokaGains!R160+MilnerGains!R160</f>
        <v>1648.8999999999999</v>
      </c>
      <c r="U159" s="4">
        <f>NeelyGains!S160+MinidokaGains!S160+MilnerGains!S160</f>
        <v>2088.2000000000003</v>
      </c>
      <c r="V159" s="4">
        <f>NeelyGains!T160+MinidokaGains!T160+MilnerGains!T160</f>
        <v>2365.6</v>
      </c>
      <c r="W159" s="4">
        <f>NeelyGains!U160+MinidokaGains!U160+MilnerGains!U160</f>
        <v>1977.1</v>
      </c>
      <c r="X159" s="4">
        <f>NeelyGains!V160+MinidokaGains!V160+MilnerGains!V160</f>
        <v>2699.5000000000005</v>
      </c>
      <c r="Y159" s="4">
        <f>NeelyGains!W160+MinidokaGains!W160+MilnerGains!W160</f>
        <v>2020.1999999999998</v>
      </c>
      <c r="Z159" s="4">
        <f>NeelyGains!X160+MinidokaGains!X160+MilnerGains!X160</f>
        <v>2260.6000000000004</v>
      </c>
      <c r="AA159" s="4">
        <f>NeelyGains!Y160+MinidokaGains!Y160+MilnerGains!Y160</f>
        <v>1823.5</v>
      </c>
      <c r="AB159" s="4">
        <f>NeelyGains!Z160+MinidokaGains!Z160+MilnerGains!Z160</f>
        <v>2097.6999999999998</v>
      </c>
      <c r="AC159" s="4">
        <f>NeelyGains!AA160+MinidokaGains!AA160+MilnerGains!AA160</f>
        <v>2196</v>
      </c>
      <c r="AD159" s="4">
        <f>NeelyGains!AB160+MinidokaGains!AB160+MilnerGains!AB160</f>
        <v>3012.7000000000003</v>
      </c>
      <c r="AE159" s="4">
        <f>NeelyGains!AC160+MinidokaGains!AC160+MilnerGains!AC160</f>
        <v>3274.2999999999997</v>
      </c>
      <c r="AF159" s="4">
        <f>NeelyGains!AD160+MinidokaGains!AD160+MilnerGains!AD160</f>
        <v>2317.3000000000002</v>
      </c>
      <c r="AG159" s="4">
        <f>NeelyGains!AE160+MinidokaGains!AE160+MilnerGains!AE160</f>
        <v>2312.6</v>
      </c>
      <c r="AH159" s="4">
        <f>NeelyGains!AF160+MinidokaGains!AF160+MilnerGains!AF160</f>
        <v>2330.2999999999997</v>
      </c>
      <c r="AI159" s="4">
        <f>NeelyGains!AG160+MinidokaGains!AG160+MilnerGains!AG160</f>
        <v>1736.2999999999997</v>
      </c>
      <c r="AJ159" s="4">
        <f>NeelyGains!AH160+MinidokaGains!AH160+MilnerGains!AH160</f>
        <v>2083.5</v>
      </c>
      <c r="AK159" s="4">
        <f>NeelyGains!AI160+MinidokaGains!AI160+MilnerGains!AI160</f>
        <v>2795.9</v>
      </c>
      <c r="AL159" s="4">
        <f>NeelyGains!AJ160+MinidokaGains!AJ160+MilnerGains!AJ160</f>
        <v>2155</v>
      </c>
      <c r="AN159" s="74">
        <f t="shared" si="12"/>
        <v>39545</v>
      </c>
      <c r="AO159" s="76">
        <f t="shared" si="13"/>
        <v>1648.8999999999999</v>
      </c>
      <c r="AP159" s="76">
        <f t="shared" si="14"/>
        <v>1648.8999999999999</v>
      </c>
      <c r="AQ159" s="78">
        <f t="shared" si="15"/>
        <v>2228.3000000000002</v>
      </c>
      <c r="AR159" s="78">
        <f t="shared" si="16"/>
        <v>2054.87</v>
      </c>
      <c r="AS159" s="77">
        <f t="shared" si="17"/>
        <v>1828.27</v>
      </c>
    </row>
    <row r="160" spans="1:45" x14ac:dyDescent="0.25">
      <c r="A160" s="1">
        <v>39546</v>
      </c>
      <c r="D160" s="4">
        <f>NeelyGains!B161+MinidokaGains!B161+MilnerGains!B161</f>
        <v>2207.8999999999996</v>
      </c>
      <c r="E160" s="4">
        <f>NeelyGains!C161+MinidokaGains!C161+MilnerGains!C161</f>
        <v>2460</v>
      </c>
      <c r="F160" s="4">
        <f>NeelyGains!D161+MinidokaGains!D161+MilnerGains!D161</f>
        <v>2744.5</v>
      </c>
      <c r="G160" s="4">
        <f>NeelyGains!E161+MinidokaGains!E161+MilnerGains!E161</f>
        <v>2193.2999999999997</v>
      </c>
      <c r="H160" s="4">
        <f>NeelyGains!F161+MinidokaGains!F161+MilnerGains!F161</f>
        <v>2597.8000000000002</v>
      </c>
      <c r="I160" s="4">
        <f>NeelyGains!G161+MinidokaGains!G161+MilnerGains!G161</f>
        <v>3100.2</v>
      </c>
      <c r="J160" s="4">
        <f>NeelyGains!H161+MinidokaGains!H161+MilnerGains!H161</f>
        <v>2673.3</v>
      </c>
      <c r="K160" s="4">
        <f>NeelyGains!I161+MinidokaGains!I161+MilnerGains!I161</f>
        <v>3084.1</v>
      </c>
      <c r="L160" s="4">
        <f>NeelyGains!J161+MinidokaGains!J161+MilnerGains!J161</f>
        <v>3766.8999999999996</v>
      </c>
      <c r="M160" s="4">
        <f>NeelyGains!K161+MinidokaGains!K161+MilnerGains!K161</f>
        <v>2616.2999999999997</v>
      </c>
      <c r="N160" s="4">
        <f>NeelyGains!L161+MinidokaGains!L161+MilnerGains!L161</f>
        <v>2482.5</v>
      </c>
      <c r="O160" s="4">
        <f>NeelyGains!M161+MinidokaGains!M161+MilnerGains!M161</f>
        <v>2297.3000000000002</v>
      </c>
      <c r="P160" s="4">
        <f>NeelyGains!N161+MinidokaGains!N161+MilnerGains!N161</f>
        <v>2038</v>
      </c>
      <c r="Q160" s="4">
        <f>NeelyGains!O161+MinidokaGains!O161+MilnerGains!O161</f>
        <v>2638.9</v>
      </c>
      <c r="R160" s="4">
        <f>NeelyGains!P161+MinidokaGains!P161+MilnerGains!P161</f>
        <v>2181.1999999999998</v>
      </c>
      <c r="S160" s="4">
        <f>NeelyGains!Q161+MinidokaGains!Q161+MilnerGains!Q161</f>
        <v>2502</v>
      </c>
      <c r="T160" s="4">
        <f>NeelyGains!R161+MinidokaGains!R161+MilnerGains!R161</f>
        <v>1745.2</v>
      </c>
      <c r="U160" s="4">
        <f>NeelyGains!S161+MinidokaGains!S161+MilnerGains!S161</f>
        <v>2115.5</v>
      </c>
      <c r="V160" s="4">
        <f>NeelyGains!T161+MinidokaGains!T161+MilnerGains!T161</f>
        <v>2426.1</v>
      </c>
      <c r="W160" s="4">
        <f>NeelyGains!U161+MinidokaGains!U161+MilnerGains!U161</f>
        <v>2119</v>
      </c>
      <c r="X160" s="4">
        <f>NeelyGains!V161+MinidokaGains!V161+MilnerGains!V161</f>
        <v>3303.9000000000005</v>
      </c>
      <c r="Y160" s="4">
        <f>NeelyGains!W161+MinidokaGains!W161+MilnerGains!W161</f>
        <v>2162.6999999999998</v>
      </c>
      <c r="Z160" s="4">
        <f>NeelyGains!X161+MinidokaGains!X161+MilnerGains!X161</f>
        <v>2385</v>
      </c>
      <c r="AA160" s="4">
        <f>NeelyGains!Y161+MinidokaGains!Y161+MilnerGains!Y161</f>
        <v>1896.0000000000002</v>
      </c>
      <c r="AB160" s="4">
        <f>NeelyGains!Z161+MinidokaGains!Z161+MilnerGains!Z161</f>
        <v>1995.1</v>
      </c>
      <c r="AC160" s="4">
        <f>NeelyGains!AA161+MinidokaGains!AA161+MilnerGains!AA161</f>
        <v>2181.9</v>
      </c>
      <c r="AD160" s="4">
        <f>NeelyGains!AB161+MinidokaGains!AB161+MilnerGains!AB161</f>
        <v>3263.7</v>
      </c>
      <c r="AE160" s="4">
        <f>NeelyGains!AC161+MinidokaGains!AC161+MilnerGains!AC161</f>
        <v>3225.5</v>
      </c>
      <c r="AF160" s="4">
        <f>NeelyGains!AD161+MinidokaGains!AD161+MilnerGains!AD161</f>
        <v>2238.1999999999998</v>
      </c>
      <c r="AG160" s="4">
        <f>NeelyGains!AE161+MinidokaGains!AE161+MilnerGains!AE161</f>
        <v>2525.2999999999997</v>
      </c>
      <c r="AH160" s="4">
        <f>NeelyGains!AF161+MinidokaGains!AF161+MilnerGains!AF161</f>
        <v>2182.3000000000002</v>
      </c>
      <c r="AI160" s="4">
        <f>NeelyGains!AG161+MinidokaGains!AG161+MilnerGains!AG161</f>
        <v>1759.7</v>
      </c>
      <c r="AJ160" s="4">
        <f>NeelyGains!AH161+MinidokaGains!AH161+MilnerGains!AH161</f>
        <v>2189.7999999999997</v>
      </c>
      <c r="AK160" s="4">
        <f>NeelyGains!AI161+MinidokaGains!AI161+MilnerGains!AI161</f>
        <v>2709.8</v>
      </c>
      <c r="AL160" s="4">
        <f>NeelyGains!AJ161+MinidokaGains!AJ161+MilnerGains!AJ161</f>
        <v>2227</v>
      </c>
      <c r="AN160" s="74">
        <f t="shared" si="12"/>
        <v>39546</v>
      </c>
      <c r="AO160" s="76">
        <f t="shared" si="13"/>
        <v>1745.2</v>
      </c>
      <c r="AP160" s="76">
        <f t="shared" si="14"/>
        <v>1745.2</v>
      </c>
      <c r="AQ160" s="78">
        <f t="shared" si="15"/>
        <v>2186.0500000000002</v>
      </c>
      <c r="AR160" s="78">
        <f t="shared" si="16"/>
        <v>2132.11</v>
      </c>
      <c r="AS160" s="77">
        <f t="shared" si="17"/>
        <v>1905.9100000000003</v>
      </c>
    </row>
    <row r="161" spans="1:45" x14ac:dyDescent="0.25">
      <c r="A161" s="1">
        <v>39547</v>
      </c>
      <c r="D161" s="4">
        <f>NeelyGains!B162+MinidokaGains!B162+MilnerGains!B162</f>
        <v>2119.4</v>
      </c>
      <c r="E161" s="4">
        <f>NeelyGains!C162+MinidokaGains!C162+MilnerGains!C162</f>
        <v>2561.1</v>
      </c>
      <c r="F161" s="4">
        <f>NeelyGains!D162+MinidokaGains!D162+MilnerGains!D162</f>
        <v>2742.5</v>
      </c>
      <c r="G161" s="4">
        <f>NeelyGains!E162+MinidokaGains!E162+MilnerGains!E162</f>
        <v>2417</v>
      </c>
      <c r="H161" s="4">
        <f>NeelyGains!F162+MinidokaGains!F162+MilnerGains!F162</f>
        <v>2178.3000000000002</v>
      </c>
      <c r="I161" s="4">
        <f>NeelyGains!G162+MinidokaGains!G162+MilnerGains!G162</f>
        <v>3141.4</v>
      </c>
      <c r="J161" s="4">
        <f>NeelyGains!H162+MinidokaGains!H162+MilnerGains!H162</f>
        <v>2507.2999999999997</v>
      </c>
      <c r="K161" s="4">
        <f>NeelyGains!I162+MinidokaGains!I162+MilnerGains!I162</f>
        <v>2952.1</v>
      </c>
      <c r="L161" s="4">
        <f>NeelyGains!J162+MinidokaGains!J162+MilnerGains!J162</f>
        <v>3524.7999999999997</v>
      </c>
      <c r="M161" s="4">
        <f>NeelyGains!K162+MinidokaGains!K162+MilnerGains!K162</f>
        <v>2723.0000000000005</v>
      </c>
      <c r="N161" s="4">
        <f>NeelyGains!L162+MinidokaGains!L162+MilnerGains!L162</f>
        <v>2540.6999999999998</v>
      </c>
      <c r="O161" s="4">
        <f>NeelyGains!M162+MinidokaGains!M162+MilnerGains!M162</f>
        <v>2259.5</v>
      </c>
      <c r="P161" s="4">
        <f>NeelyGains!N162+MinidokaGains!N162+MilnerGains!N162</f>
        <v>1990.7</v>
      </c>
      <c r="Q161" s="4">
        <f>NeelyGains!O162+MinidokaGains!O162+MilnerGains!O162</f>
        <v>2666.6000000000004</v>
      </c>
      <c r="R161" s="4">
        <f>NeelyGains!P162+MinidokaGains!P162+MilnerGains!P162</f>
        <v>2214.5</v>
      </c>
      <c r="S161" s="4">
        <f>NeelyGains!Q162+MinidokaGains!Q162+MilnerGains!Q162</f>
        <v>2621.3999999999996</v>
      </c>
      <c r="T161" s="4">
        <f>NeelyGains!R162+MinidokaGains!R162+MilnerGains!R162</f>
        <v>2015.8</v>
      </c>
      <c r="U161" s="4">
        <f>NeelyGains!S162+MinidokaGains!S162+MilnerGains!S162</f>
        <v>1890.6</v>
      </c>
      <c r="V161" s="4">
        <f>NeelyGains!T162+MinidokaGains!T162+MilnerGains!T162</f>
        <v>2637.7</v>
      </c>
      <c r="W161" s="4">
        <f>NeelyGains!U162+MinidokaGains!U162+MilnerGains!U162</f>
        <v>2094.9</v>
      </c>
      <c r="X161" s="4">
        <f>NeelyGains!V162+MinidokaGains!V162+MilnerGains!V162</f>
        <v>3399.3999999999996</v>
      </c>
      <c r="Y161" s="4">
        <f>NeelyGains!W162+MinidokaGains!W162+MilnerGains!W162</f>
        <v>2211.3000000000002</v>
      </c>
      <c r="Z161" s="4">
        <f>NeelyGains!X162+MinidokaGains!X162+MilnerGains!X162</f>
        <v>2391.2000000000003</v>
      </c>
      <c r="AA161" s="4">
        <f>NeelyGains!Y162+MinidokaGains!Y162+MilnerGains!Y162</f>
        <v>1943.3000000000002</v>
      </c>
      <c r="AB161" s="4">
        <f>NeelyGains!Z162+MinidokaGains!Z162+MilnerGains!Z162</f>
        <v>2045</v>
      </c>
      <c r="AC161" s="4">
        <f>NeelyGains!AA162+MinidokaGains!AA162+MilnerGains!AA162</f>
        <v>2176.9</v>
      </c>
      <c r="AD161" s="4">
        <f>NeelyGains!AB162+MinidokaGains!AB162+MilnerGains!AB162</f>
        <v>3198.4</v>
      </c>
      <c r="AE161" s="4">
        <f>NeelyGains!AC162+MinidokaGains!AC162+MilnerGains!AC162</f>
        <v>2894.6000000000004</v>
      </c>
      <c r="AF161" s="4">
        <f>NeelyGains!AD162+MinidokaGains!AD162+MilnerGains!AD162</f>
        <v>1952.8</v>
      </c>
      <c r="AG161" s="4">
        <f>NeelyGains!AE162+MinidokaGains!AE162+MilnerGains!AE162</f>
        <v>2593</v>
      </c>
      <c r="AH161" s="4">
        <f>NeelyGains!AF162+MinidokaGains!AF162+MilnerGains!AF162</f>
        <v>2220.6</v>
      </c>
      <c r="AI161" s="4">
        <f>NeelyGains!AG162+MinidokaGains!AG162+MilnerGains!AG162</f>
        <v>1682.3</v>
      </c>
      <c r="AJ161" s="4">
        <f>NeelyGains!AH162+MinidokaGains!AH162+MilnerGains!AH162</f>
        <v>2224.6000000000004</v>
      </c>
      <c r="AK161" s="4">
        <f>NeelyGains!AI162+MinidokaGains!AI162+MilnerGains!AI162</f>
        <v>2562.4</v>
      </c>
      <c r="AL161" s="4">
        <f>NeelyGains!AJ162+MinidokaGains!AJ162+MilnerGains!AJ162</f>
        <v>2244</v>
      </c>
      <c r="AN161" s="74">
        <f t="shared" si="12"/>
        <v>39547</v>
      </c>
      <c r="AO161" s="76">
        <f t="shared" si="13"/>
        <v>1682.3</v>
      </c>
      <c r="AP161" s="76">
        <f t="shared" si="14"/>
        <v>1682.3</v>
      </c>
      <c r="AQ161" s="78">
        <f t="shared" si="15"/>
        <v>2217.5500000000002</v>
      </c>
      <c r="AR161" s="78">
        <f t="shared" si="16"/>
        <v>2059.9699999999998</v>
      </c>
      <c r="AS161" s="77">
        <f t="shared" si="17"/>
        <v>1944.2500000000002</v>
      </c>
    </row>
    <row r="162" spans="1:45" x14ac:dyDescent="0.25">
      <c r="A162" s="1">
        <v>39548</v>
      </c>
      <c r="D162" s="4">
        <f>NeelyGains!B163+MinidokaGains!B163+MilnerGains!B163</f>
        <v>2160.1</v>
      </c>
      <c r="E162" s="4">
        <f>NeelyGains!C163+MinidokaGains!C163+MilnerGains!C163</f>
        <v>2457.2000000000003</v>
      </c>
      <c r="F162" s="4">
        <f>NeelyGains!D163+MinidokaGains!D163+MilnerGains!D163</f>
        <v>2824.9000000000005</v>
      </c>
      <c r="G162" s="4">
        <f>NeelyGains!E163+MinidokaGains!E163+MilnerGains!E163</f>
        <v>2471.1999999999998</v>
      </c>
      <c r="H162" s="4">
        <f>NeelyGains!F163+MinidokaGains!F163+MilnerGains!F163</f>
        <v>1931.6</v>
      </c>
      <c r="I162" s="4">
        <f>NeelyGains!G163+MinidokaGains!G163+MilnerGains!G163</f>
        <v>2878.8</v>
      </c>
      <c r="J162" s="4">
        <f>NeelyGains!H163+MinidokaGains!H163+MilnerGains!H163</f>
        <v>2537.1000000000004</v>
      </c>
      <c r="K162" s="4">
        <f>NeelyGains!I163+MinidokaGains!I163+MilnerGains!I163</f>
        <v>3071.6</v>
      </c>
      <c r="L162" s="4">
        <f>NeelyGains!J163+MinidokaGains!J163+MilnerGains!J163</f>
        <v>2973.3999999999996</v>
      </c>
      <c r="M162" s="4">
        <f>NeelyGains!K163+MinidokaGains!K163+MilnerGains!K163</f>
        <v>2917.5</v>
      </c>
      <c r="N162" s="4">
        <f>NeelyGains!L163+MinidokaGains!L163+MilnerGains!L163</f>
        <v>2358.1</v>
      </c>
      <c r="O162" s="4">
        <f>NeelyGains!M163+MinidokaGains!M163+MilnerGains!M163</f>
        <v>2329.1999999999998</v>
      </c>
      <c r="P162" s="4">
        <f>NeelyGains!N163+MinidokaGains!N163+MilnerGains!N163</f>
        <v>1956.6000000000001</v>
      </c>
      <c r="Q162" s="4">
        <f>NeelyGains!O163+MinidokaGains!O163+MilnerGains!O163</f>
        <v>2498.4</v>
      </c>
      <c r="R162" s="4">
        <f>NeelyGains!P163+MinidokaGains!P163+MilnerGains!P163</f>
        <v>1987.3999999999999</v>
      </c>
      <c r="S162" s="4">
        <f>NeelyGains!Q163+MinidokaGains!Q163+MilnerGains!Q163</f>
        <v>2667.9</v>
      </c>
      <c r="T162" s="4">
        <f>NeelyGains!R163+MinidokaGains!R163+MilnerGains!R163</f>
        <v>1966.6</v>
      </c>
      <c r="U162" s="4">
        <f>NeelyGains!S163+MinidokaGains!S163+MilnerGains!S163</f>
        <v>1890.5</v>
      </c>
      <c r="V162" s="4">
        <f>NeelyGains!T163+MinidokaGains!T163+MilnerGains!T163</f>
        <v>3021.3999999999996</v>
      </c>
      <c r="W162" s="4">
        <f>NeelyGains!U163+MinidokaGains!U163+MilnerGains!U163</f>
        <v>2220.4</v>
      </c>
      <c r="X162" s="4">
        <f>NeelyGains!V163+MinidokaGains!V163+MilnerGains!V163</f>
        <v>3584.5</v>
      </c>
      <c r="Y162" s="4">
        <f>NeelyGains!W163+MinidokaGains!W163+MilnerGains!W163</f>
        <v>2095.3000000000002</v>
      </c>
      <c r="Z162" s="4">
        <f>NeelyGains!X163+MinidokaGains!X163+MilnerGains!X163</f>
        <v>2156.1999999999998</v>
      </c>
      <c r="AA162" s="4">
        <f>NeelyGains!Y163+MinidokaGains!Y163+MilnerGains!Y163</f>
        <v>1884.1999999999998</v>
      </c>
      <c r="AB162" s="4">
        <f>NeelyGains!Z163+MinidokaGains!Z163+MilnerGains!Z163</f>
        <v>2001.8000000000002</v>
      </c>
      <c r="AC162" s="4">
        <f>NeelyGains!AA163+MinidokaGains!AA163+MilnerGains!AA163</f>
        <v>2237.1</v>
      </c>
      <c r="AD162" s="4">
        <f>NeelyGains!AB163+MinidokaGains!AB163+MilnerGains!AB163</f>
        <v>3059.8</v>
      </c>
      <c r="AE162" s="4">
        <f>NeelyGains!AC163+MinidokaGains!AC163+MilnerGains!AC163</f>
        <v>2908.7</v>
      </c>
      <c r="AF162" s="4">
        <f>NeelyGains!AD163+MinidokaGains!AD163+MilnerGains!AD163</f>
        <v>2003.8999999999999</v>
      </c>
      <c r="AG162" s="4">
        <f>NeelyGains!AE163+MinidokaGains!AE163+MilnerGains!AE163</f>
        <v>2691.9</v>
      </c>
      <c r="AH162" s="4">
        <f>NeelyGains!AF163+MinidokaGains!AF163+MilnerGains!AF163</f>
        <v>2191.6999999999998</v>
      </c>
      <c r="AI162" s="4">
        <f>NeelyGains!AG163+MinidokaGains!AG163+MilnerGains!AG163</f>
        <v>1621.5</v>
      </c>
      <c r="AJ162" s="4">
        <f>NeelyGains!AH163+MinidokaGains!AH163+MilnerGains!AH163</f>
        <v>2271</v>
      </c>
      <c r="AK162" s="4">
        <f>NeelyGains!AI163+MinidokaGains!AI163+MilnerGains!AI163</f>
        <v>2246.6999999999998</v>
      </c>
      <c r="AL162" s="4">
        <f>NeelyGains!AJ163+MinidokaGains!AJ163+MilnerGains!AJ163</f>
        <v>2195</v>
      </c>
      <c r="AN162" s="74">
        <f t="shared" si="12"/>
        <v>39548</v>
      </c>
      <c r="AO162" s="76">
        <f t="shared" si="13"/>
        <v>1621.5</v>
      </c>
      <c r="AP162" s="76">
        <f t="shared" si="14"/>
        <v>1621.5</v>
      </c>
      <c r="AQ162" s="78">
        <f t="shared" si="15"/>
        <v>2206.0500000000002</v>
      </c>
      <c r="AR162" s="78">
        <f t="shared" si="16"/>
        <v>2002.43</v>
      </c>
      <c r="AS162" s="77">
        <f t="shared" si="17"/>
        <v>1897.1100000000001</v>
      </c>
    </row>
    <row r="163" spans="1:45" x14ac:dyDescent="0.25">
      <c r="A163" s="1">
        <v>39549</v>
      </c>
      <c r="D163" s="4">
        <f>NeelyGains!B164+MinidokaGains!B164+MilnerGains!B164</f>
        <v>2148</v>
      </c>
      <c r="E163" s="4">
        <f>NeelyGains!C164+MinidokaGains!C164+MilnerGains!C164</f>
        <v>2571.6999999999998</v>
      </c>
      <c r="F163" s="4">
        <f>NeelyGains!D164+MinidokaGains!D164+MilnerGains!D164</f>
        <v>2709.7999999999997</v>
      </c>
      <c r="G163" s="4">
        <f>NeelyGains!E164+MinidokaGains!E164+MilnerGains!E164</f>
        <v>2433</v>
      </c>
      <c r="H163" s="4">
        <f>NeelyGains!F164+MinidokaGains!F164+MilnerGains!F164</f>
        <v>2016.1000000000001</v>
      </c>
      <c r="I163" s="4">
        <f>NeelyGains!G164+MinidokaGains!G164+MilnerGains!G164</f>
        <v>2852.2</v>
      </c>
      <c r="J163" s="4">
        <f>NeelyGains!H164+MinidokaGains!H164+MilnerGains!H164</f>
        <v>2881.6</v>
      </c>
      <c r="K163" s="4">
        <f>NeelyGains!I164+MinidokaGains!I164+MilnerGains!I164</f>
        <v>2939.8</v>
      </c>
      <c r="L163" s="4">
        <f>NeelyGains!J164+MinidokaGains!J164+MilnerGains!J164</f>
        <v>2728.4</v>
      </c>
      <c r="M163" s="4">
        <f>NeelyGains!K164+MinidokaGains!K164+MilnerGains!K164</f>
        <v>3262.5</v>
      </c>
      <c r="N163" s="4">
        <f>NeelyGains!L164+MinidokaGains!L164+MilnerGains!L164</f>
        <v>2304.6</v>
      </c>
      <c r="O163" s="4">
        <f>NeelyGains!M164+MinidokaGains!M164+MilnerGains!M164</f>
        <v>2274.3000000000002</v>
      </c>
      <c r="P163" s="4">
        <f>NeelyGains!N164+MinidokaGains!N164+MilnerGains!N164</f>
        <v>2007.1000000000001</v>
      </c>
      <c r="Q163" s="4">
        <f>NeelyGains!O164+MinidokaGains!O164+MilnerGains!O164</f>
        <v>2366.8999999999996</v>
      </c>
      <c r="R163" s="4">
        <f>NeelyGains!P164+MinidokaGains!P164+MilnerGains!P164</f>
        <v>1972.2</v>
      </c>
      <c r="S163" s="4">
        <f>NeelyGains!Q164+MinidokaGains!Q164+MilnerGains!Q164</f>
        <v>2722.5</v>
      </c>
      <c r="T163" s="4">
        <f>NeelyGains!R164+MinidokaGains!R164+MilnerGains!R164</f>
        <v>1721.6000000000001</v>
      </c>
      <c r="U163" s="4">
        <f>NeelyGains!S164+MinidokaGains!S164+MilnerGains!S164</f>
        <v>1762.2000000000003</v>
      </c>
      <c r="V163" s="4">
        <f>NeelyGains!T164+MinidokaGains!T164+MilnerGains!T164</f>
        <v>3111.9</v>
      </c>
      <c r="W163" s="4">
        <f>NeelyGains!U164+MinidokaGains!U164+MilnerGains!U164</f>
        <v>2223.4</v>
      </c>
      <c r="X163" s="4">
        <f>NeelyGains!V164+MinidokaGains!V164+MilnerGains!V164</f>
        <v>3478.3</v>
      </c>
      <c r="Y163" s="4">
        <f>NeelyGains!W164+MinidokaGains!W164+MilnerGains!W164</f>
        <v>1687.3</v>
      </c>
      <c r="Z163" s="4">
        <f>NeelyGains!X164+MinidokaGains!X164+MilnerGains!X164</f>
        <v>2303.1999999999998</v>
      </c>
      <c r="AA163" s="4">
        <f>NeelyGains!Y164+MinidokaGains!Y164+MilnerGains!Y164</f>
        <v>1910</v>
      </c>
      <c r="AB163" s="4">
        <f>NeelyGains!Z164+MinidokaGains!Z164+MilnerGains!Z164</f>
        <v>1882.9</v>
      </c>
      <c r="AC163" s="4">
        <f>NeelyGains!AA164+MinidokaGains!AA164+MilnerGains!AA164</f>
        <v>2288.7999999999997</v>
      </c>
      <c r="AD163" s="4">
        <f>NeelyGains!AB164+MinidokaGains!AB164+MilnerGains!AB164</f>
        <v>3294.7000000000003</v>
      </c>
      <c r="AE163" s="4">
        <f>NeelyGains!AC164+MinidokaGains!AC164+MilnerGains!AC164</f>
        <v>2889.4</v>
      </c>
      <c r="AF163" s="4">
        <f>NeelyGains!AD164+MinidokaGains!AD164+MilnerGains!AD164</f>
        <v>2238.2999999999997</v>
      </c>
      <c r="AG163" s="4">
        <f>NeelyGains!AE164+MinidokaGains!AE164+MilnerGains!AE164</f>
        <v>2757.6000000000004</v>
      </c>
      <c r="AH163" s="4">
        <f>NeelyGains!AF164+MinidokaGains!AF164+MilnerGains!AF164</f>
        <v>2146.8000000000002</v>
      </c>
      <c r="AI163" s="4">
        <f>NeelyGains!AG164+MinidokaGains!AG164+MilnerGains!AG164</f>
        <v>1677.9</v>
      </c>
      <c r="AJ163" s="4">
        <f>NeelyGains!AH164+MinidokaGains!AH164+MilnerGains!AH164</f>
        <v>2262.9</v>
      </c>
      <c r="AK163" s="4">
        <f>NeelyGains!AI164+MinidokaGains!AI164+MilnerGains!AI164</f>
        <v>2373.6</v>
      </c>
      <c r="AL163" s="4">
        <f>NeelyGains!AJ164+MinidokaGains!AJ164+MilnerGains!AJ164</f>
        <v>2228</v>
      </c>
      <c r="AN163" s="74">
        <f t="shared" si="12"/>
        <v>39549</v>
      </c>
      <c r="AO163" s="76">
        <f t="shared" si="13"/>
        <v>1677.9</v>
      </c>
      <c r="AP163" s="76">
        <f t="shared" si="14"/>
        <v>1677.9</v>
      </c>
      <c r="AQ163" s="78">
        <f t="shared" si="15"/>
        <v>2250.6</v>
      </c>
      <c r="AR163" s="78">
        <f t="shared" si="16"/>
        <v>1982.67</v>
      </c>
      <c r="AS163" s="77">
        <f t="shared" si="17"/>
        <v>1725.66</v>
      </c>
    </row>
    <row r="164" spans="1:45" x14ac:dyDescent="0.25">
      <c r="A164" s="1">
        <v>39550</v>
      </c>
      <c r="D164" s="4">
        <f>NeelyGains!B165+MinidokaGains!B165+MilnerGains!B165</f>
        <v>2060</v>
      </c>
      <c r="E164" s="4">
        <f>NeelyGains!C165+MinidokaGains!C165+MilnerGains!C165</f>
        <v>2368.5</v>
      </c>
      <c r="F164" s="4">
        <f>NeelyGains!D165+MinidokaGains!D165+MilnerGains!D165</f>
        <v>2649.5000000000005</v>
      </c>
      <c r="G164" s="4">
        <f>NeelyGains!E165+MinidokaGains!E165+MilnerGains!E165</f>
        <v>2299.7000000000003</v>
      </c>
      <c r="H164" s="4">
        <f>NeelyGains!F165+MinidokaGains!F165+MilnerGains!F165</f>
        <v>2161.5</v>
      </c>
      <c r="I164" s="4">
        <f>NeelyGains!G165+MinidokaGains!G165+MilnerGains!G165</f>
        <v>2720</v>
      </c>
      <c r="J164" s="4">
        <f>NeelyGains!H165+MinidokaGains!H165+MilnerGains!H165</f>
        <v>3144.3</v>
      </c>
      <c r="K164" s="4">
        <f>NeelyGains!I165+MinidokaGains!I165+MilnerGains!I165</f>
        <v>2997</v>
      </c>
      <c r="L164" s="4">
        <f>NeelyGains!J165+MinidokaGains!J165+MilnerGains!J165</f>
        <v>2658.7999999999997</v>
      </c>
      <c r="M164" s="4">
        <f>NeelyGains!K165+MinidokaGains!K165+MilnerGains!K165</f>
        <v>3169.3</v>
      </c>
      <c r="N164" s="4">
        <f>NeelyGains!L165+MinidokaGains!L165+MilnerGains!L165</f>
        <v>2398.9</v>
      </c>
      <c r="O164" s="4">
        <f>NeelyGains!M165+MinidokaGains!M165+MilnerGains!M165</f>
        <v>2331.6</v>
      </c>
      <c r="P164" s="4">
        <f>NeelyGains!N165+MinidokaGains!N165+MilnerGains!N165</f>
        <v>2137.9</v>
      </c>
      <c r="Q164" s="4">
        <f>NeelyGains!O165+MinidokaGains!O165+MilnerGains!O165</f>
        <v>2349.4</v>
      </c>
      <c r="R164" s="4">
        <f>NeelyGains!P165+MinidokaGains!P165+MilnerGains!P165</f>
        <v>1961.5</v>
      </c>
      <c r="S164" s="4">
        <f>NeelyGains!Q165+MinidokaGains!Q165+MilnerGains!Q165</f>
        <v>2957.3</v>
      </c>
      <c r="T164" s="4">
        <f>NeelyGains!R165+MinidokaGains!R165+MilnerGains!R165</f>
        <v>1820.3</v>
      </c>
      <c r="U164" s="4">
        <f>NeelyGains!S165+MinidokaGains!S165+MilnerGains!S165</f>
        <v>1895.9</v>
      </c>
      <c r="V164" s="4">
        <f>NeelyGains!T165+MinidokaGains!T165+MilnerGains!T165</f>
        <v>3181.6000000000004</v>
      </c>
      <c r="W164" s="4">
        <f>NeelyGains!U165+MinidokaGains!U165+MilnerGains!U165</f>
        <v>2232.5</v>
      </c>
      <c r="X164" s="4">
        <f>NeelyGains!V165+MinidokaGains!V165+MilnerGains!V165</f>
        <v>3556.8</v>
      </c>
      <c r="Y164" s="4">
        <f>NeelyGains!W165+MinidokaGains!W165+MilnerGains!W165</f>
        <v>1475.3</v>
      </c>
      <c r="Z164" s="4">
        <f>NeelyGains!X165+MinidokaGains!X165+MilnerGains!X165</f>
        <v>2279.6</v>
      </c>
      <c r="AA164" s="4">
        <f>NeelyGains!Y165+MinidokaGains!Y165+MilnerGains!Y165</f>
        <v>1927</v>
      </c>
      <c r="AB164" s="4">
        <f>NeelyGains!Z165+MinidokaGains!Z165+MilnerGains!Z165</f>
        <v>1962</v>
      </c>
      <c r="AC164" s="4">
        <f>NeelyGains!AA165+MinidokaGains!AA165+MilnerGains!AA165</f>
        <v>2272.3000000000002</v>
      </c>
      <c r="AD164" s="4">
        <f>NeelyGains!AB165+MinidokaGains!AB165+MilnerGains!AB165</f>
        <v>3588.1</v>
      </c>
      <c r="AE164" s="4">
        <f>NeelyGains!AC165+MinidokaGains!AC165+MilnerGains!AC165</f>
        <v>2982</v>
      </c>
      <c r="AF164" s="4">
        <f>NeelyGains!AD165+MinidokaGains!AD165+MilnerGains!AD165</f>
        <v>2463.3000000000002</v>
      </c>
      <c r="AG164" s="4">
        <f>NeelyGains!AE165+MinidokaGains!AE165+MilnerGains!AE165</f>
        <v>2838.8999999999996</v>
      </c>
      <c r="AH164" s="4">
        <f>NeelyGains!AF165+MinidokaGains!AF165+MilnerGains!AF165</f>
        <v>2242.5</v>
      </c>
      <c r="AI164" s="4">
        <f>NeelyGains!AG165+MinidokaGains!AG165+MilnerGains!AG165</f>
        <v>1792.8999999999999</v>
      </c>
      <c r="AJ164" s="4">
        <f>NeelyGains!AH165+MinidokaGains!AH165+MilnerGains!AH165</f>
        <v>2298.7000000000003</v>
      </c>
      <c r="AK164" s="4">
        <f>NeelyGains!AI165+MinidokaGains!AI165+MilnerGains!AI165</f>
        <v>2165.4</v>
      </c>
      <c r="AL164" s="4">
        <f>NeelyGains!AJ165+MinidokaGains!AJ165+MilnerGains!AJ165</f>
        <v>2194</v>
      </c>
      <c r="AN164" s="74">
        <f t="shared" si="12"/>
        <v>39550</v>
      </c>
      <c r="AO164" s="76">
        <f t="shared" si="13"/>
        <v>1475.3</v>
      </c>
      <c r="AP164" s="76">
        <f t="shared" si="14"/>
        <v>1475.3</v>
      </c>
      <c r="AQ164" s="78">
        <f t="shared" si="15"/>
        <v>2275.9499999999998</v>
      </c>
      <c r="AR164" s="78">
        <f t="shared" si="16"/>
        <v>2014.77</v>
      </c>
      <c r="AS164" s="77">
        <f t="shared" si="17"/>
        <v>1827.86</v>
      </c>
    </row>
    <row r="165" spans="1:45" x14ac:dyDescent="0.25">
      <c r="A165" s="1">
        <v>39551</v>
      </c>
      <c r="D165" s="4">
        <f>NeelyGains!B166+MinidokaGains!B166+MilnerGains!B166</f>
        <v>2043</v>
      </c>
      <c r="E165" s="4">
        <f>NeelyGains!C166+MinidokaGains!C166+MilnerGains!C166</f>
        <v>2416.5</v>
      </c>
      <c r="F165" s="4">
        <f>NeelyGains!D166+MinidokaGains!D166+MilnerGains!D166</f>
        <v>2745</v>
      </c>
      <c r="G165" s="4">
        <f>NeelyGains!E166+MinidokaGains!E166+MilnerGains!E166</f>
        <v>2231.6000000000004</v>
      </c>
      <c r="H165" s="4">
        <f>NeelyGains!F166+MinidokaGains!F166+MilnerGains!F166</f>
        <v>2120.6999999999998</v>
      </c>
      <c r="I165" s="4">
        <f>NeelyGains!G166+MinidokaGains!G166+MilnerGains!G166</f>
        <v>2834.2</v>
      </c>
      <c r="J165" s="4">
        <f>NeelyGains!H166+MinidokaGains!H166+MilnerGains!H166</f>
        <v>2839.6</v>
      </c>
      <c r="K165" s="4">
        <f>NeelyGains!I166+MinidokaGains!I166+MilnerGains!I166</f>
        <v>2988.3</v>
      </c>
      <c r="L165" s="4">
        <f>NeelyGains!J166+MinidokaGains!J166+MilnerGains!J166</f>
        <v>2440.6</v>
      </c>
      <c r="M165" s="4">
        <f>NeelyGains!K166+MinidokaGains!K166+MilnerGains!K166</f>
        <v>3261.8</v>
      </c>
      <c r="N165" s="4">
        <f>NeelyGains!L166+MinidokaGains!L166+MilnerGains!L166</f>
        <v>2371.6999999999998</v>
      </c>
      <c r="O165" s="4">
        <f>NeelyGains!M166+MinidokaGains!M166+MilnerGains!M166</f>
        <v>2335.3000000000002</v>
      </c>
      <c r="P165" s="4">
        <f>NeelyGains!N166+MinidokaGains!N166+MilnerGains!N166</f>
        <v>2100.4</v>
      </c>
      <c r="Q165" s="4">
        <f>NeelyGains!O166+MinidokaGains!O166+MilnerGains!O166</f>
        <v>2226.5</v>
      </c>
      <c r="R165" s="4">
        <f>NeelyGains!P166+MinidokaGains!P166+MilnerGains!P166</f>
        <v>1925.2</v>
      </c>
      <c r="S165" s="4">
        <f>NeelyGains!Q166+MinidokaGains!Q166+MilnerGains!Q166</f>
        <v>2885.2</v>
      </c>
      <c r="T165" s="4">
        <f>NeelyGains!R166+MinidokaGains!R166+MilnerGains!R166</f>
        <v>1826.9</v>
      </c>
      <c r="U165" s="4">
        <f>NeelyGains!S166+MinidokaGains!S166+MilnerGains!S166</f>
        <v>1899</v>
      </c>
      <c r="V165" s="4">
        <f>NeelyGains!T166+MinidokaGains!T166+MilnerGains!T166</f>
        <v>3000.6</v>
      </c>
      <c r="W165" s="4">
        <f>NeelyGains!U166+MinidokaGains!U166+MilnerGains!U166</f>
        <v>2124.1999999999998</v>
      </c>
      <c r="X165" s="4">
        <f>NeelyGains!V166+MinidokaGains!V166+MilnerGains!V166</f>
        <v>3372.5</v>
      </c>
      <c r="Y165" s="4">
        <f>NeelyGains!W166+MinidokaGains!W166+MilnerGains!W166</f>
        <v>1579.5999999999997</v>
      </c>
      <c r="Z165" s="4">
        <f>NeelyGains!X166+MinidokaGains!X166+MilnerGains!X166</f>
        <v>2252.4</v>
      </c>
      <c r="AA165" s="4">
        <f>NeelyGains!Y166+MinidokaGains!Y166+MilnerGains!Y166</f>
        <v>1967.6000000000001</v>
      </c>
      <c r="AB165" s="4">
        <f>NeelyGains!Z166+MinidokaGains!Z166+MilnerGains!Z166</f>
        <v>1715.6</v>
      </c>
      <c r="AC165" s="4">
        <f>NeelyGains!AA166+MinidokaGains!AA166+MilnerGains!AA166</f>
        <v>2304</v>
      </c>
      <c r="AD165" s="4">
        <f>NeelyGains!AB166+MinidokaGains!AB166+MilnerGains!AB166</f>
        <v>3718.6</v>
      </c>
      <c r="AE165" s="4">
        <f>NeelyGains!AC166+MinidokaGains!AC166+MilnerGains!AC166</f>
        <v>3224.0000000000005</v>
      </c>
      <c r="AF165" s="4">
        <f>NeelyGains!AD166+MinidokaGains!AD166+MilnerGains!AD166</f>
        <v>2715.7</v>
      </c>
      <c r="AG165" s="4">
        <f>NeelyGains!AE166+MinidokaGains!AE166+MilnerGains!AE166</f>
        <v>2874.3999999999996</v>
      </c>
      <c r="AH165" s="4">
        <f>NeelyGains!AF166+MinidokaGains!AF166+MilnerGains!AF166</f>
        <v>1930.1999999999998</v>
      </c>
      <c r="AI165" s="4">
        <f>NeelyGains!AG166+MinidokaGains!AG166+MilnerGains!AG166</f>
        <v>1697.4</v>
      </c>
      <c r="AJ165" s="4">
        <f>NeelyGains!AH166+MinidokaGains!AH166+MilnerGains!AH166</f>
        <v>2245</v>
      </c>
      <c r="AK165" s="4">
        <f>NeelyGains!AI166+MinidokaGains!AI166+MilnerGains!AI166</f>
        <v>2175.3000000000002</v>
      </c>
      <c r="AL165" s="4">
        <f>NeelyGains!AJ166+MinidokaGains!AJ166+MilnerGains!AJ166</f>
        <v>2113</v>
      </c>
      <c r="AN165" s="74">
        <f t="shared" si="12"/>
        <v>39551</v>
      </c>
      <c r="AO165" s="76">
        <f t="shared" si="13"/>
        <v>1579.5999999999997</v>
      </c>
      <c r="AP165" s="76">
        <f t="shared" si="14"/>
        <v>1579.5999999999997</v>
      </c>
      <c r="AQ165" s="78">
        <f t="shared" si="15"/>
        <v>2235.75</v>
      </c>
      <c r="AR165" s="78">
        <f t="shared" si="16"/>
        <v>1941.4199999999998</v>
      </c>
      <c r="AS165" s="77">
        <f t="shared" si="17"/>
        <v>1726.73</v>
      </c>
    </row>
    <row r="166" spans="1:45" x14ac:dyDescent="0.25">
      <c r="A166" s="1">
        <v>39552</v>
      </c>
      <c r="D166" s="4">
        <f>NeelyGains!B167+MinidokaGains!B167+MilnerGains!B167</f>
        <v>2130.8999999999996</v>
      </c>
      <c r="E166" s="4">
        <f>NeelyGains!C167+MinidokaGains!C167+MilnerGains!C167</f>
        <v>2423.6</v>
      </c>
      <c r="F166" s="4">
        <f>NeelyGains!D167+MinidokaGains!D167+MilnerGains!D167</f>
        <v>2693.7</v>
      </c>
      <c r="G166" s="4">
        <f>NeelyGains!E167+MinidokaGains!E167+MilnerGains!E167</f>
        <v>2297.9</v>
      </c>
      <c r="H166" s="4">
        <f>NeelyGains!F167+MinidokaGains!F167+MilnerGains!F167</f>
        <v>2174.9</v>
      </c>
      <c r="I166" s="4">
        <f>NeelyGains!G167+MinidokaGains!G167+MilnerGains!G167</f>
        <v>3075.9</v>
      </c>
      <c r="J166" s="4">
        <f>NeelyGains!H167+MinidokaGains!H167+MilnerGains!H167</f>
        <v>2541.5</v>
      </c>
      <c r="K166" s="4">
        <f>NeelyGains!I167+MinidokaGains!I167+MilnerGains!I167</f>
        <v>2897.7000000000003</v>
      </c>
      <c r="L166" s="4">
        <f>NeelyGains!J167+MinidokaGains!J167+MilnerGains!J167</f>
        <v>2564.1</v>
      </c>
      <c r="M166" s="4">
        <f>NeelyGains!K167+MinidokaGains!K167+MilnerGains!K167</f>
        <v>3696.4</v>
      </c>
      <c r="N166" s="4">
        <f>NeelyGains!L167+MinidokaGains!L167+MilnerGains!L167</f>
        <v>2527.6999999999998</v>
      </c>
      <c r="O166" s="4">
        <f>NeelyGains!M167+MinidokaGains!M167+MilnerGains!M167</f>
        <v>2364.6</v>
      </c>
      <c r="P166" s="4">
        <f>NeelyGains!N167+MinidokaGains!N167+MilnerGains!N167</f>
        <v>2318.5</v>
      </c>
      <c r="Q166" s="4">
        <f>NeelyGains!O167+MinidokaGains!O167+MilnerGains!O167</f>
        <v>1999.6000000000001</v>
      </c>
      <c r="R166" s="4">
        <f>NeelyGains!P167+MinidokaGains!P167+MilnerGains!P167</f>
        <v>1895.1000000000001</v>
      </c>
      <c r="S166" s="4">
        <f>NeelyGains!Q167+MinidokaGains!Q167+MilnerGains!Q167</f>
        <v>3122.1000000000004</v>
      </c>
      <c r="T166" s="4">
        <f>NeelyGains!R167+MinidokaGains!R167+MilnerGains!R167</f>
        <v>1953</v>
      </c>
      <c r="U166" s="4">
        <f>NeelyGains!S167+MinidokaGains!S167+MilnerGains!S167</f>
        <v>1843.2</v>
      </c>
      <c r="V166" s="4">
        <f>NeelyGains!T167+MinidokaGains!T167+MilnerGains!T167</f>
        <v>3085.5</v>
      </c>
      <c r="W166" s="4">
        <f>NeelyGains!U167+MinidokaGains!U167+MilnerGains!U167</f>
        <v>2089.8000000000002</v>
      </c>
      <c r="X166" s="4">
        <f>NeelyGains!V167+MinidokaGains!V167+MilnerGains!V167</f>
        <v>3850.9999999999995</v>
      </c>
      <c r="Y166" s="4">
        <f>NeelyGains!W167+MinidokaGains!W167+MilnerGains!W167</f>
        <v>1663.6999999999998</v>
      </c>
      <c r="Z166" s="4">
        <f>NeelyGains!X167+MinidokaGains!X167+MilnerGains!X167</f>
        <v>2301.1999999999998</v>
      </c>
      <c r="AA166" s="4">
        <f>NeelyGains!Y167+MinidokaGains!Y167+MilnerGains!Y167</f>
        <v>2040.5</v>
      </c>
      <c r="AB166" s="4">
        <f>NeelyGains!Z167+MinidokaGains!Z167+MilnerGains!Z167</f>
        <v>1692.7</v>
      </c>
      <c r="AC166" s="4">
        <f>NeelyGains!AA167+MinidokaGains!AA167+MilnerGains!AA167</f>
        <v>2274.3000000000002</v>
      </c>
      <c r="AD166" s="4">
        <f>NeelyGains!AB167+MinidokaGains!AB167+MilnerGains!AB167</f>
        <v>3574.7999999999997</v>
      </c>
      <c r="AE166" s="4">
        <f>NeelyGains!AC167+MinidokaGains!AC167+MilnerGains!AC167</f>
        <v>2916.2</v>
      </c>
      <c r="AF166" s="4">
        <f>NeelyGains!AD167+MinidokaGains!AD167+MilnerGains!AD167</f>
        <v>2832.1</v>
      </c>
      <c r="AG166" s="4">
        <f>NeelyGains!AE167+MinidokaGains!AE167+MilnerGains!AE167</f>
        <v>2756.5</v>
      </c>
      <c r="AH166" s="4">
        <f>NeelyGains!AF167+MinidokaGains!AF167+MilnerGains!AF167</f>
        <v>1924.5</v>
      </c>
      <c r="AI166" s="4">
        <f>NeelyGains!AG167+MinidokaGains!AG167+MilnerGains!AG167</f>
        <v>1705</v>
      </c>
      <c r="AJ166" s="4">
        <f>NeelyGains!AH167+MinidokaGains!AH167+MilnerGains!AH167</f>
        <v>2286.4</v>
      </c>
      <c r="AK166" s="4">
        <f>NeelyGains!AI167+MinidokaGains!AI167+MilnerGains!AI167</f>
        <v>2322.6999999999998</v>
      </c>
      <c r="AL166" s="4">
        <f>NeelyGains!AJ167+MinidokaGains!AJ167+MilnerGains!AJ167</f>
        <v>2174</v>
      </c>
      <c r="AN166" s="74">
        <f t="shared" si="12"/>
        <v>39552</v>
      </c>
      <c r="AO166" s="76">
        <f t="shared" si="13"/>
        <v>1663.6999999999998</v>
      </c>
      <c r="AP166" s="76">
        <f t="shared" si="14"/>
        <v>1663.6999999999998</v>
      </c>
      <c r="AQ166" s="78">
        <f t="shared" si="15"/>
        <v>2280.3500000000004</v>
      </c>
      <c r="AR166" s="78">
        <f t="shared" si="16"/>
        <v>1966.98</v>
      </c>
      <c r="AS166" s="77">
        <f t="shared" si="17"/>
        <v>1718.82</v>
      </c>
    </row>
    <row r="167" spans="1:45" x14ac:dyDescent="0.25">
      <c r="A167" s="1">
        <v>39553</v>
      </c>
      <c r="D167" s="4">
        <f>NeelyGains!B168+MinidokaGains!B168+MilnerGains!B168</f>
        <v>2155.3000000000002</v>
      </c>
      <c r="E167" s="4">
        <f>NeelyGains!C168+MinidokaGains!C168+MilnerGains!C168</f>
        <v>2530</v>
      </c>
      <c r="F167" s="4">
        <f>NeelyGains!D168+MinidokaGains!D168+MilnerGains!D168</f>
        <v>2711.7</v>
      </c>
      <c r="G167" s="4">
        <f>NeelyGains!E168+MinidokaGains!E168+MilnerGains!E168</f>
        <v>2404.3000000000002</v>
      </c>
      <c r="H167" s="4">
        <f>NeelyGains!F168+MinidokaGains!F168+MilnerGains!F168</f>
        <v>1993.6000000000001</v>
      </c>
      <c r="I167" s="4">
        <f>NeelyGains!G168+MinidokaGains!G168+MilnerGains!G168</f>
        <v>2950.8</v>
      </c>
      <c r="J167" s="4">
        <f>NeelyGains!H168+MinidokaGains!H168+MilnerGains!H168</f>
        <v>2338.9</v>
      </c>
      <c r="K167" s="4">
        <f>NeelyGains!I168+MinidokaGains!I168+MilnerGains!I168</f>
        <v>2840.1000000000004</v>
      </c>
      <c r="L167" s="4">
        <f>NeelyGains!J168+MinidokaGains!J168+MilnerGains!J168</f>
        <v>2413</v>
      </c>
      <c r="M167" s="4">
        <f>NeelyGains!K168+MinidokaGains!K168+MilnerGains!K168</f>
        <v>3362</v>
      </c>
      <c r="N167" s="4">
        <f>NeelyGains!L168+MinidokaGains!L168+MilnerGains!L168</f>
        <v>2528.1000000000004</v>
      </c>
      <c r="O167" s="4">
        <f>NeelyGains!M168+MinidokaGains!M168+MilnerGains!M168</f>
        <v>2338.1</v>
      </c>
      <c r="P167" s="4">
        <f>NeelyGains!N168+MinidokaGains!N168+MilnerGains!N168</f>
        <v>2641</v>
      </c>
      <c r="Q167" s="4">
        <f>NeelyGains!O168+MinidokaGains!O168+MilnerGains!O168</f>
        <v>2184</v>
      </c>
      <c r="R167" s="4">
        <f>NeelyGains!P168+MinidokaGains!P168+MilnerGains!P168</f>
        <v>2024.4</v>
      </c>
      <c r="S167" s="4">
        <f>NeelyGains!Q168+MinidokaGains!Q168+MilnerGains!Q168</f>
        <v>3594.1</v>
      </c>
      <c r="T167" s="4">
        <f>NeelyGains!R168+MinidokaGains!R168+MilnerGains!R168</f>
        <v>1784.6999999999998</v>
      </c>
      <c r="U167" s="4">
        <f>NeelyGains!S168+MinidokaGains!S168+MilnerGains!S168</f>
        <v>1805.5</v>
      </c>
      <c r="V167" s="4">
        <f>NeelyGains!T168+MinidokaGains!T168+MilnerGains!T168</f>
        <v>3337.1</v>
      </c>
      <c r="W167" s="4">
        <f>NeelyGains!U168+MinidokaGains!U168+MilnerGains!U168</f>
        <v>2107.3000000000002</v>
      </c>
      <c r="X167" s="4">
        <f>NeelyGains!V168+MinidokaGains!V168+MilnerGains!V168</f>
        <v>3196</v>
      </c>
      <c r="Y167" s="4">
        <f>NeelyGains!W168+MinidokaGains!W168+MilnerGains!W168</f>
        <v>1505.8</v>
      </c>
      <c r="Z167" s="4">
        <f>NeelyGains!X168+MinidokaGains!X168+MilnerGains!X168</f>
        <v>2094.4</v>
      </c>
      <c r="AA167" s="4">
        <f>NeelyGains!Y168+MinidokaGains!Y168+MilnerGains!Y168</f>
        <v>2221.6</v>
      </c>
      <c r="AB167" s="4">
        <f>NeelyGains!Z168+MinidokaGains!Z168+MilnerGains!Z168</f>
        <v>1822.1999999999998</v>
      </c>
      <c r="AC167" s="4">
        <f>NeelyGains!AA168+MinidokaGains!AA168+MilnerGains!AA168</f>
        <v>2572.2000000000003</v>
      </c>
      <c r="AD167" s="4">
        <f>NeelyGains!AB168+MinidokaGains!AB168+MilnerGains!AB168</f>
        <v>3523.3999999999996</v>
      </c>
      <c r="AE167" s="4">
        <f>NeelyGains!AC168+MinidokaGains!AC168+MilnerGains!AC168</f>
        <v>3019.2999999999997</v>
      </c>
      <c r="AF167" s="4">
        <f>NeelyGains!AD168+MinidokaGains!AD168+MilnerGains!AD168</f>
        <v>3057.6</v>
      </c>
      <c r="AG167" s="4">
        <f>NeelyGains!AE168+MinidokaGains!AE168+MilnerGains!AE168</f>
        <v>2503.6000000000004</v>
      </c>
      <c r="AH167" s="4">
        <f>NeelyGains!AF168+MinidokaGains!AF168+MilnerGains!AF168</f>
        <v>2461.1999999999998</v>
      </c>
      <c r="AI167" s="4">
        <f>NeelyGains!AG168+MinidokaGains!AG168+MilnerGains!AG168</f>
        <v>1815.9</v>
      </c>
      <c r="AJ167" s="4">
        <f>NeelyGains!AH168+MinidokaGains!AH168+MilnerGains!AH168</f>
        <v>2335.3000000000002</v>
      </c>
      <c r="AK167" s="4">
        <f>NeelyGains!AI168+MinidokaGains!AI168+MilnerGains!AI168</f>
        <v>2450.6999999999998</v>
      </c>
      <c r="AL167" s="4">
        <f>NeelyGains!AJ168+MinidokaGains!AJ168+MilnerGains!AJ168</f>
        <v>2191</v>
      </c>
      <c r="AN167" s="74">
        <f t="shared" si="12"/>
        <v>39553</v>
      </c>
      <c r="AO167" s="76">
        <f t="shared" si="13"/>
        <v>1505.8</v>
      </c>
      <c r="AP167" s="76">
        <f t="shared" si="14"/>
        <v>1505.8</v>
      </c>
      <c r="AQ167" s="78">
        <f t="shared" si="15"/>
        <v>2336.6999999999998</v>
      </c>
      <c r="AR167" s="78">
        <f t="shared" si="16"/>
        <v>2098.27</v>
      </c>
      <c r="AS167" s="77">
        <f t="shared" si="17"/>
        <v>1806.54</v>
      </c>
    </row>
    <row r="168" spans="1:45" x14ac:dyDescent="0.25">
      <c r="A168" s="1">
        <v>39554</v>
      </c>
      <c r="D168" s="4">
        <f>NeelyGains!B169+MinidokaGains!B169+MilnerGains!B169</f>
        <v>2403.2000000000003</v>
      </c>
      <c r="E168" s="4">
        <f>NeelyGains!C169+MinidokaGains!C169+MilnerGains!C169</f>
        <v>2717.3</v>
      </c>
      <c r="F168" s="4">
        <f>NeelyGains!D169+MinidokaGains!D169+MilnerGains!D169</f>
        <v>2580.2000000000003</v>
      </c>
      <c r="G168" s="4">
        <f>NeelyGains!E169+MinidokaGains!E169+MilnerGains!E169</f>
        <v>2505.8999999999996</v>
      </c>
      <c r="H168" s="4">
        <f>NeelyGains!F169+MinidokaGains!F169+MilnerGains!F169</f>
        <v>2110.2999999999997</v>
      </c>
      <c r="I168" s="4">
        <f>NeelyGains!G169+MinidokaGains!G169+MilnerGains!G169</f>
        <v>2570.6</v>
      </c>
      <c r="J168" s="4">
        <f>NeelyGains!H169+MinidokaGains!H169+MilnerGains!H169</f>
        <v>2244.6999999999998</v>
      </c>
      <c r="K168" s="4">
        <f>NeelyGains!I169+MinidokaGains!I169+MilnerGains!I169</f>
        <v>2559.9</v>
      </c>
      <c r="L168" s="4">
        <f>NeelyGains!J169+MinidokaGains!J169+MilnerGains!J169</f>
        <v>2330.4</v>
      </c>
      <c r="M168" s="4">
        <f>NeelyGains!K169+MinidokaGains!K169+MilnerGains!K169</f>
        <v>3201.7999999999997</v>
      </c>
      <c r="N168" s="4">
        <f>NeelyGains!L169+MinidokaGains!L169+MilnerGains!L169</f>
        <v>2479.9999999999995</v>
      </c>
      <c r="O168" s="4">
        <f>NeelyGains!M169+MinidokaGains!M169+MilnerGains!M169</f>
        <v>2312.7000000000003</v>
      </c>
      <c r="P168" s="4">
        <f>NeelyGains!N169+MinidokaGains!N169+MilnerGains!N169</f>
        <v>2639.5</v>
      </c>
      <c r="Q168" s="4">
        <f>NeelyGains!O169+MinidokaGains!O169+MilnerGains!O169</f>
        <v>2161.9</v>
      </c>
      <c r="R168" s="4">
        <f>NeelyGains!P169+MinidokaGains!P169+MilnerGains!P169</f>
        <v>2079</v>
      </c>
      <c r="S168" s="4">
        <f>NeelyGains!Q169+MinidokaGains!Q169+MilnerGains!Q169</f>
        <v>3663.8</v>
      </c>
      <c r="T168" s="4">
        <f>NeelyGains!R169+MinidokaGains!R169+MilnerGains!R169</f>
        <v>1655.1000000000001</v>
      </c>
      <c r="U168" s="4">
        <f>NeelyGains!S169+MinidokaGains!S169+MilnerGains!S169</f>
        <v>1869.8</v>
      </c>
      <c r="V168" s="4">
        <f>NeelyGains!T169+MinidokaGains!T169+MilnerGains!T169</f>
        <v>3912.1000000000004</v>
      </c>
      <c r="W168" s="4">
        <f>NeelyGains!U169+MinidokaGains!U169+MilnerGains!U169</f>
        <v>2088.4</v>
      </c>
      <c r="X168" s="4">
        <f>NeelyGains!V169+MinidokaGains!V169+MilnerGains!V169</f>
        <v>3153.1000000000004</v>
      </c>
      <c r="Y168" s="4">
        <f>NeelyGains!W169+MinidokaGains!W169+MilnerGains!W169</f>
        <v>1614.3999999999999</v>
      </c>
      <c r="Z168" s="4">
        <f>NeelyGains!X169+MinidokaGains!X169+MilnerGains!X169</f>
        <v>2120.1000000000004</v>
      </c>
      <c r="AA168" s="4">
        <f>NeelyGains!Y169+MinidokaGains!Y169+MilnerGains!Y169</f>
        <v>2385.5</v>
      </c>
      <c r="AB168" s="4">
        <f>NeelyGains!Z169+MinidokaGains!Z169+MilnerGains!Z169</f>
        <v>1796.5</v>
      </c>
      <c r="AC168" s="4">
        <f>NeelyGains!AA169+MinidokaGains!AA169+MilnerGains!AA169</f>
        <v>2482.3999999999996</v>
      </c>
      <c r="AD168" s="4">
        <f>NeelyGains!AB169+MinidokaGains!AB169+MilnerGains!AB169</f>
        <v>3398.9000000000005</v>
      </c>
      <c r="AE168" s="4">
        <f>NeelyGains!AC169+MinidokaGains!AC169+MilnerGains!AC169</f>
        <v>2932.9</v>
      </c>
      <c r="AF168" s="4">
        <f>NeelyGains!AD169+MinidokaGains!AD169+MilnerGains!AD169</f>
        <v>3488.2000000000003</v>
      </c>
      <c r="AG168" s="4">
        <f>NeelyGains!AE169+MinidokaGains!AE169+MilnerGains!AE169</f>
        <v>2738.7000000000003</v>
      </c>
      <c r="AH168" s="4">
        <f>NeelyGains!AF169+MinidokaGains!AF169+MilnerGains!AF169</f>
        <v>2572.1999999999998</v>
      </c>
      <c r="AI168" s="4">
        <f>NeelyGains!AG169+MinidokaGains!AG169+MilnerGains!AG169</f>
        <v>1822.4</v>
      </c>
      <c r="AJ168" s="4">
        <f>NeelyGains!AH169+MinidokaGains!AH169+MilnerGains!AH169</f>
        <v>2328.9</v>
      </c>
      <c r="AK168" s="4">
        <f>NeelyGains!AI169+MinidokaGains!AI169+MilnerGains!AI169</f>
        <v>2930.4</v>
      </c>
      <c r="AL168" s="4">
        <f>NeelyGains!AJ169+MinidokaGains!AJ169+MilnerGains!AJ169</f>
        <v>2142</v>
      </c>
      <c r="AN168" s="74">
        <f t="shared" si="12"/>
        <v>39554</v>
      </c>
      <c r="AO168" s="76">
        <f t="shared" si="13"/>
        <v>1614.3999999999999</v>
      </c>
      <c r="AP168" s="76">
        <f t="shared" si="14"/>
        <v>1614.3999999999999</v>
      </c>
      <c r="AQ168" s="78">
        <f t="shared" si="15"/>
        <v>2357.1999999999998</v>
      </c>
      <c r="AR168" s="78">
        <f t="shared" si="16"/>
        <v>2097.9100000000003</v>
      </c>
      <c r="AS168" s="77">
        <f t="shared" si="17"/>
        <v>1799.09</v>
      </c>
    </row>
    <row r="169" spans="1:45" x14ac:dyDescent="0.25">
      <c r="A169" s="1">
        <v>39555</v>
      </c>
      <c r="D169" s="4">
        <f>NeelyGains!B170+MinidokaGains!B170+MilnerGains!B170</f>
        <v>2489.4</v>
      </c>
      <c r="E169" s="4">
        <f>NeelyGains!C170+MinidokaGains!C170+MilnerGains!C170</f>
        <v>1986.8999999999999</v>
      </c>
      <c r="F169" s="4">
        <f>NeelyGains!D170+MinidokaGains!D170+MilnerGains!D170</f>
        <v>2392.5</v>
      </c>
      <c r="G169" s="4">
        <f>NeelyGains!E170+MinidokaGains!E170+MilnerGains!E170</f>
        <v>2426.1</v>
      </c>
      <c r="H169" s="4">
        <f>NeelyGains!F170+MinidokaGains!F170+MilnerGains!F170</f>
        <v>2318.4</v>
      </c>
      <c r="I169" s="4">
        <f>NeelyGains!G170+MinidokaGains!G170+MilnerGains!G170</f>
        <v>2413.4</v>
      </c>
      <c r="J169" s="4">
        <f>NeelyGains!H170+MinidokaGains!H170+MilnerGains!H170</f>
        <v>2048.4</v>
      </c>
      <c r="K169" s="4">
        <f>NeelyGains!I170+MinidokaGains!I170+MilnerGains!I170</f>
        <v>2600</v>
      </c>
      <c r="L169" s="4">
        <f>NeelyGains!J170+MinidokaGains!J170+MilnerGains!J170</f>
        <v>2705.3</v>
      </c>
      <c r="M169" s="4">
        <f>NeelyGains!K170+MinidokaGains!K170+MilnerGains!K170</f>
        <v>3459.3</v>
      </c>
      <c r="N169" s="4">
        <f>NeelyGains!L170+MinidokaGains!L170+MilnerGains!L170</f>
        <v>2486.5</v>
      </c>
      <c r="O169" s="4">
        <f>NeelyGains!M170+MinidokaGains!M170+MilnerGains!M170</f>
        <v>2297.3999999999996</v>
      </c>
      <c r="P169" s="4">
        <f>NeelyGains!N170+MinidokaGains!N170+MilnerGains!N170</f>
        <v>2612</v>
      </c>
      <c r="Q169" s="4">
        <f>NeelyGains!O170+MinidokaGains!O170+MilnerGains!O170</f>
        <v>2260.6999999999998</v>
      </c>
      <c r="R169" s="4">
        <f>NeelyGains!P170+MinidokaGains!P170+MilnerGains!P170</f>
        <v>2057.1999999999998</v>
      </c>
      <c r="S169" s="4">
        <f>NeelyGains!Q170+MinidokaGains!Q170+MilnerGains!Q170</f>
        <v>3682.7</v>
      </c>
      <c r="T169" s="4">
        <f>NeelyGains!R170+MinidokaGains!R170+MilnerGains!R170</f>
        <v>1781.8</v>
      </c>
      <c r="U169" s="4">
        <f>NeelyGains!S170+MinidokaGains!S170+MilnerGains!S170</f>
        <v>2034.8999999999999</v>
      </c>
      <c r="V169" s="4">
        <f>NeelyGains!T170+MinidokaGains!T170+MilnerGains!T170</f>
        <v>3757.1000000000004</v>
      </c>
      <c r="W169" s="4">
        <f>NeelyGains!U170+MinidokaGains!U170+MilnerGains!U170</f>
        <v>2094.1</v>
      </c>
      <c r="X169" s="4">
        <f>NeelyGains!V170+MinidokaGains!V170+MilnerGains!V170</f>
        <v>3177.5</v>
      </c>
      <c r="Y169" s="4">
        <f>NeelyGains!W170+MinidokaGains!W170+MilnerGains!W170</f>
        <v>1678.8999999999999</v>
      </c>
      <c r="Z169" s="4">
        <f>NeelyGains!X170+MinidokaGains!X170+MilnerGains!X170</f>
        <v>2032.8</v>
      </c>
      <c r="AA169" s="4">
        <f>NeelyGains!Y170+MinidokaGains!Y170+MilnerGains!Y170</f>
        <v>2225.5</v>
      </c>
      <c r="AB169" s="4">
        <f>NeelyGains!Z170+MinidokaGains!Z170+MilnerGains!Z170</f>
        <v>1702.9</v>
      </c>
      <c r="AC169" s="4">
        <f>NeelyGains!AA170+MinidokaGains!AA170+MilnerGains!AA170</f>
        <v>2253.8000000000002</v>
      </c>
      <c r="AD169" s="4">
        <f>NeelyGains!AB170+MinidokaGains!AB170+MilnerGains!AB170</f>
        <v>3430.6000000000004</v>
      </c>
      <c r="AE169" s="4">
        <f>NeelyGains!AC170+MinidokaGains!AC170+MilnerGains!AC170</f>
        <v>2783.7</v>
      </c>
      <c r="AF169" s="4">
        <f>NeelyGains!AD170+MinidokaGains!AD170+MilnerGains!AD170</f>
        <v>4150.1000000000004</v>
      </c>
      <c r="AG169" s="4">
        <f>NeelyGains!AE170+MinidokaGains!AE170+MilnerGains!AE170</f>
        <v>2468.1999999999998</v>
      </c>
      <c r="AH169" s="4">
        <f>NeelyGains!AF170+MinidokaGains!AF170+MilnerGains!AF170</f>
        <v>2360.6999999999998</v>
      </c>
      <c r="AI169" s="4">
        <f>NeelyGains!AG170+MinidokaGains!AG170+MilnerGains!AG170</f>
        <v>1932.8000000000002</v>
      </c>
      <c r="AJ169" s="4">
        <f>NeelyGains!AH170+MinidokaGains!AH170+MilnerGains!AH170</f>
        <v>2193.6999999999998</v>
      </c>
      <c r="AK169" s="4">
        <f>NeelyGains!AI170+MinidokaGains!AI170+MilnerGains!AI170</f>
        <v>2739.8</v>
      </c>
      <c r="AL169" s="4">
        <f>NeelyGains!AJ170+MinidokaGains!AJ170+MilnerGains!AJ170</f>
        <v>2290</v>
      </c>
      <c r="AN169" s="74">
        <f t="shared" si="12"/>
        <v>39555</v>
      </c>
      <c r="AO169" s="76">
        <f t="shared" si="13"/>
        <v>1678.8999999999999</v>
      </c>
      <c r="AP169" s="76">
        <f t="shared" si="14"/>
        <v>1678.8999999999999</v>
      </c>
      <c r="AQ169" s="78">
        <f t="shared" si="15"/>
        <v>2257.25</v>
      </c>
      <c r="AR169" s="78">
        <f t="shared" si="16"/>
        <v>2068.27</v>
      </c>
      <c r="AS169" s="77">
        <f t="shared" si="17"/>
        <v>1796.9</v>
      </c>
    </row>
    <row r="170" spans="1:45" x14ac:dyDescent="0.25">
      <c r="A170" s="1">
        <v>39556</v>
      </c>
      <c r="D170" s="4">
        <f>NeelyGains!B171+MinidokaGains!B171+MilnerGains!B171</f>
        <v>2618.1</v>
      </c>
      <c r="E170" s="4">
        <f>NeelyGains!C171+MinidokaGains!C171+MilnerGains!C171</f>
        <v>2019.1</v>
      </c>
      <c r="F170" s="4">
        <f>NeelyGains!D171+MinidokaGains!D171+MilnerGains!D171</f>
        <v>2296.6000000000004</v>
      </c>
      <c r="G170" s="4">
        <f>NeelyGains!E171+MinidokaGains!E171+MilnerGains!E171</f>
        <v>2422.5</v>
      </c>
      <c r="H170" s="4">
        <f>NeelyGains!F171+MinidokaGains!F171+MilnerGains!F171</f>
        <v>2341.0000000000005</v>
      </c>
      <c r="I170" s="4">
        <f>NeelyGains!G171+MinidokaGains!G171+MilnerGains!G171</f>
        <v>1909.6</v>
      </c>
      <c r="J170" s="4">
        <f>NeelyGains!H171+MinidokaGains!H171+MilnerGains!H171</f>
        <v>1827</v>
      </c>
      <c r="K170" s="4">
        <f>NeelyGains!I171+MinidokaGains!I171+MilnerGains!I171</f>
        <v>2645.4</v>
      </c>
      <c r="L170" s="4">
        <f>NeelyGains!J171+MinidokaGains!J171+MilnerGains!J171</f>
        <v>2613.8999999999996</v>
      </c>
      <c r="M170" s="4">
        <f>NeelyGains!K171+MinidokaGains!K171+MilnerGains!K171</f>
        <v>3366.7000000000003</v>
      </c>
      <c r="N170" s="4">
        <f>NeelyGains!L171+MinidokaGains!L171+MilnerGains!L171</f>
        <v>2450.2999999999997</v>
      </c>
      <c r="O170" s="4">
        <f>NeelyGains!M171+MinidokaGains!M171+MilnerGains!M171</f>
        <v>2298.1</v>
      </c>
      <c r="P170" s="4">
        <f>NeelyGains!N171+MinidokaGains!N171+MilnerGains!N171</f>
        <v>2701.2</v>
      </c>
      <c r="Q170" s="4">
        <f>NeelyGains!O171+MinidokaGains!O171+MilnerGains!O171</f>
        <v>2446.1</v>
      </c>
      <c r="R170" s="4">
        <f>NeelyGains!P171+MinidokaGains!P171+MilnerGains!P171</f>
        <v>2126.6000000000004</v>
      </c>
      <c r="S170" s="4">
        <f>NeelyGains!Q171+MinidokaGains!Q171+MilnerGains!Q171</f>
        <v>3816.9</v>
      </c>
      <c r="T170" s="4">
        <f>NeelyGains!R171+MinidokaGains!R171+MilnerGains!R171</f>
        <v>2011.2999999999997</v>
      </c>
      <c r="U170" s="4">
        <f>NeelyGains!S171+MinidokaGains!S171+MilnerGains!S171</f>
        <v>2029.1</v>
      </c>
      <c r="V170" s="4">
        <f>NeelyGains!T171+MinidokaGains!T171+MilnerGains!T171</f>
        <v>3216.6000000000004</v>
      </c>
      <c r="W170" s="4">
        <f>NeelyGains!U171+MinidokaGains!U171+MilnerGains!U171</f>
        <v>2131.1999999999998</v>
      </c>
      <c r="X170" s="4">
        <f>NeelyGains!V171+MinidokaGains!V171+MilnerGains!V171</f>
        <v>3437.7</v>
      </c>
      <c r="Y170" s="4">
        <f>NeelyGains!W171+MinidokaGains!W171+MilnerGains!W171</f>
        <v>1761.4</v>
      </c>
      <c r="Z170" s="4">
        <f>NeelyGains!X171+MinidokaGains!X171+MilnerGains!X171</f>
        <v>2044.9</v>
      </c>
      <c r="AA170" s="4">
        <f>NeelyGains!Y171+MinidokaGains!Y171+MilnerGains!Y171</f>
        <v>2297.5</v>
      </c>
      <c r="AB170" s="4">
        <f>NeelyGains!Z171+MinidokaGains!Z171+MilnerGains!Z171</f>
        <v>1791.5</v>
      </c>
      <c r="AC170" s="4">
        <f>NeelyGains!AA171+MinidokaGains!AA171+MilnerGains!AA171</f>
        <v>2245.5</v>
      </c>
      <c r="AD170" s="4">
        <f>NeelyGains!AB171+MinidokaGains!AB171+MilnerGains!AB171</f>
        <v>3033.3</v>
      </c>
      <c r="AE170" s="4">
        <f>NeelyGains!AC171+MinidokaGains!AC171+MilnerGains!AC171</f>
        <v>2840.8</v>
      </c>
      <c r="AF170" s="4">
        <f>NeelyGains!AD171+MinidokaGains!AD171+MilnerGains!AD171</f>
        <v>4216.3999999999996</v>
      </c>
      <c r="AG170" s="4">
        <f>NeelyGains!AE171+MinidokaGains!AE171+MilnerGains!AE171</f>
        <v>2635.9999999999995</v>
      </c>
      <c r="AH170" s="4">
        <f>NeelyGains!AF171+MinidokaGains!AF171+MilnerGains!AF171</f>
        <v>2355.4</v>
      </c>
      <c r="AI170" s="4">
        <f>NeelyGains!AG171+MinidokaGains!AG171+MilnerGains!AG171</f>
        <v>1855.5</v>
      </c>
      <c r="AJ170" s="4">
        <f>NeelyGains!AH171+MinidokaGains!AH171+MilnerGains!AH171</f>
        <v>2231.2000000000003</v>
      </c>
      <c r="AK170" s="4">
        <f>NeelyGains!AI171+MinidokaGains!AI171+MilnerGains!AI171</f>
        <v>2864.7</v>
      </c>
      <c r="AL170" s="4">
        <f>NeelyGains!AJ171+MinidokaGains!AJ171+MilnerGains!AJ171</f>
        <v>2441</v>
      </c>
      <c r="AN170" s="74">
        <f t="shared" si="12"/>
        <v>39556</v>
      </c>
      <c r="AO170" s="76">
        <f t="shared" si="13"/>
        <v>1761.4</v>
      </c>
      <c r="AP170" s="76">
        <f t="shared" si="14"/>
        <v>1761.4</v>
      </c>
      <c r="AQ170" s="78">
        <f t="shared" si="15"/>
        <v>2297.8000000000002</v>
      </c>
      <c r="AR170" s="78">
        <f t="shared" si="16"/>
        <v>2127.98</v>
      </c>
      <c r="AS170" s="77">
        <f t="shared" si="17"/>
        <v>1871.08</v>
      </c>
    </row>
    <row r="171" spans="1:45" x14ac:dyDescent="0.25">
      <c r="A171" s="1">
        <v>39557</v>
      </c>
      <c r="D171" s="4">
        <f>NeelyGains!B172+MinidokaGains!B172+MilnerGains!B172</f>
        <v>2636.8</v>
      </c>
      <c r="E171" s="4">
        <f>NeelyGains!C172+MinidokaGains!C172+MilnerGains!C172</f>
        <v>2488.1</v>
      </c>
      <c r="F171" s="4">
        <f>NeelyGains!D172+MinidokaGains!D172+MilnerGains!D172</f>
        <v>2463.8000000000002</v>
      </c>
      <c r="G171" s="4">
        <f>NeelyGains!E172+MinidokaGains!E172+MilnerGains!E172</f>
        <v>2584.5</v>
      </c>
      <c r="H171" s="4">
        <f>NeelyGains!F172+MinidokaGains!F172+MilnerGains!F172</f>
        <v>2521.8000000000002</v>
      </c>
      <c r="I171" s="4">
        <f>NeelyGains!G172+MinidokaGains!G172+MilnerGains!G172</f>
        <v>1829.1</v>
      </c>
      <c r="J171" s="4">
        <f>NeelyGains!H172+MinidokaGains!H172+MilnerGains!H172</f>
        <v>1843.8999999999999</v>
      </c>
      <c r="K171" s="4">
        <f>NeelyGains!I172+MinidokaGains!I172+MilnerGains!I172</f>
        <v>2669.9000000000005</v>
      </c>
      <c r="L171" s="4">
        <f>NeelyGains!J172+MinidokaGains!J172+MilnerGains!J172</f>
        <v>2461.4</v>
      </c>
      <c r="M171" s="4">
        <f>NeelyGains!K172+MinidokaGains!K172+MilnerGains!K172</f>
        <v>3379.1000000000004</v>
      </c>
      <c r="N171" s="4">
        <f>NeelyGains!L172+MinidokaGains!L172+MilnerGains!L172</f>
        <v>2443.2000000000003</v>
      </c>
      <c r="O171" s="4">
        <f>NeelyGains!M172+MinidokaGains!M172+MilnerGains!M172</f>
        <v>2349.2999999999997</v>
      </c>
      <c r="P171" s="4">
        <f>NeelyGains!N172+MinidokaGains!N172+MilnerGains!N172</f>
        <v>2533.5</v>
      </c>
      <c r="Q171" s="4">
        <f>NeelyGains!O172+MinidokaGains!O172+MilnerGains!O172</f>
        <v>2308.7999999999997</v>
      </c>
      <c r="R171" s="4">
        <f>NeelyGains!P172+MinidokaGains!P172+MilnerGains!P172</f>
        <v>2433</v>
      </c>
      <c r="S171" s="4">
        <f>NeelyGains!Q172+MinidokaGains!Q172+MilnerGains!Q172</f>
        <v>4063</v>
      </c>
      <c r="T171" s="4">
        <f>NeelyGains!R172+MinidokaGains!R172+MilnerGains!R172</f>
        <v>2362.4</v>
      </c>
      <c r="U171" s="4">
        <f>NeelyGains!S172+MinidokaGains!S172+MilnerGains!S172</f>
        <v>1911.7</v>
      </c>
      <c r="V171" s="4">
        <f>NeelyGains!T172+MinidokaGains!T172+MilnerGains!T172</f>
        <v>3069.1000000000004</v>
      </c>
      <c r="W171" s="4">
        <f>NeelyGains!U172+MinidokaGains!U172+MilnerGains!U172</f>
        <v>2160.8000000000002</v>
      </c>
      <c r="X171" s="4">
        <f>NeelyGains!V172+MinidokaGains!V172+MilnerGains!V172</f>
        <v>3252.2</v>
      </c>
      <c r="Y171" s="4">
        <f>NeelyGains!W172+MinidokaGains!W172+MilnerGains!W172</f>
        <v>1827.4</v>
      </c>
      <c r="Z171" s="4">
        <f>NeelyGains!X172+MinidokaGains!X172+MilnerGains!X172</f>
        <v>2005.1000000000001</v>
      </c>
      <c r="AA171" s="4">
        <f>NeelyGains!Y172+MinidokaGains!Y172+MilnerGains!Y172</f>
        <v>2327.6</v>
      </c>
      <c r="AB171" s="4">
        <f>NeelyGains!Z172+MinidokaGains!Z172+MilnerGains!Z172</f>
        <v>1779.3999999999999</v>
      </c>
      <c r="AC171" s="4">
        <f>NeelyGains!AA172+MinidokaGains!AA172+MilnerGains!AA172</f>
        <v>2325.5</v>
      </c>
      <c r="AD171" s="4">
        <f>NeelyGains!AB172+MinidokaGains!AB172+MilnerGains!AB172</f>
        <v>2524.1999999999998</v>
      </c>
      <c r="AE171" s="4">
        <f>NeelyGains!AC172+MinidokaGains!AC172+MilnerGains!AC172</f>
        <v>2842.2000000000003</v>
      </c>
      <c r="AF171" s="4">
        <f>NeelyGains!AD172+MinidokaGains!AD172+MilnerGains!AD172</f>
        <v>4187.3999999999996</v>
      </c>
      <c r="AG171" s="4">
        <f>NeelyGains!AE172+MinidokaGains!AE172+MilnerGains!AE172</f>
        <v>2654.6</v>
      </c>
      <c r="AH171" s="4">
        <f>NeelyGains!AF172+MinidokaGains!AF172+MilnerGains!AF172</f>
        <v>2383.1999999999998</v>
      </c>
      <c r="AI171" s="4">
        <f>NeelyGains!AG172+MinidokaGains!AG172+MilnerGains!AG172</f>
        <v>1941.2999999999997</v>
      </c>
      <c r="AJ171" s="4">
        <f>NeelyGains!AH172+MinidokaGains!AH172+MilnerGains!AH172</f>
        <v>2276.2000000000003</v>
      </c>
      <c r="AK171" s="4">
        <f>NeelyGains!AI172+MinidokaGains!AI172+MilnerGains!AI172</f>
        <v>2858.7</v>
      </c>
      <c r="AL171" s="4">
        <f>NeelyGains!AJ172+MinidokaGains!AJ172+MilnerGains!AJ172</f>
        <v>2380</v>
      </c>
      <c r="AN171" s="74">
        <f t="shared" si="12"/>
        <v>39557</v>
      </c>
      <c r="AO171" s="76">
        <f t="shared" si="13"/>
        <v>1779.3999999999999</v>
      </c>
      <c r="AP171" s="76">
        <f t="shared" si="14"/>
        <v>1779.3999999999999</v>
      </c>
      <c r="AQ171" s="78">
        <f t="shared" si="15"/>
        <v>2355.85</v>
      </c>
      <c r="AR171" s="78">
        <f t="shared" si="16"/>
        <v>2285.98</v>
      </c>
      <c r="AS171" s="77">
        <f t="shared" si="17"/>
        <v>1914.66</v>
      </c>
    </row>
    <row r="172" spans="1:45" x14ac:dyDescent="0.25">
      <c r="A172" s="1">
        <v>39558</v>
      </c>
      <c r="D172" s="4">
        <f>NeelyGains!B173+MinidokaGains!B173+MilnerGains!B173</f>
        <v>2475.8000000000002</v>
      </c>
      <c r="E172" s="4">
        <f>NeelyGains!C173+MinidokaGains!C173+MilnerGains!C173</f>
        <v>2418.8000000000002</v>
      </c>
      <c r="F172" s="4">
        <f>NeelyGains!D173+MinidokaGains!D173+MilnerGains!D173</f>
        <v>2487.5</v>
      </c>
      <c r="G172" s="4">
        <f>NeelyGains!E173+MinidokaGains!E173+MilnerGains!E173</f>
        <v>2578.6999999999998</v>
      </c>
      <c r="H172" s="4">
        <f>NeelyGains!F173+MinidokaGains!F173+MilnerGains!F173</f>
        <v>2413.5</v>
      </c>
      <c r="I172" s="4">
        <f>NeelyGains!G173+MinidokaGains!G173+MilnerGains!G173</f>
        <v>2085</v>
      </c>
      <c r="J172" s="4">
        <f>NeelyGains!H173+MinidokaGains!H173+MilnerGains!H173</f>
        <v>1785.6999999999998</v>
      </c>
      <c r="K172" s="4">
        <f>NeelyGains!I173+MinidokaGains!I173+MilnerGains!I173</f>
        <v>2734.6</v>
      </c>
      <c r="L172" s="4">
        <f>NeelyGains!J173+MinidokaGains!J173+MilnerGains!J173</f>
        <v>2436.3000000000002</v>
      </c>
      <c r="M172" s="4">
        <f>NeelyGains!K173+MinidokaGains!K173+MilnerGains!K173</f>
        <v>3486.9</v>
      </c>
      <c r="N172" s="4">
        <f>NeelyGains!L173+MinidokaGains!L173+MilnerGains!L173</f>
        <v>2516.9</v>
      </c>
      <c r="O172" s="4">
        <f>NeelyGains!M173+MinidokaGains!M173+MilnerGains!M173</f>
        <v>2371.1</v>
      </c>
      <c r="P172" s="4">
        <f>NeelyGains!N173+MinidokaGains!N173+MilnerGains!N173</f>
        <v>2498.7999999999997</v>
      </c>
      <c r="Q172" s="4">
        <f>NeelyGains!O173+MinidokaGains!O173+MilnerGains!O173</f>
        <v>2500.1999999999998</v>
      </c>
      <c r="R172" s="4">
        <f>NeelyGains!P173+MinidokaGains!P173+MilnerGains!P173</f>
        <v>2272.6999999999998</v>
      </c>
      <c r="S172" s="4">
        <f>NeelyGains!Q173+MinidokaGains!Q173+MilnerGains!Q173</f>
        <v>4342</v>
      </c>
      <c r="T172" s="4">
        <f>NeelyGains!R173+MinidokaGains!R173+MilnerGains!R173</f>
        <v>2305.1</v>
      </c>
      <c r="U172" s="4">
        <f>NeelyGains!S173+MinidokaGains!S173+MilnerGains!S173</f>
        <v>1901.1</v>
      </c>
      <c r="V172" s="4">
        <f>NeelyGains!T173+MinidokaGains!T173+MilnerGains!T173</f>
        <v>2977.8</v>
      </c>
      <c r="W172" s="4">
        <f>NeelyGains!U173+MinidokaGains!U173+MilnerGains!U173</f>
        <v>2189.1</v>
      </c>
      <c r="X172" s="4">
        <f>NeelyGains!V173+MinidokaGains!V173+MilnerGains!V173</f>
        <v>3016.8</v>
      </c>
      <c r="Y172" s="4">
        <f>NeelyGains!W173+MinidokaGains!W173+MilnerGains!W173</f>
        <v>1909.3</v>
      </c>
      <c r="Z172" s="4">
        <f>NeelyGains!X173+MinidokaGains!X173+MilnerGains!X173</f>
        <v>2078.7000000000003</v>
      </c>
      <c r="AA172" s="4">
        <f>NeelyGains!Y173+MinidokaGains!Y173+MilnerGains!Y173</f>
        <v>2372.1999999999998</v>
      </c>
      <c r="AB172" s="4">
        <f>NeelyGains!Z173+MinidokaGains!Z173+MilnerGains!Z173</f>
        <v>1802.6000000000001</v>
      </c>
      <c r="AC172" s="4">
        <f>NeelyGains!AA173+MinidokaGains!AA173+MilnerGains!AA173</f>
        <v>2434.4</v>
      </c>
      <c r="AD172" s="4">
        <f>NeelyGains!AB173+MinidokaGains!AB173+MilnerGains!AB173</f>
        <v>2006.3000000000002</v>
      </c>
      <c r="AE172" s="4">
        <f>NeelyGains!AC173+MinidokaGains!AC173+MilnerGains!AC173</f>
        <v>2836</v>
      </c>
      <c r="AF172" s="4">
        <f>NeelyGains!AD173+MinidokaGains!AD173+MilnerGains!AD173</f>
        <v>4150.7</v>
      </c>
      <c r="AG172" s="4">
        <f>NeelyGains!AE173+MinidokaGains!AE173+MilnerGains!AE173</f>
        <v>2653.2000000000003</v>
      </c>
      <c r="AH172" s="4">
        <f>NeelyGains!AF173+MinidokaGains!AF173+MilnerGains!AF173</f>
        <v>2609.5</v>
      </c>
      <c r="AI172" s="4">
        <f>NeelyGains!AG173+MinidokaGains!AG173+MilnerGains!AG173</f>
        <v>2109</v>
      </c>
      <c r="AJ172" s="4">
        <f>NeelyGains!AH173+MinidokaGains!AH173+MilnerGains!AH173</f>
        <v>2269.9</v>
      </c>
      <c r="AK172" s="4">
        <f>NeelyGains!AI173+MinidokaGains!AI173+MilnerGains!AI173</f>
        <v>2944.7</v>
      </c>
      <c r="AL172" s="4">
        <f>NeelyGains!AJ173+MinidokaGains!AJ173+MilnerGains!AJ173</f>
        <v>2383</v>
      </c>
      <c r="AN172" s="74">
        <f t="shared" si="12"/>
        <v>39558</v>
      </c>
      <c r="AO172" s="76">
        <f t="shared" si="13"/>
        <v>1785.6999999999998</v>
      </c>
      <c r="AP172" s="76">
        <f t="shared" si="14"/>
        <v>1802.6000000000001</v>
      </c>
      <c r="AQ172" s="78">
        <f t="shared" si="15"/>
        <v>2371.6499999999996</v>
      </c>
      <c r="AR172" s="78">
        <f t="shared" si="16"/>
        <v>2213.34</v>
      </c>
      <c r="AS172" s="77">
        <f t="shared" si="17"/>
        <v>1919</v>
      </c>
    </row>
    <row r="173" spans="1:45" x14ac:dyDescent="0.25">
      <c r="A173" s="1">
        <v>39559</v>
      </c>
      <c r="D173" s="4">
        <f>NeelyGains!B174+MinidokaGains!B174+MilnerGains!B174</f>
        <v>2538.1000000000004</v>
      </c>
      <c r="E173" s="4">
        <f>NeelyGains!C174+MinidokaGains!C174+MilnerGains!C174</f>
        <v>2565.6999999999998</v>
      </c>
      <c r="F173" s="4">
        <f>NeelyGains!D174+MinidokaGains!D174+MilnerGains!D174</f>
        <v>2677.3</v>
      </c>
      <c r="G173" s="4">
        <f>NeelyGains!E174+MinidokaGains!E174+MilnerGains!E174</f>
        <v>2667.3999999999996</v>
      </c>
      <c r="H173" s="4">
        <f>NeelyGains!F174+MinidokaGains!F174+MilnerGains!F174</f>
        <v>2444.6999999999998</v>
      </c>
      <c r="I173" s="4">
        <f>NeelyGains!G174+MinidokaGains!G174+MilnerGains!G174</f>
        <v>2497.5</v>
      </c>
      <c r="J173" s="4">
        <f>NeelyGains!H174+MinidokaGains!H174+MilnerGains!H174</f>
        <v>2031.6000000000001</v>
      </c>
      <c r="K173" s="4">
        <f>NeelyGains!I174+MinidokaGains!I174+MilnerGains!I174</f>
        <v>2827.7000000000003</v>
      </c>
      <c r="L173" s="4">
        <f>NeelyGains!J174+MinidokaGains!J174+MilnerGains!J174</f>
        <v>2300.9</v>
      </c>
      <c r="M173" s="4">
        <f>NeelyGains!K174+MinidokaGains!K174+MilnerGains!K174</f>
        <v>3468.6000000000004</v>
      </c>
      <c r="N173" s="4">
        <f>NeelyGains!L174+MinidokaGains!L174+MilnerGains!L174</f>
        <v>2341.8000000000002</v>
      </c>
      <c r="O173" s="4">
        <f>NeelyGains!M174+MinidokaGains!M174+MilnerGains!M174</f>
        <v>2201.1000000000004</v>
      </c>
      <c r="P173" s="4">
        <f>NeelyGains!N174+MinidokaGains!N174+MilnerGains!N174</f>
        <v>2509.6999999999998</v>
      </c>
      <c r="Q173" s="4">
        <f>NeelyGains!O174+MinidokaGains!O174+MilnerGains!O174</f>
        <v>2307.5</v>
      </c>
      <c r="R173" s="4">
        <f>NeelyGains!P174+MinidokaGains!P174+MilnerGains!P174</f>
        <v>2512.1</v>
      </c>
      <c r="S173" s="4">
        <f>NeelyGains!Q174+MinidokaGains!Q174+MilnerGains!Q174</f>
        <v>4682.3</v>
      </c>
      <c r="T173" s="4">
        <f>NeelyGains!R174+MinidokaGains!R174+MilnerGains!R174</f>
        <v>2296.2000000000003</v>
      </c>
      <c r="U173" s="4">
        <f>NeelyGains!S174+MinidokaGains!S174+MilnerGains!S174</f>
        <v>1868.7</v>
      </c>
      <c r="V173" s="4">
        <f>NeelyGains!T174+MinidokaGains!T174+MilnerGains!T174</f>
        <v>3070.8999999999996</v>
      </c>
      <c r="W173" s="4">
        <f>NeelyGains!U174+MinidokaGains!U174+MilnerGains!U174</f>
        <v>2246</v>
      </c>
      <c r="X173" s="4">
        <f>NeelyGains!V174+MinidokaGains!V174+MilnerGains!V174</f>
        <v>2815.6</v>
      </c>
      <c r="Y173" s="4">
        <f>NeelyGains!W174+MinidokaGains!W174+MilnerGains!W174</f>
        <v>1973.8</v>
      </c>
      <c r="Z173" s="4">
        <f>NeelyGains!X174+MinidokaGains!X174+MilnerGains!X174</f>
        <v>2102.4</v>
      </c>
      <c r="AA173" s="4">
        <f>NeelyGains!Y174+MinidokaGains!Y174+MilnerGains!Y174</f>
        <v>2277.6999999999998</v>
      </c>
      <c r="AB173" s="4">
        <f>NeelyGains!Z174+MinidokaGains!Z174+MilnerGains!Z174</f>
        <v>1756.2</v>
      </c>
      <c r="AC173" s="4">
        <f>NeelyGains!AA174+MinidokaGains!AA174+MilnerGains!AA174</f>
        <v>2563.8000000000002</v>
      </c>
      <c r="AD173" s="4">
        <f>NeelyGains!AB174+MinidokaGains!AB174+MilnerGains!AB174</f>
        <v>2179.1999999999998</v>
      </c>
      <c r="AE173" s="4">
        <f>NeelyGains!AC174+MinidokaGains!AC174+MilnerGains!AC174</f>
        <v>2841.9</v>
      </c>
      <c r="AF173" s="4">
        <f>NeelyGains!AD174+MinidokaGains!AD174+MilnerGains!AD174</f>
        <v>4108.2</v>
      </c>
      <c r="AG173" s="4">
        <f>NeelyGains!AE174+MinidokaGains!AE174+MilnerGains!AE174</f>
        <v>2619.3999999999996</v>
      </c>
      <c r="AH173" s="4">
        <f>NeelyGains!AF174+MinidokaGains!AF174+MilnerGains!AF174</f>
        <v>2473.4</v>
      </c>
      <c r="AI173" s="4">
        <f>NeelyGains!AG174+MinidokaGains!AG174+MilnerGains!AG174</f>
        <v>2173.1999999999998</v>
      </c>
      <c r="AJ173" s="4">
        <f>NeelyGains!AH174+MinidokaGains!AH174+MilnerGains!AH174</f>
        <v>2366.1</v>
      </c>
      <c r="AK173" s="4">
        <f>NeelyGains!AI174+MinidokaGains!AI174+MilnerGains!AI174</f>
        <v>2884.9</v>
      </c>
      <c r="AL173" s="4">
        <f>NeelyGains!AJ174+MinidokaGains!AJ174+MilnerGains!AJ174</f>
        <v>2276</v>
      </c>
      <c r="AN173" s="74">
        <f t="shared" si="12"/>
        <v>39559</v>
      </c>
      <c r="AO173" s="76">
        <f t="shared" si="13"/>
        <v>1756.2</v>
      </c>
      <c r="AP173" s="76">
        <f t="shared" si="14"/>
        <v>1756.2</v>
      </c>
      <c r="AQ173" s="78">
        <f t="shared" si="15"/>
        <v>2336.8000000000002</v>
      </c>
      <c r="AR173" s="78">
        <f t="shared" si="16"/>
        <v>2214.5700000000002</v>
      </c>
      <c r="AS173" s="77">
        <f t="shared" si="17"/>
        <v>1986.66</v>
      </c>
    </row>
    <row r="174" spans="1:45" x14ac:dyDescent="0.25">
      <c r="A174" s="1">
        <v>39560</v>
      </c>
      <c r="D174" s="4">
        <f>NeelyGains!B175+MinidokaGains!B175+MilnerGains!B175</f>
        <v>2900.1000000000004</v>
      </c>
      <c r="E174" s="4">
        <f>NeelyGains!C175+MinidokaGains!C175+MilnerGains!C175</f>
        <v>2609.3000000000002</v>
      </c>
      <c r="F174" s="4">
        <f>NeelyGains!D175+MinidokaGains!D175+MilnerGains!D175</f>
        <v>2815.8999999999996</v>
      </c>
      <c r="G174" s="4">
        <f>NeelyGains!E175+MinidokaGains!E175+MilnerGains!E175</f>
        <v>2811.7000000000003</v>
      </c>
      <c r="H174" s="4">
        <f>NeelyGains!F175+MinidokaGains!F175+MilnerGains!F175</f>
        <v>2634.5</v>
      </c>
      <c r="I174" s="4">
        <f>NeelyGains!G175+MinidokaGains!G175+MilnerGains!G175</f>
        <v>2838.0999999999995</v>
      </c>
      <c r="J174" s="4">
        <f>NeelyGains!H175+MinidokaGains!H175+MilnerGains!H175</f>
        <v>2208.1</v>
      </c>
      <c r="K174" s="4">
        <f>NeelyGains!I175+MinidokaGains!I175+MilnerGains!I175</f>
        <v>2765.8999999999996</v>
      </c>
      <c r="L174" s="4">
        <f>NeelyGains!J175+MinidokaGains!J175+MilnerGains!J175</f>
        <v>2184.6</v>
      </c>
      <c r="M174" s="4">
        <f>NeelyGains!K175+MinidokaGains!K175+MilnerGains!K175</f>
        <v>3191.9</v>
      </c>
      <c r="N174" s="4">
        <f>NeelyGains!L175+MinidokaGains!L175+MilnerGains!L175</f>
        <v>2338.3000000000002</v>
      </c>
      <c r="O174" s="4">
        <f>NeelyGains!M175+MinidokaGains!M175+MilnerGains!M175</f>
        <v>2043.8999999999999</v>
      </c>
      <c r="P174" s="4">
        <f>NeelyGains!N175+MinidokaGains!N175+MilnerGains!N175</f>
        <v>2451.8000000000002</v>
      </c>
      <c r="Q174" s="4">
        <f>NeelyGains!O175+MinidokaGains!O175+MilnerGains!O175</f>
        <v>2103.9</v>
      </c>
      <c r="R174" s="4">
        <f>NeelyGains!P175+MinidokaGains!P175+MilnerGains!P175</f>
        <v>2342.6999999999998</v>
      </c>
      <c r="S174" s="4">
        <f>NeelyGains!Q175+MinidokaGains!Q175+MilnerGains!Q175</f>
        <v>4436.8999999999996</v>
      </c>
      <c r="T174" s="4">
        <f>NeelyGains!R175+MinidokaGains!R175+MilnerGains!R175</f>
        <v>2409.6999999999998</v>
      </c>
      <c r="U174" s="4">
        <f>NeelyGains!S175+MinidokaGains!S175+MilnerGains!S175</f>
        <v>1851.3000000000002</v>
      </c>
      <c r="V174" s="4">
        <f>NeelyGains!T175+MinidokaGains!T175+MilnerGains!T175</f>
        <v>2818.5</v>
      </c>
      <c r="W174" s="4">
        <f>NeelyGains!U175+MinidokaGains!U175+MilnerGains!U175</f>
        <v>2588.2999999999997</v>
      </c>
      <c r="X174" s="4">
        <f>NeelyGains!V175+MinidokaGains!V175+MilnerGains!V175</f>
        <v>2929.5</v>
      </c>
      <c r="Y174" s="4">
        <f>NeelyGains!W175+MinidokaGains!W175+MilnerGains!W175</f>
        <v>2141</v>
      </c>
      <c r="Z174" s="4">
        <f>NeelyGains!X175+MinidokaGains!X175+MilnerGains!X175</f>
        <v>1976.1999999999998</v>
      </c>
      <c r="AA174" s="4">
        <f>NeelyGains!Y175+MinidokaGains!Y175+MilnerGains!Y175</f>
        <v>2409.7000000000003</v>
      </c>
      <c r="AB174" s="4">
        <f>NeelyGains!Z175+MinidokaGains!Z175+MilnerGains!Z175</f>
        <v>1796.3999999999999</v>
      </c>
      <c r="AC174" s="4">
        <f>NeelyGains!AA175+MinidokaGains!AA175+MilnerGains!AA175</f>
        <v>2483.9</v>
      </c>
      <c r="AD174" s="4">
        <f>NeelyGains!AB175+MinidokaGains!AB175+MilnerGains!AB175</f>
        <v>2222.7999999999997</v>
      </c>
      <c r="AE174" s="4">
        <f>NeelyGains!AC175+MinidokaGains!AC175+MilnerGains!AC175</f>
        <v>2894.3</v>
      </c>
      <c r="AF174" s="4">
        <f>NeelyGains!AD175+MinidokaGains!AD175+MilnerGains!AD175</f>
        <v>4729.1000000000004</v>
      </c>
      <c r="AG174" s="4">
        <f>NeelyGains!AE175+MinidokaGains!AE175+MilnerGains!AE175</f>
        <v>2581.7000000000003</v>
      </c>
      <c r="AH174" s="4">
        <f>NeelyGains!AF175+MinidokaGains!AF175+MilnerGains!AF175</f>
        <v>2222.6</v>
      </c>
      <c r="AI174" s="4">
        <f>NeelyGains!AG175+MinidokaGains!AG175+MilnerGains!AG175</f>
        <v>2294.4</v>
      </c>
      <c r="AJ174" s="4">
        <f>NeelyGains!AH175+MinidokaGains!AH175+MilnerGains!AH175</f>
        <v>2365.3000000000002</v>
      </c>
      <c r="AK174" s="4">
        <f>NeelyGains!AI175+MinidokaGains!AI175+MilnerGains!AI175</f>
        <v>2686.3</v>
      </c>
      <c r="AL174" s="4">
        <f>NeelyGains!AJ175+MinidokaGains!AJ175+MilnerGains!AJ175</f>
        <v>2217</v>
      </c>
      <c r="AN174" s="74">
        <f t="shared" si="12"/>
        <v>39560</v>
      </c>
      <c r="AO174" s="76">
        <f t="shared" si="13"/>
        <v>1796.3999999999999</v>
      </c>
      <c r="AP174" s="76">
        <f t="shared" si="14"/>
        <v>1796.3999999999999</v>
      </c>
      <c r="AQ174" s="78">
        <f t="shared" si="15"/>
        <v>2387.5</v>
      </c>
      <c r="AR174" s="78">
        <f t="shared" si="16"/>
        <v>2222.66</v>
      </c>
      <c r="AS174" s="77">
        <f t="shared" si="17"/>
        <v>1982.9699999999998</v>
      </c>
    </row>
    <row r="175" spans="1:45" x14ac:dyDescent="0.25">
      <c r="A175" s="1">
        <v>39561</v>
      </c>
      <c r="D175" s="4">
        <f>NeelyGains!B176+MinidokaGains!B176+MilnerGains!B176</f>
        <v>2911.2000000000003</v>
      </c>
      <c r="E175" s="4">
        <f>NeelyGains!C176+MinidokaGains!C176+MilnerGains!C176</f>
        <v>2566.8000000000002</v>
      </c>
      <c r="F175" s="4">
        <f>NeelyGains!D176+MinidokaGains!D176+MilnerGains!D176</f>
        <v>2877.1</v>
      </c>
      <c r="G175" s="4">
        <f>NeelyGains!E176+MinidokaGains!E176+MilnerGains!E176</f>
        <v>2817.8999999999996</v>
      </c>
      <c r="H175" s="4">
        <f>NeelyGains!F176+MinidokaGains!F176+MilnerGains!F176</f>
        <v>2649.4999999999995</v>
      </c>
      <c r="I175" s="4">
        <f>NeelyGains!G176+MinidokaGains!G176+MilnerGains!G176</f>
        <v>2693.7999999999997</v>
      </c>
      <c r="J175" s="4">
        <f>NeelyGains!H176+MinidokaGains!H176+MilnerGains!H176</f>
        <v>2333.6</v>
      </c>
      <c r="K175" s="4">
        <f>NeelyGains!I176+MinidokaGains!I176+MilnerGains!I176</f>
        <v>2690.7</v>
      </c>
      <c r="L175" s="4">
        <f>NeelyGains!J176+MinidokaGains!J176+MilnerGains!J176</f>
        <v>2459.4</v>
      </c>
      <c r="M175" s="4">
        <f>NeelyGains!K176+MinidokaGains!K176+MilnerGains!K176</f>
        <v>3199.6</v>
      </c>
      <c r="N175" s="4">
        <f>NeelyGains!L176+MinidokaGains!L176+MilnerGains!L176</f>
        <v>2257.6</v>
      </c>
      <c r="O175" s="4">
        <f>NeelyGains!M176+MinidokaGains!M176+MilnerGains!M176</f>
        <v>2093.3000000000002</v>
      </c>
      <c r="P175" s="4">
        <f>NeelyGains!N176+MinidokaGains!N176+MilnerGains!N176</f>
        <v>2578.5</v>
      </c>
      <c r="Q175" s="4">
        <f>NeelyGains!O176+MinidokaGains!O176+MilnerGains!O176</f>
        <v>2135.9</v>
      </c>
      <c r="R175" s="4">
        <f>NeelyGains!P176+MinidokaGains!P176+MilnerGains!P176</f>
        <v>2261.6999999999998</v>
      </c>
      <c r="S175" s="4">
        <f>NeelyGains!Q176+MinidokaGains!Q176+MilnerGains!Q176</f>
        <v>4388.2999999999993</v>
      </c>
      <c r="T175" s="4">
        <f>NeelyGains!R176+MinidokaGains!R176+MilnerGains!R176</f>
        <v>2630.2000000000003</v>
      </c>
      <c r="U175" s="4">
        <f>NeelyGains!S176+MinidokaGains!S176+MilnerGains!S176</f>
        <v>1897.9</v>
      </c>
      <c r="V175" s="4">
        <f>NeelyGains!T176+MinidokaGains!T176+MilnerGains!T176</f>
        <v>2059.6000000000004</v>
      </c>
      <c r="W175" s="4">
        <f>NeelyGains!U176+MinidokaGains!U176+MilnerGains!U176</f>
        <v>2573.4000000000005</v>
      </c>
      <c r="X175" s="4">
        <f>NeelyGains!V176+MinidokaGains!V176+MilnerGains!V176</f>
        <v>2986.5</v>
      </c>
      <c r="Y175" s="4">
        <f>NeelyGains!W176+MinidokaGains!W176+MilnerGains!W176</f>
        <v>2181.7000000000003</v>
      </c>
      <c r="Z175" s="4">
        <f>NeelyGains!X176+MinidokaGains!X176+MilnerGains!X176</f>
        <v>2167.1</v>
      </c>
      <c r="AA175" s="4">
        <f>NeelyGains!Y176+MinidokaGains!Y176+MilnerGains!Y176</f>
        <v>2710.7000000000003</v>
      </c>
      <c r="AB175" s="4">
        <f>NeelyGains!Z176+MinidokaGains!Z176+MilnerGains!Z176</f>
        <v>1867.6000000000001</v>
      </c>
      <c r="AC175" s="4">
        <f>NeelyGains!AA176+MinidokaGains!AA176+MilnerGains!AA176</f>
        <v>2318</v>
      </c>
      <c r="AD175" s="4">
        <f>NeelyGains!AB176+MinidokaGains!AB176+MilnerGains!AB176</f>
        <v>2217.8000000000002</v>
      </c>
      <c r="AE175" s="4">
        <f>NeelyGains!AC176+MinidokaGains!AC176+MilnerGains!AC176</f>
        <v>2648.8</v>
      </c>
      <c r="AF175" s="4">
        <f>NeelyGains!AD176+MinidokaGains!AD176+MilnerGains!AD176</f>
        <v>4478.1000000000004</v>
      </c>
      <c r="AG175" s="4">
        <f>NeelyGains!AE176+MinidokaGains!AE176+MilnerGains!AE176</f>
        <v>2503.9</v>
      </c>
      <c r="AH175" s="4">
        <f>NeelyGains!AF176+MinidokaGains!AF176+MilnerGains!AF176</f>
        <v>2366</v>
      </c>
      <c r="AI175" s="4">
        <f>NeelyGains!AG176+MinidokaGains!AG176+MilnerGains!AG176</f>
        <v>2357.6</v>
      </c>
      <c r="AJ175" s="4">
        <f>NeelyGains!AH176+MinidokaGains!AH176+MilnerGains!AH176</f>
        <v>2252</v>
      </c>
      <c r="AK175" s="4">
        <f>NeelyGains!AI176+MinidokaGains!AI176+MilnerGains!AI176</f>
        <v>2690.7</v>
      </c>
      <c r="AL175" s="4">
        <f>NeelyGains!AJ176+MinidokaGains!AJ176+MilnerGains!AJ176</f>
        <v>2262</v>
      </c>
      <c r="AN175" s="74">
        <f t="shared" si="12"/>
        <v>39561</v>
      </c>
      <c r="AO175" s="76">
        <f t="shared" si="13"/>
        <v>1867.6000000000001</v>
      </c>
      <c r="AP175" s="76">
        <f t="shared" si="14"/>
        <v>1867.6000000000001</v>
      </c>
      <c r="AQ175" s="78">
        <f t="shared" si="15"/>
        <v>2337.8000000000002</v>
      </c>
      <c r="AR175" s="78">
        <f t="shared" si="16"/>
        <v>2192.5300000000002</v>
      </c>
      <c r="AS175" s="77">
        <f t="shared" si="17"/>
        <v>2062.9700000000003</v>
      </c>
    </row>
    <row r="176" spans="1:45" x14ac:dyDescent="0.25">
      <c r="A176" s="1">
        <v>39562</v>
      </c>
      <c r="D176" s="4">
        <f>NeelyGains!B177+MinidokaGains!B177+MilnerGains!B177</f>
        <v>3105.6</v>
      </c>
      <c r="E176" s="4">
        <f>NeelyGains!C177+MinidokaGains!C177+MilnerGains!C177</f>
        <v>2476.6999999999998</v>
      </c>
      <c r="F176" s="4">
        <f>NeelyGains!D177+MinidokaGains!D177+MilnerGains!D177</f>
        <v>2612.3000000000002</v>
      </c>
      <c r="G176" s="4">
        <f>NeelyGains!E177+MinidokaGains!E177+MilnerGains!E177</f>
        <v>2846.8</v>
      </c>
      <c r="H176" s="4">
        <f>NeelyGains!F177+MinidokaGains!F177+MilnerGains!F177</f>
        <v>2882.1</v>
      </c>
      <c r="I176" s="4">
        <f>NeelyGains!G177+MinidokaGains!G177+MilnerGains!G177</f>
        <v>2366</v>
      </c>
      <c r="J176" s="4">
        <f>NeelyGains!H177+MinidokaGains!H177+MilnerGains!H177</f>
        <v>2599.1</v>
      </c>
      <c r="K176" s="4">
        <f>NeelyGains!I177+MinidokaGains!I177+MilnerGains!I177</f>
        <v>2768.2999999999997</v>
      </c>
      <c r="L176" s="4">
        <f>NeelyGains!J177+MinidokaGains!J177+MilnerGains!J177</f>
        <v>2532</v>
      </c>
      <c r="M176" s="4">
        <f>NeelyGains!K177+MinidokaGains!K177+MilnerGains!K177</f>
        <v>2921.7999999999997</v>
      </c>
      <c r="N176" s="4">
        <f>NeelyGains!L177+MinidokaGains!L177+MilnerGains!L177</f>
        <v>2286.1000000000004</v>
      </c>
      <c r="O176" s="4">
        <f>NeelyGains!M177+MinidokaGains!M177+MilnerGains!M177</f>
        <v>2048.3000000000002</v>
      </c>
      <c r="P176" s="4">
        <f>NeelyGains!N177+MinidokaGains!N177+MilnerGains!N177</f>
        <v>2548.2000000000003</v>
      </c>
      <c r="Q176" s="4">
        <f>NeelyGains!O177+MinidokaGains!O177+MilnerGains!O177</f>
        <v>2200.6</v>
      </c>
      <c r="R176" s="4">
        <f>NeelyGains!P177+MinidokaGains!P177+MilnerGains!P177</f>
        <v>2291</v>
      </c>
      <c r="S176" s="4">
        <f>NeelyGains!Q177+MinidokaGains!Q177+MilnerGains!Q177</f>
        <v>4434.2</v>
      </c>
      <c r="T176" s="4">
        <f>NeelyGains!R177+MinidokaGains!R177+MilnerGains!R177</f>
        <v>2542.8999999999996</v>
      </c>
      <c r="U176" s="4">
        <f>NeelyGains!S177+MinidokaGains!S177+MilnerGains!S177</f>
        <v>1989.6</v>
      </c>
      <c r="V176" s="4">
        <f>NeelyGains!T177+MinidokaGains!T177+MilnerGains!T177</f>
        <v>1920.7999999999997</v>
      </c>
      <c r="W176" s="4">
        <f>NeelyGains!U177+MinidokaGains!U177+MilnerGains!U177</f>
        <v>2537.5</v>
      </c>
      <c r="X176" s="4">
        <f>NeelyGains!V177+MinidokaGains!V177+MilnerGains!V177</f>
        <v>2935.9</v>
      </c>
      <c r="Y176" s="4">
        <f>NeelyGains!W177+MinidokaGains!W177+MilnerGains!W177</f>
        <v>2160.4</v>
      </c>
      <c r="Z176" s="4">
        <f>NeelyGains!X177+MinidokaGains!X177+MilnerGains!X177</f>
        <v>2126.6</v>
      </c>
      <c r="AA176" s="4">
        <f>NeelyGains!Y177+MinidokaGains!Y177+MilnerGains!Y177</f>
        <v>2427.1</v>
      </c>
      <c r="AB176" s="4">
        <f>NeelyGains!Z177+MinidokaGains!Z177+MilnerGains!Z177</f>
        <v>1885.9</v>
      </c>
      <c r="AC176" s="4">
        <f>NeelyGains!AA177+MinidokaGains!AA177+MilnerGains!AA177</f>
        <v>2603.3000000000002</v>
      </c>
      <c r="AD176" s="4">
        <f>NeelyGains!AB177+MinidokaGains!AB177+MilnerGains!AB177</f>
        <v>2232.6999999999998</v>
      </c>
      <c r="AE176" s="4">
        <f>NeelyGains!AC177+MinidokaGains!AC177+MilnerGains!AC177</f>
        <v>2603.6999999999998</v>
      </c>
      <c r="AF176" s="4">
        <f>NeelyGains!AD177+MinidokaGains!AD177+MilnerGains!AD177</f>
        <v>4011.3</v>
      </c>
      <c r="AG176" s="4">
        <f>NeelyGains!AE177+MinidokaGains!AE177+MilnerGains!AE177</f>
        <v>2459.1999999999998</v>
      </c>
      <c r="AH176" s="4">
        <f>NeelyGains!AF177+MinidokaGains!AF177+MilnerGains!AF177</f>
        <v>2490.9</v>
      </c>
      <c r="AI176" s="4">
        <f>NeelyGains!AG177+MinidokaGains!AG177+MilnerGains!AG177</f>
        <v>2163.7000000000003</v>
      </c>
      <c r="AJ176" s="4">
        <f>NeelyGains!AH177+MinidokaGains!AH177+MilnerGains!AH177</f>
        <v>2219</v>
      </c>
      <c r="AK176" s="4">
        <f>NeelyGains!AI177+MinidokaGains!AI177+MilnerGains!AI177</f>
        <v>2866.6</v>
      </c>
      <c r="AL176" s="4">
        <f>NeelyGains!AJ177+MinidokaGains!AJ177+MilnerGains!AJ177</f>
        <v>2301</v>
      </c>
      <c r="AN176" s="74">
        <f t="shared" si="12"/>
        <v>39562</v>
      </c>
      <c r="AO176" s="76">
        <f t="shared" si="13"/>
        <v>1885.9</v>
      </c>
      <c r="AP176" s="76">
        <f t="shared" si="14"/>
        <v>1885.9</v>
      </c>
      <c r="AQ176" s="78">
        <f t="shared" si="15"/>
        <v>2359.0500000000002</v>
      </c>
      <c r="AR176" s="78">
        <f t="shared" si="16"/>
        <v>2174.77</v>
      </c>
      <c r="AS176" s="77">
        <f t="shared" si="17"/>
        <v>1995.47</v>
      </c>
    </row>
    <row r="177" spans="1:45" x14ac:dyDescent="0.25">
      <c r="A177" s="1">
        <v>39563</v>
      </c>
      <c r="D177" s="4">
        <f>NeelyGains!B178+MinidokaGains!B178+MilnerGains!B178</f>
        <v>3169.8</v>
      </c>
      <c r="E177" s="4">
        <f>NeelyGains!C178+MinidokaGains!C178+MilnerGains!C178</f>
        <v>2342.3000000000002</v>
      </c>
      <c r="F177" s="4">
        <f>NeelyGains!D178+MinidokaGains!D178+MilnerGains!D178</f>
        <v>2405.1999999999998</v>
      </c>
      <c r="G177" s="4">
        <f>NeelyGains!E178+MinidokaGains!E178+MilnerGains!E178</f>
        <v>2741.3</v>
      </c>
      <c r="H177" s="4">
        <f>NeelyGains!F178+MinidokaGains!F178+MilnerGains!F178</f>
        <v>2803.5000000000005</v>
      </c>
      <c r="I177" s="4">
        <f>NeelyGains!G178+MinidokaGains!G178+MilnerGains!G178</f>
        <v>1997.6999999999998</v>
      </c>
      <c r="J177" s="4">
        <f>NeelyGains!H178+MinidokaGains!H178+MilnerGains!H178</f>
        <v>2773.6</v>
      </c>
      <c r="K177" s="4">
        <f>NeelyGains!I178+MinidokaGains!I178+MilnerGains!I178</f>
        <v>2712.4</v>
      </c>
      <c r="L177" s="4">
        <f>NeelyGains!J178+MinidokaGains!J178+MilnerGains!J178</f>
        <v>2702.2</v>
      </c>
      <c r="M177" s="4">
        <f>NeelyGains!K178+MinidokaGains!K178+MilnerGains!K178</f>
        <v>2686.4999999999995</v>
      </c>
      <c r="N177" s="4">
        <f>NeelyGains!L178+MinidokaGains!L178+MilnerGains!L178</f>
        <v>2310.4</v>
      </c>
      <c r="O177" s="4">
        <f>NeelyGains!M178+MinidokaGains!M178+MilnerGains!M178</f>
        <v>2182.9</v>
      </c>
      <c r="P177" s="4">
        <f>NeelyGains!N178+MinidokaGains!N178+MilnerGains!N178</f>
        <v>2420</v>
      </c>
      <c r="Q177" s="4">
        <f>NeelyGains!O178+MinidokaGains!O178+MilnerGains!O178</f>
        <v>2155.6999999999998</v>
      </c>
      <c r="R177" s="4">
        <f>NeelyGains!P178+MinidokaGains!P178+MilnerGains!P178</f>
        <v>2310.1999999999998</v>
      </c>
      <c r="S177" s="4">
        <f>NeelyGains!Q178+MinidokaGains!Q178+MilnerGains!Q178</f>
        <v>4383.9000000000005</v>
      </c>
      <c r="T177" s="4">
        <f>NeelyGains!R178+MinidokaGains!R178+MilnerGains!R178</f>
        <v>2491.6999999999998</v>
      </c>
      <c r="U177" s="4">
        <f>NeelyGains!S178+MinidokaGains!S178+MilnerGains!S178</f>
        <v>1992.2000000000003</v>
      </c>
      <c r="V177" s="4">
        <f>NeelyGains!T178+MinidokaGains!T178+MilnerGains!T178</f>
        <v>2082.1999999999998</v>
      </c>
      <c r="W177" s="4">
        <f>NeelyGains!U178+MinidokaGains!U178+MilnerGains!U178</f>
        <v>2331.6999999999998</v>
      </c>
      <c r="X177" s="4">
        <f>NeelyGains!V178+MinidokaGains!V178+MilnerGains!V178</f>
        <v>2803.6</v>
      </c>
      <c r="Y177" s="4">
        <f>NeelyGains!W178+MinidokaGains!W178+MilnerGains!W178</f>
        <v>2132.2000000000003</v>
      </c>
      <c r="Z177" s="4">
        <f>NeelyGains!X178+MinidokaGains!X178+MilnerGains!X178</f>
        <v>2129.3000000000002</v>
      </c>
      <c r="AA177" s="4">
        <f>NeelyGains!Y178+MinidokaGains!Y178+MilnerGains!Y178</f>
        <v>2321.4</v>
      </c>
      <c r="AB177" s="4">
        <f>NeelyGains!Z178+MinidokaGains!Z178+MilnerGains!Z178</f>
        <v>1955</v>
      </c>
      <c r="AC177" s="4">
        <f>NeelyGains!AA178+MinidokaGains!AA178+MilnerGains!AA178</f>
        <v>2574.3000000000002</v>
      </c>
      <c r="AD177" s="4">
        <f>NeelyGains!AB178+MinidokaGains!AB178+MilnerGains!AB178</f>
        <v>2519.0000000000005</v>
      </c>
      <c r="AE177" s="4">
        <f>NeelyGains!AC178+MinidokaGains!AC178+MilnerGains!AC178</f>
        <v>1981.7</v>
      </c>
      <c r="AF177" s="4">
        <f>NeelyGains!AD178+MinidokaGains!AD178+MilnerGains!AD178</f>
        <v>3809.3</v>
      </c>
      <c r="AG177" s="4">
        <f>NeelyGains!AE178+MinidokaGains!AE178+MilnerGains!AE178</f>
        <v>2386.8999999999996</v>
      </c>
      <c r="AH177" s="4">
        <f>NeelyGains!AF178+MinidokaGains!AF178+MilnerGains!AF178</f>
        <v>2586.1000000000004</v>
      </c>
      <c r="AI177" s="4">
        <f>NeelyGains!AG178+MinidokaGains!AG178+MilnerGains!AG178</f>
        <v>2212.3000000000002</v>
      </c>
      <c r="AJ177" s="4">
        <f>NeelyGains!AH178+MinidokaGains!AH178+MilnerGains!AH178</f>
        <v>2210.6</v>
      </c>
      <c r="AK177" s="4">
        <f>NeelyGains!AI178+MinidokaGains!AI178+MilnerGains!AI178</f>
        <v>2783</v>
      </c>
      <c r="AL177" s="4">
        <f>NeelyGains!AJ178+MinidokaGains!AJ178+MilnerGains!AJ178</f>
        <v>2206</v>
      </c>
      <c r="AN177" s="74">
        <f t="shared" si="12"/>
        <v>39563</v>
      </c>
      <c r="AO177" s="76">
        <f t="shared" si="13"/>
        <v>1955</v>
      </c>
      <c r="AP177" s="76">
        <f t="shared" si="14"/>
        <v>1955</v>
      </c>
      <c r="AQ177" s="78">
        <f t="shared" si="15"/>
        <v>2315.8000000000002</v>
      </c>
      <c r="AR177" s="78">
        <f t="shared" si="16"/>
        <v>2163.8599999999997</v>
      </c>
      <c r="AS177" s="77">
        <f t="shared" si="17"/>
        <v>2001.2000000000003</v>
      </c>
    </row>
    <row r="178" spans="1:45" x14ac:dyDescent="0.25">
      <c r="A178" s="1">
        <v>39564</v>
      </c>
      <c r="D178" s="4">
        <f>NeelyGains!B179+MinidokaGains!B179+MilnerGains!B179</f>
        <v>3009.7</v>
      </c>
      <c r="E178" s="4">
        <f>NeelyGains!C179+MinidokaGains!C179+MilnerGains!C179</f>
        <v>1702.6999999999998</v>
      </c>
      <c r="F178" s="4">
        <f>NeelyGains!D179+MinidokaGains!D179+MilnerGains!D179</f>
        <v>2231.3000000000002</v>
      </c>
      <c r="G178" s="4">
        <f>NeelyGains!E179+MinidokaGains!E179+MilnerGains!E179</f>
        <v>2529.5000000000005</v>
      </c>
      <c r="H178" s="4">
        <f>NeelyGains!F179+MinidokaGains!F179+MilnerGains!F179</f>
        <v>2757.2</v>
      </c>
      <c r="I178" s="4">
        <f>NeelyGains!G179+MinidokaGains!G179+MilnerGains!G179</f>
        <v>1763.3</v>
      </c>
      <c r="J178" s="4">
        <f>NeelyGains!H179+MinidokaGains!H179+MilnerGains!H179</f>
        <v>2939.4</v>
      </c>
      <c r="K178" s="4">
        <f>NeelyGains!I179+MinidokaGains!I179+MilnerGains!I179</f>
        <v>2766.8</v>
      </c>
      <c r="L178" s="4">
        <f>NeelyGains!J179+MinidokaGains!J179+MilnerGains!J179</f>
        <v>2643</v>
      </c>
      <c r="M178" s="4">
        <f>NeelyGains!K179+MinidokaGains!K179+MilnerGains!K179</f>
        <v>2720.1</v>
      </c>
      <c r="N178" s="4">
        <f>NeelyGains!L179+MinidokaGains!L179+MilnerGains!L179</f>
        <v>2403.1000000000004</v>
      </c>
      <c r="O178" s="4">
        <f>NeelyGains!M179+MinidokaGains!M179+MilnerGains!M179</f>
        <v>2164</v>
      </c>
      <c r="P178" s="4">
        <f>NeelyGains!N179+MinidokaGains!N179+MilnerGains!N179</f>
        <v>2526.2000000000003</v>
      </c>
      <c r="Q178" s="4">
        <f>NeelyGains!O179+MinidokaGains!O179+MilnerGains!O179</f>
        <v>2083.8000000000002</v>
      </c>
      <c r="R178" s="4">
        <f>NeelyGains!P179+MinidokaGains!P179+MilnerGains!P179</f>
        <v>2179.4</v>
      </c>
      <c r="S178" s="4">
        <f>NeelyGains!Q179+MinidokaGains!Q179+MilnerGains!Q179</f>
        <v>3903.7</v>
      </c>
      <c r="T178" s="4">
        <f>NeelyGains!R179+MinidokaGains!R179+MilnerGains!R179</f>
        <v>2463.4</v>
      </c>
      <c r="U178" s="4">
        <f>NeelyGains!S179+MinidokaGains!S179+MilnerGains!S179</f>
        <v>1871.6</v>
      </c>
      <c r="V178" s="4">
        <f>NeelyGains!T179+MinidokaGains!T179+MilnerGains!T179</f>
        <v>2145.6000000000004</v>
      </c>
      <c r="W178" s="4">
        <f>NeelyGains!U179+MinidokaGains!U179+MilnerGains!U179</f>
        <v>2431.2000000000003</v>
      </c>
      <c r="X178" s="4">
        <f>NeelyGains!V179+MinidokaGains!V179+MilnerGains!V179</f>
        <v>2843.9</v>
      </c>
      <c r="Y178" s="4">
        <f>NeelyGains!W179+MinidokaGains!W179+MilnerGains!W179</f>
        <v>2366.8000000000002</v>
      </c>
      <c r="Z178" s="4">
        <f>NeelyGains!X179+MinidokaGains!X179+MilnerGains!X179</f>
        <v>2179.5</v>
      </c>
      <c r="AA178" s="4">
        <f>NeelyGains!Y179+MinidokaGains!Y179+MilnerGains!Y179</f>
        <v>2473.6</v>
      </c>
      <c r="AB178" s="4">
        <f>NeelyGains!Z179+MinidokaGains!Z179+MilnerGains!Z179</f>
        <v>1886.5</v>
      </c>
      <c r="AC178" s="4">
        <f>NeelyGains!AA179+MinidokaGains!AA179+MilnerGains!AA179</f>
        <v>2552.1</v>
      </c>
      <c r="AD178" s="4">
        <f>NeelyGains!AB179+MinidokaGains!AB179+MilnerGains!AB179</f>
        <v>2472.6999999999998</v>
      </c>
      <c r="AE178" s="4">
        <f>NeelyGains!AC179+MinidokaGains!AC179+MilnerGains!AC179</f>
        <v>1897.3999999999996</v>
      </c>
      <c r="AF178" s="4">
        <f>NeelyGains!AD179+MinidokaGains!AD179+MilnerGains!AD179</f>
        <v>3648.3</v>
      </c>
      <c r="AG178" s="4">
        <f>NeelyGains!AE179+MinidokaGains!AE179+MilnerGains!AE179</f>
        <v>2392.8000000000002</v>
      </c>
      <c r="AH178" s="4">
        <f>NeelyGains!AF179+MinidokaGains!AF179+MilnerGains!AF179</f>
        <v>2642.7</v>
      </c>
      <c r="AI178" s="4">
        <f>NeelyGains!AG179+MinidokaGains!AG179+MilnerGains!AG179</f>
        <v>2186.8000000000002</v>
      </c>
      <c r="AJ178" s="4">
        <f>NeelyGains!AH179+MinidokaGains!AH179+MilnerGains!AH179</f>
        <v>2103.4</v>
      </c>
      <c r="AK178" s="4">
        <f>NeelyGains!AI179+MinidokaGains!AI179+MilnerGains!AI179</f>
        <v>2670</v>
      </c>
      <c r="AL178" s="4">
        <f>NeelyGains!AJ179+MinidokaGains!AJ179+MilnerGains!AJ179</f>
        <v>2114</v>
      </c>
      <c r="AN178" s="74">
        <f t="shared" si="12"/>
        <v>39564</v>
      </c>
      <c r="AO178" s="76">
        <f t="shared" si="13"/>
        <v>1702.6999999999998</v>
      </c>
      <c r="AP178" s="76">
        <f t="shared" si="14"/>
        <v>1871.6</v>
      </c>
      <c r="AQ178" s="78">
        <f t="shared" si="15"/>
        <v>2379.8000000000002</v>
      </c>
      <c r="AR178" s="78">
        <f t="shared" si="16"/>
        <v>2168.62</v>
      </c>
      <c r="AS178" s="77">
        <f t="shared" si="17"/>
        <v>1916.0399999999997</v>
      </c>
    </row>
    <row r="179" spans="1:45" x14ac:dyDescent="0.25">
      <c r="A179" s="1">
        <v>39565</v>
      </c>
      <c r="D179" s="4">
        <f>NeelyGains!B180+MinidokaGains!B180+MilnerGains!B180</f>
        <v>2565.1000000000004</v>
      </c>
      <c r="E179" s="4">
        <f>NeelyGains!C180+MinidokaGains!C180+MilnerGains!C180</f>
        <v>1590.7</v>
      </c>
      <c r="F179" s="4">
        <f>NeelyGains!D180+MinidokaGains!D180+MilnerGains!D180</f>
        <v>2109.4999999999995</v>
      </c>
      <c r="G179" s="4">
        <f>NeelyGains!E180+MinidokaGains!E180+MilnerGains!E180</f>
        <v>2286.8000000000002</v>
      </c>
      <c r="H179" s="4">
        <f>NeelyGains!F180+MinidokaGains!F180+MilnerGains!F180</f>
        <v>2497.1999999999998</v>
      </c>
      <c r="I179" s="4">
        <f>NeelyGains!G180+MinidokaGains!G180+MilnerGains!G180</f>
        <v>1862.4</v>
      </c>
      <c r="J179" s="4">
        <f>NeelyGains!H180+MinidokaGains!H180+MilnerGains!H180</f>
        <v>3114.5</v>
      </c>
      <c r="K179" s="4">
        <f>NeelyGains!I180+MinidokaGains!I180+MilnerGains!I180</f>
        <v>3018.7999999999997</v>
      </c>
      <c r="L179" s="4">
        <f>NeelyGains!J180+MinidokaGains!J180+MilnerGains!J180</f>
        <v>2531.4</v>
      </c>
      <c r="M179" s="4">
        <f>NeelyGains!K180+MinidokaGains!K180+MilnerGains!K180</f>
        <v>2703.9999999999995</v>
      </c>
      <c r="N179" s="4">
        <f>NeelyGains!L180+MinidokaGains!L180+MilnerGains!L180</f>
        <v>2489.3000000000002</v>
      </c>
      <c r="O179" s="4">
        <f>NeelyGains!M180+MinidokaGains!M180+MilnerGains!M180</f>
        <v>2267</v>
      </c>
      <c r="P179" s="4">
        <f>NeelyGains!N180+MinidokaGains!N180+MilnerGains!N180</f>
        <v>2600</v>
      </c>
      <c r="Q179" s="4">
        <f>NeelyGains!O180+MinidokaGains!O180+MilnerGains!O180</f>
        <v>2080.6</v>
      </c>
      <c r="R179" s="4">
        <f>NeelyGains!P180+MinidokaGains!P180+MilnerGains!P180</f>
        <v>2198.9</v>
      </c>
      <c r="S179" s="4">
        <f>NeelyGains!Q180+MinidokaGains!Q180+MilnerGains!Q180</f>
        <v>3503.1000000000004</v>
      </c>
      <c r="T179" s="4">
        <f>NeelyGains!R180+MinidokaGains!R180+MilnerGains!R180</f>
        <v>2370.7000000000003</v>
      </c>
      <c r="U179" s="4">
        <f>NeelyGains!S180+MinidokaGains!S180+MilnerGains!S180</f>
        <v>2011.6</v>
      </c>
      <c r="V179" s="4">
        <f>NeelyGains!T180+MinidokaGains!T180+MilnerGains!T180</f>
        <v>2369.9</v>
      </c>
      <c r="W179" s="4">
        <f>NeelyGains!U180+MinidokaGains!U180+MilnerGains!U180</f>
        <v>2439.7999999999997</v>
      </c>
      <c r="X179" s="4">
        <f>NeelyGains!V180+MinidokaGains!V180+MilnerGains!V180</f>
        <v>2779.3</v>
      </c>
      <c r="Y179" s="4">
        <f>NeelyGains!W180+MinidokaGains!W180+MilnerGains!W180</f>
        <v>2678.6000000000004</v>
      </c>
      <c r="Z179" s="4">
        <f>NeelyGains!X180+MinidokaGains!X180+MilnerGains!X180</f>
        <v>2278.1999999999998</v>
      </c>
      <c r="AA179" s="4">
        <f>NeelyGains!Y180+MinidokaGains!Y180+MilnerGains!Y180</f>
        <v>2302.5000000000005</v>
      </c>
      <c r="AB179" s="4">
        <f>NeelyGains!Z180+MinidokaGains!Z180+MilnerGains!Z180</f>
        <v>1967.2</v>
      </c>
      <c r="AC179" s="4">
        <f>NeelyGains!AA180+MinidokaGains!AA180+MilnerGains!AA180</f>
        <v>2647.6000000000004</v>
      </c>
      <c r="AD179" s="4">
        <f>NeelyGains!AB180+MinidokaGains!AB180+MilnerGains!AB180</f>
        <v>2946.7999999999997</v>
      </c>
      <c r="AE179" s="4">
        <f>NeelyGains!AC180+MinidokaGains!AC180+MilnerGains!AC180</f>
        <v>1914.2999999999997</v>
      </c>
      <c r="AF179" s="4">
        <f>NeelyGains!AD180+MinidokaGains!AD180+MilnerGains!AD180</f>
        <v>3589.6000000000004</v>
      </c>
      <c r="AG179" s="4">
        <f>NeelyGains!AE180+MinidokaGains!AE180+MilnerGains!AE180</f>
        <v>2256.3000000000002</v>
      </c>
      <c r="AH179" s="4">
        <f>NeelyGains!AF180+MinidokaGains!AF180+MilnerGains!AF180</f>
        <v>2619.5</v>
      </c>
      <c r="AI179" s="4">
        <f>NeelyGains!AG180+MinidokaGains!AG180+MilnerGains!AG180</f>
        <v>2175.6</v>
      </c>
      <c r="AJ179" s="4">
        <f>NeelyGains!AH180+MinidokaGains!AH180+MilnerGains!AH180</f>
        <v>1967.4</v>
      </c>
      <c r="AK179" s="4">
        <f>NeelyGains!AI180+MinidokaGains!AI180+MilnerGains!AI180</f>
        <v>2915</v>
      </c>
      <c r="AL179" s="4">
        <f>NeelyGains!AJ180+MinidokaGains!AJ180+MilnerGains!AJ180</f>
        <v>2053</v>
      </c>
      <c r="AN179" s="74">
        <f t="shared" si="12"/>
        <v>39565</v>
      </c>
      <c r="AO179" s="76">
        <f t="shared" si="13"/>
        <v>1590.7</v>
      </c>
      <c r="AP179" s="76">
        <f t="shared" si="14"/>
        <v>1914.2999999999997</v>
      </c>
      <c r="AQ179" s="78">
        <f t="shared" si="15"/>
        <v>2336.2000000000003</v>
      </c>
      <c r="AR179" s="78">
        <f t="shared" si="16"/>
        <v>2216.12</v>
      </c>
      <c r="AS179" s="77">
        <f t="shared" si="17"/>
        <v>1971.8200000000002</v>
      </c>
    </row>
    <row r="180" spans="1:45" x14ac:dyDescent="0.25">
      <c r="A180" s="1">
        <v>39566</v>
      </c>
      <c r="D180" s="4">
        <f>NeelyGains!B181+MinidokaGains!B181+MilnerGains!B181</f>
        <v>2428.5</v>
      </c>
      <c r="E180" s="4">
        <f>NeelyGains!C181+MinidokaGains!C181+MilnerGains!C181</f>
        <v>1624.8000000000002</v>
      </c>
      <c r="F180" s="4">
        <f>NeelyGains!D181+MinidokaGains!D181+MilnerGains!D181</f>
        <v>2278.3999999999996</v>
      </c>
      <c r="G180" s="4">
        <f>NeelyGains!E181+MinidokaGains!E181+MilnerGains!E181</f>
        <v>2224.9</v>
      </c>
      <c r="H180" s="4">
        <f>NeelyGains!F181+MinidokaGains!F181+MilnerGains!F181</f>
        <v>2516.6999999999998</v>
      </c>
      <c r="I180" s="4">
        <f>NeelyGains!G181+MinidokaGains!G181+MilnerGains!G181</f>
        <v>2290.1</v>
      </c>
      <c r="J180" s="4">
        <f>NeelyGains!H181+MinidokaGains!H181+MilnerGains!H181</f>
        <v>2989.9999999999995</v>
      </c>
      <c r="K180" s="4">
        <f>NeelyGains!I181+MinidokaGains!I181+MilnerGains!I181</f>
        <v>3171.1</v>
      </c>
      <c r="L180" s="4">
        <f>NeelyGains!J181+MinidokaGains!J181+MilnerGains!J181</f>
        <v>2796.6000000000004</v>
      </c>
      <c r="M180" s="4">
        <f>NeelyGains!K181+MinidokaGains!K181+MilnerGains!K181</f>
        <v>2298.1</v>
      </c>
      <c r="N180" s="4">
        <f>NeelyGains!L181+MinidokaGains!L181+MilnerGains!L181</f>
        <v>2810.0999999999995</v>
      </c>
      <c r="O180" s="4">
        <f>NeelyGains!M181+MinidokaGains!M181+MilnerGains!M181</f>
        <v>2352.3999999999996</v>
      </c>
      <c r="P180" s="4">
        <f>NeelyGains!N181+MinidokaGains!N181+MilnerGains!N181</f>
        <v>2435.6000000000004</v>
      </c>
      <c r="Q180" s="4">
        <f>NeelyGains!O181+MinidokaGains!O181+MilnerGains!O181</f>
        <v>2165.6999999999998</v>
      </c>
      <c r="R180" s="4">
        <f>NeelyGains!P181+MinidokaGains!P181+MilnerGains!P181</f>
        <v>2425.1</v>
      </c>
      <c r="S180" s="4">
        <f>NeelyGains!Q181+MinidokaGains!Q181+MilnerGains!Q181</f>
        <v>3223.2000000000003</v>
      </c>
      <c r="T180" s="4">
        <f>NeelyGains!R181+MinidokaGains!R181+MilnerGains!R181</f>
        <v>2398.5</v>
      </c>
      <c r="U180" s="4">
        <f>NeelyGains!S181+MinidokaGains!S181+MilnerGains!S181</f>
        <v>2029.1</v>
      </c>
      <c r="V180" s="4">
        <f>NeelyGains!T181+MinidokaGains!T181+MilnerGains!T181</f>
        <v>2386.8000000000002</v>
      </c>
      <c r="W180" s="4">
        <f>NeelyGains!U181+MinidokaGains!U181+MilnerGains!U181</f>
        <v>2567.3000000000002</v>
      </c>
      <c r="X180" s="4">
        <f>NeelyGains!V181+MinidokaGains!V181+MilnerGains!V181</f>
        <v>2767.1</v>
      </c>
      <c r="Y180" s="4">
        <f>NeelyGains!W181+MinidokaGains!W181+MilnerGains!W181</f>
        <v>2524.5</v>
      </c>
      <c r="Z180" s="4">
        <f>NeelyGains!X181+MinidokaGains!X181+MilnerGains!X181</f>
        <v>2242</v>
      </c>
      <c r="AA180" s="4">
        <f>NeelyGains!Y181+MinidokaGains!Y181+MilnerGains!Y181</f>
        <v>1980.1000000000001</v>
      </c>
      <c r="AB180" s="4">
        <f>NeelyGains!Z181+MinidokaGains!Z181+MilnerGains!Z181</f>
        <v>1921.3</v>
      </c>
      <c r="AC180" s="4">
        <f>NeelyGains!AA181+MinidokaGains!AA181+MilnerGains!AA181</f>
        <v>2438.3000000000002</v>
      </c>
      <c r="AD180" s="4">
        <f>NeelyGains!AB181+MinidokaGains!AB181+MilnerGains!AB181</f>
        <v>2690.2</v>
      </c>
      <c r="AE180" s="4">
        <f>NeelyGains!AC181+MinidokaGains!AC181+MilnerGains!AC181</f>
        <v>2013.2000000000003</v>
      </c>
      <c r="AF180" s="4">
        <f>NeelyGains!AD181+MinidokaGains!AD181+MilnerGains!AD181</f>
        <v>3492.2999999999997</v>
      </c>
      <c r="AG180" s="4">
        <f>NeelyGains!AE181+MinidokaGains!AE181+MilnerGains!AE181</f>
        <v>2315.2999999999997</v>
      </c>
      <c r="AH180" s="4">
        <f>NeelyGains!AF181+MinidokaGains!AF181+MilnerGains!AF181</f>
        <v>2601.1999999999998</v>
      </c>
      <c r="AI180" s="4">
        <f>NeelyGains!AG181+MinidokaGains!AG181+MilnerGains!AG181</f>
        <v>2231.6000000000004</v>
      </c>
      <c r="AJ180" s="4">
        <f>NeelyGains!AH181+MinidokaGains!AH181+MilnerGains!AH181</f>
        <v>1888.3000000000002</v>
      </c>
      <c r="AK180" s="4">
        <f>NeelyGains!AI181+MinidokaGains!AI181+MilnerGains!AI181</f>
        <v>3086</v>
      </c>
      <c r="AL180" s="4">
        <f>NeelyGains!AJ181+MinidokaGains!AJ181+MilnerGains!AJ181</f>
        <v>2205</v>
      </c>
      <c r="AN180" s="74">
        <f t="shared" si="12"/>
        <v>39566</v>
      </c>
      <c r="AO180" s="76">
        <f t="shared" si="13"/>
        <v>1624.8000000000002</v>
      </c>
      <c r="AP180" s="76">
        <f t="shared" si="14"/>
        <v>1888.3000000000002</v>
      </c>
      <c r="AQ180" s="78">
        <f t="shared" si="15"/>
        <v>2392.65</v>
      </c>
      <c r="AR180" s="78">
        <f t="shared" si="16"/>
        <v>2234.7200000000003</v>
      </c>
      <c r="AS180" s="77">
        <f t="shared" si="17"/>
        <v>1983.41</v>
      </c>
    </row>
    <row r="181" spans="1:45" x14ac:dyDescent="0.25">
      <c r="A181" s="1">
        <v>39567</v>
      </c>
      <c r="D181" s="4">
        <f>NeelyGains!B182+MinidokaGains!B182+MilnerGains!B182</f>
        <v>2332.1000000000004</v>
      </c>
      <c r="E181" s="4">
        <f>NeelyGains!C182+MinidokaGains!C182+MilnerGains!C182</f>
        <v>1576.7999999999997</v>
      </c>
      <c r="F181" s="4">
        <f>NeelyGains!D182+MinidokaGains!D182+MilnerGains!D182</f>
        <v>2272</v>
      </c>
      <c r="G181" s="4">
        <f>NeelyGains!E182+MinidokaGains!E182+MilnerGains!E182</f>
        <v>2183</v>
      </c>
      <c r="H181" s="4">
        <f>NeelyGains!F182+MinidokaGains!F182+MilnerGains!F182</f>
        <v>2677.3</v>
      </c>
      <c r="I181" s="4">
        <f>NeelyGains!G182+MinidokaGains!G182+MilnerGains!G182</f>
        <v>2320.5</v>
      </c>
      <c r="J181" s="4">
        <f>NeelyGains!H182+MinidokaGains!H182+MilnerGains!H182</f>
        <v>2984.7000000000003</v>
      </c>
      <c r="K181" s="4">
        <f>NeelyGains!I182+MinidokaGains!I182+MilnerGains!I182</f>
        <v>3268.2999999999997</v>
      </c>
      <c r="L181" s="4">
        <f>NeelyGains!J182+MinidokaGains!J182+MilnerGains!J182</f>
        <v>3046</v>
      </c>
      <c r="M181" s="4">
        <f>NeelyGains!K182+MinidokaGains!K182+MilnerGains!K182</f>
        <v>2319.5</v>
      </c>
      <c r="N181" s="4">
        <f>NeelyGains!L182+MinidokaGains!L182+MilnerGains!L182</f>
        <v>2716.7000000000003</v>
      </c>
      <c r="O181" s="4">
        <f>NeelyGains!M182+MinidokaGains!M182+MilnerGains!M182</f>
        <v>2452.2999999999997</v>
      </c>
      <c r="P181" s="4">
        <f>NeelyGains!N182+MinidokaGains!N182+MilnerGains!N182</f>
        <v>2629.4</v>
      </c>
      <c r="Q181" s="4">
        <f>NeelyGains!O182+MinidokaGains!O182+MilnerGains!O182</f>
        <v>2254.6999999999998</v>
      </c>
      <c r="R181" s="4">
        <f>NeelyGains!P182+MinidokaGains!P182+MilnerGains!P182</f>
        <v>2208.6999999999998</v>
      </c>
      <c r="S181" s="4">
        <f>NeelyGains!Q182+MinidokaGains!Q182+MilnerGains!Q182</f>
        <v>3323.2</v>
      </c>
      <c r="T181" s="4">
        <f>NeelyGains!R182+MinidokaGains!R182+MilnerGains!R182</f>
        <v>2342</v>
      </c>
      <c r="U181" s="4">
        <f>NeelyGains!S182+MinidokaGains!S182+MilnerGains!S182</f>
        <v>2058.5</v>
      </c>
      <c r="V181" s="4">
        <f>NeelyGains!T182+MinidokaGains!T182+MilnerGains!T182</f>
        <v>2650.5</v>
      </c>
      <c r="W181" s="4">
        <f>NeelyGains!U182+MinidokaGains!U182+MilnerGains!U182</f>
        <v>2669.1</v>
      </c>
      <c r="X181" s="4">
        <f>NeelyGains!V182+MinidokaGains!V182+MilnerGains!V182</f>
        <v>2505.5</v>
      </c>
      <c r="Y181" s="4">
        <f>NeelyGains!W182+MinidokaGains!W182+MilnerGains!W182</f>
        <v>2296.9</v>
      </c>
      <c r="Z181" s="4">
        <f>NeelyGains!X182+MinidokaGains!X182+MilnerGains!X182</f>
        <v>2232.1</v>
      </c>
      <c r="AA181" s="4">
        <f>NeelyGains!Y182+MinidokaGains!Y182+MilnerGains!Y182</f>
        <v>1994.6</v>
      </c>
      <c r="AB181" s="4">
        <f>NeelyGains!Z182+MinidokaGains!Z182+MilnerGains!Z182</f>
        <v>1913.9</v>
      </c>
      <c r="AC181" s="4">
        <f>NeelyGains!AA182+MinidokaGains!AA182+MilnerGains!AA182</f>
        <v>2198.5</v>
      </c>
      <c r="AD181" s="4">
        <f>NeelyGains!AB182+MinidokaGains!AB182+MilnerGains!AB182</f>
        <v>2663.9</v>
      </c>
      <c r="AE181" s="4">
        <f>NeelyGains!AC182+MinidokaGains!AC182+MilnerGains!AC182</f>
        <v>2004.6</v>
      </c>
      <c r="AF181" s="4">
        <f>NeelyGains!AD182+MinidokaGains!AD182+MilnerGains!AD182</f>
        <v>3192.7</v>
      </c>
      <c r="AG181" s="4">
        <f>NeelyGains!AE182+MinidokaGains!AE182+MilnerGains!AE182</f>
        <v>2315.8000000000002</v>
      </c>
      <c r="AH181" s="4">
        <f>NeelyGains!AF182+MinidokaGains!AF182+MilnerGains!AF182</f>
        <v>2612.4</v>
      </c>
      <c r="AI181" s="4">
        <f>NeelyGains!AG182+MinidokaGains!AG182+MilnerGains!AG182</f>
        <v>2271.3000000000002</v>
      </c>
      <c r="AJ181" s="4">
        <f>NeelyGains!AH182+MinidokaGains!AH182+MilnerGains!AH182</f>
        <v>2036.4</v>
      </c>
      <c r="AK181" s="4">
        <f>NeelyGains!AI182+MinidokaGains!AI182+MilnerGains!AI182</f>
        <v>3179</v>
      </c>
      <c r="AL181" s="4">
        <f>NeelyGains!AJ182+MinidokaGains!AJ182+MilnerGains!AJ182</f>
        <v>2098</v>
      </c>
      <c r="AN181" s="74">
        <f t="shared" si="12"/>
        <v>39567</v>
      </c>
      <c r="AO181" s="76">
        <f t="shared" si="13"/>
        <v>1576.7999999999997</v>
      </c>
      <c r="AP181" s="76">
        <f t="shared" si="14"/>
        <v>1913.9</v>
      </c>
      <c r="AQ181" s="78">
        <f t="shared" si="15"/>
        <v>2306.3500000000004</v>
      </c>
      <c r="AR181" s="78">
        <f t="shared" si="16"/>
        <v>2215.7199999999998</v>
      </c>
      <c r="AS181" s="77">
        <f t="shared" si="17"/>
        <v>2007.78</v>
      </c>
    </row>
    <row r="182" spans="1:45" x14ac:dyDescent="0.25">
      <c r="A182" s="1">
        <v>39568</v>
      </c>
      <c r="D182" s="4">
        <f>NeelyGains!B183+MinidokaGains!B183+MilnerGains!B183</f>
        <v>2326.6</v>
      </c>
      <c r="E182" s="4">
        <f>NeelyGains!C183+MinidokaGains!C183+MilnerGains!C183</f>
        <v>1518.8000000000002</v>
      </c>
      <c r="F182" s="4">
        <f>NeelyGains!D183+MinidokaGains!D183+MilnerGains!D183</f>
        <v>2675.7999999999997</v>
      </c>
      <c r="G182" s="4">
        <f>NeelyGains!E183+MinidokaGains!E183+MilnerGains!E183</f>
        <v>2374.7000000000003</v>
      </c>
      <c r="H182" s="4">
        <f>NeelyGains!F183+MinidokaGains!F183+MilnerGains!F183</f>
        <v>2805.3</v>
      </c>
      <c r="I182" s="4">
        <f>NeelyGains!G183+MinidokaGains!G183+MilnerGains!G183</f>
        <v>2356.3000000000002</v>
      </c>
      <c r="J182" s="4">
        <f>NeelyGains!H183+MinidokaGains!H183+MilnerGains!H183</f>
        <v>2999.4</v>
      </c>
      <c r="K182" s="4">
        <f>NeelyGains!I183+MinidokaGains!I183+MilnerGains!I183</f>
        <v>3345.6</v>
      </c>
      <c r="L182" s="4">
        <f>NeelyGains!J183+MinidokaGains!J183+MilnerGains!J183</f>
        <v>3300.4</v>
      </c>
      <c r="M182" s="4">
        <f>NeelyGains!K183+MinidokaGains!K183+MilnerGains!K183</f>
        <v>2469.4</v>
      </c>
      <c r="N182" s="4">
        <f>NeelyGains!L183+MinidokaGains!L183+MilnerGains!L183</f>
        <v>2723.2999999999997</v>
      </c>
      <c r="O182" s="4">
        <f>NeelyGains!M183+MinidokaGains!M183+MilnerGains!M183</f>
        <v>2433.8000000000002</v>
      </c>
      <c r="P182" s="4">
        <f>NeelyGains!N183+MinidokaGains!N183+MilnerGains!N183</f>
        <v>2645.8</v>
      </c>
      <c r="Q182" s="4">
        <f>NeelyGains!O183+MinidokaGains!O183+MilnerGains!O183</f>
        <v>2211.1999999999998</v>
      </c>
      <c r="R182" s="4">
        <f>NeelyGains!P183+MinidokaGains!P183+MilnerGains!P183</f>
        <v>2136.9</v>
      </c>
      <c r="S182" s="4">
        <f>NeelyGains!Q183+MinidokaGains!Q183+MilnerGains!Q183</f>
        <v>3242.6</v>
      </c>
      <c r="T182" s="4">
        <f>NeelyGains!R183+MinidokaGains!R183+MilnerGains!R183</f>
        <v>2454.6</v>
      </c>
      <c r="U182" s="4">
        <f>NeelyGains!S183+MinidokaGains!S183+MilnerGains!S183</f>
        <v>2145.9</v>
      </c>
      <c r="V182" s="4">
        <f>NeelyGains!T183+MinidokaGains!T183+MilnerGains!T183</f>
        <v>2659.7999999999997</v>
      </c>
      <c r="W182" s="4">
        <f>NeelyGains!U183+MinidokaGains!U183+MilnerGains!U183</f>
        <v>2394.6999999999998</v>
      </c>
      <c r="X182" s="4">
        <f>NeelyGains!V183+MinidokaGains!V183+MilnerGains!V183</f>
        <v>2429.5</v>
      </c>
      <c r="Y182" s="4">
        <f>NeelyGains!W183+MinidokaGains!W183+MilnerGains!W183</f>
        <v>2533.5</v>
      </c>
      <c r="Z182" s="4">
        <f>NeelyGains!X183+MinidokaGains!X183+MilnerGains!X183</f>
        <v>2283.6</v>
      </c>
      <c r="AA182" s="4">
        <f>NeelyGains!Y183+MinidokaGains!Y183+MilnerGains!Y183</f>
        <v>2029.2</v>
      </c>
      <c r="AB182" s="4">
        <f>NeelyGains!Z183+MinidokaGains!Z183+MilnerGains!Z183</f>
        <v>1848.2</v>
      </c>
      <c r="AC182" s="4">
        <f>NeelyGains!AA183+MinidokaGains!AA183+MilnerGains!AA183</f>
        <v>2585.7999999999997</v>
      </c>
      <c r="AD182" s="4">
        <f>NeelyGains!AB183+MinidokaGains!AB183+MilnerGains!AB183</f>
        <v>2556.1000000000004</v>
      </c>
      <c r="AE182" s="4">
        <f>NeelyGains!AC183+MinidokaGains!AC183+MilnerGains!AC183</f>
        <v>2341.9</v>
      </c>
      <c r="AF182" s="4">
        <f>NeelyGains!AD183+MinidokaGains!AD183+MilnerGains!AD183</f>
        <v>2775.7</v>
      </c>
      <c r="AG182" s="4">
        <f>NeelyGains!AE183+MinidokaGains!AE183+MilnerGains!AE183</f>
        <v>2404.4</v>
      </c>
      <c r="AH182" s="4">
        <f>NeelyGains!AF183+MinidokaGains!AF183+MilnerGains!AF183</f>
        <v>2638.8</v>
      </c>
      <c r="AI182" s="4">
        <f>NeelyGains!AG183+MinidokaGains!AG183+MilnerGains!AG183</f>
        <v>2187.1999999999998</v>
      </c>
      <c r="AJ182" s="4">
        <f>NeelyGains!AH183+MinidokaGains!AH183+MilnerGains!AH183</f>
        <v>2152.9</v>
      </c>
      <c r="AK182" s="4">
        <f>NeelyGains!AI183+MinidokaGains!AI183+MilnerGains!AI183</f>
        <v>3413</v>
      </c>
      <c r="AL182" s="4">
        <f>NeelyGains!AJ183+MinidokaGains!AJ183+MilnerGains!AJ183</f>
        <v>1935</v>
      </c>
      <c r="AN182" s="74">
        <f t="shared" si="12"/>
        <v>39568</v>
      </c>
      <c r="AO182" s="76">
        <f t="shared" si="13"/>
        <v>1518.8000000000002</v>
      </c>
      <c r="AP182" s="76">
        <f t="shared" si="14"/>
        <v>1848.2</v>
      </c>
      <c r="AQ182" s="78">
        <f t="shared" si="15"/>
        <v>2416.9499999999998</v>
      </c>
      <c r="AR182" s="78">
        <f t="shared" si="16"/>
        <v>2232.9199999999996</v>
      </c>
      <c r="AS182" s="77">
        <f t="shared" si="17"/>
        <v>2137.8000000000002</v>
      </c>
    </row>
    <row r="183" spans="1:45" x14ac:dyDescent="0.25">
      <c r="A183" s="1">
        <v>39569</v>
      </c>
      <c r="D183" s="4">
        <f>NeelyGains!B184+MinidokaGains!B184+MilnerGains!B184</f>
        <v>2551.2999999999997</v>
      </c>
      <c r="E183" s="4">
        <f>NeelyGains!C184+MinidokaGains!C184+MilnerGains!C184</f>
        <v>1597.1000000000001</v>
      </c>
      <c r="F183" s="4">
        <f>NeelyGains!D184+MinidokaGains!D184+MilnerGains!D184</f>
        <v>2619.6999999999998</v>
      </c>
      <c r="G183" s="4">
        <f>NeelyGains!E184+MinidokaGains!E184+MilnerGains!E184</f>
        <v>2590</v>
      </c>
      <c r="H183" s="4">
        <f>NeelyGains!F184+MinidokaGains!F184+MilnerGains!F184</f>
        <v>3034.3</v>
      </c>
      <c r="I183" s="4">
        <f>NeelyGains!G184+MinidokaGains!G184+MilnerGains!G184</f>
        <v>2565.1999999999998</v>
      </c>
      <c r="J183" s="4">
        <f>NeelyGains!H184+MinidokaGains!H184+MilnerGains!H184</f>
        <v>2969.9</v>
      </c>
      <c r="K183" s="4">
        <f>NeelyGains!I184+MinidokaGains!I184+MilnerGains!I184</f>
        <v>3117.5</v>
      </c>
      <c r="L183" s="4">
        <f>NeelyGains!J184+MinidokaGains!J184+MilnerGains!J184</f>
        <v>3849.2000000000003</v>
      </c>
      <c r="M183" s="4">
        <f>NeelyGains!K184+MinidokaGains!K184+MilnerGains!K184</f>
        <v>2567.1999999999998</v>
      </c>
      <c r="N183" s="4">
        <f>NeelyGains!L184+MinidokaGains!L184+MilnerGains!L184</f>
        <v>2601.6</v>
      </c>
      <c r="O183" s="4">
        <f>NeelyGains!M184+MinidokaGains!M184+MilnerGains!M184</f>
        <v>2486.6999999999998</v>
      </c>
      <c r="P183" s="4">
        <f>NeelyGains!N184+MinidokaGains!N184+MilnerGains!N184</f>
        <v>2438.6</v>
      </c>
      <c r="Q183" s="4">
        <f>NeelyGains!O184+MinidokaGains!O184+MilnerGains!O184</f>
        <v>2179.6</v>
      </c>
      <c r="R183" s="4">
        <f>NeelyGains!P184+MinidokaGains!P184+MilnerGains!P184</f>
        <v>2238.4</v>
      </c>
      <c r="S183" s="4">
        <f>NeelyGains!Q184+MinidokaGains!Q184+MilnerGains!Q184</f>
        <v>3154.6</v>
      </c>
      <c r="T183" s="4">
        <f>NeelyGains!R184+MinidokaGains!R184+MilnerGains!R184</f>
        <v>2563.7999999999997</v>
      </c>
      <c r="U183" s="4">
        <f>NeelyGains!S184+MinidokaGains!S184+MilnerGains!S184</f>
        <v>2187</v>
      </c>
      <c r="V183" s="4">
        <f>NeelyGains!T184+MinidokaGains!T184+MilnerGains!T184</f>
        <v>2875.5</v>
      </c>
      <c r="W183" s="4">
        <f>NeelyGains!U184+MinidokaGains!U184+MilnerGains!U184</f>
        <v>2522.3000000000002</v>
      </c>
      <c r="X183" s="4">
        <f>NeelyGains!V184+MinidokaGains!V184+MilnerGains!V184</f>
        <v>2378.2000000000003</v>
      </c>
      <c r="Y183" s="4">
        <f>NeelyGains!W184+MinidokaGains!W184+MilnerGains!W184</f>
        <v>3127.8</v>
      </c>
      <c r="Z183" s="4">
        <f>NeelyGains!X184+MinidokaGains!X184+MilnerGains!X184</f>
        <v>2621.4</v>
      </c>
      <c r="AA183" s="4">
        <f>NeelyGains!Y184+MinidokaGains!Y184+MilnerGains!Y184</f>
        <v>2074.3000000000002</v>
      </c>
      <c r="AB183" s="4">
        <f>NeelyGains!Z184+MinidokaGains!Z184+MilnerGains!Z184</f>
        <v>1850.8999999999999</v>
      </c>
      <c r="AC183" s="4">
        <f>NeelyGains!AA184+MinidokaGains!AA184+MilnerGains!AA184</f>
        <v>2513.4</v>
      </c>
      <c r="AD183" s="4">
        <f>NeelyGains!AB184+MinidokaGains!AB184+MilnerGains!AB184</f>
        <v>2492.8000000000002</v>
      </c>
      <c r="AE183" s="4">
        <f>NeelyGains!AC184+MinidokaGains!AC184+MilnerGains!AC184</f>
        <v>2704.1</v>
      </c>
      <c r="AF183" s="4">
        <f>NeelyGains!AD184+MinidokaGains!AD184+MilnerGains!AD184</f>
        <v>2636.7</v>
      </c>
      <c r="AG183" s="4">
        <f>NeelyGains!AE184+MinidokaGains!AE184+MilnerGains!AE184</f>
        <v>2635.5</v>
      </c>
      <c r="AH183" s="4">
        <f>NeelyGains!AF184+MinidokaGains!AF184+MilnerGains!AF184</f>
        <v>2553.5</v>
      </c>
      <c r="AI183" s="4">
        <f>NeelyGains!AG184+MinidokaGains!AG184+MilnerGains!AG184</f>
        <v>2331</v>
      </c>
      <c r="AJ183" s="4">
        <f>NeelyGains!AH184+MinidokaGains!AH184+MilnerGains!AH184</f>
        <v>2251.8000000000002</v>
      </c>
      <c r="AK183" s="4">
        <f>NeelyGains!AI184+MinidokaGains!AI184+MilnerGains!AI184</f>
        <v>3065</v>
      </c>
      <c r="AL183" s="4">
        <f>NeelyGains!AJ184+MinidokaGains!AJ184+MilnerGains!AJ184</f>
        <v>1910</v>
      </c>
      <c r="AN183" s="74">
        <f t="shared" si="12"/>
        <v>39569</v>
      </c>
      <c r="AO183" s="76">
        <f t="shared" si="13"/>
        <v>1597.1000000000001</v>
      </c>
      <c r="AP183" s="76">
        <f t="shared" si="14"/>
        <v>1850.8999999999999</v>
      </c>
      <c r="AQ183" s="78">
        <f t="shared" si="15"/>
        <v>2503.1000000000004</v>
      </c>
      <c r="AR183" s="78">
        <f t="shared" si="16"/>
        <v>2345.16</v>
      </c>
      <c r="AS183" s="77">
        <f t="shared" si="17"/>
        <v>2180.34</v>
      </c>
    </row>
    <row r="184" spans="1:45" x14ac:dyDescent="0.25">
      <c r="A184" s="1">
        <v>39570</v>
      </c>
      <c r="D184" s="4">
        <f>NeelyGains!B185+MinidokaGains!B185+MilnerGains!B185</f>
        <v>2606.3000000000002</v>
      </c>
      <c r="E184" s="4">
        <f>NeelyGains!C185+MinidokaGains!C185+MilnerGains!C185</f>
        <v>1681.1000000000001</v>
      </c>
      <c r="F184" s="4">
        <f>NeelyGains!D185+MinidokaGains!D185+MilnerGains!D185</f>
        <v>2464.1</v>
      </c>
      <c r="G184" s="4">
        <f>NeelyGains!E185+MinidokaGains!E185+MilnerGains!E185</f>
        <v>2491</v>
      </c>
      <c r="H184" s="4">
        <f>NeelyGains!F185+MinidokaGains!F185+MilnerGains!F185</f>
        <v>2917.8</v>
      </c>
      <c r="I184" s="4">
        <f>NeelyGains!G185+MinidokaGains!G185+MilnerGains!G185</f>
        <v>2475</v>
      </c>
      <c r="J184" s="4">
        <f>NeelyGains!H185+MinidokaGains!H185+MilnerGains!H185</f>
        <v>3201.3999999999996</v>
      </c>
      <c r="K184" s="4">
        <f>NeelyGains!I185+MinidokaGains!I185+MilnerGains!I185</f>
        <v>3002.7</v>
      </c>
      <c r="L184" s="4">
        <f>NeelyGains!J185+MinidokaGains!J185+MilnerGains!J185</f>
        <v>4172.1000000000004</v>
      </c>
      <c r="M184" s="4">
        <f>NeelyGains!K185+MinidokaGains!K185+MilnerGains!K185</f>
        <v>2937.5</v>
      </c>
      <c r="N184" s="4">
        <f>NeelyGains!L185+MinidokaGains!L185+MilnerGains!L185</f>
        <v>2683.5</v>
      </c>
      <c r="O184" s="4">
        <f>NeelyGains!M185+MinidokaGains!M185+MilnerGains!M185</f>
        <v>2504.6999999999998</v>
      </c>
      <c r="P184" s="4">
        <f>NeelyGains!N185+MinidokaGains!N185+MilnerGains!N185</f>
        <v>2542.3000000000002</v>
      </c>
      <c r="Q184" s="4">
        <f>NeelyGains!O185+MinidokaGains!O185+MilnerGains!O185</f>
        <v>2214.7000000000003</v>
      </c>
      <c r="R184" s="4">
        <f>NeelyGains!P185+MinidokaGains!P185+MilnerGains!P185</f>
        <v>2130.6</v>
      </c>
      <c r="S184" s="4">
        <f>NeelyGains!Q185+MinidokaGains!Q185+MilnerGains!Q185</f>
        <v>3176</v>
      </c>
      <c r="T184" s="4">
        <f>NeelyGains!R185+MinidokaGains!R185+MilnerGains!R185</f>
        <v>2690.2</v>
      </c>
      <c r="U184" s="4">
        <f>NeelyGains!S185+MinidokaGains!S185+MilnerGains!S185</f>
        <v>2432.3000000000002</v>
      </c>
      <c r="V184" s="4">
        <f>NeelyGains!T185+MinidokaGains!T185+MilnerGains!T185</f>
        <v>2924.2999999999997</v>
      </c>
      <c r="W184" s="4">
        <f>NeelyGains!U185+MinidokaGains!U185+MilnerGains!U185</f>
        <v>2561.6</v>
      </c>
      <c r="X184" s="4">
        <f>NeelyGains!V185+MinidokaGains!V185+MilnerGains!V185</f>
        <v>2369</v>
      </c>
      <c r="Y184" s="4">
        <f>NeelyGains!W185+MinidokaGains!W185+MilnerGains!W185</f>
        <v>2813.6</v>
      </c>
      <c r="Z184" s="4">
        <f>NeelyGains!X185+MinidokaGains!X185+MilnerGains!X185</f>
        <v>2942.1</v>
      </c>
      <c r="AA184" s="4">
        <f>NeelyGains!Y185+MinidokaGains!Y185+MilnerGains!Y185</f>
        <v>2209.8000000000002</v>
      </c>
      <c r="AB184" s="4">
        <f>NeelyGains!Z185+MinidokaGains!Z185+MilnerGains!Z185</f>
        <v>1947.7</v>
      </c>
      <c r="AC184" s="4">
        <f>NeelyGains!AA185+MinidokaGains!AA185+MilnerGains!AA185</f>
        <v>2357.9</v>
      </c>
      <c r="AD184" s="4">
        <f>NeelyGains!AB185+MinidokaGains!AB185+MilnerGains!AB185</f>
        <v>2541.8000000000002</v>
      </c>
      <c r="AE184" s="4">
        <f>NeelyGains!AC185+MinidokaGains!AC185+MilnerGains!AC185</f>
        <v>2793.2999999999997</v>
      </c>
      <c r="AF184" s="4">
        <f>NeelyGains!AD185+MinidokaGains!AD185+MilnerGains!AD185</f>
        <v>2454.1999999999998</v>
      </c>
      <c r="AG184" s="4">
        <f>NeelyGains!AE185+MinidokaGains!AE185+MilnerGains!AE185</f>
        <v>2352.6</v>
      </c>
      <c r="AH184" s="4">
        <f>NeelyGains!AF185+MinidokaGains!AF185+MilnerGains!AF185</f>
        <v>2519.6</v>
      </c>
      <c r="AI184" s="4">
        <f>NeelyGains!AG185+MinidokaGains!AG185+MilnerGains!AG185</f>
        <v>2446.6000000000004</v>
      </c>
      <c r="AJ184" s="4">
        <f>NeelyGains!AH185+MinidokaGains!AH185+MilnerGains!AH185</f>
        <v>2302.8000000000002</v>
      </c>
      <c r="AK184" s="4">
        <f>NeelyGains!AI185+MinidokaGains!AI185+MilnerGains!AI185</f>
        <v>3279</v>
      </c>
      <c r="AL184" s="4">
        <f>NeelyGains!AJ185+MinidokaGains!AJ185+MilnerGains!AJ185</f>
        <v>1973</v>
      </c>
      <c r="AN184" s="74">
        <f t="shared" si="12"/>
        <v>39570</v>
      </c>
      <c r="AO184" s="76">
        <f t="shared" si="13"/>
        <v>1681.1000000000001</v>
      </c>
      <c r="AP184" s="76">
        <f t="shared" si="14"/>
        <v>1947.7</v>
      </c>
      <c r="AQ184" s="78">
        <f t="shared" si="15"/>
        <v>2479.4499999999998</v>
      </c>
      <c r="AR184" s="78">
        <f t="shared" si="16"/>
        <v>2361.23</v>
      </c>
      <c r="AS184" s="77">
        <f t="shared" si="17"/>
        <v>2210.2900000000004</v>
      </c>
    </row>
    <row r="185" spans="1:45" x14ac:dyDescent="0.25">
      <c r="A185" s="1">
        <v>39571</v>
      </c>
      <c r="D185" s="4">
        <f>NeelyGains!B186+MinidokaGains!B186+MilnerGains!B186</f>
        <v>2752.7000000000003</v>
      </c>
      <c r="E185" s="4">
        <f>NeelyGains!C186+MinidokaGains!C186+MilnerGains!C186</f>
        <v>1790.9</v>
      </c>
      <c r="F185" s="4">
        <f>NeelyGains!D186+MinidokaGains!D186+MilnerGains!D186</f>
        <v>2545</v>
      </c>
      <c r="G185" s="4">
        <f>NeelyGains!E186+MinidokaGains!E186+MilnerGains!E186</f>
        <v>2265.6999999999998</v>
      </c>
      <c r="H185" s="4">
        <f>NeelyGains!F186+MinidokaGains!F186+MilnerGains!F186</f>
        <v>2844.7000000000003</v>
      </c>
      <c r="I185" s="4">
        <f>NeelyGains!G186+MinidokaGains!G186+MilnerGains!G186</f>
        <v>2428.6</v>
      </c>
      <c r="J185" s="4">
        <f>NeelyGains!H186+MinidokaGains!H186+MilnerGains!H186</f>
        <v>3411.7</v>
      </c>
      <c r="K185" s="4">
        <f>NeelyGains!I186+MinidokaGains!I186+MilnerGains!I186</f>
        <v>2955.6</v>
      </c>
      <c r="L185" s="4">
        <f>NeelyGains!J186+MinidokaGains!J186+MilnerGains!J186</f>
        <v>4244.5</v>
      </c>
      <c r="M185" s="4">
        <f>NeelyGains!K186+MinidokaGains!K186+MilnerGains!K186</f>
        <v>2973.7</v>
      </c>
      <c r="N185" s="4">
        <f>NeelyGains!L186+MinidokaGains!L186+MilnerGains!L186</f>
        <v>2607.1</v>
      </c>
      <c r="O185" s="4">
        <f>NeelyGains!M186+MinidokaGains!M186+MilnerGains!M186</f>
        <v>2381</v>
      </c>
      <c r="P185" s="4">
        <f>NeelyGains!N186+MinidokaGains!N186+MilnerGains!N186</f>
        <v>2463.7999999999997</v>
      </c>
      <c r="Q185" s="4">
        <f>NeelyGains!O186+MinidokaGains!O186+MilnerGains!O186</f>
        <v>2200.1000000000004</v>
      </c>
      <c r="R185" s="4">
        <f>NeelyGains!P186+MinidokaGains!P186+MilnerGains!P186</f>
        <v>2142</v>
      </c>
      <c r="S185" s="4">
        <f>NeelyGains!Q186+MinidokaGains!Q186+MilnerGains!Q186</f>
        <v>3300.6000000000004</v>
      </c>
      <c r="T185" s="4">
        <f>NeelyGains!R186+MinidokaGains!R186+MilnerGains!R186</f>
        <v>2700.2</v>
      </c>
      <c r="U185" s="4">
        <f>NeelyGains!S186+MinidokaGains!S186+MilnerGains!S186</f>
        <v>2115.3000000000002</v>
      </c>
      <c r="V185" s="4">
        <f>NeelyGains!T186+MinidokaGains!T186+MilnerGains!T186</f>
        <v>2998.1</v>
      </c>
      <c r="W185" s="4">
        <f>NeelyGains!U186+MinidokaGains!U186+MilnerGains!U186</f>
        <v>2534.1</v>
      </c>
      <c r="X185" s="4">
        <f>NeelyGains!V186+MinidokaGains!V186+MilnerGains!V186</f>
        <v>1996.1000000000001</v>
      </c>
      <c r="Y185" s="4">
        <f>NeelyGains!W186+MinidokaGains!W186+MilnerGains!W186</f>
        <v>2636</v>
      </c>
      <c r="Z185" s="4">
        <f>NeelyGains!X186+MinidokaGains!X186+MilnerGains!X186</f>
        <v>3011.5</v>
      </c>
      <c r="AA185" s="4">
        <f>NeelyGains!Y186+MinidokaGains!Y186+MilnerGains!Y186</f>
        <v>2232.3000000000002</v>
      </c>
      <c r="AB185" s="4">
        <f>NeelyGains!Z186+MinidokaGains!Z186+MilnerGains!Z186</f>
        <v>1921.1</v>
      </c>
      <c r="AC185" s="4">
        <f>NeelyGains!AA186+MinidokaGains!AA186+MilnerGains!AA186</f>
        <v>2367.6</v>
      </c>
      <c r="AD185" s="4">
        <f>NeelyGains!AB186+MinidokaGains!AB186+MilnerGains!AB186</f>
        <v>2532.1</v>
      </c>
      <c r="AE185" s="4">
        <f>NeelyGains!AC186+MinidokaGains!AC186+MilnerGains!AC186</f>
        <v>3012.1</v>
      </c>
      <c r="AF185" s="4">
        <f>NeelyGains!AD186+MinidokaGains!AD186+MilnerGains!AD186</f>
        <v>1995</v>
      </c>
      <c r="AG185" s="4">
        <f>NeelyGains!AE186+MinidokaGains!AE186+MilnerGains!AE186</f>
        <v>2506.1999999999998</v>
      </c>
      <c r="AH185" s="4">
        <f>NeelyGains!AF186+MinidokaGains!AF186+MilnerGains!AF186</f>
        <v>2916.6</v>
      </c>
      <c r="AI185" s="4">
        <f>NeelyGains!AG186+MinidokaGains!AG186+MilnerGains!AG186</f>
        <v>2391.3999999999996</v>
      </c>
      <c r="AJ185" s="4">
        <f>NeelyGains!AH186+MinidokaGains!AH186+MilnerGains!AH186</f>
        <v>2434</v>
      </c>
      <c r="AK185" s="4">
        <f>NeelyGains!AI186+MinidokaGains!AI186+MilnerGains!AI186</f>
        <v>3320</v>
      </c>
      <c r="AL185" s="4">
        <f>NeelyGains!AJ186+MinidokaGains!AJ186+MilnerGains!AJ186</f>
        <v>1927</v>
      </c>
      <c r="AN185" s="74">
        <f t="shared" si="12"/>
        <v>39571</v>
      </c>
      <c r="AO185" s="76">
        <f t="shared" si="13"/>
        <v>1790.9</v>
      </c>
      <c r="AP185" s="76">
        <f t="shared" si="14"/>
        <v>1921.1</v>
      </c>
      <c r="AQ185" s="78">
        <f t="shared" si="15"/>
        <v>2448.8999999999996</v>
      </c>
      <c r="AR185" s="78">
        <f t="shared" si="16"/>
        <v>2272.89</v>
      </c>
      <c r="AS185" s="77">
        <f t="shared" si="17"/>
        <v>2008.0200000000002</v>
      </c>
    </row>
    <row r="186" spans="1:45" x14ac:dyDescent="0.25">
      <c r="A186" s="1">
        <v>39572</v>
      </c>
      <c r="D186" s="4">
        <f>NeelyGains!B187+MinidokaGains!B187+MilnerGains!B187</f>
        <v>2680.2999999999997</v>
      </c>
      <c r="E186" s="4">
        <f>NeelyGains!C187+MinidokaGains!C187+MilnerGains!C187</f>
        <v>1939.5</v>
      </c>
      <c r="F186" s="4">
        <f>NeelyGains!D187+MinidokaGains!D187+MilnerGains!D187</f>
        <v>2573.8000000000002</v>
      </c>
      <c r="G186" s="4">
        <f>NeelyGains!E187+MinidokaGains!E187+MilnerGains!E187</f>
        <v>2189.8000000000002</v>
      </c>
      <c r="H186" s="4">
        <f>NeelyGains!F187+MinidokaGains!F187+MilnerGains!F187</f>
        <v>2590.4</v>
      </c>
      <c r="I186" s="4">
        <f>NeelyGains!G187+MinidokaGains!G187+MilnerGains!G187</f>
        <v>2565.9</v>
      </c>
      <c r="J186" s="4">
        <f>NeelyGains!H187+MinidokaGains!H187+MilnerGains!H187</f>
        <v>3395</v>
      </c>
      <c r="K186" s="4">
        <f>NeelyGains!I187+MinidokaGains!I187+MilnerGains!I187</f>
        <v>2909.5000000000005</v>
      </c>
      <c r="L186" s="4">
        <f>NeelyGains!J187+MinidokaGains!J187+MilnerGains!J187</f>
        <v>3703.2</v>
      </c>
      <c r="M186" s="4">
        <f>NeelyGains!K187+MinidokaGains!K187+MilnerGains!K187</f>
        <v>2723.8999999999996</v>
      </c>
      <c r="N186" s="4">
        <f>NeelyGains!L187+MinidokaGains!L187+MilnerGains!L187</f>
        <v>2576.3000000000002</v>
      </c>
      <c r="O186" s="4">
        <f>NeelyGains!M187+MinidokaGains!M187+MilnerGains!M187</f>
        <v>2341.4</v>
      </c>
      <c r="P186" s="4">
        <f>NeelyGains!N187+MinidokaGains!N187+MilnerGains!N187</f>
        <v>2541.4</v>
      </c>
      <c r="Q186" s="4">
        <f>NeelyGains!O187+MinidokaGains!O187+MilnerGains!O187</f>
        <v>2179.5</v>
      </c>
      <c r="R186" s="4">
        <f>NeelyGains!P187+MinidokaGains!P187+MilnerGains!P187</f>
        <v>2291.6</v>
      </c>
      <c r="S186" s="4">
        <f>NeelyGains!Q187+MinidokaGains!Q187+MilnerGains!Q187</f>
        <v>3253.2999999999997</v>
      </c>
      <c r="T186" s="4">
        <f>NeelyGains!R187+MinidokaGains!R187+MilnerGains!R187</f>
        <v>3046.7</v>
      </c>
      <c r="U186" s="4">
        <f>NeelyGains!S187+MinidokaGains!S187+MilnerGains!S187</f>
        <v>2282</v>
      </c>
      <c r="V186" s="4">
        <f>NeelyGains!T187+MinidokaGains!T187+MilnerGains!T187</f>
        <v>2863.3999999999996</v>
      </c>
      <c r="W186" s="4">
        <f>NeelyGains!U187+MinidokaGains!U187+MilnerGains!U187</f>
        <v>2665</v>
      </c>
      <c r="X186" s="4">
        <f>NeelyGains!V187+MinidokaGains!V187+MilnerGains!V187</f>
        <v>1814.6</v>
      </c>
      <c r="Y186" s="4">
        <f>NeelyGains!W187+MinidokaGains!W187+MilnerGains!W187</f>
        <v>2551.3000000000002</v>
      </c>
      <c r="Z186" s="4">
        <f>NeelyGains!X187+MinidokaGains!X187+MilnerGains!X187</f>
        <v>3020.2</v>
      </c>
      <c r="AA186" s="4">
        <f>NeelyGains!Y187+MinidokaGains!Y187+MilnerGains!Y187</f>
        <v>2252.1999999999998</v>
      </c>
      <c r="AB186" s="4">
        <f>NeelyGains!Z187+MinidokaGains!Z187+MilnerGains!Z187</f>
        <v>2083.2000000000003</v>
      </c>
      <c r="AC186" s="4">
        <f>NeelyGains!AA187+MinidokaGains!AA187+MilnerGains!AA187</f>
        <v>2349.5</v>
      </c>
      <c r="AD186" s="4">
        <f>NeelyGains!AB187+MinidokaGains!AB187+MilnerGains!AB187</f>
        <v>2200.1999999999998</v>
      </c>
      <c r="AE186" s="4">
        <f>NeelyGains!AC187+MinidokaGains!AC187+MilnerGains!AC187</f>
        <v>2956.7999999999997</v>
      </c>
      <c r="AF186" s="4">
        <f>NeelyGains!AD187+MinidokaGains!AD187+MilnerGains!AD187</f>
        <v>1991.7999999999997</v>
      </c>
      <c r="AG186" s="4">
        <f>NeelyGains!AE187+MinidokaGains!AE187+MilnerGains!AE187</f>
        <v>2205.3000000000002</v>
      </c>
      <c r="AH186" s="4">
        <f>NeelyGains!AF187+MinidokaGains!AF187+MilnerGains!AF187</f>
        <v>2833.8</v>
      </c>
      <c r="AI186" s="4">
        <f>NeelyGains!AG187+MinidokaGains!AG187+MilnerGains!AG187</f>
        <v>2334.5</v>
      </c>
      <c r="AJ186" s="4">
        <f>NeelyGains!AH187+MinidokaGains!AH187+MilnerGains!AH187</f>
        <v>2402.6999999999998</v>
      </c>
      <c r="AK186" s="4">
        <f>NeelyGains!AI187+MinidokaGains!AI187+MilnerGains!AI187</f>
        <v>3149</v>
      </c>
      <c r="AL186" s="4">
        <f>NeelyGains!AJ187+MinidokaGains!AJ187+MilnerGains!AJ187</f>
        <v>1875</v>
      </c>
      <c r="AN186" s="74">
        <f t="shared" si="12"/>
        <v>39572</v>
      </c>
      <c r="AO186" s="76">
        <f t="shared" si="13"/>
        <v>1814.6</v>
      </c>
      <c r="AP186" s="76">
        <f t="shared" si="14"/>
        <v>1814.6</v>
      </c>
      <c r="AQ186" s="78">
        <f t="shared" si="15"/>
        <v>2345.4499999999998</v>
      </c>
      <c r="AR186" s="78">
        <f t="shared" si="16"/>
        <v>2261.14</v>
      </c>
      <c r="AS186" s="77">
        <f t="shared" si="17"/>
        <v>2092.8300000000004</v>
      </c>
    </row>
    <row r="187" spans="1:45" x14ac:dyDescent="0.25">
      <c r="A187" s="1">
        <v>39573</v>
      </c>
      <c r="D187" s="4">
        <f>NeelyGains!B188+MinidokaGains!B188+MilnerGains!B188</f>
        <v>2672.5000000000005</v>
      </c>
      <c r="E187" s="4">
        <f>NeelyGains!C188+MinidokaGains!C188+MilnerGains!C188</f>
        <v>1854.1</v>
      </c>
      <c r="F187" s="4">
        <f>NeelyGains!D188+MinidokaGains!D188+MilnerGains!D188</f>
        <v>2907.9</v>
      </c>
      <c r="G187" s="4">
        <f>NeelyGains!E188+MinidokaGains!E188+MilnerGains!E188</f>
        <v>1964.8000000000002</v>
      </c>
      <c r="H187" s="4">
        <f>NeelyGains!F188+MinidokaGains!F188+MilnerGains!F188</f>
        <v>2645.9</v>
      </c>
      <c r="I187" s="4">
        <f>NeelyGains!G188+MinidokaGains!G188+MilnerGains!G188</f>
        <v>2600.9999999999995</v>
      </c>
      <c r="J187" s="4">
        <f>NeelyGains!H188+MinidokaGains!H188+MilnerGains!H188</f>
        <v>3448.4</v>
      </c>
      <c r="K187" s="4">
        <f>NeelyGains!I188+MinidokaGains!I188+MilnerGains!I188</f>
        <v>2991.7000000000003</v>
      </c>
      <c r="L187" s="4">
        <f>NeelyGains!J188+MinidokaGains!J188+MilnerGains!J188</f>
        <v>3759.9</v>
      </c>
      <c r="M187" s="4">
        <f>NeelyGains!K188+MinidokaGains!K188+MilnerGains!K188</f>
        <v>2689.6000000000004</v>
      </c>
      <c r="N187" s="4">
        <f>NeelyGains!L188+MinidokaGains!L188+MilnerGains!L188</f>
        <v>2589.9</v>
      </c>
      <c r="O187" s="4">
        <f>NeelyGains!M188+MinidokaGains!M188+MilnerGains!M188</f>
        <v>2233.6999999999998</v>
      </c>
      <c r="P187" s="4">
        <f>NeelyGains!N188+MinidokaGains!N188+MilnerGains!N188</f>
        <v>2349.1</v>
      </c>
      <c r="Q187" s="4">
        <f>NeelyGains!O188+MinidokaGains!O188+MilnerGains!O188</f>
        <v>2222.5</v>
      </c>
      <c r="R187" s="4">
        <f>NeelyGains!P188+MinidokaGains!P188+MilnerGains!P188</f>
        <v>2314</v>
      </c>
      <c r="S187" s="4">
        <f>NeelyGains!Q188+MinidokaGains!Q188+MilnerGains!Q188</f>
        <v>2944.6000000000004</v>
      </c>
      <c r="T187" s="4">
        <f>NeelyGains!R188+MinidokaGains!R188+MilnerGains!R188</f>
        <v>2726.8</v>
      </c>
      <c r="U187" s="4">
        <f>NeelyGains!S188+MinidokaGains!S188+MilnerGains!S188</f>
        <v>2269.1</v>
      </c>
      <c r="V187" s="4">
        <f>NeelyGains!T188+MinidokaGains!T188+MilnerGains!T188</f>
        <v>2659.1</v>
      </c>
      <c r="W187" s="4">
        <f>NeelyGains!U188+MinidokaGains!U188+MilnerGains!U188</f>
        <v>2677.5</v>
      </c>
      <c r="X187" s="4">
        <f>NeelyGains!V188+MinidokaGains!V188+MilnerGains!V188</f>
        <v>1776.3</v>
      </c>
      <c r="Y187" s="4">
        <f>NeelyGains!W188+MinidokaGains!W188+MilnerGains!W188</f>
        <v>2924.9</v>
      </c>
      <c r="Z187" s="4">
        <f>NeelyGains!X188+MinidokaGains!X188+MilnerGains!X188</f>
        <v>2752.8</v>
      </c>
      <c r="AA187" s="4">
        <f>NeelyGains!Y188+MinidokaGains!Y188+MilnerGains!Y188</f>
        <v>2230.3000000000002</v>
      </c>
      <c r="AB187" s="4">
        <f>NeelyGains!Z188+MinidokaGains!Z188+MilnerGains!Z188</f>
        <v>2099.1999999999998</v>
      </c>
      <c r="AC187" s="4">
        <f>NeelyGains!AA188+MinidokaGains!AA188+MilnerGains!AA188</f>
        <v>2386.7000000000003</v>
      </c>
      <c r="AD187" s="4">
        <f>NeelyGains!AB188+MinidokaGains!AB188+MilnerGains!AB188</f>
        <v>2340.3000000000002</v>
      </c>
      <c r="AE187" s="4">
        <f>NeelyGains!AC188+MinidokaGains!AC188+MilnerGains!AC188</f>
        <v>2790.7</v>
      </c>
      <c r="AF187" s="4">
        <f>NeelyGains!AD188+MinidokaGains!AD188+MilnerGains!AD188</f>
        <v>1913.7000000000003</v>
      </c>
      <c r="AG187" s="4">
        <f>NeelyGains!AE188+MinidokaGains!AE188+MilnerGains!AE188</f>
        <v>2209.9</v>
      </c>
      <c r="AH187" s="4">
        <f>NeelyGains!AF188+MinidokaGains!AF188+MilnerGains!AF188</f>
        <v>2934.1</v>
      </c>
      <c r="AI187" s="4">
        <f>NeelyGains!AG188+MinidokaGains!AG188+MilnerGains!AG188</f>
        <v>2187.6999999999998</v>
      </c>
      <c r="AJ187" s="4">
        <f>NeelyGains!AH188+MinidokaGains!AH188+MilnerGains!AH188</f>
        <v>2563.8000000000002</v>
      </c>
      <c r="AK187" s="4">
        <f>NeelyGains!AI188+MinidokaGains!AI188+MilnerGains!AI188</f>
        <v>2845</v>
      </c>
      <c r="AL187" s="4">
        <f>NeelyGains!AJ188+MinidokaGains!AJ188+MilnerGains!AJ188</f>
        <v>2027</v>
      </c>
      <c r="AN187" s="74">
        <f t="shared" si="12"/>
        <v>39573</v>
      </c>
      <c r="AO187" s="76">
        <f t="shared" si="13"/>
        <v>1776.3</v>
      </c>
      <c r="AP187" s="76">
        <f t="shared" si="14"/>
        <v>1776.3</v>
      </c>
      <c r="AQ187" s="78">
        <f t="shared" si="15"/>
        <v>2344.6999999999998</v>
      </c>
      <c r="AR187" s="78">
        <f t="shared" si="16"/>
        <v>2231.3200000000002</v>
      </c>
      <c r="AS187" s="77">
        <f t="shared" si="17"/>
        <v>2108.0499999999997</v>
      </c>
    </row>
    <row r="188" spans="1:45" x14ac:dyDescent="0.25">
      <c r="A188" s="1">
        <v>39574</v>
      </c>
      <c r="D188" s="4">
        <f>NeelyGains!B189+MinidokaGains!B189+MilnerGains!B189</f>
        <v>2495</v>
      </c>
      <c r="E188" s="4">
        <f>NeelyGains!C189+MinidokaGains!C189+MilnerGains!C189</f>
        <v>1873.8999999999999</v>
      </c>
      <c r="F188" s="4">
        <f>NeelyGains!D189+MinidokaGains!D189+MilnerGains!D189</f>
        <v>2839.9</v>
      </c>
      <c r="G188" s="4">
        <f>NeelyGains!E189+MinidokaGains!E189+MilnerGains!E189</f>
        <v>1997.5</v>
      </c>
      <c r="H188" s="4">
        <f>NeelyGains!F189+MinidokaGains!F189+MilnerGains!F189</f>
        <v>2870.2</v>
      </c>
      <c r="I188" s="4">
        <f>NeelyGains!G189+MinidokaGains!G189+MilnerGains!G189</f>
        <v>2599.3000000000002</v>
      </c>
      <c r="J188" s="4">
        <f>NeelyGains!H189+MinidokaGains!H189+MilnerGains!H189</f>
        <v>3307.7</v>
      </c>
      <c r="K188" s="4">
        <f>NeelyGains!I189+MinidokaGains!I189+MilnerGains!I189</f>
        <v>3260</v>
      </c>
      <c r="L188" s="4">
        <f>NeelyGains!J189+MinidokaGains!J189+MilnerGains!J189</f>
        <v>4332.8999999999996</v>
      </c>
      <c r="M188" s="4">
        <f>NeelyGains!K189+MinidokaGains!K189+MilnerGains!K189</f>
        <v>2825.3999999999996</v>
      </c>
      <c r="N188" s="4">
        <f>NeelyGains!L189+MinidokaGains!L189+MilnerGains!L189</f>
        <v>2402.1999999999998</v>
      </c>
      <c r="O188" s="4">
        <f>NeelyGains!M189+MinidokaGains!M189+MilnerGains!M189</f>
        <v>2230.5</v>
      </c>
      <c r="P188" s="4">
        <f>NeelyGains!N189+MinidokaGains!N189+MilnerGains!N189</f>
        <v>2239.8000000000002</v>
      </c>
      <c r="Q188" s="4">
        <f>NeelyGains!O189+MinidokaGains!O189+MilnerGains!O189</f>
        <v>2306</v>
      </c>
      <c r="R188" s="4">
        <f>NeelyGains!P189+MinidokaGains!P189+MilnerGains!P189</f>
        <v>2368</v>
      </c>
      <c r="S188" s="4">
        <f>NeelyGains!Q189+MinidokaGains!Q189+MilnerGains!Q189</f>
        <v>2437.4</v>
      </c>
      <c r="T188" s="4">
        <f>NeelyGains!R189+MinidokaGains!R189+MilnerGains!R189</f>
        <v>2814.1</v>
      </c>
      <c r="U188" s="4">
        <f>NeelyGains!S189+MinidokaGains!S189+MilnerGains!S189</f>
        <v>2281.1999999999998</v>
      </c>
      <c r="V188" s="4">
        <f>NeelyGains!T189+MinidokaGains!T189+MilnerGains!T189</f>
        <v>2719</v>
      </c>
      <c r="W188" s="4">
        <f>NeelyGains!U189+MinidokaGains!U189+MilnerGains!U189</f>
        <v>2871.2000000000003</v>
      </c>
      <c r="X188" s="4">
        <f>NeelyGains!V189+MinidokaGains!V189+MilnerGains!V189</f>
        <v>1761.6</v>
      </c>
      <c r="Y188" s="4">
        <f>NeelyGains!W189+MinidokaGains!W189+MilnerGains!W189</f>
        <v>2727.4</v>
      </c>
      <c r="Z188" s="4">
        <f>NeelyGains!X189+MinidokaGains!X189+MilnerGains!X189</f>
        <v>2768</v>
      </c>
      <c r="AA188" s="4">
        <f>NeelyGains!Y189+MinidokaGains!Y189+MilnerGains!Y189</f>
        <v>2422.6999999999998</v>
      </c>
      <c r="AB188" s="4">
        <f>NeelyGains!Z189+MinidokaGains!Z189+MilnerGains!Z189</f>
        <v>2199.9</v>
      </c>
      <c r="AC188" s="4">
        <f>NeelyGains!AA189+MinidokaGains!AA189+MilnerGains!AA189</f>
        <v>2471.6</v>
      </c>
      <c r="AD188" s="4">
        <f>NeelyGains!AB189+MinidokaGains!AB189+MilnerGains!AB189</f>
        <v>2122.1999999999998</v>
      </c>
      <c r="AE188" s="4">
        <f>NeelyGains!AC189+MinidokaGains!AC189+MilnerGains!AC189</f>
        <v>2785.6</v>
      </c>
      <c r="AF188" s="4">
        <f>NeelyGains!AD189+MinidokaGains!AD189+MilnerGains!AD189</f>
        <v>1546.3000000000002</v>
      </c>
      <c r="AG188" s="4">
        <f>NeelyGains!AE189+MinidokaGains!AE189+MilnerGains!AE189</f>
        <v>2152.2999999999997</v>
      </c>
      <c r="AH188" s="4">
        <f>NeelyGains!AF189+MinidokaGains!AF189+MilnerGains!AF189</f>
        <v>2787.5</v>
      </c>
      <c r="AI188" s="4">
        <f>NeelyGains!AG189+MinidokaGains!AG189+MilnerGains!AG189</f>
        <v>2175.4</v>
      </c>
      <c r="AJ188" s="4">
        <f>NeelyGains!AH189+MinidokaGains!AH189+MilnerGains!AH189</f>
        <v>2462.9</v>
      </c>
      <c r="AK188" s="4">
        <f>NeelyGains!AI189+MinidokaGains!AI189+MilnerGains!AI189</f>
        <v>2453</v>
      </c>
      <c r="AL188" s="4">
        <f>NeelyGains!AJ189+MinidokaGains!AJ189+MilnerGains!AJ189</f>
        <v>2121</v>
      </c>
      <c r="AN188" s="74">
        <f t="shared" si="12"/>
        <v>39574</v>
      </c>
      <c r="AO188" s="76">
        <f t="shared" si="13"/>
        <v>1546.3000000000002</v>
      </c>
      <c r="AP188" s="76">
        <f t="shared" si="14"/>
        <v>1546.3000000000002</v>
      </c>
      <c r="AQ188" s="78">
        <f t="shared" si="15"/>
        <v>2395.35</v>
      </c>
      <c r="AR188" s="78">
        <f t="shared" si="16"/>
        <v>2233.29</v>
      </c>
      <c r="AS188" s="77">
        <f t="shared" si="17"/>
        <v>2125.21</v>
      </c>
    </row>
    <row r="189" spans="1:45" x14ac:dyDescent="0.25">
      <c r="A189" s="1">
        <v>39575</v>
      </c>
      <c r="D189" s="4">
        <f>NeelyGains!B190+MinidokaGains!B190+MilnerGains!B190</f>
        <v>2354</v>
      </c>
      <c r="E189" s="4">
        <f>NeelyGains!C190+MinidokaGains!C190+MilnerGains!C190</f>
        <v>1721.5</v>
      </c>
      <c r="F189" s="4">
        <f>NeelyGains!D190+MinidokaGains!D190+MilnerGains!D190</f>
        <v>3082.3999999999996</v>
      </c>
      <c r="G189" s="4">
        <f>NeelyGains!E190+MinidokaGains!E190+MilnerGains!E190</f>
        <v>2032.2</v>
      </c>
      <c r="H189" s="4">
        <f>NeelyGains!F190+MinidokaGains!F190+MilnerGains!F190</f>
        <v>3057.7</v>
      </c>
      <c r="I189" s="4">
        <f>NeelyGains!G190+MinidokaGains!G190+MilnerGains!G190</f>
        <v>2557.3999999999996</v>
      </c>
      <c r="J189" s="4">
        <f>NeelyGains!H190+MinidokaGains!H190+MilnerGains!H190</f>
        <v>2907.7999999999997</v>
      </c>
      <c r="K189" s="4">
        <f>NeelyGains!I190+MinidokaGains!I190+MilnerGains!I190</f>
        <v>3134</v>
      </c>
      <c r="L189" s="4">
        <f>NeelyGains!J190+MinidokaGains!J190+MilnerGains!J190</f>
        <v>4627.6000000000004</v>
      </c>
      <c r="M189" s="4">
        <f>NeelyGains!K190+MinidokaGains!K190+MilnerGains!K190</f>
        <v>2904.9</v>
      </c>
      <c r="N189" s="4">
        <f>NeelyGains!L190+MinidokaGains!L190+MilnerGains!L190</f>
        <v>2283.4</v>
      </c>
      <c r="O189" s="4">
        <f>NeelyGains!M190+MinidokaGains!M190+MilnerGains!M190</f>
        <v>2145.8999999999996</v>
      </c>
      <c r="P189" s="4">
        <f>NeelyGains!N190+MinidokaGains!N190+MilnerGains!N190</f>
        <v>2372.2000000000003</v>
      </c>
      <c r="Q189" s="4">
        <f>NeelyGains!O190+MinidokaGains!O190+MilnerGains!O190</f>
        <v>2381.6999999999998</v>
      </c>
      <c r="R189" s="4">
        <f>NeelyGains!P190+MinidokaGains!P190+MilnerGains!P190</f>
        <v>2314.8000000000002</v>
      </c>
      <c r="S189" s="4">
        <f>NeelyGains!Q190+MinidokaGains!Q190+MilnerGains!Q190</f>
        <v>2090.5</v>
      </c>
      <c r="T189" s="4">
        <f>NeelyGains!R190+MinidokaGains!R190+MilnerGains!R190</f>
        <v>2813.5</v>
      </c>
      <c r="U189" s="4">
        <f>NeelyGains!S190+MinidokaGains!S190+MilnerGains!S190</f>
        <v>2234</v>
      </c>
      <c r="V189" s="4">
        <f>NeelyGains!T190+MinidokaGains!T190+MilnerGains!T190</f>
        <v>2572.6000000000004</v>
      </c>
      <c r="W189" s="4">
        <f>NeelyGains!U190+MinidokaGains!U190+MilnerGains!U190</f>
        <v>3022.8999999999996</v>
      </c>
      <c r="X189" s="4">
        <f>NeelyGains!V190+MinidokaGains!V190+MilnerGains!V190</f>
        <v>1840.7</v>
      </c>
      <c r="Y189" s="4">
        <f>NeelyGains!W190+MinidokaGains!W190+MilnerGains!W190</f>
        <v>2439.1</v>
      </c>
      <c r="Z189" s="4">
        <f>NeelyGains!X190+MinidokaGains!X190+MilnerGains!X190</f>
        <v>3021.1</v>
      </c>
      <c r="AA189" s="4">
        <f>NeelyGains!Y190+MinidokaGains!Y190+MilnerGains!Y190</f>
        <v>2554.4</v>
      </c>
      <c r="AB189" s="4">
        <f>NeelyGains!Z190+MinidokaGains!Z190+MilnerGains!Z190</f>
        <v>2181.5</v>
      </c>
      <c r="AC189" s="4">
        <f>NeelyGains!AA190+MinidokaGains!AA190+MilnerGains!AA190</f>
        <v>2681.9</v>
      </c>
      <c r="AD189" s="4">
        <f>NeelyGains!AB190+MinidokaGains!AB190+MilnerGains!AB190</f>
        <v>2012.8999999999996</v>
      </c>
      <c r="AE189" s="4">
        <f>NeelyGains!AC190+MinidokaGains!AC190+MilnerGains!AC190</f>
        <v>2594.9999999999995</v>
      </c>
      <c r="AF189" s="4">
        <f>NeelyGains!AD190+MinidokaGains!AD190+MilnerGains!AD190</f>
        <v>1471.2</v>
      </c>
      <c r="AG189" s="4">
        <f>NeelyGains!AE190+MinidokaGains!AE190+MilnerGains!AE190</f>
        <v>1733.5</v>
      </c>
      <c r="AH189" s="4">
        <f>NeelyGains!AF190+MinidokaGains!AF190+MilnerGains!AF190</f>
        <v>2676.8999999999996</v>
      </c>
      <c r="AI189" s="4">
        <f>NeelyGains!AG190+MinidokaGains!AG190+MilnerGains!AG190</f>
        <v>2052.5</v>
      </c>
      <c r="AJ189" s="4">
        <f>NeelyGains!AH190+MinidokaGains!AH190+MilnerGains!AH190</f>
        <v>2507.3000000000002</v>
      </c>
      <c r="AK189" s="4">
        <f>NeelyGains!AI190+MinidokaGains!AI190+MilnerGains!AI190</f>
        <v>2325.3000000000002</v>
      </c>
      <c r="AL189" s="4">
        <f>NeelyGains!AJ190+MinidokaGains!AJ190+MilnerGains!AJ190</f>
        <v>1949</v>
      </c>
      <c r="AN189" s="74">
        <f t="shared" si="12"/>
        <v>39575</v>
      </c>
      <c r="AO189" s="76">
        <f t="shared" si="13"/>
        <v>1471.2</v>
      </c>
      <c r="AP189" s="76">
        <f t="shared" si="14"/>
        <v>1471.2</v>
      </c>
      <c r="AQ189" s="78">
        <f t="shared" si="15"/>
        <v>2376.9499999999998</v>
      </c>
      <c r="AR189" s="78">
        <f t="shared" si="16"/>
        <v>2156.58</v>
      </c>
      <c r="AS189" s="77">
        <f t="shared" si="17"/>
        <v>1857.92</v>
      </c>
    </row>
    <row r="190" spans="1:45" x14ac:dyDescent="0.25">
      <c r="A190" s="1">
        <v>39576</v>
      </c>
      <c r="D190" s="4">
        <f>NeelyGains!B191+MinidokaGains!B191+MilnerGains!B191</f>
        <v>2491.4</v>
      </c>
      <c r="E190" s="4">
        <f>NeelyGains!C191+MinidokaGains!C191+MilnerGains!C191</f>
        <v>1847.1999999999998</v>
      </c>
      <c r="F190" s="4">
        <f>NeelyGains!D191+MinidokaGains!D191+MilnerGains!D191</f>
        <v>2648.7999999999997</v>
      </c>
      <c r="G190" s="4">
        <f>NeelyGains!E191+MinidokaGains!E191+MilnerGains!E191</f>
        <v>2061.1</v>
      </c>
      <c r="H190" s="4">
        <f>NeelyGains!F191+MinidokaGains!F191+MilnerGains!F191</f>
        <v>3600.1</v>
      </c>
      <c r="I190" s="4">
        <f>NeelyGains!G191+MinidokaGains!G191+MilnerGains!G191</f>
        <v>2521.3000000000002</v>
      </c>
      <c r="J190" s="4">
        <f>NeelyGains!H191+MinidokaGains!H191+MilnerGains!H191</f>
        <v>2803.2000000000003</v>
      </c>
      <c r="K190" s="4">
        <f>NeelyGains!I191+MinidokaGains!I191+MilnerGains!I191</f>
        <v>3405.7</v>
      </c>
      <c r="L190" s="4">
        <f>NeelyGains!J191+MinidokaGains!J191+MilnerGains!J191</f>
        <v>5007.8999999999996</v>
      </c>
      <c r="M190" s="4">
        <f>NeelyGains!K191+MinidokaGains!K191+MilnerGains!K191</f>
        <v>2880.2</v>
      </c>
      <c r="N190" s="4">
        <f>NeelyGains!L191+MinidokaGains!L191+MilnerGains!L191</f>
        <v>2407.8999999999996</v>
      </c>
      <c r="O190" s="4">
        <f>NeelyGains!M191+MinidokaGains!M191+MilnerGains!M191</f>
        <v>2301.1</v>
      </c>
      <c r="P190" s="4">
        <f>NeelyGains!N191+MinidokaGains!N191+MilnerGains!N191</f>
        <v>2350.7000000000003</v>
      </c>
      <c r="Q190" s="4">
        <f>NeelyGains!O191+MinidokaGains!O191+MilnerGains!O191</f>
        <v>2391.5</v>
      </c>
      <c r="R190" s="4">
        <f>NeelyGains!P191+MinidokaGains!P191+MilnerGains!P191</f>
        <v>2332.4</v>
      </c>
      <c r="S190" s="4">
        <f>NeelyGains!Q191+MinidokaGains!Q191+MilnerGains!Q191</f>
        <v>1715</v>
      </c>
      <c r="T190" s="4">
        <f>NeelyGains!R191+MinidokaGains!R191+MilnerGains!R191</f>
        <v>2673.9</v>
      </c>
      <c r="U190" s="4">
        <f>NeelyGains!S191+MinidokaGains!S191+MilnerGains!S191</f>
        <v>2517.2000000000003</v>
      </c>
      <c r="V190" s="4">
        <f>NeelyGains!T191+MinidokaGains!T191+MilnerGains!T191</f>
        <v>2614.9999999999995</v>
      </c>
      <c r="W190" s="4">
        <f>NeelyGains!U191+MinidokaGains!U191+MilnerGains!U191</f>
        <v>2952.9</v>
      </c>
      <c r="X190" s="4">
        <f>NeelyGains!V191+MinidokaGains!V191+MilnerGains!V191</f>
        <v>2044.6</v>
      </c>
      <c r="Y190" s="4">
        <f>NeelyGains!W191+MinidokaGains!W191+MilnerGains!W191</f>
        <v>1741.3999999999999</v>
      </c>
      <c r="Z190" s="4">
        <f>NeelyGains!X191+MinidokaGains!X191+MilnerGains!X191</f>
        <v>2820.2</v>
      </c>
      <c r="AA190" s="4">
        <f>NeelyGains!Y191+MinidokaGains!Y191+MilnerGains!Y191</f>
        <v>2409.6</v>
      </c>
      <c r="AB190" s="4">
        <f>NeelyGains!Z191+MinidokaGains!Z191+MilnerGains!Z191</f>
        <v>2230</v>
      </c>
      <c r="AC190" s="4">
        <f>NeelyGains!AA191+MinidokaGains!AA191+MilnerGains!AA191</f>
        <v>2498.2000000000003</v>
      </c>
      <c r="AD190" s="4">
        <f>NeelyGains!AB191+MinidokaGains!AB191+MilnerGains!AB191</f>
        <v>2206.6</v>
      </c>
      <c r="AE190" s="4">
        <f>NeelyGains!AC191+MinidokaGains!AC191+MilnerGains!AC191</f>
        <v>2270.6</v>
      </c>
      <c r="AF190" s="4">
        <f>NeelyGains!AD191+MinidokaGains!AD191+MilnerGains!AD191</f>
        <v>1598.3000000000002</v>
      </c>
      <c r="AG190" s="4">
        <f>NeelyGains!AE191+MinidokaGains!AE191+MilnerGains!AE191</f>
        <v>1527.8999999999999</v>
      </c>
      <c r="AH190" s="4">
        <f>NeelyGains!AF191+MinidokaGains!AF191+MilnerGains!AF191</f>
        <v>2772.2</v>
      </c>
      <c r="AI190" s="4">
        <f>NeelyGains!AG191+MinidokaGains!AG191+MilnerGains!AG191</f>
        <v>1915.4</v>
      </c>
      <c r="AJ190" s="4">
        <f>NeelyGains!AH191+MinidokaGains!AH191+MilnerGains!AH191</f>
        <v>2510.9</v>
      </c>
      <c r="AK190" s="4">
        <f>NeelyGains!AI191+MinidokaGains!AI191+MilnerGains!AI191</f>
        <v>1960</v>
      </c>
      <c r="AL190" s="4">
        <f>NeelyGains!AJ191+MinidokaGains!AJ191+MilnerGains!AJ191</f>
        <v>1876.1</v>
      </c>
      <c r="AN190" s="74">
        <f t="shared" si="12"/>
        <v>39576</v>
      </c>
      <c r="AO190" s="76">
        <f t="shared" si="13"/>
        <v>1527.8999999999999</v>
      </c>
      <c r="AP190" s="76">
        <f t="shared" si="14"/>
        <v>1527.8999999999999</v>
      </c>
      <c r="AQ190" s="78">
        <f t="shared" si="15"/>
        <v>2341.5500000000002</v>
      </c>
      <c r="AR190" s="78">
        <f t="shared" si="16"/>
        <v>2213.62</v>
      </c>
      <c r="AS190" s="77">
        <f t="shared" si="17"/>
        <v>1717.64</v>
      </c>
    </row>
    <row r="191" spans="1:45" x14ac:dyDescent="0.25">
      <c r="A191" s="1">
        <v>39577</v>
      </c>
      <c r="D191" s="4">
        <f>NeelyGains!B192+MinidokaGains!B192+MilnerGains!B192</f>
        <v>2520.1000000000004</v>
      </c>
      <c r="E191" s="4">
        <f>NeelyGains!C192+MinidokaGains!C192+MilnerGains!C192</f>
        <v>1990.2</v>
      </c>
      <c r="F191" s="4">
        <f>NeelyGains!D192+MinidokaGains!D192+MilnerGains!D192</f>
        <v>2469.6</v>
      </c>
      <c r="G191" s="4">
        <f>NeelyGains!E192+MinidokaGains!E192+MilnerGains!E192</f>
        <v>1976.4</v>
      </c>
      <c r="H191" s="4">
        <f>NeelyGains!F192+MinidokaGains!F192+MilnerGains!F192</f>
        <v>3453.2999999999997</v>
      </c>
      <c r="I191" s="4">
        <f>NeelyGains!G192+MinidokaGains!G192+MilnerGains!G192</f>
        <v>2328.5</v>
      </c>
      <c r="J191" s="4">
        <f>NeelyGains!H192+MinidokaGains!H192+MilnerGains!H192</f>
        <v>2936.4999999999995</v>
      </c>
      <c r="K191" s="4">
        <f>NeelyGains!I192+MinidokaGains!I192+MilnerGains!I192</f>
        <v>3394.2</v>
      </c>
      <c r="L191" s="4">
        <f>NeelyGains!J192+MinidokaGains!J192+MilnerGains!J192</f>
        <v>4321.7000000000007</v>
      </c>
      <c r="M191" s="4">
        <f>NeelyGains!K192+MinidokaGains!K192+MilnerGains!K192</f>
        <v>2897.6</v>
      </c>
      <c r="N191" s="4">
        <f>NeelyGains!L192+MinidokaGains!L192+MilnerGains!L192</f>
        <v>2297</v>
      </c>
      <c r="O191" s="4">
        <f>NeelyGains!M192+MinidokaGains!M192+MilnerGains!M192</f>
        <v>2093.1</v>
      </c>
      <c r="P191" s="4">
        <f>NeelyGains!N192+MinidokaGains!N192+MilnerGains!N192</f>
        <v>2405.4</v>
      </c>
      <c r="Q191" s="4">
        <f>NeelyGains!O192+MinidokaGains!O192+MilnerGains!O192</f>
        <v>2419.8000000000002</v>
      </c>
      <c r="R191" s="4">
        <f>NeelyGains!P192+MinidokaGains!P192+MilnerGains!P192</f>
        <v>2329.1999999999998</v>
      </c>
      <c r="S191" s="4">
        <f>NeelyGains!Q192+MinidokaGains!Q192+MilnerGains!Q192</f>
        <v>1448.3</v>
      </c>
      <c r="T191" s="4">
        <f>NeelyGains!R192+MinidokaGains!R192+MilnerGains!R192</f>
        <v>2636.7</v>
      </c>
      <c r="U191" s="4">
        <f>NeelyGains!S192+MinidokaGains!S192+MilnerGains!S192</f>
        <v>2385.1999999999998</v>
      </c>
      <c r="V191" s="4">
        <f>NeelyGains!T192+MinidokaGains!T192+MilnerGains!T192</f>
        <v>2738.6000000000004</v>
      </c>
      <c r="W191" s="4">
        <f>NeelyGains!U192+MinidokaGains!U192+MilnerGains!U192</f>
        <v>3008.2</v>
      </c>
      <c r="X191" s="4">
        <f>NeelyGains!V192+MinidokaGains!V192+MilnerGains!V192</f>
        <v>2132.9</v>
      </c>
      <c r="Y191" s="4">
        <f>NeelyGains!W192+MinidokaGains!W192+MilnerGains!W192</f>
        <v>1800.1</v>
      </c>
      <c r="Z191" s="4">
        <f>NeelyGains!X192+MinidokaGains!X192+MilnerGains!X192</f>
        <v>2468.6999999999998</v>
      </c>
      <c r="AA191" s="4">
        <f>NeelyGains!Y192+MinidokaGains!Y192+MilnerGains!Y192</f>
        <v>2309.7000000000003</v>
      </c>
      <c r="AB191" s="4">
        <f>NeelyGains!Z192+MinidokaGains!Z192+MilnerGains!Z192</f>
        <v>2507.5000000000005</v>
      </c>
      <c r="AC191" s="4">
        <f>NeelyGains!AA192+MinidokaGains!AA192+MilnerGains!AA192</f>
        <v>2278.6999999999998</v>
      </c>
      <c r="AD191" s="4">
        <f>NeelyGains!AB192+MinidokaGains!AB192+MilnerGains!AB192</f>
        <v>2200.1999999999998</v>
      </c>
      <c r="AE191" s="4">
        <f>NeelyGains!AC192+MinidokaGains!AC192+MilnerGains!AC192</f>
        <v>2440.1</v>
      </c>
      <c r="AF191" s="4">
        <f>NeelyGains!AD192+MinidokaGains!AD192+MilnerGains!AD192</f>
        <v>1523.6000000000001</v>
      </c>
      <c r="AG191" s="4">
        <f>NeelyGains!AE192+MinidokaGains!AE192+MilnerGains!AE192</f>
        <v>1288.4000000000001</v>
      </c>
      <c r="AH191" s="4">
        <f>NeelyGains!AF192+MinidokaGains!AF192+MilnerGains!AF192</f>
        <v>2441.7000000000003</v>
      </c>
      <c r="AI191" s="4">
        <f>NeelyGains!AG192+MinidokaGains!AG192+MilnerGains!AG192</f>
        <v>2175</v>
      </c>
      <c r="AJ191" s="4">
        <f>NeelyGains!AH192+MinidokaGains!AH192+MilnerGains!AH192</f>
        <v>2582.4999999999995</v>
      </c>
      <c r="AK191" s="4">
        <f>NeelyGains!AI192+MinidokaGains!AI192+MilnerGains!AI192</f>
        <v>2054.8000000000002</v>
      </c>
      <c r="AL191" s="4">
        <f>NeelyGains!AJ192+MinidokaGains!AJ192+MilnerGains!AJ192</f>
        <v>1821.4</v>
      </c>
      <c r="AN191" s="74">
        <f t="shared" si="12"/>
        <v>39577</v>
      </c>
      <c r="AO191" s="76">
        <f t="shared" si="13"/>
        <v>1288.4000000000001</v>
      </c>
      <c r="AP191" s="76">
        <f t="shared" si="14"/>
        <v>1288.4000000000001</v>
      </c>
      <c r="AQ191" s="78">
        <f t="shared" si="15"/>
        <v>2357.1999999999998</v>
      </c>
      <c r="AR191" s="78">
        <f t="shared" si="16"/>
        <v>2182.56</v>
      </c>
      <c r="AS191" s="77">
        <f t="shared" si="17"/>
        <v>1551.2500000000002</v>
      </c>
    </row>
    <row r="192" spans="1:45" x14ac:dyDescent="0.25">
      <c r="A192" s="1">
        <v>39578</v>
      </c>
      <c r="D192" s="4">
        <f>NeelyGains!B193+MinidokaGains!B193+MilnerGains!B193</f>
        <v>2580.4</v>
      </c>
      <c r="E192" s="4">
        <f>NeelyGains!C193+MinidokaGains!C193+MilnerGains!C193</f>
        <v>2065.3999999999996</v>
      </c>
      <c r="F192" s="4">
        <f>NeelyGains!D193+MinidokaGains!D193+MilnerGains!D193</f>
        <v>2864</v>
      </c>
      <c r="G192" s="4">
        <f>NeelyGains!E193+MinidokaGains!E193+MilnerGains!E193</f>
        <v>2181.5</v>
      </c>
      <c r="H192" s="4">
        <f>NeelyGains!F193+MinidokaGains!F193+MilnerGains!F193</f>
        <v>3256.2</v>
      </c>
      <c r="I192" s="4">
        <f>NeelyGains!G193+MinidokaGains!G193+MilnerGains!G193</f>
        <v>2267.1999999999998</v>
      </c>
      <c r="J192" s="4">
        <f>NeelyGains!H193+MinidokaGains!H193+MilnerGains!H193</f>
        <v>2835.5</v>
      </c>
      <c r="K192" s="4">
        <f>NeelyGains!I193+MinidokaGains!I193+MilnerGains!I193</f>
        <v>3675</v>
      </c>
      <c r="L192" s="4">
        <f>NeelyGains!J193+MinidokaGains!J193+MilnerGains!J193</f>
        <v>3471.5999999999995</v>
      </c>
      <c r="M192" s="4">
        <f>NeelyGains!K193+MinidokaGains!K193+MilnerGains!K193</f>
        <v>2811.5</v>
      </c>
      <c r="N192" s="4">
        <f>NeelyGains!L193+MinidokaGains!L193+MilnerGains!L193</f>
        <v>2262.6999999999998</v>
      </c>
      <c r="O192" s="4">
        <f>NeelyGains!M193+MinidokaGains!M193+MilnerGains!M193</f>
        <v>2137.1</v>
      </c>
      <c r="P192" s="4">
        <f>NeelyGains!N193+MinidokaGains!N193+MilnerGains!N193</f>
        <v>2611.4999999999995</v>
      </c>
      <c r="Q192" s="4">
        <f>NeelyGains!O193+MinidokaGains!O193+MilnerGains!O193</f>
        <v>2252.7999999999997</v>
      </c>
      <c r="R192" s="4">
        <f>NeelyGains!P193+MinidokaGains!P193+MilnerGains!P193</f>
        <v>2510.3999999999996</v>
      </c>
      <c r="S192" s="4">
        <f>NeelyGains!Q193+MinidokaGains!Q193+MilnerGains!Q193</f>
        <v>1130.0999999999999</v>
      </c>
      <c r="T192" s="4">
        <f>NeelyGains!R193+MinidokaGains!R193+MilnerGains!R193</f>
        <v>2499.6999999999998</v>
      </c>
      <c r="U192" s="4">
        <f>NeelyGains!S193+MinidokaGains!S193+MilnerGains!S193</f>
        <v>2424.5</v>
      </c>
      <c r="V192" s="4">
        <f>NeelyGains!T193+MinidokaGains!T193+MilnerGains!T193</f>
        <v>2717.3999999999996</v>
      </c>
      <c r="W192" s="4">
        <f>NeelyGains!U193+MinidokaGains!U193+MilnerGains!U193</f>
        <v>2899.2</v>
      </c>
      <c r="X192" s="4">
        <f>NeelyGains!V193+MinidokaGains!V193+MilnerGains!V193</f>
        <v>2936.4000000000005</v>
      </c>
      <c r="Y192" s="4">
        <f>NeelyGains!W193+MinidokaGains!W193+MilnerGains!W193</f>
        <v>1711.6</v>
      </c>
      <c r="Z192" s="4">
        <f>NeelyGains!X193+MinidokaGains!X193+MilnerGains!X193</f>
        <v>2301.9</v>
      </c>
      <c r="AA192" s="4">
        <f>NeelyGains!Y193+MinidokaGains!Y193+MilnerGains!Y193</f>
        <v>2136.9</v>
      </c>
      <c r="AB192" s="4">
        <f>NeelyGains!Z193+MinidokaGains!Z193+MilnerGains!Z193</f>
        <v>2515.3000000000002</v>
      </c>
      <c r="AC192" s="4">
        <f>NeelyGains!AA193+MinidokaGains!AA193+MilnerGains!AA193</f>
        <v>2335.4</v>
      </c>
      <c r="AD192" s="4">
        <f>NeelyGains!AB193+MinidokaGains!AB193+MilnerGains!AB193</f>
        <v>2258.1</v>
      </c>
      <c r="AE192" s="4">
        <f>NeelyGains!AC193+MinidokaGains!AC193+MilnerGains!AC193</f>
        <v>2260.9</v>
      </c>
      <c r="AF192" s="4">
        <f>NeelyGains!AD193+MinidokaGains!AD193+MilnerGains!AD193</f>
        <v>1825.8</v>
      </c>
      <c r="AG192" s="4">
        <f>NeelyGains!AE193+MinidokaGains!AE193+MilnerGains!AE193</f>
        <v>1251.3</v>
      </c>
      <c r="AH192" s="4">
        <f>NeelyGains!AF193+MinidokaGains!AF193+MilnerGains!AF193</f>
        <v>2680.1000000000004</v>
      </c>
      <c r="AI192" s="4">
        <f>NeelyGains!AG193+MinidokaGains!AG193+MilnerGains!AG193</f>
        <v>2231</v>
      </c>
      <c r="AJ192" s="4">
        <f>NeelyGains!AH193+MinidokaGains!AH193+MilnerGains!AH193</f>
        <v>2301.7999999999997</v>
      </c>
      <c r="AK192" s="4">
        <f>NeelyGains!AI193+MinidokaGains!AI193+MilnerGains!AI193</f>
        <v>1963.6</v>
      </c>
      <c r="AL192" s="4">
        <f>NeelyGains!AJ193+MinidokaGains!AJ193+MilnerGains!AJ193</f>
        <v>1899</v>
      </c>
      <c r="AN192" s="74">
        <f t="shared" si="12"/>
        <v>39578</v>
      </c>
      <c r="AO192" s="76">
        <f t="shared" si="13"/>
        <v>1130.0999999999999</v>
      </c>
      <c r="AP192" s="76">
        <f t="shared" si="14"/>
        <v>1130.0999999999999</v>
      </c>
      <c r="AQ192" s="78">
        <f t="shared" si="15"/>
        <v>2301.85</v>
      </c>
      <c r="AR192" s="78">
        <f t="shared" si="16"/>
        <v>2237.54</v>
      </c>
      <c r="AS192" s="77">
        <f t="shared" si="17"/>
        <v>1723.02</v>
      </c>
    </row>
    <row r="193" spans="1:45" x14ac:dyDescent="0.25">
      <c r="A193" s="1">
        <v>39579</v>
      </c>
      <c r="D193" s="4">
        <f>NeelyGains!B194+MinidokaGains!B194+MilnerGains!B194</f>
        <v>2724.6</v>
      </c>
      <c r="E193" s="4">
        <f>NeelyGains!C194+MinidokaGains!C194+MilnerGains!C194</f>
        <v>2057.1000000000004</v>
      </c>
      <c r="F193" s="4">
        <f>NeelyGains!D194+MinidokaGains!D194+MilnerGains!D194</f>
        <v>2997.9</v>
      </c>
      <c r="G193" s="4">
        <f>NeelyGains!E194+MinidokaGains!E194+MilnerGains!E194</f>
        <v>2238.6</v>
      </c>
      <c r="H193" s="4">
        <f>NeelyGains!F194+MinidokaGains!F194+MilnerGains!F194</f>
        <v>3386.5999999999995</v>
      </c>
      <c r="I193" s="4">
        <f>NeelyGains!G194+MinidokaGains!G194+MilnerGains!G194</f>
        <v>2262.1999999999998</v>
      </c>
      <c r="J193" s="4">
        <f>NeelyGains!H194+MinidokaGains!H194+MilnerGains!H194</f>
        <v>3050.8</v>
      </c>
      <c r="K193" s="4">
        <f>NeelyGains!I194+MinidokaGains!I194+MilnerGains!I194</f>
        <v>4084.2000000000003</v>
      </c>
      <c r="L193" s="4">
        <f>NeelyGains!J194+MinidokaGains!J194+MilnerGains!J194</f>
        <v>3117.5</v>
      </c>
      <c r="M193" s="4">
        <f>NeelyGains!K194+MinidokaGains!K194+MilnerGains!K194</f>
        <v>2965.8</v>
      </c>
      <c r="N193" s="4">
        <f>NeelyGains!L194+MinidokaGains!L194+MilnerGains!L194</f>
        <v>2120.7999999999997</v>
      </c>
      <c r="O193" s="4">
        <f>NeelyGains!M194+MinidokaGains!M194+MilnerGains!M194</f>
        <v>2228.0000000000005</v>
      </c>
      <c r="P193" s="4">
        <f>NeelyGains!N194+MinidokaGains!N194+MilnerGains!N194</f>
        <v>2545.1999999999998</v>
      </c>
      <c r="Q193" s="4">
        <f>NeelyGains!O194+MinidokaGains!O194+MilnerGains!O194</f>
        <v>2194.1000000000004</v>
      </c>
      <c r="R193" s="4">
        <f>NeelyGains!P194+MinidokaGains!P194+MilnerGains!P194</f>
        <v>2494.1</v>
      </c>
      <c r="S193" s="4">
        <f>NeelyGains!Q194+MinidokaGains!Q194+MilnerGains!Q194</f>
        <v>894.69999999999982</v>
      </c>
      <c r="T193" s="4">
        <f>NeelyGains!R194+MinidokaGains!R194+MilnerGains!R194</f>
        <v>2622.1</v>
      </c>
      <c r="U193" s="4">
        <f>NeelyGains!S194+MinidokaGains!S194+MilnerGains!S194</f>
        <v>2389.7000000000003</v>
      </c>
      <c r="V193" s="4">
        <f>NeelyGains!T194+MinidokaGains!T194+MilnerGains!T194</f>
        <v>2592.2999999999997</v>
      </c>
      <c r="W193" s="4">
        <f>NeelyGains!U194+MinidokaGains!U194+MilnerGains!U194</f>
        <v>2956.8</v>
      </c>
      <c r="X193" s="4">
        <f>NeelyGains!V194+MinidokaGains!V194+MilnerGains!V194</f>
        <v>3677.2</v>
      </c>
      <c r="Y193" s="4">
        <f>NeelyGains!W194+MinidokaGains!W194+MilnerGains!W194</f>
        <v>1696</v>
      </c>
      <c r="Z193" s="4">
        <f>NeelyGains!X194+MinidokaGains!X194+MilnerGains!X194</f>
        <v>2275.1</v>
      </c>
      <c r="AA193" s="4">
        <f>NeelyGains!Y194+MinidokaGains!Y194+MilnerGains!Y194</f>
        <v>2010.6999999999998</v>
      </c>
      <c r="AB193" s="4">
        <f>NeelyGains!Z194+MinidokaGains!Z194+MilnerGains!Z194</f>
        <v>2673.8</v>
      </c>
      <c r="AC193" s="4">
        <f>NeelyGains!AA194+MinidokaGains!AA194+MilnerGains!AA194</f>
        <v>2296.4</v>
      </c>
      <c r="AD193" s="4">
        <f>NeelyGains!AB194+MinidokaGains!AB194+MilnerGains!AB194</f>
        <v>2260.1999999999998</v>
      </c>
      <c r="AE193" s="4">
        <f>NeelyGains!AC194+MinidokaGains!AC194+MilnerGains!AC194</f>
        <v>2327.5</v>
      </c>
      <c r="AF193" s="4">
        <f>NeelyGains!AD194+MinidokaGains!AD194+MilnerGains!AD194</f>
        <v>1780</v>
      </c>
      <c r="AG193" s="4">
        <f>NeelyGains!AE194+MinidokaGains!AE194+MilnerGains!AE194</f>
        <v>1351.6999999999998</v>
      </c>
      <c r="AH193" s="4">
        <f>NeelyGains!AF194+MinidokaGains!AF194+MilnerGains!AF194</f>
        <v>2649.8999999999996</v>
      </c>
      <c r="AI193" s="4">
        <f>NeelyGains!AG194+MinidokaGains!AG194+MilnerGains!AG194</f>
        <v>2194</v>
      </c>
      <c r="AJ193" s="4">
        <f>NeelyGains!AH194+MinidokaGains!AH194+MilnerGains!AH194</f>
        <v>2410.5</v>
      </c>
      <c r="AK193" s="4">
        <f>NeelyGains!AI194+MinidokaGains!AI194+MilnerGains!AI194</f>
        <v>1823.6</v>
      </c>
      <c r="AL193" s="4">
        <f>NeelyGains!AJ194+MinidokaGains!AJ194+MilnerGains!AJ194</f>
        <v>1925</v>
      </c>
      <c r="AN193" s="74">
        <f t="shared" si="12"/>
        <v>39579</v>
      </c>
      <c r="AO193" s="76">
        <f t="shared" si="13"/>
        <v>894.69999999999982</v>
      </c>
      <c r="AP193" s="76">
        <f t="shared" si="14"/>
        <v>894.69999999999982</v>
      </c>
      <c r="AQ193" s="78">
        <f t="shared" si="15"/>
        <v>2311.9499999999998</v>
      </c>
      <c r="AR193" s="78">
        <f t="shared" si="16"/>
        <v>2204.2700000000004</v>
      </c>
      <c r="AS193" s="77">
        <f t="shared" si="17"/>
        <v>1704.4</v>
      </c>
    </row>
    <row r="194" spans="1:45" x14ac:dyDescent="0.25">
      <c r="A194" s="1">
        <v>39580</v>
      </c>
      <c r="D194" s="4">
        <f>NeelyGains!B195+MinidokaGains!B195+MilnerGains!B195</f>
        <v>2753.7</v>
      </c>
      <c r="E194" s="4">
        <f>NeelyGains!C195+MinidokaGains!C195+MilnerGains!C195</f>
        <v>2004</v>
      </c>
      <c r="F194" s="4">
        <f>NeelyGains!D195+MinidokaGains!D195+MilnerGains!D195</f>
        <v>3359</v>
      </c>
      <c r="G194" s="4">
        <f>NeelyGains!E195+MinidokaGains!E195+MilnerGains!E195</f>
        <v>2202.3000000000002</v>
      </c>
      <c r="H194" s="4">
        <f>NeelyGains!F195+MinidokaGains!F195+MilnerGains!F195</f>
        <v>3076.3</v>
      </c>
      <c r="I194" s="4">
        <f>NeelyGains!G195+MinidokaGains!G195+MilnerGains!G195</f>
        <v>2173.9</v>
      </c>
      <c r="J194" s="4">
        <f>NeelyGains!H195+MinidokaGains!H195+MilnerGains!H195</f>
        <v>3109.8999999999996</v>
      </c>
      <c r="K194" s="4">
        <f>NeelyGains!I195+MinidokaGains!I195+MilnerGains!I195</f>
        <v>4546.1000000000004</v>
      </c>
      <c r="L194" s="4">
        <f>NeelyGains!J195+MinidokaGains!J195+MilnerGains!J195</f>
        <v>3203.3</v>
      </c>
      <c r="M194" s="4">
        <f>NeelyGains!K195+MinidokaGains!K195+MilnerGains!K195</f>
        <v>3125.4000000000005</v>
      </c>
      <c r="N194" s="4">
        <f>NeelyGains!L195+MinidokaGains!L195+MilnerGains!L195</f>
        <v>2005.3</v>
      </c>
      <c r="O194" s="4">
        <f>NeelyGains!M195+MinidokaGains!M195+MilnerGains!M195</f>
        <v>2068.8000000000002</v>
      </c>
      <c r="P194" s="4">
        <f>NeelyGains!N195+MinidokaGains!N195+MilnerGains!N195</f>
        <v>2635.7</v>
      </c>
      <c r="Q194" s="4">
        <f>NeelyGains!O195+MinidokaGains!O195+MilnerGains!O195</f>
        <v>2324.3000000000002</v>
      </c>
      <c r="R194" s="4">
        <f>NeelyGains!P195+MinidokaGains!P195+MilnerGains!P195</f>
        <v>2506.5</v>
      </c>
      <c r="S194" s="4">
        <f>NeelyGains!Q195+MinidokaGains!Q195+MilnerGains!Q195</f>
        <v>599.09999999999991</v>
      </c>
      <c r="T194" s="4">
        <f>NeelyGains!R195+MinidokaGains!R195+MilnerGains!R195</f>
        <v>2686.5</v>
      </c>
      <c r="U194" s="4">
        <f>NeelyGains!S195+MinidokaGains!S195+MilnerGains!S195</f>
        <v>2415.5</v>
      </c>
      <c r="V194" s="4">
        <f>NeelyGains!T195+MinidokaGains!T195+MilnerGains!T195</f>
        <v>2334.7000000000003</v>
      </c>
      <c r="W194" s="4">
        <f>NeelyGains!U195+MinidokaGains!U195+MilnerGains!U195</f>
        <v>2825.8</v>
      </c>
      <c r="X194" s="4">
        <f>NeelyGains!V195+MinidokaGains!V195+MilnerGains!V195</f>
        <v>3853.1</v>
      </c>
      <c r="Y194" s="4">
        <f>NeelyGains!W195+MinidokaGains!W195+MilnerGains!W195</f>
        <v>1816.6</v>
      </c>
      <c r="Z194" s="4">
        <f>NeelyGains!X195+MinidokaGains!X195+MilnerGains!X195</f>
        <v>2270.5</v>
      </c>
      <c r="AA194" s="4">
        <f>NeelyGains!Y195+MinidokaGains!Y195+MilnerGains!Y195</f>
        <v>1897.5</v>
      </c>
      <c r="AB194" s="4">
        <f>NeelyGains!Z195+MinidokaGains!Z195+MilnerGains!Z195</f>
        <v>2620.7000000000003</v>
      </c>
      <c r="AC194" s="4">
        <f>NeelyGains!AA195+MinidokaGains!AA195+MilnerGains!AA195</f>
        <v>2211</v>
      </c>
      <c r="AD194" s="4">
        <f>NeelyGains!AB195+MinidokaGains!AB195+MilnerGains!AB195</f>
        <v>2028.8000000000002</v>
      </c>
      <c r="AE194" s="4">
        <f>NeelyGains!AC195+MinidokaGains!AC195+MilnerGains!AC195</f>
        <v>2672.6000000000004</v>
      </c>
      <c r="AF194" s="4">
        <f>NeelyGains!AD195+MinidokaGains!AD195+MilnerGains!AD195</f>
        <v>1820.6</v>
      </c>
      <c r="AG194" s="4">
        <f>NeelyGains!AE195+MinidokaGains!AE195+MilnerGains!AE195</f>
        <v>1211.1999999999998</v>
      </c>
      <c r="AH194" s="4">
        <f>NeelyGains!AF195+MinidokaGains!AF195+MilnerGains!AF195</f>
        <v>2454.3000000000002</v>
      </c>
      <c r="AI194" s="4">
        <f>NeelyGains!AG195+MinidokaGains!AG195+MilnerGains!AG195</f>
        <v>2030</v>
      </c>
      <c r="AJ194" s="4">
        <f>NeelyGains!AH195+MinidokaGains!AH195+MilnerGains!AH195</f>
        <v>2325.3999999999996</v>
      </c>
      <c r="AK194" s="4">
        <f>NeelyGains!AI195+MinidokaGains!AI195+MilnerGains!AI195</f>
        <v>1511.4</v>
      </c>
      <c r="AL194" s="4">
        <f>NeelyGains!AJ195+MinidokaGains!AJ195+MilnerGains!AJ195</f>
        <v>2036</v>
      </c>
      <c r="AN194" s="74">
        <f t="shared" si="12"/>
        <v>39580</v>
      </c>
      <c r="AO194" s="76">
        <f t="shared" si="13"/>
        <v>599.09999999999991</v>
      </c>
      <c r="AP194" s="76">
        <f t="shared" si="14"/>
        <v>599.09999999999991</v>
      </c>
      <c r="AQ194" s="78">
        <f t="shared" si="15"/>
        <v>2324.85</v>
      </c>
      <c r="AR194" s="78">
        <f t="shared" si="16"/>
        <v>2041.64</v>
      </c>
      <c r="AS194" s="77">
        <f t="shared" si="17"/>
        <v>1817</v>
      </c>
    </row>
    <row r="195" spans="1:45" x14ac:dyDescent="0.25">
      <c r="A195" s="1">
        <v>39581</v>
      </c>
      <c r="D195" s="4">
        <f>NeelyGains!B196+MinidokaGains!B196+MilnerGains!B196</f>
        <v>2410.2000000000003</v>
      </c>
      <c r="E195" s="4">
        <f>NeelyGains!C196+MinidokaGains!C196+MilnerGains!C196</f>
        <v>2086</v>
      </c>
      <c r="F195" s="4">
        <f>NeelyGains!D196+MinidokaGains!D196+MilnerGains!D196</f>
        <v>3549.2</v>
      </c>
      <c r="G195" s="4">
        <f>NeelyGains!E196+MinidokaGains!E196+MilnerGains!E196</f>
        <v>2139.5</v>
      </c>
      <c r="H195" s="4">
        <f>NeelyGains!F196+MinidokaGains!F196+MilnerGains!F196</f>
        <v>3327.5</v>
      </c>
      <c r="I195" s="4">
        <f>NeelyGains!G196+MinidokaGains!G196+MilnerGains!G196</f>
        <v>2174</v>
      </c>
      <c r="J195" s="4">
        <f>NeelyGains!H196+MinidokaGains!H196+MilnerGains!H196</f>
        <v>2941.7999999999997</v>
      </c>
      <c r="K195" s="4">
        <f>NeelyGains!I196+MinidokaGains!I196+MilnerGains!I196</f>
        <v>5176.8</v>
      </c>
      <c r="L195" s="4">
        <f>NeelyGains!J196+MinidokaGains!J196+MilnerGains!J196</f>
        <v>3299.5</v>
      </c>
      <c r="M195" s="4">
        <f>NeelyGains!K196+MinidokaGains!K196+MilnerGains!K196</f>
        <v>3233.3</v>
      </c>
      <c r="N195" s="4">
        <f>NeelyGains!L196+MinidokaGains!L196+MilnerGains!L196</f>
        <v>1862.5</v>
      </c>
      <c r="O195" s="4">
        <f>NeelyGains!M196+MinidokaGains!M196+MilnerGains!M196</f>
        <v>2161.9</v>
      </c>
      <c r="P195" s="4">
        <f>NeelyGains!N196+MinidokaGains!N196+MilnerGains!N196</f>
        <v>2506</v>
      </c>
      <c r="Q195" s="4">
        <f>NeelyGains!O196+MinidokaGains!O196+MilnerGains!O196</f>
        <v>2219.7000000000003</v>
      </c>
      <c r="R195" s="4">
        <f>NeelyGains!P196+MinidokaGains!P196+MilnerGains!P196</f>
        <v>2515.4</v>
      </c>
      <c r="S195" s="4">
        <f>NeelyGains!Q196+MinidokaGains!Q196+MilnerGains!Q196</f>
        <v>543.19999999999982</v>
      </c>
      <c r="T195" s="4">
        <f>NeelyGains!R196+MinidokaGains!R196+MilnerGains!R196</f>
        <v>2594.8000000000002</v>
      </c>
      <c r="U195" s="4">
        <f>NeelyGains!S196+MinidokaGains!S196+MilnerGains!S196</f>
        <v>2576.6</v>
      </c>
      <c r="V195" s="4">
        <f>NeelyGains!T196+MinidokaGains!T196+MilnerGains!T196</f>
        <v>2235.6000000000004</v>
      </c>
      <c r="W195" s="4">
        <f>NeelyGains!U196+MinidokaGains!U196+MilnerGains!U196</f>
        <v>2471.4</v>
      </c>
      <c r="X195" s="4">
        <f>NeelyGains!V196+MinidokaGains!V196+MilnerGains!V196</f>
        <v>3868.9</v>
      </c>
      <c r="Y195" s="4">
        <f>NeelyGains!W196+MinidokaGains!W196+MilnerGains!W196</f>
        <v>1824.4</v>
      </c>
      <c r="Z195" s="4">
        <f>NeelyGains!X196+MinidokaGains!X196+MilnerGains!X196</f>
        <v>2160.1</v>
      </c>
      <c r="AA195" s="4">
        <f>NeelyGains!Y196+MinidokaGains!Y196+MilnerGains!Y196</f>
        <v>1958.6</v>
      </c>
      <c r="AB195" s="4">
        <f>NeelyGains!Z196+MinidokaGains!Z196+MilnerGains!Z196</f>
        <v>2210.9</v>
      </c>
      <c r="AC195" s="4">
        <f>NeelyGains!AA196+MinidokaGains!AA196+MilnerGains!AA196</f>
        <v>2031.8000000000002</v>
      </c>
      <c r="AD195" s="4">
        <f>NeelyGains!AB196+MinidokaGains!AB196+MilnerGains!AB196</f>
        <v>1690.8000000000002</v>
      </c>
      <c r="AE195" s="4">
        <f>NeelyGains!AC196+MinidokaGains!AC196+MilnerGains!AC196</f>
        <v>2968.4</v>
      </c>
      <c r="AF195" s="4">
        <f>NeelyGains!AD196+MinidokaGains!AD196+MilnerGains!AD196</f>
        <v>1938.6999999999998</v>
      </c>
      <c r="AG195" s="4">
        <f>NeelyGains!AE196+MinidokaGains!AE196+MilnerGains!AE196</f>
        <v>1338.1000000000001</v>
      </c>
      <c r="AH195" s="4">
        <f>NeelyGains!AF196+MinidokaGains!AF196+MilnerGains!AF196</f>
        <v>2398.3999999999996</v>
      </c>
      <c r="AI195" s="4">
        <f>NeelyGains!AG196+MinidokaGains!AG196+MilnerGains!AG196</f>
        <v>1955.1</v>
      </c>
      <c r="AJ195" s="4">
        <f>NeelyGains!AH196+MinidokaGains!AH196+MilnerGains!AH196</f>
        <v>2335</v>
      </c>
      <c r="AK195" s="4">
        <f>NeelyGains!AI196+MinidokaGains!AI196+MilnerGains!AI196</f>
        <v>1399.9</v>
      </c>
      <c r="AL195" s="4">
        <f>NeelyGains!AJ196+MinidokaGains!AJ196+MilnerGains!AJ196</f>
        <v>2037</v>
      </c>
      <c r="AN195" s="74">
        <f t="shared" ref="AN195:AN258" si="18">A195</f>
        <v>39581</v>
      </c>
      <c r="AO195" s="76">
        <f t="shared" ref="AO195:AO258" si="19">MIN(D195:AJ195)</f>
        <v>543.19999999999982</v>
      </c>
      <c r="AP195" s="76">
        <f t="shared" ref="AP195:AP258" si="20">MIN(O195:AJ195)</f>
        <v>543.19999999999982</v>
      </c>
      <c r="AQ195" s="78">
        <f t="shared" ref="AQ195:AQ258" si="21">MEDIAN(O195:AJ195)</f>
        <v>2215.3000000000002</v>
      </c>
      <c r="AR195" s="78">
        <f t="shared" ref="AR195:AR258" si="22">+PERCENTILE(O195:AJ195, 0.3)</f>
        <v>1980.56</v>
      </c>
      <c r="AS195" s="77">
        <f t="shared" ref="AS195:AS258" si="23">+PERCENTILE(O195:AJ195, 0.1)</f>
        <v>1704.16</v>
      </c>
    </row>
    <row r="196" spans="1:45" x14ac:dyDescent="0.25">
      <c r="A196" s="1">
        <v>39582</v>
      </c>
      <c r="D196" s="4">
        <f>NeelyGains!B197+MinidokaGains!B197+MilnerGains!B197</f>
        <v>2257.2999999999997</v>
      </c>
      <c r="E196" s="4">
        <f>NeelyGains!C197+MinidokaGains!C197+MilnerGains!C197</f>
        <v>1926.1</v>
      </c>
      <c r="F196" s="4">
        <f>NeelyGains!D197+MinidokaGains!D197+MilnerGains!D197</f>
        <v>3336.9000000000005</v>
      </c>
      <c r="G196" s="4">
        <f>NeelyGains!E197+MinidokaGains!E197+MilnerGains!E197</f>
        <v>2017.3000000000002</v>
      </c>
      <c r="H196" s="4">
        <f>NeelyGains!F197+MinidokaGains!F197+MilnerGains!F197</f>
        <v>3706.1000000000004</v>
      </c>
      <c r="I196" s="4">
        <f>NeelyGains!G197+MinidokaGains!G197+MilnerGains!G197</f>
        <v>2126.9</v>
      </c>
      <c r="J196" s="4">
        <f>NeelyGains!H197+MinidokaGains!H197+MilnerGains!H197</f>
        <v>2965.7999999999997</v>
      </c>
      <c r="K196" s="4">
        <f>NeelyGains!I197+MinidokaGains!I197+MilnerGains!I197</f>
        <v>5385.5</v>
      </c>
      <c r="L196" s="4">
        <f>NeelyGains!J197+MinidokaGains!J197+MilnerGains!J197</f>
        <v>3145.6</v>
      </c>
      <c r="M196" s="4">
        <f>NeelyGains!K197+MinidokaGains!K197+MilnerGains!K197</f>
        <v>3309.1000000000004</v>
      </c>
      <c r="N196" s="4">
        <f>NeelyGains!L197+MinidokaGains!L197+MilnerGains!L197</f>
        <v>1770.2</v>
      </c>
      <c r="O196" s="4">
        <f>NeelyGains!M197+MinidokaGains!M197+MilnerGains!M197</f>
        <v>1904.6999999999998</v>
      </c>
      <c r="P196" s="4">
        <f>NeelyGains!N197+MinidokaGains!N197+MilnerGains!N197</f>
        <v>2561.6</v>
      </c>
      <c r="Q196" s="4">
        <f>NeelyGains!O197+MinidokaGains!O197+MilnerGains!O197</f>
        <v>2126</v>
      </c>
      <c r="R196" s="4">
        <f>NeelyGains!P197+MinidokaGains!P197+MilnerGains!P197</f>
        <v>2492</v>
      </c>
      <c r="S196" s="4">
        <f>NeelyGains!Q197+MinidokaGains!Q197+MilnerGains!Q197</f>
        <v>812.7</v>
      </c>
      <c r="T196" s="4">
        <f>NeelyGains!R197+MinidokaGains!R197+MilnerGains!R197</f>
        <v>2396.8000000000002</v>
      </c>
      <c r="U196" s="4">
        <f>NeelyGains!S197+MinidokaGains!S197+MilnerGains!S197</f>
        <v>2394.5</v>
      </c>
      <c r="V196" s="4">
        <f>NeelyGains!T197+MinidokaGains!T197+MilnerGains!T197</f>
        <v>2340.5</v>
      </c>
      <c r="W196" s="4">
        <f>NeelyGains!U197+MinidokaGains!U197+MilnerGains!U197</f>
        <v>2485.4</v>
      </c>
      <c r="X196" s="4">
        <f>NeelyGains!V197+MinidokaGains!V197+MilnerGains!V197</f>
        <v>3663</v>
      </c>
      <c r="Y196" s="4">
        <f>NeelyGains!W197+MinidokaGains!W197+MilnerGains!W197</f>
        <v>1816.3</v>
      </c>
      <c r="Z196" s="4">
        <f>NeelyGains!X197+MinidokaGains!X197+MilnerGains!X197</f>
        <v>2098.9</v>
      </c>
      <c r="AA196" s="4">
        <f>NeelyGains!Y197+MinidokaGains!Y197+MilnerGains!Y197</f>
        <v>2060.3000000000002</v>
      </c>
      <c r="AB196" s="4">
        <f>NeelyGains!Z197+MinidokaGains!Z197+MilnerGains!Z197</f>
        <v>2165.9</v>
      </c>
      <c r="AC196" s="4">
        <f>NeelyGains!AA197+MinidokaGains!AA197+MilnerGains!AA197</f>
        <v>2016.5</v>
      </c>
      <c r="AD196" s="4">
        <f>NeelyGains!AB197+MinidokaGains!AB197+MilnerGains!AB197</f>
        <v>1912.8999999999996</v>
      </c>
      <c r="AE196" s="4">
        <f>NeelyGains!AC197+MinidokaGains!AC197+MilnerGains!AC197</f>
        <v>2679.3</v>
      </c>
      <c r="AF196" s="4">
        <f>NeelyGains!AD197+MinidokaGains!AD197+MilnerGains!AD197</f>
        <v>2032.5000000000002</v>
      </c>
      <c r="AG196" s="4">
        <f>NeelyGains!AE197+MinidokaGains!AE197+MilnerGains!AE197</f>
        <v>1556.2999999999997</v>
      </c>
      <c r="AH196" s="4">
        <f>NeelyGains!AF197+MinidokaGains!AF197+MilnerGains!AF197</f>
        <v>2335.6</v>
      </c>
      <c r="AI196" s="4">
        <f>NeelyGains!AG197+MinidokaGains!AG197+MilnerGains!AG197</f>
        <v>2010.5</v>
      </c>
      <c r="AJ196" s="4">
        <f>NeelyGains!AH197+MinidokaGains!AH197+MilnerGains!AH197</f>
        <v>2354</v>
      </c>
      <c r="AK196" s="4">
        <f>NeelyGains!AI197+MinidokaGains!AI197+MilnerGains!AI197</f>
        <v>1552.7</v>
      </c>
      <c r="AL196" s="4">
        <f>NeelyGains!AJ197+MinidokaGains!AJ197+MilnerGains!AJ197</f>
        <v>2093</v>
      </c>
      <c r="AN196" s="74">
        <f t="shared" si="18"/>
        <v>39582</v>
      </c>
      <c r="AO196" s="76">
        <f t="shared" si="19"/>
        <v>812.7</v>
      </c>
      <c r="AP196" s="76">
        <f t="shared" si="20"/>
        <v>812.7</v>
      </c>
      <c r="AQ196" s="78">
        <f t="shared" si="21"/>
        <v>2145.9499999999998</v>
      </c>
      <c r="AR196" s="78">
        <f t="shared" si="22"/>
        <v>2021.3</v>
      </c>
      <c r="AS196" s="77">
        <f t="shared" si="23"/>
        <v>1825.1399999999999</v>
      </c>
    </row>
    <row r="197" spans="1:45" x14ac:dyDescent="0.25">
      <c r="A197" s="1">
        <v>39583</v>
      </c>
      <c r="D197" s="4">
        <f>NeelyGains!B198+MinidokaGains!B198+MilnerGains!B198</f>
        <v>2551.9</v>
      </c>
      <c r="E197" s="4">
        <f>NeelyGains!C198+MinidokaGains!C198+MilnerGains!C198</f>
        <v>1819.1000000000001</v>
      </c>
      <c r="F197" s="4">
        <f>NeelyGains!D198+MinidokaGains!D198+MilnerGains!D198</f>
        <v>3494.7</v>
      </c>
      <c r="G197" s="4">
        <f>NeelyGains!E198+MinidokaGains!E198+MilnerGains!E198</f>
        <v>2127.4</v>
      </c>
      <c r="H197" s="4">
        <f>NeelyGains!F198+MinidokaGains!F198+MilnerGains!F198</f>
        <v>3470.8999999999996</v>
      </c>
      <c r="I197" s="4">
        <f>NeelyGains!G198+MinidokaGains!G198+MilnerGains!G198</f>
        <v>2193.2999999999997</v>
      </c>
      <c r="J197" s="4">
        <f>NeelyGains!H198+MinidokaGains!H198+MilnerGains!H198</f>
        <v>2923.7</v>
      </c>
      <c r="K197" s="4">
        <f>NeelyGains!I198+MinidokaGains!I198+MilnerGains!I198</f>
        <v>5348.4</v>
      </c>
      <c r="L197" s="4">
        <f>NeelyGains!J198+MinidokaGains!J198+MilnerGains!J198</f>
        <v>2908.0999999999995</v>
      </c>
      <c r="M197" s="4">
        <f>NeelyGains!K198+MinidokaGains!K198+MilnerGains!K198</f>
        <v>2933.9</v>
      </c>
      <c r="N197" s="4">
        <f>NeelyGains!L198+MinidokaGains!L198+MilnerGains!L198</f>
        <v>1643.7</v>
      </c>
      <c r="O197" s="4">
        <f>NeelyGains!M198+MinidokaGains!M198+MilnerGains!M198</f>
        <v>1859.7000000000003</v>
      </c>
      <c r="P197" s="4">
        <f>NeelyGains!N198+MinidokaGains!N198+MilnerGains!N198</f>
        <v>2611.6</v>
      </c>
      <c r="Q197" s="4">
        <f>NeelyGains!O198+MinidokaGains!O198+MilnerGains!O198</f>
        <v>1986.1999999999998</v>
      </c>
      <c r="R197" s="4">
        <f>NeelyGains!P198+MinidokaGains!P198+MilnerGains!P198</f>
        <v>2582.6</v>
      </c>
      <c r="S197" s="4">
        <f>NeelyGains!Q198+MinidokaGains!Q198+MilnerGains!Q198</f>
        <v>799.90000000000009</v>
      </c>
      <c r="T197" s="4">
        <f>NeelyGains!R198+MinidokaGains!R198+MilnerGains!R198</f>
        <v>2625.4</v>
      </c>
      <c r="U197" s="4">
        <f>NeelyGains!S198+MinidokaGains!S198+MilnerGains!S198</f>
        <v>2498.1000000000004</v>
      </c>
      <c r="V197" s="4">
        <f>NeelyGains!T198+MinidokaGains!T198+MilnerGains!T198</f>
        <v>2262.7999999999997</v>
      </c>
      <c r="W197" s="4">
        <f>NeelyGains!U198+MinidokaGains!U198+MilnerGains!U198</f>
        <v>2493.6</v>
      </c>
      <c r="X197" s="4">
        <f>NeelyGains!V198+MinidokaGains!V198+MilnerGains!V198</f>
        <v>3767.2999999999997</v>
      </c>
      <c r="Y197" s="4">
        <f>NeelyGains!W198+MinidokaGains!W198+MilnerGains!W198</f>
        <v>1758.5</v>
      </c>
      <c r="Z197" s="4">
        <f>NeelyGains!X198+MinidokaGains!X198+MilnerGains!X198</f>
        <v>2083.4</v>
      </c>
      <c r="AA197" s="4">
        <f>NeelyGains!Y198+MinidokaGains!Y198+MilnerGains!Y198</f>
        <v>2027.6</v>
      </c>
      <c r="AB197" s="4">
        <f>NeelyGains!Z198+MinidokaGains!Z198+MilnerGains!Z198</f>
        <v>2286</v>
      </c>
      <c r="AC197" s="4">
        <f>NeelyGains!AA198+MinidokaGains!AA198+MilnerGains!AA198</f>
        <v>1970.2</v>
      </c>
      <c r="AD197" s="4">
        <f>NeelyGains!AB198+MinidokaGains!AB198+MilnerGains!AB198</f>
        <v>1764.6</v>
      </c>
      <c r="AE197" s="4">
        <f>NeelyGains!AC198+MinidokaGains!AC198+MilnerGains!AC198</f>
        <v>2790.1</v>
      </c>
      <c r="AF197" s="4">
        <f>NeelyGains!AD198+MinidokaGains!AD198+MilnerGains!AD198</f>
        <v>1974.1000000000001</v>
      </c>
      <c r="AG197" s="4">
        <f>NeelyGains!AE198+MinidokaGains!AE198+MilnerGains!AE198</f>
        <v>1786.3999999999999</v>
      </c>
      <c r="AH197" s="4">
        <f>NeelyGains!AF198+MinidokaGains!AF198+MilnerGains!AF198</f>
        <v>2429.3000000000002</v>
      </c>
      <c r="AI197" s="4">
        <f>NeelyGains!AG198+MinidokaGains!AG198+MilnerGains!AG198</f>
        <v>2045.4</v>
      </c>
      <c r="AJ197" s="4">
        <f>NeelyGains!AH198+MinidokaGains!AH198+MilnerGains!AH198</f>
        <v>2394.6999999999998</v>
      </c>
      <c r="AK197" s="4">
        <f>NeelyGains!AI198+MinidokaGains!AI198+MilnerGains!AI198</f>
        <v>1517.4</v>
      </c>
      <c r="AL197" s="4">
        <f>NeelyGains!AJ198+MinidokaGains!AJ198+MilnerGains!AJ198</f>
        <v>2375</v>
      </c>
      <c r="AN197" s="74">
        <f t="shared" si="18"/>
        <v>39583</v>
      </c>
      <c r="AO197" s="76">
        <f t="shared" si="19"/>
        <v>799.90000000000009</v>
      </c>
      <c r="AP197" s="76">
        <f t="shared" si="20"/>
        <v>799.90000000000009</v>
      </c>
      <c r="AQ197" s="78">
        <f t="shared" si="21"/>
        <v>2173.1</v>
      </c>
      <c r="AR197" s="78">
        <f t="shared" si="22"/>
        <v>1977.73</v>
      </c>
      <c r="AS197" s="77">
        <f t="shared" si="23"/>
        <v>1766.78</v>
      </c>
    </row>
    <row r="198" spans="1:45" x14ac:dyDescent="0.25">
      <c r="A198" s="1">
        <v>39584</v>
      </c>
      <c r="D198" s="4">
        <f>NeelyGains!B199+MinidokaGains!B199+MilnerGains!B199</f>
        <v>2344</v>
      </c>
      <c r="E198" s="4">
        <f>NeelyGains!C199+MinidokaGains!C199+MilnerGains!C199</f>
        <v>1875.8000000000002</v>
      </c>
      <c r="F198" s="4">
        <f>NeelyGains!D199+MinidokaGains!D199+MilnerGains!D199</f>
        <v>3412.7000000000003</v>
      </c>
      <c r="G198" s="4">
        <f>NeelyGains!E199+MinidokaGains!E199+MilnerGains!E199</f>
        <v>2279.8000000000002</v>
      </c>
      <c r="H198" s="4">
        <f>NeelyGains!F199+MinidokaGains!F199+MilnerGains!F199</f>
        <v>3249.3</v>
      </c>
      <c r="I198" s="4">
        <f>NeelyGains!G199+MinidokaGains!G199+MilnerGains!G199</f>
        <v>2466.7999999999997</v>
      </c>
      <c r="J198" s="4">
        <f>NeelyGains!H199+MinidokaGains!H199+MilnerGains!H199</f>
        <v>2666.3999999999996</v>
      </c>
      <c r="K198" s="4">
        <f>NeelyGains!I199+MinidokaGains!I199+MilnerGains!I199</f>
        <v>4692.3</v>
      </c>
      <c r="L198" s="4">
        <f>NeelyGains!J199+MinidokaGains!J199+MilnerGains!J199</f>
        <v>3093.8</v>
      </c>
      <c r="M198" s="4">
        <f>NeelyGains!K199+MinidokaGains!K199+MilnerGains!K199</f>
        <v>2818.6000000000004</v>
      </c>
      <c r="N198" s="4">
        <f>NeelyGains!L199+MinidokaGains!L199+MilnerGains!L199</f>
        <v>1726.9</v>
      </c>
      <c r="O198" s="4">
        <f>NeelyGains!M199+MinidokaGains!M199+MilnerGains!M199</f>
        <v>1824.3000000000002</v>
      </c>
      <c r="P198" s="4">
        <f>NeelyGains!N199+MinidokaGains!N199+MilnerGains!N199</f>
        <v>2345.9</v>
      </c>
      <c r="Q198" s="4">
        <f>NeelyGains!O199+MinidokaGains!O199+MilnerGains!O199</f>
        <v>2057.9</v>
      </c>
      <c r="R198" s="4">
        <f>NeelyGains!P199+MinidokaGains!P199+MilnerGains!P199</f>
        <v>2649.5</v>
      </c>
      <c r="S198" s="4">
        <f>NeelyGains!Q199+MinidokaGains!Q199+MilnerGains!Q199</f>
        <v>472.9</v>
      </c>
      <c r="T198" s="4">
        <f>NeelyGains!R199+MinidokaGains!R199+MilnerGains!R199</f>
        <v>2634.3</v>
      </c>
      <c r="U198" s="4">
        <f>NeelyGains!S199+MinidokaGains!S199+MilnerGains!S199</f>
        <v>2378</v>
      </c>
      <c r="V198" s="4">
        <f>NeelyGains!T199+MinidokaGains!T199+MilnerGains!T199</f>
        <v>2128.1</v>
      </c>
      <c r="W198" s="4">
        <f>NeelyGains!U199+MinidokaGains!U199+MilnerGains!U199</f>
        <v>2604.6999999999998</v>
      </c>
      <c r="X198" s="4">
        <f>NeelyGains!V199+MinidokaGains!V199+MilnerGains!V199</f>
        <v>3304.9</v>
      </c>
      <c r="Y198" s="4">
        <f>NeelyGains!W199+MinidokaGains!W199+MilnerGains!W199</f>
        <v>1739</v>
      </c>
      <c r="Z198" s="4">
        <f>NeelyGains!X199+MinidokaGains!X199+MilnerGains!X199</f>
        <v>2122.5</v>
      </c>
      <c r="AA198" s="4">
        <f>NeelyGains!Y199+MinidokaGains!Y199+MilnerGains!Y199</f>
        <v>1905.8000000000002</v>
      </c>
      <c r="AB198" s="4">
        <f>NeelyGains!Z199+MinidokaGains!Z199+MilnerGains!Z199</f>
        <v>2451</v>
      </c>
      <c r="AC198" s="4">
        <f>NeelyGains!AA199+MinidokaGains!AA199+MilnerGains!AA199</f>
        <v>2053.6999999999998</v>
      </c>
      <c r="AD198" s="4">
        <f>NeelyGains!AB199+MinidokaGains!AB199+MilnerGains!AB199</f>
        <v>1271.7</v>
      </c>
      <c r="AE198" s="4">
        <f>NeelyGains!AC199+MinidokaGains!AC199+MilnerGains!AC199</f>
        <v>2733.7000000000003</v>
      </c>
      <c r="AF198" s="4">
        <f>NeelyGains!AD199+MinidokaGains!AD199+MilnerGains!AD199</f>
        <v>1914.4</v>
      </c>
      <c r="AG198" s="4">
        <f>NeelyGains!AE199+MinidokaGains!AE199+MilnerGains!AE199</f>
        <v>1802.2999999999997</v>
      </c>
      <c r="AH198" s="4">
        <f>NeelyGains!AF199+MinidokaGains!AF199+MilnerGains!AF199</f>
        <v>2455.3000000000002</v>
      </c>
      <c r="AI198" s="4">
        <f>NeelyGains!AG199+MinidokaGains!AG199+MilnerGains!AG199</f>
        <v>2051.1</v>
      </c>
      <c r="AJ198" s="4">
        <f>NeelyGains!AH199+MinidokaGains!AH199+MilnerGains!AH199</f>
        <v>2295.9</v>
      </c>
      <c r="AK198" s="4">
        <f>NeelyGains!AI199+MinidokaGains!AI199+MilnerGains!AI199</f>
        <v>1357.9</v>
      </c>
      <c r="AL198" s="4">
        <f>NeelyGains!AJ199+MinidokaGains!AJ199+MilnerGains!AJ199</f>
        <v>2087</v>
      </c>
      <c r="AN198" s="74">
        <f t="shared" si="18"/>
        <v>39584</v>
      </c>
      <c r="AO198" s="76">
        <f t="shared" si="19"/>
        <v>472.9</v>
      </c>
      <c r="AP198" s="76">
        <f t="shared" si="20"/>
        <v>472.9</v>
      </c>
      <c r="AQ198" s="78">
        <f t="shared" si="21"/>
        <v>2125.3000000000002</v>
      </c>
      <c r="AR198" s="78">
        <f t="shared" si="22"/>
        <v>1955.41</v>
      </c>
      <c r="AS198" s="77">
        <f t="shared" si="23"/>
        <v>1745.33</v>
      </c>
    </row>
    <row r="199" spans="1:45" x14ac:dyDescent="0.25">
      <c r="A199" s="1">
        <v>39585</v>
      </c>
      <c r="D199" s="4">
        <f>NeelyGains!B200+MinidokaGains!B200+MilnerGains!B200</f>
        <v>2463.2000000000003</v>
      </c>
      <c r="E199" s="4">
        <f>NeelyGains!C200+MinidokaGains!C200+MilnerGains!C200</f>
        <v>1763.5</v>
      </c>
      <c r="F199" s="4">
        <f>NeelyGains!D200+MinidokaGains!D200+MilnerGains!D200</f>
        <v>3405.2000000000003</v>
      </c>
      <c r="G199" s="4">
        <f>NeelyGains!E200+MinidokaGains!E200+MilnerGains!E200</f>
        <v>2421.5</v>
      </c>
      <c r="H199" s="4">
        <f>NeelyGains!F200+MinidokaGains!F200+MilnerGains!F200</f>
        <v>2590</v>
      </c>
      <c r="I199" s="4">
        <f>NeelyGains!G200+MinidokaGains!G200+MilnerGains!G200</f>
        <v>2899.9</v>
      </c>
      <c r="J199" s="4">
        <f>NeelyGains!H200+MinidokaGains!H200+MilnerGains!H200</f>
        <v>2577.9</v>
      </c>
      <c r="K199" s="4">
        <f>NeelyGains!I200+MinidokaGains!I200+MilnerGains!I200</f>
        <v>4377.8999999999996</v>
      </c>
      <c r="L199" s="4">
        <f>NeelyGains!J200+MinidokaGains!J200+MilnerGains!J200</f>
        <v>3436.2999999999997</v>
      </c>
      <c r="M199" s="4">
        <f>NeelyGains!K200+MinidokaGains!K200+MilnerGains!K200</f>
        <v>2715</v>
      </c>
      <c r="N199" s="4">
        <f>NeelyGains!L200+MinidokaGains!L200+MilnerGains!L200</f>
        <v>1893.5</v>
      </c>
      <c r="O199" s="4">
        <f>NeelyGains!M200+MinidokaGains!M200+MilnerGains!M200</f>
        <v>1851.1</v>
      </c>
      <c r="P199" s="4">
        <f>NeelyGains!N200+MinidokaGains!N200+MilnerGains!N200</f>
        <v>2350.4</v>
      </c>
      <c r="Q199" s="4">
        <f>NeelyGains!O200+MinidokaGains!O200+MilnerGains!O200</f>
        <v>2051.9</v>
      </c>
      <c r="R199" s="4">
        <f>NeelyGains!P200+MinidokaGains!P200+MilnerGains!P200</f>
        <v>2834.6000000000004</v>
      </c>
      <c r="S199" s="4">
        <f>NeelyGains!Q200+MinidokaGains!Q200+MilnerGains!Q200</f>
        <v>1377.3</v>
      </c>
      <c r="T199" s="4">
        <f>NeelyGains!R200+MinidokaGains!R200+MilnerGains!R200</f>
        <v>2616</v>
      </c>
      <c r="U199" s="4">
        <f>NeelyGains!S200+MinidokaGains!S200+MilnerGains!S200</f>
        <v>2589.4</v>
      </c>
      <c r="V199" s="4">
        <f>NeelyGains!T200+MinidokaGains!T200+MilnerGains!T200</f>
        <v>2100.8000000000002</v>
      </c>
      <c r="W199" s="4">
        <f>NeelyGains!U200+MinidokaGains!U200+MilnerGains!U200</f>
        <v>2629.2000000000003</v>
      </c>
      <c r="X199" s="4">
        <f>NeelyGains!V200+MinidokaGains!V200+MilnerGains!V200</f>
        <v>3159.6000000000004</v>
      </c>
      <c r="Y199" s="4">
        <f>NeelyGains!W200+MinidokaGains!W200+MilnerGains!W200</f>
        <v>1668.1999999999998</v>
      </c>
      <c r="Z199" s="4">
        <f>NeelyGains!X200+MinidokaGains!X200+MilnerGains!X200</f>
        <v>2133.3000000000002</v>
      </c>
      <c r="AA199" s="4">
        <f>NeelyGains!Y200+MinidokaGains!Y200+MilnerGains!Y200</f>
        <v>1924.4</v>
      </c>
      <c r="AB199" s="4">
        <f>NeelyGains!Z200+MinidokaGains!Z200+MilnerGains!Z200</f>
        <v>2539.6</v>
      </c>
      <c r="AC199" s="4">
        <f>NeelyGains!AA200+MinidokaGains!AA200+MilnerGains!AA200</f>
        <v>2080.6999999999998</v>
      </c>
      <c r="AD199" s="4">
        <f>NeelyGains!AB200+MinidokaGains!AB200+MilnerGains!AB200</f>
        <v>1487.7</v>
      </c>
      <c r="AE199" s="4">
        <f>NeelyGains!AC200+MinidokaGains!AC200+MilnerGains!AC200</f>
        <v>2692.1</v>
      </c>
      <c r="AF199" s="4">
        <f>NeelyGains!AD200+MinidokaGains!AD200+MilnerGains!AD200</f>
        <v>1993.1</v>
      </c>
      <c r="AG199" s="4">
        <f>NeelyGains!AE200+MinidokaGains!AE200+MilnerGains!AE200</f>
        <v>1810.1</v>
      </c>
      <c r="AH199" s="4">
        <f>NeelyGains!AF200+MinidokaGains!AF200+MilnerGains!AF200</f>
        <v>2299.6</v>
      </c>
      <c r="AI199" s="4">
        <f>NeelyGains!AG200+MinidokaGains!AG200+MilnerGains!AG200</f>
        <v>2048.6</v>
      </c>
      <c r="AJ199" s="4">
        <f>NeelyGains!AH200+MinidokaGains!AH200+MilnerGains!AH200</f>
        <v>2208.1999999999998</v>
      </c>
      <c r="AK199" s="4">
        <f>NeelyGains!AI200+MinidokaGains!AI200+MilnerGains!AI200</f>
        <v>1153.5</v>
      </c>
      <c r="AL199" s="4">
        <f>NeelyGains!AJ200+MinidokaGains!AJ200+MilnerGains!AJ200</f>
        <v>2049.5</v>
      </c>
      <c r="AN199" s="74">
        <f t="shared" si="18"/>
        <v>39585</v>
      </c>
      <c r="AO199" s="76">
        <f t="shared" si="19"/>
        <v>1377.3</v>
      </c>
      <c r="AP199" s="76">
        <f t="shared" si="20"/>
        <v>1377.3</v>
      </c>
      <c r="AQ199" s="78">
        <f t="shared" si="21"/>
        <v>2117.0500000000002</v>
      </c>
      <c r="AR199" s="78">
        <f t="shared" si="22"/>
        <v>2009.75</v>
      </c>
      <c r="AS199" s="77">
        <f t="shared" si="23"/>
        <v>1682.3899999999999</v>
      </c>
    </row>
    <row r="200" spans="1:45" x14ac:dyDescent="0.25">
      <c r="A200" s="1">
        <v>39586</v>
      </c>
      <c r="D200" s="4">
        <f>NeelyGains!B201+MinidokaGains!B201+MilnerGains!B201</f>
        <v>2831.3</v>
      </c>
      <c r="E200" s="4">
        <f>NeelyGains!C201+MinidokaGains!C201+MilnerGains!C201</f>
        <v>1844.6000000000001</v>
      </c>
      <c r="F200" s="4">
        <f>NeelyGains!D201+MinidokaGains!D201+MilnerGains!D201</f>
        <v>3679.8999999999996</v>
      </c>
      <c r="G200" s="4">
        <f>NeelyGains!E201+MinidokaGains!E201+MilnerGains!E201</f>
        <v>2535.5</v>
      </c>
      <c r="H200" s="4">
        <f>NeelyGains!F201+MinidokaGains!F201+MilnerGains!F201</f>
        <v>2239.3000000000002</v>
      </c>
      <c r="I200" s="4">
        <f>NeelyGains!G201+MinidokaGains!G201+MilnerGains!G201</f>
        <v>3169</v>
      </c>
      <c r="J200" s="4">
        <f>NeelyGains!H201+MinidokaGains!H201+MilnerGains!H201</f>
        <v>2310.9</v>
      </c>
      <c r="K200" s="4">
        <f>NeelyGains!I201+MinidokaGains!I201+MilnerGains!I201</f>
        <v>4015.5</v>
      </c>
      <c r="L200" s="4">
        <f>NeelyGains!J201+MinidokaGains!J201+MilnerGains!J201</f>
        <v>3272.6000000000004</v>
      </c>
      <c r="M200" s="4">
        <f>NeelyGains!K201+MinidokaGains!K201+MilnerGains!K201</f>
        <v>2893.3</v>
      </c>
      <c r="N200" s="4">
        <f>NeelyGains!L201+MinidokaGains!L201+MilnerGains!L201</f>
        <v>2088</v>
      </c>
      <c r="O200" s="4">
        <f>NeelyGains!M201+MinidokaGains!M201+MilnerGains!M201</f>
        <v>1967.1000000000001</v>
      </c>
      <c r="P200" s="4">
        <f>NeelyGains!N201+MinidokaGains!N201+MilnerGains!N201</f>
        <v>2334</v>
      </c>
      <c r="Q200" s="4">
        <f>NeelyGains!O201+MinidokaGains!O201+MilnerGains!O201</f>
        <v>2042.1</v>
      </c>
      <c r="R200" s="4">
        <f>NeelyGains!P201+MinidokaGains!P201+MilnerGains!P201</f>
        <v>2565.2000000000003</v>
      </c>
      <c r="S200" s="4">
        <f>NeelyGains!Q201+MinidokaGains!Q201+MilnerGains!Q201</f>
        <v>1284.1999999999998</v>
      </c>
      <c r="T200" s="4">
        <f>NeelyGains!R201+MinidokaGains!R201+MilnerGains!R201</f>
        <v>2546.4</v>
      </c>
      <c r="U200" s="4">
        <f>NeelyGains!S201+MinidokaGains!S201+MilnerGains!S201</f>
        <v>2516.1999999999998</v>
      </c>
      <c r="V200" s="4">
        <f>NeelyGains!T201+MinidokaGains!T201+MilnerGains!T201</f>
        <v>2016.1000000000004</v>
      </c>
      <c r="W200" s="4">
        <f>NeelyGains!U201+MinidokaGains!U201+MilnerGains!U201</f>
        <v>2717.8</v>
      </c>
      <c r="X200" s="4">
        <f>NeelyGains!V201+MinidokaGains!V201+MilnerGains!V201</f>
        <v>2684.1000000000004</v>
      </c>
      <c r="Y200" s="4">
        <f>NeelyGains!W201+MinidokaGains!W201+MilnerGains!W201</f>
        <v>1776.2</v>
      </c>
      <c r="Z200" s="4">
        <f>NeelyGains!X201+MinidokaGains!X201+MilnerGains!X201</f>
        <v>2399.8000000000002</v>
      </c>
      <c r="AA200" s="4">
        <f>NeelyGains!Y201+MinidokaGains!Y201+MilnerGains!Y201</f>
        <v>1904.6</v>
      </c>
      <c r="AB200" s="4">
        <f>NeelyGains!Z201+MinidokaGains!Z201+MilnerGains!Z201</f>
        <v>2427.6999999999998</v>
      </c>
      <c r="AC200" s="4">
        <f>NeelyGains!AA201+MinidokaGains!AA201+MilnerGains!AA201</f>
        <v>2071.5</v>
      </c>
      <c r="AD200" s="4">
        <f>NeelyGains!AB201+MinidokaGains!AB201+MilnerGains!AB201</f>
        <v>1241.5999999999999</v>
      </c>
      <c r="AE200" s="4">
        <f>NeelyGains!AC201+MinidokaGains!AC201+MilnerGains!AC201</f>
        <v>2350.2999999999997</v>
      </c>
      <c r="AF200" s="4">
        <f>NeelyGains!AD201+MinidokaGains!AD201+MilnerGains!AD201</f>
        <v>1966.6</v>
      </c>
      <c r="AG200" s="4">
        <f>NeelyGains!AE201+MinidokaGains!AE201+MilnerGains!AE201</f>
        <v>1734.5</v>
      </c>
      <c r="AH200" s="4">
        <f>NeelyGains!AF201+MinidokaGains!AF201+MilnerGains!AF201</f>
        <v>2359.1999999999998</v>
      </c>
      <c r="AI200" s="4">
        <f>NeelyGains!AG201+MinidokaGains!AG201+MilnerGains!AG201</f>
        <v>1982.8</v>
      </c>
      <c r="AJ200" s="4">
        <f>NeelyGains!AH201+MinidokaGains!AH201+MilnerGains!AH201</f>
        <v>2388.6999999999998</v>
      </c>
      <c r="AK200" s="4">
        <f>NeelyGains!AI201+MinidokaGains!AI201+MilnerGains!AI201</f>
        <v>1277.4000000000001</v>
      </c>
      <c r="AL200" s="4">
        <f>NeelyGains!AJ201+MinidokaGains!AJ201+MilnerGains!AJ201</f>
        <v>2127.1</v>
      </c>
      <c r="AN200" s="74">
        <f t="shared" si="18"/>
        <v>39586</v>
      </c>
      <c r="AO200" s="76">
        <f t="shared" si="19"/>
        <v>1241.5999999999999</v>
      </c>
      <c r="AP200" s="76">
        <f t="shared" si="20"/>
        <v>1241.5999999999999</v>
      </c>
      <c r="AQ200" s="78">
        <f t="shared" si="21"/>
        <v>2202.75</v>
      </c>
      <c r="AR200" s="78">
        <f t="shared" si="22"/>
        <v>1971.8100000000002</v>
      </c>
      <c r="AS200" s="77">
        <f t="shared" si="23"/>
        <v>1738.67</v>
      </c>
    </row>
    <row r="201" spans="1:45" x14ac:dyDescent="0.25">
      <c r="A201" s="1">
        <v>39587</v>
      </c>
      <c r="D201" s="4">
        <f>NeelyGains!B202+MinidokaGains!B202+MilnerGains!B202</f>
        <v>2862.7000000000003</v>
      </c>
      <c r="E201" s="4">
        <f>NeelyGains!C202+MinidokaGains!C202+MilnerGains!C202</f>
        <v>1779.5</v>
      </c>
      <c r="F201" s="4">
        <f>NeelyGains!D202+MinidokaGains!D202+MilnerGains!D202</f>
        <v>4207.8999999999996</v>
      </c>
      <c r="G201" s="4">
        <f>NeelyGains!E202+MinidokaGains!E202+MilnerGains!E202</f>
        <v>2305.5</v>
      </c>
      <c r="H201" s="4">
        <f>NeelyGains!F202+MinidokaGains!F202+MilnerGains!F202</f>
        <v>2619.1</v>
      </c>
      <c r="I201" s="4">
        <f>NeelyGains!G202+MinidokaGains!G202+MilnerGains!G202</f>
        <v>3203.8999999999996</v>
      </c>
      <c r="J201" s="4">
        <f>NeelyGains!H202+MinidokaGains!H202+MilnerGains!H202</f>
        <v>2257.3999999999996</v>
      </c>
      <c r="K201" s="4">
        <f>NeelyGains!I202+MinidokaGains!I202+MilnerGains!I202</f>
        <v>3503.4</v>
      </c>
      <c r="L201" s="4">
        <f>NeelyGains!J202+MinidokaGains!J202+MilnerGains!J202</f>
        <v>3426</v>
      </c>
      <c r="M201" s="4">
        <f>NeelyGains!K202+MinidokaGains!K202+MilnerGains!K202</f>
        <v>2711.7999999999997</v>
      </c>
      <c r="N201" s="4">
        <f>NeelyGains!L202+MinidokaGains!L202+MilnerGains!L202</f>
        <v>1989.6000000000001</v>
      </c>
      <c r="O201" s="4">
        <f>NeelyGains!M202+MinidokaGains!M202+MilnerGains!M202</f>
        <v>1974</v>
      </c>
      <c r="P201" s="4">
        <f>NeelyGains!N202+MinidokaGains!N202+MilnerGains!N202</f>
        <v>2448.6999999999998</v>
      </c>
      <c r="Q201" s="4">
        <f>NeelyGains!O202+MinidokaGains!O202+MilnerGains!O202</f>
        <v>2104</v>
      </c>
      <c r="R201" s="4">
        <f>NeelyGains!P202+MinidokaGains!P202+MilnerGains!P202</f>
        <v>2814.1</v>
      </c>
      <c r="S201" s="4">
        <f>NeelyGains!Q202+MinidokaGains!Q202+MilnerGains!Q202</f>
        <v>1171.4000000000001</v>
      </c>
      <c r="T201" s="4">
        <f>NeelyGains!R202+MinidokaGains!R202+MilnerGains!R202</f>
        <v>2460.3000000000002</v>
      </c>
      <c r="U201" s="4">
        <f>NeelyGains!S202+MinidokaGains!S202+MilnerGains!S202</f>
        <v>2279.4</v>
      </c>
      <c r="V201" s="4">
        <f>NeelyGains!T202+MinidokaGains!T202+MilnerGains!T202</f>
        <v>2052.8000000000002</v>
      </c>
      <c r="W201" s="4">
        <f>NeelyGains!U202+MinidokaGains!U202+MilnerGains!U202</f>
        <v>2669.4</v>
      </c>
      <c r="X201" s="4">
        <f>NeelyGains!V202+MinidokaGains!V202+MilnerGains!V202</f>
        <v>2902</v>
      </c>
      <c r="Y201" s="4">
        <f>NeelyGains!W202+MinidokaGains!W202+MilnerGains!W202</f>
        <v>1819.2</v>
      </c>
      <c r="Z201" s="4">
        <f>NeelyGains!X202+MinidokaGains!X202+MilnerGains!X202</f>
        <v>2364.5</v>
      </c>
      <c r="AA201" s="4">
        <f>NeelyGains!Y202+MinidokaGains!Y202+MilnerGains!Y202</f>
        <v>2014.3000000000002</v>
      </c>
      <c r="AB201" s="4">
        <f>NeelyGains!Z202+MinidokaGains!Z202+MilnerGains!Z202</f>
        <v>2481.6999999999998</v>
      </c>
      <c r="AC201" s="4">
        <f>NeelyGains!AA202+MinidokaGains!AA202+MilnerGains!AA202</f>
        <v>2048.3000000000002</v>
      </c>
      <c r="AD201" s="4">
        <f>NeelyGains!AB202+MinidokaGains!AB202+MilnerGains!AB202</f>
        <v>777.79999999999973</v>
      </c>
      <c r="AE201" s="4">
        <f>NeelyGains!AC202+MinidokaGains!AC202+MilnerGains!AC202</f>
        <v>2299.5</v>
      </c>
      <c r="AF201" s="4">
        <f>NeelyGains!AD202+MinidokaGains!AD202+MilnerGains!AD202</f>
        <v>1966.4</v>
      </c>
      <c r="AG201" s="4">
        <f>NeelyGains!AE202+MinidokaGains!AE202+MilnerGains!AE202</f>
        <v>1845.8999999999999</v>
      </c>
      <c r="AH201" s="4">
        <f>NeelyGains!AF202+MinidokaGains!AF202+MilnerGains!AF202</f>
        <v>2280.1</v>
      </c>
      <c r="AI201" s="4">
        <f>NeelyGains!AG202+MinidokaGains!AG202+MilnerGains!AG202</f>
        <v>1983.6999999999998</v>
      </c>
      <c r="AJ201" s="4">
        <f>NeelyGains!AH202+MinidokaGains!AH202+MilnerGains!AH202</f>
        <v>2185.6</v>
      </c>
      <c r="AK201" s="4">
        <f>NeelyGains!AI202+MinidokaGains!AI202+MilnerGains!AI202</f>
        <v>1375.9</v>
      </c>
      <c r="AL201" s="4">
        <f>NeelyGains!AJ202+MinidokaGains!AJ202+MilnerGains!AJ202</f>
        <v>2108.1999999999998</v>
      </c>
      <c r="AN201" s="74">
        <f t="shared" si="18"/>
        <v>39587</v>
      </c>
      <c r="AO201" s="76">
        <f t="shared" si="19"/>
        <v>777.79999999999973</v>
      </c>
      <c r="AP201" s="76">
        <f t="shared" si="20"/>
        <v>777.79999999999973</v>
      </c>
      <c r="AQ201" s="78">
        <f t="shared" si="21"/>
        <v>2144.8000000000002</v>
      </c>
      <c r="AR201" s="78">
        <f t="shared" si="22"/>
        <v>1992.8799999999999</v>
      </c>
      <c r="AS201" s="77">
        <f t="shared" si="23"/>
        <v>1821.8700000000001</v>
      </c>
    </row>
    <row r="202" spans="1:45" x14ac:dyDescent="0.25">
      <c r="A202" s="1">
        <v>39588</v>
      </c>
      <c r="D202" s="4">
        <f>NeelyGains!B203+MinidokaGains!B203+MilnerGains!B203</f>
        <v>2861</v>
      </c>
      <c r="E202" s="4">
        <f>NeelyGains!C203+MinidokaGains!C203+MilnerGains!C203</f>
        <v>1671.4</v>
      </c>
      <c r="F202" s="4">
        <f>NeelyGains!D203+MinidokaGains!D203+MilnerGains!D203</f>
        <v>4292.2000000000007</v>
      </c>
      <c r="G202" s="4">
        <f>NeelyGains!E203+MinidokaGains!E203+MilnerGains!E203</f>
        <v>2370.4</v>
      </c>
      <c r="H202" s="4">
        <f>NeelyGains!F203+MinidokaGains!F203+MilnerGains!F203</f>
        <v>3401.9</v>
      </c>
      <c r="I202" s="4">
        <f>NeelyGains!G203+MinidokaGains!G203+MilnerGains!G203</f>
        <v>3163.8</v>
      </c>
      <c r="J202" s="4">
        <f>NeelyGains!H203+MinidokaGains!H203+MilnerGains!H203</f>
        <v>2373.4</v>
      </c>
      <c r="K202" s="4">
        <f>NeelyGains!I203+MinidokaGains!I203+MilnerGains!I203</f>
        <v>3281.7999999999997</v>
      </c>
      <c r="L202" s="4">
        <f>NeelyGains!J203+MinidokaGains!J203+MilnerGains!J203</f>
        <v>3110.7</v>
      </c>
      <c r="M202" s="4">
        <f>NeelyGains!K203+MinidokaGains!K203+MilnerGains!K203</f>
        <v>2643.7999999999997</v>
      </c>
      <c r="N202" s="4">
        <f>NeelyGains!L203+MinidokaGains!L203+MilnerGains!L203</f>
        <v>2090.9</v>
      </c>
      <c r="O202" s="4">
        <f>NeelyGains!M203+MinidokaGains!M203+MilnerGains!M203</f>
        <v>1899.6</v>
      </c>
      <c r="P202" s="4">
        <f>NeelyGains!N203+MinidokaGains!N203+MilnerGains!N203</f>
        <v>2604.6</v>
      </c>
      <c r="Q202" s="4">
        <f>NeelyGains!O203+MinidokaGains!O203+MilnerGains!O203</f>
        <v>1917.2</v>
      </c>
      <c r="R202" s="4">
        <f>NeelyGains!P203+MinidokaGains!P203+MilnerGains!P203</f>
        <v>2737.3</v>
      </c>
      <c r="S202" s="4">
        <f>NeelyGains!Q203+MinidokaGains!Q203+MilnerGains!Q203</f>
        <v>903.29999999999984</v>
      </c>
      <c r="T202" s="4">
        <f>NeelyGains!R203+MinidokaGains!R203+MilnerGains!R203</f>
        <v>2401.8000000000002</v>
      </c>
      <c r="U202" s="4">
        <f>NeelyGains!S203+MinidokaGains!S203+MilnerGains!S203</f>
        <v>2282.8000000000002</v>
      </c>
      <c r="V202" s="4">
        <f>NeelyGains!T203+MinidokaGains!T203+MilnerGains!T203</f>
        <v>2098.7000000000003</v>
      </c>
      <c r="W202" s="4">
        <f>NeelyGains!U203+MinidokaGains!U203+MilnerGains!U203</f>
        <v>2567.2999999999997</v>
      </c>
      <c r="X202" s="4">
        <f>NeelyGains!V203+MinidokaGains!V203+MilnerGains!V203</f>
        <v>2841.2</v>
      </c>
      <c r="Y202" s="4">
        <f>NeelyGains!W203+MinidokaGains!W203+MilnerGains!W203</f>
        <v>1838.4</v>
      </c>
      <c r="Z202" s="4">
        <f>NeelyGains!X203+MinidokaGains!X203+MilnerGains!X203</f>
        <v>2430.2999999999997</v>
      </c>
      <c r="AA202" s="4">
        <f>NeelyGains!Y203+MinidokaGains!Y203+MilnerGains!Y203</f>
        <v>2033.9</v>
      </c>
      <c r="AB202" s="4">
        <f>NeelyGains!Z203+MinidokaGains!Z203+MilnerGains!Z203</f>
        <v>2704.2999999999997</v>
      </c>
      <c r="AC202" s="4">
        <f>NeelyGains!AA203+MinidokaGains!AA203+MilnerGains!AA203</f>
        <v>2400</v>
      </c>
      <c r="AD202" s="4">
        <f>NeelyGains!AB203+MinidokaGains!AB203+MilnerGains!AB203</f>
        <v>520.20000000000027</v>
      </c>
      <c r="AE202" s="4">
        <f>NeelyGains!AC203+MinidokaGains!AC203+MilnerGains!AC203</f>
        <v>2204</v>
      </c>
      <c r="AF202" s="4">
        <f>NeelyGains!AD203+MinidokaGains!AD203+MilnerGains!AD203</f>
        <v>2362</v>
      </c>
      <c r="AG202" s="4">
        <f>NeelyGains!AE203+MinidokaGains!AE203+MilnerGains!AE203</f>
        <v>1875.3999999999999</v>
      </c>
      <c r="AH202" s="4">
        <f>NeelyGains!AF203+MinidokaGains!AF203+MilnerGains!AF203</f>
        <v>2275.7000000000003</v>
      </c>
      <c r="AI202" s="4">
        <f>NeelyGains!AG203+MinidokaGains!AG203+MilnerGains!AG203</f>
        <v>1948.0000000000002</v>
      </c>
      <c r="AJ202" s="4">
        <f>NeelyGains!AH203+MinidokaGains!AH203+MilnerGains!AH203</f>
        <v>2034.3000000000002</v>
      </c>
      <c r="AK202" s="4">
        <f>NeelyGains!AI203+MinidokaGains!AI203+MilnerGains!AI203</f>
        <v>1598.9</v>
      </c>
      <c r="AL202" s="4">
        <f>NeelyGains!AJ203+MinidokaGains!AJ203+MilnerGains!AJ203</f>
        <v>1898.3</v>
      </c>
      <c r="AN202" s="74">
        <f t="shared" si="18"/>
        <v>39588</v>
      </c>
      <c r="AO202" s="76">
        <f t="shared" si="19"/>
        <v>520.20000000000027</v>
      </c>
      <c r="AP202" s="76">
        <f t="shared" si="20"/>
        <v>520.20000000000027</v>
      </c>
      <c r="AQ202" s="78">
        <f t="shared" si="21"/>
        <v>2239.8500000000004</v>
      </c>
      <c r="AR202" s="78">
        <f t="shared" si="22"/>
        <v>1973.7700000000002</v>
      </c>
      <c r="AS202" s="77">
        <f t="shared" si="23"/>
        <v>1842.1000000000001</v>
      </c>
    </row>
    <row r="203" spans="1:45" x14ac:dyDescent="0.25">
      <c r="A203" s="1">
        <v>39589</v>
      </c>
      <c r="D203" s="4">
        <f>NeelyGains!B204+MinidokaGains!B204+MilnerGains!B204</f>
        <v>2999.9</v>
      </c>
      <c r="E203" s="4">
        <f>NeelyGains!C204+MinidokaGains!C204+MilnerGains!C204</f>
        <v>1710.6999999999998</v>
      </c>
      <c r="F203" s="4">
        <f>NeelyGains!D204+MinidokaGains!D204+MilnerGains!D204</f>
        <v>4108.7</v>
      </c>
      <c r="G203" s="4">
        <f>NeelyGains!E204+MinidokaGains!E204+MilnerGains!E204</f>
        <v>2170.3000000000002</v>
      </c>
      <c r="H203" s="4">
        <f>NeelyGains!F204+MinidokaGains!F204+MilnerGains!F204</f>
        <v>4151.7</v>
      </c>
      <c r="I203" s="4">
        <f>NeelyGains!G204+MinidokaGains!G204+MilnerGains!G204</f>
        <v>2912.7000000000003</v>
      </c>
      <c r="J203" s="4">
        <f>NeelyGains!H204+MinidokaGains!H204+MilnerGains!H204</f>
        <v>2433.9</v>
      </c>
      <c r="K203" s="4">
        <f>NeelyGains!I204+MinidokaGains!I204+MilnerGains!I204</f>
        <v>3012</v>
      </c>
      <c r="L203" s="4">
        <f>NeelyGains!J204+MinidokaGains!J204+MilnerGains!J204</f>
        <v>3029.1</v>
      </c>
      <c r="M203" s="4">
        <f>NeelyGains!K204+MinidokaGains!K204+MilnerGains!K204</f>
        <v>2546.1999999999998</v>
      </c>
      <c r="N203" s="4">
        <f>NeelyGains!L204+MinidokaGains!L204+MilnerGains!L204</f>
        <v>2215.3000000000002</v>
      </c>
      <c r="O203" s="4">
        <f>NeelyGains!M204+MinidokaGains!M204+MilnerGains!M204</f>
        <v>1966.7</v>
      </c>
      <c r="P203" s="4">
        <f>NeelyGains!N204+MinidokaGains!N204+MilnerGains!N204</f>
        <v>2593.1999999999998</v>
      </c>
      <c r="Q203" s="4">
        <f>NeelyGains!O204+MinidokaGains!O204+MilnerGains!O204</f>
        <v>1995.8</v>
      </c>
      <c r="R203" s="4">
        <f>NeelyGains!P204+MinidokaGains!P204+MilnerGains!P204</f>
        <v>2811.7</v>
      </c>
      <c r="S203" s="4">
        <f>NeelyGains!Q204+MinidokaGains!Q204+MilnerGains!Q204</f>
        <v>743.70000000000016</v>
      </c>
      <c r="T203" s="4">
        <f>NeelyGains!R204+MinidokaGains!R204+MilnerGains!R204</f>
        <v>2350.0999999999995</v>
      </c>
      <c r="U203" s="4">
        <f>NeelyGains!S204+MinidokaGains!S204+MilnerGains!S204</f>
        <v>2339.5</v>
      </c>
      <c r="V203" s="4">
        <f>NeelyGains!T204+MinidokaGains!T204+MilnerGains!T204</f>
        <v>1814.6000000000001</v>
      </c>
      <c r="W203" s="4">
        <f>NeelyGains!U204+MinidokaGains!U204+MilnerGains!U204</f>
        <v>2635.4</v>
      </c>
      <c r="X203" s="4">
        <f>NeelyGains!V204+MinidokaGains!V204+MilnerGains!V204</f>
        <v>3010.1</v>
      </c>
      <c r="Y203" s="4">
        <f>NeelyGains!W204+MinidokaGains!W204+MilnerGains!W204</f>
        <v>1874.5000000000002</v>
      </c>
      <c r="Z203" s="4">
        <f>NeelyGains!X204+MinidokaGains!X204+MilnerGains!X204</f>
        <v>2296.8000000000002</v>
      </c>
      <c r="AA203" s="4">
        <f>NeelyGains!Y204+MinidokaGains!Y204+MilnerGains!Y204</f>
        <v>2047.5</v>
      </c>
      <c r="AB203" s="4">
        <f>NeelyGains!Z204+MinidokaGains!Z204+MilnerGains!Z204</f>
        <v>2828.7999999999997</v>
      </c>
      <c r="AC203" s="4">
        <f>NeelyGains!AA204+MinidokaGains!AA204+MilnerGains!AA204</f>
        <v>2298.2999999999997</v>
      </c>
      <c r="AD203" s="4">
        <f>NeelyGains!AB204+MinidokaGains!AB204+MilnerGains!AB204</f>
        <v>239</v>
      </c>
      <c r="AE203" s="4">
        <f>NeelyGains!AC204+MinidokaGains!AC204+MilnerGains!AC204</f>
        <v>2292.4</v>
      </c>
      <c r="AF203" s="4">
        <f>NeelyGains!AD204+MinidokaGains!AD204+MilnerGains!AD204</f>
        <v>2967.9</v>
      </c>
      <c r="AG203" s="4">
        <f>NeelyGains!AE204+MinidokaGains!AE204+MilnerGains!AE204</f>
        <v>1942.5000000000002</v>
      </c>
      <c r="AH203" s="4">
        <f>NeelyGains!AF204+MinidokaGains!AF204+MilnerGains!AF204</f>
        <v>2364.7000000000003</v>
      </c>
      <c r="AI203" s="4">
        <f>NeelyGains!AG204+MinidokaGains!AG204+MilnerGains!AG204</f>
        <v>1935.8000000000002</v>
      </c>
      <c r="AJ203" s="4">
        <f>NeelyGains!AH204+MinidokaGains!AH204+MilnerGains!AH204</f>
        <v>1998.3</v>
      </c>
      <c r="AK203" s="4">
        <f>NeelyGains!AI204+MinidokaGains!AI204+MilnerGains!AI204</f>
        <v>1824.7</v>
      </c>
      <c r="AL203" s="4">
        <f>NeelyGains!AJ204+MinidokaGains!AJ204+MilnerGains!AJ204</f>
        <v>1923</v>
      </c>
      <c r="AN203" s="74">
        <f t="shared" si="18"/>
        <v>39589</v>
      </c>
      <c r="AO203" s="76">
        <f t="shared" si="19"/>
        <v>239</v>
      </c>
      <c r="AP203" s="76">
        <f t="shared" si="20"/>
        <v>239</v>
      </c>
      <c r="AQ203" s="78">
        <f t="shared" si="21"/>
        <v>2294.6000000000004</v>
      </c>
      <c r="AR203" s="78">
        <f t="shared" si="22"/>
        <v>1975.43</v>
      </c>
      <c r="AS203" s="77">
        <f t="shared" si="23"/>
        <v>1820.5900000000001</v>
      </c>
    </row>
    <row r="204" spans="1:45" x14ac:dyDescent="0.25">
      <c r="A204" s="1">
        <v>39590</v>
      </c>
      <c r="D204" s="4">
        <f>NeelyGains!B205+MinidokaGains!B205+MilnerGains!B205</f>
        <v>3171.0000000000005</v>
      </c>
      <c r="E204" s="4">
        <f>NeelyGains!C205+MinidokaGains!C205+MilnerGains!C205</f>
        <v>1628.6999999999998</v>
      </c>
      <c r="F204" s="4">
        <f>NeelyGains!D205+MinidokaGains!D205+MilnerGains!D205</f>
        <v>3526.3</v>
      </c>
      <c r="G204" s="4">
        <f>NeelyGains!E205+MinidokaGains!E205+MilnerGains!E205</f>
        <v>2160.3000000000002</v>
      </c>
      <c r="H204" s="4">
        <f>NeelyGains!F205+MinidokaGains!F205+MilnerGains!F205</f>
        <v>4657</v>
      </c>
      <c r="I204" s="4">
        <f>NeelyGains!G205+MinidokaGains!G205+MilnerGains!G205</f>
        <v>2753.6</v>
      </c>
      <c r="J204" s="4">
        <f>NeelyGains!H205+MinidokaGains!H205+MilnerGains!H205</f>
        <v>2468.9999999999995</v>
      </c>
      <c r="K204" s="4">
        <f>NeelyGains!I205+MinidokaGains!I205+MilnerGains!I205</f>
        <v>3222.7</v>
      </c>
      <c r="L204" s="4">
        <f>NeelyGains!J205+MinidokaGains!J205+MilnerGains!J205</f>
        <v>2906.1000000000004</v>
      </c>
      <c r="M204" s="4">
        <f>NeelyGains!K205+MinidokaGains!K205+MilnerGains!K205</f>
        <v>2474.6999999999998</v>
      </c>
      <c r="N204" s="4">
        <f>NeelyGains!L205+MinidokaGains!L205+MilnerGains!L205</f>
        <v>2124.2000000000003</v>
      </c>
      <c r="O204" s="4">
        <f>NeelyGains!M205+MinidokaGains!M205+MilnerGains!M205</f>
        <v>2274.1</v>
      </c>
      <c r="P204" s="4">
        <f>NeelyGains!N205+MinidokaGains!N205+MilnerGains!N205</f>
        <v>2638.2000000000003</v>
      </c>
      <c r="Q204" s="4">
        <f>NeelyGains!O205+MinidokaGains!O205+MilnerGains!O205</f>
        <v>1958.8</v>
      </c>
      <c r="R204" s="4">
        <f>NeelyGains!P205+MinidokaGains!P205+MilnerGains!P205</f>
        <v>2696.8999999999996</v>
      </c>
      <c r="S204" s="4">
        <f>NeelyGains!Q205+MinidokaGains!Q205+MilnerGains!Q205</f>
        <v>760.90000000000009</v>
      </c>
      <c r="T204" s="4">
        <f>NeelyGains!R205+MinidokaGains!R205+MilnerGains!R205</f>
        <v>2284.5</v>
      </c>
      <c r="U204" s="4">
        <f>NeelyGains!S205+MinidokaGains!S205+MilnerGains!S205</f>
        <v>2476.6</v>
      </c>
      <c r="V204" s="4">
        <f>NeelyGains!T205+MinidokaGains!T205+MilnerGains!T205</f>
        <v>1803.4</v>
      </c>
      <c r="W204" s="4">
        <f>NeelyGains!U205+MinidokaGains!U205+MilnerGains!U205</f>
        <v>2627.1000000000004</v>
      </c>
      <c r="X204" s="4">
        <f>NeelyGains!V205+MinidokaGains!V205+MilnerGains!V205</f>
        <v>3104.5</v>
      </c>
      <c r="Y204" s="4">
        <f>NeelyGains!W205+MinidokaGains!W205+MilnerGains!W205</f>
        <v>1829.9</v>
      </c>
      <c r="Z204" s="4">
        <f>NeelyGains!X205+MinidokaGains!X205+MilnerGains!X205</f>
        <v>2322.4</v>
      </c>
      <c r="AA204" s="4">
        <f>NeelyGains!Y205+MinidokaGains!Y205+MilnerGains!Y205</f>
        <v>1924.9</v>
      </c>
      <c r="AB204" s="4">
        <f>NeelyGains!Z205+MinidokaGains!Z205+MilnerGains!Z205</f>
        <v>2656.1</v>
      </c>
      <c r="AC204" s="4">
        <f>NeelyGains!AA205+MinidokaGains!AA205+MilnerGains!AA205</f>
        <v>2420.5</v>
      </c>
      <c r="AD204" s="4">
        <f>NeelyGains!AB205+MinidokaGains!AB205+MilnerGains!AB205</f>
        <v>368.40000000000009</v>
      </c>
      <c r="AE204" s="4">
        <f>NeelyGains!AC205+MinidokaGains!AC205+MilnerGains!AC205</f>
        <v>2184.3000000000002</v>
      </c>
      <c r="AF204" s="4">
        <f>NeelyGains!AD205+MinidokaGains!AD205+MilnerGains!AD205</f>
        <v>3573.8</v>
      </c>
      <c r="AG204" s="4">
        <f>NeelyGains!AE205+MinidokaGains!AE205+MilnerGains!AE205</f>
        <v>1883.3</v>
      </c>
      <c r="AH204" s="4">
        <f>NeelyGains!AF205+MinidokaGains!AF205+MilnerGains!AF205</f>
        <v>2447.1999999999998</v>
      </c>
      <c r="AI204" s="4">
        <f>NeelyGains!AG205+MinidokaGains!AG205+MilnerGains!AG205</f>
        <v>1917.8000000000002</v>
      </c>
      <c r="AJ204" s="4">
        <f>NeelyGains!AH205+MinidokaGains!AH205+MilnerGains!AH205</f>
        <v>1935.4</v>
      </c>
      <c r="AK204" s="4">
        <f>NeelyGains!AI205+MinidokaGains!AI205+MilnerGains!AI205</f>
        <v>1853.5</v>
      </c>
      <c r="AL204" s="4">
        <f>NeelyGains!AJ205+MinidokaGains!AJ205+MilnerGains!AJ205</f>
        <v>1886.1</v>
      </c>
      <c r="AN204" s="74">
        <f t="shared" si="18"/>
        <v>39590</v>
      </c>
      <c r="AO204" s="76">
        <f t="shared" si="19"/>
        <v>368.40000000000009</v>
      </c>
      <c r="AP204" s="76">
        <f t="shared" si="20"/>
        <v>368.40000000000009</v>
      </c>
      <c r="AQ204" s="78">
        <f t="shared" si="21"/>
        <v>2279.3000000000002</v>
      </c>
      <c r="AR204" s="78">
        <f t="shared" si="22"/>
        <v>1928.0500000000002</v>
      </c>
      <c r="AS204" s="77">
        <f t="shared" si="23"/>
        <v>1806.0500000000002</v>
      </c>
    </row>
    <row r="205" spans="1:45" x14ac:dyDescent="0.25">
      <c r="A205" s="1">
        <v>39591</v>
      </c>
      <c r="D205" s="4">
        <f>NeelyGains!B206+MinidokaGains!B206+MilnerGains!B206</f>
        <v>3281.2999999999997</v>
      </c>
      <c r="E205" s="4">
        <f>NeelyGains!C206+MinidokaGains!C206+MilnerGains!C206</f>
        <v>1354.7000000000003</v>
      </c>
      <c r="F205" s="4">
        <f>NeelyGains!D206+MinidokaGains!D206+MilnerGains!D206</f>
        <v>2661</v>
      </c>
      <c r="G205" s="4">
        <f>NeelyGains!E206+MinidokaGains!E206+MilnerGains!E206</f>
        <v>2107.4</v>
      </c>
      <c r="H205" s="4">
        <f>NeelyGains!F206+MinidokaGains!F206+MilnerGains!F206</f>
        <v>4849.1000000000004</v>
      </c>
      <c r="I205" s="4">
        <f>NeelyGains!G206+MinidokaGains!G206+MilnerGains!G206</f>
        <v>2574.8000000000002</v>
      </c>
      <c r="J205" s="4">
        <f>NeelyGains!H206+MinidokaGains!H206+MilnerGains!H206</f>
        <v>2217.6</v>
      </c>
      <c r="K205" s="4">
        <f>NeelyGains!I206+MinidokaGains!I206+MilnerGains!I206</f>
        <v>3078</v>
      </c>
      <c r="L205" s="4">
        <f>NeelyGains!J206+MinidokaGains!J206+MilnerGains!J206</f>
        <v>2655.1</v>
      </c>
      <c r="M205" s="4">
        <f>NeelyGains!K206+MinidokaGains!K206+MilnerGains!K206</f>
        <v>2850.6</v>
      </c>
      <c r="N205" s="4">
        <f>NeelyGains!L206+MinidokaGains!L206+MilnerGains!L206</f>
        <v>2217.7000000000003</v>
      </c>
      <c r="O205" s="4">
        <f>NeelyGains!M206+MinidokaGains!M206+MilnerGains!M206</f>
        <v>2438.6</v>
      </c>
      <c r="P205" s="4">
        <f>NeelyGains!N206+MinidokaGains!N206+MilnerGains!N206</f>
        <v>2615</v>
      </c>
      <c r="Q205" s="4">
        <f>NeelyGains!O206+MinidokaGains!O206+MilnerGains!O206</f>
        <v>2048.1</v>
      </c>
      <c r="R205" s="4">
        <f>NeelyGains!P206+MinidokaGains!P206+MilnerGains!P206</f>
        <v>2717.4999999999995</v>
      </c>
      <c r="S205" s="4">
        <f>NeelyGains!Q206+MinidokaGains!Q206+MilnerGains!Q206</f>
        <v>1362.6</v>
      </c>
      <c r="T205" s="4">
        <f>NeelyGains!R206+MinidokaGains!R206+MilnerGains!R206</f>
        <v>2349</v>
      </c>
      <c r="U205" s="4">
        <f>NeelyGains!S206+MinidokaGains!S206+MilnerGains!S206</f>
        <v>2548.6000000000004</v>
      </c>
      <c r="V205" s="4">
        <f>NeelyGains!T206+MinidokaGains!T206+MilnerGains!T206</f>
        <v>1830.8999999999999</v>
      </c>
      <c r="W205" s="4">
        <f>NeelyGains!U206+MinidokaGains!U206+MilnerGains!U206</f>
        <v>2776.3</v>
      </c>
      <c r="X205" s="4">
        <f>NeelyGains!V206+MinidokaGains!V206+MilnerGains!V206</f>
        <v>3232.4</v>
      </c>
      <c r="Y205" s="4">
        <f>NeelyGains!W206+MinidokaGains!W206+MilnerGains!W206</f>
        <v>1858.6</v>
      </c>
      <c r="Z205" s="4">
        <f>NeelyGains!X206+MinidokaGains!X206+MilnerGains!X206</f>
        <v>2355.3000000000002</v>
      </c>
      <c r="AA205" s="4">
        <f>NeelyGains!Y206+MinidokaGains!Y206+MilnerGains!Y206</f>
        <v>1813</v>
      </c>
      <c r="AB205" s="4">
        <f>NeelyGains!Z206+MinidokaGains!Z206+MilnerGains!Z206</f>
        <v>2583.6</v>
      </c>
      <c r="AC205" s="4">
        <f>NeelyGains!AA206+MinidokaGains!AA206+MilnerGains!AA206</f>
        <v>2412.6000000000004</v>
      </c>
      <c r="AD205" s="4">
        <f>NeelyGains!AB206+MinidokaGains!AB206+MilnerGains!AB206</f>
        <v>814.30000000000018</v>
      </c>
      <c r="AE205" s="4">
        <f>NeelyGains!AC206+MinidokaGains!AC206+MilnerGains!AC206</f>
        <v>2261.6000000000004</v>
      </c>
      <c r="AF205" s="4">
        <f>NeelyGains!AD206+MinidokaGains!AD206+MilnerGains!AD206</f>
        <v>3730</v>
      </c>
      <c r="AG205" s="4">
        <f>NeelyGains!AE206+MinidokaGains!AE206+MilnerGains!AE206</f>
        <v>2157.1000000000004</v>
      </c>
      <c r="AH205" s="4">
        <f>NeelyGains!AF206+MinidokaGains!AF206+MilnerGains!AF206</f>
        <v>2193.8999999999996</v>
      </c>
      <c r="AI205" s="4">
        <f>NeelyGains!AG206+MinidokaGains!AG206+MilnerGains!AG206</f>
        <v>2016.7</v>
      </c>
      <c r="AJ205" s="4">
        <f>NeelyGains!AH206+MinidokaGains!AH206+MilnerGains!AH206</f>
        <v>1877.5</v>
      </c>
      <c r="AK205" s="4">
        <f>NeelyGains!AI206+MinidokaGains!AI206+MilnerGains!AI206</f>
        <v>2043.7</v>
      </c>
      <c r="AL205" s="4">
        <f>NeelyGains!AJ206+MinidokaGains!AJ206+MilnerGains!AJ206</f>
        <v>1888.2</v>
      </c>
      <c r="AN205" s="74">
        <f t="shared" si="18"/>
        <v>39591</v>
      </c>
      <c r="AO205" s="76">
        <f t="shared" si="19"/>
        <v>814.30000000000018</v>
      </c>
      <c r="AP205" s="76">
        <f t="shared" si="20"/>
        <v>814.30000000000018</v>
      </c>
      <c r="AQ205" s="78">
        <f t="shared" si="21"/>
        <v>2305.3000000000002</v>
      </c>
      <c r="AR205" s="78">
        <f t="shared" si="22"/>
        <v>2026.12</v>
      </c>
      <c r="AS205" s="77">
        <f t="shared" si="23"/>
        <v>1814.79</v>
      </c>
    </row>
    <row r="206" spans="1:45" x14ac:dyDescent="0.25">
      <c r="A206" s="1">
        <v>39592</v>
      </c>
      <c r="D206" s="4">
        <f>NeelyGains!B207+MinidokaGains!B207+MilnerGains!B207</f>
        <v>3234.9</v>
      </c>
      <c r="E206" s="4">
        <f>NeelyGains!C207+MinidokaGains!C207+MilnerGains!C207</f>
        <v>1470.8999999999999</v>
      </c>
      <c r="F206" s="4">
        <f>NeelyGains!D207+MinidokaGains!D207+MilnerGains!D207</f>
        <v>2318.1000000000004</v>
      </c>
      <c r="G206" s="4">
        <f>NeelyGains!E207+MinidokaGains!E207+MilnerGains!E207</f>
        <v>2004.8999999999999</v>
      </c>
      <c r="H206" s="4">
        <f>NeelyGains!F207+MinidokaGains!F207+MilnerGains!F207</f>
        <v>4546.2</v>
      </c>
      <c r="I206" s="4">
        <f>NeelyGains!G207+MinidokaGains!G207+MilnerGains!G207</f>
        <v>2697.2000000000003</v>
      </c>
      <c r="J206" s="4">
        <f>NeelyGains!H207+MinidokaGains!H207+MilnerGains!H207</f>
        <v>2031.3</v>
      </c>
      <c r="K206" s="4">
        <f>NeelyGains!I207+MinidokaGains!I207+MilnerGains!I207</f>
        <v>3208.8999999999996</v>
      </c>
      <c r="L206" s="4">
        <f>NeelyGains!J207+MinidokaGains!J207+MilnerGains!J207</f>
        <v>2332</v>
      </c>
      <c r="M206" s="4">
        <f>NeelyGains!K207+MinidokaGains!K207+MilnerGains!K207</f>
        <v>3018</v>
      </c>
      <c r="N206" s="4">
        <f>NeelyGains!L207+MinidokaGains!L207+MilnerGains!L207</f>
        <v>2237.6999999999998</v>
      </c>
      <c r="O206" s="4">
        <f>NeelyGains!M207+MinidokaGains!M207+MilnerGains!M207</f>
        <v>2449.3000000000002</v>
      </c>
      <c r="P206" s="4">
        <f>NeelyGains!N207+MinidokaGains!N207+MilnerGains!N207</f>
        <v>2695.6</v>
      </c>
      <c r="Q206" s="4">
        <f>NeelyGains!O207+MinidokaGains!O207+MilnerGains!O207</f>
        <v>2078.1</v>
      </c>
      <c r="R206" s="4">
        <f>NeelyGains!P207+MinidokaGains!P207+MilnerGains!P207</f>
        <v>2981.9</v>
      </c>
      <c r="S206" s="4">
        <f>NeelyGains!Q207+MinidokaGains!Q207+MilnerGains!Q207</f>
        <v>1472</v>
      </c>
      <c r="T206" s="4">
        <f>NeelyGains!R207+MinidokaGains!R207+MilnerGains!R207</f>
        <v>2199.1999999999998</v>
      </c>
      <c r="U206" s="4">
        <f>NeelyGains!S207+MinidokaGains!S207+MilnerGains!S207</f>
        <v>2470.3999999999996</v>
      </c>
      <c r="V206" s="4">
        <f>NeelyGains!T207+MinidokaGains!T207+MilnerGains!T207</f>
        <v>1868.2999999999997</v>
      </c>
      <c r="W206" s="4">
        <f>NeelyGains!U207+MinidokaGains!U207+MilnerGains!U207</f>
        <v>2512.5</v>
      </c>
      <c r="X206" s="4">
        <f>NeelyGains!V207+MinidokaGains!V207+MilnerGains!V207</f>
        <v>3194.4</v>
      </c>
      <c r="Y206" s="4">
        <f>NeelyGains!W207+MinidokaGains!W207+MilnerGains!W207</f>
        <v>1803.6</v>
      </c>
      <c r="Z206" s="4">
        <f>NeelyGains!X207+MinidokaGains!X207+MilnerGains!X207</f>
        <v>2417.1</v>
      </c>
      <c r="AA206" s="4">
        <f>NeelyGains!Y207+MinidokaGains!Y207+MilnerGains!Y207</f>
        <v>1727.9999999999998</v>
      </c>
      <c r="AB206" s="4">
        <f>NeelyGains!Z207+MinidokaGains!Z207+MilnerGains!Z207</f>
        <v>2910.3</v>
      </c>
      <c r="AC206" s="4">
        <f>NeelyGains!AA207+MinidokaGains!AA207+MilnerGains!AA207</f>
        <v>2510.6</v>
      </c>
      <c r="AD206" s="4">
        <f>NeelyGains!AB207+MinidokaGains!AB207+MilnerGains!AB207</f>
        <v>931.40000000000009</v>
      </c>
      <c r="AE206" s="4">
        <f>NeelyGains!AC207+MinidokaGains!AC207+MilnerGains!AC207</f>
        <v>2409.1</v>
      </c>
      <c r="AF206" s="4">
        <f>NeelyGains!AD207+MinidokaGains!AD207+MilnerGains!AD207</f>
        <v>3943.8</v>
      </c>
      <c r="AG206" s="4">
        <f>NeelyGains!AE207+MinidokaGains!AE207+MilnerGains!AE207</f>
        <v>2549</v>
      </c>
      <c r="AH206" s="4">
        <f>NeelyGains!AF207+MinidokaGains!AF207+MilnerGains!AF207</f>
        <v>1955.4</v>
      </c>
      <c r="AI206" s="4">
        <f>NeelyGains!AG207+MinidokaGains!AG207+MilnerGains!AG207</f>
        <v>1817.7</v>
      </c>
      <c r="AJ206" s="4">
        <f>NeelyGains!AH207+MinidokaGains!AH207+MilnerGains!AH207</f>
        <v>2083.1999999999998</v>
      </c>
      <c r="AK206" s="4">
        <f>NeelyGains!AI207+MinidokaGains!AI207+MilnerGains!AI207</f>
        <v>1922</v>
      </c>
      <c r="AL206" s="4">
        <f>NeelyGains!AJ207+MinidokaGains!AJ207+MilnerGains!AJ207</f>
        <v>1984.5</v>
      </c>
      <c r="AN206" s="74">
        <f t="shared" si="18"/>
        <v>39592</v>
      </c>
      <c r="AO206" s="76">
        <f t="shared" si="19"/>
        <v>931.40000000000009</v>
      </c>
      <c r="AP206" s="76">
        <f t="shared" si="20"/>
        <v>931.40000000000009</v>
      </c>
      <c r="AQ206" s="78">
        <f t="shared" si="21"/>
        <v>2413.1</v>
      </c>
      <c r="AR206" s="78">
        <f t="shared" si="22"/>
        <v>1992.21</v>
      </c>
      <c r="AS206" s="77">
        <f t="shared" si="23"/>
        <v>1735.5599999999997</v>
      </c>
    </row>
    <row r="207" spans="1:45" x14ac:dyDescent="0.25">
      <c r="A207" s="1">
        <v>39593</v>
      </c>
      <c r="D207" s="4">
        <f>NeelyGains!B208+MinidokaGains!B208+MilnerGains!B208</f>
        <v>3131.7000000000003</v>
      </c>
      <c r="E207" s="4">
        <f>NeelyGains!C208+MinidokaGains!C208+MilnerGains!C208</f>
        <v>1324</v>
      </c>
      <c r="F207" s="4">
        <f>NeelyGains!D208+MinidokaGains!D208+MilnerGains!D208</f>
        <v>2249.6</v>
      </c>
      <c r="G207" s="4">
        <f>NeelyGains!E208+MinidokaGains!E208+MilnerGains!E208</f>
        <v>1860.9</v>
      </c>
      <c r="H207" s="4">
        <f>NeelyGains!F208+MinidokaGains!F208+MilnerGains!F208</f>
        <v>4078.3</v>
      </c>
      <c r="I207" s="4">
        <f>NeelyGains!G208+MinidokaGains!G208+MilnerGains!G208</f>
        <v>3074.6</v>
      </c>
      <c r="J207" s="4">
        <f>NeelyGains!H208+MinidokaGains!H208+MilnerGains!H208</f>
        <v>1870.5</v>
      </c>
      <c r="K207" s="4">
        <f>NeelyGains!I208+MinidokaGains!I208+MilnerGains!I208</f>
        <v>3390.1000000000004</v>
      </c>
      <c r="L207" s="4">
        <f>NeelyGains!J208+MinidokaGains!J208+MilnerGains!J208</f>
        <v>2138.6</v>
      </c>
      <c r="M207" s="4">
        <f>NeelyGains!K208+MinidokaGains!K208+MilnerGains!K208</f>
        <v>2868.1</v>
      </c>
      <c r="N207" s="4">
        <f>NeelyGains!L208+MinidokaGains!L208+MilnerGains!L208</f>
        <v>2068.5</v>
      </c>
      <c r="O207" s="4">
        <f>NeelyGains!M208+MinidokaGains!M208+MilnerGains!M208</f>
        <v>2362</v>
      </c>
      <c r="P207" s="4">
        <f>NeelyGains!N208+MinidokaGains!N208+MilnerGains!N208</f>
        <v>2683</v>
      </c>
      <c r="Q207" s="4">
        <f>NeelyGains!O208+MinidokaGains!O208+MilnerGains!O208</f>
        <v>1965</v>
      </c>
      <c r="R207" s="4">
        <f>NeelyGains!P208+MinidokaGains!P208+MilnerGains!P208</f>
        <v>2649.9</v>
      </c>
      <c r="S207" s="4">
        <f>NeelyGains!Q208+MinidokaGains!Q208+MilnerGains!Q208</f>
        <v>1465.3</v>
      </c>
      <c r="T207" s="4">
        <f>NeelyGains!R208+MinidokaGains!R208+MilnerGains!R208</f>
        <v>2119.5</v>
      </c>
      <c r="U207" s="4">
        <f>NeelyGains!S208+MinidokaGains!S208+MilnerGains!S208</f>
        <v>2408</v>
      </c>
      <c r="V207" s="4">
        <f>NeelyGains!T208+MinidokaGains!T208+MilnerGains!T208</f>
        <v>2319.1999999999998</v>
      </c>
      <c r="W207" s="4">
        <f>NeelyGains!U208+MinidokaGains!U208+MilnerGains!U208</f>
        <v>2478.6999999999998</v>
      </c>
      <c r="X207" s="4">
        <f>NeelyGains!V208+MinidokaGains!V208+MilnerGains!V208</f>
        <v>2980.3999999999996</v>
      </c>
      <c r="Y207" s="4">
        <f>NeelyGains!W208+MinidokaGains!W208+MilnerGains!W208</f>
        <v>2054.5</v>
      </c>
      <c r="Z207" s="4">
        <f>NeelyGains!X208+MinidokaGains!X208+MilnerGains!X208</f>
        <v>2371.6000000000004</v>
      </c>
      <c r="AA207" s="4">
        <f>NeelyGains!Y208+MinidokaGains!Y208+MilnerGains!Y208</f>
        <v>1763.3000000000002</v>
      </c>
      <c r="AB207" s="4">
        <f>NeelyGains!Z208+MinidokaGains!Z208+MilnerGains!Z208</f>
        <v>2769.7999999999997</v>
      </c>
      <c r="AC207" s="4">
        <f>NeelyGains!AA208+MinidokaGains!AA208+MilnerGains!AA208</f>
        <v>2806.1</v>
      </c>
      <c r="AD207" s="4">
        <f>NeelyGains!AB208+MinidokaGains!AB208+MilnerGains!AB208</f>
        <v>1107.6999999999998</v>
      </c>
      <c r="AE207" s="4">
        <f>NeelyGains!AC208+MinidokaGains!AC208+MilnerGains!AC208</f>
        <v>2666.1</v>
      </c>
      <c r="AF207" s="4">
        <f>NeelyGains!AD208+MinidokaGains!AD208+MilnerGains!AD208</f>
        <v>3987.8</v>
      </c>
      <c r="AG207" s="4">
        <f>NeelyGains!AE208+MinidokaGains!AE208+MilnerGains!AE208</f>
        <v>2596.6999999999998</v>
      </c>
      <c r="AH207" s="4">
        <f>NeelyGains!AF208+MinidokaGains!AF208+MilnerGains!AF208</f>
        <v>1853</v>
      </c>
      <c r="AI207" s="4">
        <f>NeelyGains!AG208+MinidokaGains!AG208+MilnerGains!AG208</f>
        <v>1753.8999999999999</v>
      </c>
      <c r="AJ207" s="4">
        <f>NeelyGains!AH208+MinidokaGains!AH208+MilnerGains!AH208</f>
        <v>2016.4</v>
      </c>
      <c r="AK207" s="4">
        <f>NeelyGains!AI208+MinidokaGains!AI208+MilnerGains!AI208</f>
        <v>1997</v>
      </c>
      <c r="AL207" s="4">
        <f>NeelyGains!AJ208+MinidokaGains!AJ208+MilnerGains!AJ208</f>
        <v>2040</v>
      </c>
      <c r="AN207" s="74">
        <f t="shared" si="18"/>
        <v>39593</v>
      </c>
      <c r="AO207" s="76">
        <f t="shared" si="19"/>
        <v>1107.6999999999998</v>
      </c>
      <c r="AP207" s="76">
        <f t="shared" si="20"/>
        <v>1107.6999999999998</v>
      </c>
      <c r="AQ207" s="78">
        <f t="shared" si="21"/>
        <v>2366.8000000000002</v>
      </c>
      <c r="AR207" s="78">
        <f t="shared" si="22"/>
        <v>2027.8300000000002</v>
      </c>
      <c r="AS207" s="77">
        <f t="shared" si="23"/>
        <v>1754.84</v>
      </c>
    </row>
    <row r="208" spans="1:45" x14ac:dyDescent="0.25">
      <c r="A208" s="1">
        <v>39594</v>
      </c>
      <c r="D208" s="4">
        <f>NeelyGains!B209+MinidokaGains!B209+MilnerGains!B209</f>
        <v>2883.2999999999997</v>
      </c>
      <c r="E208" s="4">
        <f>NeelyGains!C209+MinidokaGains!C209+MilnerGains!C209</f>
        <v>1239.9000000000001</v>
      </c>
      <c r="F208" s="4">
        <f>NeelyGains!D209+MinidokaGains!D209+MilnerGains!D209</f>
        <v>2416.1999999999998</v>
      </c>
      <c r="G208" s="4">
        <f>NeelyGains!E209+MinidokaGains!E209+MilnerGains!E209</f>
        <v>1878.5</v>
      </c>
      <c r="H208" s="4">
        <f>NeelyGains!F209+MinidokaGains!F209+MilnerGains!F209</f>
        <v>3556.1</v>
      </c>
      <c r="I208" s="4">
        <f>NeelyGains!G209+MinidokaGains!G209+MilnerGains!G209</f>
        <v>3125.6</v>
      </c>
      <c r="J208" s="4">
        <f>NeelyGains!H209+MinidokaGains!H209+MilnerGains!H209</f>
        <v>1979.5</v>
      </c>
      <c r="K208" s="4">
        <f>NeelyGains!I209+MinidokaGains!I209+MilnerGains!I209</f>
        <v>3189.8</v>
      </c>
      <c r="L208" s="4">
        <f>NeelyGains!J209+MinidokaGains!J209+MilnerGains!J209</f>
        <v>1937.8</v>
      </c>
      <c r="M208" s="4">
        <f>NeelyGains!K209+MinidokaGains!K209+MilnerGains!K209</f>
        <v>3097.8</v>
      </c>
      <c r="N208" s="4">
        <f>NeelyGains!L209+MinidokaGains!L209+MilnerGains!L209</f>
        <v>2049.3000000000002</v>
      </c>
      <c r="O208" s="4">
        <f>NeelyGains!M209+MinidokaGains!M209+MilnerGains!M209</f>
        <v>2336.3000000000002</v>
      </c>
      <c r="P208" s="4">
        <f>NeelyGains!N209+MinidokaGains!N209+MilnerGains!N209</f>
        <v>2578.5</v>
      </c>
      <c r="Q208" s="4">
        <f>NeelyGains!O209+MinidokaGains!O209+MilnerGains!O209</f>
        <v>1978.8000000000002</v>
      </c>
      <c r="R208" s="4">
        <f>NeelyGains!P209+MinidokaGains!P209+MilnerGains!P209</f>
        <v>2683.1000000000004</v>
      </c>
      <c r="S208" s="4">
        <f>NeelyGains!Q209+MinidokaGains!Q209+MilnerGains!Q209</f>
        <v>1384.2</v>
      </c>
      <c r="T208" s="4">
        <f>NeelyGains!R209+MinidokaGains!R209+MilnerGains!R209</f>
        <v>2029.7</v>
      </c>
      <c r="U208" s="4">
        <f>NeelyGains!S209+MinidokaGains!S209+MilnerGains!S209</f>
        <v>2525.8999999999996</v>
      </c>
      <c r="V208" s="4">
        <f>NeelyGains!T209+MinidokaGains!T209+MilnerGains!T209</f>
        <v>2189.8000000000002</v>
      </c>
      <c r="W208" s="4">
        <f>NeelyGains!U209+MinidokaGains!U209+MilnerGains!U209</f>
        <v>2468.1999999999998</v>
      </c>
      <c r="X208" s="4">
        <f>NeelyGains!V209+MinidokaGains!V209+MilnerGains!V209</f>
        <v>2775.5</v>
      </c>
      <c r="Y208" s="4">
        <f>NeelyGains!W209+MinidokaGains!W209+MilnerGains!W209</f>
        <v>1954.3</v>
      </c>
      <c r="Z208" s="4">
        <f>NeelyGains!X209+MinidokaGains!X209+MilnerGains!X209</f>
        <v>2495.4000000000005</v>
      </c>
      <c r="AA208" s="4">
        <f>NeelyGains!Y209+MinidokaGains!Y209+MilnerGains!Y209</f>
        <v>1810.8999999999999</v>
      </c>
      <c r="AB208" s="4">
        <f>NeelyGains!Z209+MinidokaGains!Z209+MilnerGains!Z209</f>
        <v>2683.5</v>
      </c>
      <c r="AC208" s="4">
        <f>NeelyGains!AA209+MinidokaGains!AA209+MilnerGains!AA209</f>
        <v>2520.1000000000004</v>
      </c>
      <c r="AD208" s="4">
        <f>NeelyGains!AB209+MinidokaGains!AB209+MilnerGains!AB209</f>
        <v>1404.8000000000002</v>
      </c>
      <c r="AE208" s="4">
        <f>NeelyGains!AC209+MinidokaGains!AC209+MilnerGains!AC209</f>
        <v>2629.0999999999995</v>
      </c>
      <c r="AF208" s="4">
        <f>NeelyGains!AD209+MinidokaGains!AD209+MilnerGains!AD209</f>
        <v>4055.7000000000003</v>
      </c>
      <c r="AG208" s="4">
        <f>NeelyGains!AE209+MinidokaGains!AE209+MilnerGains!AE209</f>
        <v>2844.5</v>
      </c>
      <c r="AH208" s="4">
        <f>NeelyGains!AF209+MinidokaGains!AF209+MilnerGains!AF209</f>
        <v>1634.6</v>
      </c>
      <c r="AI208" s="4">
        <f>NeelyGains!AG209+MinidokaGains!AG209+MilnerGains!AG209</f>
        <v>1623.8999999999999</v>
      </c>
      <c r="AJ208" s="4">
        <f>NeelyGains!AH209+MinidokaGains!AH209+MilnerGains!AH209</f>
        <v>2010.6</v>
      </c>
      <c r="AK208" s="4">
        <f>NeelyGains!AI209+MinidokaGains!AI209+MilnerGains!AI209</f>
        <v>2022</v>
      </c>
      <c r="AL208" s="4">
        <f>NeelyGains!AJ209+MinidokaGains!AJ209+MilnerGains!AJ209</f>
        <v>1916</v>
      </c>
      <c r="AN208" s="74">
        <f t="shared" si="18"/>
        <v>39594</v>
      </c>
      <c r="AO208" s="76">
        <f t="shared" si="19"/>
        <v>1239.9000000000001</v>
      </c>
      <c r="AP208" s="76">
        <f t="shared" si="20"/>
        <v>1384.2</v>
      </c>
      <c r="AQ208" s="78">
        <f t="shared" si="21"/>
        <v>2402.25</v>
      </c>
      <c r="AR208" s="78">
        <f t="shared" si="22"/>
        <v>1988.3400000000001</v>
      </c>
      <c r="AS208" s="77">
        <f t="shared" si="23"/>
        <v>1624.9699999999998</v>
      </c>
    </row>
    <row r="209" spans="1:45" x14ac:dyDescent="0.25">
      <c r="A209" s="1">
        <v>39595</v>
      </c>
      <c r="D209" s="4">
        <f>NeelyGains!B210+MinidokaGains!B210+MilnerGains!B210</f>
        <v>2866</v>
      </c>
      <c r="E209" s="4">
        <f>NeelyGains!C210+MinidokaGains!C210+MilnerGains!C210</f>
        <v>1367.8</v>
      </c>
      <c r="F209" s="4">
        <f>NeelyGains!D210+MinidokaGains!D210+MilnerGains!D210</f>
        <v>2523.6999999999998</v>
      </c>
      <c r="G209" s="4">
        <f>NeelyGains!E210+MinidokaGains!E210+MilnerGains!E210</f>
        <v>1845.1000000000001</v>
      </c>
      <c r="H209" s="4">
        <f>NeelyGains!F210+MinidokaGains!F210+MilnerGains!F210</f>
        <v>2824.4</v>
      </c>
      <c r="I209" s="4">
        <f>NeelyGains!G210+MinidokaGains!G210+MilnerGains!G210</f>
        <v>3505</v>
      </c>
      <c r="J209" s="4">
        <f>NeelyGains!H210+MinidokaGains!H210+MilnerGains!H210</f>
        <v>1938.1999999999998</v>
      </c>
      <c r="K209" s="4">
        <f>NeelyGains!I210+MinidokaGains!I210+MilnerGains!I210</f>
        <v>3162.7000000000003</v>
      </c>
      <c r="L209" s="4">
        <f>NeelyGains!J210+MinidokaGains!J210+MilnerGains!J210</f>
        <v>1869.6999999999998</v>
      </c>
      <c r="M209" s="4">
        <f>NeelyGains!K210+MinidokaGains!K210+MilnerGains!K210</f>
        <v>2770.7999999999997</v>
      </c>
      <c r="N209" s="4">
        <f>NeelyGains!L210+MinidokaGains!L210+MilnerGains!L210</f>
        <v>2145.1</v>
      </c>
      <c r="O209" s="4">
        <f>NeelyGains!M210+MinidokaGains!M210+MilnerGains!M210</f>
        <v>2343.1999999999998</v>
      </c>
      <c r="P209" s="4">
        <f>NeelyGains!N210+MinidokaGains!N210+MilnerGains!N210</f>
        <v>2613</v>
      </c>
      <c r="Q209" s="4">
        <f>NeelyGains!O210+MinidokaGains!O210+MilnerGains!O210</f>
        <v>2008.8000000000002</v>
      </c>
      <c r="R209" s="4">
        <f>NeelyGains!P210+MinidokaGains!P210+MilnerGains!P210</f>
        <v>2650.4999999999995</v>
      </c>
      <c r="S209" s="4">
        <f>NeelyGains!Q210+MinidokaGains!Q210+MilnerGains!Q210</f>
        <v>1540.4</v>
      </c>
      <c r="T209" s="4">
        <f>NeelyGains!R210+MinidokaGains!R210+MilnerGains!R210</f>
        <v>2055.3000000000002</v>
      </c>
      <c r="U209" s="4">
        <f>NeelyGains!S210+MinidokaGains!S210+MilnerGains!S210</f>
        <v>2813.8</v>
      </c>
      <c r="V209" s="4">
        <f>NeelyGains!T210+MinidokaGains!T210+MilnerGains!T210</f>
        <v>2220.5</v>
      </c>
      <c r="W209" s="4">
        <f>NeelyGains!U210+MinidokaGains!U210+MilnerGains!U210</f>
        <v>2237.5</v>
      </c>
      <c r="X209" s="4">
        <f>NeelyGains!V210+MinidokaGains!V210+MilnerGains!V210</f>
        <v>2970.5</v>
      </c>
      <c r="Y209" s="4">
        <f>NeelyGains!W210+MinidokaGains!W210+MilnerGains!W210</f>
        <v>2089.9</v>
      </c>
      <c r="Z209" s="4">
        <f>NeelyGains!X210+MinidokaGains!X210+MilnerGains!X210</f>
        <v>2293.6999999999998</v>
      </c>
      <c r="AA209" s="4">
        <f>NeelyGains!Y210+MinidokaGains!Y210+MilnerGains!Y210</f>
        <v>1827.1</v>
      </c>
      <c r="AB209" s="4">
        <f>NeelyGains!Z210+MinidokaGains!Z210+MilnerGains!Z210</f>
        <v>2729.6000000000004</v>
      </c>
      <c r="AC209" s="4">
        <f>NeelyGains!AA210+MinidokaGains!AA210+MilnerGains!AA210</f>
        <v>2421.1999999999998</v>
      </c>
      <c r="AD209" s="4">
        <f>NeelyGains!AB210+MinidokaGains!AB210+MilnerGains!AB210</f>
        <v>1775.6000000000001</v>
      </c>
      <c r="AE209" s="4">
        <f>NeelyGains!AC210+MinidokaGains!AC210+MilnerGains!AC210</f>
        <v>2586</v>
      </c>
      <c r="AF209" s="4">
        <f>NeelyGains!AD210+MinidokaGains!AD210+MilnerGains!AD210</f>
        <v>3954</v>
      </c>
      <c r="AG209" s="4">
        <f>NeelyGains!AE210+MinidokaGains!AE210+MilnerGains!AE210</f>
        <v>2756.2</v>
      </c>
      <c r="AH209" s="4">
        <f>NeelyGains!AF210+MinidokaGains!AF210+MilnerGains!AF210</f>
        <v>1579.1</v>
      </c>
      <c r="AI209" s="4">
        <f>NeelyGains!AG210+MinidokaGains!AG210+MilnerGains!AG210</f>
        <v>1748.6000000000001</v>
      </c>
      <c r="AJ209" s="4">
        <f>NeelyGains!AH210+MinidokaGains!AH210+MilnerGains!AH210</f>
        <v>1825.2</v>
      </c>
      <c r="AK209" s="4">
        <f>NeelyGains!AI210+MinidokaGains!AI210+MilnerGains!AI210</f>
        <v>1870.9</v>
      </c>
      <c r="AL209" s="4">
        <f>NeelyGains!AJ210+MinidokaGains!AJ210+MilnerGains!AJ210</f>
        <v>1856</v>
      </c>
      <c r="AN209" s="74">
        <f t="shared" si="18"/>
        <v>39595</v>
      </c>
      <c r="AO209" s="76">
        <f t="shared" si="19"/>
        <v>1367.8</v>
      </c>
      <c r="AP209" s="76">
        <f t="shared" si="20"/>
        <v>1540.4</v>
      </c>
      <c r="AQ209" s="78">
        <f t="shared" si="21"/>
        <v>2265.6</v>
      </c>
      <c r="AR209" s="78">
        <f t="shared" si="22"/>
        <v>2022.7500000000002</v>
      </c>
      <c r="AS209" s="77">
        <f t="shared" si="23"/>
        <v>1751.3000000000002</v>
      </c>
    </row>
    <row r="210" spans="1:45" x14ac:dyDescent="0.25">
      <c r="A210" s="1">
        <v>39596</v>
      </c>
      <c r="D210" s="4">
        <f>NeelyGains!B211+MinidokaGains!B211+MilnerGains!B211</f>
        <v>2735.8999999999996</v>
      </c>
      <c r="E210" s="4">
        <f>NeelyGains!C211+MinidokaGains!C211+MilnerGains!C211</f>
        <v>1265.4000000000001</v>
      </c>
      <c r="F210" s="4">
        <f>NeelyGains!D211+MinidokaGains!D211+MilnerGains!D211</f>
        <v>2685.6</v>
      </c>
      <c r="G210" s="4">
        <f>NeelyGains!E211+MinidokaGains!E211+MilnerGains!E211</f>
        <v>1872.8999999999999</v>
      </c>
      <c r="H210" s="4">
        <f>NeelyGains!F211+MinidokaGains!F211+MilnerGains!F211</f>
        <v>2525.6000000000004</v>
      </c>
      <c r="I210" s="4">
        <f>NeelyGains!G211+MinidokaGains!G211+MilnerGains!G211</f>
        <v>3162.7</v>
      </c>
      <c r="J210" s="4">
        <f>NeelyGains!H211+MinidokaGains!H211+MilnerGains!H211</f>
        <v>1981.6</v>
      </c>
      <c r="K210" s="4">
        <f>NeelyGains!I211+MinidokaGains!I211+MilnerGains!I211</f>
        <v>2934.6</v>
      </c>
      <c r="L210" s="4">
        <f>NeelyGains!J211+MinidokaGains!J211+MilnerGains!J211</f>
        <v>2269.8999999999996</v>
      </c>
      <c r="M210" s="4">
        <f>NeelyGains!K211+MinidokaGains!K211+MilnerGains!K211</f>
        <v>2584.3000000000002</v>
      </c>
      <c r="N210" s="4">
        <f>NeelyGains!L211+MinidokaGains!L211+MilnerGains!L211</f>
        <v>2104</v>
      </c>
      <c r="O210" s="4">
        <f>NeelyGains!M211+MinidokaGains!M211+MilnerGains!M211</f>
        <v>2251.7000000000003</v>
      </c>
      <c r="P210" s="4">
        <f>NeelyGains!N211+MinidokaGains!N211+MilnerGains!N211</f>
        <v>2717.5999999999995</v>
      </c>
      <c r="Q210" s="4">
        <f>NeelyGains!O211+MinidokaGains!O211+MilnerGains!O211</f>
        <v>1991.4</v>
      </c>
      <c r="R210" s="4">
        <f>NeelyGains!P211+MinidokaGains!P211+MilnerGains!P211</f>
        <v>2559.8000000000002</v>
      </c>
      <c r="S210" s="4">
        <f>NeelyGains!Q211+MinidokaGains!Q211+MilnerGains!Q211</f>
        <v>1899.6999999999998</v>
      </c>
      <c r="T210" s="4">
        <f>NeelyGains!R211+MinidokaGains!R211+MilnerGains!R211</f>
        <v>1964.7</v>
      </c>
      <c r="U210" s="4">
        <f>NeelyGains!S211+MinidokaGains!S211+MilnerGains!S211</f>
        <v>2639.2999999999997</v>
      </c>
      <c r="V210" s="4">
        <f>NeelyGains!T211+MinidokaGains!T211+MilnerGains!T211</f>
        <v>2173.4</v>
      </c>
      <c r="W210" s="4">
        <f>NeelyGains!U211+MinidokaGains!U211+MilnerGains!U211</f>
        <v>2393.9</v>
      </c>
      <c r="X210" s="4">
        <f>NeelyGains!V211+MinidokaGains!V211+MilnerGains!V211</f>
        <v>2746.4</v>
      </c>
      <c r="Y210" s="4">
        <f>NeelyGains!W211+MinidokaGains!W211+MilnerGains!W211</f>
        <v>2111.2000000000003</v>
      </c>
      <c r="Z210" s="4">
        <f>NeelyGains!X211+MinidokaGains!X211+MilnerGains!X211</f>
        <v>2282.5</v>
      </c>
      <c r="AA210" s="4">
        <f>NeelyGains!Y211+MinidokaGains!Y211+MilnerGains!Y211</f>
        <v>1844.8</v>
      </c>
      <c r="AB210" s="4">
        <f>NeelyGains!Z211+MinidokaGains!Z211+MilnerGains!Z211</f>
        <v>2807.2000000000003</v>
      </c>
      <c r="AC210" s="4">
        <f>NeelyGains!AA211+MinidokaGains!AA211+MilnerGains!AA211</f>
        <v>2453.1</v>
      </c>
      <c r="AD210" s="4">
        <f>NeelyGains!AB211+MinidokaGains!AB211+MilnerGains!AB211</f>
        <v>1615.0000000000002</v>
      </c>
      <c r="AE210" s="4">
        <f>NeelyGains!AC211+MinidokaGains!AC211+MilnerGains!AC211</f>
        <v>2764.5</v>
      </c>
      <c r="AF210" s="4">
        <f>NeelyGains!AD211+MinidokaGains!AD211+MilnerGains!AD211</f>
        <v>4115.5999999999995</v>
      </c>
      <c r="AG210" s="4">
        <f>NeelyGains!AE211+MinidokaGains!AE211+MilnerGains!AE211</f>
        <v>2452.8000000000002</v>
      </c>
      <c r="AH210" s="4">
        <f>NeelyGains!AF211+MinidokaGains!AF211+MilnerGains!AF211</f>
        <v>1494.5000000000002</v>
      </c>
      <c r="AI210" s="4">
        <f>NeelyGains!AG211+MinidokaGains!AG211+MilnerGains!AG211</f>
        <v>1788.3</v>
      </c>
      <c r="AJ210" s="4">
        <f>NeelyGains!AH211+MinidokaGains!AH211+MilnerGains!AH211</f>
        <v>1828.6</v>
      </c>
      <c r="AK210" s="4">
        <f>NeelyGains!AI211+MinidokaGains!AI211+MilnerGains!AI211</f>
        <v>2130</v>
      </c>
      <c r="AL210" s="4">
        <f>NeelyGains!AJ211+MinidokaGains!AJ211+MilnerGains!AJ211</f>
        <v>1865</v>
      </c>
      <c r="AN210" s="74">
        <f t="shared" si="18"/>
        <v>39596</v>
      </c>
      <c r="AO210" s="76">
        <f t="shared" si="19"/>
        <v>1265.4000000000001</v>
      </c>
      <c r="AP210" s="76">
        <f t="shared" si="20"/>
        <v>1494.5000000000002</v>
      </c>
      <c r="AQ210" s="78">
        <f t="shared" si="21"/>
        <v>2267.1000000000004</v>
      </c>
      <c r="AR210" s="78">
        <f t="shared" si="22"/>
        <v>1972.71</v>
      </c>
      <c r="AS210" s="77">
        <f t="shared" si="23"/>
        <v>1792.33</v>
      </c>
    </row>
    <row r="211" spans="1:45" x14ac:dyDescent="0.25">
      <c r="A211" s="1">
        <v>39597</v>
      </c>
      <c r="D211" s="4">
        <f>NeelyGains!B212+MinidokaGains!B212+MilnerGains!B212</f>
        <v>2705.3</v>
      </c>
      <c r="E211" s="4">
        <f>NeelyGains!C212+MinidokaGains!C212+MilnerGains!C212</f>
        <v>1153.3000000000002</v>
      </c>
      <c r="F211" s="4">
        <f>NeelyGains!D212+MinidokaGains!D212+MilnerGains!D212</f>
        <v>3442</v>
      </c>
      <c r="G211" s="4">
        <f>NeelyGains!E212+MinidokaGains!E212+MilnerGains!E212</f>
        <v>2018.1999999999998</v>
      </c>
      <c r="H211" s="4">
        <f>NeelyGains!F212+MinidokaGains!F212+MilnerGains!F212</f>
        <v>2329.4</v>
      </c>
      <c r="I211" s="4">
        <f>NeelyGains!G212+MinidokaGains!G212+MilnerGains!G212</f>
        <v>3302.9</v>
      </c>
      <c r="J211" s="4">
        <f>NeelyGains!H212+MinidokaGains!H212+MilnerGains!H212</f>
        <v>2340</v>
      </c>
      <c r="K211" s="4">
        <f>NeelyGains!I212+MinidokaGains!I212+MilnerGains!I212</f>
        <v>2657.5</v>
      </c>
      <c r="L211" s="4">
        <f>NeelyGains!J212+MinidokaGains!J212+MilnerGains!J212</f>
        <v>2751.3999999999996</v>
      </c>
      <c r="M211" s="4">
        <f>NeelyGains!K212+MinidokaGains!K212+MilnerGains!K212</f>
        <v>2758.2</v>
      </c>
      <c r="N211" s="4">
        <f>NeelyGains!L212+MinidokaGains!L212+MilnerGains!L212</f>
        <v>2118.5</v>
      </c>
      <c r="O211" s="4">
        <f>NeelyGains!M212+MinidokaGains!M212+MilnerGains!M212</f>
        <v>2190.5</v>
      </c>
      <c r="P211" s="4">
        <f>NeelyGains!N212+MinidokaGains!N212+MilnerGains!N212</f>
        <v>2514.4</v>
      </c>
      <c r="Q211" s="4">
        <f>NeelyGains!O212+MinidokaGains!O212+MilnerGains!O212</f>
        <v>1990</v>
      </c>
      <c r="R211" s="4">
        <f>NeelyGains!P212+MinidokaGains!P212+MilnerGains!P212</f>
        <v>2493.9000000000005</v>
      </c>
      <c r="S211" s="4">
        <f>NeelyGains!Q212+MinidokaGains!Q212+MilnerGains!Q212</f>
        <v>1963.9999999999998</v>
      </c>
      <c r="T211" s="4">
        <f>NeelyGains!R212+MinidokaGains!R212+MilnerGains!R212</f>
        <v>1928.3</v>
      </c>
      <c r="U211" s="4">
        <f>NeelyGains!S212+MinidokaGains!S212+MilnerGains!S212</f>
        <v>2486.8999999999996</v>
      </c>
      <c r="V211" s="4">
        <f>NeelyGains!T212+MinidokaGains!T212+MilnerGains!T212</f>
        <v>2222.3000000000002</v>
      </c>
      <c r="W211" s="4">
        <f>NeelyGains!U212+MinidokaGains!U212+MilnerGains!U212</f>
        <v>2160.9</v>
      </c>
      <c r="X211" s="4">
        <f>NeelyGains!V212+MinidokaGains!V212+MilnerGains!V212</f>
        <v>2557.9</v>
      </c>
      <c r="Y211" s="4">
        <f>NeelyGains!W212+MinidokaGains!W212+MilnerGains!W212</f>
        <v>2067.3000000000002</v>
      </c>
      <c r="Z211" s="4">
        <f>NeelyGains!X212+MinidokaGains!X212+MilnerGains!X212</f>
        <v>2531.8999999999996</v>
      </c>
      <c r="AA211" s="4">
        <f>NeelyGains!Y212+MinidokaGains!Y212+MilnerGains!Y212</f>
        <v>1844.3</v>
      </c>
      <c r="AB211" s="4">
        <f>NeelyGains!Z212+MinidokaGains!Z212+MilnerGains!Z212</f>
        <v>3080.8</v>
      </c>
      <c r="AC211" s="4">
        <f>NeelyGains!AA212+MinidokaGains!AA212+MilnerGains!AA212</f>
        <v>2494.7000000000003</v>
      </c>
      <c r="AD211" s="4">
        <f>NeelyGains!AB212+MinidokaGains!AB212+MilnerGains!AB212</f>
        <v>1760.4</v>
      </c>
      <c r="AE211" s="4">
        <f>NeelyGains!AC212+MinidokaGains!AC212+MilnerGains!AC212</f>
        <v>3147.5</v>
      </c>
      <c r="AF211" s="4">
        <f>NeelyGains!AD212+MinidokaGains!AD212+MilnerGains!AD212</f>
        <v>3880.3</v>
      </c>
      <c r="AG211" s="4">
        <f>NeelyGains!AE212+MinidokaGains!AE212+MilnerGains!AE212</f>
        <v>2476.9</v>
      </c>
      <c r="AH211" s="4">
        <f>NeelyGains!AF212+MinidokaGains!AF212+MilnerGains!AF212</f>
        <v>1540.5</v>
      </c>
      <c r="AI211" s="4">
        <f>NeelyGains!AG212+MinidokaGains!AG212+MilnerGains!AG212</f>
        <v>2090.5</v>
      </c>
      <c r="AJ211" s="4">
        <f>NeelyGains!AH212+MinidokaGains!AH212+MilnerGains!AH212</f>
        <v>1815.5</v>
      </c>
      <c r="AK211" s="4">
        <f>NeelyGains!AI212+MinidokaGains!AI212+MilnerGains!AI212</f>
        <v>2052.9</v>
      </c>
      <c r="AL211" s="4">
        <f>NeelyGains!AJ212+MinidokaGains!AJ212+MilnerGains!AJ212</f>
        <v>1830.6</v>
      </c>
      <c r="AN211" s="74">
        <f t="shared" si="18"/>
        <v>39597</v>
      </c>
      <c r="AO211" s="76">
        <f t="shared" si="19"/>
        <v>1153.3000000000002</v>
      </c>
      <c r="AP211" s="76">
        <f t="shared" si="20"/>
        <v>1540.5</v>
      </c>
      <c r="AQ211" s="78">
        <f t="shared" si="21"/>
        <v>2206.4</v>
      </c>
      <c r="AR211" s="78">
        <f t="shared" si="22"/>
        <v>2013.19</v>
      </c>
      <c r="AS211" s="77">
        <f t="shared" si="23"/>
        <v>1818.38</v>
      </c>
    </row>
    <row r="212" spans="1:45" x14ac:dyDescent="0.25">
      <c r="A212" s="1">
        <v>39598</v>
      </c>
      <c r="D212" s="4">
        <f>NeelyGains!B213+MinidokaGains!B213+MilnerGains!B213</f>
        <v>2578.7999999999997</v>
      </c>
      <c r="E212" s="4">
        <f>NeelyGains!C213+MinidokaGains!C213+MilnerGains!C213</f>
        <v>1242.8999999999999</v>
      </c>
      <c r="F212" s="4">
        <f>NeelyGains!D213+MinidokaGains!D213+MilnerGains!D213</f>
        <v>3093.8</v>
      </c>
      <c r="G212" s="4">
        <f>NeelyGains!E213+MinidokaGains!E213+MilnerGains!E213</f>
        <v>1954.1</v>
      </c>
      <c r="H212" s="4">
        <f>NeelyGains!F213+MinidokaGains!F213+MilnerGains!F213</f>
        <v>2199.6</v>
      </c>
      <c r="I212" s="4">
        <f>NeelyGains!G213+MinidokaGains!G213+MilnerGains!G213</f>
        <v>3872.8999999999996</v>
      </c>
      <c r="J212" s="4">
        <f>NeelyGains!H213+MinidokaGains!H213+MilnerGains!H213</f>
        <v>2436.7000000000003</v>
      </c>
      <c r="K212" s="4">
        <f>NeelyGains!I213+MinidokaGains!I213+MilnerGains!I213</f>
        <v>2461.4</v>
      </c>
      <c r="L212" s="4">
        <f>NeelyGains!J213+MinidokaGains!J213+MilnerGains!J213</f>
        <v>3136</v>
      </c>
      <c r="M212" s="4">
        <f>NeelyGains!K213+MinidokaGains!K213+MilnerGains!K213</f>
        <v>2596.8000000000002</v>
      </c>
      <c r="N212" s="4">
        <f>NeelyGains!L213+MinidokaGains!L213+MilnerGains!L213</f>
        <v>2208.3000000000002</v>
      </c>
      <c r="O212" s="4">
        <f>NeelyGains!M213+MinidokaGains!M213+MilnerGains!M213</f>
        <v>2219.1</v>
      </c>
      <c r="P212" s="4">
        <f>NeelyGains!N213+MinidokaGains!N213+MilnerGains!N213</f>
        <v>2307.1</v>
      </c>
      <c r="Q212" s="4">
        <f>NeelyGains!O213+MinidokaGains!O213+MilnerGains!O213</f>
        <v>1707.2</v>
      </c>
      <c r="R212" s="4">
        <f>NeelyGains!P213+MinidokaGains!P213+MilnerGains!P213</f>
        <v>2561.5</v>
      </c>
      <c r="S212" s="4">
        <f>NeelyGains!Q213+MinidokaGains!Q213+MilnerGains!Q213</f>
        <v>1762.3</v>
      </c>
      <c r="T212" s="4">
        <f>NeelyGains!R213+MinidokaGains!R213+MilnerGains!R213</f>
        <v>2083.3000000000002</v>
      </c>
      <c r="U212" s="4">
        <f>NeelyGains!S213+MinidokaGains!S213+MilnerGains!S213</f>
        <v>2383.5</v>
      </c>
      <c r="V212" s="4">
        <f>NeelyGains!T213+MinidokaGains!T213+MilnerGains!T213</f>
        <v>2138.2000000000003</v>
      </c>
      <c r="W212" s="4">
        <f>NeelyGains!U213+MinidokaGains!U213+MilnerGains!U213</f>
        <v>1873.6</v>
      </c>
      <c r="X212" s="4">
        <f>NeelyGains!V213+MinidokaGains!V213+MilnerGains!V213</f>
        <v>2763.5</v>
      </c>
      <c r="Y212" s="4">
        <f>NeelyGains!W213+MinidokaGains!W213+MilnerGains!W213</f>
        <v>2112.1999999999998</v>
      </c>
      <c r="Z212" s="4">
        <f>NeelyGains!X213+MinidokaGains!X213+MilnerGains!X213</f>
        <v>2150.8999999999996</v>
      </c>
      <c r="AA212" s="4">
        <f>NeelyGains!Y213+MinidokaGains!Y213+MilnerGains!Y213</f>
        <v>1811.8999999999999</v>
      </c>
      <c r="AB212" s="4">
        <f>NeelyGains!Z213+MinidokaGains!Z213+MilnerGains!Z213</f>
        <v>2846.4</v>
      </c>
      <c r="AC212" s="4">
        <f>NeelyGains!AA213+MinidokaGains!AA213+MilnerGains!AA213</f>
        <v>2427.8999999999996</v>
      </c>
      <c r="AD212" s="4">
        <f>NeelyGains!AB213+MinidokaGains!AB213+MilnerGains!AB213</f>
        <v>1649.6</v>
      </c>
      <c r="AE212" s="4">
        <f>NeelyGains!AC213+MinidokaGains!AC213+MilnerGains!AC213</f>
        <v>2794.2</v>
      </c>
      <c r="AF212" s="4">
        <f>NeelyGains!AD213+MinidokaGains!AD213+MilnerGains!AD213</f>
        <v>3741.7</v>
      </c>
      <c r="AG212" s="4">
        <f>NeelyGains!AE213+MinidokaGains!AE213+MilnerGains!AE213</f>
        <v>2122.9</v>
      </c>
      <c r="AH212" s="4">
        <f>NeelyGains!AF213+MinidokaGains!AF213+MilnerGains!AF213</f>
        <v>1635.1000000000001</v>
      </c>
      <c r="AI212" s="4">
        <f>NeelyGains!AG213+MinidokaGains!AG213+MilnerGains!AG213</f>
        <v>2019.1000000000001</v>
      </c>
      <c r="AJ212" s="4">
        <f>NeelyGains!AH213+MinidokaGains!AH213+MilnerGains!AH213</f>
        <v>1889.4</v>
      </c>
      <c r="AK212" s="4">
        <f>NeelyGains!AI213+MinidokaGains!AI213+MilnerGains!AI213</f>
        <v>1880.1</v>
      </c>
      <c r="AL212" s="4">
        <f>NeelyGains!AJ213+MinidokaGains!AJ213+MilnerGains!AJ213</f>
        <v>1755.8</v>
      </c>
      <c r="AN212" s="74">
        <f t="shared" si="18"/>
        <v>39598</v>
      </c>
      <c r="AO212" s="76">
        <f t="shared" si="19"/>
        <v>1242.8999999999999</v>
      </c>
      <c r="AP212" s="76">
        <f t="shared" si="20"/>
        <v>1635.1000000000001</v>
      </c>
      <c r="AQ212" s="78">
        <f t="shared" si="21"/>
        <v>2130.5500000000002</v>
      </c>
      <c r="AR212" s="78">
        <f t="shared" si="22"/>
        <v>1928.3100000000002</v>
      </c>
      <c r="AS212" s="77">
        <f t="shared" si="23"/>
        <v>1712.71</v>
      </c>
    </row>
    <row r="213" spans="1:45" x14ac:dyDescent="0.25">
      <c r="A213" s="1">
        <v>39599</v>
      </c>
      <c r="D213" s="4">
        <f>NeelyGains!B214+MinidokaGains!B214+MilnerGains!B214</f>
        <v>2553.5</v>
      </c>
      <c r="E213" s="4">
        <f>NeelyGains!C214+MinidokaGains!C214+MilnerGains!C214</f>
        <v>1279.4000000000001</v>
      </c>
      <c r="F213" s="4">
        <f>NeelyGains!D214+MinidokaGains!D214+MilnerGains!D214</f>
        <v>3376.1</v>
      </c>
      <c r="G213" s="4">
        <f>NeelyGains!E214+MinidokaGains!E214+MilnerGains!E214</f>
        <v>2045.2</v>
      </c>
      <c r="H213" s="4">
        <f>NeelyGains!F214+MinidokaGains!F214+MilnerGains!F214</f>
        <v>2032.0000000000005</v>
      </c>
      <c r="I213" s="4">
        <f>NeelyGains!G214+MinidokaGains!G214+MilnerGains!G214</f>
        <v>3775.1</v>
      </c>
      <c r="J213" s="4">
        <f>NeelyGains!H214+MinidokaGains!H214+MilnerGains!H214</f>
        <v>2384.6999999999998</v>
      </c>
      <c r="K213" s="4">
        <f>NeelyGains!I214+MinidokaGains!I214+MilnerGains!I214</f>
        <v>2312.5</v>
      </c>
      <c r="L213" s="4">
        <f>NeelyGains!J214+MinidokaGains!J214+MilnerGains!J214</f>
        <v>3408.4</v>
      </c>
      <c r="M213" s="4">
        <f>NeelyGains!K214+MinidokaGains!K214+MilnerGains!K214</f>
        <v>2543.8000000000002</v>
      </c>
      <c r="N213" s="4">
        <f>NeelyGains!L214+MinidokaGains!L214+MilnerGains!L214</f>
        <v>2075.5</v>
      </c>
      <c r="O213" s="4">
        <f>NeelyGains!M214+MinidokaGains!M214+MilnerGains!M214</f>
        <v>1992.7000000000003</v>
      </c>
      <c r="P213" s="4">
        <f>NeelyGains!N214+MinidokaGains!N214+MilnerGains!N214</f>
        <v>2315.6</v>
      </c>
      <c r="Q213" s="4">
        <f>NeelyGains!O214+MinidokaGains!O214+MilnerGains!O214</f>
        <v>1669.1</v>
      </c>
      <c r="R213" s="4">
        <f>NeelyGains!P214+MinidokaGains!P214+MilnerGains!P214</f>
        <v>2245.1999999999998</v>
      </c>
      <c r="S213" s="4">
        <f>NeelyGains!Q214+MinidokaGains!Q214+MilnerGains!Q214</f>
        <v>1876.1</v>
      </c>
      <c r="T213" s="4">
        <f>NeelyGains!R214+MinidokaGains!R214+MilnerGains!R214</f>
        <v>1962.4</v>
      </c>
      <c r="U213" s="4">
        <f>NeelyGains!S214+MinidokaGains!S214+MilnerGains!S214</f>
        <v>2351.6</v>
      </c>
      <c r="V213" s="4">
        <f>NeelyGains!T214+MinidokaGains!T214+MilnerGains!T214</f>
        <v>2111.1999999999998</v>
      </c>
      <c r="W213" s="4">
        <f>NeelyGains!U214+MinidokaGains!U214+MilnerGains!U214</f>
        <v>1794</v>
      </c>
      <c r="X213" s="4">
        <f>NeelyGains!V214+MinidokaGains!V214+MilnerGains!V214</f>
        <v>2761.5000000000005</v>
      </c>
      <c r="Y213" s="4">
        <f>NeelyGains!W214+MinidokaGains!W214+MilnerGains!W214</f>
        <v>2230.8000000000002</v>
      </c>
      <c r="Z213" s="4">
        <f>NeelyGains!X214+MinidokaGains!X214+MilnerGains!X214</f>
        <v>2075.4</v>
      </c>
      <c r="AA213" s="4">
        <f>NeelyGains!Y214+MinidokaGains!Y214+MilnerGains!Y214</f>
        <v>1904.3</v>
      </c>
      <c r="AB213" s="4">
        <f>NeelyGains!Z214+MinidokaGains!Z214+MilnerGains!Z214</f>
        <v>2962.2999999999997</v>
      </c>
      <c r="AC213" s="4">
        <f>NeelyGains!AA214+MinidokaGains!AA214+MilnerGains!AA214</f>
        <v>2311.9</v>
      </c>
      <c r="AD213" s="4">
        <f>NeelyGains!AB214+MinidokaGains!AB214+MilnerGains!AB214</f>
        <v>1568.1</v>
      </c>
      <c r="AE213" s="4">
        <f>NeelyGains!AC214+MinidokaGains!AC214+MilnerGains!AC214</f>
        <v>2756.3999999999996</v>
      </c>
      <c r="AF213" s="4">
        <f>NeelyGains!AD214+MinidokaGains!AD214+MilnerGains!AD214</f>
        <v>3686.7</v>
      </c>
      <c r="AG213" s="4">
        <f>NeelyGains!AE214+MinidokaGains!AE214+MilnerGains!AE214</f>
        <v>2075.8999999999996</v>
      </c>
      <c r="AH213" s="4">
        <f>NeelyGains!AF214+MinidokaGains!AF214+MilnerGains!AF214</f>
        <v>1773.4</v>
      </c>
      <c r="AI213" s="4">
        <f>NeelyGains!AG214+MinidokaGains!AG214+MilnerGains!AG214</f>
        <v>1978.3</v>
      </c>
      <c r="AJ213" s="4">
        <f>NeelyGains!AH214+MinidokaGains!AH214+MilnerGains!AH214</f>
        <v>1924.9</v>
      </c>
      <c r="AK213" s="4">
        <f>NeelyGains!AI214+MinidokaGains!AI214+MilnerGains!AI214</f>
        <v>1785.8</v>
      </c>
      <c r="AL213" s="4">
        <f>NeelyGains!AJ214+MinidokaGains!AJ214+MilnerGains!AJ214</f>
        <v>1597.8</v>
      </c>
      <c r="AN213" s="74">
        <f t="shared" si="18"/>
        <v>39599</v>
      </c>
      <c r="AO213" s="76">
        <f t="shared" si="19"/>
        <v>1279.4000000000001</v>
      </c>
      <c r="AP213" s="76">
        <f t="shared" si="20"/>
        <v>1568.1</v>
      </c>
      <c r="AQ213" s="78">
        <f t="shared" si="21"/>
        <v>2075.6499999999996</v>
      </c>
      <c r="AR213" s="78">
        <f t="shared" si="22"/>
        <v>1936.15</v>
      </c>
      <c r="AS213" s="77">
        <f t="shared" si="23"/>
        <v>1775.46</v>
      </c>
    </row>
    <row r="214" spans="1:45" x14ac:dyDescent="0.25">
      <c r="A214" s="1">
        <v>39600</v>
      </c>
      <c r="D214" s="4">
        <f>NeelyGains!B215+MinidokaGains!B215+MilnerGains!B215</f>
        <v>2469.9000000000005</v>
      </c>
      <c r="E214" s="4">
        <f>NeelyGains!C215+MinidokaGains!C215+MilnerGains!C215</f>
        <v>1316.4999999999998</v>
      </c>
      <c r="F214" s="4">
        <f>NeelyGains!D215+MinidokaGains!D215+MilnerGains!D215</f>
        <v>3269</v>
      </c>
      <c r="G214" s="4">
        <f>NeelyGains!E215+MinidokaGains!E215+MilnerGains!E215</f>
        <v>2071.9</v>
      </c>
      <c r="H214" s="4">
        <f>NeelyGains!F215+MinidokaGains!F215+MilnerGains!F215</f>
        <v>1832.8</v>
      </c>
      <c r="I214" s="4">
        <f>NeelyGains!G215+MinidokaGains!G215+MilnerGains!G215</f>
        <v>3681.3999999999996</v>
      </c>
      <c r="J214" s="4">
        <f>NeelyGains!H215+MinidokaGains!H215+MilnerGains!H215</f>
        <v>2516</v>
      </c>
      <c r="K214" s="4">
        <f>NeelyGains!I215+MinidokaGains!I215+MilnerGains!I215</f>
        <v>2029.9</v>
      </c>
      <c r="L214" s="4">
        <f>NeelyGains!J215+MinidokaGains!J215+MilnerGains!J215</f>
        <v>3567.1</v>
      </c>
      <c r="M214" s="4">
        <f>NeelyGains!K215+MinidokaGains!K215+MilnerGains!K215</f>
        <v>2504.6999999999998</v>
      </c>
      <c r="N214" s="4">
        <f>NeelyGains!L215+MinidokaGains!L215+MilnerGains!L215</f>
        <v>2139.3000000000002</v>
      </c>
      <c r="O214" s="4">
        <f>NeelyGains!M215+MinidokaGains!M215+MilnerGains!M215</f>
        <v>2057.2999999999997</v>
      </c>
      <c r="P214" s="4">
        <f>NeelyGains!N215+MinidokaGains!N215+MilnerGains!N215</f>
        <v>2175.1999999999998</v>
      </c>
      <c r="Q214" s="4">
        <f>NeelyGains!O215+MinidokaGains!O215+MilnerGains!O215</f>
        <v>1721.7</v>
      </c>
      <c r="R214" s="4">
        <f>NeelyGains!P215+MinidokaGains!P215+MilnerGains!P215</f>
        <v>2238</v>
      </c>
      <c r="S214" s="4">
        <f>NeelyGains!Q215+MinidokaGains!Q215+MilnerGains!Q215</f>
        <v>1821.8</v>
      </c>
      <c r="T214" s="4">
        <f>NeelyGains!R215+MinidokaGains!R215+MilnerGains!R215</f>
        <v>2001.2</v>
      </c>
      <c r="U214" s="4">
        <f>NeelyGains!S215+MinidokaGains!S215+MilnerGains!S215</f>
        <v>2381.9</v>
      </c>
      <c r="V214" s="4">
        <f>NeelyGains!T215+MinidokaGains!T215+MilnerGains!T215</f>
        <v>2265.6</v>
      </c>
      <c r="W214" s="4">
        <f>NeelyGains!U215+MinidokaGains!U215+MilnerGains!U215</f>
        <v>1873.8999999999999</v>
      </c>
      <c r="X214" s="4">
        <f>NeelyGains!V215+MinidokaGains!V215+MilnerGains!V215</f>
        <v>2629.8999999999996</v>
      </c>
      <c r="Y214" s="4">
        <f>NeelyGains!W215+MinidokaGains!W215+MilnerGains!W215</f>
        <v>2144.6</v>
      </c>
      <c r="Z214" s="4">
        <f>NeelyGains!X215+MinidokaGains!X215+MilnerGains!X215</f>
        <v>2104.3999999999996</v>
      </c>
      <c r="AA214" s="4">
        <f>NeelyGains!Y215+MinidokaGains!Y215+MilnerGains!Y215</f>
        <v>1979.3</v>
      </c>
      <c r="AB214" s="4">
        <f>NeelyGains!Z215+MinidokaGains!Z215+MilnerGains!Z215</f>
        <v>2905.2999999999997</v>
      </c>
      <c r="AC214" s="4">
        <f>NeelyGains!AA215+MinidokaGains!AA215+MilnerGains!AA215</f>
        <v>2415.6</v>
      </c>
      <c r="AD214" s="4">
        <f>NeelyGains!AB215+MinidokaGains!AB215+MilnerGains!AB215</f>
        <v>1447.8</v>
      </c>
      <c r="AE214" s="4">
        <f>NeelyGains!AC215+MinidokaGains!AC215+MilnerGains!AC215</f>
        <v>2631.7</v>
      </c>
      <c r="AF214" s="4">
        <f>NeelyGains!AD215+MinidokaGains!AD215+MilnerGains!AD215</f>
        <v>3894</v>
      </c>
      <c r="AG214" s="4">
        <f>NeelyGains!AE215+MinidokaGains!AE215+MilnerGains!AE215</f>
        <v>1731.6</v>
      </c>
      <c r="AH214" s="4">
        <f>NeelyGains!AF215+MinidokaGains!AF215+MilnerGains!AF215</f>
        <v>1772.3</v>
      </c>
      <c r="AI214" s="4">
        <f>NeelyGains!AG215+MinidokaGains!AG215+MilnerGains!AG215</f>
        <v>2127.1</v>
      </c>
      <c r="AJ214" s="4">
        <f>NeelyGains!AH215+MinidokaGains!AH215+MilnerGains!AH215</f>
        <v>1844.5</v>
      </c>
      <c r="AK214" s="4">
        <f>NeelyGains!AI215+MinidokaGains!AI215+MilnerGains!AI215</f>
        <v>1832.3</v>
      </c>
      <c r="AL214" s="4">
        <f>NeelyGains!AJ215+MinidokaGains!AJ215+MilnerGains!AJ215</f>
        <v>1573.6</v>
      </c>
      <c r="AN214" s="74">
        <f t="shared" si="18"/>
        <v>39600</v>
      </c>
      <c r="AO214" s="76">
        <f t="shared" si="19"/>
        <v>1316.4999999999998</v>
      </c>
      <c r="AP214" s="76">
        <f t="shared" si="20"/>
        <v>1447.8</v>
      </c>
      <c r="AQ214" s="78">
        <f t="shared" si="21"/>
        <v>2115.75</v>
      </c>
      <c r="AR214" s="78">
        <f t="shared" si="22"/>
        <v>1905.52</v>
      </c>
      <c r="AS214" s="77">
        <f t="shared" si="23"/>
        <v>1735.6699999999998</v>
      </c>
    </row>
    <row r="215" spans="1:45" x14ac:dyDescent="0.25">
      <c r="A215" s="1">
        <v>39601</v>
      </c>
      <c r="D215" s="4">
        <f>NeelyGains!B216+MinidokaGains!B216+MilnerGains!B216</f>
        <v>2197.8999999999996</v>
      </c>
      <c r="E215" s="4">
        <f>NeelyGains!C216+MinidokaGains!C216+MilnerGains!C216</f>
        <v>1405.5</v>
      </c>
      <c r="F215" s="4">
        <f>NeelyGains!D216+MinidokaGains!D216+MilnerGains!D216</f>
        <v>1892.3</v>
      </c>
      <c r="G215" s="4">
        <f>NeelyGains!E216+MinidokaGains!E216+MilnerGains!E216</f>
        <v>1973.1999999999998</v>
      </c>
      <c r="H215" s="4">
        <f>NeelyGains!F216+MinidokaGains!F216+MilnerGains!F216</f>
        <v>1575.7000000000003</v>
      </c>
      <c r="I215" s="4">
        <f>NeelyGains!G216+MinidokaGains!G216+MilnerGains!G216</f>
        <v>3380.7</v>
      </c>
      <c r="J215" s="4">
        <f>NeelyGains!H216+MinidokaGains!H216+MilnerGains!H216</f>
        <v>2281.1</v>
      </c>
      <c r="K215" s="4">
        <f>NeelyGains!I216+MinidokaGains!I216+MilnerGains!I216</f>
        <v>1614</v>
      </c>
      <c r="L215" s="4">
        <f>NeelyGains!J216+MinidokaGains!J216+MilnerGains!J216</f>
        <v>3563.6000000000004</v>
      </c>
      <c r="M215" s="4">
        <f>NeelyGains!K216+MinidokaGains!K216+MilnerGains!K216</f>
        <v>2507.9</v>
      </c>
      <c r="N215" s="4">
        <f>NeelyGains!L216+MinidokaGains!L216+MilnerGains!L216</f>
        <v>2111.6</v>
      </c>
      <c r="O215" s="4">
        <f>NeelyGains!M216+MinidokaGains!M216+MilnerGains!M216</f>
        <v>2322.4</v>
      </c>
      <c r="P215" s="4">
        <f>NeelyGains!N216+MinidokaGains!N216+MilnerGains!N216</f>
        <v>2142.1</v>
      </c>
      <c r="Q215" s="4">
        <f>NeelyGains!O216+MinidokaGains!O216+MilnerGains!O216</f>
        <v>1719.4</v>
      </c>
      <c r="R215" s="4">
        <f>NeelyGains!P216+MinidokaGains!P216+MilnerGains!P216</f>
        <v>2304.3000000000002</v>
      </c>
      <c r="S215" s="4">
        <f>NeelyGains!Q216+MinidokaGains!Q216+MilnerGains!Q216</f>
        <v>1842.6000000000001</v>
      </c>
      <c r="T215" s="4">
        <f>NeelyGains!R216+MinidokaGains!R216+MilnerGains!R216</f>
        <v>1997.1</v>
      </c>
      <c r="U215" s="4">
        <f>NeelyGains!S216+MinidokaGains!S216+MilnerGains!S216</f>
        <v>2446.3999999999996</v>
      </c>
      <c r="V215" s="4">
        <f>NeelyGains!T216+MinidokaGains!T216+MilnerGains!T216</f>
        <v>2707.5</v>
      </c>
      <c r="W215" s="4">
        <f>NeelyGains!U216+MinidokaGains!U216+MilnerGains!U216</f>
        <v>1865.9999999999998</v>
      </c>
      <c r="X215" s="4">
        <f>NeelyGains!V216+MinidokaGains!V216+MilnerGains!V216</f>
        <v>2520.3000000000002</v>
      </c>
      <c r="Y215" s="4">
        <f>NeelyGains!W216+MinidokaGains!W216+MilnerGains!W216</f>
        <v>2197.7999999999997</v>
      </c>
      <c r="Z215" s="4">
        <f>NeelyGains!X216+MinidokaGains!X216+MilnerGains!X216</f>
        <v>1898.1999999999998</v>
      </c>
      <c r="AA215" s="4">
        <f>NeelyGains!Y216+MinidokaGains!Y216+MilnerGains!Y216</f>
        <v>1856.5</v>
      </c>
      <c r="AB215" s="4">
        <f>NeelyGains!Z216+MinidokaGains!Z216+MilnerGains!Z216</f>
        <v>2964.1</v>
      </c>
      <c r="AC215" s="4">
        <f>NeelyGains!AA216+MinidokaGains!AA216+MilnerGains!AA216</f>
        <v>2539.4</v>
      </c>
      <c r="AD215" s="4">
        <f>NeelyGains!AB216+MinidokaGains!AB216+MilnerGains!AB216</f>
        <v>1574</v>
      </c>
      <c r="AE215" s="4">
        <f>NeelyGains!AC216+MinidokaGains!AC216+MilnerGains!AC216</f>
        <v>2340.8999999999996</v>
      </c>
      <c r="AF215" s="4">
        <f>NeelyGains!AD216+MinidokaGains!AD216+MilnerGains!AD216</f>
        <v>3560.6000000000004</v>
      </c>
      <c r="AG215" s="4">
        <f>NeelyGains!AE216+MinidokaGains!AE216+MilnerGains!AE216</f>
        <v>1578.2</v>
      </c>
      <c r="AH215" s="4">
        <f>NeelyGains!AF216+MinidokaGains!AF216+MilnerGains!AF216</f>
        <v>2028.8</v>
      </c>
      <c r="AI215" s="4">
        <f>NeelyGains!AG216+MinidokaGains!AG216+MilnerGains!AG216</f>
        <v>2038.8999999999999</v>
      </c>
      <c r="AJ215" s="4">
        <f>NeelyGains!AH216+MinidokaGains!AH216+MilnerGains!AH216</f>
        <v>1923.8</v>
      </c>
      <c r="AK215" s="4">
        <f>NeelyGains!AI216+MinidokaGains!AI216+MilnerGains!AI216</f>
        <v>1802.9</v>
      </c>
      <c r="AL215" s="4">
        <f>NeelyGains!AJ216+MinidokaGains!AJ216+MilnerGains!AJ216</f>
        <v>1545.8</v>
      </c>
      <c r="AN215" s="74">
        <f t="shared" si="18"/>
        <v>39601</v>
      </c>
      <c r="AO215" s="76">
        <f t="shared" si="19"/>
        <v>1405.5</v>
      </c>
      <c r="AP215" s="76">
        <f t="shared" si="20"/>
        <v>1574</v>
      </c>
      <c r="AQ215" s="78">
        <f t="shared" si="21"/>
        <v>2090.5</v>
      </c>
      <c r="AR215" s="78">
        <f t="shared" si="22"/>
        <v>1905.8799999999999</v>
      </c>
      <c r="AS215" s="77">
        <f t="shared" si="23"/>
        <v>1731.72</v>
      </c>
    </row>
    <row r="216" spans="1:45" x14ac:dyDescent="0.25">
      <c r="A216" s="1">
        <v>39602</v>
      </c>
      <c r="D216" s="4">
        <f>NeelyGains!B217+MinidokaGains!B217+MilnerGains!B217</f>
        <v>2453.8000000000002</v>
      </c>
      <c r="E216" s="4">
        <f>NeelyGains!C217+MinidokaGains!C217+MilnerGains!C217</f>
        <v>1583.1999999999998</v>
      </c>
      <c r="F216" s="4">
        <f>NeelyGains!D217+MinidokaGains!D217+MilnerGains!D217</f>
        <v>1841.2</v>
      </c>
      <c r="G216" s="4">
        <f>NeelyGains!E217+MinidokaGains!E217+MilnerGains!E217</f>
        <v>1872.9999999999998</v>
      </c>
      <c r="H216" s="4">
        <f>NeelyGains!F217+MinidokaGains!F217+MilnerGains!F217</f>
        <v>1450.1</v>
      </c>
      <c r="I216" s="4">
        <f>NeelyGains!G217+MinidokaGains!G217+MilnerGains!G217</f>
        <v>2760.2000000000003</v>
      </c>
      <c r="J216" s="4">
        <f>NeelyGains!H217+MinidokaGains!H217+MilnerGains!H217</f>
        <v>2143.6999999999998</v>
      </c>
      <c r="K216" s="4">
        <f>NeelyGains!I217+MinidokaGains!I217+MilnerGains!I217</f>
        <v>1642.8000000000002</v>
      </c>
      <c r="L216" s="4">
        <f>NeelyGains!J217+MinidokaGains!J217+MilnerGains!J217</f>
        <v>3785</v>
      </c>
      <c r="M216" s="4">
        <f>NeelyGains!K217+MinidokaGains!K217+MilnerGains!K217</f>
        <v>2482.5</v>
      </c>
      <c r="N216" s="4">
        <f>NeelyGains!L217+MinidokaGains!L217+MilnerGains!L217</f>
        <v>2051.6999999999998</v>
      </c>
      <c r="O216" s="4">
        <f>NeelyGains!M217+MinidokaGains!M217+MilnerGains!M217</f>
        <v>2717.2000000000003</v>
      </c>
      <c r="P216" s="4">
        <f>NeelyGains!N217+MinidokaGains!N217+MilnerGains!N217</f>
        <v>2014.8000000000002</v>
      </c>
      <c r="Q216" s="4">
        <f>NeelyGains!O217+MinidokaGains!O217+MilnerGains!O217</f>
        <v>1721.3999999999999</v>
      </c>
      <c r="R216" s="4">
        <f>NeelyGains!P217+MinidokaGains!P217+MilnerGains!P217</f>
        <v>2233.8000000000002</v>
      </c>
      <c r="S216" s="4">
        <f>NeelyGains!Q217+MinidokaGains!Q217+MilnerGains!Q217</f>
        <v>1846.1000000000001</v>
      </c>
      <c r="T216" s="4">
        <f>NeelyGains!R217+MinidokaGains!R217+MilnerGains!R217</f>
        <v>1985.3999999999999</v>
      </c>
      <c r="U216" s="4">
        <f>NeelyGains!S217+MinidokaGains!S217+MilnerGains!S217</f>
        <v>2362.5</v>
      </c>
      <c r="V216" s="4">
        <f>NeelyGains!T217+MinidokaGains!T217+MilnerGains!T217</f>
        <v>2791.7000000000003</v>
      </c>
      <c r="W216" s="4">
        <f>NeelyGains!U217+MinidokaGains!U217+MilnerGains!U217</f>
        <v>1826.8999999999999</v>
      </c>
      <c r="X216" s="4">
        <f>NeelyGains!V217+MinidokaGains!V217+MilnerGains!V217</f>
        <v>2438</v>
      </c>
      <c r="Y216" s="4">
        <f>NeelyGains!W217+MinidokaGains!W217+MilnerGains!W217</f>
        <v>2225</v>
      </c>
      <c r="Z216" s="4">
        <f>NeelyGains!X217+MinidokaGains!X217+MilnerGains!X217</f>
        <v>1688.6</v>
      </c>
      <c r="AA216" s="4">
        <f>NeelyGains!Y217+MinidokaGains!Y217+MilnerGains!Y217</f>
        <v>1894.5</v>
      </c>
      <c r="AB216" s="4">
        <f>NeelyGains!Z217+MinidokaGains!Z217+MilnerGains!Z217</f>
        <v>2575.6999999999998</v>
      </c>
      <c r="AC216" s="4">
        <f>NeelyGains!AA217+MinidokaGains!AA217+MilnerGains!AA217</f>
        <v>2477.6</v>
      </c>
      <c r="AD216" s="4">
        <f>NeelyGains!AB217+MinidokaGains!AB217+MilnerGains!AB217</f>
        <v>1444.8000000000002</v>
      </c>
      <c r="AE216" s="4">
        <f>NeelyGains!AC217+MinidokaGains!AC217+MilnerGains!AC217</f>
        <v>2221.9</v>
      </c>
      <c r="AF216" s="4">
        <f>NeelyGains!AD217+MinidokaGains!AD217+MilnerGains!AD217</f>
        <v>3429</v>
      </c>
      <c r="AG216" s="4">
        <f>NeelyGains!AE217+MinidokaGains!AE217+MilnerGains!AE217</f>
        <v>1680.2</v>
      </c>
      <c r="AH216" s="4">
        <f>NeelyGains!AF217+MinidokaGains!AF217+MilnerGains!AF217</f>
        <v>1965.1000000000001</v>
      </c>
      <c r="AI216" s="4">
        <f>NeelyGains!AG217+MinidokaGains!AG217+MilnerGains!AG217</f>
        <v>2033.3000000000002</v>
      </c>
      <c r="AJ216" s="4">
        <f>NeelyGains!AH217+MinidokaGains!AH217+MilnerGains!AH217</f>
        <v>2018.8</v>
      </c>
      <c r="AK216" s="4">
        <f>NeelyGains!AI217+MinidokaGains!AI217+MilnerGains!AI217</f>
        <v>1764.4</v>
      </c>
      <c r="AL216" s="4">
        <f>NeelyGains!AJ217+MinidokaGains!AJ217+MilnerGains!AJ217</f>
        <v>1476.9</v>
      </c>
      <c r="AN216" s="74">
        <f t="shared" si="18"/>
        <v>39602</v>
      </c>
      <c r="AO216" s="76">
        <f t="shared" si="19"/>
        <v>1444.8000000000002</v>
      </c>
      <c r="AP216" s="76">
        <f t="shared" si="20"/>
        <v>1444.8000000000002</v>
      </c>
      <c r="AQ216" s="78">
        <f t="shared" si="21"/>
        <v>2026.0500000000002</v>
      </c>
      <c r="AR216" s="78">
        <f t="shared" si="22"/>
        <v>1915.68</v>
      </c>
      <c r="AS216" s="77">
        <f t="shared" si="23"/>
        <v>1691.8799999999999</v>
      </c>
    </row>
    <row r="217" spans="1:45" x14ac:dyDescent="0.25">
      <c r="A217" s="1">
        <v>39603</v>
      </c>
      <c r="D217" s="4">
        <f>NeelyGains!B218+MinidokaGains!B218+MilnerGains!B218</f>
        <v>2413.9</v>
      </c>
      <c r="E217" s="4">
        <f>NeelyGains!C218+MinidokaGains!C218+MilnerGains!C218</f>
        <v>1606.1</v>
      </c>
      <c r="F217" s="4">
        <f>NeelyGains!D218+MinidokaGains!D218+MilnerGains!D218</f>
        <v>1733.3000000000002</v>
      </c>
      <c r="G217" s="4">
        <f>NeelyGains!E218+MinidokaGains!E218+MilnerGains!E218</f>
        <v>2057.3000000000002</v>
      </c>
      <c r="H217" s="4">
        <f>NeelyGains!F218+MinidokaGains!F218+MilnerGains!F218</f>
        <v>1855.0000000000002</v>
      </c>
      <c r="I217" s="4">
        <f>NeelyGains!G218+MinidokaGains!G218+MilnerGains!G218</f>
        <v>2376.6999999999998</v>
      </c>
      <c r="J217" s="4">
        <f>NeelyGains!H218+MinidokaGains!H218+MilnerGains!H218</f>
        <v>1873.7000000000003</v>
      </c>
      <c r="K217" s="4">
        <f>NeelyGains!I218+MinidokaGains!I218+MilnerGains!I218</f>
        <v>1600.5000000000002</v>
      </c>
      <c r="L217" s="4">
        <f>NeelyGains!J218+MinidokaGains!J218+MilnerGains!J218</f>
        <v>4028.3</v>
      </c>
      <c r="M217" s="4">
        <f>NeelyGains!K218+MinidokaGains!K218+MilnerGains!K218</f>
        <v>2558.6000000000004</v>
      </c>
      <c r="N217" s="4">
        <f>NeelyGains!L218+MinidokaGains!L218+MilnerGains!L218</f>
        <v>2084.4</v>
      </c>
      <c r="O217" s="4">
        <f>NeelyGains!M218+MinidokaGains!M218+MilnerGains!M218</f>
        <v>2496.3000000000002</v>
      </c>
      <c r="P217" s="4">
        <f>NeelyGains!N218+MinidokaGains!N218+MilnerGains!N218</f>
        <v>2083.9</v>
      </c>
      <c r="Q217" s="4">
        <f>NeelyGains!O218+MinidokaGains!O218+MilnerGains!O218</f>
        <v>1747.1999999999998</v>
      </c>
      <c r="R217" s="4">
        <f>NeelyGains!P218+MinidokaGains!P218+MilnerGains!P218</f>
        <v>2138.7999999999997</v>
      </c>
      <c r="S217" s="4">
        <f>NeelyGains!Q218+MinidokaGains!Q218+MilnerGains!Q218</f>
        <v>1755.6000000000001</v>
      </c>
      <c r="T217" s="4">
        <f>NeelyGains!R218+MinidokaGains!R218+MilnerGains!R218</f>
        <v>1936.1</v>
      </c>
      <c r="U217" s="4">
        <f>NeelyGains!S218+MinidokaGains!S218+MilnerGains!S218</f>
        <v>2622.7999999999997</v>
      </c>
      <c r="V217" s="4">
        <f>NeelyGains!T218+MinidokaGains!T218+MilnerGains!T218</f>
        <v>2566.6999999999998</v>
      </c>
      <c r="W217" s="4">
        <f>NeelyGains!U218+MinidokaGains!U218+MilnerGains!U218</f>
        <v>1962.0000000000002</v>
      </c>
      <c r="X217" s="4">
        <f>NeelyGains!V218+MinidokaGains!V218+MilnerGains!V218</f>
        <v>2472.9999999999995</v>
      </c>
      <c r="Y217" s="4">
        <f>NeelyGains!W218+MinidokaGains!W218+MilnerGains!W218</f>
        <v>2091.2999999999997</v>
      </c>
      <c r="Z217" s="4">
        <f>NeelyGains!X218+MinidokaGains!X218+MilnerGains!X218</f>
        <v>1478.1000000000001</v>
      </c>
      <c r="AA217" s="4">
        <f>NeelyGains!Y218+MinidokaGains!Y218+MilnerGains!Y218</f>
        <v>1801.3999999999999</v>
      </c>
      <c r="AB217" s="4">
        <f>NeelyGains!Z218+MinidokaGains!Z218+MilnerGains!Z218</f>
        <v>2533.2000000000003</v>
      </c>
      <c r="AC217" s="4">
        <f>NeelyGains!AA218+MinidokaGains!AA218+MilnerGains!AA218</f>
        <v>2114.8000000000002</v>
      </c>
      <c r="AD217" s="4">
        <f>NeelyGains!AB218+MinidokaGains!AB218+MilnerGains!AB218</f>
        <v>1552.3</v>
      </c>
      <c r="AE217" s="4">
        <f>NeelyGains!AC218+MinidokaGains!AC218+MilnerGains!AC218</f>
        <v>2097.7000000000003</v>
      </c>
      <c r="AF217" s="4">
        <f>NeelyGains!AD218+MinidokaGains!AD218+MilnerGains!AD218</f>
        <v>2706.5</v>
      </c>
      <c r="AG217" s="4">
        <f>NeelyGains!AE218+MinidokaGains!AE218+MilnerGains!AE218</f>
        <v>1913.8</v>
      </c>
      <c r="AH217" s="4">
        <f>NeelyGains!AF218+MinidokaGains!AF218+MilnerGains!AF218</f>
        <v>1899.1</v>
      </c>
      <c r="AI217" s="4">
        <f>NeelyGains!AG218+MinidokaGains!AG218+MilnerGains!AG218</f>
        <v>2030</v>
      </c>
      <c r="AJ217" s="4">
        <f>NeelyGains!AH218+MinidokaGains!AH218+MilnerGains!AH218</f>
        <v>1908.9</v>
      </c>
      <c r="AK217" s="4">
        <f>NeelyGains!AI218+MinidokaGains!AI218+MilnerGains!AI218</f>
        <v>1876.8</v>
      </c>
      <c r="AL217" s="4">
        <f>NeelyGains!AJ218+MinidokaGains!AJ218+MilnerGains!AJ218</f>
        <v>1499.6</v>
      </c>
      <c r="AN217" s="74">
        <f t="shared" si="18"/>
        <v>39603</v>
      </c>
      <c r="AO217" s="76">
        <f t="shared" si="19"/>
        <v>1478.1000000000001</v>
      </c>
      <c r="AP217" s="76">
        <f t="shared" si="20"/>
        <v>1478.1000000000001</v>
      </c>
      <c r="AQ217" s="78">
        <f t="shared" si="21"/>
        <v>2056.9499999999998</v>
      </c>
      <c r="AR217" s="78">
        <f t="shared" si="22"/>
        <v>1910.3700000000001</v>
      </c>
      <c r="AS217" s="77">
        <f t="shared" si="23"/>
        <v>1748.04</v>
      </c>
    </row>
    <row r="218" spans="1:45" x14ac:dyDescent="0.25">
      <c r="A218" s="1">
        <v>39604</v>
      </c>
      <c r="D218" s="4">
        <f>NeelyGains!B219+MinidokaGains!B219+MilnerGains!B219</f>
        <v>2471</v>
      </c>
      <c r="E218" s="4">
        <f>NeelyGains!C219+MinidokaGains!C219+MilnerGains!C219</f>
        <v>1661.1000000000001</v>
      </c>
      <c r="F218" s="4">
        <f>NeelyGains!D219+MinidokaGains!D219+MilnerGains!D219</f>
        <v>2062.3000000000002</v>
      </c>
      <c r="G218" s="4">
        <f>NeelyGains!E219+MinidokaGains!E219+MilnerGains!E219</f>
        <v>1921.1000000000001</v>
      </c>
      <c r="H218" s="4">
        <f>NeelyGains!F219+MinidokaGains!F219+MilnerGains!F219</f>
        <v>2200.2999999999997</v>
      </c>
      <c r="I218" s="4">
        <f>NeelyGains!G219+MinidokaGains!G219+MilnerGains!G219</f>
        <v>1946.0000000000002</v>
      </c>
      <c r="J218" s="4">
        <f>NeelyGains!H219+MinidokaGains!H219+MilnerGains!H219</f>
        <v>1819.4</v>
      </c>
      <c r="K218" s="4">
        <f>NeelyGains!I219+MinidokaGains!I219+MilnerGains!I219</f>
        <v>1702</v>
      </c>
      <c r="L218" s="4">
        <f>NeelyGains!J219+MinidokaGains!J219+MilnerGains!J219</f>
        <v>3564.5</v>
      </c>
      <c r="M218" s="4">
        <f>NeelyGains!K219+MinidokaGains!K219+MilnerGains!K219</f>
        <v>2796.9</v>
      </c>
      <c r="N218" s="4">
        <f>NeelyGains!L219+MinidokaGains!L219+MilnerGains!L219</f>
        <v>1963.3999999999999</v>
      </c>
      <c r="O218" s="4">
        <f>NeelyGains!M219+MinidokaGains!M219+MilnerGains!M219</f>
        <v>2608.3000000000002</v>
      </c>
      <c r="P218" s="4">
        <f>NeelyGains!N219+MinidokaGains!N219+MilnerGains!N219</f>
        <v>2119.3000000000002</v>
      </c>
      <c r="Q218" s="4">
        <f>NeelyGains!O219+MinidokaGains!O219+MilnerGains!O219</f>
        <v>1794.1</v>
      </c>
      <c r="R218" s="4">
        <f>NeelyGains!P219+MinidokaGains!P219+MilnerGains!P219</f>
        <v>1985.3000000000002</v>
      </c>
      <c r="S218" s="4">
        <f>NeelyGains!Q219+MinidokaGains!Q219+MilnerGains!Q219</f>
        <v>1625.8</v>
      </c>
      <c r="T218" s="4">
        <f>NeelyGains!R219+MinidokaGains!R219+MilnerGains!R219</f>
        <v>1828.4</v>
      </c>
      <c r="U218" s="4">
        <f>NeelyGains!S219+MinidokaGains!S219+MilnerGains!S219</f>
        <v>2401.4</v>
      </c>
      <c r="V218" s="4">
        <f>NeelyGains!T219+MinidokaGains!T219+MilnerGains!T219</f>
        <v>2459.3999999999996</v>
      </c>
      <c r="W218" s="4">
        <f>NeelyGains!U219+MinidokaGains!U219+MilnerGains!U219</f>
        <v>2121.7000000000003</v>
      </c>
      <c r="X218" s="4">
        <f>NeelyGains!V219+MinidokaGains!V219+MilnerGains!V219</f>
        <v>2466.8000000000002</v>
      </c>
      <c r="Y218" s="4">
        <f>NeelyGains!W219+MinidokaGains!W219+MilnerGains!W219</f>
        <v>1992.8</v>
      </c>
      <c r="Z218" s="4">
        <f>NeelyGains!X219+MinidokaGains!X219+MilnerGains!X219</f>
        <v>1404.3000000000002</v>
      </c>
      <c r="AA218" s="4">
        <f>NeelyGains!Y219+MinidokaGains!Y219+MilnerGains!Y219</f>
        <v>1737.6</v>
      </c>
      <c r="AB218" s="4">
        <f>NeelyGains!Z219+MinidokaGains!Z219+MilnerGains!Z219</f>
        <v>2483.5000000000005</v>
      </c>
      <c r="AC218" s="4">
        <f>NeelyGains!AA219+MinidokaGains!AA219+MilnerGains!AA219</f>
        <v>2383.3000000000002</v>
      </c>
      <c r="AD218" s="4">
        <f>NeelyGains!AB219+MinidokaGains!AB219+MilnerGains!AB219</f>
        <v>1471.9</v>
      </c>
      <c r="AE218" s="4">
        <f>NeelyGains!AC219+MinidokaGains!AC219+MilnerGains!AC219</f>
        <v>2079.6</v>
      </c>
      <c r="AF218" s="4">
        <f>NeelyGains!AD219+MinidokaGains!AD219+MilnerGains!AD219</f>
        <v>1781.8000000000002</v>
      </c>
      <c r="AG218" s="4">
        <f>NeelyGains!AE219+MinidokaGains!AE219+MilnerGains!AE219</f>
        <v>1858.6999999999998</v>
      </c>
      <c r="AH218" s="4">
        <f>NeelyGains!AF219+MinidokaGains!AF219+MilnerGains!AF219</f>
        <v>1842.3000000000002</v>
      </c>
      <c r="AI218" s="4">
        <f>NeelyGains!AG219+MinidokaGains!AG219+MilnerGains!AG219</f>
        <v>2109.5</v>
      </c>
      <c r="AJ218" s="4">
        <f>NeelyGains!AH219+MinidokaGains!AH219+MilnerGains!AH219</f>
        <v>2162.4</v>
      </c>
      <c r="AK218" s="4">
        <f>NeelyGains!AI219+MinidokaGains!AI219+MilnerGains!AI219</f>
        <v>1881</v>
      </c>
      <c r="AL218" s="4">
        <f>NeelyGains!AJ219+MinidokaGains!AJ219+MilnerGains!AJ219</f>
        <v>1403.2</v>
      </c>
      <c r="AN218" s="74">
        <f t="shared" si="18"/>
        <v>39604</v>
      </c>
      <c r="AO218" s="76">
        <f t="shared" si="19"/>
        <v>1404.3000000000002</v>
      </c>
      <c r="AP218" s="76">
        <f t="shared" si="20"/>
        <v>1404.3000000000002</v>
      </c>
      <c r="AQ218" s="78">
        <f t="shared" si="21"/>
        <v>2036.1999999999998</v>
      </c>
      <c r="AR218" s="78">
        <f t="shared" si="22"/>
        <v>1832.5700000000002</v>
      </c>
      <c r="AS218" s="77">
        <f t="shared" si="23"/>
        <v>1636.98</v>
      </c>
    </row>
    <row r="219" spans="1:45" x14ac:dyDescent="0.25">
      <c r="A219" s="1">
        <v>39605</v>
      </c>
      <c r="D219" s="4">
        <f>NeelyGains!B220+MinidokaGains!B220+MilnerGains!B220</f>
        <v>2476.5</v>
      </c>
      <c r="E219" s="4">
        <f>NeelyGains!C220+MinidokaGains!C220+MilnerGains!C220</f>
        <v>1775.4</v>
      </c>
      <c r="F219" s="4">
        <f>NeelyGains!D220+MinidokaGains!D220+MilnerGains!D220</f>
        <v>3696.3</v>
      </c>
      <c r="G219" s="4">
        <f>NeelyGains!E220+MinidokaGains!E220+MilnerGains!E220</f>
        <v>1994.7000000000003</v>
      </c>
      <c r="H219" s="4">
        <f>NeelyGains!F220+MinidokaGains!F220+MilnerGains!F220</f>
        <v>2741.5</v>
      </c>
      <c r="I219" s="4">
        <f>NeelyGains!G220+MinidokaGains!G220+MilnerGains!G220</f>
        <v>1694.7999999999997</v>
      </c>
      <c r="J219" s="4">
        <f>NeelyGains!H220+MinidokaGains!H220+MilnerGains!H220</f>
        <v>1983.8999999999996</v>
      </c>
      <c r="K219" s="4">
        <f>NeelyGains!I220+MinidokaGains!I220+MilnerGains!I220</f>
        <v>1972</v>
      </c>
      <c r="L219" s="4">
        <f>NeelyGains!J220+MinidokaGains!J220+MilnerGains!J220</f>
        <v>3399.4</v>
      </c>
      <c r="M219" s="4">
        <f>NeelyGains!K220+MinidokaGains!K220+MilnerGains!K220</f>
        <v>2703.1</v>
      </c>
      <c r="N219" s="4">
        <f>NeelyGains!L220+MinidokaGains!L220+MilnerGains!L220</f>
        <v>1972.7</v>
      </c>
      <c r="O219" s="4">
        <f>NeelyGains!M220+MinidokaGains!M220+MilnerGains!M220</f>
        <v>2388.5000000000005</v>
      </c>
      <c r="P219" s="4">
        <f>NeelyGains!N220+MinidokaGains!N220+MilnerGains!N220</f>
        <v>2117.3999999999996</v>
      </c>
      <c r="Q219" s="4">
        <f>NeelyGains!O220+MinidokaGains!O220+MilnerGains!O220</f>
        <v>1773.9</v>
      </c>
      <c r="R219" s="4">
        <f>NeelyGains!P220+MinidokaGains!P220+MilnerGains!P220</f>
        <v>1929.6</v>
      </c>
      <c r="S219" s="4">
        <f>NeelyGains!Q220+MinidokaGains!Q220+MilnerGains!Q220</f>
        <v>1636.9</v>
      </c>
      <c r="T219" s="4">
        <f>NeelyGains!R220+MinidokaGains!R220+MilnerGains!R220</f>
        <v>1797.5</v>
      </c>
      <c r="U219" s="4">
        <f>NeelyGains!S220+MinidokaGains!S220+MilnerGains!S220</f>
        <v>2288.9</v>
      </c>
      <c r="V219" s="4">
        <f>NeelyGains!T220+MinidokaGains!T220+MilnerGains!T220</f>
        <v>2848</v>
      </c>
      <c r="W219" s="4">
        <f>NeelyGains!U220+MinidokaGains!U220+MilnerGains!U220</f>
        <v>1980.1</v>
      </c>
      <c r="X219" s="4">
        <f>NeelyGains!V220+MinidokaGains!V220+MilnerGains!V220</f>
        <v>2290</v>
      </c>
      <c r="Y219" s="4">
        <f>NeelyGains!W220+MinidokaGains!W220+MilnerGains!W220</f>
        <v>2484.0000000000005</v>
      </c>
      <c r="Z219" s="4">
        <f>NeelyGains!X220+MinidokaGains!X220+MilnerGains!X220</f>
        <v>1289.5999999999999</v>
      </c>
      <c r="AA219" s="4">
        <f>NeelyGains!Y220+MinidokaGains!Y220+MilnerGains!Y220</f>
        <v>1759.1</v>
      </c>
      <c r="AB219" s="4">
        <f>NeelyGains!Z220+MinidokaGains!Z220+MilnerGains!Z220</f>
        <v>2484.1</v>
      </c>
      <c r="AC219" s="4">
        <f>NeelyGains!AA220+MinidokaGains!AA220+MilnerGains!AA220</f>
        <v>2303.4</v>
      </c>
      <c r="AD219" s="4">
        <f>NeelyGains!AB220+MinidokaGains!AB220+MilnerGains!AB220</f>
        <v>1556.3</v>
      </c>
      <c r="AE219" s="4">
        <f>NeelyGains!AC220+MinidokaGains!AC220+MilnerGains!AC220</f>
        <v>1909.8</v>
      </c>
      <c r="AF219" s="4">
        <f>NeelyGains!AD220+MinidokaGains!AD220+MilnerGains!AD220</f>
        <v>1786.7</v>
      </c>
      <c r="AG219" s="4">
        <f>NeelyGains!AE220+MinidokaGains!AE220+MilnerGains!AE220</f>
        <v>2263.7999999999997</v>
      </c>
      <c r="AH219" s="4">
        <f>NeelyGains!AF220+MinidokaGains!AF220+MilnerGains!AF220</f>
        <v>1772.6000000000001</v>
      </c>
      <c r="AI219" s="4">
        <f>NeelyGains!AG220+MinidokaGains!AG220+MilnerGains!AG220</f>
        <v>2116.7999999999997</v>
      </c>
      <c r="AJ219" s="4">
        <f>NeelyGains!AH220+MinidokaGains!AH220+MilnerGains!AH220</f>
        <v>1803.1999999999998</v>
      </c>
      <c r="AK219" s="4">
        <f>NeelyGains!AI220+MinidokaGains!AI220+MilnerGains!AI220</f>
        <v>2261</v>
      </c>
      <c r="AL219" s="4">
        <f>NeelyGains!AJ220+MinidokaGains!AJ220+MilnerGains!AJ220</f>
        <v>1490.7</v>
      </c>
      <c r="AN219" s="74">
        <f t="shared" si="18"/>
        <v>39605</v>
      </c>
      <c r="AO219" s="76">
        <f t="shared" si="19"/>
        <v>1289.5999999999999</v>
      </c>
      <c r="AP219" s="76">
        <f t="shared" si="20"/>
        <v>1289.5999999999999</v>
      </c>
      <c r="AQ219" s="78">
        <f t="shared" si="21"/>
        <v>1954.85</v>
      </c>
      <c r="AR219" s="78">
        <f t="shared" si="22"/>
        <v>1789.94</v>
      </c>
      <c r="AS219" s="77">
        <f t="shared" si="23"/>
        <v>1649.1200000000001</v>
      </c>
    </row>
    <row r="220" spans="1:45" x14ac:dyDescent="0.25">
      <c r="A220" s="1">
        <v>39606</v>
      </c>
      <c r="D220" s="4">
        <f>NeelyGains!B221+MinidokaGains!B221+MilnerGains!B221</f>
        <v>2537.1</v>
      </c>
      <c r="E220" s="4">
        <f>NeelyGains!C221+MinidokaGains!C221+MilnerGains!C221</f>
        <v>1940.8</v>
      </c>
      <c r="F220" s="4">
        <f>NeelyGains!D221+MinidokaGains!D221+MilnerGains!D221</f>
        <v>4928.5</v>
      </c>
      <c r="G220" s="4">
        <f>NeelyGains!E221+MinidokaGains!E221+MilnerGains!E221</f>
        <v>2185.3000000000002</v>
      </c>
      <c r="H220" s="4">
        <f>NeelyGains!F221+MinidokaGains!F221+MilnerGains!F221</f>
        <v>3322</v>
      </c>
      <c r="I220" s="4">
        <f>NeelyGains!G221+MinidokaGains!G221+MilnerGains!G221</f>
        <v>1850.7</v>
      </c>
      <c r="J220" s="4">
        <f>NeelyGains!H221+MinidokaGains!H221+MilnerGains!H221</f>
        <v>1828.8999999999999</v>
      </c>
      <c r="K220" s="4">
        <f>NeelyGains!I221+MinidokaGains!I221+MilnerGains!I221</f>
        <v>2330.1999999999998</v>
      </c>
      <c r="L220" s="4">
        <f>NeelyGains!J221+MinidokaGains!J221+MilnerGains!J221</f>
        <v>3212.5</v>
      </c>
      <c r="M220" s="4">
        <f>NeelyGains!K221+MinidokaGains!K221+MilnerGains!K221</f>
        <v>2863.5</v>
      </c>
      <c r="N220" s="4">
        <f>NeelyGains!L221+MinidokaGains!L221+MilnerGains!L221</f>
        <v>1914.8999999999999</v>
      </c>
      <c r="O220" s="4">
        <f>NeelyGains!M221+MinidokaGains!M221+MilnerGains!M221</f>
        <v>2317.1</v>
      </c>
      <c r="P220" s="4">
        <f>NeelyGains!N221+MinidokaGains!N221+MilnerGains!N221</f>
        <v>2090.6</v>
      </c>
      <c r="Q220" s="4">
        <f>NeelyGains!O221+MinidokaGains!O221+MilnerGains!O221</f>
        <v>1504.3</v>
      </c>
      <c r="R220" s="4">
        <f>NeelyGains!P221+MinidokaGains!P221+MilnerGains!P221</f>
        <v>2344.7000000000003</v>
      </c>
      <c r="S220" s="4">
        <f>NeelyGains!Q221+MinidokaGains!Q221+MilnerGains!Q221</f>
        <v>1820.1000000000001</v>
      </c>
      <c r="T220" s="4">
        <f>NeelyGains!R221+MinidokaGains!R221+MilnerGains!R221</f>
        <v>1993</v>
      </c>
      <c r="U220" s="4">
        <f>NeelyGains!S221+MinidokaGains!S221+MilnerGains!S221</f>
        <v>2525.5</v>
      </c>
      <c r="V220" s="4">
        <f>NeelyGains!T221+MinidokaGains!T221+MilnerGains!T221</f>
        <v>2937.8</v>
      </c>
      <c r="W220" s="4">
        <f>NeelyGains!U221+MinidokaGains!U221+MilnerGains!U221</f>
        <v>2128.6</v>
      </c>
      <c r="X220" s="4">
        <f>NeelyGains!V221+MinidokaGains!V221+MilnerGains!V221</f>
        <v>2222.9</v>
      </c>
      <c r="Y220" s="4">
        <f>NeelyGains!W221+MinidokaGains!W221+MilnerGains!W221</f>
        <v>2155.5</v>
      </c>
      <c r="Z220" s="4">
        <f>NeelyGains!X221+MinidokaGains!X221+MilnerGains!X221</f>
        <v>1308.3</v>
      </c>
      <c r="AA220" s="4">
        <f>NeelyGains!Y221+MinidokaGains!Y221+MilnerGains!Y221</f>
        <v>1838.4</v>
      </c>
      <c r="AB220" s="4">
        <f>NeelyGains!Z221+MinidokaGains!Z221+MilnerGains!Z221</f>
        <v>2306.1999999999998</v>
      </c>
      <c r="AC220" s="4">
        <f>NeelyGains!AA221+MinidokaGains!AA221+MilnerGains!AA221</f>
        <v>2260</v>
      </c>
      <c r="AD220" s="4">
        <f>NeelyGains!AB221+MinidokaGains!AB221+MilnerGains!AB221</f>
        <v>1455</v>
      </c>
      <c r="AE220" s="4">
        <f>NeelyGains!AC221+MinidokaGains!AC221+MilnerGains!AC221</f>
        <v>1899.9</v>
      </c>
      <c r="AF220" s="4">
        <f>NeelyGains!AD221+MinidokaGains!AD221+MilnerGains!AD221</f>
        <v>2097.5</v>
      </c>
      <c r="AG220" s="4">
        <f>NeelyGains!AE221+MinidokaGains!AE221+MilnerGains!AE221</f>
        <v>2527</v>
      </c>
      <c r="AH220" s="4">
        <f>NeelyGains!AF221+MinidokaGains!AF221+MilnerGains!AF221</f>
        <v>1755.3</v>
      </c>
      <c r="AI220" s="4">
        <f>NeelyGains!AG221+MinidokaGains!AG221+MilnerGains!AG221</f>
        <v>1970.2999999999997</v>
      </c>
      <c r="AJ220" s="4">
        <f>NeelyGains!AH221+MinidokaGains!AH221+MilnerGains!AH221</f>
        <v>2071</v>
      </c>
      <c r="AK220" s="4">
        <f>NeelyGains!AI221+MinidokaGains!AI221+MilnerGains!AI221</f>
        <v>2427</v>
      </c>
      <c r="AL220" s="4">
        <f>NeelyGains!AJ221+MinidokaGains!AJ221+MilnerGains!AJ221</f>
        <v>1587.1</v>
      </c>
      <c r="AN220" s="74">
        <f t="shared" si="18"/>
        <v>39606</v>
      </c>
      <c r="AO220" s="76">
        <f t="shared" si="19"/>
        <v>1308.3</v>
      </c>
      <c r="AP220" s="76">
        <f t="shared" si="20"/>
        <v>1308.3</v>
      </c>
      <c r="AQ220" s="78">
        <f t="shared" si="21"/>
        <v>2094.0500000000002</v>
      </c>
      <c r="AR220" s="78">
        <f t="shared" si="22"/>
        <v>1921.02</v>
      </c>
      <c r="AS220" s="77">
        <f t="shared" si="23"/>
        <v>1529.4</v>
      </c>
    </row>
    <row r="221" spans="1:45" x14ac:dyDescent="0.25">
      <c r="A221" s="1">
        <v>39607</v>
      </c>
      <c r="D221" s="4">
        <f>NeelyGains!B222+MinidokaGains!B222+MilnerGains!B222</f>
        <v>2631</v>
      </c>
      <c r="E221" s="4">
        <f>NeelyGains!C222+MinidokaGains!C222+MilnerGains!C222</f>
        <v>1930.9</v>
      </c>
      <c r="F221" s="4">
        <f>NeelyGains!D222+MinidokaGains!D222+MilnerGains!D222</f>
        <v>4914.1000000000004</v>
      </c>
      <c r="G221" s="4">
        <f>NeelyGains!E222+MinidokaGains!E222+MilnerGains!E222</f>
        <v>1976.3000000000002</v>
      </c>
      <c r="H221" s="4">
        <f>NeelyGains!F222+MinidokaGains!F222+MilnerGains!F222</f>
        <v>3598.8999999999996</v>
      </c>
      <c r="I221" s="4">
        <f>NeelyGains!G222+MinidokaGains!G222+MilnerGains!G222</f>
        <v>1941.4</v>
      </c>
      <c r="J221" s="4">
        <f>NeelyGains!H222+MinidokaGains!H222+MilnerGains!H222</f>
        <v>2005.9999999999998</v>
      </c>
      <c r="K221" s="4">
        <f>NeelyGains!I222+MinidokaGains!I222+MilnerGains!I222</f>
        <v>2379.6</v>
      </c>
      <c r="L221" s="4">
        <f>NeelyGains!J222+MinidokaGains!J222+MilnerGains!J222</f>
        <v>3152.2</v>
      </c>
      <c r="M221" s="4">
        <f>NeelyGains!K222+MinidokaGains!K222+MilnerGains!K222</f>
        <v>2690.9</v>
      </c>
      <c r="N221" s="4">
        <f>NeelyGains!L222+MinidokaGains!L222+MilnerGains!L222</f>
        <v>1928.4</v>
      </c>
      <c r="O221" s="4">
        <f>NeelyGains!M222+MinidokaGains!M222+MilnerGains!M222</f>
        <v>2242.7000000000003</v>
      </c>
      <c r="P221" s="4">
        <f>NeelyGains!N222+MinidokaGains!N222+MilnerGains!N222</f>
        <v>2084</v>
      </c>
      <c r="Q221" s="4">
        <f>NeelyGains!O222+MinidokaGains!O222+MilnerGains!O222</f>
        <v>1475.9</v>
      </c>
      <c r="R221" s="4">
        <f>NeelyGains!P222+MinidokaGains!P222+MilnerGains!P222</f>
        <v>2117.8999999999996</v>
      </c>
      <c r="S221" s="4">
        <f>NeelyGains!Q222+MinidokaGains!Q222+MilnerGains!Q222</f>
        <v>1850.8000000000002</v>
      </c>
      <c r="T221" s="4">
        <f>NeelyGains!R222+MinidokaGains!R222+MilnerGains!R222</f>
        <v>2007.8999999999999</v>
      </c>
      <c r="U221" s="4">
        <f>NeelyGains!S222+MinidokaGains!S222+MilnerGains!S222</f>
        <v>2095.6999999999998</v>
      </c>
      <c r="V221" s="4">
        <f>NeelyGains!T222+MinidokaGains!T222+MilnerGains!T222</f>
        <v>2855.5</v>
      </c>
      <c r="W221" s="4">
        <f>NeelyGains!U222+MinidokaGains!U222+MilnerGains!U222</f>
        <v>2310.1999999999998</v>
      </c>
      <c r="X221" s="4">
        <f>NeelyGains!V222+MinidokaGains!V222+MilnerGains!V222</f>
        <v>2203.9</v>
      </c>
      <c r="Y221" s="4">
        <f>NeelyGains!W222+MinidokaGains!W222+MilnerGains!W222</f>
        <v>2262.6000000000004</v>
      </c>
      <c r="Z221" s="4">
        <f>NeelyGains!X222+MinidokaGains!X222+MilnerGains!X222</f>
        <v>1351.3999999999999</v>
      </c>
      <c r="AA221" s="4">
        <f>NeelyGains!Y222+MinidokaGains!Y222+MilnerGains!Y222</f>
        <v>1910.6</v>
      </c>
      <c r="AB221" s="4">
        <f>NeelyGains!Z222+MinidokaGains!Z222+MilnerGains!Z222</f>
        <v>2113.5</v>
      </c>
      <c r="AC221" s="4">
        <f>NeelyGains!AA222+MinidokaGains!AA222+MilnerGains!AA222</f>
        <v>2105.9</v>
      </c>
      <c r="AD221" s="4">
        <f>NeelyGains!AB222+MinidokaGains!AB222+MilnerGains!AB222</f>
        <v>1341.2</v>
      </c>
      <c r="AE221" s="4">
        <f>NeelyGains!AC222+MinidokaGains!AC222+MilnerGains!AC222</f>
        <v>1462.1</v>
      </c>
      <c r="AF221" s="4">
        <f>NeelyGains!AD222+MinidokaGains!AD222+MilnerGains!AD222</f>
        <v>1944.7999999999997</v>
      </c>
      <c r="AG221" s="4">
        <f>NeelyGains!AE222+MinidokaGains!AE222+MilnerGains!AE222</f>
        <v>2710.8999999999996</v>
      </c>
      <c r="AH221" s="4">
        <f>NeelyGains!AF222+MinidokaGains!AF222+MilnerGains!AF222</f>
        <v>1793</v>
      </c>
      <c r="AI221" s="4">
        <f>NeelyGains!AG222+MinidokaGains!AG222+MilnerGains!AG222</f>
        <v>1896.8000000000002</v>
      </c>
      <c r="AJ221" s="4">
        <f>NeelyGains!AH222+MinidokaGains!AH222+MilnerGains!AH222</f>
        <v>1730</v>
      </c>
      <c r="AK221" s="4">
        <f>NeelyGains!AI222+MinidokaGains!AI222+MilnerGains!AI222</f>
        <v>2186</v>
      </c>
      <c r="AL221" s="4">
        <f>NeelyGains!AJ222+MinidokaGains!AJ222+MilnerGains!AJ222</f>
        <v>1465</v>
      </c>
      <c r="AN221" s="74">
        <f t="shared" si="18"/>
        <v>39607</v>
      </c>
      <c r="AO221" s="76">
        <f t="shared" si="19"/>
        <v>1341.2</v>
      </c>
      <c r="AP221" s="76">
        <f t="shared" si="20"/>
        <v>1341.2</v>
      </c>
      <c r="AQ221" s="78">
        <f t="shared" si="21"/>
        <v>2045.9499999999998</v>
      </c>
      <c r="AR221" s="78">
        <f t="shared" si="22"/>
        <v>1864.6000000000001</v>
      </c>
      <c r="AS221" s="77">
        <f t="shared" si="23"/>
        <v>1463.48</v>
      </c>
    </row>
    <row r="222" spans="1:45" x14ac:dyDescent="0.25">
      <c r="A222" s="1">
        <v>39608</v>
      </c>
      <c r="D222" s="4">
        <f>NeelyGains!B223+MinidokaGains!B223+MilnerGains!B223</f>
        <v>2505.4</v>
      </c>
      <c r="E222" s="4">
        <f>NeelyGains!C223+MinidokaGains!C223+MilnerGains!C223</f>
        <v>2102.1</v>
      </c>
      <c r="F222" s="4">
        <f>NeelyGains!D223+MinidokaGains!D223+MilnerGains!D223</f>
        <v>5014.4000000000005</v>
      </c>
      <c r="G222" s="4">
        <f>NeelyGains!E223+MinidokaGains!E223+MilnerGains!E223</f>
        <v>1800.3999999999999</v>
      </c>
      <c r="H222" s="4">
        <f>NeelyGains!F223+MinidokaGains!F223+MilnerGains!F223</f>
        <v>4011</v>
      </c>
      <c r="I222" s="4">
        <f>NeelyGains!G223+MinidokaGains!G223+MilnerGains!G223</f>
        <v>2144</v>
      </c>
      <c r="J222" s="4">
        <f>NeelyGains!H223+MinidokaGains!H223+MilnerGains!H223</f>
        <v>2392</v>
      </c>
      <c r="K222" s="4">
        <f>NeelyGains!I223+MinidokaGains!I223+MilnerGains!I223</f>
        <v>2557.5</v>
      </c>
      <c r="L222" s="4">
        <f>NeelyGains!J223+MinidokaGains!J223+MilnerGains!J223</f>
        <v>3164.1</v>
      </c>
      <c r="M222" s="4">
        <f>NeelyGains!K223+MinidokaGains!K223+MilnerGains!K223</f>
        <v>2598</v>
      </c>
      <c r="N222" s="4">
        <f>NeelyGains!L223+MinidokaGains!L223+MilnerGains!L223</f>
        <v>1960.5</v>
      </c>
      <c r="O222" s="4">
        <f>NeelyGains!M223+MinidokaGains!M223+MilnerGains!M223</f>
        <v>2185</v>
      </c>
      <c r="P222" s="4">
        <f>NeelyGains!N223+MinidokaGains!N223+MilnerGains!N223</f>
        <v>2071.1</v>
      </c>
      <c r="Q222" s="4">
        <f>NeelyGains!O223+MinidokaGains!O223+MilnerGains!O223</f>
        <v>1470.1999999999998</v>
      </c>
      <c r="R222" s="4">
        <f>NeelyGains!P223+MinidokaGains!P223+MilnerGains!P223</f>
        <v>2113.7000000000003</v>
      </c>
      <c r="S222" s="4">
        <f>NeelyGains!Q223+MinidokaGains!Q223+MilnerGains!Q223</f>
        <v>2135.7999999999997</v>
      </c>
      <c r="T222" s="4">
        <f>NeelyGains!R223+MinidokaGains!R223+MilnerGains!R223</f>
        <v>1942.4</v>
      </c>
      <c r="U222" s="4">
        <f>NeelyGains!S223+MinidokaGains!S223+MilnerGains!S223</f>
        <v>1943.9</v>
      </c>
      <c r="V222" s="4">
        <f>NeelyGains!T223+MinidokaGains!T223+MilnerGains!T223</f>
        <v>2616.9</v>
      </c>
      <c r="W222" s="4">
        <f>NeelyGains!U223+MinidokaGains!U223+MilnerGains!U223</f>
        <v>2153.6</v>
      </c>
      <c r="X222" s="4">
        <f>NeelyGains!V223+MinidokaGains!V223+MilnerGains!V223</f>
        <v>2203.6999999999998</v>
      </c>
      <c r="Y222" s="4">
        <f>NeelyGains!W223+MinidokaGains!W223+MilnerGains!W223</f>
        <v>2354.9</v>
      </c>
      <c r="Z222" s="4">
        <f>NeelyGains!X223+MinidokaGains!X223+MilnerGains!X223</f>
        <v>1456.5</v>
      </c>
      <c r="AA222" s="4">
        <f>NeelyGains!Y223+MinidokaGains!Y223+MilnerGains!Y223</f>
        <v>1891.9</v>
      </c>
      <c r="AB222" s="4">
        <f>NeelyGains!Z223+MinidokaGains!Z223+MilnerGains!Z223</f>
        <v>2092.8999999999996</v>
      </c>
      <c r="AC222" s="4">
        <f>NeelyGains!AA223+MinidokaGains!AA223+MilnerGains!AA223</f>
        <v>1893.4</v>
      </c>
      <c r="AD222" s="4">
        <f>NeelyGains!AB223+MinidokaGains!AB223+MilnerGains!AB223</f>
        <v>1377.7</v>
      </c>
      <c r="AE222" s="4">
        <f>NeelyGains!AC223+MinidokaGains!AC223+MilnerGains!AC223</f>
        <v>1342.2000000000003</v>
      </c>
      <c r="AF222" s="4">
        <f>NeelyGains!AD223+MinidokaGains!AD223+MilnerGains!AD223</f>
        <v>1722</v>
      </c>
      <c r="AG222" s="4">
        <f>NeelyGains!AE223+MinidokaGains!AE223+MilnerGains!AE223</f>
        <v>2771.7</v>
      </c>
      <c r="AH222" s="4">
        <f>NeelyGains!AF223+MinidokaGains!AF223+MilnerGains!AF223</f>
        <v>1719.7</v>
      </c>
      <c r="AI222" s="4">
        <f>NeelyGains!AG223+MinidokaGains!AG223+MilnerGains!AG223</f>
        <v>1907.9999999999998</v>
      </c>
      <c r="AJ222" s="4">
        <f>NeelyGains!AH223+MinidokaGains!AH223+MilnerGains!AH223</f>
        <v>1639.4</v>
      </c>
      <c r="AK222" s="4">
        <f>NeelyGains!AI223+MinidokaGains!AI223+MilnerGains!AI223</f>
        <v>2156</v>
      </c>
      <c r="AL222" s="4">
        <f>NeelyGains!AJ223+MinidokaGains!AJ223+MilnerGains!AJ223</f>
        <v>1530.6</v>
      </c>
      <c r="AN222" s="74">
        <f t="shared" si="18"/>
        <v>39608</v>
      </c>
      <c r="AO222" s="76">
        <f t="shared" si="19"/>
        <v>1342.2000000000003</v>
      </c>
      <c r="AP222" s="76">
        <f t="shared" si="20"/>
        <v>1342.2000000000003</v>
      </c>
      <c r="AQ222" s="78">
        <f t="shared" si="21"/>
        <v>1943.15</v>
      </c>
      <c r="AR222" s="78">
        <f t="shared" si="22"/>
        <v>1772.97</v>
      </c>
      <c r="AS222" s="77">
        <f t="shared" si="23"/>
        <v>1457.87</v>
      </c>
    </row>
    <row r="223" spans="1:45" x14ac:dyDescent="0.25">
      <c r="A223" s="1">
        <v>39609</v>
      </c>
      <c r="D223" s="4">
        <f>NeelyGains!B224+MinidokaGains!B224+MilnerGains!B224</f>
        <v>2681.7</v>
      </c>
      <c r="E223" s="4">
        <f>NeelyGains!C224+MinidokaGains!C224+MilnerGains!C224</f>
        <v>2159.7999999999997</v>
      </c>
      <c r="F223" s="4">
        <f>NeelyGains!D224+MinidokaGains!D224+MilnerGains!D224</f>
        <v>4036.8999999999996</v>
      </c>
      <c r="G223" s="4">
        <f>NeelyGains!E224+MinidokaGains!E224+MilnerGains!E224</f>
        <v>1904.3999999999999</v>
      </c>
      <c r="H223" s="4">
        <f>NeelyGains!F224+MinidokaGains!F224+MilnerGains!F224</f>
        <v>4061.1</v>
      </c>
      <c r="I223" s="4">
        <f>NeelyGains!G224+MinidokaGains!G224+MilnerGains!G224</f>
        <v>2233.1</v>
      </c>
      <c r="J223" s="4">
        <f>NeelyGains!H224+MinidokaGains!H224+MilnerGains!H224</f>
        <v>2865.6000000000004</v>
      </c>
      <c r="K223" s="4">
        <f>NeelyGains!I224+MinidokaGains!I224+MilnerGains!I224</f>
        <v>2444</v>
      </c>
      <c r="L223" s="4">
        <f>NeelyGains!J224+MinidokaGains!J224+MilnerGains!J224</f>
        <v>2964.2</v>
      </c>
      <c r="M223" s="4">
        <f>NeelyGains!K224+MinidokaGains!K224+MilnerGains!K224</f>
        <v>2714.6</v>
      </c>
      <c r="N223" s="4">
        <f>NeelyGains!L224+MinidokaGains!L224+MilnerGains!L224</f>
        <v>2025</v>
      </c>
      <c r="O223" s="4">
        <f>NeelyGains!M224+MinidokaGains!M224+MilnerGains!M224</f>
        <v>2125</v>
      </c>
      <c r="P223" s="4">
        <f>NeelyGains!N224+MinidokaGains!N224+MilnerGains!N224</f>
        <v>2081.4</v>
      </c>
      <c r="Q223" s="4">
        <f>NeelyGains!O224+MinidokaGains!O224+MilnerGains!O224</f>
        <v>1397.8000000000002</v>
      </c>
      <c r="R223" s="4">
        <f>NeelyGains!P224+MinidokaGains!P224+MilnerGains!P224</f>
        <v>2005.1999999999998</v>
      </c>
      <c r="S223" s="4">
        <f>NeelyGains!Q224+MinidokaGains!Q224+MilnerGains!Q224</f>
        <v>2135.1</v>
      </c>
      <c r="T223" s="4">
        <f>NeelyGains!R224+MinidokaGains!R224+MilnerGains!R224</f>
        <v>2038.6999999999998</v>
      </c>
      <c r="U223" s="4">
        <f>NeelyGains!S224+MinidokaGains!S224+MilnerGains!S224</f>
        <v>1861.4</v>
      </c>
      <c r="V223" s="4">
        <f>NeelyGains!T224+MinidokaGains!T224+MilnerGains!T224</f>
        <v>2582.6999999999998</v>
      </c>
      <c r="W223" s="4">
        <f>NeelyGains!U224+MinidokaGains!U224+MilnerGains!U224</f>
        <v>2173.9</v>
      </c>
      <c r="X223" s="4">
        <f>NeelyGains!V224+MinidokaGains!V224+MilnerGains!V224</f>
        <v>2123.2000000000003</v>
      </c>
      <c r="Y223" s="4">
        <f>NeelyGains!W224+MinidokaGains!W224+MilnerGains!W224</f>
        <v>2360.3000000000002</v>
      </c>
      <c r="Z223" s="4">
        <f>NeelyGains!X224+MinidokaGains!X224+MilnerGains!X224</f>
        <v>1610.9</v>
      </c>
      <c r="AA223" s="4">
        <f>NeelyGains!Y224+MinidokaGains!Y224+MilnerGains!Y224</f>
        <v>2025.1999999999998</v>
      </c>
      <c r="AB223" s="4">
        <f>NeelyGains!Z224+MinidokaGains!Z224+MilnerGains!Z224</f>
        <v>2064.2999999999997</v>
      </c>
      <c r="AC223" s="4">
        <f>NeelyGains!AA224+MinidokaGains!AA224+MilnerGains!AA224</f>
        <v>1849.2</v>
      </c>
      <c r="AD223" s="4">
        <f>NeelyGains!AB224+MinidokaGains!AB224+MilnerGains!AB224</f>
        <v>2239.4</v>
      </c>
      <c r="AE223" s="4">
        <f>NeelyGains!AC224+MinidokaGains!AC224+MilnerGains!AC224</f>
        <v>1003.9999999999998</v>
      </c>
      <c r="AF223" s="4">
        <f>NeelyGains!AD224+MinidokaGains!AD224+MilnerGains!AD224</f>
        <v>1823.4999999999998</v>
      </c>
      <c r="AG223" s="4">
        <f>NeelyGains!AE224+MinidokaGains!AE224+MilnerGains!AE224</f>
        <v>2659.7</v>
      </c>
      <c r="AH223" s="4">
        <f>NeelyGains!AF224+MinidokaGains!AF224+MilnerGains!AF224</f>
        <v>1644.3000000000002</v>
      </c>
      <c r="AI223" s="4">
        <f>NeelyGains!AG224+MinidokaGains!AG224+MilnerGains!AG224</f>
        <v>1893.8999999999999</v>
      </c>
      <c r="AJ223" s="4">
        <f>NeelyGains!AH224+MinidokaGains!AH224+MilnerGains!AH224</f>
        <v>1538.6000000000001</v>
      </c>
      <c r="AK223" s="4">
        <f>NeelyGains!AI224+MinidokaGains!AI224+MilnerGains!AI224</f>
        <v>2626</v>
      </c>
      <c r="AL223" s="4">
        <f>NeelyGains!AJ224+MinidokaGains!AJ224+MilnerGains!AJ224</f>
        <v>1569.2</v>
      </c>
      <c r="AN223" s="74">
        <f t="shared" si="18"/>
        <v>39609</v>
      </c>
      <c r="AO223" s="76">
        <f t="shared" si="19"/>
        <v>1003.9999999999998</v>
      </c>
      <c r="AP223" s="76">
        <f t="shared" si="20"/>
        <v>1003.9999999999998</v>
      </c>
      <c r="AQ223" s="78">
        <f t="shared" si="21"/>
        <v>2031.9499999999998</v>
      </c>
      <c r="AR223" s="78">
        <f t="shared" si="22"/>
        <v>1852.8600000000001</v>
      </c>
      <c r="AS223" s="77">
        <f t="shared" si="23"/>
        <v>1545.8300000000002</v>
      </c>
    </row>
    <row r="224" spans="1:45" x14ac:dyDescent="0.25">
      <c r="A224" s="1">
        <v>39610</v>
      </c>
      <c r="D224" s="4">
        <f>NeelyGains!B225+MinidokaGains!B225+MilnerGains!B225</f>
        <v>2719.4</v>
      </c>
      <c r="E224" s="4">
        <f>NeelyGains!C225+MinidokaGains!C225+MilnerGains!C225</f>
        <v>2260.9</v>
      </c>
      <c r="F224" s="4">
        <f>NeelyGains!D225+MinidokaGains!D225+MilnerGains!D225</f>
        <v>3141.9</v>
      </c>
      <c r="G224" s="4">
        <f>NeelyGains!E225+MinidokaGains!E225+MilnerGains!E225</f>
        <v>1933.2999999999997</v>
      </c>
      <c r="H224" s="4">
        <f>NeelyGains!F225+MinidokaGains!F225+MilnerGains!F225</f>
        <v>3434.6</v>
      </c>
      <c r="I224" s="4">
        <f>NeelyGains!G225+MinidokaGains!G225+MilnerGains!G225</f>
        <v>1908.4999999999998</v>
      </c>
      <c r="J224" s="4">
        <f>NeelyGains!H225+MinidokaGains!H225+MilnerGains!H225</f>
        <v>3328.2</v>
      </c>
      <c r="K224" s="4">
        <f>NeelyGains!I225+MinidokaGains!I225+MilnerGains!I225</f>
        <v>2276.4</v>
      </c>
      <c r="L224" s="4">
        <f>NeelyGains!J225+MinidokaGains!J225+MilnerGains!J225</f>
        <v>2834.3</v>
      </c>
      <c r="M224" s="4">
        <f>NeelyGains!K225+MinidokaGains!K225+MilnerGains!K225</f>
        <v>2626.3</v>
      </c>
      <c r="N224" s="4">
        <f>NeelyGains!L225+MinidokaGains!L225+MilnerGains!L225</f>
        <v>1938.3000000000002</v>
      </c>
      <c r="O224" s="4">
        <f>NeelyGains!M225+MinidokaGains!M225+MilnerGains!M225</f>
        <v>2125.6000000000004</v>
      </c>
      <c r="P224" s="4">
        <f>NeelyGains!N225+MinidokaGains!N225+MilnerGains!N225</f>
        <v>1970.9</v>
      </c>
      <c r="Q224" s="4">
        <f>NeelyGains!O225+MinidokaGains!O225+MilnerGains!O225</f>
        <v>1539.7999999999997</v>
      </c>
      <c r="R224" s="4">
        <f>NeelyGains!P225+MinidokaGains!P225+MilnerGains!P225</f>
        <v>1896.6</v>
      </c>
      <c r="S224" s="4">
        <f>NeelyGains!Q225+MinidokaGains!Q225+MilnerGains!Q225</f>
        <v>2056</v>
      </c>
      <c r="T224" s="4">
        <f>NeelyGains!R225+MinidokaGains!R225+MilnerGains!R225</f>
        <v>2181.4</v>
      </c>
      <c r="U224" s="4">
        <f>NeelyGains!S225+MinidokaGains!S225+MilnerGains!S225</f>
        <v>1861</v>
      </c>
      <c r="V224" s="4">
        <f>NeelyGains!T225+MinidokaGains!T225+MilnerGains!T225</f>
        <v>2635.5</v>
      </c>
      <c r="W224" s="4">
        <f>NeelyGains!U225+MinidokaGains!U225+MilnerGains!U225</f>
        <v>2264.2999999999997</v>
      </c>
      <c r="X224" s="4">
        <f>NeelyGains!V225+MinidokaGains!V225+MilnerGains!V225</f>
        <v>2052.1000000000004</v>
      </c>
      <c r="Y224" s="4">
        <f>NeelyGains!W225+MinidokaGains!W225+MilnerGains!W225</f>
        <v>2462.5</v>
      </c>
      <c r="Z224" s="4">
        <f>NeelyGains!X225+MinidokaGains!X225+MilnerGains!X225</f>
        <v>1714.5</v>
      </c>
      <c r="AA224" s="4">
        <f>NeelyGains!Y225+MinidokaGains!Y225+MilnerGains!Y225</f>
        <v>2202.6999999999998</v>
      </c>
      <c r="AB224" s="4">
        <f>NeelyGains!Z225+MinidokaGains!Z225+MilnerGains!Z225</f>
        <v>1951.8</v>
      </c>
      <c r="AC224" s="4">
        <f>NeelyGains!AA225+MinidokaGains!AA225+MilnerGains!AA225</f>
        <v>2169.3000000000002</v>
      </c>
      <c r="AD224" s="4">
        <f>NeelyGains!AB225+MinidokaGains!AB225+MilnerGains!AB225</f>
        <v>2026.3</v>
      </c>
      <c r="AE224" s="4">
        <f>NeelyGains!AC225+MinidokaGains!AC225+MilnerGains!AC225</f>
        <v>572.79999999999995</v>
      </c>
      <c r="AF224" s="4">
        <f>NeelyGains!AD225+MinidokaGains!AD225+MilnerGains!AD225</f>
        <v>2048.1000000000004</v>
      </c>
      <c r="AG224" s="4">
        <f>NeelyGains!AE225+MinidokaGains!AE225+MilnerGains!AE225</f>
        <v>2369.7999999999997</v>
      </c>
      <c r="AH224" s="4">
        <f>NeelyGains!AF225+MinidokaGains!AF225+MilnerGains!AF225</f>
        <v>1583.3</v>
      </c>
      <c r="AI224" s="4">
        <f>NeelyGains!AG225+MinidokaGains!AG225+MilnerGains!AG225</f>
        <v>1928</v>
      </c>
      <c r="AJ224" s="4">
        <f>NeelyGains!AH225+MinidokaGains!AH225+MilnerGains!AH225</f>
        <v>1483.6000000000001</v>
      </c>
      <c r="AK224" s="4">
        <f>NeelyGains!AI225+MinidokaGains!AI225+MilnerGains!AI225</f>
        <v>2032.3</v>
      </c>
      <c r="AL224" s="4">
        <f>NeelyGains!AJ225+MinidokaGains!AJ225+MilnerGains!AJ225</f>
        <v>1601.8</v>
      </c>
      <c r="AN224" s="74">
        <f t="shared" si="18"/>
        <v>39610</v>
      </c>
      <c r="AO224" s="76">
        <f t="shared" si="19"/>
        <v>572.79999999999995</v>
      </c>
      <c r="AP224" s="76">
        <f t="shared" si="20"/>
        <v>572.79999999999995</v>
      </c>
      <c r="AQ224" s="78">
        <f t="shared" si="21"/>
        <v>2037.2000000000003</v>
      </c>
      <c r="AR224" s="78">
        <f t="shared" si="22"/>
        <v>1906.02</v>
      </c>
      <c r="AS224" s="77">
        <f t="shared" si="23"/>
        <v>1544.1499999999999</v>
      </c>
    </row>
    <row r="225" spans="1:45" x14ac:dyDescent="0.25">
      <c r="A225" s="1">
        <v>39611</v>
      </c>
      <c r="D225" s="4">
        <f>NeelyGains!B226+MinidokaGains!B226+MilnerGains!B226</f>
        <v>2542.3000000000002</v>
      </c>
      <c r="E225" s="4">
        <f>NeelyGains!C226+MinidokaGains!C226+MilnerGains!C226</f>
        <v>2214.8000000000002</v>
      </c>
      <c r="F225" s="4">
        <f>NeelyGains!D226+MinidokaGains!D226+MilnerGains!D226</f>
        <v>3152.5000000000005</v>
      </c>
      <c r="G225" s="4">
        <f>NeelyGains!E226+MinidokaGains!E226+MilnerGains!E226</f>
        <v>2082.5</v>
      </c>
      <c r="H225" s="4">
        <f>NeelyGains!F226+MinidokaGains!F226+MilnerGains!F226</f>
        <v>2001</v>
      </c>
      <c r="I225" s="4">
        <f>NeelyGains!G226+MinidokaGains!G226+MilnerGains!G226</f>
        <v>1856.8000000000002</v>
      </c>
      <c r="J225" s="4">
        <f>NeelyGains!H226+MinidokaGains!H226+MilnerGains!H226</f>
        <v>3728.1</v>
      </c>
      <c r="K225" s="4">
        <f>NeelyGains!I226+MinidokaGains!I226+MilnerGains!I226</f>
        <v>2169.7000000000003</v>
      </c>
      <c r="L225" s="4">
        <f>NeelyGains!J226+MinidokaGains!J226+MilnerGains!J226</f>
        <v>2666</v>
      </c>
      <c r="M225" s="4">
        <f>NeelyGains!K226+MinidokaGains!K226+MilnerGains!K226</f>
        <v>2636.2999999999997</v>
      </c>
      <c r="N225" s="4">
        <f>NeelyGains!L226+MinidokaGains!L226+MilnerGains!L226</f>
        <v>1922.1</v>
      </c>
      <c r="O225" s="4">
        <f>NeelyGains!M226+MinidokaGains!M226+MilnerGains!M226</f>
        <v>2075.9</v>
      </c>
      <c r="P225" s="4">
        <f>NeelyGains!N226+MinidokaGains!N226+MilnerGains!N226</f>
        <v>1812.6000000000001</v>
      </c>
      <c r="Q225" s="4">
        <f>NeelyGains!O226+MinidokaGains!O226+MilnerGains!O226</f>
        <v>1202.4000000000001</v>
      </c>
      <c r="R225" s="4">
        <f>NeelyGains!P226+MinidokaGains!P226+MilnerGains!P226</f>
        <v>1987</v>
      </c>
      <c r="S225" s="4">
        <f>NeelyGains!Q226+MinidokaGains!Q226+MilnerGains!Q226</f>
        <v>2313</v>
      </c>
      <c r="T225" s="4">
        <f>NeelyGains!R226+MinidokaGains!R226+MilnerGains!R226</f>
        <v>2220.9</v>
      </c>
      <c r="U225" s="4">
        <f>NeelyGains!S226+MinidokaGains!S226+MilnerGains!S226</f>
        <v>1646</v>
      </c>
      <c r="V225" s="4">
        <f>NeelyGains!T226+MinidokaGains!T226+MilnerGains!T226</f>
        <v>2784.6</v>
      </c>
      <c r="W225" s="4">
        <f>NeelyGains!U226+MinidokaGains!U226+MilnerGains!U226</f>
        <v>2381.6</v>
      </c>
      <c r="X225" s="4">
        <f>NeelyGains!V226+MinidokaGains!V226+MilnerGains!V226</f>
        <v>2003.1</v>
      </c>
      <c r="Y225" s="4">
        <f>NeelyGains!W226+MinidokaGains!W226+MilnerGains!W226</f>
        <v>2708.5</v>
      </c>
      <c r="Z225" s="4">
        <f>NeelyGains!X226+MinidokaGains!X226+MilnerGains!X226</f>
        <v>1697.1</v>
      </c>
      <c r="AA225" s="4">
        <f>NeelyGains!Y226+MinidokaGains!Y226+MilnerGains!Y226</f>
        <v>2232.6</v>
      </c>
      <c r="AB225" s="4">
        <f>NeelyGains!Z226+MinidokaGains!Z226+MilnerGains!Z226</f>
        <v>1899.6999999999998</v>
      </c>
      <c r="AC225" s="4">
        <f>NeelyGains!AA226+MinidokaGains!AA226+MilnerGains!AA226</f>
        <v>1964.1999999999998</v>
      </c>
      <c r="AD225" s="4">
        <f>NeelyGains!AB226+MinidokaGains!AB226+MilnerGains!AB226</f>
        <v>2110.3000000000002</v>
      </c>
      <c r="AE225" s="4">
        <f>NeelyGains!AC226+MinidokaGains!AC226+MilnerGains!AC226</f>
        <v>153.10000000000014</v>
      </c>
      <c r="AF225" s="4">
        <f>NeelyGains!AD226+MinidokaGains!AD226+MilnerGains!AD226</f>
        <v>2437.3999999999996</v>
      </c>
      <c r="AG225" s="4">
        <f>NeelyGains!AE226+MinidokaGains!AE226+MilnerGains!AE226</f>
        <v>1891.7000000000003</v>
      </c>
      <c r="AH225" s="4">
        <f>NeelyGains!AF226+MinidokaGains!AF226+MilnerGains!AF226</f>
        <v>1562.1</v>
      </c>
      <c r="AI225" s="4">
        <f>NeelyGains!AG226+MinidokaGains!AG226+MilnerGains!AG226</f>
        <v>1818.5</v>
      </c>
      <c r="AJ225" s="4">
        <f>NeelyGains!AH226+MinidokaGains!AH226+MilnerGains!AH226</f>
        <v>1500.9</v>
      </c>
      <c r="AK225" s="4">
        <f>NeelyGains!AI226+MinidokaGains!AI226+MilnerGains!AI226</f>
        <v>1925</v>
      </c>
      <c r="AL225" s="4">
        <f>NeelyGains!AJ226+MinidokaGains!AJ226+MilnerGains!AJ226</f>
        <v>1673.9</v>
      </c>
      <c r="AN225" s="74">
        <f t="shared" si="18"/>
        <v>39611</v>
      </c>
      <c r="AO225" s="76">
        <f t="shared" si="19"/>
        <v>153.10000000000014</v>
      </c>
      <c r="AP225" s="76">
        <f t="shared" si="20"/>
        <v>153.10000000000014</v>
      </c>
      <c r="AQ225" s="78">
        <f t="shared" si="21"/>
        <v>1975.6</v>
      </c>
      <c r="AR225" s="78">
        <f t="shared" si="22"/>
        <v>1814.3700000000001</v>
      </c>
      <c r="AS225" s="77">
        <f t="shared" si="23"/>
        <v>1507.02</v>
      </c>
    </row>
    <row r="226" spans="1:45" x14ac:dyDescent="0.25">
      <c r="A226" s="1">
        <v>39612</v>
      </c>
      <c r="D226" s="4">
        <f>NeelyGains!B227+MinidokaGains!B227+MilnerGains!B227</f>
        <v>2559.8000000000002</v>
      </c>
      <c r="E226" s="4">
        <f>NeelyGains!C227+MinidokaGains!C227+MilnerGains!C227</f>
        <v>2150.7999999999997</v>
      </c>
      <c r="F226" s="4">
        <f>NeelyGains!D227+MinidokaGains!D227+MilnerGains!D227</f>
        <v>2870.3999999999996</v>
      </c>
      <c r="G226" s="4">
        <f>NeelyGains!E227+MinidokaGains!E227+MilnerGains!E227</f>
        <v>2185.5</v>
      </c>
      <c r="H226" s="4">
        <f>NeelyGains!F227+MinidokaGains!F227+MilnerGains!F227</f>
        <v>-328.80000000000018</v>
      </c>
      <c r="I226" s="4">
        <f>NeelyGains!G227+MinidokaGains!G227+MilnerGains!G227</f>
        <v>1708</v>
      </c>
      <c r="J226" s="4">
        <f>NeelyGains!H227+MinidokaGains!H227+MilnerGains!H227</f>
        <v>4142.8</v>
      </c>
      <c r="K226" s="4">
        <f>NeelyGains!I227+MinidokaGains!I227+MilnerGains!I227</f>
        <v>1767.2999999999997</v>
      </c>
      <c r="L226" s="4">
        <f>NeelyGains!J227+MinidokaGains!J227+MilnerGains!J227</f>
        <v>2519.5</v>
      </c>
      <c r="M226" s="4">
        <f>NeelyGains!K227+MinidokaGains!K227+MilnerGains!K227</f>
        <v>2879.7</v>
      </c>
      <c r="N226" s="4">
        <f>NeelyGains!L227+MinidokaGains!L227+MilnerGains!L227</f>
        <v>2145.4</v>
      </c>
      <c r="O226" s="4">
        <f>NeelyGains!M227+MinidokaGains!M227+MilnerGains!M227</f>
        <v>2011.8999999999999</v>
      </c>
      <c r="P226" s="4">
        <f>NeelyGains!N227+MinidokaGains!N227+MilnerGains!N227</f>
        <v>1867.8</v>
      </c>
      <c r="Q226" s="4">
        <f>NeelyGains!O227+MinidokaGains!O227+MilnerGains!O227</f>
        <v>1267.5000000000002</v>
      </c>
      <c r="R226" s="4">
        <f>NeelyGains!P227+MinidokaGains!P227+MilnerGains!P227</f>
        <v>1832.3</v>
      </c>
      <c r="S226" s="4">
        <f>NeelyGains!Q227+MinidokaGains!Q227+MilnerGains!Q227</f>
        <v>2230.6</v>
      </c>
      <c r="T226" s="4">
        <f>NeelyGains!R227+MinidokaGains!R227+MilnerGains!R227</f>
        <v>2247.6999999999998</v>
      </c>
      <c r="U226" s="4">
        <f>NeelyGains!S227+MinidokaGains!S227+MilnerGains!S227</f>
        <v>1758.3999999999999</v>
      </c>
      <c r="V226" s="4">
        <f>NeelyGains!T227+MinidokaGains!T227+MilnerGains!T227</f>
        <v>2719.2</v>
      </c>
      <c r="W226" s="4">
        <f>NeelyGains!U227+MinidokaGains!U227+MilnerGains!U227</f>
        <v>2574</v>
      </c>
      <c r="X226" s="4">
        <f>NeelyGains!V227+MinidokaGains!V227+MilnerGains!V227</f>
        <v>1983.0999999999997</v>
      </c>
      <c r="Y226" s="4">
        <f>NeelyGains!W227+MinidokaGains!W227+MilnerGains!W227</f>
        <v>2722</v>
      </c>
      <c r="Z226" s="4">
        <f>NeelyGains!X227+MinidokaGains!X227+MilnerGains!X227</f>
        <v>1853</v>
      </c>
      <c r="AA226" s="4">
        <f>NeelyGains!Y227+MinidokaGains!Y227+MilnerGains!Y227</f>
        <v>2138.1</v>
      </c>
      <c r="AB226" s="4">
        <f>NeelyGains!Z227+MinidokaGains!Z227+MilnerGains!Z227</f>
        <v>1729.1</v>
      </c>
      <c r="AC226" s="4">
        <f>NeelyGains!AA227+MinidokaGains!AA227+MilnerGains!AA227</f>
        <v>2008.3999999999999</v>
      </c>
      <c r="AD226" s="4">
        <f>NeelyGains!AB227+MinidokaGains!AB227+MilnerGains!AB227</f>
        <v>2777.5</v>
      </c>
      <c r="AE226" s="4">
        <f>NeelyGains!AC227+MinidokaGains!AC227+MilnerGains!AC227</f>
        <v>164.10000000000014</v>
      </c>
      <c r="AF226" s="4">
        <f>NeelyGains!AD227+MinidokaGains!AD227+MilnerGains!AD227</f>
        <v>2448.9</v>
      </c>
      <c r="AG226" s="4">
        <f>NeelyGains!AE227+MinidokaGains!AE227+MilnerGains!AE227</f>
        <v>1539.7</v>
      </c>
      <c r="AH226" s="4">
        <f>NeelyGains!AF227+MinidokaGains!AF227+MilnerGains!AF227</f>
        <v>1542.6</v>
      </c>
      <c r="AI226" s="4">
        <f>NeelyGains!AG227+MinidokaGains!AG227+MilnerGains!AG227</f>
        <v>2229.1999999999998</v>
      </c>
      <c r="AJ226" s="4">
        <f>NeelyGains!AH227+MinidokaGains!AH227+MilnerGains!AH227</f>
        <v>1321.4999999999998</v>
      </c>
      <c r="AK226" s="4">
        <f>NeelyGains!AI227+MinidokaGains!AI227+MilnerGains!AI227</f>
        <v>1557.8999999999999</v>
      </c>
      <c r="AL226" s="4">
        <f>NeelyGains!AJ227+MinidokaGains!AJ227+MilnerGains!AJ227</f>
        <v>1330.7</v>
      </c>
      <c r="AN226" s="74">
        <f t="shared" si="18"/>
        <v>39612</v>
      </c>
      <c r="AO226" s="76">
        <f t="shared" si="19"/>
        <v>-328.80000000000018</v>
      </c>
      <c r="AP226" s="76">
        <f t="shared" si="20"/>
        <v>164.10000000000014</v>
      </c>
      <c r="AQ226" s="78">
        <f t="shared" si="21"/>
        <v>1995.7499999999998</v>
      </c>
      <c r="AR226" s="78">
        <f t="shared" si="22"/>
        <v>1780.57</v>
      </c>
      <c r="AS226" s="77">
        <f t="shared" si="23"/>
        <v>1343.3199999999997</v>
      </c>
    </row>
    <row r="227" spans="1:45" x14ac:dyDescent="0.25">
      <c r="A227" s="1">
        <v>39613</v>
      </c>
      <c r="D227" s="4">
        <f>NeelyGains!B228+MinidokaGains!B228+MilnerGains!B228</f>
        <v>2448</v>
      </c>
      <c r="E227" s="4">
        <f>NeelyGains!C228+MinidokaGains!C228+MilnerGains!C228</f>
        <v>2263.8000000000002</v>
      </c>
      <c r="F227" s="4">
        <f>NeelyGains!D228+MinidokaGains!D228+MilnerGains!D228</f>
        <v>2881</v>
      </c>
      <c r="G227" s="4">
        <f>NeelyGains!E228+MinidokaGains!E228+MilnerGains!E228</f>
        <v>2156.8000000000002</v>
      </c>
      <c r="H227" s="4">
        <f>NeelyGains!F228+MinidokaGains!F228+MilnerGains!F228</f>
        <v>-2589.6</v>
      </c>
      <c r="I227" s="4">
        <f>NeelyGains!G228+MinidokaGains!G228+MilnerGains!G228</f>
        <v>1878.9999999999998</v>
      </c>
      <c r="J227" s="4">
        <f>NeelyGains!H228+MinidokaGains!H228+MilnerGains!H228</f>
        <v>4071.0000000000005</v>
      </c>
      <c r="K227" s="4">
        <f>NeelyGains!I228+MinidokaGains!I228+MilnerGains!I228</f>
        <v>1555.2000000000003</v>
      </c>
      <c r="L227" s="4">
        <f>NeelyGains!J228+MinidokaGains!J228+MilnerGains!J228</f>
        <v>2495.9</v>
      </c>
      <c r="M227" s="4">
        <f>NeelyGains!K228+MinidokaGains!K228+MilnerGains!K228</f>
        <v>2632.5</v>
      </c>
      <c r="N227" s="4">
        <f>NeelyGains!L228+MinidokaGains!L228+MilnerGains!L228</f>
        <v>1920.3</v>
      </c>
      <c r="O227" s="4">
        <f>NeelyGains!M228+MinidokaGains!M228+MilnerGains!M228</f>
        <v>2020.4</v>
      </c>
      <c r="P227" s="4">
        <f>NeelyGains!N228+MinidokaGains!N228+MilnerGains!N228</f>
        <v>1870.3000000000002</v>
      </c>
      <c r="Q227" s="4">
        <f>NeelyGains!O228+MinidokaGains!O228+MilnerGains!O228</f>
        <v>1411.1000000000001</v>
      </c>
      <c r="R227" s="4">
        <f>NeelyGains!P228+MinidokaGains!P228+MilnerGains!P228</f>
        <v>1952.8999999999999</v>
      </c>
      <c r="S227" s="4">
        <f>NeelyGains!Q228+MinidokaGains!Q228+MilnerGains!Q228</f>
        <v>2489.1999999999998</v>
      </c>
      <c r="T227" s="4">
        <f>NeelyGains!R228+MinidokaGains!R228+MilnerGains!R228</f>
        <v>2293.1</v>
      </c>
      <c r="U227" s="4">
        <f>NeelyGains!S228+MinidokaGains!S228+MilnerGains!S228</f>
        <v>1657.3</v>
      </c>
      <c r="V227" s="4">
        <f>NeelyGains!T228+MinidokaGains!T228+MilnerGains!T228</f>
        <v>2936.2</v>
      </c>
      <c r="W227" s="4">
        <f>NeelyGains!U228+MinidokaGains!U228+MilnerGains!U228</f>
        <v>2880.6</v>
      </c>
      <c r="X227" s="4">
        <f>NeelyGains!V228+MinidokaGains!V228+MilnerGains!V228</f>
        <v>1545.3999999999999</v>
      </c>
      <c r="Y227" s="4">
        <f>NeelyGains!W228+MinidokaGains!W228+MilnerGains!W228</f>
        <v>2453.8000000000002</v>
      </c>
      <c r="Z227" s="4">
        <f>NeelyGains!X228+MinidokaGains!X228+MilnerGains!X228</f>
        <v>1574.8999999999999</v>
      </c>
      <c r="AA227" s="4">
        <f>NeelyGains!Y228+MinidokaGains!Y228+MilnerGains!Y228</f>
        <v>1890.1999999999998</v>
      </c>
      <c r="AB227" s="4">
        <f>NeelyGains!Z228+MinidokaGains!Z228+MilnerGains!Z228</f>
        <v>1749.8</v>
      </c>
      <c r="AC227" s="4">
        <f>NeelyGains!AA228+MinidokaGains!AA228+MilnerGains!AA228</f>
        <v>1840.1000000000001</v>
      </c>
      <c r="AD227" s="4">
        <f>NeelyGains!AB228+MinidokaGains!AB228+MilnerGains!AB228</f>
        <v>3108.5</v>
      </c>
      <c r="AE227" s="4">
        <f>NeelyGains!AC228+MinidokaGains!AC228+MilnerGains!AC228</f>
        <v>255.79999999999995</v>
      </c>
      <c r="AF227" s="4">
        <f>NeelyGains!AD228+MinidokaGains!AD228+MilnerGains!AD228</f>
        <v>2374.1999999999998</v>
      </c>
      <c r="AG227" s="4">
        <f>NeelyGains!AE228+MinidokaGains!AE228+MilnerGains!AE228</f>
        <v>1517.1</v>
      </c>
      <c r="AH227" s="4">
        <f>NeelyGains!AF228+MinidokaGains!AF228+MilnerGains!AF228</f>
        <v>1478.3999999999999</v>
      </c>
      <c r="AI227" s="4">
        <f>NeelyGains!AG228+MinidokaGains!AG228+MilnerGains!AG228</f>
        <v>2212.3000000000002</v>
      </c>
      <c r="AJ227" s="4">
        <f>NeelyGains!AH228+MinidokaGains!AH228+MilnerGains!AH228</f>
        <v>1172.6000000000001</v>
      </c>
      <c r="AK227" s="4">
        <f>NeelyGains!AI228+MinidokaGains!AI228+MilnerGains!AI228</f>
        <v>1730.6</v>
      </c>
      <c r="AL227" s="4">
        <f>NeelyGains!AJ228+MinidokaGains!AJ228+MilnerGains!AJ228</f>
        <v>1093.3</v>
      </c>
      <c r="AN227" s="74">
        <f t="shared" si="18"/>
        <v>39613</v>
      </c>
      <c r="AO227" s="76">
        <f t="shared" si="19"/>
        <v>-2589.6</v>
      </c>
      <c r="AP227" s="76">
        <f t="shared" si="20"/>
        <v>255.79999999999995</v>
      </c>
      <c r="AQ227" s="78">
        <f t="shared" si="21"/>
        <v>1880.25</v>
      </c>
      <c r="AR227" s="78">
        <f t="shared" si="22"/>
        <v>1599.62</v>
      </c>
      <c r="AS227" s="77">
        <f t="shared" si="23"/>
        <v>1417.8300000000002</v>
      </c>
    </row>
    <row r="228" spans="1:45" x14ac:dyDescent="0.25">
      <c r="A228" s="1">
        <v>39614</v>
      </c>
      <c r="D228" s="4">
        <f>NeelyGains!B229+MinidokaGains!B229+MilnerGains!B229</f>
        <v>2390.6999999999998</v>
      </c>
      <c r="E228" s="4">
        <f>NeelyGains!C229+MinidokaGains!C229+MilnerGains!C229</f>
        <v>2410.7000000000003</v>
      </c>
      <c r="F228" s="4">
        <f>NeelyGains!D229+MinidokaGains!D229+MilnerGains!D229</f>
        <v>2749.9999999999995</v>
      </c>
      <c r="G228" s="4">
        <f>NeelyGains!E229+MinidokaGains!E229+MilnerGains!E229</f>
        <v>2038.4999999999998</v>
      </c>
      <c r="H228" s="4">
        <f>NeelyGains!F229+MinidokaGains!F229+MilnerGains!F229</f>
        <v>-3677.1</v>
      </c>
      <c r="I228" s="4">
        <f>NeelyGains!G229+MinidokaGains!G229+MilnerGains!G229</f>
        <v>2227.5</v>
      </c>
      <c r="J228" s="4">
        <f>NeelyGains!H229+MinidokaGains!H229+MilnerGains!H229</f>
        <v>3762.4</v>
      </c>
      <c r="K228" s="4">
        <f>NeelyGains!I229+MinidokaGains!I229+MilnerGains!I229</f>
        <v>1557.8</v>
      </c>
      <c r="L228" s="4">
        <f>NeelyGains!J229+MinidokaGains!J229+MilnerGains!J229</f>
        <v>2300.1999999999998</v>
      </c>
      <c r="M228" s="4">
        <f>NeelyGains!K229+MinidokaGains!K229+MilnerGains!K229</f>
        <v>2514.5</v>
      </c>
      <c r="N228" s="4">
        <f>NeelyGains!L229+MinidokaGains!L229+MilnerGains!L229</f>
        <v>1743</v>
      </c>
      <c r="O228" s="4">
        <f>NeelyGains!M229+MinidokaGains!M229+MilnerGains!M229</f>
        <v>1994.8</v>
      </c>
      <c r="P228" s="4">
        <f>NeelyGains!N229+MinidokaGains!N229+MilnerGains!N229</f>
        <v>1820.1</v>
      </c>
      <c r="Q228" s="4">
        <f>NeelyGains!O229+MinidokaGains!O229+MilnerGains!O229</f>
        <v>1530.8999999999999</v>
      </c>
      <c r="R228" s="4">
        <f>NeelyGains!P229+MinidokaGains!P229+MilnerGains!P229</f>
        <v>2036.5</v>
      </c>
      <c r="S228" s="4">
        <f>NeelyGains!Q229+MinidokaGains!Q229+MilnerGains!Q229</f>
        <v>2351.6</v>
      </c>
      <c r="T228" s="4">
        <f>NeelyGains!R229+MinidokaGains!R229+MilnerGains!R229</f>
        <v>2266.3999999999996</v>
      </c>
      <c r="U228" s="4">
        <f>NeelyGains!S229+MinidokaGains!S229+MilnerGains!S229</f>
        <v>1606.9999999999998</v>
      </c>
      <c r="V228" s="4">
        <f>NeelyGains!T229+MinidokaGains!T229+MilnerGains!T229</f>
        <v>3138.2</v>
      </c>
      <c r="W228" s="4">
        <f>NeelyGains!U229+MinidokaGains!U229+MilnerGains!U229</f>
        <v>2921.6000000000004</v>
      </c>
      <c r="X228" s="4">
        <f>NeelyGains!V229+MinidokaGains!V229+MilnerGains!V229</f>
        <v>949.5</v>
      </c>
      <c r="Y228" s="4">
        <f>NeelyGains!W229+MinidokaGains!W229+MilnerGains!W229</f>
        <v>2382.3000000000002</v>
      </c>
      <c r="Z228" s="4">
        <f>NeelyGains!X229+MinidokaGains!X229+MilnerGains!X229</f>
        <v>1537.4</v>
      </c>
      <c r="AA228" s="4">
        <f>NeelyGains!Y229+MinidokaGains!Y229+MilnerGains!Y229</f>
        <v>1961.1999999999998</v>
      </c>
      <c r="AB228" s="4">
        <f>NeelyGains!Z229+MinidokaGains!Z229+MilnerGains!Z229</f>
        <v>1869.1000000000001</v>
      </c>
      <c r="AC228" s="4">
        <f>NeelyGains!AA229+MinidokaGains!AA229+MilnerGains!AA229</f>
        <v>1891.5</v>
      </c>
      <c r="AD228" s="4">
        <f>NeelyGains!AB229+MinidokaGains!AB229+MilnerGains!AB229</f>
        <v>3053.8</v>
      </c>
      <c r="AE228" s="4">
        <f>NeelyGains!AC229+MinidokaGains!AC229+MilnerGains!AC229</f>
        <v>213.5</v>
      </c>
      <c r="AF228" s="4">
        <f>NeelyGains!AD229+MinidokaGains!AD229+MilnerGains!AD229</f>
        <v>2285.7000000000003</v>
      </c>
      <c r="AG228" s="4">
        <f>NeelyGains!AE229+MinidokaGains!AE229+MilnerGains!AE229</f>
        <v>1446.9</v>
      </c>
      <c r="AH228" s="4">
        <f>NeelyGains!AF229+MinidokaGains!AF229+MilnerGains!AF229</f>
        <v>1626.3</v>
      </c>
      <c r="AI228" s="4">
        <f>NeelyGains!AG229+MinidokaGains!AG229+MilnerGains!AG229</f>
        <v>1674.2</v>
      </c>
      <c r="AJ228" s="4">
        <f>NeelyGains!AH229+MinidokaGains!AH229+MilnerGains!AH229</f>
        <v>1320.7</v>
      </c>
      <c r="AK228" s="4">
        <f>NeelyGains!AI229+MinidokaGains!AI229+MilnerGains!AI229</f>
        <v>1919.2</v>
      </c>
      <c r="AL228" s="4">
        <f>NeelyGains!AJ229+MinidokaGains!AJ229+MilnerGains!AJ229</f>
        <v>1090.5999999999999</v>
      </c>
      <c r="AN228" s="74">
        <f t="shared" si="18"/>
        <v>39614</v>
      </c>
      <c r="AO228" s="76">
        <f t="shared" si="19"/>
        <v>-3677.1</v>
      </c>
      <c r="AP228" s="76">
        <f t="shared" si="20"/>
        <v>213.5</v>
      </c>
      <c r="AQ228" s="78">
        <f t="shared" si="21"/>
        <v>1880.3000000000002</v>
      </c>
      <c r="AR228" s="78">
        <f t="shared" si="22"/>
        <v>1612.7899999999997</v>
      </c>
      <c r="AS228" s="77">
        <f t="shared" si="23"/>
        <v>1333.3200000000002</v>
      </c>
    </row>
    <row r="229" spans="1:45" x14ac:dyDescent="0.25">
      <c r="A229" s="1">
        <v>39615</v>
      </c>
      <c r="D229" s="4">
        <f>NeelyGains!B230+MinidokaGains!B230+MilnerGains!B230</f>
        <v>2413.1999999999998</v>
      </c>
      <c r="E229" s="4">
        <f>NeelyGains!C230+MinidokaGains!C230+MilnerGains!C230</f>
        <v>2557.7000000000003</v>
      </c>
      <c r="F229" s="4">
        <f>NeelyGains!D230+MinidokaGains!D230+MilnerGains!D230</f>
        <v>1450.0000000000002</v>
      </c>
      <c r="G229" s="4">
        <f>NeelyGains!E230+MinidokaGains!E230+MilnerGains!E230</f>
        <v>1921.6000000000001</v>
      </c>
      <c r="H229" s="4">
        <f>NeelyGains!F230+MinidokaGains!F230+MilnerGains!F230</f>
        <v>-3222.7</v>
      </c>
      <c r="I229" s="4">
        <f>NeelyGains!G230+MinidokaGains!G230+MilnerGains!G230</f>
        <v>2487.5</v>
      </c>
      <c r="J229" s="4">
        <f>NeelyGains!H230+MinidokaGains!H230+MilnerGains!H230</f>
        <v>3028.4</v>
      </c>
      <c r="K229" s="4">
        <f>NeelyGains!I230+MinidokaGains!I230+MilnerGains!I230</f>
        <v>1432.6999999999998</v>
      </c>
      <c r="L229" s="4">
        <f>NeelyGains!J230+MinidokaGains!J230+MilnerGains!J230</f>
        <v>1768.3</v>
      </c>
      <c r="M229" s="4">
        <f>NeelyGains!K230+MinidokaGains!K230+MilnerGains!K230</f>
        <v>2702.7</v>
      </c>
      <c r="N229" s="4">
        <f>NeelyGains!L230+MinidokaGains!L230+MilnerGains!L230</f>
        <v>1842.1999999999998</v>
      </c>
      <c r="O229" s="4">
        <f>NeelyGains!M230+MinidokaGains!M230+MilnerGains!M230</f>
        <v>1815.2000000000003</v>
      </c>
      <c r="P229" s="4">
        <f>NeelyGains!N230+MinidokaGains!N230+MilnerGains!N230</f>
        <v>1852.5</v>
      </c>
      <c r="Q229" s="4">
        <f>NeelyGains!O230+MinidokaGains!O230+MilnerGains!O230</f>
        <v>1679.1</v>
      </c>
      <c r="R229" s="4">
        <f>NeelyGains!P230+MinidokaGains!P230+MilnerGains!P230</f>
        <v>2075</v>
      </c>
      <c r="S229" s="4">
        <f>NeelyGains!Q230+MinidokaGains!Q230+MilnerGains!Q230</f>
        <v>2382.5</v>
      </c>
      <c r="T229" s="4">
        <f>NeelyGains!R230+MinidokaGains!R230+MilnerGains!R230</f>
        <v>2202.6999999999998</v>
      </c>
      <c r="U229" s="4">
        <f>NeelyGains!S230+MinidokaGains!S230+MilnerGains!S230</f>
        <v>1667.8999999999999</v>
      </c>
      <c r="V229" s="4">
        <f>NeelyGains!T230+MinidokaGains!T230+MilnerGains!T230</f>
        <v>3314.3999999999996</v>
      </c>
      <c r="W229" s="4">
        <f>NeelyGains!U230+MinidokaGains!U230+MilnerGains!U230</f>
        <v>3082.3</v>
      </c>
      <c r="X229" s="4">
        <f>NeelyGains!V230+MinidokaGains!V230+MilnerGains!V230</f>
        <v>590.89999999999986</v>
      </c>
      <c r="Y229" s="4">
        <f>NeelyGains!W230+MinidokaGains!W230+MilnerGains!W230</f>
        <v>2342.6999999999998</v>
      </c>
      <c r="Z229" s="4">
        <f>NeelyGains!X230+MinidokaGains!X230+MilnerGains!X230</f>
        <v>1602.8999999999999</v>
      </c>
      <c r="AA229" s="4">
        <f>NeelyGains!Y230+MinidokaGains!Y230+MilnerGains!Y230</f>
        <v>1911.9</v>
      </c>
      <c r="AB229" s="4">
        <f>NeelyGains!Z230+MinidokaGains!Z230+MilnerGains!Z230</f>
        <v>1922.8000000000002</v>
      </c>
      <c r="AC229" s="4">
        <f>NeelyGains!AA230+MinidokaGains!AA230+MilnerGains!AA230</f>
        <v>1993.1999999999998</v>
      </c>
      <c r="AD229" s="4">
        <f>NeelyGains!AB230+MinidokaGains!AB230+MilnerGains!AB230</f>
        <v>3152.3999999999996</v>
      </c>
      <c r="AE229" s="4">
        <f>NeelyGains!AC230+MinidokaGains!AC230+MilnerGains!AC230</f>
        <v>392.10000000000014</v>
      </c>
      <c r="AF229" s="4">
        <f>NeelyGains!AD230+MinidokaGains!AD230+MilnerGains!AD230</f>
        <v>2244.1999999999998</v>
      </c>
      <c r="AG229" s="4">
        <f>NeelyGains!AE230+MinidokaGains!AE230+MilnerGains!AE230</f>
        <v>1602.4000000000003</v>
      </c>
      <c r="AH229" s="4">
        <f>NeelyGains!AF230+MinidokaGains!AF230+MilnerGains!AF230</f>
        <v>1684.9</v>
      </c>
      <c r="AI229" s="4">
        <f>NeelyGains!AG230+MinidokaGains!AG230+MilnerGains!AG230</f>
        <v>1606.4</v>
      </c>
      <c r="AJ229" s="4">
        <f>NeelyGains!AH230+MinidokaGains!AH230+MilnerGains!AH230</f>
        <v>1431.6999999999998</v>
      </c>
      <c r="AK229" s="4">
        <f>NeelyGains!AI230+MinidokaGains!AI230+MilnerGains!AI230</f>
        <v>2146.9</v>
      </c>
      <c r="AL229" s="4">
        <f>NeelyGains!AJ230+MinidokaGains!AJ230+MilnerGains!AJ230</f>
        <v>1041</v>
      </c>
      <c r="AN229" s="74">
        <f t="shared" si="18"/>
        <v>39615</v>
      </c>
      <c r="AO229" s="76">
        <f t="shared" si="19"/>
        <v>-3222.7</v>
      </c>
      <c r="AP229" s="76">
        <f t="shared" si="20"/>
        <v>392.10000000000014</v>
      </c>
      <c r="AQ229" s="78">
        <f t="shared" si="21"/>
        <v>1882.2</v>
      </c>
      <c r="AR229" s="78">
        <f t="shared" si="22"/>
        <v>1671.2599999999998</v>
      </c>
      <c r="AS229" s="77">
        <f t="shared" si="23"/>
        <v>1448.77</v>
      </c>
    </row>
    <row r="230" spans="1:45" x14ac:dyDescent="0.25">
      <c r="A230" s="1">
        <v>39616</v>
      </c>
      <c r="D230" s="4">
        <f>NeelyGains!B231+MinidokaGains!B231+MilnerGains!B231</f>
        <v>2515.2999999999997</v>
      </c>
      <c r="E230" s="4">
        <f>NeelyGains!C231+MinidokaGains!C231+MilnerGains!C231</f>
        <v>2635.4</v>
      </c>
      <c r="F230" s="4">
        <f>NeelyGains!D231+MinidokaGains!D231+MilnerGains!D231</f>
        <v>991.80000000000018</v>
      </c>
      <c r="G230" s="4">
        <f>NeelyGains!E231+MinidokaGains!E231+MilnerGains!E231</f>
        <v>1811.9</v>
      </c>
      <c r="H230" s="4">
        <f>NeelyGains!F231+MinidokaGains!F231+MilnerGains!F231</f>
        <v>-1653.5000000000005</v>
      </c>
      <c r="I230" s="4">
        <f>NeelyGains!G231+MinidokaGains!G231+MilnerGains!G231</f>
        <v>2456.2999999999997</v>
      </c>
      <c r="J230" s="4">
        <f>NeelyGains!H231+MinidokaGains!H231+MilnerGains!H231</f>
        <v>2434</v>
      </c>
      <c r="K230" s="4">
        <f>NeelyGains!I231+MinidokaGains!I231+MilnerGains!I231</f>
        <v>1757.6999999999998</v>
      </c>
      <c r="L230" s="4">
        <f>NeelyGains!J231+MinidokaGains!J231+MilnerGains!J231</f>
        <v>1280.2000000000003</v>
      </c>
      <c r="M230" s="4">
        <f>NeelyGains!K231+MinidokaGains!K231+MilnerGains!K231</f>
        <v>2526.2999999999997</v>
      </c>
      <c r="N230" s="4">
        <f>NeelyGains!L231+MinidokaGains!L231+MilnerGains!L231</f>
        <v>1834.8000000000002</v>
      </c>
      <c r="O230" s="4">
        <f>NeelyGains!M231+MinidokaGains!M231+MilnerGains!M231</f>
        <v>1692</v>
      </c>
      <c r="P230" s="4">
        <f>NeelyGains!N231+MinidokaGains!N231+MilnerGains!N231</f>
        <v>1827.3</v>
      </c>
      <c r="Q230" s="4">
        <f>NeelyGains!O231+MinidokaGains!O231+MilnerGains!O231</f>
        <v>1667.9999999999998</v>
      </c>
      <c r="R230" s="4">
        <f>NeelyGains!P231+MinidokaGains!P231+MilnerGains!P231</f>
        <v>2206.4</v>
      </c>
      <c r="S230" s="4">
        <f>NeelyGains!Q231+MinidokaGains!Q231+MilnerGains!Q231</f>
        <v>2584.6999999999998</v>
      </c>
      <c r="T230" s="4">
        <f>NeelyGains!R231+MinidokaGains!R231+MilnerGains!R231</f>
        <v>2140</v>
      </c>
      <c r="U230" s="4">
        <f>NeelyGains!S231+MinidokaGains!S231+MilnerGains!S231</f>
        <v>1673.5</v>
      </c>
      <c r="V230" s="4">
        <f>NeelyGains!T231+MinidokaGains!T231+MilnerGains!T231</f>
        <v>3660.2999999999997</v>
      </c>
      <c r="W230" s="4">
        <f>NeelyGains!U231+MinidokaGains!U231+MilnerGains!U231</f>
        <v>3018.3</v>
      </c>
      <c r="X230" s="4">
        <f>NeelyGains!V231+MinidokaGains!V231+MilnerGains!V231</f>
        <v>760.99999999999977</v>
      </c>
      <c r="Y230" s="4">
        <f>NeelyGains!W231+MinidokaGains!W231+MilnerGains!W231</f>
        <v>2082.7999999999997</v>
      </c>
      <c r="Z230" s="4">
        <f>NeelyGains!X231+MinidokaGains!X231+MilnerGains!X231</f>
        <v>1590.7</v>
      </c>
      <c r="AA230" s="4">
        <f>NeelyGains!Y231+MinidokaGains!Y231+MilnerGains!Y231</f>
        <v>1836.9</v>
      </c>
      <c r="AB230" s="4">
        <f>NeelyGains!Z231+MinidokaGains!Z231+MilnerGains!Z231</f>
        <v>1865.1</v>
      </c>
      <c r="AC230" s="4">
        <f>NeelyGains!AA231+MinidokaGains!AA231+MilnerGains!AA231</f>
        <v>1889.4</v>
      </c>
      <c r="AD230" s="4">
        <f>NeelyGains!AB231+MinidokaGains!AB231+MilnerGains!AB231</f>
        <v>2912.2</v>
      </c>
      <c r="AE230" s="4">
        <f>NeelyGains!AC231+MinidokaGains!AC231+MilnerGains!AC231</f>
        <v>1001.8</v>
      </c>
      <c r="AF230" s="4">
        <f>NeelyGains!AD231+MinidokaGains!AD231+MilnerGains!AD231</f>
        <v>2368.6</v>
      </c>
      <c r="AG230" s="4">
        <f>NeelyGains!AE231+MinidokaGains!AE231+MilnerGains!AE231</f>
        <v>2223.1</v>
      </c>
      <c r="AH230" s="4">
        <f>NeelyGains!AF231+MinidokaGains!AF231+MilnerGains!AF231</f>
        <v>1589.5</v>
      </c>
      <c r="AI230" s="4">
        <f>NeelyGains!AG231+MinidokaGains!AG231+MilnerGains!AG231</f>
        <v>1399.4</v>
      </c>
      <c r="AJ230" s="4">
        <f>NeelyGains!AH231+MinidokaGains!AH231+MilnerGains!AH231</f>
        <v>1504.6999999999998</v>
      </c>
      <c r="AK230" s="4">
        <f>NeelyGains!AI231+MinidokaGains!AI231+MilnerGains!AI231</f>
        <v>2214.4</v>
      </c>
      <c r="AL230" s="4">
        <f>NeelyGains!AJ231+MinidokaGains!AJ231+MilnerGains!AJ231</f>
        <v>1058.5</v>
      </c>
      <c r="AN230" s="74">
        <f t="shared" si="18"/>
        <v>39616</v>
      </c>
      <c r="AO230" s="76">
        <f t="shared" si="19"/>
        <v>-1653.5000000000005</v>
      </c>
      <c r="AP230" s="76">
        <f t="shared" si="20"/>
        <v>760.99999999999977</v>
      </c>
      <c r="AQ230" s="78">
        <f t="shared" si="21"/>
        <v>1851</v>
      </c>
      <c r="AR230" s="78">
        <f t="shared" si="22"/>
        <v>1669.6499999999999</v>
      </c>
      <c r="AS230" s="77">
        <f t="shared" si="23"/>
        <v>1409.93</v>
      </c>
    </row>
    <row r="231" spans="1:45" x14ac:dyDescent="0.25">
      <c r="A231" s="1">
        <v>39617</v>
      </c>
      <c r="D231" s="4">
        <f>NeelyGains!B232+MinidokaGains!B232+MilnerGains!B232</f>
        <v>2672.0000000000005</v>
      </c>
      <c r="E231" s="4">
        <f>NeelyGains!C232+MinidokaGains!C232+MilnerGains!C232</f>
        <v>2699.2999999999997</v>
      </c>
      <c r="F231" s="4">
        <f>NeelyGains!D232+MinidokaGains!D232+MilnerGains!D232</f>
        <v>1062.1000000000004</v>
      </c>
      <c r="G231" s="4">
        <f>NeelyGains!E232+MinidokaGains!E232+MilnerGains!E232</f>
        <v>1827.6</v>
      </c>
      <c r="H231" s="4">
        <f>NeelyGains!F232+MinidokaGains!F232+MilnerGains!F232</f>
        <v>85.700000000000273</v>
      </c>
      <c r="I231" s="4">
        <f>NeelyGains!G232+MinidokaGains!G232+MilnerGains!G232</f>
        <v>2064.3000000000002</v>
      </c>
      <c r="J231" s="4">
        <f>NeelyGains!H232+MinidokaGains!H232+MilnerGains!H232</f>
        <v>1907.7</v>
      </c>
      <c r="K231" s="4">
        <f>NeelyGains!I232+MinidokaGains!I232+MilnerGains!I232</f>
        <v>2141.5</v>
      </c>
      <c r="L231" s="4">
        <f>NeelyGains!J232+MinidokaGains!J232+MilnerGains!J232</f>
        <v>976.30000000000041</v>
      </c>
      <c r="M231" s="4">
        <f>NeelyGains!K232+MinidokaGains!K232+MilnerGains!K232</f>
        <v>2592.4</v>
      </c>
      <c r="N231" s="4">
        <f>NeelyGains!L232+MinidokaGains!L232+MilnerGains!L232</f>
        <v>1916.5</v>
      </c>
      <c r="O231" s="4">
        <f>NeelyGains!M232+MinidokaGains!M232+MilnerGains!M232</f>
        <v>1709.5</v>
      </c>
      <c r="P231" s="4">
        <f>NeelyGains!N232+MinidokaGains!N232+MilnerGains!N232</f>
        <v>1931.3000000000002</v>
      </c>
      <c r="Q231" s="4">
        <f>NeelyGains!O232+MinidokaGains!O232+MilnerGains!O232</f>
        <v>1661</v>
      </c>
      <c r="R231" s="4">
        <f>NeelyGains!P232+MinidokaGains!P232+MilnerGains!P232</f>
        <v>2249.7000000000003</v>
      </c>
      <c r="S231" s="4">
        <f>NeelyGains!Q232+MinidokaGains!Q232+MilnerGains!Q232</f>
        <v>2614.6</v>
      </c>
      <c r="T231" s="4">
        <f>NeelyGains!R232+MinidokaGains!R232+MilnerGains!R232</f>
        <v>2117</v>
      </c>
      <c r="U231" s="4">
        <f>NeelyGains!S232+MinidokaGains!S232+MilnerGains!S232</f>
        <v>1572.2</v>
      </c>
      <c r="V231" s="4">
        <f>NeelyGains!T232+MinidokaGains!T232+MilnerGains!T232</f>
        <v>4098.6000000000004</v>
      </c>
      <c r="W231" s="4">
        <f>NeelyGains!U232+MinidokaGains!U232+MilnerGains!U232</f>
        <v>2679.3999999999996</v>
      </c>
      <c r="X231" s="4">
        <f>NeelyGains!V232+MinidokaGains!V232+MilnerGains!V232</f>
        <v>922.90000000000009</v>
      </c>
      <c r="Y231" s="4">
        <f>NeelyGains!W232+MinidokaGains!W232+MilnerGains!W232</f>
        <v>1921.8999999999999</v>
      </c>
      <c r="Z231" s="4">
        <f>NeelyGains!X232+MinidokaGains!X232+MilnerGains!X232</f>
        <v>1582.1</v>
      </c>
      <c r="AA231" s="4">
        <f>NeelyGains!Y232+MinidokaGains!Y232+MilnerGains!Y232</f>
        <v>1398.5</v>
      </c>
      <c r="AB231" s="4">
        <f>NeelyGains!Z232+MinidokaGains!Z232+MilnerGains!Z232</f>
        <v>1819.6999999999998</v>
      </c>
      <c r="AC231" s="4">
        <f>NeelyGains!AA232+MinidokaGains!AA232+MilnerGains!AA232</f>
        <v>1641.7</v>
      </c>
      <c r="AD231" s="4">
        <f>NeelyGains!AB232+MinidokaGains!AB232+MilnerGains!AB232</f>
        <v>2631.3</v>
      </c>
      <c r="AE231" s="4">
        <f>NeelyGains!AC232+MinidokaGains!AC232+MilnerGains!AC232</f>
        <v>1499.8</v>
      </c>
      <c r="AF231" s="4">
        <f>NeelyGains!AD232+MinidokaGains!AD232+MilnerGains!AD232</f>
        <v>2358.3000000000002</v>
      </c>
      <c r="AG231" s="4">
        <f>NeelyGains!AE232+MinidokaGains!AE232+MilnerGains!AE232</f>
        <v>2499.9</v>
      </c>
      <c r="AH231" s="4">
        <f>NeelyGains!AF232+MinidokaGains!AF232+MilnerGains!AF232</f>
        <v>1625.5</v>
      </c>
      <c r="AI231" s="4">
        <f>NeelyGains!AG232+MinidokaGains!AG232+MilnerGains!AG232</f>
        <v>1324.6999999999998</v>
      </c>
      <c r="AJ231" s="4">
        <f>NeelyGains!AH232+MinidokaGains!AH232+MilnerGains!AH232</f>
        <v>1467.9</v>
      </c>
      <c r="AK231" s="4">
        <f>NeelyGains!AI232+MinidokaGains!AI232+MilnerGains!AI232</f>
        <v>2324.1999999999998</v>
      </c>
      <c r="AL231" s="4">
        <f>NeelyGains!AJ232+MinidokaGains!AJ232+MilnerGains!AJ232</f>
        <v>1251.7</v>
      </c>
      <c r="AN231" s="74">
        <f t="shared" si="18"/>
        <v>39617</v>
      </c>
      <c r="AO231" s="76">
        <f t="shared" si="19"/>
        <v>85.700000000000273</v>
      </c>
      <c r="AP231" s="76">
        <f t="shared" si="20"/>
        <v>922.90000000000009</v>
      </c>
      <c r="AQ231" s="78">
        <f t="shared" si="21"/>
        <v>1764.6</v>
      </c>
      <c r="AR231" s="78">
        <f t="shared" si="22"/>
        <v>1595.12</v>
      </c>
      <c r="AS231" s="77">
        <f t="shared" si="23"/>
        <v>1405.44</v>
      </c>
    </row>
    <row r="232" spans="1:45" x14ac:dyDescent="0.25">
      <c r="A232" s="1">
        <v>39618</v>
      </c>
      <c r="D232" s="4">
        <f>NeelyGains!B233+MinidokaGains!B233+MilnerGains!B233</f>
        <v>2693.5</v>
      </c>
      <c r="E232" s="4">
        <f>NeelyGains!C233+MinidokaGains!C233+MilnerGains!C233</f>
        <v>2721.1</v>
      </c>
      <c r="F232" s="4">
        <f>NeelyGains!D233+MinidokaGains!D233+MilnerGains!D233</f>
        <v>1508.6000000000004</v>
      </c>
      <c r="G232" s="4">
        <f>NeelyGains!E233+MinidokaGains!E233+MilnerGains!E233</f>
        <v>1822.7</v>
      </c>
      <c r="H232" s="4">
        <f>NeelyGains!F233+MinidokaGains!F233+MilnerGains!F233</f>
        <v>1832.8</v>
      </c>
      <c r="I232" s="4">
        <f>NeelyGains!G233+MinidokaGains!G233+MilnerGains!G233</f>
        <v>2146.1999999999998</v>
      </c>
      <c r="J232" s="4">
        <f>NeelyGains!H233+MinidokaGains!H233+MilnerGains!H233</f>
        <v>1545.1</v>
      </c>
      <c r="K232" s="4">
        <f>NeelyGains!I233+MinidokaGains!I233+MilnerGains!I233</f>
        <v>2236.1000000000004</v>
      </c>
      <c r="L232" s="4">
        <f>NeelyGains!J233+MinidokaGains!J233+MilnerGains!J233</f>
        <v>973.89999999999964</v>
      </c>
      <c r="M232" s="4">
        <f>NeelyGains!K233+MinidokaGains!K233+MilnerGains!K233</f>
        <v>2470.2000000000003</v>
      </c>
      <c r="N232" s="4">
        <f>NeelyGains!L233+MinidokaGains!L233+MilnerGains!L233</f>
        <v>2059.7999999999997</v>
      </c>
      <c r="O232" s="4">
        <f>NeelyGains!M233+MinidokaGains!M233+MilnerGains!M233</f>
        <v>1730.7</v>
      </c>
      <c r="P232" s="4">
        <f>NeelyGains!N233+MinidokaGains!N233+MilnerGains!N233</f>
        <v>1897.4</v>
      </c>
      <c r="Q232" s="4">
        <f>NeelyGains!O233+MinidokaGains!O233+MilnerGains!O233</f>
        <v>1812.1000000000001</v>
      </c>
      <c r="R232" s="4">
        <f>NeelyGains!P233+MinidokaGains!P233+MilnerGains!P233</f>
        <v>2181.1</v>
      </c>
      <c r="S232" s="4">
        <f>NeelyGains!Q233+MinidokaGains!Q233+MilnerGains!Q233</f>
        <v>2688.5999999999995</v>
      </c>
      <c r="T232" s="4">
        <f>NeelyGains!R233+MinidokaGains!R233+MilnerGains!R233</f>
        <v>2365.8000000000002</v>
      </c>
      <c r="U232" s="4">
        <f>NeelyGains!S233+MinidokaGains!S233+MilnerGains!S233</f>
        <v>1379.1</v>
      </c>
      <c r="V232" s="4">
        <f>NeelyGains!T233+MinidokaGains!T233+MilnerGains!T233</f>
        <v>4022.6</v>
      </c>
      <c r="W232" s="4">
        <f>NeelyGains!U233+MinidokaGains!U233+MilnerGains!U233</f>
        <v>2764.3</v>
      </c>
      <c r="X232" s="4">
        <f>NeelyGains!V233+MinidokaGains!V233+MilnerGains!V233</f>
        <v>1019.8</v>
      </c>
      <c r="Y232" s="4">
        <f>NeelyGains!W233+MinidokaGains!W233+MilnerGains!W233</f>
        <v>1795.8999999999999</v>
      </c>
      <c r="Z232" s="4">
        <f>NeelyGains!X233+MinidokaGains!X233+MilnerGains!X233</f>
        <v>1532.3</v>
      </c>
      <c r="AA232" s="4">
        <f>NeelyGains!Y233+MinidokaGains!Y233+MilnerGains!Y233</f>
        <v>1679.4999999999998</v>
      </c>
      <c r="AB232" s="4">
        <f>NeelyGains!Z233+MinidokaGains!Z233+MilnerGains!Z233</f>
        <v>1882</v>
      </c>
      <c r="AC232" s="4">
        <f>NeelyGains!AA233+MinidokaGains!AA233+MilnerGains!AA233</f>
        <v>1674.3</v>
      </c>
      <c r="AD232" s="4">
        <f>NeelyGains!AB233+MinidokaGains!AB233+MilnerGains!AB233</f>
        <v>2022.6000000000001</v>
      </c>
      <c r="AE232" s="4">
        <f>NeelyGains!AC233+MinidokaGains!AC233+MilnerGains!AC233</f>
        <v>1910.7</v>
      </c>
      <c r="AF232" s="4">
        <f>NeelyGains!AD233+MinidokaGains!AD233+MilnerGains!AD233</f>
        <v>2439.8000000000002</v>
      </c>
      <c r="AG232" s="4">
        <f>NeelyGains!AE233+MinidokaGains!AE233+MilnerGains!AE233</f>
        <v>2609.6</v>
      </c>
      <c r="AH232" s="4">
        <f>NeelyGains!AF233+MinidokaGains!AF233+MilnerGains!AF233</f>
        <v>1756.8000000000002</v>
      </c>
      <c r="AI232" s="4">
        <f>NeelyGains!AG233+MinidokaGains!AG233+MilnerGains!AG233</f>
        <v>1567.8</v>
      </c>
      <c r="AJ232" s="4">
        <f>NeelyGains!AH233+MinidokaGains!AH233+MilnerGains!AH233</f>
        <v>1497.1</v>
      </c>
      <c r="AK232" s="4">
        <f>NeelyGains!AI233+MinidokaGains!AI233+MilnerGains!AI233</f>
        <v>2196.4</v>
      </c>
      <c r="AL232" s="4">
        <f>NeelyGains!AJ233+MinidokaGains!AJ233+MilnerGains!AJ233</f>
        <v>1246.9000000000001</v>
      </c>
      <c r="AN232" s="74">
        <f t="shared" si="18"/>
        <v>39618</v>
      </c>
      <c r="AO232" s="76">
        <f t="shared" si="19"/>
        <v>973.89999999999964</v>
      </c>
      <c r="AP232" s="76">
        <f t="shared" si="20"/>
        <v>1019.8</v>
      </c>
      <c r="AQ232" s="78">
        <f t="shared" si="21"/>
        <v>1847.0500000000002</v>
      </c>
      <c r="AR232" s="78">
        <f t="shared" si="22"/>
        <v>1694.86</v>
      </c>
      <c r="AS232" s="77">
        <f t="shared" si="23"/>
        <v>1500.62</v>
      </c>
    </row>
    <row r="233" spans="1:45" x14ac:dyDescent="0.25">
      <c r="A233" s="1">
        <v>39619</v>
      </c>
      <c r="D233" s="4">
        <f>NeelyGains!B234+MinidokaGains!B234+MilnerGains!B234</f>
        <v>2547.1999999999998</v>
      </c>
      <c r="E233" s="4">
        <f>NeelyGains!C234+MinidokaGains!C234+MilnerGains!C234</f>
        <v>2677.7</v>
      </c>
      <c r="F233" s="4">
        <f>NeelyGains!D234+MinidokaGains!D234+MilnerGains!D234</f>
        <v>2606.2999999999997</v>
      </c>
      <c r="G233" s="4">
        <f>NeelyGains!E234+MinidokaGains!E234+MilnerGains!E234</f>
        <v>1743.8999999999999</v>
      </c>
      <c r="H233" s="4">
        <f>NeelyGains!F234+MinidokaGains!F234+MilnerGains!F234</f>
        <v>2232.2999999999997</v>
      </c>
      <c r="I233" s="4">
        <f>NeelyGains!G234+MinidokaGains!G234+MilnerGains!G234</f>
        <v>2169.6999999999998</v>
      </c>
      <c r="J233" s="4">
        <f>NeelyGains!H234+MinidokaGains!H234+MilnerGains!H234</f>
        <v>1413.8000000000002</v>
      </c>
      <c r="K233" s="4">
        <f>NeelyGains!I234+MinidokaGains!I234+MilnerGains!I234</f>
        <v>2291.4</v>
      </c>
      <c r="L233" s="4">
        <f>NeelyGains!J234+MinidokaGains!J234+MilnerGains!J234</f>
        <v>1706.7999999999997</v>
      </c>
      <c r="M233" s="4">
        <f>NeelyGains!K234+MinidokaGains!K234+MilnerGains!K234</f>
        <v>2115.2000000000003</v>
      </c>
      <c r="N233" s="4">
        <f>NeelyGains!L234+MinidokaGains!L234+MilnerGains!L234</f>
        <v>1956.1999999999998</v>
      </c>
      <c r="O233" s="4">
        <f>NeelyGains!M234+MinidokaGains!M234+MilnerGains!M234</f>
        <v>1625</v>
      </c>
      <c r="P233" s="4">
        <f>NeelyGains!N234+MinidokaGains!N234+MilnerGains!N234</f>
        <v>1861.4</v>
      </c>
      <c r="Q233" s="4">
        <f>NeelyGains!O234+MinidokaGains!O234+MilnerGains!O234</f>
        <v>1799.6999999999998</v>
      </c>
      <c r="R233" s="4">
        <f>NeelyGains!P234+MinidokaGains!P234+MilnerGains!P234</f>
        <v>2190</v>
      </c>
      <c r="S233" s="4">
        <f>NeelyGains!Q234+MinidokaGains!Q234+MilnerGains!Q234</f>
        <v>2682.9</v>
      </c>
      <c r="T233" s="4">
        <f>NeelyGains!R234+MinidokaGains!R234+MilnerGains!R234</f>
        <v>2540.9</v>
      </c>
      <c r="U233" s="4">
        <f>NeelyGains!S234+MinidokaGains!S234+MilnerGains!S234</f>
        <v>1200.5999999999999</v>
      </c>
      <c r="V233" s="4">
        <f>NeelyGains!T234+MinidokaGains!T234+MilnerGains!T234</f>
        <v>4475.2</v>
      </c>
      <c r="W233" s="4">
        <f>NeelyGains!U234+MinidokaGains!U234+MilnerGains!U234</f>
        <v>2843.1</v>
      </c>
      <c r="X233" s="4">
        <f>NeelyGains!V234+MinidokaGains!V234+MilnerGains!V234</f>
        <v>1282.9000000000001</v>
      </c>
      <c r="Y233" s="4">
        <f>NeelyGains!W234+MinidokaGains!W234+MilnerGains!W234</f>
        <v>1718.5</v>
      </c>
      <c r="Z233" s="4">
        <f>NeelyGains!X234+MinidokaGains!X234+MilnerGains!X234</f>
        <v>1616.4</v>
      </c>
      <c r="AA233" s="4">
        <f>NeelyGains!Y234+MinidokaGains!Y234+MilnerGains!Y234</f>
        <v>1355.1</v>
      </c>
      <c r="AB233" s="4">
        <f>NeelyGains!Z234+MinidokaGains!Z234+MilnerGains!Z234</f>
        <v>1717.2</v>
      </c>
      <c r="AC233" s="4">
        <f>NeelyGains!AA234+MinidokaGains!AA234+MilnerGains!AA234</f>
        <v>1643.9</v>
      </c>
      <c r="AD233" s="4">
        <f>NeelyGains!AB234+MinidokaGains!AB234+MilnerGains!AB234</f>
        <v>1329.6</v>
      </c>
      <c r="AE233" s="4">
        <f>NeelyGains!AC234+MinidokaGains!AC234+MilnerGains!AC234</f>
        <v>2274.8000000000002</v>
      </c>
      <c r="AF233" s="4">
        <f>NeelyGains!AD234+MinidokaGains!AD234+MilnerGains!AD234</f>
        <v>2440.1999999999998</v>
      </c>
      <c r="AG233" s="4">
        <f>NeelyGains!AE234+MinidokaGains!AE234+MilnerGains!AE234</f>
        <v>2505.3000000000002</v>
      </c>
      <c r="AH233" s="4">
        <f>NeelyGains!AF234+MinidokaGains!AF234+MilnerGains!AF234</f>
        <v>1682.2000000000003</v>
      </c>
      <c r="AI233" s="4">
        <f>NeelyGains!AG234+MinidokaGains!AG234+MilnerGains!AG234</f>
        <v>1525</v>
      </c>
      <c r="AJ233" s="4">
        <f>NeelyGains!AH234+MinidokaGains!AH234+MilnerGains!AH234</f>
        <v>1425.9</v>
      </c>
      <c r="AK233" s="4">
        <f>NeelyGains!AI234+MinidokaGains!AI234+MilnerGains!AI234</f>
        <v>2134</v>
      </c>
      <c r="AL233" s="4">
        <f>NeelyGains!AJ234+MinidokaGains!AJ234+MilnerGains!AJ234</f>
        <v>1345.2</v>
      </c>
      <c r="AN233" s="74">
        <f t="shared" si="18"/>
        <v>39619</v>
      </c>
      <c r="AO233" s="76">
        <f t="shared" si="19"/>
        <v>1200.5999999999999</v>
      </c>
      <c r="AP233" s="76">
        <f t="shared" si="20"/>
        <v>1200.5999999999999</v>
      </c>
      <c r="AQ233" s="78">
        <f t="shared" si="21"/>
        <v>1717.85</v>
      </c>
      <c r="AR233" s="78">
        <f t="shared" si="22"/>
        <v>1618.98</v>
      </c>
      <c r="AS233" s="77">
        <f t="shared" si="23"/>
        <v>1332.1499999999999</v>
      </c>
    </row>
    <row r="234" spans="1:45" x14ac:dyDescent="0.25">
      <c r="A234" s="1">
        <v>39620</v>
      </c>
      <c r="D234" s="4">
        <f>NeelyGains!B235+MinidokaGains!B235+MilnerGains!B235</f>
        <v>2457.8000000000002</v>
      </c>
      <c r="E234" s="4">
        <f>NeelyGains!C235+MinidokaGains!C235+MilnerGains!C235</f>
        <v>2819.8</v>
      </c>
      <c r="F234" s="4">
        <f>NeelyGains!D235+MinidokaGains!D235+MilnerGains!D235</f>
        <v>2615</v>
      </c>
      <c r="G234" s="4">
        <f>NeelyGains!E235+MinidokaGains!E235+MilnerGains!E235</f>
        <v>1801.9</v>
      </c>
      <c r="H234" s="4">
        <f>NeelyGains!F235+MinidokaGains!F235+MilnerGains!F235</f>
        <v>2635.7</v>
      </c>
      <c r="I234" s="4">
        <f>NeelyGains!G235+MinidokaGains!G235+MilnerGains!G235</f>
        <v>2165</v>
      </c>
      <c r="J234" s="4">
        <f>NeelyGains!H235+MinidokaGains!H235+MilnerGains!H235</f>
        <v>1006.1999999999998</v>
      </c>
      <c r="K234" s="4">
        <f>NeelyGains!I235+MinidokaGains!I235+MilnerGains!I235</f>
        <v>2349</v>
      </c>
      <c r="L234" s="4">
        <f>NeelyGains!J235+MinidokaGains!J235+MilnerGains!J235</f>
        <v>2286.1000000000004</v>
      </c>
      <c r="M234" s="4">
        <f>NeelyGains!K235+MinidokaGains!K235+MilnerGains!K235</f>
        <v>2261.6000000000004</v>
      </c>
      <c r="N234" s="4">
        <f>NeelyGains!L235+MinidokaGains!L235+MilnerGains!L235</f>
        <v>1871</v>
      </c>
      <c r="O234" s="4">
        <f>NeelyGains!M235+MinidokaGains!M235+MilnerGains!M235</f>
        <v>1681.2</v>
      </c>
      <c r="P234" s="4">
        <f>NeelyGains!N235+MinidokaGains!N235+MilnerGains!N235</f>
        <v>1938</v>
      </c>
      <c r="Q234" s="4">
        <f>NeelyGains!O235+MinidokaGains!O235+MilnerGains!O235</f>
        <v>1899.5</v>
      </c>
      <c r="R234" s="4">
        <f>NeelyGains!P235+MinidokaGains!P235+MilnerGains!P235</f>
        <v>2195.6</v>
      </c>
      <c r="S234" s="4">
        <f>NeelyGains!Q235+MinidokaGains!Q235+MilnerGains!Q235</f>
        <v>2839.1</v>
      </c>
      <c r="T234" s="4">
        <f>NeelyGains!R235+MinidokaGains!R235+MilnerGains!R235</f>
        <v>2495.1999999999998</v>
      </c>
      <c r="U234" s="4">
        <f>NeelyGains!S235+MinidokaGains!S235+MilnerGains!S235</f>
        <v>1166.6000000000001</v>
      </c>
      <c r="V234" s="4">
        <f>NeelyGains!T235+MinidokaGains!T235+MilnerGains!T235</f>
        <v>4844.5</v>
      </c>
      <c r="W234" s="4">
        <f>NeelyGains!U235+MinidokaGains!U235+MilnerGains!U235</f>
        <v>2723.6000000000004</v>
      </c>
      <c r="X234" s="4">
        <f>NeelyGains!V235+MinidokaGains!V235+MilnerGains!V235</f>
        <v>1458.8</v>
      </c>
      <c r="Y234" s="4">
        <f>NeelyGains!W235+MinidokaGains!W235+MilnerGains!W235</f>
        <v>1730.3999999999999</v>
      </c>
      <c r="Z234" s="4">
        <f>NeelyGains!X235+MinidokaGains!X235+MilnerGains!X235</f>
        <v>1492.6</v>
      </c>
      <c r="AA234" s="4">
        <f>NeelyGains!Y235+MinidokaGains!Y235+MilnerGains!Y235</f>
        <v>1306.4000000000001</v>
      </c>
      <c r="AB234" s="4">
        <f>NeelyGains!Z235+MinidokaGains!Z235+MilnerGains!Z235</f>
        <v>1763.1</v>
      </c>
      <c r="AC234" s="4">
        <f>NeelyGains!AA235+MinidokaGains!AA235+MilnerGains!AA235</f>
        <v>1695.4</v>
      </c>
      <c r="AD234" s="4">
        <f>NeelyGains!AB235+MinidokaGains!AB235+MilnerGains!AB235</f>
        <v>675.59999999999991</v>
      </c>
      <c r="AE234" s="4">
        <f>NeelyGains!AC235+MinidokaGains!AC235+MilnerGains!AC235</f>
        <v>2153.1000000000004</v>
      </c>
      <c r="AF234" s="4">
        <f>NeelyGains!AD235+MinidokaGains!AD235+MilnerGains!AD235</f>
        <v>2541.6</v>
      </c>
      <c r="AG234" s="4">
        <f>NeelyGains!AE235+MinidokaGains!AE235+MilnerGains!AE235</f>
        <v>2546.8000000000002</v>
      </c>
      <c r="AH234" s="4">
        <f>NeelyGains!AF235+MinidokaGains!AF235+MilnerGains!AF235</f>
        <v>1634.5</v>
      </c>
      <c r="AI234" s="4">
        <f>NeelyGains!AG235+MinidokaGains!AG235+MilnerGains!AG235</f>
        <v>1613.8</v>
      </c>
      <c r="AJ234" s="4">
        <f>NeelyGains!AH235+MinidokaGains!AH235+MilnerGains!AH235</f>
        <v>1385.9</v>
      </c>
      <c r="AK234" s="4">
        <f>NeelyGains!AI235+MinidokaGains!AI235+MilnerGains!AI235</f>
        <v>1916.8</v>
      </c>
      <c r="AL234" s="4">
        <f>NeelyGains!AJ235+MinidokaGains!AJ235+MilnerGains!AJ235</f>
        <v>1342.9</v>
      </c>
      <c r="AN234" s="74">
        <f t="shared" si="18"/>
        <v>39620</v>
      </c>
      <c r="AO234" s="76">
        <f t="shared" si="19"/>
        <v>675.59999999999991</v>
      </c>
      <c r="AP234" s="76">
        <f t="shared" si="20"/>
        <v>675.59999999999991</v>
      </c>
      <c r="AQ234" s="78">
        <f t="shared" si="21"/>
        <v>1746.75</v>
      </c>
      <c r="AR234" s="78">
        <f t="shared" si="22"/>
        <v>1620.01</v>
      </c>
      <c r="AS234" s="77">
        <f t="shared" si="23"/>
        <v>1314.3500000000001</v>
      </c>
    </row>
    <row r="235" spans="1:45" x14ac:dyDescent="0.25">
      <c r="A235" s="1">
        <v>39621</v>
      </c>
      <c r="D235" s="4">
        <f>NeelyGains!B236+MinidokaGains!B236+MilnerGains!B236</f>
        <v>2249.1999999999998</v>
      </c>
      <c r="E235" s="4">
        <f>NeelyGains!C236+MinidokaGains!C236+MilnerGains!C236</f>
        <v>2794.7000000000003</v>
      </c>
      <c r="F235" s="4">
        <f>NeelyGains!D236+MinidokaGains!D236+MilnerGains!D236</f>
        <v>2165.6</v>
      </c>
      <c r="G235" s="4">
        <f>NeelyGains!E236+MinidokaGains!E236+MilnerGains!E236</f>
        <v>1792.4</v>
      </c>
      <c r="H235" s="4">
        <f>NeelyGains!F236+MinidokaGains!F236+MilnerGains!F236</f>
        <v>3303.7999999999997</v>
      </c>
      <c r="I235" s="4">
        <f>NeelyGains!G236+MinidokaGains!G236+MilnerGains!G236</f>
        <v>2263.1000000000004</v>
      </c>
      <c r="J235" s="4">
        <f>NeelyGains!H236+MinidokaGains!H236+MilnerGains!H236</f>
        <v>743.5</v>
      </c>
      <c r="K235" s="4">
        <f>NeelyGains!I236+MinidokaGains!I236+MilnerGains!I236</f>
        <v>2248.7000000000003</v>
      </c>
      <c r="L235" s="4">
        <f>NeelyGains!J236+MinidokaGains!J236+MilnerGains!J236</f>
        <v>2162.6000000000004</v>
      </c>
      <c r="M235" s="4">
        <f>NeelyGains!K236+MinidokaGains!K236+MilnerGains!K236</f>
        <v>2064.4</v>
      </c>
      <c r="N235" s="4">
        <f>NeelyGains!L236+MinidokaGains!L236+MilnerGains!L236</f>
        <v>1783.3</v>
      </c>
      <c r="O235" s="4">
        <f>NeelyGains!M236+MinidokaGains!M236+MilnerGains!M236</f>
        <v>1519.6999999999998</v>
      </c>
      <c r="P235" s="4">
        <f>NeelyGains!N236+MinidokaGains!N236+MilnerGains!N236</f>
        <v>1842.8</v>
      </c>
      <c r="Q235" s="4">
        <f>NeelyGains!O236+MinidokaGains!O236+MilnerGains!O236</f>
        <v>2044.7000000000003</v>
      </c>
      <c r="R235" s="4">
        <f>NeelyGains!P236+MinidokaGains!P236+MilnerGains!P236</f>
        <v>2346.3999999999996</v>
      </c>
      <c r="S235" s="4">
        <f>NeelyGains!Q236+MinidokaGains!Q236+MilnerGains!Q236</f>
        <v>2833.3</v>
      </c>
      <c r="T235" s="4">
        <f>NeelyGains!R236+MinidokaGains!R236+MilnerGains!R236</f>
        <v>2673.1</v>
      </c>
      <c r="U235" s="4">
        <f>NeelyGains!S236+MinidokaGains!S236+MilnerGains!S236</f>
        <v>1110.2</v>
      </c>
      <c r="V235" s="4">
        <f>NeelyGains!T236+MinidokaGains!T236+MilnerGains!T236</f>
        <v>5298</v>
      </c>
      <c r="W235" s="4">
        <f>NeelyGains!U236+MinidokaGains!U236+MilnerGains!U236</f>
        <v>2688</v>
      </c>
      <c r="X235" s="4">
        <f>NeelyGains!V236+MinidokaGains!V236+MilnerGains!V236</f>
        <v>1930.2</v>
      </c>
      <c r="Y235" s="4">
        <f>NeelyGains!W236+MinidokaGains!W236+MilnerGains!W236</f>
        <v>1623.5</v>
      </c>
      <c r="Z235" s="4">
        <f>NeelyGains!X236+MinidokaGains!X236+MilnerGains!X236</f>
        <v>1474</v>
      </c>
      <c r="AA235" s="4">
        <f>NeelyGains!Y236+MinidokaGains!Y236+MilnerGains!Y236</f>
        <v>1290.3999999999999</v>
      </c>
      <c r="AB235" s="4">
        <f>NeelyGains!Z236+MinidokaGains!Z236+MilnerGains!Z236</f>
        <v>1709.3000000000002</v>
      </c>
      <c r="AC235" s="4">
        <f>NeelyGains!AA236+MinidokaGains!AA236+MilnerGains!AA236</f>
        <v>1731.7</v>
      </c>
      <c r="AD235" s="4">
        <f>NeelyGains!AB236+MinidokaGains!AB236+MilnerGains!AB236</f>
        <v>217.49999999999977</v>
      </c>
      <c r="AE235" s="4">
        <f>NeelyGains!AC236+MinidokaGains!AC236+MilnerGains!AC236</f>
        <v>1975.9999999999998</v>
      </c>
      <c r="AF235" s="4">
        <f>NeelyGains!AD236+MinidokaGains!AD236+MilnerGains!AD236</f>
        <v>2587.2000000000003</v>
      </c>
      <c r="AG235" s="4">
        <f>NeelyGains!AE236+MinidokaGains!AE236+MilnerGains!AE236</f>
        <v>2615.5</v>
      </c>
      <c r="AH235" s="4">
        <f>NeelyGains!AF236+MinidokaGains!AF236+MilnerGains!AF236</f>
        <v>1629.1999999999998</v>
      </c>
      <c r="AI235" s="4">
        <f>NeelyGains!AG236+MinidokaGains!AG236+MilnerGains!AG236</f>
        <v>1806.6</v>
      </c>
      <c r="AJ235" s="4">
        <f>NeelyGains!AH236+MinidokaGains!AH236+MilnerGains!AH236</f>
        <v>1202.6999999999998</v>
      </c>
      <c r="AK235" s="4">
        <f>NeelyGains!AI236+MinidokaGains!AI236+MilnerGains!AI236</f>
        <v>1861.3</v>
      </c>
      <c r="AL235" s="4">
        <f>NeelyGains!AJ236+MinidokaGains!AJ236+MilnerGains!AJ236</f>
        <v>1519.5</v>
      </c>
      <c r="AN235" s="74">
        <f t="shared" si="18"/>
        <v>39621</v>
      </c>
      <c r="AO235" s="76">
        <f t="shared" si="19"/>
        <v>217.49999999999977</v>
      </c>
      <c r="AP235" s="76">
        <f t="shared" si="20"/>
        <v>217.49999999999977</v>
      </c>
      <c r="AQ235" s="78">
        <f t="shared" si="21"/>
        <v>1824.6999999999998</v>
      </c>
      <c r="AR235" s="78">
        <f t="shared" si="22"/>
        <v>1625.21</v>
      </c>
      <c r="AS235" s="77">
        <f t="shared" si="23"/>
        <v>1211.4699999999998</v>
      </c>
    </row>
    <row r="236" spans="1:45" x14ac:dyDescent="0.25">
      <c r="A236" s="1">
        <v>39622</v>
      </c>
      <c r="D236" s="4">
        <f>NeelyGains!B237+MinidokaGains!B237+MilnerGains!B237</f>
        <v>1881</v>
      </c>
      <c r="E236" s="4">
        <f>NeelyGains!C237+MinidokaGains!C237+MilnerGains!C237</f>
        <v>2434.3000000000002</v>
      </c>
      <c r="F236" s="4">
        <f>NeelyGains!D237+MinidokaGains!D237+MilnerGains!D237</f>
        <v>1822.3999999999996</v>
      </c>
      <c r="G236" s="4">
        <f>NeelyGains!E237+MinidokaGains!E237+MilnerGains!E237</f>
        <v>1762.6</v>
      </c>
      <c r="H236" s="4">
        <f>NeelyGains!F237+MinidokaGains!F237+MilnerGains!F237</f>
        <v>3213.4000000000005</v>
      </c>
      <c r="I236" s="4">
        <f>NeelyGains!G237+MinidokaGains!G237+MilnerGains!G237</f>
        <v>2162.6</v>
      </c>
      <c r="J236" s="4">
        <f>NeelyGains!H237+MinidokaGains!H237+MilnerGains!H237</f>
        <v>907.30000000000018</v>
      </c>
      <c r="K236" s="4">
        <f>NeelyGains!I237+MinidokaGains!I237+MilnerGains!I237</f>
        <v>2085.4</v>
      </c>
      <c r="L236" s="4">
        <f>NeelyGains!J237+MinidokaGains!J237+MilnerGains!J237</f>
        <v>2093.8000000000002</v>
      </c>
      <c r="M236" s="4">
        <f>NeelyGains!K237+MinidokaGains!K237+MilnerGains!K237</f>
        <v>2009</v>
      </c>
      <c r="N236" s="4">
        <f>NeelyGains!L237+MinidokaGains!L237+MilnerGains!L237</f>
        <v>1740.1</v>
      </c>
      <c r="O236" s="4">
        <f>NeelyGains!M237+MinidokaGains!M237+MilnerGains!M237</f>
        <v>1931.3999999999999</v>
      </c>
      <c r="P236" s="4">
        <f>NeelyGains!N237+MinidokaGains!N237+MilnerGains!N237</f>
        <v>1919.6000000000001</v>
      </c>
      <c r="Q236" s="4">
        <f>NeelyGains!O237+MinidokaGains!O237+MilnerGains!O237</f>
        <v>2061.6999999999998</v>
      </c>
      <c r="R236" s="4">
        <f>NeelyGains!P237+MinidokaGains!P237+MilnerGains!P237</f>
        <v>2156.8000000000002</v>
      </c>
      <c r="S236" s="4">
        <f>NeelyGains!Q237+MinidokaGains!Q237+MilnerGains!Q237</f>
        <v>2727.4</v>
      </c>
      <c r="T236" s="4">
        <f>NeelyGains!R237+MinidokaGains!R237+MilnerGains!R237</f>
        <v>2720.6</v>
      </c>
      <c r="U236" s="4">
        <f>NeelyGains!S237+MinidokaGains!S237+MilnerGains!S237</f>
        <v>1035.9000000000001</v>
      </c>
      <c r="V236" s="4">
        <f>NeelyGains!T237+MinidokaGains!T237+MilnerGains!T237</f>
        <v>5544.8</v>
      </c>
      <c r="W236" s="4">
        <f>NeelyGains!U237+MinidokaGains!U237+MilnerGains!U237</f>
        <v>2673.2000000000003</v>
      </c>
      <c r="X236" s="4">
        <f>NeelyGains!V237+MinidokaGains!V237+MilnerGains!V237</f>
        <v>2205.4</v>
      </c>
      <c r="Y236" s="4">
        <f>NeelyGains!W237+MinidokaGains!W237+MilnerGains!W237</f>
        <v>1593.6999999999998</v>
      </c>
      <c r="Z236" s="4">
        <f>NeelyGains!X237+MinidokaGains!X237+MilnerGains!X237</f>
        <v>1428.7999999999997</v>
      </c>
      <c r="AA236" s="4">
        <f>NeelyGains!Y237+MinidokaGains!Y237+MilnerGains!Y237</f>
        <v>1219.5</v>
      </c>
      <c r="AB236" s="4">
        <f>NeelyGains!Z237+MinidokaGains!Z237+MilnerGains!Z237</f>
        <v>1689.3</v>
      </c>
      <c r="AC236" s="4">
        <f>NeelyGains!AA237+MinidokaGains!AA237+MilnerGains!AA237</f>
        <v>1546.3999999999999</v>
      </c>
      <c r="AD236" s="4">
        <f>NeelyGains!AB237+MinidokaGains!AB237+MilnerGains!AB237</f>
        <v>266.20000000000005</v>
      </c>
      <c r="AE236" s="4">
        <f>NeelyGains!AC237+MinidokaGains!AC237+MilnerGains!AC237</f>
        <v>1648</v>
      </c>
      <c r="AF236" s="4">
        <f>NeelyGains!AD237+MinidokaGains!AD237+MilnerGains!AD237</f>
        <v>2542.8999999999996</v>
      </c>
      <c r="AG236" s="4">
        <f>NeelyGains!AE237+MinidokaGains!AE237+MilnerGains!AE237</f>
        <v>1902.3</v>
      </c>
      <c r="AH236" s="4">
        <f>NeelyGains!AF237+MinidokaGains!AF237+MilnerGains!AF237</f>
        <v>1749.2</v>
      </c>
      <c r="AI236" s="4">
        <f>NeelyGains!AG237+MinidokaGains!AG237+MilnerGains!AG237</f>
        <v>1817.3000000000002</v>
      </c>
      <c r="AJ236" s="4">
        <f>NeelyGains!AH237+MinidokaGains!AH237+MilnerGains!AH237</f>
        <v>1233.9000000000001</v>
      </c>
      <c r="AK236" s="4">
        <f>NeelyGains!AI237+MinidokaGains!AI237+MilnerGains!AI237</f>
        <v>1903.5</v>
      </c>
      <c r="AL236" s="4">
        <f>NeelyGains!AJ237+MinidokaGains!AJ237+MilnerGains!AJ237</f>
        <v>1492.3</v>
      </c>
      <c r="AN236" s="74">
        <f t="shared" si="18"/>
        <v>39622</v>
      </c>
      <c r="AO236" s="76">
        <f t="shared" si="19"/>
        <v>266.20000000000005</v>
      </c>
      <c r="AP236" s="76">
        <f t="shared" si="20"/>
        <v>266.20000000000005</v>
      </c>
      <c r="AQ236" s="78">
        <f t="shared" si="21"/>
        <v>1859.8000000000002</v>
      </c>
      <c r="AR236" s="78">
        <f t="shared" si="22"/>
        <v>1609.9899999999998</v>
      </c>
      <c r="AS236" s="77">
        <f t="shared" si="23"/>
        <v>1220.94</v>
      </c>
    </row>
    <row r="237" spans="1:45" x14ac:dyDescent="0.25">
      <c r="A237" s="1">
        <v>39623</v>
      </c>
      <c r="D237" s="4">
        <f>NeelyGains!B238+MinidokaGains!B238+MilnerGains!B238</f>
        <v>1494.3000000000002</v>
      </c>
      <c r="E237" s="4">
        <f>NeelyGains!C238+MinidokaGains!C238+MilnerGains!C238</f>
        <v>2325.2999999999997</v>
      </c>
      <c r="F237" s="4">
        <f>NeelyGains!D238+MinidokaGains!D238+MilnerGains!D238</f>
        <v>1778.3000000000002</v>
      </c>
      <c r="G237" s="4">
        <f>NeelyGains!E238+MinidokaGains!E238+MilnerGains!E238</f>
        <v>1846.5</v>
      </c>
      <c r="H237" s="4">
        <f>NeelyGains!F238+MinidokaGains!F238+MilnerGains!F238</f>
        <v>3151.3</v>
      </c>
      <c r="I237" s="4">
        <f>NeelyGains!G238+MinidokaGains!G238+MilnerGains!G238</f>
        <v>2118.6</v>
      </c>
      <c r="J237" s="4">
        <f>NeelyGains!H238+MinidokaGains!H238+MilnerGains!H238</f>
        <v>813</v>
      </c>
      <c r="K237" s="4">
        <f>NeelyGains!I238+MinidokaGains!I238+MilnerGains!I238</f>
        <v>1776.4999999999998</v>
      </c>
      <c r="L237" s="4">
        <f>NeelyGains!J238+MinidokaGains!J238+MilnerGains!J238</f>
        <v>2124.2999999999997</v>
      </c>
      <c r="M237" s="4">
        <f>NeelyGains!K238+MinidokaGains!K238+MilnerGains!K238</f>
        <v>1955.3</v>
      </c>
      <c r="N237" s="4">
        <f>NeelyGains!L238+MinidokaGains!L238+MilnerGains!L238</f>
        <v>1693</v>
      </c>
      <c r="O237" s="4">
        <f>NeelyGains!M238+MinidokaGains!M238+MilnerGains!M238</f>
        <v>1882.1000000000001</v>
      </c>
      <c r="P237" s="4">
        <f>NeelyGains!N238+MinidokaGains!N238+MilnerGains!N238</f>
        <v>2040.7</v>
      </c>
      <c r="Q237" s="4">
        <f>NeelyGains!O238+MinidokaGains!O238+MilnerGains!O238</f>
        <v>2060.6999999999998</v>
      </c>
      <c r="R237" s="4">
        <f>NeelyGains!P238+MinidokaGains!P238+MilnerGains!P238</f>
        <v>2153.1</v>
      </c>
      <c r="S237" s="4">
        <f>NeelyGains!Q238+MinidokaGains!Q238+MilnerGains!Q238</f>
        <v>2641.6000000000004</v>
      </c>
      <c r="T237" s="4">
        <f>NeelyGains!R238+MinidokaGains!R238+MilnerGains!R238</f>
        <v>2772.5</v>
      </c>
      <c r="U237" s="4">
        <f>NeelyGains!S238+MinidokaGains!S238+MilnerGains!S238</f>
        <v>1102.3000000000002</v>
      </c>
      <c r="V237" s="4">
        <f>NeelyGains!T238+MinidokaGains!T238+MilnerGains!T238</f>
        <v>5258.1</v>
      </c>
      <c r="W237" s="4">
        <f>NeelyGains!U238+MinidokaGains!U238+MilnerGains!U238</f>
        <v>2595.5</v>
      </c>
      <c r="X237" s="4">
        <f>NeelyGains!V238+MinidokaGains!V238+MilnerGains!V238</f>
        <v>1881.9</v>
      </c>
      <c r="Y237" s="4">
        <f>NeelyGains!W238+MinidokaGains!W238+MilnerGains!W238</f>
        <v>1576.2</v>
      </c>
      <c r="Z237" s="4">
        <f>NeelyGains!X238+MinidokaGains!X238+MilnerGains!X238</f>
        <v>1509.6</v>
      </c>
      <c r="AA237" s="4">
        <f>NeelyGains!Y238+MinidokaGains!Y238+MilnerGains!Y238</f>
        <v>1411.1999999999998</v>
      </c>
      <c r="AB237" s="4">
        <f>NeelyGains!Z238+MinidokaGains!Z238+MilnerGains!Z238</f>
        <v>1758.6</v>
      </c>
      <c r="AC237" s="4">
        <f>NeelyGains!AA238+MinidokaGains!AA238+MilnerGains!AA238</f>
        <v>1592.3</v>
      </c>
      <c r="AD237" s="4">
        <f>NeelyGains!AB238+MinidokaGains!AB238+MilnerGains!AB238</f>
        <v>693.99999999999977</v>
      </c>
      <c r="AE237" s="4">
        <f>NeelyGains!AC238+MinidokaGains!AC238+MilnerGains!AC238</f>
        <v>1086.6999999999998</v>
      </c>
      <c r="AF237" s="4">
        <f>NeelyGains!AD238+MinidokaGains!AD238+MilnerGains!AD238</f>
        <v>2347.2999999999997</v>
      </c>
      <c r="AG237" s="4">
        <f>NeelyGains!AE238+MinidokaGains!AE238+MilnerGains!AE238</f>
        <v>1688.9</v>
      </c>
      <c r="AH237" s="4">
        <f>NeelyGains!AF238+MinidokaGains!AF238+MilnerGains!AF238</f>
        <v>1771.3000000000002</v>
      </c>
      <c r="AI237" s="4">
        <f>NeelyGains!AG238+MinidokaGains!AG238+MilnerGains!AG238</f>
        <v>1911</v>
      </c>
      <c r="AJ237" s="4">
        <f>NeelyGains!AH238+MinidokaGains!AH238+MilnerGains!AH238</f>
        <v>1298.2</v>
      </c>
      <c r="AK237" s="4">
        <f>NeelyGains!AI238+MinidokaGains!AI238+MilnerGains!AI238</f>
        <v>1778.2</v>
      </c>
      <c r="AL237" s="4">
        <f>NeelyGains!AJ238+MinidokaGains!AJ238+MilnerGains!AJ238</f>
        <v>1544.1</v>
      </c>
      <c r="AN237" s="74">
        <f t="shared" si="18"/>
        <v>39623</v>
      </c>
      <c r="AO237" s="76">
        <f t="shared" si="19"/>
        <v>693.99999999999977</v>
      </c>
      <c r="AP237" s="76">
        <f t="shared" si="20"/>
        <v>693.99999999999977</v>
      </c>
      <c r="AQ237" s="78">
        <f t="shared" si="21"/>
        <v>1826.6000000000001</v>
      </c>
      <c r="AR237" s="78">
        <f t="shared" si="22"/>
        <v>1581.03</v>
      </c>
      <c r="AS237" s="77">
        <f t="shared" si="23"/>
        <v>1121.8900000000001</v>
      </c>
    </row>
    <row r="238" spans="1:45" x14ac:dyDescent="0.25">
      <c r="A238" s="1">
        <v>39624</v>
      </c>
      <c r="D238" s="4">
        <f>NeelyGains!B239+MinidokaGains!B239+MilnerGains!B239</f>
        <v>1708.9999999999998</v>
      </c>
      <c r="E238" s="4">
        <f>NeelyGains!C239+MinidokaGains!C239+MilnerGains!C239</f>
        <v>2237.6</v>
      </c>
      <c r="F238" s="4">
        <f>NeelyGains!D239+MinidokaGains!D239+MilnerGains!D239</f>
        <v>1876.4</v>
      </c>
      <c r="G238" s="4">
        <f>NeelyGains!E239+MinidokaGains!E239+MilnerGains!E239</f>
        <v>1801.5</v>
      </c>
      <c r="H238" s="4">
        <f>NeelyGains!F239+MinidokaGains!F239+MilnerGains!F239</f>
        <v>2832.7000000000003</v>
      </c>
      <c r="I238" s="4">
        <f>NeelyGains!G239+MinidokaGains!G239+MilnerGains!G239</f>
        <v>2170.6999999999998</v>
      </c>
      <c r="J238" s="4">
        <f>NeelyGains!H239+MinidokaGains!H239+MilnerGains!H239</f>
        <v>833.59999999999945</v>
      </c>
      <c r="K238" s="4">
        <f>NeelyGains!I239+MinidokaGains!I239+MilnerGains!I239</f>
        <v>1741.0000000000002</v>
      </c>
      <c r="L238" s="4">
        <f>NeelyGains!J239+MinidokaGains!J239+MilnerGains!J239</f>
        <v>2444.6000000000004</v>
      </c>
      <c r="M238" s="4">
        <f>NeelyGains!K239+MinidokaGains!K239+MilnerGains!K239</f>
        <v>1902.3999999999999</v>
      </c>
      <c r="N238" s="4">
        <f>NeelyGains!L239+MinidokaGains!L239+MilnerGains!L239</f>
        <v>1542.9</v>
      </c>
      <c r="O238" s="4">
        <f>NeelyGains!M239+MinidokaGains!M239+MilnerGains!M239</f>
        <v>1647.9999999999998</v>
      </c>
      <c r="P238" s="4">
        <f>NeelyGains!N239+MinidokaGains!N239+MilnerGains!N239</f>
        <v>2180</v>
      </c>
      <c r="Q238" s="4">
        <f>NeelyGains!O239+MinidokaGains!O239+MilnerGains!O239</f>
        <v>2102.7000000000003</v>
      </c>
      <c r="R238" s="4">
        <f>NeelyGains!P239+MinidokaGains!P239+MilnerGains!P239</f>
        <v>2116.4</v>
      </c>
      <c r="S238" s="4">
        <f>NeelyGains!Q239+MinidokaGains!Q239+MilnerGains!Q239</f>
        <v>2699.1</v>
      </c>
      <c r="T238" s="4">
        <f>NeelyGains!R239+MinidokaGains!R239+MilnerGains!R239</f>
        <v>2673.8</v>
      </c>
      <c r="U238" s="4">
        <f>NeelyGains!S239+MinidokaGains!S239+MilnerGains!S239</f>
        <v>1066.7</v>
      </c>
      <c r="V238" s="4">
        <f>NeelyGains!T239+MinidokaGains!T239+MilnerGains!T239</f>
        <v>4962.5</v>
      </c>
      <c r="W238" s="4">
        <f>NeelyGains!U239+MinidokaGains!U239+MilnerGains!U239</f>
        <v>2457.1999999999998</v>
      </c>
      <c r="X238" s="4">
        <f>NeelyGains!V239+MinidokaGains!V239+MilnerGains!V239</f>
        <v>1632.3999999999999</v>
      </c>
      <c r="Y238" s="4">
        <f>NeelyGains!W239+MinidokaGains!W239+MilnerGains!W239</f>
        <v>1598.2</v>
      </c>
      <c r="Z238" s="4">
        <f>NeelyGains!X239+MinidokaGains!X239+MilnerGains!X239</f>
        <v>1610</v>
      </c>
      <c r="AA238" s="4">
        <f>NeelyGains!Y239+MinidokaGains!Y239+MilnerGains!Y239</f>
        <v>1412.4999999999998</v>
      </c>
      <c r="AB238" s="4">
        <f>NeelyGains!Z239+MinidokaGains!Z239+MilnerGains!Z239</f>
        <v>1585.3000000000002</v>
      </c>
      <c r="AC238" s="4">
        <f>NeelyGains!AA239+MinidokaGains!AA239+MilnerGains!AA239</f>
        <v>1619.3</v>
      </c>
      <c r="AD238" s="4">
        <f>NeelyGains!AB239+MinidokaGains!AB239+MilnerGains!AB239</f>
        <v>1126.4000000000001</v>
      </c>
      <c r="AE238" s="4">
        <f>NeelyGains!AC239+MinidokaGains!AC239+MilnerGains!AC239</f>
        <v>571.90000000000009</v>
      </c>
      <c r="AF238" s="4">
        <f>NeelyGains!AD239+MinidokaGains!AD239+MilnerGains!AD239</f>
        <v>2282.3000000000002</v>
      </c>
      <c r="AG238" s="4">
        <f>NeelyGains!AE239+MinidokaGains!AE239+MilnerGains!AE239</f>
        <v>1394.5</v>
      </c>
      <c r="AH238" s="4">
        <f>NeelyGains!AF239+MinidokaGains!AF239+MilnerGains!AF239</f>
        <v>1884.3999999999999</v>
      </c>
      <c r="AI238" s="4">
        <f>NeelyGains!AG239+MinidokaGains!AG239+MilnerGains!AG239</f>
        <v>1769.6000000000001</v>
      </c>
      <c r="AJ238" s="4">
        <f>NeelyGains!AH239+MinidokaGains!AH239+MilnerGains!AH239</f>
        <v>1250.7</v>
      </c>
      <c r="AK238" s="4">
        <f>NeelyGains!AI239+MinidokaGains!AI239+MilnerGains!AI239</f>
        <v>1916.1</v>
      </c>
      <c r="AL238" s="4">
        <f>NeelyGains!AJ239+MinidokaGains!AJ239+MilnerGains!AJ239</f>
        <v>1568.3999999999999</v>
      </c>
      <c r="AN238" s="74">
        <f t="shared" si="18"/>
        <v>39624</v>
      </c>
      <c r="AO238" s="76">
        <f t="shared" si="19"/>
        <v>571.90000000000009</v>
      </c>
      <c r="AP238" s="76">
        <f t="shared" si="20"/>
        <v>571.90000000000009</v>
      </c>
      <c r="AQ238" s="78">
        <f t="shared" si="21"/>
        <v>1640.1999999999998</v>
      </c>
      <c r="AR238" s="78">
        <f t="shared" si="22"/>
        <v>1589.17</v>
      </c>
      <c r="AS238" s="77">
        <f t="shared" si="23"/>
        <v>1138.8300000000002</v>
      </c>
    </row>
    <row r="239" spans="1:45" x14ac:dyDescent="0.25">
      <c r="A239" s="1">
        <v>39625</v>
      </c>
      <c r="D239" s="4">
        <f>NeelyGains!B240+MinidokaGains!B240+MilnerGains!B240</f>
        <v>1127.6999999999998</v>
      </c>
      <c r="E239" s="4">
        <f>NeelyGains!C240+MinidokaGains!C240+MilnerGains!C240</f>
        <v>2301.2000000000003</v>
      </c>
      <c r="F239" s="4">
        <f>NeelyGains!D240+MinidokaGains!D240+MilnerGains!D240</f>
        <v>2056.2000000000003</v>
      </c>
      <c r="G239" s="4">
        <f>NeelyGains!E240+MinidokaGains!E240+MilnerGains!E240</f>
        <v>1811.2</v>
      </c>
      <c r="H239" s="4">
        <f>NeelyGains!F240+MinidokaGains!F240+MilnerGains!F240</f>
        <v>2702.2</v>
      </c>
      <c r="I239" s="4">
        <f>NeelyGains!G240+MinidokaGains!G240+MilnerGains!G240</f>
        <v>2260.3000000000002</v>
      </c>
      <c r="J239" s="4">
        <f>NeelyGains!H240+MinidokaGains!H240+MilnerGains!H240</f>
        <v>886.49999999999955</v>
      </c>
      <c r="K239" s="4">
        <f>NeelyGains!I240+MinidokaGains!I240+MilnerGains!I240</f>
        <v>1780.5000000000002</v>
      </c>
      <c r="L239" s="4">
        <f>NeelyGains!J240+MinidokaGains!J240+MilnerGains!J240</f>
        <v>2766</v>
      </c>
      <c r="M239" s="4">
        <f>NeelyGains!K240+MinidokaGains!K240+MilnerGains!K240</f>
        <v>1948.7</v>
      </c>
      <c r="N239" s="4">
        <f>NeelyGains!L240+MinidokaGains!L240+MilnerGains!L240</f>
        <v>1576.4</v>
      </c>
      <c r="O239" s="4">
        <f>NeelyGains!M240+MinidokaGains!M240+MilnerGains!M240</f>
        <v>1837.1000000000001</v>
      </c>
      <c r="P239" s="4">
        <f>NeelyGains!N240+MinidokaGains!N240+MilnerGains!N240</f>
        <v>2121.3000000000002</v>
      </c>
      <c r="Q239" s="4">
        <f>NeelyGains!O240+MinidokaGains!O240+MilnerGains!O240</f>
        <v>2218</v>
      </c>
      <c r="R239" s="4">
        <f>NeelyGains!P240+MinidokaGains!P240+MilnerGains!P240</f>
        <v>2179.3000000000002</v>
      </c>
      <c r="S239" s="4">
        <f>NeelyGains!Q240+MinidokaGains!Q240+MilnerGains!Q240</f>
        <v>2637.9</v>
      </c>
      <c r="T239" s="4">
        <f>NeelyGains!R240+MinidokaGains!R240+MilnerGains!R240</f>
        <v>2599.5</v>
      </c>
      <c r="U239" s="4">
        <f>NeelyGains!S240+MinidokaGains!S240+MilnerGains!S240</f>
        <v>1227.8000000000002</v>
      </c>
      <c r="V239" s="4">
        <f>NeelyGains!T240+MinidokaGains!T240+MilnerGains!T240</f>
        <v>4907.5</v>
      </c>
      <c r="W239" s="4">
        <f>NeelyGains!U240+MinidokaGains!U240+MilnerGains!U240</f>
        <v>2375.1</v>
      </c>
      <c r="X239" s="4">
        <f>NeelyGains!V240+MinidokaGains!V240+MilnerGains!V240</f>
        <v>1579.9999999999998</v>
      </c>
      <c r="Y239" s="4">
        <f>NeelyGains!W240+MinidokaGains!W240+MilnerGains!W240</f>
        <v>1609.9</v>
      </c>
      <c r="Z239" s="4">
        <f>NeelyGains!X240+MinidokaGains!X240+MilnerGains!X240</f>
        <v>1708.3</v>
      </c>
      <c r="AA239" s="4">
        <f>NeelyGains!Y240+MinidokaGains!Y240+MilnerGains!Y240</f>
        <v>1477.9</v>
      </c>
      <c r="AB239" s="4">
        <f>NeelyGains!Z240+MinidokaGains!Z240+MilnerGains!Z240</f>
        <v>1450.2</v>
      </c>
      <c r="AC239" s="4">
        <f>NeelyGains!AA240+MinidokaGains!AA240+MilnerGains!AA240</f>
        <v>1550.5</v>
      </c>
      <c r="AD239" s="4">
        <f>NeelyGains!AB240+MinidokaGains!AB240+MilnerGains!AB240</f>
        <v>1325.1</v>
      </c>
      <c r="AE239" s="4">
        <f>NeelyGains!AC240+MinidokaGains!AC240+MilnerGains!AC240</f>
        <v>745.39999999999986</v>
      </c>
      <c r="AF239" s="4">
        <f>NeelyGains!AD240+MinidokaGains!AD240+MilnerGains!AD240</f>
        <v>2085.1000000000004</v>
      </c>
      <c r="AG239" s="4">
        <f>NeelyGains!AE240+MinidokaGains!AE240+MilnerGains!AE240</f>
        <v>1525.6</v>
      </c>
      <c r="AH239" s="4">
        <f>NeelyGains!AF240+MinidokaGains!AF240+MilnerGains!AF240</f>
        <v>1814.1</v>
      </c>
      <c r="AI239" s="4">
        <f>NeelyGains!AG240+MinidokaGains!AG240+MilnerGains!AG240</f>
        <v>1670.3999999999999</v>
      </c>
      <c r="AJ239" s="4">
        <f>NeelyGains!AH240+MinidokaGains!AH240+MilnerGains!AH240</f>
        <v>1269.9000000000001</v>
      </c>
      <c r="AK239" s="4">
        <f>NeelyGains!AI240+MinidokaGains!AI240+MilnerGains!AI240</f>
        <v>2075.6999999999998</v>
      </c>
      <c r="AL239" s="4">
        <f>NeelyGains!AJ240+MinidokaGains!AJ240+MilnerGains!AJ240</f>
        <v>1514.9</v>
      </c>
      <c r="AN239" s="74">
        <f t="shared" si="18"/>
        <v>39625</v>
      </c>
      <c r="AO239" s="76">
        <f t="shared" si="19"/>
        <v>745.39999999999986</v>
      </c>
      <c r="AP239" s="76">
        <f t="shared" si="20"/>
        <v>745.39999999999986</v>
      </c>
      <c r="AQ239" s="78">
        <f t="shared" si="21"/>
        <v>1689.35</v>
      </c>
      <c r="AR239" s="78">
        <f t="shared" si="22"/>
        <v>1533.07</v>
      </c>
      <c r="AS239" s="77">
        <f t="shared" si="23"/>
        <v>1275.42</v>
      </c>
    </row>
    <row r="240" spans="1:45" x14ac:dyDescent="0.25">
      <c r="A240" s="1">
        <v>39626</v>
      </c>
      <c r="D240" s="4">
        <f>NeelyGains!B241+MinidokaGains!B241+MilnerGains!B241</f>
        <v>980</v>
      </c>
      <c r="E240" s="4">
        <f>NeelyGains!C241+MinidokaGains!C241+MilnerGains!C241</f>
        <v>2195.1999999999998</v>
      </c>
      <c r="F240" s="4">
        <f>NeelyGains!D241+MinidokaGains!D241+MilnerGains!D241</f>
        <v>2162.3999999999996</v>
      </c>
      <c r="G240" s="4">
        <f>NeelyGains!E241+MinidokaGains!E241+MilnerGains!E241</f>
        <v>1796.1</v>
      </c>
      <c r="H240" s="4">
        <f>NeelyGains!F241+MinidokaGains!F241+MilnerGains!F241</f>
        <v>2548.1999999999998</v>
      </c>
      <c r="I240" s="4">
        <f>NeelyGains!G241+MinidokaGains!G241+MilnerGains!G241</f>
        <v>2274.6000000000004</v>
      </c>
      <c r="J240" s="4">
        <f>NeelyGains!H241+MinidokaGains!H241+MilnerGains!H241</f>
        <v>769.40000000000009</v>
      </c>
      <c r="K240" s="4">
        <f>NeelyGains!I241+MinidokaGains!I241+MilnerGains!I241</f>
        <v>2576.6000000000004</v>
      </c>
      <c r="L240" s="4">
        <f>NeelyGains!J241+MinidokaGains!J241+MilnerGains!J241</f>
        <v>3031</v>
      </c>
      <c r="M240" s="4">
        <f>NeelyGains!K241+MinidokaGains!K241+MilnerGains!K241</f>
        <v>1878.7</v>
      </c>
      <c r="N240" s="4">
        <f>NeelyGains!L241+MinidokaGains!L241+MilnerGains!L241</f>
        <v>1917.1</v>
      </c>
      <c r="O240" s="4">
        <f>NeelyGains!M241+MinidokaGains!M241+MilnerGains!M241</f>
        <v>1852.1000000000001</v>
      </c>
      <c r="P240" s="4">
        <f>NeelyGains!N241+MinidokaGains!N241+MilnerGains!N241</f>
        <v>2138.6999999999998</v>
      </c>
      <c r="Q240" s="4">
        <f>NeelyGains!O241+MinidokaGains!O241+MilnerGains!O241</f>
        <v>2204</v>
      </c>
      <c r="R240" s="4">
        <f>NeelyGains!P241+MinidokaGains!P241+MilnerGains!P241</f>
        <v>2192.1000000000004</v>
      </c>
      <c r="S240" s="4">
        <f>NeelyGains!Q241+MinidokaGains!Q241+MilnerGains!Q241</f>
        <v>2696.1</v>
      </c>
      <c r="T240" s="4">
        <f>NeelyGains!R241+MinidokaGains!R241+MilnerGains!R241</f>
        <v>2577.6000000000004</v>
      </c>
      <c r="U240" s="4">
        <f>NeelyGains!S241+MinidokaGains!S241+MilnerGains!S241</f>
        <v>1367.2000000000003</v>
      </c>
      <c r="V240" s="4">
        <f>NeelyGains!T241+MinidokaGains!T241+MilnerGains!T241</f>
        <v>4529.8999999999996</v>
      </c>
      <c r="W240" s="4">
        <f>NeelyGains!U241+MinidokaGains!U241+MilnerGains!U241</f>
        <v>2287.6999999999998</v>
      </c>
      <c r="X240" s="4">
        <f>NeelyGains!V241+MinidokaGains!V241+MilnerGains!V241</f>
        <v>1236.2</v>
      </c>
      <c r="Y240" s="4">
        <f>NeelyGains!W241+MinidokaGains!W241+MilnerGains!W241</f>
        <v>1704.6</v>
      </c>
      <c r="Z240" s="4">
        <f>NeelyGains!X241+MinidokaGains!X241+MilnerGains!X241</f>
        <v>1373.6999999999998</v>
      </c>
      <c r="AA240" s="4">
        <f>NeelyGains!Y241+MinidokaGains!Y241+MilnerGains!Y241</f>
        <v>1566.2</v>
      </c>
      <c r="AB240" s="4">
        <f>NeelyGains!Z241+MinidokaGains!Z241+MilnerGains!Z241</f>
        <v>1521.1000000000001</v>
      </c>
      <c r="AC240" s="4">
        <f>NeelyGains!AA241+MinidokaGains!AA241+MilnerGains!AA241</f>
        <v>1548.6000000000001</v>
      </c>
      <c r="AD240" s="4">
        <f>NeelyGains!AB241+MinidokaGains!AB241+MilnerGains!AB241</f>
        <v>1334.4</v>
      </c>
      <c r="AE240" s="4">
        <f>NeelyGains!AC241+MinidokaGains!AC241+MilnerGains!AC241</f>
        <v>33.400000000000091</v>
      </c>
      <c r="AF240" s="4">
        <f>NeelyGains!AD241+MinidokaGains!AD241+MilnerGains!AD241</f>
        <v>1768.8999999999999</v>
      </c>
      <c r="AG240" s="4">
        <f>NeelyGains!AE241+MinidokaGains!AE241+MilnerGains!AE241</f>
        <v>1496.7</v>
      </c>
      <c r="AH240" s="4">
        <f>NeelyGains!AF241+MinidokaGains!AF241+MilnerGains!AF241</f>
        <v>1741.7</v>
      </c>
      <c r="AI240" s="4">
        <f>NeelyGains!AG241+MinidokaGains!AG241+MilnerGains!AG241</f>
        <v>1621.3999999999999</v>
      </c>
      <c r="AJ240" s="4">
        <f>NeelyGains!AH241+MinidokaGains!AH241+MilnerGains!AH241</f>
        <v>1342.8000000000002</v>
      </c>
      <c r="AK240" s="4">
        <f>NeelyGains!AI241+MinidokaGains!AI241+MilnerGains!AI241</f>
        <v>2080.1999999999998</v>
      </c>
      <c r="AL240" s="4">
        <f>NeelyGains!AJ241+MinidokaGains!AJ241+MilnerGains!AJ241</f>
        <v>1583.4</v>
      </c>
      <c r="AN240" s="74">
        <f t="shared" si="18"/>
        <v>39626</v>
      </c>
      <c r="AO240" s="76">
        <f t="shared" si="19"/>
        <v>33.400000000000091</v>
      </c>
      <c r="AP240" s="76">
        <f t="shared" si="20"/>
        <v>33.400000000000091</v>
      </c>
      <c r="AQ240" s="78">
        <f t="shared" si="21"/>
        <v>1663</v>
      </c>
      <c r="AR240" s="78">
        <f t="shared" si="22"/>
        <v>1504.02</v>
      </c>
      <c r="AS240" s="77">
        <f t="shared" si="23"/>
        <v>1335.24</v>
      </c>
    </row>
    <row r="241" spans="1:45" x14ac:dyDescent="0.25">
      <c r="A241" s="1">
        <v>39627</v>
      </c>
      <c r="D241" s="4">
        <f>NeelyGains!B242+MinidokaGains!B242+MilnerGains!B242</f>
        <v>1065.2</v>
      </c>
      <c r="E241" s="4">
        <f>NeelyGains!C242+MinidokaGains!C242+MilnerGains!C242</f>
        <v>2111.5</v>
      </c>
      <c r="F241" s="4">
        <f>NeelyGains!D242+MinidokaGains!D242+MilnerGains!D242</f>
        <v>2384.9</v>
      </c>
      <c r="G241" s="4">
        <f>NeelyGains!E242+MinidokaGains!E242+MilnerGains!E242</f>
        <v>1788.2</v>
      </c>
      <c r="H241" s="4">
        <f>NeelyGains!F242+MinidokaGains!F242+MilnerGains!F242</f>
        <v>2313.1</v>
      </c>
      <c r="I241" s="4">
        <f>NeelyGains!G242+MinidokaGains!G242+MilnerGains!G242</f>
        <v>2423.4</v>
      </c>
      <c r="J241" s="4">
        <f>NeelyGains!H242+MinidokaGains!H242+MilnerGains!H242</f>
        <v>141.5</v>
      </c>
      <c r="K241" s="4">
        <f>NeelyGains!I242+MinidokaGains!I242+MilnerGains!I242</f>
        <v>3397</v>
      </c>
      <c r="L241" s="4">
        <f>NeelyGains!J242+MinidokaGains!J242+MilnerGains!J242</f>
        <v>2629.1</v>
      </c>
      <c r="M241" s="4">
        <f>NeelyGains!K242+MinidokaGains!K242+MilnerGains!K242</f>
        <v>1971</v>
      </c>
      <c r="N241" s="4">
        <f>NeelyGains!L242+MinidokaGains!L242+MilnerGains!L242</f>
        <v>1700.1</v>
      </c>
      <c r="O241" s="4">
        <f>NeelyGains!M242+MinidokaGains!M242+MilnerGains!M242</f>
        <v>1956.1000000000001</v>
      </c>
      <c r="P241" s="4">
        <f>NeelyGains!N242+MinidokaGains!N242+MilnerGains!N242</f>
        <v>2240.2999999999997</v>
      </c>
      <c r="Q241" s="4">
        <f>NeelyGains!O242+MinidokaGains!O242+MilnerGains!O242</f>
        <v>2213.2999999999997</v>
      </c>
      <c r="R241" s="4">
        <f>NeelyGains!P242+MinidokaGains!P242+MilnerGains!P242</f>
        <v>2134.3000000000002</v>
      </c>
      <c r="S241" s="4">
        <f>NeelyGains!Q242+MinidokaGains!Q242+MilnerGains!Q242</f>
        <v>2811.6</v>
      </c>
      <c r="T241" s="4">
        <f>NeelyGains!R242+MinidokaGains!R242+MilnerGains!R242</f>
        <v>2397</v>
      </c>
      <c r="U241" s="4">
        <f>NeelyGains!S242+MinidokaGains!S242+MilnerGains!S242</f>
        <v>1596.6</v>
      </c>
      <c r="V241" s="4">
        <f>NeelyGains!T242+MinidokaGains!T242+MilnerGains!T242</f>
        <v>4322</v>
      </c>
      <c r="W241" s="4">
        <f>NeelyGains!U242+MinidokaGains!U242+MilnerGains!U242</f>
        <v>2270</v>
      </c>
      <c r="X241" s="4">
        <f>NeelyGains!V242+MinidokaGains!V242+MilnerGains!V242</f>
        <v>954.9</v>
      </c>
      <c r="Y241" s="4">
        <f>NeelyGains!W242+MinidokaGains!W242+MilnerGains!W242</f>
        <v>1733.2</v>
      </c>
      <c r="Z241" s="4">
        <f>NeelyGains!X242+MinidokaGains!X242+MilnerGains!X242</f>
        <v>1413.8999999999999</v>
      </c>
      <c r="AA241" s="4">
        <f>NeelyGains!Y242+MinidokaGains!Y242+MilnerGains!Y242</f>
        <v>1612.1</v>
      </c>
      <c r="AB241" s="4">
        <f>NeelyGains!Z242+MinidokaGains!Z242+MilnerGains!Z242</f>
        <v>1743.7</v>
      </c>
      <c r="AC241" s="4">
        <f>NeelyGains!AA242+MinidokaGains!AA242+MilnerGains!AA242</f>
        <v>1503.5000000000002</v>
      </c>
      <c r="AD241" s="4">
        <f>NeelyGains!AB242+MinidokaGains!AB242+MilnerGains!AB242</f>
        <v>1470.3</v>
      </c>
      <c r="AE241" s="4">
        <f>NeelyGains!AC242+MinidokaGains!AC242+MilnerGains!AC242</f>
        <v>380</v>
      </c>
      <c r="AF241" s="4">
        <f>NeelyGains!AD242+MinidokaGains!AD242+MilnerGains!AD242</f>
        <v>1679.1999999999998</v>
      </c>
      <c r="AG241" s="4">
        <f>NeelyGains!AE242+MinidokaGains!AE242+MilnerGains!AE242</f>
        <v>1562.3000000000002</v>
      </c>
      <c r="AH241" s="4">
        <f>NeelyGains!AF242+MinidokaGains!AF242+MilnerGains!AF242</f>
        <v>1884.4</v>
      </c>
      <c r="AI241" s="4">
        <f>NeelyGains!AG242+MinidokaGains!AG242+MilnerGains!AG242</f>
        <v>1721.3</v>
      </c>
      <c r="AJ241" s="4">
        <f>NeelyGains!AH242+MinidokaGains!AH242+MilnerGains!AH242</f>
        <v>1333.1</v>
      </c>
      <c r="AK241" s="4">
        <f>NeelyGains!AI242+MinidokaGains!AI242+MilnerGains!AI242</f>
        <v>1640.6</v>
      </c>
      <c r="AL241" s="4">
        <f>NeelyGains!AJ242+MinidokaGains!AJ242+MilnerGains!AJ242</f>
        <v>1535.7</v>
      </c>
      <c r="AN241" s="74">
        <f t="shared" si="18"/>
        <v>39627</v>
      </c>
      <c r="AO241" s="76">
        <f t="shared" si="19"/>
        <v>141.5</v>
      </c>
      <c r="AP241" s="76">
        <f t="shared" si="20"/>
        <v>380</v>
      </c>
      <c r="AQ241" s="78">
        <f t="shared" si="21"/>
        <v>1727.25</v>
      </c>
      <c r="AR241" s="78">
        <f t="shared" si="22"/>
        <v>1572.5900000000001</v>
      </c>
      <c r="AS241" s="77">
        <f t="shared" si="23"/>
        <v>1341.1799999999998</v>
      </c>
    </row>
    <row r="242" spans="1:45" x14ac:dyDescent="0.25">
      <c r="A242" s="1">
        <v>39628</v>
      </c>
      <c r="D242" s="4">
        <f>NeelyGains!B243+MinidokaGains!B243+MilnerGains!B243</f>
        <v>1062.3000000000002</v>
      </c>
      <c r="E242" s="4">
        <f>NeelyGains!C243+MinidokaGains!C243+MilnerGains!C243</f>
        <v>2172.3000000000002</v>
      </c>
      <c r="F242" s="4">
        <f>NeelyGains!D243+MinidokaGains!D243+MilnerGains!D243</f>
        <v>2136.5</v>
      </c>
      <c r="G242" s="4">
        <f>NeelyGains!E243+MinidokaGains!E243+MilnerGains!E243</f>
        <v>1791.4</v>
      </c>
      <c r="H242" s="4">
        <f>NeelyGains!F243+MinidokaGains!F243+MilnerGains!F243</f>
        <v>2481</v>
      </c>
      <c r="I242" s="4">
        <f>NeelyGains!G243+MinidokaGains!G243+MilnerGains!G243</f>
        <v>2432.5</v>
      </c>
      <c r="J242" s="4">
        <f>NeelyGains!H243+MinidokaGains!H243+MilnerGains!H243</f>
        <v>-52</v>
      </c>
      <c r="K242" s="4">
        <f>NeelyGains!I243+MinidokaGains!I243+MilnerGains!I243</f>
        <v>3898.3</v>
      </c>
      <c r="L242" s="4">
        <f>NeelyGains!J243+MinidokaGains!J243+MilnerGains!J243</f>
        <v>2045.8000000000002</v>
      </c>
      <c r="M242" s="4">
        <f>NeelyGains!K243+MinidokaGains!K243+MilnerGains!K243</f>
        <v>1706.8</v>
      </c>
      <c r="N242" s="4">
        <f>NeelyGains!L243+MinidokaGains!L243+MilnerGains!L243</f>
        <v>1792.4</v>
      </c>
      <c r="O242" s="4">
        <f>NeelyGains!M243+MinidokaGains!M243+MilnerGains!M243</f>
        <v>1972.4</v>
      </c>
      <c r="P242" s="4">
        <f>NeelyGains!N243+MinidokaGains!N243+MilnerGains!N243</f>
        <v>2296</v>
      </c>
      <c r="Q242" s="4">
        <f>NeelyGains!O243+MinidokaGains!O243+MilnerGains!O243</f>
        <v>2188.5</v>
      </c>
      <c r="R242" s="4">
        <f>NeelyGains!P243+MinidokaGains!P243+MilnerGains!P243</f>
        <v>2021.7</v>
      </c>
      <c r="S242" s="4">
        <f>NeelyGains!Q243+MinidokaGains!Q243+MilnerGains!Q243</f>
        <v>2696.7</v>
      </c>
      <c r="T242" s="4">
        <f>NeelyGains!R243+MinidokaGains!R243+MilnerGains!R243</f>
        <v>2190</v>
      </c>
      <c r="U242" s="4">
        <f>NeelyGains!S243+MinidokaGains!S243+MilnerGains!S243</f>
        <v>1811.3</v>
      </c>
      <c r="V242" s="4">
        <f>NeelyGains!T243+MinidokaGains!T243+MilnerGains!T243</f>
        <v>3945.2999999999997</v>
      </c>
      <c r="W242" s="4">
        <f>NeelyGains!U243+MinidokaGains!U243+MilnerGains!U243</f>
        <v>2359.6</v>
      </c>
      <c r="X242" s="4">
        <f>NeelyGains!V243+MinidokaGains!V243+MilnerGains!V243</f>
        <v>645.79999999999995</v>
      </c>
      <c r="Y242" s="4">
        <f>NeelyGains!W243+MinidokaGains!W243+MilnerGains!W243</f>
        <v>1766.9</v>
      </c>
      <c r="Z242" s="4">
        <f>NeelyGains!X243+MinidokaGains!X243+MilnerGains!X243</f>
        <v>1507.5</v>
      </c>
      <c r="AA242" s="4">
        <f>NeelyGains!Y243+MinidokaGains!Y243+MilnerGains!Y243</f>
        <v>1713.3</v>
      </c>
      <c r="AB242" s="4">
        <f>NeelyGains!Z243+MinidokaGains!Z243+MilnerGains!Z243</f>
        <v>1481.3000000000002</v>
      </c>
      <c r="AC242" s="4">
        <f>NeelyGains!AA243+MinidokaGains!AA243+MilnerGains!AA243</f>
        <v>1499.3999999999999</v>
      </c>
      <c r="AD242" s="4">
        <f>NeelyGains!AB243+MinidokaGains!AB243+MilnerGains!AB243</f>
        <v>1504.9999999999998</v>
      </c>
      <c r="AE242" s="4">
        <f>NeelyGains!AC243+MinidokaGains!AC243+MilnerGains!AC243</f>
        <v>849</v>
      </c>
      <c r="AF242" s="4">
        <f>NeelyGains!AD243+MinidokaGains!AD243+MilnerGains!AD243</f>
        <v>1653.2</v>
      </c>
      <c r="AG242" s="4">
        <f>NeelyGains!AE243+MinidokaGains!AE243+MilnerGains!AE243</f>
        <v>2425.0000000000005</v>
      </c>
      <c r="AH242" s="4">
        <f>NeelyGains!AF243+MinidokaGains!AF243+MilnerGains!AF243</f>
        <v>2000.3</v>
      </c>
      <c r="AI242" s="4">
        <f>NeelyGains!AG243+MinidokaGains!AG243+MilnerGains!AG243</f>
        <v>1768.1</v>
      </c>
      <c r="AJ242" s="4">
        <f>NeelyGains!AH243+MinidokaGains!AH243+MilnerGains!AH243</f>
        <v>1266.0999999999999</v>
      </c>
      <c r="AK242" s="4">
        <f>NeelyGains!AI243+MinidokaGains!AI243+MilnerGains!AI243</f>
        <v>1516.8</v>
      </c>
      <c r="AL242" s="4">
        <f>NeelyGains!AJ243+MinidokaGains!AJ243+MilnerGains!AJ243</f>
        <v>1557.2</v>
      </c>
      <c r="AN242" s="74">
        <f t="shared" si="18"/>
        <v>39628</v>
      </c>
      <c r="AO242" s="76">
        <f t="shared" si="19"/>
        <v>-52</v>
      </c>
      <c r="AP242" s="76">
        <f t="shared" si="20"/>
        <v>645.79999999999995</v>
      </c>
      <c r="AQ242" s="78">
        <f t="shared" si="21"/>
        <v>1789.6999999999998</v>
      </c>
      <c r="AR242" s="78">
        <f t="shared" si="22"/>
        <v>1551.21</v>
      </c>
      <c r="AS242" s="77">
        <f t="shared" si="23"/>
        <v>1287.6199999999999</v>
      </c>
    </row>
    <row r="243" spans="1:45" x14ac:dyDescent="0.25">
      <c r="A243" s="1">
        <v>39629</v>
      </c>
      <c r="D243" s="4">
        <f>NeelyGains!B244+MinidokaGains!B244+MilnerGains!B244</f>
        <v>1169.4000000000001</v>
      </c>
      <c r="E243" s="4">
        <f>NeelyGains!C244+MinidokaGains!C244+MilnerGains!C244</f>
        <v>2342.2000000000003</v>
      </c>
      <c r="F243" s="4">
        <f>NeelyGains!D244+MinidokaGains!D244+MilnerGains!D244</f>
        <v>2046.1</v>
      </c>
      <c r="G243" s="4">
        <f>NeelyGains!E244+MinidokaGains!E244+MilnerGains!E244</f>
        <v>1663.5</v>
      </c>
      <c r="H243" s="4">
        <f>NeelyGains!F244+MinidokaGains!F244+MilnerGains!F244</f>
        <v>2521.6</v>
      </c>
      <c r="I243" s="4">
        <f>NeelyGains!G244+MinidokaGains!G244+MilnerGains!G244</f>
        <v>2384.8000000000002</v>
      </c>
      <c r="J243" s="4">
        <f>NeelyGains!H244+MinidokaGains!H244+MilnerGains!H244</f>
        <v>314.40000000000009</v>
      </c>
      <c r="K243" s="4">
        <f>NeelyGains!I244+MinidokaGains!I244+MilnerGains!I244</f>
        <v>4239</v>
      </c>
      <c r="L243" s="4">
        <f>NeelyGains!J244+MinidokaGains!J244+MilnerGains!J244</f>
        <v>1921.3000000000004</v>
      </c>
      <c r="M243" s="4">
        <f>NeelyGains!K244+MinidokaGains!K244+MilnerGains!K244</f>
        <v>1750.7</v>
      </c>
      <c r="N243" s="4">
        <f>NeelyGains!L244+MinidokaGains!L244+MilnerGains!L244</f>
        <v>1891.7000000000003</v>
      </c>
      <c r="O243" s="4">
        <f>NeelyGains!M244+MinidokaGains!M244+MilnerGains!M244</f>
        <v>2021.3999999999999</v>
      </c>
      <c r="P243" s="4">
        <f>NeelyGains!N244+MinidokaGains!N244+MilnerGains!N244</f>
        <v>2335</v>
      </c>
      <c r="Q243" s="4">
        <f>NeelyGains!O244+MinidokaGains!O244+MilnerGains!O244</f>
        <v>2342.2999999999997</v>
      </c>
      <c r="R243" s="4">
        <f>NeelyGains!P244+MinidokaGains!P244+MilnerGains!P244</f>
        <v>1742.2</v>
      </c>
      <c r="S243" s="4">
        <f>NeelyGains!Q244+MinidokaGains!Q244+MilnerGains!Q244</f>
        <v>2658.6</v>
      </c>
      <c r="T243" s="4">
        <f>NeelyGains!R244+MinidokaGains!R244+MilnerGains!R244</f>
        <v>2114.7999999999997</v>
      </c>
      <c r="U243" s="4">
        <f>NeelyGains!S244+MinidokaGains!S244+MilnerGains!S244</f>
        <v>1980.6</v>
      </c>
      <c r="V243" s="4">
        <f>NeelyGains!T244+MinidokaGains!T244+MilnerGains!T244</f>
        <v>3438.6</v>
      </c>
      <c r="W243" s="4">
        <f>NeelyGains!U244+MinidokaGains!U244+MilnerGains!U244</f>
        <v>2412.6000000000004</v>
      </c>
      <c r="X243" s="4">
        <f>NeelyGains!V244+MinidokaGains!V244+MilnerGains!V244</f>
        <v>548.79999999999995</v>
      </c>
      <c r="Y243" s="4">
        <f>NeelyGains!W244+MinidokaGains!W244+MilnerGains!W244</f>
        <v>1792.3999999999999</v>
      </c>
      <c r="Z243" s="4">
        <f>NeelyGains!X244+MinidokaGains!X244+MilnerGains!X244</f>
        <v>1589.9</v>
      </c>
      <c r="AA243" s="4">
        <f>NeelyGains!Y244+MinidokaGains!Y244+MilnerGains!Y244</f>
        <v>2014.4</v>
      </c>
      <c r="AB243" s="4">
        <f>NeelyGains!Z244+MinidokaGains!Z244+MilnerGains!Z244</f>
        <v>1504.7</v>
      </c>
      <c r="AC243" s="4">
        <f>NeelyGains!AA244+MinidokaGains!AA244+MilnerGains!AA244</f>
        <v>1686.3</v>
      </c>
      <c r="AD243" s="4">
        <f>NeelyGains!AB244+MinidokaGains!AB244+MilnerGains!AB244</f>
        <v>1332.5000000000002</v>
      </c>
      <c r="AE243" s="4">
        <f>NeelyGains!AC244+MinidokaGains!AC244+MilnerGains!AC244</f>
        <v>1008.5999999999998</v>
      </c>
      <c r="AF243" s="4">
        <f>NeelyGains!AD244+MinidokaGains!AD244+MilnerGains!AD244</f>
        <v>1722.7999999999997</v>
      </c>
      <c r="AG243" s="4">
        <f>NeelyGains!AE244+MinidokaGains!AE244+MilnerGains!AE244</f>
        <v>3208.3</v>
      </c>
      <c r="AH243" s="4">
        <f>NeelyGains!AF244+MinidokaGains!AF244+MilnerGains!AF244</f>
        <v>1990.4</v>
      </c>
      <c r="AI243" s="4">
        <f>NeelyGains!AG244+MinidokaGains!AG244+MilnerGains!AG244</f>
        <v>1634.1</v>
      </c>
      <c r="AJ243" s="4">
        <f>NeelyGains!AH244+MinidokaGains!AH244+MilnerGains!AH244</f>
        <v>1235.0999999999999</v>
      </c>
      <c r="AK243" s="4">
        <f>NeelyGains!AI244+MinidokaGains!AI244+MilnerGains!AI244</f>
        <v>1332.3</v>
      </c>
      <c r="AL243" s="4">
        <f>NeelyGains!AJ244+MinidokaGains!AJ244+MilnerGains!AJ244</f>
        <v>1720.3</v>
      </c>
      <c r="AN243" s="74">
        <f t="shared" si="18"/>
        <v>39629</v>
      </c>
      <c r="AO243" s="76">
        <f t="shared" si="19"/>
        <v>314.40000000000009</v>
      </c>
      <c r="AP243" s="76">
        <f t="shared" si="20"/>
        <v>548.79999999999995</v>
      </c>
      <c r="AQ243" s="78">
        <f t="shared" si="21"/>
        <v>1886.5</v>
      </c>
      <c r="AR243" s="78">
        <f t="shared" si="22"/>
        <v>1649.76</v>
      </c>
      <c r="AS243" s="77">
        <f t="shared" si="23"/>
        <v>1244.8399999999999</v>
      </c>
    </row>
    <row r="244" spans="1:45" x14ac:dyDescent="0.25">
      <c r="A244" s="1">
        <v>39630</v>
      </c>
      <c r="D244" s="4">
        <f>NeelyGains!B245+MinidokaGains!B245+MilnerGains!B245</f>
        <v>1191.5</v>
      </c>
      <c r="E244" s="4">
        <f>NeelyGains!C245+MinidokaGains!C245+MilnerGains!C245</f>
        <v>2162</v>
      </c>
      <c r="F244" s="4">
        <f>NeelyGains!D245+MinidokaGains!D245+MilnerGains!D245</f>
        <v>984.99999999999989</v>
      </c>
      <c r="G244" s="4">
        <f>NeelyGains!E245+MinidokaGains!E245+MilnerGains!E245</f>
        <v>1691.5</v>
      </c>
      <c r="H244" s="4">
        <f>NeelyGains!F245+MinidokaGains!F245+MilnerGains!F245</f>
        <v>2641.4</v>
      </c>
      <c r="I244" s="4">
        <f>NeelyGains!G245+MinidokaGains!G245+MilnerGains!G245</f>
        <v>2287.6</v>
      </c>
      <c r="J244" s="4">
        <f>NeelyGains!H245+MinidokaGains!H245+MilnerGains!H245</f>
        <v>364.30000000000018</v>
      </c>
      <c r="K244" s="4">
        <f>NeelyGains!I245+MinidokaGains!I245+MilnerGains!I245</f>
        <v>3840.9</v>
      </c>
      <c r="L244" s="4">
        <f>NeelyGains!J245+MinidokaGains!J245+MilnerGains!J245</f>
        <v>1843.3</v>
      </c>
      <c r="M244" s="4">
        <f>NeelyGains!K245+MinidokaGains!K245+MilnerGains!K245</f>
        <v>1759.2</v>
      </c>
      <c r="N244" s="4">
        <f>NeelyGains!L245+MinidokaGains!L245+MilnerGains!L245</f>
        <v>1981.5</v>
      </c>
      <c r="O244" s="4">
        <f>NeelyGains!M245+MinidokaGains!M245+MilnerGains!M245</f>
        <v>2088.1</v>
      </c>
      <c r="P244" s="4">
        <f>NeelyGains!N245+MinidokaGains!N245+MilnerGains!N245</f>
        <v>2261.5</v>
      </c>
      <c r="Q244" s="4">
        <f>NeelyGains!O245+MinidokaGains!O245+MilnerGains!O245</f>
        <v>2362.9</v>
      </c>
      <c r="R244" s="4">
        <f>NeelyGains!P245+MinidokaGains!P245+MilnerGains!P245</f>
        <v>1541.5</v>
      </c>
      <c r="S244" s="4">
        <f>NeelyGains!Q245+MinidokaGains!Q245+MilnerGains!Q245</f>
        <v>2394.6</v>
      </c>
      <c r="T244" s="4">
        <f>NeelyGains!R245+MinidokaGains!R245+MilnerGains!R245</f>
        <v>1983.4999999999998</v>
      </c>
      <c r="U244" s="4">
        <f>NeelyGains!S245+MinidokaGains!S245+MilnerGains!S245</f>
        <v>2060.3000000000002</v>
      </c>
      <c r="V244" s="4">
        <f>NeelyGains!T245+MinidokaGains!T245+MilnerGains!T245</f>
        <v>3161.6000000000004</v>
      </c>
      <c r="W244" s="4">
        <f>NeelyGains!U245+MinidokaGains!U245+MilnerGains!U245</f>
        <v>2428.5</v>
      </c>
      <c r="X244" s="4">
        <f>NeelyGains!V245+MinidokaGains!V245+MilnerGains!V245</f>
        <v>506.60000000000014</v>
      </c>
      <c r="Y244" s="4">
        <f>NeelyGains!W245+MinidokaGains!W245+MilnerGains!W245</f>
        <v>1820.0000000000002</v>
      </c>
      <c r="Z244" s="4">
        <f>NeelyGains!X245+MinidokaGains!X245+MilnerGains!X245</f>
        <v>1740.6000000000001</v>
      </c>
      <c r="AA244" s="4">
        <f>NeelyGains!Y245+MinidokaGains!Y245+MilnerGains!Y245</f>
        <v>2188.3000000000002</v>
      </c>
      <c r="AB244" s="4">
        <f>NeelyGains!Z245+MinidokaGains!Z245+MilnerGains!Z245</f>
        <v>1561</v>
      </c>
      <c r="AC244" s="4">
        <f>NeelyGains!AA245+MinidokaGains!AA245+MilnerGains!AA245</f>
        <v>1569.6999999999998</v>
      </c>
      <c r="AD244" s="4">
        <f>NeelyGains!AB245+MinidokaGains!AB245+MilnerGains!AB245</f>
        <v>1150.2999999999997</v>
      </c>
      <c r="AE244" s="4">
        <f>NeelyGains!AC245+MinidokaGains!AC245+MilnerGains!AC245</f>
        <v>1382.8999999999999</v>
      </c>
      <c r="AF244" s="4">
        <f>NeelyGains!AD245+MinidokaGains!AD245+MilnerGains!AD245</f>
        <v>1789.8</v>
      </c>
      <c r="AG244" s="4">
        <f>NeelyGains!AE245+MinidokaGains!AE245+MilnerGains!AE245</f>
        <v>3315.2999999999997</v>
      </c>
      <c r="AH244" s="4">
        <f>NeelyGains!AF245+MinidokaGains!AF245+MilnerGains!AF245</f>
        <v>2027.7</v>
      </c>
      <c r="AI244" s="4">
        <f>NeelyGains!AG245+MinidokaGains!AG245+MilnerGains!AG245</f>
        <v>1571.6</v>
      </c>
      <c r="AJ244" s="4">
        <f>NeelyGains!AH245+MinidokaGains!AH245+MilnerGains!AH245</f>
        <v>1193.5</v>
      </c>
      <c r="AK244" s="4">
        <f>NeelyGains!AI245+MinidokaGains!AI245+MilnerGains!AI245</f>
        <v>1240.3</v>
      </c>
      <c r="AL244" s="4">
        <f>NeelyGains!AJ245+MinidokaGains!AJ245+MilnerGains!AJ245</f>
        <v>1797.8</v>
      </c>
      <c r="AN244" s="74">
        <f t="shared" si="18"/>
        <v>39630</v>
      </c>
      <c r="AO244" s="76">
        <f t="shared" si="19"/>
        <v>364.30000000000018</v>
      </c>
      <c r="AP244" s="76">
        <f t="shared" si="20"/>
        <v>506.60000000000014</v>
      </c>
      <c r="AQ244" s="78">
        <f t="shared" si="21"/>
        <v>1901.75</v>
      </c>
      <c r="AR244" s="78">
        <f t="shared" si="22"/>
        <v>1570.2699999999998</v>
      </c>
      <c r="AS244" s="77">
        <f t="shared" si="23"/>
        <v>1212.44</v>
      </c>
    </row>
    <row r="245" spans="1:45" x14ac:dyDescent="0.25">
      <c r="A245" s="1">
        <v>39631</v>
      </c>
      <c r="D245" s="4">
        <f>NeelyGains!B246+MinidokaGains!B246+MilnerGains!B246</f>
        <v>1303.0999999999999</v>
      </c>
      <c r="E245" s="4">
        <f>NeelyGains!C246+MinidokaGains!C246+MilnerGains!C246</f>
        <v>2068.9</v>
      </c>
      <c r="F245" s="4">
        <f>NeelyGains!D246+MinidokaGains!D246+MilnerGains!D246</f>
        <v>759.49999999999977</v>
      </c>
      <c r="G245" s="4">
        <f>NeelyGains!E246+MinidokaGains!E246+MilnerGains!E246</f>
        <v>1725.4</v>
      </c>
      <c r="H245" s="4">
        <f>NeelyGains!F246+MinidokaGains!F246+MilnerGains!F246</f>
        <v>2826.5</v>
      </c>
      <c r="I245" s="4">
        <f>NeelyGains!G246+MinidokaGains!G246+MilnerGains!G246</f>
        <v>1969.8000000000002</v>
      </c>
      <c r="J245" s="4">
        <f>NeelyGains!H246+MinidokaGains!H246+MilnerGains!H246</f>
        <v>850.5</v>
      </c>
      <c r="K245" s="4">
        <f>NeelyGains!I246+MinidokaGains!I246+MilnerGains!I246</f>
        <v>2411.8000000000002</v>
      </c>
      <c r="L245" s="4">
        <f>NeelyGains!J246+MinidokaGains!J246+MilnerGains!J246</f>
        <v>2244</v>
      </c>
      <c r="M245" s="4">
        <f>NeelyGains!K246+MinidokaGains!K246+MilnerGains!K246</f>
        <v>1750.5</v>
      </c>
      <c r="N245" s="4">
        <f>NeelyGains!L246+MinidokaGains!L246+MilnerGains!L246</f>
        <v>1964.2999999999997</v>
      </c>
      <c r="O245" s="4">
        <f>NeelyGains!M246+MinidokaGains!M246+MilnerGains!M246</f>
        <v>2193.1</v>
      </c>
      <c r="P245" s="4">
        <f>NeelyGains!N246+MinidokaGains!N246+MilnerGains!N246</f>
        <v>2247.5</v>
      </c>
      <c r="Q245" s="4">
        <f>NeelyGains!O246+MinidokaGains!O246+MilnerGains!O246</f>
        <v>2260.1999999999998</v>
      </c>
      <c r="R245" s="4">
        <f>NeelyGains!P246+MinidokaGains!P246+MilnerGains!P246</f>
        <v>1408.3</v>
      </c>
      <c r="S245" s="4">
        <f>NeelyGains!Q246+MinidokaGains!Q246+MilnerGains!Q246</f>
        <v>2144</v>
      </c>
      <c r="T245" s="4">
        <f>NeelyGains!R246+MinidokaGains!R246+MilnerGains!R246</f>
        <v>2053.6</v>
      </c>
      <c r="U245" s="4">
        <f>NeelyGains!S246+MinidokaGains!S246+MilnerGains!S246</f>
        <v>2169.1000000000004</v>
      </c>
      <c r="V245" s="4">
        <f>NeelyGains!T246+MinidokaGains!T246+MilnerGains!T246</f>
        <v>2977.5</v>
      </c>
      <c r="W245" s="4">
        <f>NeelyGains!U246+MinidokaGains!U246+MilnerGains!U246</f>
        <v>2341.3000000000002</v>
      </c>
      <c r="X245" s="4">
        <f>NeelyGains!V246+MinidokaGains!V246+MilnerGains!V246</f>
        <v>540.59999999999991</v>
      </c>
      <c r="Y245" s="4">
        <f>NeelyGains!W246+MinidokaGains!W246+MilnerGains!W246</f>
        <v>1794.8999999999999</v>
      </c>
      <c r="Z245" s="4">
        <f>NeelyGains!X246+MinidokaGains!X246+MilnerGains!X246</f>
        <v>1643.9</v>
      </c>
      <c r="AA245" s="4">
        <f>NeelyGains!Y246+MinidokaGains!Y246+MilnerGains!Y246</f>
        <v>2114.1000000000004</v>
      </c>
      <c r="AB245" s="4">
        <f>NeelyGains!Z246+MinidokaGains!Z246+MilnerGains!Z246</f>
        <v>1374.8000000000002</v>
      </c>
      <c r="AC245" s="4">
        <f>NeelyGains!AA246+MinidokaGains!AA246+MilnerGains!AA246</f>
        <v>1580.9</v>
      </c>
      <c r="AD245" s="4">
        <f>NeelyGains!AB246+MinidokaGains!AB246+MilnerGains!AB246</f>
        <v>899.29999999999973</v>
      </c>
      <c r="AE245" s="4">
        <f>NeelyGains!AC246+MinidokaGains!AC246+MilnerGains!AC246</f>
        <v>1613.8</v>
      </c>
      <c r="AF245" s="4">
        <f>NeelyGains!AD246+MinidokaGains!AD246+MilnerGains!AD246</f>
        <v>1754.1</v>
      </c>
      <c r="AG245" s="4">
        <f>NeelyGains!AE246+MinidokaGains!AE246+MilnerGains!AE246</f>
        <v>2884.6</v>
      </c>
      <c r="AH245" s="4">
        <f>NeelyGains!AF246+MinidokaGains!AF246+MilnerGains!AF246</f>
        <v>2023.6000000000001</v>
      </c>
      <c r="AI245" s="4">
        <f>NeelyGains!AG246+MinidokaGains!AG246+MilnerGains!AG246</f>
        <v>1533.8999999999999</v>
      </c>
      <c r="AJ245" s="4">
        <f>NeelyGains!AH246+MinidokaGains!AH246+MilnerGains!AH246</f>
        <v>1029.6000000000001</v>
      </c>
      <c r="AK245" s="4">
        <f>NeelyGains!AI246+MinidokaGains!AI246+MilnerGains!AI246</f>
        <v>995.7</v>
      </c>
      <c r="AL245" s="4">
        <f>NeelyGains!AJ246+MinidokaGains!AJ246+MilnerGains!AJ246</f>
        <v>1843.4</v>
      </c>
      <c r="AN245" s="74">
        <f t="shared" si="18"/>
        <v>39631</v>
      </c>
      <c r="AO245" s="76">
        <f t="shared" si="19"/>
        <v>540.59999999999991</v>
      </c>
      <c r="AP245" s="76">
        <f t="shared" si="20"/>
        <v>540.59999999999991</v>
      </c>
      <c r="AQ245" s="78">
        <f t="shared" si="21"/>
        <v>1909.25</v>
      </c>
      <c r="AR245" s="78">
        <f t="shared" si="22"/>
        <v>1590.77</v>
      </c>
      <c r="AS245" s="77">
        <f t="shared" si="23"/>
        <v>1064.1200000000001</v>
      </c>
    </row>
    <row r="246" spans="1:45" x14ac:dyDescent="0.25">
      <c r="A246" s="1">
        <v>39632</v>
      </c>
      <c r="D246" s="4">
        <f>NeelyGains!B247+MinidokaGains!B247+MilnerGains!B247</f>
        <v>1293.6999999999998</v>
      </c>
      <c r="E246" s="4">
        <f>NeelyGains!C247+MinidokaGains!C247+MilnerGains!C247</f>
        <v>1831.8</v>
      </c>
      <c r="F246" s="4">
        <f>NeelyGains!D247+MinidokaGains!D247+MilnerGains!D247</f>
        <v>1720.9</v>
      </c>
      <c r="G246" s="4">
        <f>NeelyGains!E247+MinidokaGains!E247+MilnerGains!E247</f>
        <v>1711.9</v>
      </c>
      <c r="H246" s="4">
        <f>NeelyGains!F247+MinidokaGains!F247+MilnerGains!F247</f>
        <v>1998.7</v>
      </c>
      <c r="I246" s="4">
        <f>NeelyGains!G247+MinidokaGains!G247+MilnerGains!G247</f>
        <v>1657.9</v>
      </c>
      <c r="J246" s="4">
        <f>NeelyGains!H247+MinidokaGains!H247+MilnerGains!H247</f>
        <v>770.5</v>
      </c>
      <c r="K246" s="4">
        <f>NeelyGains!I247+MinidokaGains!I247+MilnerGains!I247</f>
        <v>1508.8999999999999</v>
      </c>
      <c r="L246" s="4">
        <f>NeelyGains!J247+MinidokaGains!J247+MilnerGains!J247</f>
        <v>2512.5000000000005</v>
      </c>
      <c r="M246" s="4">
        <f>NeelyGains!K247+MinidokaGains!K247+MilnerGains!K247</f>
        <v>1800.1</v>
      </c>
      <c r="N246" s="4">
        <f>NeelyGains!L247+MinidokaGains!L247+MilnerGains!L247</f>
        <v>2041.6</v>
      </c>
      <c r="O246" s="4">
        <f>NeelyGains!M247+MinidokaGains!M247+MilnerGains!M247</f>
        <v>2347</v>
      </c>
      <c r="P246" s="4">
        <f>NeelyGains!N247+MinidokaGains!N247+MilnerGains!N247</f>
        <v>2129</v>
      </c>
      <c r="Q246" s="4">
        <f>NeelyGains!O247+MinidokaGains!O247+MilnerGains!O247</f>
        <v>2273.9</v>
      </c>
      <c r="R246" s="4">
        <f>NeelyGains!P247+MinidokaGains!P247+MilnerGains!P247</f>
        <v>1273.3</v>
      </c>
      <c r="S246" s="4">
        <f>NeelyGains!Q247+MinidokaGains!Q247+MilnerGains!Q247</f>
        <v>1977.6999999999998</v>
      </c>
      <c r="T246" s="4">
        <f>NeelyGains!R247+MinidokaGains!R247+MilnerGains!R247</f>
        <v>2017.3000000000002</v>
      </c>
      <c r="U246" s="4">
        <f>NeelyGains!S247+MinidokaGains!S247+MilnerGains!S247</f>
        <v>2205.1</v>
      </c>
      <c r="V246" s="4">
        <f>NeelyGains!T247+MinidokaGains!T247+MilnerGains!T247</f>
        <v>3085.7000000000003</v>
      </c>
      <c r="W246" s="4">
        <f>NeelyGains!U247+MinidokaGains!U247+MilnerGains!U247</f>
        <v>2265.1999999999998</v>
      </c>
      <c r="X246" s="4">
        <f>NeelyGains!V247+MinidokaGains!V247+MilnerGains!V247</f>
        <v>595.29999999999995</v>
      </c>
      <c r="Y246" s="4">
        <f>NeelyGains!W247+MinidokaGains!W247+MilnerGains!W247</f>
        <v>1797.5</v>
      </c>
      <c r="Z246" s="4">
        <f>NeelyGains!X247+MinidokaGains!X247+MilnerGains!X247</f>
        <v>1687.1</v>
      </c>
      <c r="AA246" s="4">
        <f>NeelyGains!Y247+MinidokaGains!Y247+MilnerGains!Y247</f>
        <v>1951.1000000000004</v>
      </c>
      <c r="AB246" s="4">
        <f>NeelyGains!Z247+MinidokaGains!Z247+MilnerGains!Z247</f>
        <v>1368</v>
      </c>
      <c r="AC246" s="4">
        <f>NeelyGains!AA247+MinidokaGains!AA247+MilnerGains!AA247</f>
        <v>1537.1000000000001</v>
      </c>
      <c r="AD246" s="4">
        <f>NeelyGains!AB247+MinidokaGains!AB247+MilnerGains!AB247</f>
        <v>1088.8999999999999</v>
      </c>
      <c r="AE246" s="4">
        <f>NeelyGains!AC247+MinidokaGains!AC247+MilnerGains!AC247</f>
        <v>1476.3</v>
      </c>
      <c r="AF246" s="4">
        <f>NeelyGains!AD247+MinidokaGains!AD247+MilnerGains!AD247</f>
        <v>1749.9</v>
      </c>
      <c r="AG246" s="4">
        <f>NeelyGains!AE247+MinidokaGains!AE247+MilnerGains!AE247</f>
        <v>3032.8</v>
      </c>
      <c r="AH246" s="4">
        <f>NeelyGains!AF247+MinidokaGains!AF247+MilnerGains!AF247</f>
        <v>2044.7</v>
      </c>
      <c r="AI246" s="4">
        <f>NeelyGains!AG247+MinidokaGains!AG247+MilnerGains!AG247</f>
        <v>1538.6000000000001</v>
      </c>
      <c r="AJ246" s="4">
        <f>NeelyGains!AH247+MinidokaGains!AH247+MilnerGains!AH247</f>
        <v>1032.8999999999999</v>
      </c>
      <c r="AK246" s="4">
        <f>NeelyGains!AI247+MinidokaGains!AI247+MilnerGains!AI247</f>
        <v>902.1</v>
      </c>
      <c r="AL246" s="4">
        <f>NeelyGains!AJ247+MinidokaGains!AJ247+MilnerGains!AJ247</f>
        <v>1862.4</v>
      </c>
      <c r="AN246" s="74">
        <f t="shared" si="18"/>
        <v>39632</v>
      </c>
      <c r="AO246" s="76">
        <f t="shared" si="19"/>
        <v>595.29999999999995</v>
      </c>
      <c r="AP246" s="76">
        <f t="shared" si="20"/>
        <v>595.29999999999995</v>
      </c>
      <c r="AQ246" s="78">
        <f t="shared" si="21"/>
        <v>1874.3000000000002</v>
      </c>
      <c r="AR246" s="78">
        <f t="shared" si="22"/>
        <v>1537.5500000000002</v>
      </c>
      <c r="AS246" s="77">
        <f t="shared" si="23"/>
        <v>1107.3399999999999</v>
      </c>
    </row>
    <row r="247" spans="1:45" x14ac:dyDescent="0.25">
      <c r="A247" s="1">
        <v>39633</v>
      </c>
      <c r="D247" s="4">
        <f>NeelyGains!B248+MinidokaGains!B248+MilnerGains!B248</f>
        <v>1346.6</v>
      </c>
      <c r="E247" s="4">
        <f>NeelyGains!C248+MinidokaGains!C248+MilnerGains!C248</f>
        <v>1814.4999999999998</v>
      </c>
      <c r="F247" s="4">
        <f>NeelyGains!D248+MinidokaGains!D248+MilnerGains!D248</f>
        <v>1604.6000000000001</v>
      </c>
      <c r="G247" s="4">
        <f>NeelyGains!E248+MinidokaGains!E248+MilnerGains!E248</f>
        <v>1703.5</v>
      </c>
      <c r="H247" s="4">
        <f>NeelyGains!F248+MinidokaGains!F248+MilnerGains!F248</f>
        <v>2478.1</v>
      </c>
      <c r="I247" s="4">
        <f>NeelyGains!G248+MinidokaGains!G248+MilnerGains!G248</f>
        <v>1377.6999999999998</v>
      </c>
      <c r="J247" s="4">
        <f>NeelyGains!H248+MinidokaGains!H248+MilnerGains!H248</f>
        <v>718.09999999999991</v>
      </c>
      <c r="K247" s="4">
        <f>NeelyGains!I248+MinidokaGains!I248+MilnerGains!I248</f>
        <v>1303.8999999999999</v>
      </c>
      <c r="L247" s="4">
        <f>NeelyGains!J248+MinidokaGains!J248+MilnerGains!J248</f>
        <v>2575.6</v>
      </c>
      <c r="M247" s="4">
        <f>NeelyGains!K248+MinidokaGains!K248+MilnerGains!K248</f>
        <v>1821.6</v>
      </c>
      <c r="N247" s="4">
        <f>NeelyGains!L248+MinidokaGains!L248+MilnerGains!L248</f>
        <v>2134.3999999999996</v>
      </c>
      <c r="O247" s="4">
        <f>NeelyGains!M248+MinidokaGains!M248+MilnerGains!M248</f>
        <v>2473</v>
      </c>
      <c r="P247" s="4">
        <f>NeelyGains!N248+MinidokaGains!N248+MilnerGains!N248</f>
        <v>2064.6999999999998</v>
      </c>
      <c r="Q247" s="4">
        <f>NeelyGains!O248+MinidokaGains!O248+MilnerGains!O248</f>
        <v>2246.6</v>
      </c>
      <c r="R247" s="4">
        <f>NeelyGains!P248+MinidokaGains!P248+MilnerGains!P248</f>
        <v>1323.7</v>
      </c>
      <c r="S247" s="4">
        <f>NeelyGains!Q248+MinidokaGains!Q248+MilnerGains!Q248</f>
        <v>1728.1</v>
      </c>
      <c r="T247" s="4">
        <f>NeelyGains!R248+MinidokaGains!R248+MilnerGains!R248</f>
        <v>1993.1000000000001</v>
      </c>
      <c r="U247" s="4">
        <f>NeelyGains!S248+MinidokaGains!S248+MilnerGains!S248</f>
        <v>2159.9</v>
      </c>
      <c r="V247" s="4">
        <f>NeelyGains!T248+MinidokaGains!T248+MilnerGains!T248</f>
        <v>3011.8</v>
      </c>
      <c r="W247" s="4">
        <f>NeelyGains!U248+MinidokaGains!U248+MilnerGains!U248</f>
        <v>2277.5</v>
      </c>
      <c r="X247" s="4">
        <f>NeelyGains!V248+MinidokaGains!V248+MilnerGains!V248</f>
        <v>895.59999999999991</v>
      </c>
      <c r="Y247" s="4">
        <f>NeelyGains!W248+MinidokaGains!W248+MilnerGains!W248</f>
        <v>1775.8000000000002</v>
      </c>
      <c r="Z247" s="4">
        <f>NeelyGains!X248+MinidokaGains!X248+MilnerGains!X248</f>
        <v>1700.6000000000001</v>
      </c>
      <c r="AA247" s="4">
        <f>NeelyGains!Y248+MinidokaGains!Y248+MilnerGains!Y248</f>
        <v>1882.8</v>
      </c>
      <c r="AB247" s="4">
        <f>NeelyGains!Z248+MinidokaGains!Z248+MilnerGains!Z248</f>
        <v>1363.7</v>
      </c>
      <c r="AC247" s="4">
        <f>NeelyGains!AA248+MinidokaGains!AA248+MilnerGains!AA248</f>
        <v>1567</v>
      </c>
      <c r="AD247" s="4">
        <f>NeelyGains!AB248+MinidokaGains!AB248+MilnerGains!AB248</f>
        <v>1095.5</v>
      </c>
      <c r="AE247" s="4">
        <f>NeelyGains!AC248+MinidokaGains!AC248+MilnerGains!AC248</f>
        <v>1768.1</v>
      </c>
      <c r="AF247" s="4">
        <f>NeelyGains!AD248+MinidokaGains!AD248+MilnerGains!AD248</f>
        <v>1812.9</v>
      </c>
      <c r="AG247" s="4">
        <f>NeelyGains!AE248+MinidokaGains!AE248+MilnerGains!AE248</f>
        <v>3015.4</v>
      </c>
      <c r="AH247" s="4">
        <f>NeelyGains!AF248+MinidokaGains!AF248+MilnerGains!AF248</f>
        <v>1970.6999999999998</v>
      </c>
      <c r="AI247" s="4">
        <f>NeelyGains!AG248+MinidokaGains!AG248+MilnerGains!AG248</f>
        <v>1582</v>
      </c>
      <c r="AJ247" s="4">
        <f>NeelyGains!AH248+MinidokaGains!AH248+MilnerGains!AH248</f>
        <v>1069.7</v>
      </c>
      <c r="AK247" s="4">
        <f>NeelyGains!AI248+MinidokaGains!AI248+MilnerGains!AI248</f>
        <v>802.3</v>
      </c>
      <c r="AL247" s="4">
        <f>NeelyGains!AJ248+MinidokaGains!AJ248+MilnerGains!AJ248</f>
        <v>1831.7</v>
      </c>
      <c r="AN247" s="74">
        <f t="shared" si="18"/>
        <v>39633</v>
      </c>
      <c r="AO247" s="76">
        <f t="shared" si="19"/>
        <v>718.09999999999991</v>
      </c>
      <c r="AP247" s="76">
        <f t="shared" si="20"/>
        <v>895.59999999999991</v>
      </c>
      <c r="AQ247" s="78">
        <f t="shared" si="21"/>
        <v>1794.3500000000001</v>
      </c>
      <c r="AR247" s="78">
        <f t="shared" si="22"/>
        <v>1617.58</v>
      </c>
      <c r="AS247" s="77">
        <f t="shared" si="23"/>
        <v>1118.32</v>
      </c>
    </row>
    <row r="248" spans="1:45" x14ac:dyDescent="0.25">
      <c r="A248" s="1">
        <v>39634</v>
      </c>
      <c r="D248" s="4">
        <f>NeelyGains!B249+MinidokaGains!B249+MilnerGains!B249</f>
        <v>1409.3</v>
      </c>
      <c r="E248" s="4">
        <f>NeelyGains!C249+MinidokaGains!C249+MilnerGains!C249</f>
        <v>1808</v>
      </c>
      <c r="F248" s="4">
        <f>NeelyGains!D249+MinidokaGains!D249+MilnerGains!D249</f>
        <v>1690.6000000000001</v>
      </c>
      <c r="G248" s="4">
        <f>NeelyGains!E249+MinidokaGains!E249+MilnerGains!E249</f>
        <v>1639.0000000000002</v>
      </c>
      <c r="H248" s="4">
        <f>NeelyGains!F249+MinidokaGains!F249+MilnerGains!F249</f>
        <v>2723.2</v>
      </c>
      <c r="I248" s="4">
        <f>NeelyGains!G249+MinidokaGains!G249+MilnerGains!G249</f>
        <v>1316.8</v>
      </c>
      <c r="J248" s="4">
        <f>NeelyGains!H249+MinidokaGains!H249+MilnerGains!H249</f>
        <v>697.69999999999982</v>
      </c>
      <c r="K248" s="4">
        <f>NeelyGains!I249+MinidokaGains!I249+MilnerGains!I249</f>
        <v>1538.6</v>
      </c>
      <c r="L248" s="4">
        <f>NeelyGains!J249+MinidokaGains!J249+MilnerGains!J249</f>
        <v>2615.8000000000002</v>
      </c>
      <c r="M248" s="4">
        <f>NeelyGains!K249+MinidokaGains!K249+MilnerGains!K249</f>
        <v>1832.2</v>
      </c>
      <c r="N248" s="4">
        <f>NeelyGains!L249+MinidokaGains!L249+MilnerGains!L249</f>
        <v>2084.8000000000002</v>
      </c>
      <c r="O248" s="4">
        <f>NeelyGains!M249+MinidokaGains!M249+MilnerGains!M249</f>
        <v>2389.7000000000003</v>
      </c>
      <c r="P248" s="4">
        <f>NeelyGains!N249+MinidokaGains!N249+MilnerGains!N249</f>
        <v>2049.8000000000002</v>
      </c>
      <c r="Q248" s="4">
        <f>NeelyGains!O249+MinidokaGains!O249+MilnerGains!O249</f>
        <v>2190.3999999999996</v>
      </c>
      <c r="R248" s="4">
        <f>NeelyGains!P249+MinidokaGains!P249+MilnerGains!P249</f>
        <v>1484.6000000000001</v>
      </c>
      <c r="S248" s="4">
        <f>NeelyGains!Q249+MinidokaGains!Q249+MilnerGains!Q249</f>
        <v>1678.1000000000001</v>
      </c>
      <c r="T248" s="4">
        <f>NeelyGains!R249+MinidokaGains!R249+MilnerGains!R249</f>
        <v>1871.5000000000002</v>
      </c>
      <c r="U248" s="4">
        <f>NeelyGains!S249+MinidokaGains!S249+MilnerGains!S249</f>
        <v>2239.1</v>
      </c>
      <c r="V248" s="4">
        <f>NeelyGains!T249+MinidokaGains!T249+MilnerGains!T249</f>
        <v>2952.7999999999997</v>
      </c>
      <c r="W248" s="4">
        <f>NeelyGains!U249+MinidokaGains!U249+MilnerGains!U249</f>
        <v>2193.5</v>
      </c>
      <c r="X248" s="4">
        <f>NeelyGains!V249+MinidokaGains!V249+MilnerGains!V249</f>
        <v>1298.9000000000001</v>
      </c>
      <c r="Y248" s="4">
        <f>NeelyGains!W249+MinidokaGains!W249+MilnerGains!W249</f>
        <v>1693.2</v>
      </c>
      <c r="Z248" s="4">
        <f>NeelyGains!X249+MinidokaGains!X249+MilnerGains!X249</f>
        <v>1798.8000000000002</v>
      </c>
      <c r="AA248" s="4">
        <f>NeelyGains!Y249+MinidokaGains!Y249+MilnerGains!Y249</f>
        <v>1735</v>
      </c>
      <c r="AB248" s="4">
        <f>NeelyGains!Z249+MinidokaGains!Z249+MilnerGains!Z249</f>
        <v>1360.1000000000001</v>
      </c>
      <c r="AC248" s="4">
        <f>NeelyGains!AA249+MinidokaGains!AA249+MilnerGains!AA249</f>
        <v>1528</v>
      </c>
      <c r="AD248" s="4">
        <f>NeelyGains!AB249+MinidokaGains!AB249+MilnerGains!AB249</f>
        <v>1130.9000000000001</v>
      </c>
      <c r="AE248" s="4">
        <f>NeelyGains!AC249+MinidokaGains!AC249+MilnerGains!AC249</f>
        <v>1501.1</v>
      </c>
      <c r="AF248" s="4">
        <f>NeelyGains!AD249+MinidokaGains!AD249+MilnerGains!AD249</f>
        <v>1860.3</v>
      </c>
      <c r="AG248" s="4">
        <f>NeelyGains!AE249+MinidokaGains!AE249+MilnerGains!AE249</f>
        <v>2911.3</v>
      </c>
      <c r="AH248" s="4">
        <f>NeelyGains!AF249+MinidokaGains!AF249+MilnerGains!AF249</f>
        <v>1945.3999999999999</v>
      </c>
      <c r="AI248" s="4">
        <f>NeelyGains!AG249+MinidokaGains!AG249+MilnerGains!AG249</f>
        <v>1497</v>
      </c>
      <c r="AJ248" s="4">
        <f>NeelyGains!AH249+MinidokaGains!AH249+MilnerGains!AH249</f>
        <v>1087.8999999999999</v>
      </c>
      <c r="AK248" s="4">
        <f>NeelyGains!AI249+MinidokaGains!AI249+MilnerGains!AI249</f>
        <v>913.1</v>
      </c>
      <c r="AL248" s="4">
        <f>NeelyGains!AJ249+MinidokaGains!AJ249+MilnerGains!AJ249</f>
        <v>1941.4</v>
      </c>
      <c r="AN248" s="74">
        <f t="shared" si="18"/>
        <v>39634</v>
      </c>
      <c r="AO248" s="76">
        <f t="shared" si="19"/>
        <v>697.69999999999982</v>
      </c>
      <c r="AP248" s="76">
        <f t="shared" si="20"/>
        <v>1087.8999999999999</v>
      </c>
      <c r="AQ248" s="78">
        <f t="shared" si="21"/>
        <v>1766.9</v>
      </c>
      <c r="AR248" s="78">
        <f t="shared" si="22"/>
        <v>1509.1699999999998</v>
      </c>
      <c r="AS248" s="77">
        <f t="shared" si="23"/>
        <v>1305.0200000000002</v>
      </c>
    </row>
    <row r="249" spans="1:45" x14ac:dyDescent="0.25">
      <c r="A249" s="1">
        <v>39635</v>
      </c>
      <c r="D249" s="4">
        <f>NeelyGains!B250+MinidokaGains!B250+MilnerGains!B250</f>
        <v>1481.9</v>
      </c>
      <c r="E249" s="4">
        <f>NeelyGains!C250+MinidokaGains!C250+MilnerGains!C250</f>
        <v>1706.5</v>
      </c>
      <c r="F249" s="4">
        <f>NeelyGains!D250+MinidokaGains!D250+MilnerGains!D250</f>
        <v>1002.9000000000001</v>
      </c>
      <c r="G249" s="4">
        <f>NeelyGains!E250+MinidokaGains!E250+MilnerGains!E250</f>
        <v>1513.5</v>
      </c>
      <c r="H249" s="4">
        <f>NeelyGains!F250+MinidokaGains!F250+MilnerGains!F250</f>
        <v>3035.8999999999996</v>
      </c>
      <c r="I249" s="4">
        <f>NeelyGains!G250+MinidokaGains!G250+MilnerGains!G250</f>
        <v>1296.0999999999999</v>
      </c>
      <c r="J249" s="4">
        <f>NeelyGains!H250+MinidokaGains!H250+MilnerGains!H250</f>
        <v>888.90000000000009</v>
      </c>
      <c r="K249" s="4">
        <f>NeelyGains!I250+MinidokaGains!I250+MilnerGains!I250</f>
        <v>2391.6000000000004</v>
      </c>
      <c r="L249" s="4">
        <f>NeelyGains!J250+MinidokaGains!J250+MilnerGains!J250</f>
        <v>2638.7</v>
      </c>
      <c r="M249" s="4">
        <f>NeelyGains!K250+MinidokaGains!K250+MilnerGains!K250</f>
        <v>1787.8999999999999</v>
      </c>
      <c r="N249" s="4">
        <f>NeelyGains!L250+MinidokaGains!L250+MilnerGains!L250</f>
        <v>2144.5</v>
      </c>
      <c r="O249" s="4">
        <f>NeelyGains!M250+MinidokaGains!M250+MilnerGains!M250</f>
        <v>2383.3000000000002</v>
      </c>
      <c r="P249" s="4">
        <f>NeelyGains!N250+MinidokaGains!N250+MilnerGains!N250</f>
        <v>1943.1000000000001</v>
      </c>
      <c r="Q249" s="4">
        <f>NeelyGains!O250+MinidokaGains!O250+MilnerGains!O250</f>
        <v>2195.1999999999998</v>
      </c>
      <c r="R249" s="4">
        <f>NeelyGains!P250+MinidokaGains!P250+MilnerGains!P250</f>
        <v>1565.3</v>
      </c>
      <c r="S249" s="4">
        <f>NeelyGains!Q250+MinidokaGains!Q250+MilnerGains!Q250</f>
        <v>1641.7</v>
      </c>
      <c r="T249" s="4">
        <f>NeelyGains!R250+MinidokaGains!R250+MilnerGains!R250</f>
        <v>1910.9</v>
      </c>
      <c r="U249" s="4">
        <f>NeelyGains!S250+MinidokaGains!S250+MilnerGains!S250</f>
        <v>2103</v>
      </c>
      <c r="V249" s="4">
        <f>NeelyGains!T250+MinidokaGains!T250+MilnerGains!T250</f>
        <v>2719.1</v>
      </c>
      <c r="W249" s="4">
        <f>NeelyGains!U250+MinidokaGains!U250+MilnerGains!U250</f>
        <v>2041.2</v>
      </c>
      <c r="X249" s="4">
        <f>NeelyGains!V250+MinidokaGains!V250+MilnerGains!V250</f>
        <v>1471.2</v>
      </c>
      <c r="Y249" s="4">
        <f>NeelyGains!W250+MinidokaGains!W250+MilnerGains!W250</f>
        <v>1815.3</v>
      </c>
      <c r="Z249" s="4">
        <f>NeelyGains!X250+MinidokaGains!X250+MilnerGains!X250</f>
        <v>1826.6</v>
      </c>
      <c r="AA249" s="4">
        <f>NeelyGains!Y250+MinidokaGains!Y250+MilnerGains!Y250</f>
        <v>1727.5</v>
      </c>
      <c r="AB249" s="4">
        <f>NeelyGains!Z250+MinidokaGains!Z250+MilnerGains!Z250</f>
        <v>1544.5</v>
      </c>
      <c r="AC249" s="4">
        <f>NeelyGains!AA250+MinidokaGains!AA250+MilnerGains!AA250</f>
        <v>1341.1000000000001</v>
      </c>
      <c r="AD249" s="4">
        <f>NeelyGains!AB250+MinidokaGains!AB250+MilnerGains!AB250</f>
        <v>1037.7</v>
      </c>
      <c r="AE249" s="4">
        <f>NeelyGains!AC250+MinidokaGains!AC250+MilnerGains!AC250</f>
        <v>1286.8000000000002</v>
      </c>
      <c r="AF249" s="4">
        <f>NeelyGains!AD250+MinidokaGains!AD250+MilnerGains!AD250</f>
        <v>1855.1999999999998</v>
      </c>
      <c r="AG249" s="4">
        <f>NeelyGains!AE250+MinidokaGains!AE250+MilnerGains!AE250</f>
        <v>2567.1</v>
      </c>
      <c r="AH249" s="4">
        <f>NeelyGains!AF250+MinidokaGains!AF250+MilnerGains!AF250</f>
        <v>1916.5</v>
      </c>
      <c r="AI249" s="4">
        <f>NeelyGains!AG250+MinidokaGains!AG250+MilnerGains!AG250</f>
        <v>1438.6</v>
      </c>
      <c r="AJ249" s="4">
        <f>NeelyGains!AH250+MinidokaGains!AH250+MilnerGains!AH250</f>
        <v>1123.0999999999999</v>
      </c>
      <c r="AK249" s="4">
        <f>NeelyGains!AI250+MinidokaGains!AI250+MilnerGains!AI250</f>
        <v>1020.7</v>
      </c>
      <c r="AL249" s="4"/>
      <c r="AN249" s="74">
        <f t="shared" si="18"/>
        <v>39635</v>
      </c>
      <c r="AO249" s="76">
        <f t="shared" si="19"/>
        <v>888.90000000000009</v>
      </c>
      <c r="AP249" s="76">
        <f t="shared" si="20"/>
        <v>1037.7</v>
      </c>
      <c r="AQ249" s="78">
        <f t="shared" si="21"/>
        <v>1820.9499999999998</v>
      </c>
      <c r="AR249" s="78">
        <f t="shared" si="22"/>
        <v>1550.74</v>
      </c>
      <c r="AS249" s="77">
        <f t="shared" si="23"/>
        <v>1292.2300000000002</v>
      </c>
    </row>
    <row r="250" spans="1:45" x14ac:dyDescent="0.25">
      <c r="A250" s="1">
        <v>39636</v>
      </c>
      <c r="D250" s="4">
        <f>NeelyGains!B251+MinidokaGains!B251+MilnerGains!B251</f>
        <v>1569.4</v>
      </c>
      <c r="E250" s="4">
        <f>NeelyGains!C251+MinidokaGains!C251+MilnerGains!C251</f>
        <v>1584.8</v>
      </c>
      <c r="F250" s="4">
        <f>NeelyGains!D251+MinidokaGains!D251+MilnerGains!D251</f>
        <v>1012.8</v>
      </c>
      <c r="G250" s="4">
        <f>NeelyGains!E251+MinidokaGains!E251+MilnerGains!E251</f>
        <v>1819.8999999999999</v>
      </c>
      <c r="H250" s="4">
        <f>NeelyGains!F251+MinidokaGains!F251+MilnerGains!F251</f>
        <v>3069.5</v>
      </c>
      <c r="I250" s="4">
        <f>NeelyGains!G251+MinidokaGains!G251+MilnerGains!G251</f>
        <v>1800.6</v>
      </c>
      <c r="J250" s="4">
        <f>NeelyGains!H251+MinidokaGains!H251+MilnerGains!H251</f>
        <v>924.19999999999982</v>
      </c>
      <c r="K250" s="4">
        <f>NeelyGains!I251+MinidokaGains!I251+MilnerGains!I251</f>
        <v>2350.6</v>
      </c>
      <c r="L250" s="4">
        <f>NeelyGains!J251+MinidokaGains!J251+MilnerGains!J251</f>
        <v>2465.6999999999998</v>
      </c>
      <c r="M250" s="4">
        <f>NeelyGains!K251+MinidokaGains!K251+MilnerGains!K251</f>
        <v>1860.5</v>
      </c>
      <c r="N250" s="4">
        <f>NeelyGains!L251+MinidokaGains!L251+MilnerGains!L251</f>
        <v>2188.1</v>
      </c>
      <c r="O250" s="4">
        <f>NeelyGains!M251+MinidokaGains!M251+MilnerGains!M251</f>
        <v>2421.4</v>
      </c>
      <c r="P250" s="4">
        <f>NeelyGains!N251+MinidokaGains!N251+MilnerGains!N251</f>
        <v>1897</v>
      </c>
      <c r="Q250" s="4">
        <f>NeelyGains!O251+MinidokaGains!O251+MilnerGains!O251</f>
        <v>2092.1</v>
      </c>
      <c r="R250" s="4">
        <f>NeelyGains!P251+MinidokaGains!P251+MilnerGains!P251</f>
        <v>1563.1</v>
      </c>
      <c r="S250" s="4">
        <f>NeelyGains!Q251+MinidokaGains!Q251+MilnerGains!Q251</f>
        <v>1635.6</v>
      </c>
      <c r="T250" s="4">
        <f>NeelyGains!R251+MinidokaGains!R251+MilnerGains!R251</f>
        <v>1902.2</v>
      </c>
      <c r="U250" s="4">
        <f>NeelyGains!S251+MinidokaGains!S251+MilnerGains!S251</f>
        <v>2188</v>
      </c>
      <c r="V250" s="4">
        <f>NeelyGains!T251+MinidokaGains!T251+MilnerGains!T251</f>
        <v>2383.1</v>
      </c>
      <c r="W250" s="4">
        <f>NeelyGains!U251+MinidokaGains!U251+MilnerGains!U251</f>
        <v>2236.6</v>
      </c>
      <c r="X250" s="4">
        <f>NeelyGains!V251+MinidokaGains!V251+MilnerGains!V251</f>
        <v>1653.2000000000003</v>
      </c>
      <c r="Y250" s="4">
        <f>NeelyGains!W251+MinidokaGains!W251+MilnerGains!W251</f>
        <v>1651.5000000000002</v>
      </c>
      <c r="Z250" s="4">
        <f>NeelyGains!X251+MinidokaGains!X251+MilnerGains!X251</f>
        <v>1830.8</v>
      </c>
      <c r="AA250" s="4">
        <f>NeelyGains!Y251+MinidokaGains!Y251+MilnerGains!Y251</f>
        <v>1618.3000000000002</v>
      </c>
      <c r="AB250" s="4">
        <f>NeelyGains!Z251+MinidokaGains!Z251+MilnerGains!Z251</f>
        <v>1401.2</v>
      </c>
      <c r="AC250" s="4">
        <f>NeelyGains!AA251+MinidokaGains!AA251+MilnerGains!AA251</f>
        <v>1267.0999999999999</v>
      </c>
      <c r="AD250" s="4">
        <f>NeelyGains!AB251+MinidokaGains!AB251+MilnerGains!AB251</f>
        <v>1177.2000000000003</v>
      </c>
      <c r="AE250" s="4">
        <f>NeelyGains!AC251+MinidokaGains!AC251+MilnerGains!AC251</f>
        <v>1154.3000000000002</v>
      </c>
      <c r="AF250" s="4">
        <f>NeelyGains!AD251+MinidokaGains!AD251+MilnerGains!AD251</f>
        <v>1940.8999999999999</v>
      </c>
      <c r="AG250" s="4">
        <f>NeelyGains!AE251+MinidokaGains!AE251+MilnerGains!AE251</f>
        <v>2341</v>
      </c>
      <c r="AH250" s="4">
        <f>NeelyGains!AF251+MinidokaGains!AF251+MilnerGains!AF251</f>
        <v>1898</v>
      </c>
      <c r="AI250" s="4">
        <f>NeelyGains!AG251+MinidokaGains!AG251+MilnerGains!AG251</f>
        <v>1489.7</v>
      </c>
      <c r="AJ250" s="4">
        <f>NeelyGains!AH251+MinidokaGains!AH251+MilnerGains!AH251</f>
        <v>1060.3999999999999</v>
      </c>
      <c r="AK250" s="4">
        <f>NeelyGains!AI251+MinidokaGains!AI251+MilnerGains!AI251</f>
        <v>1157.3</v>
      </c>
      <c r="AL250" s="4"/>
      <c r="AN250" s="74">
        <f t="shared" si="18"/>
        <v>39636</v>
      </c>
      <c r="AO250" s="76">
        <f t="shared" si="19"/>
        <v>924.19999999999982</v>
      </c>
      <c r="AP250" s="76">
        <f t="shared" si="20"/>
        <v>1060.3999999999999</v>
      </c>
      <c r="AQ250" s="78">
        <f t="shared" si="21"/>
        <v>1742</v>
      </c>
      <c r="AR250" s="78">
        <f t="shared" si="22"/>
        <v>1579.66</v>
      </c>
      <c r="AS250" s="77">
        <f t="shared" si="23"/>
        <v>1186.1900000000003</v>
      </c>
    </row>
    <row r="251" spans="1:45" x14ac:dyDescent="0.25">
      <c r="A251" s="1">
        <v>39637</v>
      </c>
      <c r="D251" s="4">
        <f>NeelyGains!B252+MinidokaGains!B252+MilnerGains!B252</f>
        <v>1758.6999999999998</v>
      </c>
      <c r="E251" s="4">
        <f>NeelyGains!C252+MinidokaGains!C252+MilnerGains!C252</f>
        <v>1510</v>
      </c>
      <c r="F251" s="4">
        <f>NeelyGains!D252+MinidokaGains!D252+MilnerGains!D252</f>
        <v>1146.0999999999997</v>
      </c>
      <c r="G251" s="4">
        <f>NeelyGains!E252+MinidokaGains!E252+MilnerGains!E252</f>
        <v>1665.7</v>
      </c>
      <c r="H251" s="4">
        <f>NeelyGains!F252+MinidokaGains!F252+MilnerGains!F252</f>
        <v>3208.4</v>
      </c>
      <c r="I251" s="4">
        <f>NeelyGains!G252+MinidokaGains!G252+MilnerGains!G252</f>
        <v>1715.6999999999998</v>
      </c>
      <c r="J251" s="4">
        <f>NeelyGains!H252+MinidokaGains!H252+MilnerGains!H252</f>
        <v>644.5</v>
      </c>
      <c r="K251" s="4">
        <f>NeelyGains!I252+MinidokaGains!I252+MilnerGains!I252</f>
        <v>2264.5000000000005</v>
      </c>
      <c r="L251" s="4">
        <f>NeelyGains!J252+MinidokaGains!J252+MilnerGains!J252</f>
        <v>2344.4</v>
      </c>
      <c r="M251" s="4">
        <f>NeelyGains!K252+MinidokaGains!K252+MilnerGains!K252</f>
        <v>1935.3</v>
      </c>
      <c r="N251" s="4">
        <f>NeelyGains!L252+MinidokaGains!L252+MilnerGains!L252</f>
        <v>2279.9</v>
      </c>
      <c r="O251" s="4">
        <f>NeelyGains!M252+MinidokaGains!M252+MilnerGains!M252</f>
        <v>2342.5</v>
      </c>
      <c r="P251" s="4">
        <f>NeelyGains!N252+MinidokaGains!N252+MilnerGains!N252</f>
        <v>1919.5</v>
      </c>
      <c r="Q251" s="4">
        <f>NeelyGains!O252+MinidokaGains!O252+MilnerGains!O252</f>
        <v>2009.6</v>
      </c>
      <c r="R251" s="4">
        <f>NeelyGains!P252+MinidokaGains!P252+MilnerGains!P252</f>
        <v>1600.8</v>
      </c>
      <c r="S251" s="4">
        <f>NeelyGains!Q252+MinidokaGains!Q252+MilnerGains!Q252</f>
        <v>1383.3</v>
      </c>
      <c r="T251" s="4">
        <f>NeelyGains!R252+MinidokaGains!R252+MilnerGains!R252</f>
        <v>1808.3</v>
      </c>
      <c r="U251" s="4">
        <f>NeelyGains!S252+MinidokaGains!S252+MilnerGains!S252</f>
        <v>1994.1</v>
      </c>
      <c r="V251" s="4">
        <f>NeelyGains!T252+MinidokaGains!T252+MilnerGains!T252</f>
        <v>2362.3999999999996</v>
      </c>
      <c r="W251" s="4">
        <f>NeelyGains!U252+MinidokaGains!U252+MilnerGains!U252</f>
        <v>1867.8</v>
      </c>
      <c r="X251" s="4">
        <f>NeelyGains!V252+MinidokaGains!V252+MilnerGains!V252</f>
        <v>1947.3000000000002</v>
      </c>
      <c r="Y251" s="4">
        <f>NeelyGains!W252+MinidokaGains!W252+MilnerGains!W252</f>
        <v>1671</v>
      </c>
      <c r="Z251" s="4">
        <f>NeelyGains!X252+MinidokaGains!X252+MilnerGains!X252</f>
        <v>1887.5000000000002</v>
      </c>
      <c r="AA251" s="4">
        <f>NeelyGains!Y252+MinidokaGains!Y252+MilnerGains!Y252</f>
        <v>1613.8</v>
      </c>
      <c r="AB251" s="4">
        <f>NeelyGains!Z252+MinidokaGains!Z252+MilnerGains!Z252</f>
        <v>1352.6999999999998</v>
      </c>
      <c r="AC251" s="4">
        <f>NeelyGains!AA252+MinidokaGains!AA252+MilnerGains!AA252</f>
        <v>1310</v>
      </c>
      <c r="AD251" s="4">
        <f>NeelyGains!AB252+MinidokaGains!AB252+MilnerGains!AB252</f>
        <v>1178.5000000000002</v>
      </c>
      <c r="AE251" s="4">
        <f>NeelyGains!AC252+MinidokaGains!AC252+MilnerGains!AC252</f>
        <v>1114.5</v>
      </c>
      <c r="AF251" s="4">
        <f>NeelyGains!AD252+MinidokaGains!AD252+MilnerGains!AD252</f>
        <v>1843</v>
      </c>
      <c r="AG251" s="4">
        <f>NeelyGains!AE252+MinidokaGains!AE252+MilnerGains!AE252</f>
        <v>2310.8000000000002</v>
      </c>
      <c r="AH251" s="4">
        <f>NeelyGains!AF252+MinidokaGains!AF252+MilnerGains!AF252</f>
        <v>1754.5000000000002</v>
      </c>
      <c r="AI251" s="4">
        <f>NeelyGains!AG252+MinidokaGains!AG252+MilnerGains!AG252</f>
        <v>1506.5</v>
      </c>
      <c r="AJ251" s="4">
        <f>NeelyGains!AH252+MinidokaGains!AH252+MilnerGains!AH252</f>
        <v>932.1</v>
      </c>
      <c r="AK251" s="4">
        <f>NeelyGains!AI252+MinidokaGains!AI252+MilnerGains!AI252</f>
        <v>1357.9</v>
      </c>
      <c r="AL251" s="4"/>
      <c r="AN251" s="74">
        <f t="shared" si="18"/>
        <v>39637</v>
      </c>
      <c r="AO251" s="76">
        <f t="shared" si="19"/>
        <v>644.5</v>
      </c>
      <c r="AP251" s="76">
        <f t="shared" si="20"/>
        <v>932.1</v>
      </c>
      <c r="AQ251" s="78">
        <f t="shared" si="21"/>
        <v>1781.4</v>
      </c>
      <c r="AR251" s="78">
        <f t="shared" si="22"/>
        <v>1534.79</v>
      </c>
      <c r="AS251" s="77">
        <f t="shared" si="23"/>
        <v>1191.6500000000003</v>
      </c>
    </row>
    <row r="252" spans="1:45" x14ac:dyDescent="0.25">
      <c r="A252" s="1">
        <v>39638</v>
      </c>
      <c r="D252" s="4">
        <f>NeelyGains!B253+MinidokaGains!B253+MilnerGains!B253</f>
        <v>1941.8000000000002</v>
      </c>
      <c r="E252" s="4">
        <f>NeelyGains!C253+MinidokaGains!C253+MilnerGains!C253</f>
        <v>1410.5</v>
      </c>
      <c r="F252" s="4">
        <f>NeelyGains!D253+MinidokaGains!D253+MilnerGains!D253</f>
        <v>1843.6999999999998</v>
      </c>
      <c r="G252" s="4">
        <f>NeelyGains!E253+MinidokaGains!E253+MilnerGains!E253</f>
        <v>1774.8999999999999</v>
      </c>
      <c r="H252" s="4">
        <f>NeelyGains!F253+MinidokaGains!F253+MilnerGains!F253</f>
        <v>3091.2</v>
      </c>
      <c r="I252" s="4">
        <f>NeelyGains!G253+MinidokaGains!G253+MilnerGains!G253</f>
        <v>1744.6999999999998</v>
      </c>
      <c r="J252" s="4">
        <f>NeelyGains!H253+MinidokaGains!H253+MilnerGains!H253</f>
        <v>539.79999999999995</v>
      </c>
      <c r="K252" s="4">
        <f>NeelyGains!I253+MinidokaGains!I253+MilnerGains!I253</f>
        <v>2361.8999999999996</v>
      </c>
      <c r="L252" s="4">
        <f>NeelyGains!J253+MinidokaGains!J253+MilnerGains!J253</f>
        <v>2218.6999999999998</v>
      </c>
      <c r="M252" s="4">
        <f>NeelyGains!K253+MinidokaGains!K253+MilnerGains!K253</f>
        <v>1972.5</v>
      </c>
      <c r="N252" s="4">
        <f>NeelyGains!L253+MinidokaGains!L253+MilnerGains!L253</f>
        <v>2289.3000000000002</v>
      </c>
      <c r="O252" s="4">
        <f>NeelyGains!M253+MinidokaGains!M253+MilnerGains!M253</f>
        <v>2290.6</v>
      </c>
      <c r="P252" s="4">
        <f>NeelyGains!N253+MinidokaGains!N253+MilnerGains!N253</f>
        <v>1791.3999999999999</v>
      </c>
      <c r="Q252" s="4">
        <f>NeelyGains!O253+MinidokaGains!O253+MilnerGains!O253</f>
        <v>1971.9999999999998</v>
      </c>
      <c r="R252" s="4">
        <f>NeelyGains!P253+MinidokaGains!P253+MilnerGains!P253</f>
        <v>1666.6</v>
      </c>
      <c r="S252" s="4">
        <f>NeelyGains!Q253+MinidokaGains!Q253+MilnerGains!Q253</f>
        <v>1453.6999999999998</v>
      </c>
      <c r="T252" s="4">
        <f>NeelyGains!R253+MinidokaGains!R253+MilnerGains!R253</f>
        <v>1795</v>
      </c>
      <c r="U252" s="4">
        <f>NeelyGains!S253+MinidokaGains!S253+MilnerGains!S253</f>
        <v>2051.1999999999998</v>
      </c>
      <c r="V252" s="4">
        <f>NeelyGains!T253+MinidokaGains!T253+MilnerGains!T253</f>
        <v>2216.6</v>
      </c>
      <c r="W252" s="4">
        <f>NeelyGains!U253+MinidokaGains!U253+MilnerGains!U253</f>
        <v>1889.1000000000001</v>
      </c>
      <c r="X252" s="4">
        <f>NeelyGains!V253+MinidokaGains!V253+MilnerGains!V253</f>
        <v>2283.2000000000003</v>
      </c>
      <c r="Y252" s="4">
        <f>NeelyGains!W253+MinidokaGains!W253+MilnerGains!W253</f>
        <v>1770.7000000000003</v>
      </c>
      <c r="Z252" s="4">
        <f>NeelyGains!X253+MinidokaGains!X253+MilnerGains!X253</f>
        <v>1903.4</v>
      </c>
      <c r="AA252" s="4">
        <f>NeelyGains!Y253+MinidokaGains!Y253+MilnerGains!Y253</f>
        <v>1676.4999999999998</v>
      </c>
      <c r="AB252" s="4">
        <f>NeelyGains!Z253+MinidokaGains!Z253+MilnerGains!Z253</f>
        <v>1584.8000000000002</v>
      </c>
      <c r="AC252" s="4">
        <f>NeelyGains!AA253+MinidokaGains!AA253+MilnerGains!AA253</f>
        <v>1382</v>
      </c>
      <c r="AD252" s="4">
        <f>NeelyGains!AB253+MinidokaGains!AB253+MilnerGains!AB253</f>
        <v>1284.8</v>
      </c>
      <c r="AE252" s="4">
        <f>NeelyGains!AC253+MinidokaGains!AC253+MilnerGains!AC253</f>
        <v>1056.0999999999999</v>
      </c>
      <c r="AF252" s="4">
        <f>NeelyGains!AD253+MinidokaGains!AD253+MilnerGains!AD253</f>
        <v>2052.8999999999996</v>
      </c>
      <c r="AG252" s="4">
        <f>NeelyGains!AE253+MinidokaGains!AE253+MilnerGains!AE253</f>
        <v>2202.5</v>
      </c>
      <c r="AH252" s="4">
        <f>NeelyGains!AF253+MinidokaGains!AF253+MilnerGains!AF253</f>
        <v>1752</v>
      </c>
      <c r="AI252" s="4">
        <f>NeelyGains!AG253+MinidokaGains!AG253+MilnerGains!AG253</f>
        <v>1505</v>
      </c>
      <c r="AJ252" s="4">
        <f>NeelyGains!AH253+MinidokaGains!AH253+MilnerGains!AH253</f>
        <v>1011.2</v>
      </c>
      <c r="AK252" s="4">
        <f>NeelyGains!AI253+MinidokaGains!AI253+MilnerGains!AI253</f>
        <v>1345.6</v>
      </c>
      <c r="AL252" s="4"/>
      <c r="AN252" s="74">
        <f t="shared" si="18"/>
        <v>39638</v>
      </c>
      <c r="AO252" s="76">
        <f t="shared" si="19"/>
        <v>539.79999999999995</v>
      </c>
      <c r="AP252" s="76">
        <f t="shared" si="20"/>
        <v>1011.2</v>
      </c>
      <c r="AQ252" s="78">
        <f t="shared" si="21"/>
        <v>1781.0500000000002</v>
      </c>
      <c r="AR252" s="78">
        <f t="shared" si="22"/>
        <v>1609.3400000000001</v>
      </c>
      <c r="AS252" s="77">
        <f t="shared" si="23"/>
        <v>1294.52</v>
      </c>
    </row>
    <row r="253" spans="1:45" x14ac:dyDescent="0.25">
      <c r="A253" s="1">
        <v>39639</v>
      </c>
      <c r="D253" s="4">
        <f>NeelyGains!B254+MinidokaGains!B254+MilnerGains!B254</f>
        <v>2177.5</v>
      </c>
      <c r="E253" s="4">
        <f>NeelyGains!C254+MinidokaGains!C254+MilnerGains!C254</f>
        <v>1490.6999999999998</v>
      </c>
      <c r="F253" s="4">
        <f>NeelyGains!D254+MinidokaGains!D254+MilnerGains!D254</f>
        <v>2319.3999999999996</v>
      </c>
      <c r="G253" s="4">
        <f>NeelyGains!E254+MinidokaGains!E254+MilnerGains!E254</f>
        <v>1776.8</v>
      </c>
      <c r="H253" s="4">
        <f>NeelyGains!F254+MinidokaGains!F254+MilnerGains!F254</f>
        <v>3411.1</v>
      </c>
      <c r="I253" s="4">
        <f>NeelyGains!G254+MinidokaGains!G254+MilnerGains!G254</f>
        <v>1869.5</v>
      </c>
      <c r="J253" s="4">
        <f>NeelyGains!H254+MinidokaGains!H254+MilnerGains!H254</f>
        <v>561.79999999999995</v>
      </c>
      <c r="K253" s="4">
        <f>NeelyGains!I254+MinidokaGains!I254+MilnerGains!I254</f>
        <v>2444.8000000000002</v>
      </c>
      <c r="L253" s="4">
        <f>NeelyGains!J254+MinidokaGains!J254+MilnerGains!J254</f>
        <v>2105.8000000000002</v>
      </c>
      <c r="M253" s="4">
        <f>NeelyGains!K254+MinidokaGains!K254+MilnerGains!K254</f>
        <v>1935</v>
      </c>
      <c r="N253" s="4">
        <f>NeelyGains!L254+MinidokaGains!L254+MilnerGains!L254</f>
        <v>2473.1</v>
      </c>
      <c r="O253" s="4">
        <f>NeelyGains!M254+MinidokaGains!M254+MilnerGains!M254</f>
        <v>2309.8000000000002</v>
      </c>
      <c r="P253" s="4">
        <f>NeelyGains!N254+MinidokaGains!N254+MilnerGains!N254</f>
        <v>1802.9</v>
      </c>
      <c r="Q253" s="4">
        <f>NeelyGains!O254+MinidokaGains!O254+MilnerGains!O254</f>
        <v>2016.6000000000001</v>
      </c>
      <c r="R253" s="4">
        <f>NeelyGains!P254+MinidokaGains!P254+MilnerGains!P254</f>
        <v>1692.6</v>
      </c>
      <c r="S253" s="4">
        <f>NeelyGains!Q254+MinidokaGains!Q254+MilnerGains!Q254</f>
        <v>1408</v>
      </c>
      <c r="T253" s="4">
        <f>NeelyGains!R254+MinidokaGains!R254+MilnerGains!R254</f>
        <v>1777.4</v>
      </c>
      <c r="U253" s="4">
        <f>NeelyGains!S254+MinidokaGains!S254+MilnerGains!S254</f>
        <v>2007.1999999999998</v>
      </c>
      <c r="V253" s="4">
        <f>NeelyGains!T254+MinidokaGains!T254+MilnerGains!T254</f>
        <v>2115.7000000000003</v>
      </c>
      <c r="W253" s="4">
        <f>NeelyGains!U254+MinidokaGains!U254+MilnerGains!U254</f>
        <v>1961.1999999999998</v>
      </c>
      <c r="X253" s="4">
        <f>NeelyGains!V254+MinidokaGains!V254+MilnerGains!V254</f>
        <v>2488.6999999999998</v>
      </c>
      <c r="Y253" s="4">
        <f>NeelyGains!W254+MinidokaGains!W254+MilnerGains!W254</f>
        <v>1868.3999999999999</v>
      </c>
      <c r="Z253" s="4">
        <f>NeelyGains!X254+MinidokaGains!X254+MilnerGains!X254</f>
        <v>1941</v>
      </c>
      <c r="AA253" s="4">
        <f>NeelyGains!Y254+MinidokaGains!Y254+MilnerGains!Y254</f>
        <v>1705.8</v>
      </c>
      <c r="AB253" s="4">
        <f>NeelyGains!Z254+MinidokaGains!Z254+MilnerGains!Z254</f>
        <v>1500.4</v>
      </c>
      <c r="AC253" s="4">
        <f>NeelyGains!AA254+MinidokaGains!AA254+MilnerGains!AA254</f>
        <v>1364.6</v>
      </c>
      <c r="AD253" s="4">
        <f>NeelyGains!AB254+MinidokaGains!AB254+MilnerGains!AB254</f>
        <v>1281.6000000000001</v>
      </c>
      <c r="AE253" s="4">
        <f>NeelyGains!AC254+MinidokaGains!AC254+MilnerGains!AC254</f>
        <v>1000.9000000000001</v>
      </c>
      <c r="AF253" s="4">
        <f>NeelyGains!AD254+MinidokaGains!AD254+MilnerGains!AD254</f>
        <v>1864.9</v>
      </c>
      <c r="AG253" s="4">
        <f>NeelyGains!AE254+MinidokaGains!AE254+MilnerGains!AE254</f>
        <v>2267.4</v>
      </c>
      <c r="AH253" s="4">
        <f>NeelyGains!AF254+MinidokaGains!AF254+MilnerGains!AF254</f>
        <v>1828.2000000000003</v>
      </c>
      <c r="AI253" s="4">
        <f>NeelyGains!AG254+MinidokaGains!AG254+MilnerGains!AG254</f>
        <v>1538.1</v>
      </c>
      <c r="AJ253" s="4">
        <f>NeelyGains!AH254+MinidokaGains!AH254+MilnerGains!AH254</f>
        <v>729.3</v>
      </c>
      <c r="AK253" s="4">
        <f>NeelyGains!AI254+MinidokaGains!AI254+MilnerGains!AI254</f>
        <v>1312.8</v>
      </c>
      <c r="AL253" s="4"/>
      <c r="AN253" s="74">
        <f t="shared" si="18"/>
        <v>39639</v>
      </c>
      <c r="AO253" s="76">
        <f t="shared" si="19"/>
        <v>561.79999999999995</v>
      </c>
      <c r="AP253" s="76">
        <f t="shared" si="20"/>
        <v>729.3</v>
      </c>
      <c r="AQ253" s="78">
        <f t="shared" si="21"/>
        <v>1815.5500000000002</v>
      </c>
      <c r="AR253" s="78">
        <f t="shared" si="22"/>
        <v>1584.4499999999998</v>
      </c>
      <c r="AS253" s="77">
        <f t="shared" si="23"/>
        <v>1289.9000000000001</v>
      </c>
    </row>
    <row r="254" spans="1:45" x14ac:dyDescent="0.25">
      <c r="A254" s="1">
        <v>39640</v>
      </c>
      <c r="D254" s="4">
        <f>NeelyGains!B255+MinidokaGains!B255+MilnerGains!B255</f>
        <v>2107.6</v>
      </c>
      <c r="E254" s="4">
        <f>NeelyGains!C255+MinidokaGains!C255+MilnerGains!C255</f>
        <v>1579.3999999999999</v>
      </c>
      <c r="F254" s="4">
        <f>NeelyGains!D255+MinidokaGains!D255+MilnerGains!D255</f>
        <v>1343.7</v>
      </c>
      <c r="G254" s="4">
        <f>NeelyGains!E255+MinidokaGains!E255+MilnerGains!E255</f>
        <v>1695.4</v>
      </c>
      <c r="H254" s="4">
        <f>NeelyGains!F255+MinidokaGains!F255+MilnerGains!F255</f>
        <v>3212.6000000000004</v>
      </c>
      <c r="I254" s="4">
        <f>NeelyGains!G255+MinidokaGains!G255+MilnerGains!G255</f>
        <v>1767.8</v>
      </c>
      <c r="J254" s="4">
        <f>NeelyGains!H255+MinidokaGains!H255+MilnerGains!H255</f>
        <v>442.3</v>
      </c>
      <c r="K254" s="4">
        <f>NeelyGains!I255+MinidokaGains!I255+MilnerGains!I255</f>
        <v>2734.0000000000005</v>
      </c>
      <c r="L254" s="4">
        <f>NeelyGains!J255+MinidokaGains!J255+MilnerGains!J255</f>
        <v>2329.4000000000005</v>
      </c>
      <c r="M254" s="4">
        <f>NeelyGains!K255+MinidokaGains!K255+MilnerGains!K255</f>
        <v>2246.9</v>
      </c>
      <c r="N254" s="4">
        <f>NeelyGains!L255+MinidokaGains!L255+MilnerGains!L255</f>
        <v>2525.5</v>
      </c>
      <c r="O254" s="4">
        <f>NeelyGains!M255+MinidokaGains!M255+MilnerGains!M255</f>
        <v>2245.1999999999998</v>
      </c>
      <c r="P254" s="4">
        <f>NeelyGains!N255+MinidokaGains!N255+MilnerGains!N255</f>
        <v>1745.8</v>
      </c>
      <c r="Q254" s="4">
        <f>NeelyGains!O255+MinidokaGains!O255+MilnerGains!O255</f>
        <v>1964.8</v>
      </c>
      <c r="R254" s="4">
        <f>NeelyGains!P255+MinidokaGains!P255+MilnerGains!P255</f>
        <v>1797.3</v>
      </c>
      <c r="S254" s="4">
        <f>NeelyGains!Q255+MinidokaGains!Q255+MilnerGains!Q255</f>
        <v>1488.3999999999999</v>
      </c>
      <c r="T254" s="4">
        <f>NeelyGains!R255+MinidokaGains!R255+MilnerGains!R255</f>
        <v>1877.5000000000002</v>
      </c>
      <c r="U254" s="4">
        <f>NeelyGains!S255+MinidokaGains!S255+MilnerGains!S255</f>
        <v>2007.8</v>
      </c>
      <c r="V254" s="4">
        <f>NeelyGains!T255+MinidokaGains!T255+MilnerGains!T255</f>
        <v>2038.8000000000002</v>
      </c>
      <c r="W254" s="4">
        <f>NeelyGains!U255+MinidokaGains!U255+MilnerGains!U255</f>
        <v>1909.7</v>
      </c>
      <c r="X254" s="4">
        <f>NeelyGains!V255+MinidokaGains!V255+MilnerGains!V255</f>
        <v>2780.9</v>
      </c>
      <c r="Y254" s="4">
        <f>NeelyGains!W255+MinidokaGains!W255+MilnerGains!W255</f>
        <v>2018.9</v>
      </c>
      <c r="Z254" s="4">
        <f>NeelyGains!X255+MinidokaGains!X255+MilnerGains!X255</f>
        <v>1831.5</v>
      </c>
      <c r="AA254" s="4">
        <f>NeelyGains!Y255+MinidokaGains!Y255+MilnerGains!Y255</f>
        <v>1713.8999999999999</v>
      </c>
      <c r="AB254" s="4">
        <f>NeelyGains!Z255+MinidokaGains!Z255+MilnerGains!Z255</f>
        <v>1813.3</v>
      </c>
      <c r="AC254" s="4">
        <f>NeelyGains!AA255+MinidokaGains!AA255+MilnerGains!AA255</f>
        <v>1577.4</v>
      </c>
      <c r="AD254" s="4">
        <f>NeelyGains!AB255+MinidokaGains!AB255+MilnerGains!AB255</f>
        <v>1261.3000000000002</v>
      </c>
      <c r="AE254" s="4">
        <f>NeelyGains!AC255+MinidokaGains!AC255+MilnerGains!AC255</f>
        <v>1054.8</v>
      </c>
      <c r="AF254" s="4">
        <f>NeelyGains!AD255+MinidokaGains!AD255+MilnerGains!AD255</f>
        <v>1647.6</v>
      </c>
      <c r="AG254" s="4">
        <f>NeelyGains!AE255+MinidokaGains!AE255+MilnerGains!AE255</f>
        <v>2059.4</v>
      </c>
      <c r="AH254" s="4">
        <f>NeelyGains!AF255+MinidokaGains!AF255+MilnerGains!AF255</f>
        <v>1929.3999999999999</v>
      </c>
      <c r="AI254" s="4">
        <f>NeelyGains!AG255+MinidokaGains!AG255+MilnerGains!AG255</f>
        <v>1611.5</v>
      </c>
      <c r="AJ254" s="4">
        <f>NeelyGains!AH255+MinidokaGains!AH255+MilnerGains!AH255</f>
        <v>739.09999999999991</v>
      </c>
      <c r="AK254" s="4">
        <f>NeelyGains!AI255+MinidokaGains!AI255+MilnerGains!AI255</f>
        <v>1302.3</v>
      </c>
      <c r="AL254" s="4"/>
      <c r="AN254" s="74">
        <f t="shared" si="18"/>
        <v>39640</v>
      </c>
      <c r="AO254" s="76">
        <f t="shared" si="19"/>
        <v>442.3</v>
      </c>
      <c r="AP254" s="76">
        <f t="shared" si="20"/>
        <v>739.09999999999991</v>
      </c>
      <c r="AQ254" s="78">
        <f t="shared" si="21"/>
        <v>1822.4</v>
      </c>
      <c r="AR254" s="78">
        <f t="shared" si="22"/>
        <v>1667.4899999999998</v>
      </c>
      <c r="AS254" s="77">
        <f t="shared" si="23"/>
        <v>1284.0100000000002</v>
      </c>
    </row>
    <row r="255" spans="1:45" x14ac:dyDescent="0.25">
      <c r="A255" s="1">
        <v>39641</v>
      </c>
      <c r="D255" s="4">
        <f>NeelyGains!B256+MinidokaGains!B256+MilnerGains!B256</f>
        <v>2127</v>
      </c>
      <c r="E255" s="4">
        <f>NeelyGains!C256+MinidokaGains!C256+MilnerGains!C256</f>
        <v>1633.7</v>
      </c>
      <c r="F255" s="4">
        <f>NeelyGains!D256+MinidokaGains!D256+MilnerGains!D256</f>
        <v>1470.4</v>
      </c>
      <c r="G255" s="4">
        <f>NeelyGains!E256+MinidokaGains!E256+MilnerGains!E256</f>
        <v>1503</v>
      </c>
      <c r="H255" s="4">
        <f>NeelyGains!F256+MinidokaGains!F256+MilnerGains!F256</f>
        <v>2773.2000000000003</v>
      </c>
      <c r="I255" s="4">
        <f>NeelyGains!G256+MinidokaGains!G256+MilnerGains!G256</f>
        <v>1848.9</v>
      </c>
      <c r="J255" s="4">
        <f>NeelyGains!H256+MinidokaGains!H256+MilnerGains!H256</f>
        <v>603.6</v>
      </c>
      <c r="K255" s="4">
        <f>NeelyGains!I256+MinidokaGains!I256+MilnerGains!I256</f>
        <v>2600.9</v>
      </c>
      <c r="L255" s="4">
        <f>NeelyGains!J256+MinidokaGains!J256+MilnerGains!J256</f>
        <v>2554.5</v>
      </c>
      <c r="M255" s="4">
        <f>NeelyGains!K256+MinidokaGains!K256+MilnerGains!K256</f>
        <v>2118.3999999999996</v>
      </c>
      <c r="N255" s="4">
        <f>NeelyGains!L256+MinidokaGains!L256+MilnerGains!L256</f>
        <v>2389.4</v>
      </c>
      <c r="O255" s="4">
        <f>NeelyGains!M256+MinidokaGains!M256+MilnerGains!M256</f>
        <v>2243.1999999999998</v>
      </c>
      <c r="P255" s="4">
        <f>NeelyGains!N256+MinidokaGains!N256+MilnerGains!N256</f>
        <v>1647.1</v>
      </c>
      <c r="Q255" s="4">
        <f>NeelyGains!O256+MinidokaGains!O256+MilnerGains!O256</f>
        <v>1907.4999999999998</v>
      </c>
      <c r="R255" s="4">
        <f>NeelyGains!P256+MinidokaGains!P256+MilnerGains!P256</f>
        <v>1862.4</v>
      </c>
      <c r="S255" s="4">
        <f>NeelyGains!Q256+MinidokaGains!Q256+MilnerGains!Q256</f>
        <v>1544.1999999999998</v>
      </c>
      <c r="T255" s="4">
        <f>NeelyGains!R256+MinidokaGains!R256+MilnerGains!R256</f>
        <v>1790.8000000000002</v>
      </c>
      <c r="U255" s="4">
        <f>NeelyGains!S256+MinidokaGains!S256+MilnerGains!S256</f>
        <v>2169.1999999999998</v>
      </c>
      <c r="V255" s="4">
        <f>NeelyGains!T256+MinidokaGains!T256+MilnerGains!T256</f>
        <v>2000.2999999999997</v>
      </c>
      <c r="W255" s="4">
        <f>NeelyGains!U256+MinidokaGains!U256+MilnerGains!U256</f>
        <v>1782.3000000000002</v>
      </c>
      <c r="X255" s="4">
        <f>NeelyGains!V256+MinidokaGains!V256+MilnerGains!V256</f>
        <v>2870.1</v>
      </c>
      <c r="Y255" s="4">
        <f>NeelyGains!W256+MinidokaGains!W256+MilnerGains!W256</f>
        <v>2157.2000000000003</v>
      </c>
      <c r="Z255" s="4">
        <f>NeelyGains!X256+MinidokaGains!X256+MilnerGains!X256</f>
        <v>1891.3000000000002</v>
      </c>
      <c r="AA255" s="4">
        <f>NeelyGains!Y256+MinidokaGains!Y256+MilnerGains!Y256</f>
        <v>1823.9</v>
      </c>
      <c r="AB255" s="4">
        <f>NeelyGains!Z256+MinidokaGains!Z256+MilnerGains!Z256</f>
        <v>1656.5</v>
      </c>
      <c r="AC255" s="4">
        <f>NeelyGains!AA256+MinidokaGains!AA256+MilnerGains!AA256</f>
        <v>1396.6999999999998</v>
      </c>
      <c r="AD255" s="4">
        <f>NeelyGains!AB256+MinidokaGains!AB256+MilnerGains!AB256</f>
        <v>1679.6999999999998</v>
      </c>
      <c r="AE255" s="4">
        <f>NeelyGains!AC256+MinidokaGains!AC256+MilnerGains!AC256</f>
        <v>1098.9000000000001</v>
      </c>
      <c r="AF255" s="4">
        <f>NeelyGains!AD256+MinidokaGains!AD256+MilnerGains!AD256</f>
        <v>1564.3999999999999</v>
      </c>
      <c r="AG255" s="4">
        <f>NeelyGains!AE256+MinidokaGains!AE256+MilnerGains!AE256</f>
        <v>2152</v>
      </c>
      <c r="AH255" s="4">
        <f>NeelyGains!AF256+MinidokaGains!AF256+MilnerGains!AF256</f>
        <v>1960.7</v>
      </c>
      <c r="AI255" s="4">
        <f>NeelyGains!AG256+MinidokaGains!AG256+MilnerGains!AG256</f>
        <v>1671.2</v>
      </c>
      <c r="AJ255" s="4">
        <f>NeelyGains!AH256+MinidokaGains!AH256+MilnerGains!AH256</f>
        <v>667.59999999999991</v>
      </c>
      <c r="AK255" s="4">
        <f>NeelyGains!AI256+MinidokaGains!AI256+MilnerGains!AI256</f>
        <v>1261.5999999999999</v>
      </c>
      <c r="AL255" s="4"/>
      <c r="AN255" s="74">
        <f t="shared" si="18"/>
        <v>39641</v>
      </c>
      <c r="AO255" s="76">
        <f t="shared" si="19"/>
        <v>603.6</v>
      </c>
      <c r="AP255" s="76">
        <f t="shared" si="20"/>
        <v>667.59999999999991</v>
      </c>
      <c r="AQ255" s="78">
        <f t="shared" si="21"/>
        <v>1807.3500000000001</v>
      </c>
      <c r="AR255" s="78">
        <f t="shared" si="22"/>
        <v>1660.91</v>
      </c>
      <c r="AS255" s="77">
        <f t="shared" si="23"/>
        <v>1411.4499999999998</v>
      </c>
    </row>
    <row r="256" spans="1:45" x14ac:dyDescent="0.25">
      <c r="A256" s="1">
        <v>39642</v>
      </c>
      <c r="D256" s="4">
        <f>NeelyGains!B257+MinidokaGains!B257+MilnerGains!B257</f>
        <v>2189.7999999999997</v>
      </c>
      <c r="E256" s="4">
        <f>NeelyGains!C257+MinidokaGains!C257+MilnerGains!C257</f>
        <v>1746.3999999999999</v>
      </c>
      <c r="F256" s="4">
        <f>NeelyGains!D257+MinidokaGains!D257+MilnerGains!D257</f>
        <v>1342.1</v>
      </c>
      <c r="G256" s="4">
        <f>NeelyGains!E257+MinidokaGains!E257+MilnerGains!E257</f>
        <v>1535.6</v>
      </c>
      <c r="H256" s="4">
        <f>NeelyGains!F257+MinidokaGains!F257+MilnerGains!F257</f>
        <v>2584.6999999999998</v>
      </c>
      <c r="I256" s="4">
        <f>NeelyGains!G257+MinidokaGains!G257+MilnerGains!G257</f>
        <v>1655.7</v>
      </c>
      <c r="J256" s="4">
        <f>NeelyGains!H257+MinidokaGains!H257+MilnerGains!H257</f>
        <v>551.20000000000005</v>
      </c>
      <c r="K256" s="4">
        <f>NeelyGains!I257+MinidokaGains!I257+MilnerGains!I257</f>
        <v>2430.7999999999997</v>
      </c>
      <c r="L256" s="4">
        <f>NeelyGains!J257+MinidokaGains!J257+MilnerGains!J257</f>
        <v>2428.1999999999998</v>
      </c>
      <c r="M256" s="4">
        <f>NeelyGains!K257+MinidokaGains!K257+MilnerGains!K257</f>
        <v>2045.5000000000002</v>
      </c>
      <c r="N256" s="4">
        <f>NeelyGains!L257+MinidokaGains!L257+MilnerGains!L257</f>
        <v>2402.2999999999997</v>
      </c>
      <c r="O256" s="4">
        <f>NeelyGains!M257+MinidokaGains!M257+MilnerGains!M257</f>
        <v>2224.8000000000002</v>
      </c>
      <c r="P256" s="4">
        <f>NeelyGains!N257+MinidokaGains!N257+MilnerGains!N257</f>
        <v>1577.8</v>
      </c>
      <c r="Q256" s="4">
        <f>NeelyGains!O257+MinidokaGains!O257+MilnerGains!O257</f>
        <v>1913.8999999999999</v>
      </c>
      <c r="R256" s="4">
        <f>NeelyGains!P257+MinidokaGains!P257+MilnerGains!P257</f>
        <v>1775.3000000000002</v>
      </c>
      <c r="S256" s="4">
        <f>NeelyGains!Q257+MinidokaGains!Q257+MilnerGains!Q257</f>
        <v>1479.8</v>
      </c>
      <c r="T256" s="4">
        <f>NeelyGains!R257+MinidokaGains!R257+MilnerGains!R257</f>
        <v>1717.3999999999999</v>
      </c>
      <c r="U256" s="4">
        <f>NeelyGains!S257+MinidokaGains!S257+MilnerGains!S257</f>
        <v>2320.4</v>
      </c>
      <c r="V256" s="4">
        <f>NeelyGains!T257+MinidokaGains!T257+MilnerGains!T257</f>
        <v>1814.3999999999999</v>
      </c>
      <c r="W256" s="4">
        <f>NeelyGains!U257+MinidokaGains!U257+MilnerGains!U257</f>
        <v>1651.8999999999999</v>
      </c>
      <c r="X256" s="4">
        <f>NeelyGains!V257+MinidokaGains!V257+MilnerGains!V257</f>
        <v>2757.2999999999997</v>
      </c>
      <c r="Y256" s="4">
        <f>NeelyGains!W257+MinidokaGains!W257+MilnerGains!W257</f>
        <v>2251.2000000000003</v>
      </c>
      <c r="Z256" s="4">
        <f>NeelyGains!X257+MinidokaGains!X257+MilnerGains!X257</f>
        <v>1900.2</v>
      </c>
      <c r="AA256" s="4">
        <f>NeelyGains!Y257+MinidokaGains!Y257+MilnerGains!Y257</f>
        <v>1929.9999999999998</v>
      </c>
      <c r="AB256" s="4">
        <f>NeelyGains!Z257+MinidokaGains!Z257+MilnerGains!Z257</f>
        <v>1648.2000000000003</v>
      </c>
      <c r="AC256" s="4">
        <f>NeelyGains!AA257+MinidokaGains!AA257+MilnerGains!AA257</f>
        <v>1606.4</v>
      </c>
      <c r="AD256" s="4">
        <f>NeelyGains!AB257+MinidokaGains!AB257+MilnerGains!AB257</f>
        <v>1958.9</v>
      </c>
      <c r="AE256" s="4">
        <f>NeelyGains!AC257+MinidokaGains!AC257+MilnerGains!AC257</f>
        <v>1182.6000000000001</v>
      </c>
      <c r="AF256" s="4">
        <f>NeelyGains!AD257+MinidokaGains!AD257+MilnerGains!AD257</f>
        <v>1769.4</v>
      </c>
      <c r="AG256" s="4">
        <f>NeelyGains!AE257+MinidokaGains!AE257+MilnerGains!AE257</f>
        <v>2146.6</v>
      </c>
      <c r="AH256" s="4">
        <f>NeelyGains!AF257+MinidokaGains!AF257+MilnerGains!AF257</f>
        <v>1957.5</v>
      </c>
      <c r="AI256" s="4">
        <f>NeelyGains!AG257+MinidokaGains!AG257+MilnerGains!AG257</f>
        <v>1657.4</v>
      </c>
      <c r="AJ256" s="4">
        <f>NeelyGains!AH257+MinidokaGains!AH257+MilnerGains!AH257</f>
        <v>691.7</v>
      </c>
      <c r="AK256" s="4">
        <f>NeelyGains!AI257+MinidokaGains!AI257+MilnerGains!AI257</f>
        <v>1309.7</v>
      </c>
      <c r="AL256" s="4"/>
      <c r="AN256" s="74">
        <f t="shared" si="18"/>
        <v>39642</v>
      </c>
      <c r="AO256" s="76">
        <f t="shared" si="19"/>
        <v>551.20000000000005</v>
      </c>
      <c r="AP256" s="76">
        <f t="shared" si="20"/>
        <v>691.7</v>
      </c>
      <c r="AQ256" s="78">
        <f t="shared" si="21"/>
        <v>1794.85</v>
      </c>
      <c r="AR256" s="78">
        <f t="shared" si="22"/>
        <v>1653.55</v>
      </c>
      <c r="AS256" s="77">
        <f t="shared" si="23"/>
        <v>1489.6</v>
      </c>
    </row>
    <row r="257" spans="1:45" x14ac:dyDescent="0.25">
      <c r="A257" s="1">
        <v>39643</v>
      </c>
      <c r="D257" s="4">
        <f>NeelyGains!B258+MinidokaGains!B258+MilnerGains!B258</f>
        <v>2221.4</v>
      </c>
      <c r="E257" s="4">
        <f>NeelyGains!C258+MinidokaGains!C258+MilnerGains!C258</f>
        <v>1799</v>
      </c>
      <c r="F257" s="4">
        <f>NeelyGains!D258+MinidokaGains!D258+MilnerGains!D258</f>
        <v>1664.2</v>
      </c>
      <c r="G257" s="4">
        <f>NeelyGains!E258+MinidokaGains!E258+MilnerGains!E258</f>
        <v>1603.3000000000002</v>
      </c>
      <c r="H257" s="4">
        <f>NeelyGains!F258+MinidokaGains!F258+MilnerGains!F258</f>
        <v>2382.6000000000004</v>
      </c>
      <c r="I257" s="4">
        <f>NeelyGains!G258+MinidokaGains!G258+MilnerGains!G258</f>
        <v>1736.2</v>
      </c>
      <c r="J257" s="4">
        <f>NeelyGains!H258+MinidokaGains!H258+MilnerGains!H258</f>
        <v>1036.4000000000001</v>
      </c>
      <c r="K257" s="4">
        <f>NeelyGains!I258+MinidokaGains!I258+MilnerGains!I258</f>
        <v>2242.8000000000002</v>
      </c>
      <c r="L257" s="4">
        <f>NeelyGains!J258+MinidokaGains!J258+MilnerGains!J258</f>
        <v>2331.6</v>
      </c>
      <c r="M257" s="4">
        <f>NeelyGains!K258+MinidokaGains!K258+MilnerGains!K258</f>
        <v>2039.1000000000001</v>
      </c>
      <c r="N257" s="4">
        <f>NeelyGains!L258+MinidokaGains!L258+MilnerGains!L258</f>
        <v>2385.1999999999998</v>
      </c>
      <c r="O257" s="4">
        <f>NeelyGains!M258+MinidokaGains!M258+MilnerGains!M258</f>
        <v>2195.6999999999998</v>
      </c>
      <c r="P257" s="4">
        <f>NeelyGains!N258+MinidokaGains!N258+MilnerGains!N258</f>
        <v>1533.9999999999998</v>
      </c>
      <c r="Q257" s="4">
        <f>NeelyGains!O258+MinidokaGains!O258+MilnerGains!O258</f>
        <v>1995.8999999999999</v>
      </c>
      <c r="R257" s="4">
        <f>NeelyGains!P258+MinidokaGains!P258+MilnerGains!P258</f>
        <v>1685.8000000000002</v>
      </c>
      <c r="S257" s="4">
        <f>NeelyGains!Q258+MinidokaGains!Q258+MilnerGains!Q258</f>
        <v>1418.5</v>
      </c>
      <c r="T257" s="4">
        <f>NeelyGains!R258+MinidokaGains!R258+MilnerGains!R258</f>
        <v>1689.9</v>
      </c>
      <c r="U257" s="4">
        <f>NeelyGains!S258+MinidokaGains!S258+MilnerGains!S258</f>
        <v>2220.1999999999998</v>
      </c>
      <c r="V257" s="4">
        <f>NeelyGains!T258+MinidokaGains!T258+MilnerGains!T258</f>
        <v>1849.7999999999997</v>
      </c>
      <c r="W257" s="4">
        <f>NeelyGains!U258+MinidokaGains!U258+MilnerGains!U258</f>
        <v>1492.1</v>
      </c>
      <c r="X257" s="4">
        <f>NeelyGains!V258+MinidokaGains!V258+MilnerGains!V258</f>
        <v>2591.4</v>
      </c>
      <c r="Y257" s="4">
        <f>NeelyGains!W258+MinidokaGains!W258+MilnerGains!W258</f>
        <v>2498.8999999999996</v>
      </c>
      <c r="Z257" s="4">
        <f>NeelyGains!X258+MinidokaGains!X258+MilnerGains!X258</f>
        <v>1954.7999999999997</v>
      </c>
      <c r="AA257" s="4">
        <f>NeelyGains!Y258+MinidokaGains!Y258+MilnerGains!Y258</f>
        <v>2043.9999999999998</v>
      </c>
      <c r="AB257" s="4">
        <f>NeelyGains!Z258+MinidokaGains!Z258+MilnerGains!Z258</f>
        <v>1732.5</v>
      </c>
      <c r="AC257" s="4">
        <f>NeelyGains!AA258+MinidokaGains!AA258+MilnerGains!AA258</f>
        <v>1609.3</v>
      </c>
      <c r="AD257" s="4">
        <f>NeelyGains!AB258+MinidokaGains!AB258+MilnerGains!AB258</f>
        <v>1884.2000000000003</v>
      </c>
      <c r="AE257" s="4">
        <f>NeelyGains!AC258+MinidokaGains!AC258+MilnerGains!AC258</f>
        <v>1184.2</v>
      </c>
      <c r="AF257" s="4">
        <f>NeelyGains!AD258+MinidokaGains!AD258+MilnerGains!AD258</f>
        <v>1621.5</v>
      </c>
      <c r="AG257" s="4">
        <f>NeelyGains!AE258+MinidokaGains!AE258+MilnerGains!AE258</f>
        <v>1976.5</v>
      </c>
      <c r="AH257" s="4">
        <f>NeelyGains!AF258+MinidokaGains!AF258+MilnerGains!AF258</f>
        <v>1927.3</v>
      </c>
      <c r="AI257" s="4">
        <f>NeelyGains!AG258+MinidokaGains!AG258+MilnerGains!AG258</f>
        <v>1641.4</v>
      </c>
      <c r="AJ257" s="4">
        <f>NeelyGains!AH258+MinidokaGains!AH258+MilnerGains!AH258</f>
        <v>641.5</v>
      </c>
      <c r="AK257" s="4">
        <f>NeelyGains!AI258+MinidokaGains!AI258+MilnerGains!AI258</f>
        <v>1312.2</v>
      </c>
      <c r="AL257" s="4"/>
      <c r="AN257" s="74">
        <f t="shared" si="18"/>
        <v>39643</v>
      </c>
      <c r="AO257" s="76">
        <f t="shared" si="19"/>
        <v>641.5</v>
      </c>
      <c r="AP257" s="76">
        <f t="shared" si="20"/>
        <v>641.5</v>
      </c>
      <c r="AQ257" s="78">
        <f t="shared" si="21"/>
        <v>1791.1499999999999</v>
      </c>
      <c r="AR257" s="78">
        <f t="shared" si="22"/>
        <v>1627.47</v>
      </c>
      <c r="AS257" s="77">
        <f t="shared" si="23"/>
        <v>1425.86</v>
      </c>
    </row>
    <row r="258" spans="1:45" x14ac:dyDescent="0.25">
      <c r="A258" s="1">
        <v>39644</v>
      </c>
      <c r="D258" s="4">
        <f>NeelyGains!B259+MinidokaGains!B259+MilnerGains!B259</f>
        <v>2294.1</v>
      </c>
      <c r="E258" s="4">
        <f>NeelyGains!C259+MinidokaGains!C259+MilnerGains!C259</f>
        <v>1830.8000000000002</v>
      </c>
      <c r="F258" s="4">
        <f>NeelyGains!D259+MinidokaGains!D259+MilnerGains!D259</f>
        <v>1788.7</v>
      </c>
      <c r="G258" s="4">
        <f>NeelyGains!E259+MinidokaGains!E259+MilnerGains!E259</f>
        <v>1731.8</v>
      </c>
      <c r="H258" s="4">
        <f>NeelyGains!F259+MinidokaGains!F259+MilnerGains!F259</f>
        <v>2361.6999999999998</v>
      </c>
      <c r="I258" s="4">
        <f>NeelyGains!G259+MinidokaGains!G259+MilnerGains!G259</f>
        <v>1441.3</v>
      </c>
      <c r="J258" s="4">
        <f>NeelyGains!H259+MinidokaGains!H259+MilnerGains!H259</f>
        <v>1284.8999999999999</v>
      </c>
      <c r="K258" s="4">
        <f>NeelyGains!I259+MinidokaGains!I259+MilnerGains!I259</f>
        <v>2213.3999999999996</v>
      </c>
      <c r="L258" s="4">
        <f>NeelyGains!J259+MinidokaGains!J259+MilnerGains!J259</f>
        <v>2438.2000000000003</v>
      </c>
      <c r="M258" s="4">
        <f>NeelyGains!K259+MinidokaGains!K259+MilnerGains!K259</f>
        <v>2061.6</v>
      </c>
      <c r="N258" s="4">
        <f>NeelyGains!L259+MinidokaGains!L259+MilnerGains!L259</f>
        <v>2496.1</v>
      </c>
      <c r="O258" s="4">
        <f>NeelyGains!M259+MinidokaGains!M259+MilnerGains!M259</f>
        <v>2276.1</v>
      </c>
      <c r="P258" s="4">
        <f>NeelyGains!N259+MinidokaGains!N259+MilnerGains!N259</f>
        <v>1503.8</v>
      </c>
      <c r="Q258" s="4">
        <f>NeelyGains!O259+MinidokaGains!O259+MilnerGains!O259</f>
        <v>1956.8</v>
      </c>
      <c r="R258" s="4">
        <f>NeelyGains!P259+MinidokaGains!P259+MilnerGains!P259</f>
        <v>1621.3</v>
      </c>
      <c r="S258" s="4">
        <f>NeelyGains!Q259+MinidokaGains!Q259+MilnerGains!Q259</f>
        <v>1470</v>
      </c>
      <c r="T258" s="4">
        <f>NeelyGains!R259+MinidokaGains!R259+MilnerGains!R259</f>
        <v>1677</v>
      </c>
      <c r="U258" s="4">
        <f>NeelyGains!S259+MinidokaGains!S259+MilnerGains!S259</f>
        <v>2159.6</v>
      </c>
      <c r="V258" s="4">
        <f>NeelyGains!T259+MinidokaGains!T259+MilnerGains!T259</f>
        <v>1991.4999999999998</v>
      </c>
      <c r="W258" s="4">
        <f>NeelyGains!U259+MinidokaGains!U259+MilnerGains!U259</f>
        <v>1692.5</v>
      </c>
      <c r="X258" s="4">
        <f>NeelyGains!V259+MinidokaGains!V259+MilnerGains!V259</f>
        <v>2464.9</v>
      </c>
      <c r="Y258" s="4">
        <f>NeelyGains!W259+MinidokaGains!W259+MilnerGains!W259</f>
        <v>2488.7000000000003</v>
      </c>
      <c r="Z258" s="4">
        <f>NeelyGains!X259+MinidokaGains!X259+MilnerGains!X259</f>
        <v>1992.6</v>
      </c>
      <c r="AA258" s="4">
        <f>NeelyGains!Y259+MinidokaGains!Y259+MilnerGains!Y259</f>
        <v>2018.9000000000003</v>
      </c>
      <c r="AB258" s="4">
        <f>NeelyGains!Z259+MinidokaGains!Z259+MilnerGains!Z259</f>
        <v>1727.4</v>
      </c>
      <c r="AC258" s="4">
        <f>NeelyGains!AA259+MinidokaGains!AA259+MilnerGains!AA259</f>
        <v>1600.6999999999998</v>
      </c>
      <c r="AD258" s="4">
        <f>NeelyGains!AB259+MinidokaGains!AB259+MilnerGains!AB259</f>
        <v>1793.3000000000002</v>
      </c>
      <c r="AE258" s="4">
        <f>NeelyGains!AC259+MinidokaGains!AC259+MilnerGains!AC259</f>
        <v>1284.2</v>
      </c>
      <c r="AF258" s="4">
        <f>NeelyGains!AD259+MinidokaGains!AD259+MilnerGains!AD259</f>
        <v>1645.7000000000003</v>
      </c>
      <c r="AG258" s="4">
        <f>NeelyGains!AE259+MinidokaGains!AE259+MilnerGains!AE259</f>
        <v>2052.5</v>
      </c>
      <c r="AH258" s="4">
        <f>NeelyGains!AF259+MinidokaGains!AF259+MilnerGains!AF259</f>
        <v>2041.1</v>
      </c>
      <c r="AI258" s="4">
        <f>NeelyGains!AG259+MinidokaGains!AG259+MilnerGains!AG259</f>
        <v>1671.6</v>
      </c>
      <c r="AJ258" s="4">
        <f>NeelyGains!AH259+MinidokaGains!AH259+MilnerGains!AH259</f>
        <v>789.50000000000011</v>
      </c>
      <c r="AK258" s="4">
        <f>NeelyGains!AI259+MinidokaGains!AI259+MilnerGains!AI259</f>
        <v>1271.3</v>
      </c>
      <c r="AL258" s="4"/>
      <c r="AN258" s="74">
        <f t="shared" si="18"/>
        <v>39644</v>
      </c>
      <c r="AO258" s="76">
        <f t="shared" si="19"/>
        <v>789.50000000000011</v>
      </c>
      <c r="AP258" s="76">
        <f t="shared" si="20"/>
        <v>789.50000000000011</v>
      </c>
      <c r="AQ258" s="78">
        <f t="shared" si="21"/>
        <v>1760.3500000000001</v>
      </c>
      <c r="AR258" s="78">
        <f t="shared" si="22"/>
        <v>1653.4700000000003</v>
      </c>
      <c r="AS258" s="77">
        <f t="shared" si="23"/>
        <v>1473.38</v>
      </c>
    </row>
    <row r="259" spans="1:45" x14ac:dyDescent="0.25">
      <c r="A259" s="1">
        <v>39645</v>
      </c>
      <c r="D259" s="4">
        <f>NeelyGains!B260+MinidokaGains!B260+MilnerGains!B260</f>
        <v>2268.4</v>
      </c>
      <c r="E259" s="4">
        <f>NeelyGains!C260+MinidokaGains!C260+MilnerGains!C260</f>
        <v>1838.2999999999997</v>
      </c>
      <c r="F259" s="4">
        <f>NeelyGains!D260+MinidokaGains!D260+MilnerGains!D260</f>
        <v>1918.8999999999999</v>
      </c>
      <c r="G259" s="4">
        <f>NeelyGains!E260+MinidokaGains!E260+MilnerGains!E260</f>
        <v>1891.1999999999998</v>
      </c>
      <c r="H259" s="4">
        <f>NeelyGains!F260+MinidokaGains!F260+MilnerGains!F260</f>
        <v>2425</v>
      </c>
      <c r="I259" s="4">
        <f>NeelyGains!G260+MinidokaGains!G260+MilnerGains!G260</f>
        <v>1405.1000000000001</v>
      </c>
      <c r="J259" s="4">
        <f>NeelyGains!H260+MinidokaGains!H260+MilnerGains!H260</f>
        <v>1479.4</v>
      </c>
      <c r="K259" s="4">
        <f>NeelyGains!I260+MinidokaGains!I260+MilnerGains!I260</f>
        <v>2281.1999999999998</v>
      </c>
      <c r="L259" s="4">
        <f>NeelyGains!J260+MinidokaGains!J260+MilnerGains!J260</f>
        <v>2118.9</v>
      </c>
      <c r="M259" s="4">
        <f>NeelyGains!K260+MinidokaGains!K260+MilnerGains!K260</f>
        <v>1828.5000000000002</v>
      </c>
      <c r="N259" s="4">
        <f>NeelyGains!L260+MinidokaGains!L260+MilnerGains!L260</f>
        <v>2455.6</v>
      </c>
      <c r="O259" s="4">
        <f>NeelyGains!M260+MinidokaGains!M260+MilnerGains!M260</f>
        <v>2258.6999999999998</v>
      </c>
      <c r="P259" s="4">
        <f>NeelyGains!N260+MinidokaGains!N260+MilnerGains!N260</f>
        <v>1623.4</v>
      </c>
      <c r="Q259" s="4">
        <f>NeelyGains!O260+MinidokaGains!O260+MilnerGains!O260</f>
        <v>1921.7</v>
      </c>
      <c r="R259" s="4">
        <f>NeelyGains!P260+MinidokaGains!P260+MilnerGains!P260</f>
        <v>1704.6</v>
      </c>
      <c r="S259" s="4">
        <f>NeelyGains!Q260+MinidokaGains!Q260+MilnerGains!Q260</f>
        <v>1486.6000000000001</v>
      </c>
      <c r="T259" s="4">
        <f>NeelyGains!R260+MinidokaGains!R260+MilnerGains!R260</f>
        <v>1714.7999999999997</v>
      </c>
      <c r="U259" s="4">
        <f>NeelyGains!S260+MinidokaGains!S260+MilnerGains!S260</f>
        <v>2070.5</v>
      </c>
      <c r="V259" s="4">
        <f>NeelyGains!T260+MinidokaGains!T260+MilnerGains!T260</f>
        <v>1892.3000000000002</v>
      </c>
      <c r="W259" s="4">
        <f>NeelyGains!U260+MinidokaGains!U260+MilnerGains!U260</f>
        <v>1634.4</v>
      </c>
      <c r="X259" s="4">
        <f>NeelyGains!V260+MinidokaGains!V260+MilnerGains!V260</f>
        <v>2467.4</v>
      </c>
      <c r="Y259" s="4">
        <f>NeelyGains!W260+MinidokaGains!W260+MilnerGains!W260</f>
        <v>2483.2000000000003</v>
      </c>
      <c r="Z259" s="4">
        <f>NeelyGains!X260+MinidokaGains!X260+MilnerGains!X260</f>
        <v>2001.7</v>
      </c>
      <c r="AA259" s="4">
        <f>NeelyGains!Y260+MinidokaGains!Y260+MilnerGains!Y260</f>
        <v>1832.7</v>
      </c>
      <c r="AB259" s="4">
        <f>NeelyGains!Z260+MinidokaGains!Z260+MilnerGains!Z260</f>
        <v>1881.9</v>
      </c>
      <c r="AC259" s="4">
        <f>NeelyGains!AA260+MinidokaGains!AA260+MilnerGains!AA260</f>
        <v>1598.3999999999999</v>
      </c>
      <c r="AD259" s="4">
        <f>NeelyGains!AB260+MinidokaGains!AB260+MilnerGains!AB260</f>
        <v>1542.2</v>
      </c>
      <c r="AE259" s="4">
        <f>NeelyGains!AC260+MinidokaGains!AC260+MilnerGains!AC260</f>
        <v>1336.7</v>
      </c>
      <c r="AF259" s="4">
        <f>NeelyGains!AD260+MinidokaGains!AD260+MilnerGains!AD260</f>
        <v>1633.9999999999998</v>
      </c>
      <c r="AG259" s="4">
        <f>NeelyGains!AE260+MinidokaGains!AE260+MilnerGains!AE260</f>
        <v>1778.2</v>
      </c>
      <c r="AH259" s="4">
        <f>NeelyGains!AF260+MinidokaGains!AF260+MilnerGains!AF260</f>
        <v>1960.7</v>
      </c>
      <c r="AI259" s="4">
        <f>NeelyGains!AG260+MinidokaGains!AG260+MilnerGains!AG260</f>
        <v>1758.5</v>
      </c>
      <c r="AJ259" s="4">
        <f>NeelyGains!AH260+MinidokaGains!AH260+MilnerGains!AH260</f>
        <v>668.7</v>
      </c>
      <c r="AK259" s="4">
        <f>NeelyGains!AI260+MinidokaGains!AI260+MilnerGains!AI260</f>
        <v>1312.4</v>
      </c>
      <c r="AL259" s="4"/>
      <c r="AN259" s="74">
        <f t="shared" ref="AN259:AN322" si="24">A259</f>
        <v>39645</v>
      </c>
      <c r="AO259" s="76">
        <f t="shared" ref="AO259:AO322" si="25">MIN(D259:AJ259)</f>
        <v>668.7</v>
      </c>
      <c r="AP259" s="76">
        <f t="shared" ref="AP259:AP322" si="26">MIN(O259:AJ259)</f>
        <v>668.7</v>
      </c>
      <c r="AQ259" s="78">
        <f t="shared" ref="AQ259:AQ322" si="27">MEDIAN(O259:AJ259)</f>
        <v>1768.35</v>
      </c>
      <c r="AR259" s="78">
        <f t="shared" ref="AR259:AR322" si="28">+PERCENTILE(O259:AJ259, 0.3)</f>
        <v>1634.12</v>
      </c>
      <c r="AS259" s="77">
        <f t="shared" ref="AS259:AS322" si="29">+PERCENTILE(O259:AJ259, 0.1)</f>
        <v>1492.16</v>
      </c>
    </row>
    <row r="260" spans="1:45" x14ac:dyDescent="0.25">
      <c r="A260" s="1">
        <v>39646</v>
      </c>
      <c r="D260" s="4">
        <f>NeelyGains!B261+MinidokaGains!B261+MilnerGains!B261</f>
        <v>2072.1999999999998</v>
      </c>
      <c r="E260" s="4">
        <f>NeelyGains!C261+MinidokaGains!C261+MilnerGains!C261</f>
        <v>1936.4</v>
      </c>
      <c r="F260" s="4">
        <f>NeelyGains!D261+MinidokaGains!D261+MilnerGains!D261</f>
        <v>2222.8999999999996</v>
      </c>
      <c r="G260" s="4">
        <f>NeelyGains!E261+MinidokaGains!E261+MilnerGains!E261</f>
        <v>1983.1999999999998</v>
      </c>
      <c r="H260" s="4">
        <f>NeelyGains!F261+MinidokaGains!F261+MilnerGains!F261</f>
        <v>2431.6999999999998</v>
      </c>
      <c r="I260" s="4">
        <f>NeelyGains!G261+MinidokaGains!G261+MilnerGains!G261</f>
        <v>1267.6999999999998</v>
      </c>
      <c r="J260" s="4">
        <f>NeelyGains!H261+MinidokaGains!H261+MilnerGains!H261</f>
        <v>1682.7000000000003</v>
      </c>
      <c r="K260" s="4">
        <f>NeelyGains!I261+MinidokaGains!I261+MilnerGains!I261</f>
        <v>2318.6999999999998</v>
      </c>
      <c r="L260" s="4">
        <f>NeelyGains!J261+MinidokaGains!J261+MilnerGains!J261</f>
        <v>2252.5</v>
      </c>
      <c r="M260" s="4">
        <f>NeelyGains!K261+MinidokaGains!K261+MilnerGains!K261</f>
        <v>1894.8999999999999</v>
      </c>
      <c r="N260" s="4">
        <f>NeelyGains!L261+MinidokaGains!L261+MilnerGains!L261</f>
        <v>2307.3000000000002</v>
      </c>
      <c r="O260" s="4">
        <f>NeelyGains!M261+MinidokaGains!M261+MilnerGains!M261</f>
        <v>2372.7999999999997</v>
      </c>
      <c r="P260" s="4">
        <f>NeelyGains!N261+MinidokaGains!N261+MilnerGains!N261</f>
        <v>1594.1000000000001</v>
      </c>
      <c r="Q260" s="4">
        <f>NeelyGains!O261+MinidokaGains!O261+MilnerGains!O261</f>
        <v>1831</v>
      </c>
      <c r="R260" s="4">
        <f>NeelyGains!P261+MinidokaGains!P261+MilnerGains!P261</f>
        <v>1631.1000000000001</v>
      </c>
      <c r="S260" s="4">
        <f>NeelyGains!Q261+MinidokaGains!Q261+MilnerGains!Q261</f>
        <v>1478.7</v>
      </c>
      <c r="T260" s="4">
        <f>NeelyGains!R261+MinidokaGains!R261+MilnerGains!R261</f>
        <v>1807.8999999999999</v>
      </c>
      <c r="U260" s="4">
        <f>NeelyGains!S261+MinidokaGains!S261+MilnerGains!S261</f>
        <v>1773.9</v>
      </c>
      <c r="V260" s="4">
        <f>NeelyGains!T261+MinidokaGains!T261+MilnerGains!T261</f>
        <v>1906.3000000000002</v>
      </c>
      <c r="W260" s="4">
        <f>NeelyGains!U261+MinidokaGains!U261+MilnerGains!U261</f>
        <v>1616.8</v>
      </c>
      <c r="X260" s="4">
        <f>NeelyGains!V261+MinidokaGains!V261+MilnerGains!V261</f>
        <v>2194.2000000000003</v>
      </c>
      <c r="Y260" s="4">
        <f>NeelyGains!W261+MinidokaGains!W261+MilnerGains!W261</f>
        <v>2698.6000000000004</v>
      </c>
      <c r="Z260" s="4">
        <f>NeelyGains!X261+MinidokaGains!X261+MilnerGains!X261</f>
        <v>2267.7999999999997</v>
      </c>
      <c r="AA260" s="4">
        <f>NeelyGains!Y261+MinidokaGains!Y261+MilnerGains!Y261</f>
        <v>1713.8999999999999</v>
      </c>
      <c r="AB260" s="4">
        <f>NeelyGains!Z261+MinidokaGains!Z261+MilnerGains!Z261</f>
        <v>1673.6</v>
      </c>
      <c r="AC260" s="4">
        <f>NeelyGains!AA261+MinidokaGains!AA261+MilnerGains!AA261</f>
        <v>1523</v>
      </c>
      <c r="AD260" s="4">
        <f>NeelyGains!AB261+MinidokaGains!AB261+MilnerGains!AB261</f>
        <v>1693.1999999999998</v>
      </c>
      <c r="AE260" s="4">
        <f>NeelyGains!AC261+MinidokaGains!AC261+MilnerGains!AC261</f>
        <v>1404.2</v>
      </c>
      <c r="AF260" s="4">
        <f>NeelyGains!AD261+MinidokaGains!AD261+MilnerGains!AD261</f>
        <v>1745.2</v>
      </c>
      <c r="AG260" s="4">
        <f>NeelyGains!AE261+MinidokaGains!AE261+MilnerGains!AE261</f>
        <v>1666.3999999999999</v>
      </c>
      <c r="AH260" s="4">
        <f>NeelyGains!AF261+MinidokaGains!AF261+MilnerGains!AF261</f>
        <v>1978.7</v>
      </c>
      <c r="AI260" s="4">
        <f>NeelyGains!AG261+MinidokaGains!AG261+MilnerGains!AG261</f>
        <v>1727.8000000000002</v>
      </c>
      <c r="AJ260" s="4">
        <f>NeelyGains!AH261+MinidokaGains!AH261+MilnerGains!AH261</f>
        <v>954.99999999999989</v>
      </c>
      <c r="AK260" s="4">
        <f>NeelyGains!AI261+MinidokaGains!AI261+MilnerGains!AI261</f>
        <v>1273.0999999999999</v>
      </c>
      <c r="AL260" s="4"/>
      <c r="AN260" s="74">
        <f t="shared" si="24"/>
        <v>39646</v>
      </c>
      <c r="AO260" s="76">
        <f t="shared" si="25"/>
        <v>954.99999999999989</v>
      </c>
      <c r="AP260" s="76">
        <f t="shared" si="26"/>
        <v>954.99999999999989</v>
      </c>
      <c r="AQ260" s="78">
        <f t="shared" si="27"/>
        <v>1720.85</v>
      </c>
      <c r="AR260" s="78">
        <f t="shared" si="28"/>
        <v>1641.69</v>
      </c>
      <c r="AS260" s="77">
        <f t="shared" si="29"/>
        <v>1483.13</v>
      </c>
    </row>
    <row r="261" spans="1:45" x14ac:dyDescent="0.25">
      <c r="A261" s="1">
        <v>39647</v>
      </c>
      <c r="D261" s="4">
        <f>NeelyGains!B262+MinidokaGains!B262+MilnerGains!B262</f>
        <v>1964.3999999999999</v>
      </c>
      <c r="E261" s="4">
        <f>NeelyGains!C262+MinidokaGains!C262+MilnerGains!C262</f>
        <v>1959.8000000000002</v>
      </c>
      <c r="F261" s="4">
        <f>NeelyGains!D262+MinidokaGains!D262+MilnerGains!D262</f>
        <v>2104.2000000000003</v>
      </c>
      <c r="G261" s="4">
        <f>NeelyGains!E262+MinidokaGains!E262+MilnerGains!E262</f>
        <v>1963.3000000000002</v>
      </c>
      <c r="H261" s="4">
        <f>NeelyGains!F262+MinidokaGains!F262+MilnerGains!F262</f>
        <v>2488.6</v>
      </c>
      <c r="I261" s="4">
        <f>NeelyGains!G262+MinidokaGains!G262+MilnerGains!G262</f>
        <v>1199.1999999999998</v>
      </c>
      <c r="J261" s="4">
        <f>NeelyGains!H262+MinidokaGains!H262+MilnerGains!H262</f>
        <v>1575.1</v>
      </c>
      <c r="K261" s="4">
        <f>NeelyGains!I262+MinidokaGains!I262+MilnerGains!I262</f>
        <v>2243.5</v>
      </c>
      <c r="L261" s="4">
        <f>NeelyGains!J262+MinidokaGains!J262+MilnerGains!J262</f>
        <v>2481.6</v>
      </c>
      <c r="M261" s="4">
        <f>NeelyGains!K262+MinidokaGains!K262+MilnerGains!K262</f>
        <v>2266.1999999999998</v>
      </c>
      <c r="N261" s="4">
        <f>NeelyGains!L262+MinidokaGains!L262+MilnerGains!L262</f>
        <v>2422.6999999999998</v>
      </c>
      <c r="O261" s="4">
        <f>NeelyGains!M262+MinidokaGains!M262+MilnerGains!M262</f>
        <v>2219.1999999999998</v>
      </c>
      <c r="P261" s="4">
        <f>NeelyGains!N262+MinidokaGains!N262+MilnerGains!N262</f>
        <v>1598.6999999999998</v>
      </c>
      <c r="Q261" s="4">
        <f>NeelyGains!O262+MinidokaGains!O262+MilnerGains!O262</f>
        <v>1871</v>
      </c>
      <c r="R261" s="4">
        <f>NeelyGains!P262+MinidokaGains!P262+MilnerGains!P262</f>
        <v>1687.8000000000002</v>
      </c>
      <c r="S261" s="4">
        <f>NeelyGains!Q262+MinidokaGains!Q262+MilnerGains!Q262</f>
        <v>1494.6</v>
      </c>
      <c r="T261" s="4">
        <f>NeelyGains!R262+MinidokaGains!R262+MilnerGains!R262</f>
        <v>1674.1000000000001</v>
      </c>
      <c r="U261" s="4">
        <f>NeelyGains!S262+MinidokaGains!S262+MilnerGains!S262</f>
        <v>1598.5</v>
      </c>
      <c r="V261" s="4">
        <f>NeelyGains!T262+MinidokaGains!T262+MilnerGains!T262</f>
        <v>1717.5</v>
      </c>
      <c r="W261" s="4">
        <f>NeelyGains!U262+MinidokaGains!U262+MilnerGains!U262</f>
        <v>1552</v>
      </c>
      <c r="X261" s="4">
        <f>NeelyGains!V262+MinidokaGains!V262+MilnerGains!V262</f>
        <v>2069.8999999999996</v>
      </c>
      <c r="Y261" s="4">
        <f>NeelyGains!W262+MinidokaGains!W262+MilnerGains!W262</f>
        <v>2477.1</v>
      </c>
      <c r="Z261" s="4">
        <f>NeelyGains!X262+MinidokaGains!X262+MilnerGains!X262</f>
        <v>2040.4</v>
      </c>
      <c r="AA261" s="4">
        <f>NeelyGains!Y262+MinidokaGains!Y262+MilnerGains!Y262</f>
        <v>1697.1</v>
      </c>
      <c r="AB261" s="4">
        <f>NeelyGains!Z262+MinidokaGains!Z262+MilnerGains!Z262</f>
        <v>1739.7</v>
      </c>
      <c r="AC261" s="4">
        <f>NeelyGains!AA262+MinidokaGains!AA262+MilnerGains!AA262</f>
        <v>1569.3</v>
      </c>
      <c r="AD261" s="4">
        <f>NeelyGains!AB262+MinidokaGains!AB262+MilnerGains!AB262</f>
        <v>1357.7</v>
      </c>
      <c r="AE261" s="4">
        <f>NeelyGains!AC262+MinidokaGains!AC262+MilnerGains!AC262</f>
        <v>1382.1</v>
      </c>
      <c r="AF261" s="4">
        <f>NeelyGains!AD262+MinidokaGains!AD262+MilnerGains!AD262</f>
        <v>1814.3999999999999</v>
      </c>
      <c r="AG261" s="4">
        <f>NeelyGains!AE262+MinidokaGains!AE262+MilnerGains!AE262</f>
        <v>1577.6</v>
      </c>
      <c r="AH261" s="4">
        <f>NeelyGains!AF262+MinidokaGains!AF262+MilnerGains!AF262</f>
        <v>1929.7</v>
      </c>
      <c r="AI261" s="4">
        <f>NeelyGains!AG262+MinidokaGains!AG262+MilnerGains!AG262</f>
        <v>1723</v>
      </c>
      <c r="AJ261" s="4">
        <f>NeelyGains!AH262+MinidokaGains!AH262+MilnerGains!AH262</f>
        <v>1075.3999999999999</v>
      </c>
      <c r="AK261" s="4">
        <f>NeelyGains!AI262+MinidokaGains!AI262+MilnerGains!AI262</f>
        <v>1208.5999999999999</v>
      </c>
      <c r="AL261" s="4"/>
      <c r="AN261" s="74">
        <f t="shared" si="24"/>
        <v>39647</v>
      </c>
      <c r="AO261" s="76">
        <f t="shared" si="25"/>
        <v>1075.3999999999999</v>
      </c>
      <c r="AP261" s="76">
        <f t="shared" si="26"/>
        <v>1075.3999999999999</v>
      </c>
      <c r="AQ261" s="78">
        <f t="shared" si="27"/>
        <v>1692.45</v>
      </c>
      <c r="AR261" s="78">
        <f t="shared" si="28"/>
        <v>1583.87</v>
      </c>
      <c r="AS261" s="77">
        <f t="shared" si="29"/>
        <v>1393.35</v>
      </c>
    </row>
    <row r="262" spans="1:45" x14ac:dyDescent="0.25">
      <c r="A262" s="1">
        <v>39648</v>
      </c>
      <c r="D262" s="4">
        <f>NeelyGains!B263+MinidokaGains!B263+MilnerGains!B263</f>
        <v>2030.3000000000002</v>
      </c>
      <c r="E262" s="4">
        <f>NeelyGains!C263+MinidokaGains!C263+MilnerGains!C263</f>
        <v>1998.8000000000002</v>
      </c>
      <c r="F262" s="4">
        <f>NeelyGains!D263+MinidokaGains!D263+MilnerGains!D263</f>
        <v>2278</v>
      </c>
      <c r="G262" s="4">
        <f>NeelyGains!E263+MinidokaGains!E263+MilnerGains!E263</f>
        <v>2067.2999999999997</v>
      </c>
      <c r="H262" s="4">
        <f>NeelyGains!F263+MinidokaGains!F263+MilnerGains!F263</f>
        <v>2290.6999999999998</v>
      </c>
      <c r="I262" s="4">
        <f>NeelyGains!G263+MinidokaGains!G263+MilnerGains!G263</f>
        <v>1231</v>
      </c>
      <c r="J262" s="4">
        <f>NeelyGains!H263+MinidokaGains!H263+MilnerGains!H263</f>
        <v>1295.9000000000001</v>
      </c>
      <c r="K262" s="4">
        <f>NeelyGains!I263+MinidokaGains!I263+MilnerGains!I263</f>
        <v>2144.2999999999997</v>
      </c>
      <c r="L262" s="4">
        <f>NeelyGains!J263+MinidokaGains!J263+MilnerGains!J263</f>
        <v>2367</v>
      </c>
      <c r="M262" s="4">
        <f>NeelyGains!K263+MinidokaGains!K263+MilnerGains!K263</f>
        <v>2114.9</v>
      </c>
      <c r="N262" s="4">
        <f>NeelyGains!L263+MinidokaGains!L263+MilnerGains!L263</f>
        <v>2320.7999999999997</v>
      </c>
      <c r="O262" s="4">
        <f>NeelyGains!M263+MinidokaGains!M263+MilnerGains!M263</f>
        <v>2207.1999999999998</v>
      </c>
      <c r="P262" s="4">
        <f>NeelyGains!N263+MinidokaGains!N263+MilnerGains!N263</f>
        <v>1535</v>
      </c>
      <c r="Q262" s="4">
        <f>NeelyGains!O263+MinidokaGains!O263+MilnerGains!O263</f>
        <v>1920.8</v>
      </c>
      <c r="R262" s="4">
        <f>NeelyGains!P263+MinidokaGains!P263+MilnerGains!P263</f>
        <v>1565.6</v>
      </c>
      <c r="S262" s="4">
        <f>NeelyGains!Q263+MinidokaGains!Q263+MilnerGains!Q263</f>
        <v>1399.5</v>
      </c>
      <c r="T262" s="4">
        <f>NeelyGains!R263+MinidokaGains!R263+MilnerGains!R263</f>
        <v>1617.6000000000001</v>
      </c>
      <c r="U262" s="4">
        <f>NeelyGains!S263+MinidokaGains!S263+MilnerGains!S263</f>
        <v>1396.5</v>
      </c>
      <c r="V262" s="4">
        <f>NeelyGains!T263+MinidokaGains!T263+MilnerGains!T263</f>
        <v>1582.1</v>
      </c>
      <c r="W262" s="4">
        <f>NeelyGains!U263+MinidokaGains!U263+MilnerGains!U263</f>
        <v>1587.9</v>
      </c>
      <c r="X262" s="4">
        <f>NeelyGains!V263+MinidokaGains!V263+MilnerGains!V263</f>
        <v>2067</v>
      </c>
      <c r="Y262" s="4">
        <f>NeelyGains!W263+MinidokaGains!W263+MilnerGains!W263</f>
        <v>2444.1</v>
      </c>
      <c r="Z262" s="4">
        <f>NeelyGains!X263+MinidokaGains!X263+MilnerGains!X263</f>
        <v>2032.6000000000001</v>
      </c>
      <c r="AA262" s="4">
        <f>NeelyGains!Y263+MinidokaGains!Y263+MilnerGains!Y263</f>
        <v>1724.8000000000002</v>
      </c>
      <c r="AB262" s="4">
        <f>NeelyGains!Z263+MinidokaGains!Z263+MilnerGains!Z263</f>
        <v>1824.6000000000001</v>
      </c>
      <c r="AC262" s="4">
        <f>NeelyGains!AA263+MinidokaGains!AA263+MilnerGains!AA263</f>
        <v>1693.5000000000002</v>
      </c>
      <c r="AD262" s="4">
        <f>NeelyGains!AB263+MinidokaGains!AB263+MilnerGains!AB263</f>
        <v>1221</v>
      </c>
      <c r="AE262" s="4">
        <f>NeelyGains!AC263+MinidokaGains!AC263+MilnerGains!AC263</f>
        <v>1365.7</v>
      </c>
      <c r="AF262" s="4">
        <f>NeelyGains!AD263+MinidokaGains!AD263+MilnerGains!AD263</f>
        <v>1925.1000000000001</v>
      </c>
      <c r="AG262" s="4">
        <f>NeelyGains!AE263+MinidokaGains!AE263+MilnerGains!AE263</f>
        <v>1321.6</v>
      </c>
      <c r="AH262" s="4">
        <f>NeelyGains!AF263+MinidokaGains!AF263+MilnerGains!AF263</f>
        <v>1841.7999999999997</v>
      </c>
      <c r="AI262" s="4">
        <f>NeelyGains!AG263+MinidokaGains!AG263+MilnerGains!AG263</f>
        <v>1670</v>
      </c>
      <c r="AJ262" s="4">
        <f>NeelyGains!AH263+MinidokaGains!AH263+MilnerGains!AH263</f>
        <v>1081</v>
      </c>
      <c r="AK262" s="4">
        <f>NeelyGains!AI263+MinidokaGains!AI263+MilnerGains!AI263</f>
        <v>1097.5</v>
      </c>
      <c r="AL262" s="4"/>
      <c r="AN262" s="74">
        <f t="shared" si="24"/>
        <v>39648</v>
      </c>
      <c r="AO262" s="76">
        <f t="shared" si="25"/>
        <v>1081</v>
      </c>
      <c r="AP262" s="76">
        <f t="shared" si="26"/>
        <v>1081</v>
      </c>
      <c r="AQ262" s="78">
        <f t="shared" si="27"/>
        <v>1643.8000000000002</v>
      </c>
      <c r="AR262" s="78">
        <f t="shared" si="28"/>
        <v>1544.18</v>
      </c>
      <c r="AS262" s="77">
        <f t="shared" si="29"/>
        <v>1326.01</v>
      </c>
    </row>
    <row r="263" spans="1:45" x14ac:dyDescent="0.25">
      <c r="A263" s="1">
        <v>39649</v>
      </c>
      <c r="D263" s="4">
        <f>NeelyGains!B264+MinidokaGains!B264+MilnerGains!B264</f>
        <v>2177.9</v>
      </c>
      <c r="E263" s="4">
        <f>NeelyGains!C264+MinidokaGains!C264+MilnerGains!C264</f>
        <v>1967.4</v>
      </c>
      <c r="F263" s="4">
        <f>NeelyGains!D264+MinidokaGains!D264+MilnerGains!D264</f>
        <v>2350.6999999999998</v>
      </c>
      <c r="G263" s="4">
        <f>NeelyGains!E264+MinidokaGains!E264+MilnerGains!E264</f>
        <v>1993.7</v>
      </c>
      <c r="H263" s="4">
        <f>NeelyGains!F264+MinidokaGains!F264+MilnerGains!F264</f>
        <v>2081.9000000000005</v>
      </c>
      <c r="I263" s="4">
        <f>NeelyGains!G264+MinidokaGains!G264+MilnerGains!G264</f>
        <v>1450.0000000000002</v>
      </c>
      <c r="J263" s="4">
        <f>NeelyGains!H264+MinidokaGains!H264+MilnerGains!H264</f>
        <v>1123.4000000000001</v>
      </c>
      <c r="K263" s="4">
        <f>NeelyGains!I264+MinidokaGains!I264+MilnerGains!I264</f>
        <v>1838</v>
      </c>
      <c r="L263" s="4">
        <f>NeelyGains!J264+MinidokaGains!J264+MilnerGains!J264</f>
        <v>2515</v>
      </c>
      <c r="M263" s="4">
        <f>NeelyGains!K264+MinidokaGains!K264+MilnerGains!K264</f>
        <v>2386.9</v>
      </c>
      <c r="N263" s="4">
        <f>NeelyGains!L264+MinidokaGains!L264+MilnerGains!L264</f>
        <v>2328.6000000000004</v>
      </c>
      <c r="O263" s="4">
        <f>NeelyGains!M264+MinidokaGains!M264+MilnerGains!M264</f>
        <v>2143.4</v>
      </c>
      <c r="P263" s="4">
        <f>NeelyGains!N264+MinidokaGains!N264+MilnerGains!N264</f>
        <v>1544.6000000000001</v>
      </c>
      <c r="Q263" s="4">
        <f>NeelyGains!O264+MinidokaGains!O264+MilnerGains!O264</f>
        <v>1846.1</v>
      </c>
      <c r="R263" s="4">
        <f>NeelyGains!P264+MinidokaGains!P264+MilnerGains!P264</f>
        <v>1583</v>
      </c>
      <c r="S263" s="4">
        <f>NeelyGains!Q264+MinidokaGains!Q264+MilnerGains!Q264</f>
        <v>1412.3</v>
      </c>
      <c r="T263" s="4">
        <f>NeelyGains!R264+MinidokaGains!R264+MilnerGains!R264</f>
        <v>1599.2000000000003</v>
      </c>
      <c r="U263" s="4">
        <f>NeelyGains!S264+MinidokaGains!S264+MilnerGains!S264</f>
        <v>1359.3000000000002</v>
      </c>
      <c r="V263" s="4">
        <f>NeelyGains!T264+MinidokaGains!T264+MilnerGains!T264</f>
        <v>1457.4</v>
      </c>
      <c r="W263" s="4">
        <f>NeelyGains!U264+MinidokaGains!U264+MilnerGains!U264</f>
        <v>1550.8</v>
      </c>
      <c r="X263" s="4">
        <f>NeelyGains!V264+MinidokaGains!V264+MilnerGains!V264</f>
        <v>2019.5000000000002</v>
      </c>
      <c r="Y263" s="4">
        <f>NeelyGains!W264+MinidokaGains!W264+MilnerGains!W264</f>
        <v>2425.1999999999998</v>
      </c>
      <c r="Z263" s="4">
        <f>NeelyGains!X264+MinidokaGains!X264+MilnerGains!X264</f>
        <v>2017</v>
      </c>
      <c r="AA263" s="4">
        <f>NeelyGains!Y264+MinidokaGains!Y264+MilnerGains!Y264</f>
        <v>1751.1000000000001</v>
      </c>
      <c r="AB263" s="4">
        <f>NeelyGains!Z264+MinidokaGains!Z264+MilnerGains!Z264</f>
        <v>1790.6</v>
      </c>
      <c r="AC263" s="4">
        <f>NeelyGains!AA264+MinidokaGains!AA264+MilnerGains!AA264</f>
        <v>1749.3000000000002</v>
      </c>
      <c r="AD263" s="4">
        <f>NeelyGains!AB264+MinidokaGains!AB264+MilnerGains!AB264</f>
        <v>992.3</v>
      </c>
      <c r="AE263" s="4">
        <f>NeelyGains!AC264+MinidokaGains!AC264+MilnerGains!AC264</f>
        <v>1420.3000000000002</v>
      </c>
      <c r="AF263" s="4">
        <f>NeelyGains!AD264+MinidokaGains!AD264+MilnerGains!AD264</f>
        <v>1793.7</v>
      </c>
      <c r="AG263" s="4">
        <f>NeelyGains!AE264+MinidokaGains!AE264+MilnerGains!AE264</f>
        <v>1343.4</v>
      </c>
      <c r="AH263" s="4">
        <f>NeelyGains!AF264+MinidokaGains!AF264+MilnerGains!AF264</f>
        <v>1985.6</v>
      </c>
      <c r="AI263" s="4">
        <f>NeelyGains!AG264+MinidokaGains!AG264+MilnerGains!AG264</f>
        <v>1661.6</v>
      </c>
      <c r="AJ263" s="4">
        <f>NeelyGains!AH264+MinidokaGains!AH264+MilnerGains!AH264</f>
        <v>1145.5999999999999</v>
      </c>
      <c r="AK263" s="4">
        <f>NeelyGains!AI264+MinidokaGains!AI264+MilnerGains!AI264</f>
        <v>1603.6</v>
      </c>
      <c r="AL263" s="4"/>
      <c r="AN263" s="74">
        <f t="shared" si="24"/>
        <v>39649</v>
      </c>
      <c r="AO263" s="76">
        <f t="shared" si="25"/>
        <v>992.3</v>
      </c>
      <c r="AP263" s="76">
        <f t="shared" si="26"/>
        <v>992.3</v>
      </c>
      <c r="AQ263" s="78">
        <f t="shared" si="27"/>
        <v>1630.4</v>
      </c>
      <c r="AR263" s="78">
        <f t="shared" si="28"/>
        <v>1483.5600000000002</v>
      </c>
      <c r="AS263" s="77">
        <f t="shared" si="29"/>
        <v>1344.99</v>
      </c>
    </row>
    <row r="264" spans="1:45" x14ac:dyDescent="0.25">
      <c r="A264" s="1">
        <v>39650</v>
      </c>
      <c r="D264" s="4">
        <f>NeelyGains!B265+MinidokaGains!B265+MilnerGains!B265</f>
        <v>2216.1999999999998</v>
      </c>
      <c r="E264" s="4">
        <f>NeelyGains!C265+MinidokaGains!C265+MilnerGains!C265</f>
        <v>1953.4999999999998</v>
      </c>
      <c r="F264" s="4">
        <f>NeelyGains!D265+MinidokaGains!D265+MilnerGains!D265</f>
        <v>2314.6999999999998</v>
      </c>
      <c r="G264" s="4">
        <f>NeelyGains!E265+MinidokaGains!E265+MilnerGains!E265</f>
        <v>1948.1</v>
      </c>
      <c r="H264" s="4">
        <f>NeelyGains!F265+MinidokaGains!F265+MilnerGains!F265</f>
        <v>1820.8000000000002</v>
      </c>
      <c r="I264" s="4">
        <f>NeelyGains!G265+MinidokaGains!G265+MilnerGains!G265</f>
        <v>1492.3000000000002</v>
      </c>
      <c r="J264" s="4">
        <f>NeelyGains!H265+MinidokaGains!H265+MilnerGains!H265</f>
        <v>1331.8</v>
      </c>
      <c r="K264" s="4">
        <f>NeelyGains!I265+MinidokaGains!I265+MilnerGains!I265</f>
        <v>1834.6999999999998</v>
      </c>
      <c r="L264" s="4">
        <f>NeelyGains!J265+MinidokaGains!J265+MilnerGains!J265</f>
        <v>2403.7000000000003</v>
      </c>
      <c r="M264" s="4">
        <f>NeelyGains!K265+MinidokaGains!K265+MilnerGains!K265</f>
        <v>2280.6</v>
      </c>
      <c r="N264" s="4">
        <f>NeelyGains!L265+MinidokaGains!L265+MilnerGains!L265</f>
        <v>2412.9</v>
      </c>
      <c r="O264" s="4">
        <f>NeelyGains!M265+MinidokaGains!M265+MilnerGains!M265</f>
        <v>2194.1999999999998</v>
      </c>
      <c r="P264" s="4">
        <f>NeelyGains!N265+MinidokaGains!N265+MilnerGains!N265</f>
        <v>1464.6000000000001</v>
      </c>
      <c r="Q264" s="4">
        <f>NeelyGains!O265+MinidokaGains!O265+MilnerGains!O265</f>
        <v>1822.3000000000002</v>
      </c>
      <c r="R264" s="4">
        <f>NeelyGains!P265+MinidokaGains!P265+MilnerGains!P265</f>
        <v>1540.9</v>
      </c>
      <c r="S264" s="4">
        <f>NeelyGains!Q265+MinidokaGains!Q265+MilnerGains!Q265</f>
        <v>1500.3999999999999</v>
      </c>
      <c r="T264" s="4">
        <f>NeelyGains!R265+MinidokaGains!R265+MilnerGains!R265</f>
        <v>1704</v>
      </c>
      <c r="U264" s="4">
        <f>NeelyGains!S265+MinidokaGains!S265+MilnerGains!S265</f>
        <v>1369.5</v>
      </c>
      <c r="V264" s="4">
        <f>NeelyGains!T265+MinidokaGains!T265+MilnerGains!T265</f>
        <v>1384.7999999999997</v>
      </c>
      <c r="W264" s="4">
        <f>NeelyGains!U265+MinidokaGains!U265+MilnerGains!U265</f>
        <v>1748.8</v>
      </c>
      <c r="X264" s="4">
        <f>NeelyGains!V265+MinidokaGains!V265+MilnerGains!V265</f>
        <v>1794.3999999999999</v>
      </c>
      <c r="Y264" s="4">
        <f>NeelyGains!W265+MinidokaGains!W265+MilnerGains!W265</f>
        <v>2397.4</v>
      </c>
      <c r="Z264" s="4">
        <f>NeelyGains!X265+MinidokaGains!X265+MilnerGains!X265</f>
        <v>1989.8</v>
      </c>
      <c r="AA264" s="4">
        <f>NeelyGains!Y265+MinidokaGains!Y265+MilnerGains!Y265</f>
        <v>1632.7000000000003</v>
      </c>
      <c r="AB264" s="4">
        <f>NeelyGains!Z265+MinidokaGains!Z265+MilnerGains!Z265</f>
        <v>1922.7000000000003</v>
      </c>
      <c r="AC264" s="4">
        <f>NeelyGains!AA265+MinidokaGains!AA265+MilnerGains!AA265</f>
        <v>1767.5</v>
      </c>
      <c r="AD264" s="4">
        <f>NeelyGains!AB265+MinidokaGains!AB265+MilnerGains!AB265</f>
        <v>1037.8</v>
      </c>
      <c r="AE264" s="4">
        <f>NeelyGains!AC265+MinidokaGains!AC265+MilnerGains!AC265</f>
        <v>1474.6</v>
      </c>
      <c r="AF264" s="4">
        <f>NeelyGains!AD265+MinidokaGains!AD265+MilnerGains!AD265</f>
        <v>1855.4</v>
      </c>
      <c r="AG264" s="4">
        <f>NeelyGains!AE265+MinidokaGains!AE265+MilnerGains!AE265</f>
        <v>1249.5999999999999</v>
      </c>
      <c r="AH264" s="4">
        <f>NeelyGains!AF265+MinidokaGains!AF265+MilnerGains!AF265</f>
        <v>1980.8000000000002</v>
      </c>
      <c r="AI264" s="4">
        <f>NeelyGains!AG265+MinidokaGains!AG265+MilnerGains!AG265</f>
        <v>1729.5</v>
      </c>
      <c r="AJ264" s="4">
        <f>NeelyGains!AH265+MinidokaGains!AH265+MilnerGains!AH265</f>
        <v>1210.0999999999999</v>
      </c>
      <c r="AK264" s="4">
        <f>NeelyGains!AI265+MinidokaGains!AI265+MilnerGains!AI265</f>
        <v>1475.5</v>
      </c>
      <c r="AL264" s="4"/>
      <c r="AN264" s="74">
        <f t="shared" si="24"/>
        <v>39650</v>
      </c>
      <c r="AO264" s="76">
        <f t="shared" si="25"/>
        <v>1037.8</v>
      </c>
      <c r="AP264" s="76">
        <f t="shared" si="26"/>
        <v>1037.8</v>
      </c>
      <c r="AQ264" s="78">
        <f t="shared" si="27"/>
        <v>1716.75</v>
      </c>
      <c r="AR264" s="78">
        <f t="shared" si="28"/>
        <v>1482.34</v>
      </c>
      <c r="AS264" s="77">
        <f t="shared" si="29"/>
        <v>1261.5899999999999</v>
      </c>
    </row>
    <row r="265" spans="1:45" x14ac:dyDescent="0.25">
      <c r="A265" s="1">
        <v>39651</v>
      </c>
      <c r="D265" s="4">
        <f>NeelyGains!B266+MinidokaGains!B266+MilnerGains!B266</f>
        <v>2326.6000000000004</v>
      </c>
      <c r="E265" s="4">
        <f>NeelyGains!C266+MinidokaGains!C266+MilnerGains!C266</f>
        <v>1949.4</v>
      </c>
      <c r="F265" s="4">
        <f>NeelyGains!D266+MinidokaGains!D266+MilnerGains!D266</f>
        <v>2316.9</v>
      </c>
      <c r="G265" s="4">
        <f>NeelyGains!E266+MinidokaGains!E266+MilnerGains!E266</f>
        <v>2048.2000000000003</v>
      </c>
      <c r="H265" s="4">
        <f>NeelyGains!F266+MinidokaGains!F266+MilnerGains!F266</f>
        <v>1729.7999999999997</v>
      </c>
      <c r="I265" s="4">
        <f>NeelyGains!G266+MinidokaGains!G266+MilnerGains!G266</f>
        <v>1574.8</v>
      </c>
      <c r="J265" s="4">
        <f>NeelyGains!H266+MinidokaGains!H266+MilnerGains!H266</f>
        <v>1693.3</v>
      </c>
      <c r="K265" s="4">
        <f>NeelyGains!I266+MinidokaGains!I266+MilnerGains!I266</f>
        <v>1835.4</v>
      </c>
      <c r="L265" s="4">
        <f>NeelyGains!J266+MinidokaGains!J266+MilnerGains!J266</f>
        <v>2417.9999999999995</v>
      </c>
      <c r="M265" s="4">
        <f>NeelyGains!K266+MinidokaGains!K266+MilnerGains!K266</f>
        <v>2147.1999999999998</v>
      </c>
      <c r="N265" s="4">
        <f>NeelyGains!L266+MinidokaGains!L266+MilnerGains!L266</f>
        <v>2263.6</v>
      </c>
      <c r="O265" s="4">
        <f>NeelyGains!M266+MinidokaGains!M266+MilnerGains!M266</f>
        <v>2188.1999999999998</v>
      </c>
      <c r="P265" s="4">
        <f>NeelyGains!N266+MinidokaGains!N266+MilnerGains!N266</f>
        <v>1489.1999999999998</v>
      </c>
      <c r="Q265" s="4">
        <f>NeelyGains!O266+MinidokaGains!O266+MilnerGains!O266</f>
        <v>1724</v>
      </c>
      <c r="R265" s="4">
        <f>NeelyGains!P266+MinidokaGains!P266+MilnerGains!P266</f>
        <v>1653.8</v>
      </c>
      <c r="S265" s="4">
        <f>NeelyGains!Q266+MinidokaGains!Q266+MilnerGains!Q266</f>
        <v>1615.8</v>
      </c>
      <c r="T265" s="4">
        <f>NeelyGains!R266+MinidokaGains!R266+MilnerGains!R266</f>
        <v>1736.1000000000001</v>
      </c>
      <c r="U265" s="4">
        <f>NeelyGains!S266+MinidokaGains!S266+MilnerGains!S266</f>
        <v>1508.2</v>
      </c>
      <c r="V265" s="4">
        <f>NeelyGains!T266+MinidokaGains!T266+MilnerGains!T266</f>
        <v>1510.4</v>
      </c>
      <c r="W265" s="4">
        <f>NeelyGains!U266+MinidokaGains!U266+MilnerGains!U266</f>
        <v>1858.2</v>
      </c>
      <c r="X265" s="4">
        <f>NeelyGains!V266+MinidokaGains!V266+MilnerGains!V266</f>
        <v>1796</v>
      </c>
      <c r="Y265" s="4">
        <f>NeelyGains!W266+MinidokaGains!W266+MilnerGains!W266</f>
        <v>2386.3000000000002</v>
      </c>
      <c r="Z265" s="4">
        <f>NeelyGains!X266+MinidokaGains!X266+MilnerGains!X266</f>
        <v>2139.2999999999997</v>
      </c>
      <c r="AA265" s="4">
        <f>NeelyGains!Y266+MinidokaGains!Y266+MilnerGains!Y266</f>
        <v>1665.7999999999997</v>
      </c>
      <c r="AB265" s="4">
        <f>NeelyGains!Z266+MinidokaGains!Z266+MilnerGains!Z266</f>
        <v>1879.3</v>
      </c>
      <c r="AC265" s="4">
        <f>NeelyGains!AA266+MinidokaGains!AA266+MilnerGains!AA266</f>
        <v>2050.9</v>
      </c>
      <c r="AD265" s="4">
        <f>NeelyGains!AB266+MinidokaGains!AB266+MilnerGains!AB266</f>
        <v>1038.8</v>
      </c>
      <c r="AE265" s="4">
        <f>NeelyGains!AC266+MinidokaGains!AC266+MilnerGains!AC266</f>
        <v>1602.9</v>
      </c>
      <c r="AF265" s="4">
        <f>NeelyGains!AD266+MinidokaGains!AD266+MilnerGains!AD266</f>
        <v>1940.4</v>
      </c>
      <c r="AG265" s="4">
        <f>NeelyGains!AE266+MinidokaGains!AE266+MilnerGains!AE266</f>
        <v>1286.8</v>
      </c>
      <c r="AH265" s="4">
        <f>NeelyGains!AF266+MinidokaGains!AF266+MilnerGains!AF266</f>
        <v>1984.1000000000004</v>
      </c>
      <c r="AI265" s="4">
        <f>NeelyGains!AG266+MinidokaGains!AG266+MilnerGains!AG266</f>
        <v>1719.9</v>
      </c>
      <c r="AJ265" s="4">
        <f>NeelyGains!AH266+MinidokaGains!AH266+MilnerGains!AH266</f>
        <v>1192.7000000000003</v>
      </c>
      <c r="AK265" s="4">
        <f>NeelyGains!AI266+MinidokaGains!AI266+MilnerGains!AI266</f>
        <v>1366.3000000000002</v>
      </c>
      <c r="AL265" s="4"/>
      <c r="AN265" s="74">
        <f t="shared" si="24"/>
        <v>39651</v>
      </c>
      <c r="AO265" s="76">
        <f t="shared" si="25"/>
        <v>1038.8</v>
      </c>
      <c r="AP265" s="76">
        <f t="shared" si="26"/>
        <v>1038.8</v>
      </c>
      <c r="AQ265" s="78">
        <f t="shared" si="27"/>
        <v>1721.95</v>
      </c>
      <c r="AR265" s="78">
        <f t="shared" si="28"/>
        <v>1606.77</v>
      </c>
      <c r="AS265" s="77">
        <f t="shared" si="29"/>
        <v>1307.04</v>
      </c>
    </row>
    <row r="266" spans="1:45" x14ac:dyDescent="0.25">
      <c r="A266" s="1">
        <v>39652</v>
      </c>
      <c r="D266" s="4">
        <f>NeelyGains!B267+MinidokaGains!B267+MilnerGains!B267</f>
        <v>2298.6</v>
      </c>
      <c r="E266" s="4">
        <f>NeelyGains!C267+MinidokaGains!C267+MilnerGains!C267</f>
        <v>1881.0999999999997</v>
      </c>
      <c r="F266" s="4">
        <f>NeelyGains!D267+MinidokaGains!D267+MilnerGains!D267</f>
        <v>2259.8000000000002</v>
      </c>
      <c r="G266" s="4">
        <f>NeelyGains!E267+MinidokaGains!E267+MilnerGains!E267</f>
        <v>2092.5</v>
      </c>
      <c r="H266" s="4">
        <f>NeelyGains!F267+MinidokaGains!F267+MilnerGains!F267</f>
        <v>1638.3</v>
      </c>
      <c r="I266" s="4">
        <f>NeelyGains!G267+MinidokaGains!G267+MilnerGains!G267</f>
        <v>1741.3</v>
      </c>
      <c r="J266" s="4">
        <f>NeelyGains!H267+MinidokaGains!H267+MilnerGains!H267</f>
        <v>1718.6000000000001</v>
      </c>
      <c r="K266" s="4">
        <f>NeelyGains!I267+MinidokaGains!I267+MilnerGains!I267</f>
        <v>1936.7</v>
      </c>
      <c r="L266" s="4">
        <f>NeelyGains!J267+MinidokaGains!J267+MilnerGains!J267</f>
        <v>2366.7999999999997</v>
      </c>
      <c r="M266" s="4">
        <f>NeelyGains!K267+MinidokaGains!K267+MilnerGains!K267</f>
        <v>2160</v>
      </c>
      <c r="N266" s="4">
        <f>NeelyGains!L267+MinidokaGains!L267+MilnerGains!L267</f>
        <v>2256.4</v>
      </c>
      <c r="O266" s="4">
        <f>NeelyGains!M267+MinidokaGains!M267+MilnerGains!M267</f>
        <v>2235.6</v>
      </c>
      <c r="P266" s="4">
        <f>NeelyGains!N267+MinidokaGains!N267+MilnerGains!N267</f>
        <v>1568.3999999999999</v>
      </c>
      <c r="Q266" s="4">
        <f>NeelyGains!O267+MinidokaGains!O267+MilnerGains!O267</f>
        <v>1748.3</v>
      </c>
      <c r="R266" s="4">
        <f>NeelyGains!P267+MinidokaGains!P267+MilnerGains!P267</f>
        <v>1779.6</v>
      </c>
      <c r="S266" s="4">
        <f>NeelyGains!Q267+MinidokaGains!Q267+MilnerGains!Q267</f>
        <v>1638.1000000000001</v>
      </c>
      <c r="T266" s="4">
        <f>NeelyGains!R267+MinidokaGains!R267+MilnerGains!R267</f>
        <v>1785.4</v>
      </c>
      <c r="U266" s="4">
        <f>NeelyGains!S267+MinidokaGains!S267+MilnerGains!S267</f>
        <v>1341.6999999999998</v>
      </c>
      <c r="V266" s="4">
        <f>NeelyGains!T267+MinidokaGains!T267+MilnerGains!T267</f>
        <v>1478.2</v>
      </c>
      <c r="W266" s="4">
        <f>NeelyGains!U267+MinidokaGains!U267+MilnerGains!U267</f>
        <v>1664.1000000000001</v>
      </c>
      <c r="X266" s="4">
        <f>NeelyGains!V267+MinidokaGains!V267+MilnerGains!V267</f>
        <v>1725.6000000000001</v>
      </c>
      <c r="Y266" s="4">
        <f>NeelyGains!W267+MinidokaGains!W267+MilnerGains!W267</f>
        <v>2170.1000000000004</v>
      </c>
      <c r="Z266" s="4">
        <f>NeelyGains!X267+MinidokaGains!X267+MilnerGains!X267</f>
        <v>2274.5</v>
      </c>
      <c r="AA266" s="4">
        <f>NeelyGains!Y267+MinidokaGains!Y267+MilnerGains!Y267</f>
        <v>1632.5</v>
      </c>
      <c r="AB266" s="4">
        <f>NeelyGains!Z267+MinidokaGains!Z267+MilnerGains!Z267</f>
        <v>1924.3000000000002</v>
      </c>
      <c r="AC266" s="4">
        <f>NeelyGains!AA267+MinidokaGains!AA267+MilnerGains!AA267</f>
        <v>1683.1</v>
      </c>
      <c r="AD266" s="4">
        <f>NeelyGains!AB267+MinidokaGains!AB267+MilnerGains!AB267</f>
        <v>1032.8</v>
      </c>
      <c r="AE266" s="4">
        <f>NeelyGains!AC267+MinidokaGains!AC267+MilnerGains!AC267</f>
        <v>1493.8999999999999</v>
      </c>
      <c r="AF266" s="4">
        <f>NeelyGains!AD267+MinidokaGains!AD267+MilnerGains!AD267</f>
        <v>2015.4000000000003</v>
      </c>
      <c r="AG266" s="4">
        <f>NeelyGains!AE267+MinidokaGains!AE267+MilnerGains!AE267</f>
        <v>1404.8</v>
      </c>
      <c r="AH266" s="4">
        <f>NeelyGains!AF267+MinidokaGains!AF267+MilnerGains!AF267</f>
        <v>2034.6000000000001</v>
      </c>
      <c r="AI266" s="4">
        <f>NeelyGains!AG267+MinidokaGains!AG267+MilnerGains!AG267</f>
        <v>1629.1</v>
      </c>
      <c r="AJ266" s="4">
        <f>NeelyGains!AH267+MinidokaGains!AH267+MilnerGains!AH267</f>
        <v>1485.4000000000003</v>
      </c>
      <c r="AK266" s="4">
        <f>NeelyGains!AI267+MinidokaGains!AI267+MilnerGains!AI267</f>
        <v>1453</v>
      </c>
      <c r="AL266" s="4"/>
      <c r="AN266" s="74">
        <f t="shared" si="24"/>
        <v>39652</v>
      </c>
      <c r="AO266" s="76">
        <f t="shared" si="25"/>
        <v>1032.8</v>
      </c>
      <c r="AP266" s="76">
        <f t="shared" si="26"/>
        <v>1032.8</v>
      </c>
      <c r="AQ266" s="78">
        <f t="shared" si="27"/>
        <v>1673.6</v>
      </c>
      <c r="AR266" s="78">
        <f t="shared" si="28"/>
        <v>1586.61</v>
      </c>
      <c r="AS266" s="77">
        <f t="shared" si="29"/>
        <v>1412.1399999999999</v>
      </c>
    </row>
    <row r="267" spans="1:45" x14ac:dyDescent="0.25">
      <c r="A267" s="1">
        <v>39653</v>
      </c>
      <c r="D267" s="4">
        <f>NeelyGains!B268+MinidokaGains!B268+MilnerGains!B268</f>
        <v>2326.9</v>
      </c>
      <c r="E267" s="4">
        <f>NeelyGains!C268+MinidokaGains!C268+MilnerGains!C268</f>
        <v>2012.8000000000002</v>
      </c>
      <c r="F267" s="4">
        <f>NeelyGains!D268+MinidokaGains!D268+MilnerGains!D268</f>
        <v>2317.9</v>
      </c>
      <c r="G267" s="4">
        <f>NeelyGains!E268+MinidokaGains!E268+MilnerGains!E268</f>
        <v>2069.9</v>
      </c>
      <c r="H267" s="4">
        <f>NeelyGains!F268+MinidokaGains!F268+MilnerGains!F268</f>
        <v>1670.7</v>
      </c>
      <c r="I267" s="4">
        <f>NeelyGains!G268+MinidokaGains!G268+MilnerGains!G268</f>
        <v>1546.4</v>
      </c>
      <c r="J267" s="4">
        <f>NeelyGains!H268+MinidokaGains!H268+MilnerGains!H268</f>
        <v>1933.9</v>
      </c>
      <c r="K267" s="4">
        <f>NeelyGains!I268+MinidokaGains!I268+MilnerGains!I268</f>
        <v>1968.6</v>
      </c>
      <c r="L267" s="4">
        <f>NeelyGains!J268+MinidokaGains!J268+MilnerGains!J268</f>
        <v>2405.6</v>
      </c>
      <c r="M267" s="4">
        <f>NeelyGains!K268+MinidokaGains!K268+MilnerGains!K268</f>
        <v>1991.9999999999998</v>
      </c>
      <c r="N267" s="4">
        <f>NeelyGains!L268+MinidokaGains!L268+MilnerGains!L268</f>
        <v>2352.6999999999998</v>
      </c>
      <c r="O267" s="4">
        <f>NeelyGains!M268+MinidokaGains!M268+MilnerGains!M268</f>
        <v>2187.1</v>
      </c>
      <c r="P267" s="4">
        <f>NeelyGains!N268+MinidokaGains!N268+MilnerGains!N268</f>
        <v>1573.5</v>
      </c>
      <c r="Q267" s="4">
        <f>NeelyGains!O268+MinidokaGains!O268+MilnerGains!O268</f>
        <v>1782</v>
      </c>
      <c r="R267" s="4">
        <f>NeelyGains!P268+MinidokaGains!P268+MilnerGains!P268</f>
        <v>1599.5</v>
      </c>
      <c r="S267" s="4">
        <f>NeelyGains!Q268+MinidokaGains!Q268+MilnerGains!Q268</f>
        <v>1692.1</v>
      </c>
      <c r="T267" s="4">
        <f>NeelyGains!R268+MinidokaGains!R268+MilnerGains!R268</f>
        <v>1851.3999999999999</v>
      </c>
      <c r="U267" s="4">
        <f>NeelyGains!S268+MinidokaGains!S268+MilnerGains!S268</f>
        <v>1312.1000000000001</v>
      </c>
      <c r="V267" s="4">
        <f>NeelyGains!T268+MinidokaGains!T268+MilnerGains!T268</f>
        <v>1422</v>
      </c>
      <c r="W267" s="4">
        <f>NeelyGains!U268+MinidokaGains!U268+MilnerGains!U268</f>
        <v>1650.6</v>
      </c>
      <c r="X267" s="4">
        <f>NeelyGains!V268+MinidokaGains!V268+MilnerGains!V268</f>
        <v>1678</v>
      </c>
      <c r="Y267" s="4">
        <f>NeelyGains!W268+MinidokaGains!W268+MilnerGains!W268</f>
        <v>2035.6000000000001</v>
      </c>
      <c r="Z267" s="4">
        <f>NeelyGains!X268+MinidokaGains!X268+MilnerGains!X268</f>
        <v>2362.1</v>
      </c>
      <c r="AA267" s="4">
        <f>NeelyGains!Y268+MinidokaGains!Y268+MilnerGains!Y268</f>
        <v>1622.4999999999998</v>
      </c>
      <c r="AB267" s="4">
        <f>NeelyGains!Z268+MinidokaGains!Z268+MilnerGains!Z268</f>
        <v>2183.2999999999997</v>
      </c>
      <c r="AC267" s="4">
        <f>NeelyGains!AA268+MinidokaGains!AA268+MilnerGains!AA268</f>
        <v>1764.7</v>
      </c>
      <c r="AD267" s="4">
        <f>NeelyGains!AB268+MinidokaGains!AB268+MilnerGains!AB268</f>
        <v>1071.3000000000002</v>
      </c>
      <c r="AE267" s="4">
        <f>NeelyGains!AC268+MinidokaGains!AC268+MilnerGains!AC268</f>
        <v>1618.6</v>
      </c>
      <c r="AF267" s="4">
        <f>NeelyGains!AD268+MinidokaGains!AD268+MilnerGains!AD268</f>
        <v>2100.0999999999995</v>
      </c>
      <c r="AG267" s="4">
        <f>NeelyGains!AE268+MinidokaGains!AE268+MilnerGains!AE268</f>
        <v>1749.7</v>
      </c>
      <c r="AH267" s="4">
        <f>NeelyGains!AF268+MinidokaGains!AF268+MilnerGains!AF268</f>
        <v>2060</v>
      </c>
      <c r="AI267" s="4">
        <f>NeelyGains!AG268+MinidokaGains!AG268+MilnerGains!AG268</f>
        <v>1598.6</v>
      </c>
      <c r="AJ267" s="4">
        <f>NeelyGains!AH268+MinidokaGains!AH268+MilnerGains!AH268</f>
        <v>1517.6</v>
      </c>
      <c r="AK267" s="4">
        <f>NeelyGains!AI268+MinidokaGains!AI268+MilnerGains!AI268</f>
        <v>1355</v>
      </c>
      <c r="AL267" s="4"/>
      <c r="AN267" s="74">
        <f t="shared" si="24"/>
        <v>39653</v>
      </c>
      <c r="AO267" s="76">
        <f t="shared" si="25"/>
        <v>1071.3000000000002</v>
      </c>
      <c r="AP267" s="76">
        <f t="shared" si="26"/>
        <v>1071.3000000000002</v>
      </c>
      <c r="AQ267" s="78">
        <f t="shared" si="27"/>
        <v>1685.05</v>
      </c>
      <c r="AR267" s="78">
        <f t="shared" si="28"/>
        <v>1605.23</v>
      </c>
      <c r="AS267" s="77">
        <f t="shared" si="29"/>
        <v>1431.56</v>
      </c>
    </row>
    <row r="268" spans="1:45" x14ac:dyDescent="0.25">
      <c r="A268" s="1">
        <v>39654</v>
      </c>
      <c r="D268" s="4">
        <f>NeelyGains!B269+MinidokaGains!B269+MilnerGains!B269</f>
        <v>2335.4</v>
      </c>
      <c r="E268" s="4">
        <f>NeelyGains!C269+MinidokaGains!C269+MilnerGains!C269</f>
        <v>1972.7999999999997</v>
      </c>
      <c r="F268" s="4">
        <f>NeelyGains!D269+MinidokaGains!D269+MilnerGains!D269</f>
        <v>2392.1</v>
      </c>
      <c r="G268" s="4">
        <f>NeelyGains!E269+MinidokaGains!E269+MilnerGains!E269</f>
        <v>2135.6999999999998</v>
      </c>
      <c r="H268" s="4">
        <f>NeelyGains!F269+MinidokaGains!F269+MilnerGains!F269</f>
        <v>1974.2000000000003</v>
      </c>
      <c r="I268" s="4">
        <f>NeelyGains!G269+MinidokaGains!G269+MilnerGains!G269</f>
        <v>1318.3</v>
      </c>
      <c r="J268" s="4">
        <f>NeelyGains!H269+MinidokaGains!H269+MilnerGains!H269</f>
        <v>1829.6000000000001</v>
      </c>
      <c r="K268" s="4">
        <f>NeelyGains!I269+MinidokaGains!I269+MilnerGains!I269</f>
        <v>2024.6000000000001</v>
      </c>
      <c r="L268" s="4">
        <f>NeelyGains!J269+MinidokaGains!J269+MilnerGains!J269</f>
        <v>2296.6</v>
      </c>
      <c r="M268" s="4">
        <f>NeelyGains!K269+MinidokaGains!K269+MilnerGains!K269</f>
        <v>2265.1000000000004</v>
      </c>
      <c r="N268" s="4">
        <f>NeelyGains!L269+MinidokaGains!L269+MilnerGains!L269</f>
        <v>2379.6</v>
      </c>
      <c r="O268" s="4">
        <f>NeelyGains!M269+MinidokaGains!M269+MilnerGains!M269</f>
        <v>2168.9</v>
      </c>
      <c r="P268" s="4">
        <f>NeelyGains!N269+MinidokaGains!N269+MilnerGains!N269</f>
        <v>1564.3999999999999</v>
      </c>
      <c r="Q268" s="4">
        <f>NeelyGains!O269+MinidokaGains!O269+MilnerGains!O269</f>
        <v>1762.7</v>
      </c>
      <c r="R268" s="4">
        <f>NeelyGains!P269+MinidokaGains!P269+MilnerGains!P269</f>
        <v>1740.1999999999998</v>
      </c>
      <c r="S268" s="4">
        <f>NeelyGains!Q269+MinidokaGains!Q269+MilnerGains!Q269</f>
        <v>1700.8999999999999</v>
      </c>
      <c r="T268" s="4">
        <f>NeelyGains!R269+MinidokaGains!R269+MilnerGains!R269</f>
        <v>2058.2999999999997</v>
      </c>
      <c r="U268" s="4">
        <f>NeelyGains!S269+MinidokaGains!S269+MilnerGains!S269</f>
        <v>1289.8</v>
      </c>
      <c r="V268" s="4">
        <f>NeelyGains!T269+MinidokaGains!T269+MilnerGains!T269</f>
        <v>1620.5</v>
      </c>
      <c r="W268" s="4">
        <f>NeelyGains!U269+MinidokaGains!U269+MilnerGains!U269</f>
        <v>1740.6</v>
      </c>
      <c r="X268" s="4">
        <f>NeelyGains!V269+MinidokaGains!V269+MilnerGains!V269</f>
        <v>1701.2000000000003</v>
      </c>
      <c r="Y268" s="4">
        <f>NeelyGains!W269+MinidokaGains!W269+MilnerGains!W269</f>
        <v>2052.4</v>
      </c>
      <c r="Z268" s="4">
        <f>NeelyGains!X269+MinidokaGains!X269+MilnerGains!X269</f>
        <v>2396.8000000000002</v>
      </c>
      <c r="AA268" s="4">
        <f>NeelyGains!Y269+MinidokaGains!Y269+MilnerGains!Y269</f>
        <v>1761.0000000000002</v>
      </c>
      <c r="AB268" s="4">
        <f>NeelyGains!Z269+MinidokaGains!Z269+MilnerGains!Z269</f>
        <v>2102.4999999999995</v>
      </c>
      <c r="AC268" s="4">
        <f>NeelyGains!AA269+MinidokaGains!AA269+MilnerGains!AA269</f>
        <v>1905.3</v>
      </c>
      <c r="AD268" s="4">
        <f>NeelyGains!AB269+MinidokaGains!AB269+MilnerGains!AB269</f>
        <v>1139.2000000000003</v>
      </c>
      <c r="AE268" s="4">
        <f>NeelyGains!AC269+MinidokaGains!AC269+MilnerGains!AC269</f>
        <v>1710.1000000000001</v>
      </c>
      <c r="AF268" s="4">
        <f>NeelyGains!AD269+MinidokaGains!AD269+MilnerGains!AD269</f>
        <v>1976.1</v>
      </c>
      <c r="AG268" s="4">
        <f>NeelyGains!AE269+MinidokaGains!AE269+MilnerGains!AE269</f>
        <v>1445.9</v>
      </c>
      <c r="AH268" s="4">
        <f>NeelyGains!AF269+MinidokaGains!AF269+MilnerGains!AF269</f>
        <v>2057</v>
      </c>
      <c r="AI268" s="4">
        <f>NeelyGains!AG269+MinidokaGains!AG269+MilnerGains!AG269</f>
        <v>1569.1</v>
      </c>
      <c r="AJ268" s="4">
        <f>NeelyGains!AH269+MinidokaGains!AH269+MilnerGains!AH269</f>
        <v>1680.7999999999997</v>
      </c>
      <c r="AK268" s="4">
        <f>NeelyGains!AI269+MinidokaGains!AI269+MilnerGains!AI269</f>
        <v>1305.6999999999998</v>
      </c>
      <c r="AL268" s="4"/>
      <c r="AN268" s="74">
        <f t="shared" si="24"/>
        <v>39654</v>
      </c>
      <c r="AO268" s="76">
        <f t="shared" si="25"/>
        <v>1139.2000000000003</v>
      </c>
      <c r="AP268" s="76">
        <f t="shared" si="26"/>
        <v>1139.2000000000003</v>
      </c>
      <c r="AQ268" s="78">
        <f t="shared" si="27"/>
        <v>1740.3999999999999</v>
      </c>
      <c r="AR268" s="78">
        <f t="shared" si="28"/>
        <v>1686.8299999999997</v>
      </c>
      <c r="AS268" s="77">
        <f t="shared" si="29"/>
        <v>1457.75</v>
      </c>
    </row>
    <row r="269" spans="1:45" x14ac:dyDescent="0.25">
      <c r="A269" s="1">
        <v>39655</v>
      </c>
      <c r="D269" s="4">
        <f>NeelyGains!B270+MinidokaGains!B270+MilnerGains!B270</f>
        <v>2271.9</v>
      </c>
      <c r="E269" s="4">
        <f>NeelyGains!C270+MinidokaGains!C270+MilnerGains!C270</f>
        <v>1976.8999999999996</v>
      </c>
      <c r="F269" s="4">
        <f>NeelyGains!D270+MinidokaGains!D270+MilnerGains!D270</f>
        <v>2492</v>
      </c>
      <c r="G269" s="4">
        <f>NeelyGains!E270+MinidokaGains!E270+MilnerGains!E270</f>
        <v>2195.2000000000003</v>
      </c>
      <c r="H269" s="4">
        <f>NeelyGains!F270+MinidokaGains!F270+MilnerGains!F270</f>
        <v>1936.8</v>
      </c>
      <c r="I269" s="4">
        <f>NeelyGains!G270+MinidokaGains!G270+MilnerGains!G270</f>
        <v>1295.3000000000002</v>
      </c>
      <c r="J269" s="4">
        <f>NeelyGains!H270+MinidokaGains!H270+MilnerGains!H270</f>
        <v>1787.1</v>
      </c>
      <c r="K269" s="4">
        <f>NeelyGains!I270+MinidokaGains!I270+MilnerGains!I270</f>
        <v>2004.4</v>
      </c>
      <c r="L269" s="4">
        <f>NeelyGains!J270+MinidokaGains!J270+MilnerGains!J270</f>
        <v>2287.4</v>
      </c>
      <c r="M269" s="4">
        <f>NeelyGains!K270+MinidokaGains!K270+MilnerGains!K270</f>
        <v>2435.6</v>
      </c>
      <c r="N269" s="4">
        <f>NeelyGains!L270+MinidokaGains!L270+MilnerGains!L270</f>
        <v>2322.3000000000002</v>
      </c>
      <c r="O269" s="4">
        <f>NeelyGains!M270+MinidokaGains!M270+MilnerGains!M270</f>
        <v>2264.8000000000002</v>
      </c>
      <c r="P269" s="4">
        <f>NeelyGains!N270+MinidokaGains!N270+MilnerGains!N270</f>
        <v>1592.4999999999998</v>
      </c>
      <c r="Q269" s="4">
        <f>NeelyGains!O270+MinidokaGains!O270+MilnerGains!O270</f>
        <v>1790.6999999999998</v>
      </c>
      <c r="R269" s="4">
        <f>NeelyGains!P270+MinidokaGains!P270+MilnerGains!P270</f>
        <v>1710.6</v>
      </c>
      <c r="S269" s="4">
        <f>NeelyGains!Q270+MinidokaGains!Q270+MilnerGains!Q270</f>
        <v>1706.9</v>
      </c>
      <c r="T269" s="4">
        <f>NeelyGains!R270+MinidokaGains!R270+MilnerGains!R270</f>
        <v>2011.6</v>
      </c>
      <c r="U269" s="4">
        <f>NeelyGains!S270+MinidokaGains!S270+MilnerGains!S270</f>
        <v>1354.6</v>
      </c>
      <c r="V269" s="4">
        <f>NeelyGains!T270+MinidokaGains!T270+MilnerGains!T270</f>
        <v>1623.2000000000003</v>
      </c>
      <c r="W269" s="4">
        <f>NeelyGains!U270+MinidokaGains!U270+MilnerGains!U270</f>
        <v>1783.1</v>
      </c>
      <c r="X269" s="4">
        <f>NeelyGains!V270+MinidokaGains!V270+MilnerGains!V270</f>
        <v>1653.7</v>
      </c>
      <c r="Y269" s="4">
        <f>NeelyGains!W270+MinidokaGains!W270+MilnerGains!W270</f>
        <v>2051.8999999999996</v>
      </c>
      <c r="Z269" s="4">
        <f>NeelyGains!X270+MinidokaGains!X270+MilnerGains!X270</f>
        <v>2406.2999999999997</v>
      </c>
      <c r="AA269" s="4">
        <f>NeelyGains!Y270+MinidokaGains!Y270+MilnerGains!Y270</f>
        <v>1793.7</v>
      </c>
      <c r="AB269" s="4">
        <f>NeelyGains!Z270+MinidokaGains!Z270+MilnerGains!Z270</f>
        <v>1850.2</v>
      </c>
      <c r="AC269" s="4">
        <f>NeelyGains!AA270+MinidokaGains!AA270+MilnerGains!AA270</f>
        <v>1946.3999999999999</v>
      </c>
      <c r="AD269" s="4">
        <f>NeelyGains!AB270+MinidokaGains!AB270+MilnerGains!AB270</f>
        <v>1273.7000000000003</v>
      </c>
      <c r="AE269" s="4">
        <f>NeelyGains!AC270+MinidokaGains!AC270+MilnerGains!AC270</f>
        <v>1833.5000000000002</v>
      </c>
      <c r="AF269" s="4">
        <f>NeelyGains!AD270+MinidokaGains!AD270+MilnerGains!AD270</f>
        <v>1977.6</v>
      </c>
      <c r="AG269" s="4">
        <f>NeelyGains!AE270+MinidokaGains!AE270+MilnerGains!AE270</f>
        <v>1529.1</v>
      </c>
      <c r="AH269" s="4">
        <f>NeelyGains!AF270+MinidokaGains!AF270+MilnerGains!AF270</f>
        <v>1969.9000000000003</v>
      </c>
      <c r="AI269" s="4">
        <f>NeelyGains!AG270+MinidokaGains!AG270+MilnerGains!AG270</f>
        <v>1714.5</v>
      </c>
      <c r="AJ269" s="4">
        <f>NeelyGains!AH270+MinidokaGains!AH270+MilnerGains!AH270</f>
        <v>1520.5</v>
      </c>
      <c r="AK269" s="4">
        <f>NeelyGains!AI270+MinidokaGains!AI270+MilnerGains!AI270</f>
        <v>916.1</v>
      </c>
      <c r="AL269" s="4"/>
      <c r="AN269" s="74">
        <f t="shared" si="24"/>
        <v>39655</v>
      </c>
      <c r="AO269" s="76">
        <f t="shared" si="25"/>
        <v>1273.7000000000003</v>
      </c>
      <c r="AP269" s="76">
        <f t="shared" si="26"/>
        <v>1273.7000000000003</v>
      </c>
      <c r="AQ269" s="78">
        <f t="shared" si="27"/>
        <v>1786.8999999999999</v>
      </c>
      <c r="AR269" s="78">
        <f t="shared" si="28"/>
        <v>1669.66</v>
      </c>
      <c r="AS269" s="77">
        <f t="shared" si="29"/>
        <v>1521.36</v>
      </c>
    </row>
    <row r="270" spans="1:45" x14ac:dyDescent="0.25">
      <c r="A270" s="1">
        <v>39656</v>
      </c>
      <c r="D270" s="4">
        <f>NeelyGains!B271+MinidokaGains!B271+MilnerGains!B271</f>
        <v>2113.7999999999997</v>
      </c>
      <c r="E270" s="4">
        <f>NeelyGains!C271+MinidokaGains!C271+MilnerGains!C271</f>
        <v>1929.8</v>
      </c>
      <c r="F270" s="4">
        <f>NeelyGains!D271+MinidokaGains!D271+MilnerGains!D271</f>
        <v>2697.2999999999997</v>
      </c>
      <c r="G270" s="4">
        <f>NeelyGains!E271+MinidokaGains!E271+MilnerGains!E271</f>
        <v>2055.6999999999998</v>
      </c>
      <c r="H270" s="4">
        <f>NeelyGains!F271+MinidokaGains!F271+MilnerGains!F271</f>
        <v>1649.2000000000003</v>
      </c>
      <c r="I270" s="4">
        <f>NeelyGains!G271+MinidokaGains!G271+MilnerGains!G271</f>
        <v>1319</v>
      </c>
      <c r="J270" s="4">
        <f>NeelyGains!H271+MinidokaGains!H271+MilnerGains!H271</f>
        <v>1970.3</v>
      </c>
      <c r="K270" s="4">
        <f>NeelyGains!I271+MinidokaGains!I271+MilnerGains!I271</f>
        <v>2002.7</v>
      </c>
      <c r="L270" s="4">
        <f>NeelyGains!J271+MinidokaGains!J271+MilnerGains!J271</f>
        <v>2405.1999999999998</v>
      </c>
      <c r="M270" s="4">
        <f>NeelyGains!K271+MinidokaGains!K271+MilnerGains!K271</f>
        <v>2499.8000000000002</v>
      </c>
      <c r="N270" s="4">
        <f>NeelyGains!L271+MinidokaGains!L271+MilnerGains!L271</f>
        <v>2359.6</v>
      </c>
      <c r="O270" s="4">
        <f>NeelyGains!M271+MinidokaGains!M271+MilnerGains!M271</f>
        <v>2170.6</v>
      </c>
      <c r="P270" s="4">
        <f>NeelyGains!N271+MinidokaGains!N271+MilnerGains!N271</f>
        <v>1654.1</v>
      </c>
      <c r="Q270" s="4">
        <f>NeelyGains!O271+MinidokaGains!O271+MilnerGains!O271</f>
        <v>1826.2</v>
      </c>
      <c r="R270" s="4">
        <f>NeelyGains!P271+MinidokaGains!P271+MilnerGains!P271</f>
        <v>1935.6999999999998</v>
      </c>
      <c r="S270" s="4">
        <f>NeelyGains!Q271+MinidokaGains!Q271+MilnerGains!Q271</f>
        <v>1760.9</v>
      </c>
      <c r="T270" s="4">
        <f>NeelyGains!R271+MinidokaGains!R271+MilnerGains!R271</f>
        <v>2088.8000000000002</v>
      </c>
      <c r="U270" s="4">
        <f>NeelyGains!S271+MinidokaGains!S271+MilnerGains!S271</f>
        <v>1328.9</v>
      </c>
      <c r="V270" s="4">
        <f>NeelyGains!T271+MinidokaGains!T271+MilnerGains!T271</f>
        <v>1602.6999999999998</v>
      </c>
      <c r="W270" s="4">
        <f>NeelyGains!U271+MinidokaGains!U271+MilnerGains!U271</f>
        <v>1962.3999999999999</v>
      </c>
      <c r="X270" s="4">
        <f>NeelyGains!V271+MinidokaGains!V271+MilnerGains!V271</f>
        <v>1478.4</v>
      </c>
      <c r="Y270" s="4">
        <f>NeelyGains!W271+MinidokaGains!W271+MilnerGains!W271</f>
        <v>2077</v>
      </c>
      <c r="Z270" s="4">
        <f>NeelyGains!X271+MinidokaGains!X271+MilnerGains!X271</f>
        <v>2467.4</v>
      </c>
      <c r="AA270" s="4">
        <f>NeelyGains!Y271+MinidokaGains!Y271+MilnerGains!Y271</f>
        <v>1870.1999999999998</v>
      </c>
      <c r="AB270" s="4">
        <f>NeelyGains!Z271+MinidokaGains!Z271+MilnerGains!Z271</f>
        <v>1883.1</v>
      </c>
      <c r="AC270" s="4">
        <f>NeelyGains!AA271+MinidokaGains!AA271+MilnerGains!AA271</f>
        <v>2010.5</v>
      </c>
      <c r="AD270" s="4">
        <f>NeelyGains!AB271+MinidokaGains!AB271+MilnerGains!AB271</f>
        <v>1351.2</v>
      </c>
      <c r="AE270" s="4">
        <f>NeelyGains!AC271+MinidokaGains!AC271+MilnerGains!AC271</f>
        <v>1898.9999999999998</v>
      </c>
      <c r="AF270" s="4">
        <f>NeelyGains!AD271+MinidokaGains!AD271+MilnerGains!AD271</f>
        <v>2190.1999999999998</v>
      </c>
      <c r="AG270" s="4">
        <f>NeelyGains!AE271+MinidokaGains!AE271+MilnerGains!AE271</f>
        <v>1618.9999999999998</v>
      </c>
      <c r="AH270" s="4">
        <f>NeelyGains!AF271+MinidokaGains!AF271+MilnerGains!AF271</f>
        <v>1844.6000000000001</v>
      </c>
      <c r="AI270" s="4">
        <f>NeelyGains!AG271+MinidokaGains!AG271+MilnerGains!AG271</f>
        <v>1752.9</v>
      </c>
      <c r="AJ270" s="4">
        <f>NeelyGains!AH271+MinidokaGains!AH271+MilnerGains!AH271</f>
        <v>1554.6</v>
      </c>
      <c r="AK270" s="4">
        <f>NeelyGains!AI271+MinidokaGains!AI271+MilnerGains!AI271</f>
        <v>1036.5</v>
      </c>
      <c r="AL270" s="4"/>
      <c r="AN270" s="74">
        <f t="shared" si="24"/>
        <v>39656</v>
      </c>
      <c r="AO270" s="76">
        <f t="shared" si="25"/>
        <v>1319</v>
      </c>
      <c r="AP270" s="76">
        <f t="shared" si="26"/>
        <v>1328.9</v>
      </c>
      <c r="AQ270" s="78">
        <f t="shared" si="27"/>
        <v>1857.4</v>
      </c>
      <c r="AR270" s="78">
        <f t="shared" si="28"/>
        <v>1683.74</v>
      </c>
      <c r="AS270" s="77">
        <f t="shared" si="29"/>
        <v>1486.02</v>
      </c>
    </row>
    <row r="271" spans="1:45" x14ac:dyDescent="0.25">
      <c r="A271" s="1">
        <v>39657</v>
      </c>
      <c r="D271" s="4">
        <f>NeelyGains!B272+MinidokaGains!B272+MilnerGains!B272</f>
        <v>2141.3999999999996</v>
      </c>
      <c r="E271" s="4">
        <f>NeelyGains!C272+MinidokaGains!C272+MilnerGains!C272</f>
        <v>2029.2</v>
      </c>
      <c r="F271" s="4">
        <f>NeelyGains!D272+MinidokaGains!D272+MilnerGains!D272</f>
        <v>2778.5</v>
      </c>
      <c r="G271" s="4">
        <f>NeelyGains!E272+MinidokaGains!E272+MilnerGains!E272</f>
        <v>2236.5</v>
      </c>
      <c r="H271" s="4">
        <f>NeelyGains!F272+MinidokaGains!F272+MilnerGains!F272</f>
        <v>1507.9</v>
      </c>
      <c r="I271" s="4">
        <f>NeelyGains!G272+MinidokaGains!G272+MilnerGains!G272</f>
        <v>1422.8999999999999</v>
      </c>
      <c r="J271" s="4">
        <f>NeelyGains!H272+MinidokaGains!H272+MilnerGains!H272</f>
        <v>1941.8999999999999</v>
      </c>
      <c r="K271" s="4">
        <f>NeelyGains!I272+MinidokaGains!I272+MilnerGains!I272</f>
        <v>2053</v>
      </c>
      <c r="L271" s="4">
        <f>NeelyGains!J272+MinidokaGains!J272+MilnerGains!J272</f>
        <v>2467.4</v>
      </c>
      <c r="M271" s="4">
        <f>NeelyGains!K272+MinidokaGains!K272+MilnerGains!K272</f>
        <v>2547.6999999999998</v>
      </c>
      <c r="N271" s="4">
        <f>NeelyGains!L272+MinidokaGains!L272+MilnerGains!L272</f>
        <v>2385.5</v>
      </c>
      <c r="O271" s="4">
        <f>NeelyGains!M272+MinidokaGains!M272+MilnerGains!M272</f>
        <v>2192</v>
      </c>
      <c r="P271" s="4">
        <f>NeelyGains!N272+MinidokaGains!N272+MilnerGains!N272</f>
        <v>1623.8</v>
      </c>
      <c r="Q271" s="4">
        <f>NeelyGains!O272+MinidokaGains!O272+MilnerGains!O272</f>
        <v>1801.0000000000002</v>
      </c>
      <c r="R271" s="4">
        <f>NeelyGains!P272+MinidokaGains!P272+MilnerGains!P272</f>
        <v>1900.6</v>
      </c>
      <c r="S271" s="4">
        <f>NeelyGains!Q272+MinidokaGains!Q272+MilnerGains!Q272</f>
        <v>1776.6</v>
      </c>
      <c r="T271" s="4">
        <f>NeelyGains!R272+MinidokaGains!R272+MilnerGains!R272</f>
        <v>2129.9</v>
      </c>
      <c r="U271" s="4">
        <f>NeelyGains!S272+MinidokaGains!S272+MilnerGains!S272</f>
        <v>1348.8</v>
      </c>
      <c r="V271" s="4">
        <f>NeelyGains!T272+MinidokaGains!T272+MilnerGains!T272</f>
        <v>1818.4999999999998</v>
      </c>
      <c r="W271" s="4">
        <f>NeelyGains!U272+MinidokaGains!U272+MilnerGains!U272</f>
        <v>1872.9</v>
      </c>
      <c r="X271" s="4">
        <f>NeelyGains!V272+MinidokaGains!V272+MilnerGains!V272</f>
        <v>1425.2</v>
      </c>
      <c r="Y271" s="4">
        <f>NeelyGains!W272+MinidokaGains!W272+MilnerGains!W272</f>
        <v>2054.6999999999998</v>
      </c>
      <c r="Z271" s="4">
        <f>NeelyGains!X272+MinidokaGains!X272+MilnerGains!X272</f>
        <v>2553.1999999999998</v>
      </c>
      <c r="AA271" s="4">
        <f>NeelyGains!Y272+MinidokaGains!Y272+MilnerGains!Y272</f>
        <v>2140.5</v>
      </c>
      <c r="AB271" s="4">
        <f>NeelyGains!Z272+MinidokaGains!Z272+MilnerGains!Z272</f>
        <v>2112.5</v>
      </c>
      <c r="AC271" s="4">
        <f>NeelyGains!AA272+MinidokaGains!AA272+MilnerGains!AA272</f>
        <v>2049.3000000000002</v>
      </c>
      <c r="AD271" s="4">
        <f>NeelyGains!AB272+MinidokaGains!AB272+MilnerGains!AB272</f>
        <v>1303.5</v>
      </c>
      <c r="AE271" s="4">
        <f>NeelyGains!AC272+MinidokaGains!AC272+MilnerGains!AC272</f>
        <v>2005.6999999999998</v>
      </c>
      <c r="AF271" s="4">
        <f>NeelyGains!AD272+MinidokaGains!AD272+MilnerGains!AD272</f>
        <v>2070.1</v>
      </c>
      <c r="AG271" s="4">
        <f>NeelyGains!AE272+MinidokaGains!AE272+MilnerGains!AE272</f>
        <v>1804.1</v>
      </c>
      <c r="AH271" s="4">
        <f>NeelyGains!AF272+MinidokaGains!AF272+MilnerGains!AF272</f>
        <v>1848.1000000000001</v>
      </c>
      <c r="AI271" s="4">
        <f>NeelyGains!AG272+MinidokaGains!AG272+MilnerGains!AG272</f>
        <v>1796.6</v>
      </c>
      <c r="AJ271" s="4">
        <f>NeelyGains!AH272+MinidokaGains!AH272+MilnerGains!AH272</f>
        <v>1670.1</v>
      </c>
      <c r="AK271" s="4">
        <f>NeelyGains!AI272+MinidokaGains!AI272+MilnerGains!AI272</f>
        <v>1405.2</v>
      </c>
      <c r="AL271" s="4"/>
      <c r="AN271" s="74">
        <f t="shared" si="24"/>
        <v>39657</v>
      </c>
      <c r="AO271" s="76">
        <f t="shared" si="25"/>
        <v>1303.5</v>
      </c>
      <c r="AP271" s="76">
        <f t="shared" si="26"/>
        <v>1303.5</v>
      </c>
      <c r="AQ271" s="78">
        <f t="shared" si="27"/>
        <v>1860.5</v>
      </c>
      <c r="AR271" s="78">
        <f t="shared" si="28"/>
        <v>1797.92</v>
      </c>
      <c r="AS271" s="77">
        <f t="shared" si="29"/>
        <v>1445.06</v>
      </c>
    </row>
    <row r="272" spans="1:45" x14ac:dyDescent="0.25">
      <c r="A272" s="1">
        <v>39658</v>
      </c>
      <c r="D272" s="4">
        <f>NeelyGains!B273+MinidokaGains!B273+MilnerGains!B273</f>
        <v>2262.2000000000003</v>
      </c>
      <c r="E272" s="4">
        <f>NeelyGains!C273+MinidokaGains!C273+MilnerGains!C273</f>
        <v>1976.9999999999998</v>
      </c>
      <c r="F272" s="4">
        <f>NeelyGains!D273+MinidokaGains!D273+MilnerGains!D273</f>
        <v>2884.2999999999997</v>
      </c>
      <c r="G272" s="4">
        <f>NeelyGains!E273+MinidokaGains!E273+MilnerGains!E273</f>
        <v>2315.3999999999996</v>
      </c>
      <c r="H272" s="4">
        <f>NeelyGains!F273+MinidokaGains!F273+MilnerGains!F273</f>
        <v>1264.5</v>
      </c>
      <c r="I272" s="4">
        <f>NeelyGains!G273+MinidokaGains!G273+MilnerGains!G273</f>
        <v>1581.6</v>
      </c>
      <c r="J272" s="4">
        <f>NeelyGains!H273+MinidokaGains!H273+MilnerGains!H273</f>
        <v>2161</v>
      </c>
      <c r="K272" s="4">
        <f>NeelyGains!I273+MinidokaGains!I273+MilnerGains!I273</f>
        <v>2261.3000000000002</v>
      </c>
      <c r="L272" s="4">
        <f>NeelyGains!J273+MinidokaGains!J273+MilnerGains!J273</f>
        <v>2459</v>
      </c>
      <c r="M272" s="4">
        <f>NeelyGains!K273+MinidokaGains!K273+MilnerGains!K273</f>
        <v>2510.1999999999998</v>
      </c>
      <c r="N272" s="4">
        <f>NeelyGains!L273+MinidokaGains!L273+MilnerGains!L273</f>
        <v>2349</v>
      </c>
      <c r="O272" s="4">
        <f>NeelyGains!M273+MinidokaGains!M273+MilnerGains!M273</f>
        <v>2155.8000000000002</v>
      </c>
      <c r="P272" s="4">
        <f>NeelyGains!N273+MinidokaGains!N273+MilnerGains!N273</f>
        <v>1686.8</v>
      </c>
      <c r="Q272" s="4">
        <f>NeelyGains!O273+MinidokaGains!O273+MilnerGains!O273</f>
        <v>1862.8999999999999</v>
      </c>
      <c r="R272" s="4">
        <f>NeelyGains!P273+MinidokaGains!P273+MilnerGains!P273</f>
        <v>1981.8999999999999</v>
      </c>
      <c r="S272" s="4">
        <f>NeelyGains!Q273+MinidokaGains!Q273+MilnerGains!Q273</f>
        <v>1815.3</v>
      </c>
      <c r="T272" s="4">
        <f>NeelyGains!R273+MinidokaGains!R273+MilnerGains!R273</f>
        <v>2147.2000000000003</v>
      </c>
      <c r="U272" s="4">
        <f>NeelyGains!S273+MinidokaGains!S273+MilnerGains!S273</f>
        <v>1330.8</v>
      </c>
      <c r="V272" s="4">
        <f>NeelyGains!T273+MinidokaGains!T273+MilnerGains!T273</f>
        <v>1895.1000000000001</v>
      </c>
      <c r="W272" s="4">
        <f>NeelyGains!U273+MinidokaGains!U273+MilnerGains!U273</f>
        <v>2048.8999999999996</v>
      </c>
      <c r="X272" s="4">
        <f>NeelyGains!V273+MinidokaGains!V273+MilnerGains!V273</f>
        <v>1775.8</v>
      </c>
      <c r="Y272" s="4">
        <f>NeelyGains!W273+MinidokaGains!W273+MilnerGains!W273</f>
        <v>2119</v>
      </c>
      <c r="Z272" s="4">
        <f>NeelyGains!X273+MinidokaGains!X273+MilnerGains!X273</f>
        <v>2417.8000000000002</v>
      </c>
      <c r="AA272" s="4">
        <f>NeelyGains!Y273+MinidokaGains!Y273+MilnerGains!Y273</f>
        <v>2194.1999999999998</v>
      </c>
      <c r="AB272" s="4">
        <f>NeelyGains!Z273+MinidokaGains!Z273+MilnerGains!Z273</f>
        <v>1930.1</v>
      </c>
      <c r="AC272" s="4">
        <f>NeelyGains!AA273+MinidokaGains!AA273+MilnerGains!AA273</f>
        <v>2006.2</v>
      </c>
      <c r="AD272" s="4">
        <f>NeelyGains!AB273+MinidokaGains!AB273+MilnerGains!AB273</f>
        <v>1284.9000000000001</v>
      </c>
      <c r="AE272" s="4">
        <f>NeelyGains!AC273+MinidokaGains!AC273+MilnerGains!AC273</f>
        <v>2069.1</v>
      </c>
      <c r="AF272" s="4">
        <f>NeelyGains!AD273+MinidokaGains!AD273+MilnerGains!AD273</f>
        <v>2102.4999999999995</v>
      </c>
      <c r="AG272" s="4">
        <f>NeelyGains!AE273+MinidokaGains!AE273+MilnerGains!AE273</f>
        <v>2085.2000000000003</v>
      </c>
      <c r="AH272" s="4">
        <f>NeelyGains!AF273+MinidokaGains!AF273+MilnerGains!AF273</f>
        <v>1813.8000000000002</v>
      </c>
      <c r="AI272" s="4">
        <f>NeelyGains!AG273+MinidokaGains!AG273+MilnerGains!AG273</f>
        <v>1770.7999999999997</v>
      </c>
      <c r="AJ272" s="4">
        <f>NeelyGains!AH273+MinidokaGains!AH273+MilnerGains!AH273</f>
        <v>1687.9</v>
      </c>
      <c r="AK272" s="4">
        <f>NeelyGains!AI273+MinidokaGains!AI273+MilnerGains!AI273</f>
        <v>1439.5</v>
      </c>
      <c r="AL272" s="4"/>
      <c r="AN272" s="74">
        <f t="shared" si="24"/>
        <v>39658</v>
      </c>
      <c r="AO272" s="76">
        <f t="shared" si="25"/>
        <v>1264.5</v>
      </c>
      <c r="AP272" s="76">
        <f t="shared" si="26"/>
        <v>1284.9000000000001</v>
      </c>
      <c r="AQ272" s="78">
        <f t="shared" si="27"/>
        <v>1956</v>
      </c>
      <c r="AR272" s="78">
        <f t="shared" si="28"/>
        <v>1814.25</v>
      </c>
      <c r="AS272" s="77">
        <f t="shared" si="29"/>
        <v>1686.91</v>
      </c>
    </row>
    <row r="273" spans="1:45" x14ac:dyDescent="0.25">
      <c r="A273" s="1">
        <v>39659</v>
      </c>
      <c r="D273" s="4">
        <f>NeelyGains!B274+MinidokaGains!B274+MilnerGains!B274</f>
        <v>2360.5</v>
      </c>
      <c r="E273" s="4">
        <f>NeelyGains!C274+MinidokaGains!C274+MilnerGains!C274</f>
        <v>2018.1000000000001</v>
      </c>
      <c r="F273" s="4">
        <f>NeelyGains!D274+MinidokaGains!D274+MilnerGains!D274</f>
        <v>3049</v>
      </c>
      <c r="G273" s="4">
        <f>NeelyGains!E274+MinidokaGains!E274+MilnerGains!E274</f>
        <v>2316.9</v>
      </c>
      <c r="H273" s="4">
        <f>NeelyGains!F274+MinidokaGains!F274+MilnerGains!F274</f>
        <v>1290.2</v>
      </c>
      <c r="I273" s="4">
        <f>NeelyGains!G274+MinidokaGains!G274+MilnerGains!G274</f>
        <v>1649.2</v>
      </c>
      <c r="J273" s="4">
        <f>NeelyGains!H274+MinidokaGains!H274+MilnerGains!H274</f>
        <v>2416.1</v>
      </c>
      <c r="K273" s="4">
        <f>NeelyGains!I274+MinidokaGains!I274+MilnerGains!I274</f>
        <v>2009.6</v>
      </c>
      <c r="L273" s="4">
        <f>NeelyGains!J274+MinidokaGains!J274+MilnerGains!J274</f>
        <v>2355.4</v>
      </c>
      <c r="M273" s="4">
        <f>NeelyGains!K274+MinidokaGains!K274+MilnerGains!K274</f>
        <v>2579.2999999999997</v>
      </c>
      <c r="N273" s="4">
        <f>NeelyGains!L274+MinidokaGains!L274+MilnerGains!L274</f>
        <v>2385.6000000000004</v>
      </c>
      <c r="O273" s="4">
        <f>NeelyGains!M274+MinidokaGains!M274+MilnerGains!M274</f>
        <v>2244.3000000000002</v>
      </c>
      <c r="P273" s="4">
        <f>NeelyGains!N274+MinidokaGains!N274+MilnerGains!N274</f>
        <v>1709.8999999999999</v>
      </c>
      <c r="Q273" s="4">
        <f>NeelyGains!O274+MinidokaGains!O274+MilnerGains!O274</f>
        <v>1874.3000000000002</v>
      </c>
      <c r="R273" s="4">
        <f>NeelyGains!P274+MinidokaGains!P274+MilnerGains!P274</f>
        <v>2013.8999999999996</v>
      </c>
      <c r="S273" s="4">
        <f>NeelyGains!Q274+MinidokaGains!Q274+MilnerGains!Q274</f>
        <v>1783.2</v>
      </c>
      <c r="T273" s="4">
        <f>NeelyGains!R274+MinidokaGains!R274+MilnerGains!R274</f>
        <v>2270</v>
      </c>
      <c r="U273" s="4">
        <f>NeelyGains!S274+MinidokaGains!S274+MilnerGains!S274</f>
        <v>1348.2</v>
      </c>
      <c r="V273" s="4">
        <f>NeelyGains!T274+MinidokaGains!T274+MilnerGains!T274</f>
        <v>1875.9</v>
      </c>
      <c r="W273" s="4">
        <f>NeelyGains!U274+MinidokaGains!U274+MilnerGains!U274</f>
        <v>1925.2000000000003</v>
      </c>
      <c r="X273" s="4">
        <f>NeelyGains!V274+MinidokaGains!V274+MilnerGains!V274</f>
        <v>1654.2000000000003</v>
      </c>
      <c r="Y273" s="4">
        <f>NeelyGains!W274+MinidokaGains!W274+MilnerGains!W274</f>
        <v>2282.4</v>
      </c>
      <c r="Z273" s="4">
        <f>NeelyGains!X274+MinidokaGains!X274+MilnerGains!X274</f>
        <v>2461.1</v>
      </c>
      <c r="AA273" s="4">
        <f>NeelyGains!Y274+MinidokaGains!Y274+MilnerGains!Y274</f>
        <v>2268.7999999999997</v>
      </c>
      <c r="AB273" s="4">
        <f>NeelyGains!Z274+MinidokaGains!Z274+MilnerGains!Z274</f>
        <v>1959.2</v>
      </c>
      <c r="AC273" s="4">
        <f>NeelyGains!AA274+MinidokaGains!AA274+MilnerGains!AA274</f>
        <v>2060.6</v>
      </c>
      <c r="AD273" s="4">
        <f>NeelyGains!AB274+MinidokaGains!AB274+MilnerGains!AB274</f>
        <v>1358.7999999999997</v>
      </c>
      <c r="AE273" s="4">
        <f>NeelyGains!AC274+MinidokaGains!AC274+MilnerGains!AC274</f>
        <v>2142.6999999999998</v>
      </c>
      <c r="AF273" s="4">
        <f>NeelyGains!AD274+MinidokaGains!AD274+MilnerGains!AD274</f>
        <v>2145.6999999999998</v>
      </c>
      <c r="AG273" s="4">
        <f>NeelyGains!AE274+MinidokaGains!AE274+MilnerGains!AE274</f>
        <v>1911.8</v>
      </c>
      <c r="AH273" s="4">
        <f>NeelyGains!AF274+MinidokaGains!AF274+MilnerGains!AF274</f>
        <v>1852.4999999999998</v>
      </c>
      <c r="AI273" s="4">
        <f>NeelyGains!AG274+MinidokaGains!AG274+MilnerGains!AG274</f>
        <v>1835.6000000000001</v>
      </c>
      <c r="AJ273" s="4">
        <f>NeelyGains!AH274+MinidokaGains!AH274+MilnerGains!AH274</f>
        <v>1751.2999999999997</v>
      </c>
      <c r="AK273" s="4">
        <f>NeelyGains!AI274+MinidokaGains!AI274+MilnerGains!AI274</f>
        <v>1462.2</v>
      </c>
      <c r="AL273" s="4"/>
      <c r="AN273" s="74">
        <f t="shared" si="24"/>
        <v>39659</v>
      </c>
      <c r="AO273" s="76">
        <f t="shared" si="25"/>
        <v>1290.2</v>
      </c>
      <c r="AP273" s="76">
        <f t="shared" si="26"/>
        <v>1348.2</v>
      </c>
      <c r="AQ273" s="78">
        <f t="shared" si="27"/>
        <v>1918.5</v>
      </c>
      <c r="AR273" s="78">
        <f t="shared" si="28"/>
        <v>1840.67</v>
      </c>
      <c r="AS273" s="77">
        <f t="shared" si="29"/>
        <v>1659.7700000000002</v>
      </c>
    </row>
    <row r="274" spans="1:45" x14ac:dyDescent="0.25">
      <c r="A274" s="1">
        <v>39660</v>
      </c>
      <c r="D274" s="4">
        <f>NeelyGains!B275+MinidokaGains!B275+MilnerGains!B275</f>
        <v>2240.6999999999998</v>
      </c>
      <c r="E274" s="4">
        <f>NeelyGains!C275+MinidokaGains!C275+MilnerGains!C275</f>
        <v>2134.8000000000002</v>
      </c>
      <c r="F274" s="4">
        <f>NeelyGains!D275+MinidokaGains!D275+MilnerGains!D275</f>
        <v>2815</v>
      </c>
      <c r="G274" s="4">
        <f>NeelyGains!E275+MinidokaGains!E275+MilnerGains!E275</f>
        <v>2380.1999999999998</v>
      </c>
      <c r="H274" s="4">
        <f>NeelyGains!F275+MinidokaGains!F275+MilnerGains!F275</f>
        <v>1101.4999999999998</v>
      </c>
      <c r="I274" s="4">
        <f>NeelyGains!G275+MinidokaGains!G275+MilnerGains!G275</f>
        <v>1534.6999999999998</v>
      </c>
      <c r="J274" s="4">
        <f>NeelyGains!H275+MinidokaGains!H275+MilnerGains!H275</f>
        <v>2218.8000000000002</v>
      </c>
      <c r="K274" s="4">
        <f>NeelyGains!I275+MinidokaGains!I275+MilnerGains!I275</f>
        <v>1863.8</v>
      </c>
      <c r="L274" s="4">
        <f>NeelyGains!J275+MinidokaGains!J275+MilnerGains!J275</f>
        <v>2230.6</v>
      </c>
      <c r="M274" s="4">
        <f>NeelyGains!K275+MinidokaGains!K275+MilnerGains!K275</f>
        <v>2635.9</v>
      </c>
      <c r="N274" s="4">
        <f>NeelyGains!L275+MinidokaGains!L275+MilnerGains!L275</f>
        <v>2320.5</v>
      </c>
      <c r="O274" s="4">
        <f>NeelyGains!M275+MinidokaGains!M275+MilnerGains!M275</f>
        <v>2364.5</v>
      </c>
      <c r="P274" s="4">
        <f>NeelyGains!N275+MinidokaGains!N275+MilnerGains!N275</f>
        <v>1756</v>
      </c>
      <c r="Q274" s="4">
        <f>NeelyGains!O275+MinidokaGains!O275+MilnerGains!O275</f>
        <v>1921.9</v>
      </c>
      <c r="R274" s="4">
        <f>NeelyGains!P275+MinidokaGains!P275+MilnerGains!P275</f>
        <v>2067.6</v>
      </c>
      <c r="S274" s="4">
        <f>NeelyGains!Q275+MinidokaGains!Q275+MilnerGains!Q275</f>
        <v>1713.3</v>
      </c>
      <c r="T274" s="4">
        <f>NeelyGains!R275+MinidokaGains!R275+MilnerGains!R275</f>
        <v>2269.2999999999997</v>
      </c>
      <c r="U274" s="4">
        <f>NeelyGains!S275+MinidokaGains!S275+MilnerGains!S275</f>
        <v>1317.4999999999998</v>
      </c>
      <c r="V274" s="4">
        <f>NeelyGains!T275+MinidokaGains!T275+MilnerGains!T275</f>
        <v>1932.4999999999998</v>
      </c>
      <c r="W274" s="4">
        <f>NeelyGains!U275+MinidokaGains!U275+MilnerGains!U275</f>
        <v>1921.3999999999999</v>
      </c>
      <c r="X274" s="4">
        <f>NeelyGains!V275+MinidokaGains!V275+MilnerGains!V275</f>
        <v>1557.7999999999997</v>
      </c>
      <c r="Y274" s="4">
        <f>NeelyGains!W275+MinidokaGains!W275+MilnerGains!W275</f>
        <v>2289.1</v>
      </c>
      <c r="Z274" s="4">
        <f>NeelyGains!X275+MinidokaGains!X275+MilnerGains!X275</f>
        <v>2543</v>
      </c>
      <c r="AA274" s="4">
        <f>NeelyGains!Y275+MinidokaGains!Y275+MilnerGains!Y275</f>
        <v>2216.3999999999996</v>
      </c>
      <c r="AB274" s="4">
        <f>NeelyGains!Z275+MinidokaGains!Z275+MilnerGains!Z275</f>
        <v>1944.1999999999998</v>
      </c>
      <c r="AC274" s="4">
        <f>NeelyGains!AA275+MinidokaGains!AA275+MilnerGains!AA275</f>
        <v>2079.5</v>
      </c>
      <c r="AD274" s="4">
        <f>NeelyGains!AB275+MinidokaGains!AB275+MilnerGains!AB275</f>
        <v>1425.3000000000002</v>
      </c>
      <c r="AE274" s="4">
        <f>NeelyGains!AC275+MinidokaGains!AC275+MilnerGains!AC275</f>
        <v>2105.5</v>
      </c>
      <c r="AF274" s="4">
        <f>NeelyGains!AD275+MinidokaGains!AD275+MilnerGains!AD275</f>
        <v>2180.4</v>
      </c>
      <c r="AG274" s="4">
        <f>NeelyGains!AE275+MinidokaGains!AE275+MilnerGains!AE275</f>
        <v>1964.0000000000002</v>
      </c>
      <c r="AH274" s="4">
        <f>NeelyGains!AF275+MinidokaGains!AF275+MilnerGains!AF275</f>
        <v>1903.1</v>
      </c>
      <c r="AI274" s="4">
        <f>NeelyGains!AG275+MinidokaGains!AG275+MilnerGains!AG275</f>
        <v>1873.8</v>
      </c>
      <c r="AJ274" s="4">
        <f>NeelyGains!AH275+MinidokaGains!AH275+MilnerGains!AH275</f>
        <v>1833.4999999999998</v>
      </c>
      <c r="AK274" s="4">
        <f>NeelyGains!AI275+MinidokaGains!AI275+MilnerGains!AI275</f>
        <v>1759.3</v>
      </c>
      <c r="AL274" s="4"/>
      <c r="AN274" s="74">
        <f t="shared" si="24"/>
        <v>39660</v>
      </c>
      <c r="AO274" s="76">
        <f t="shared" si="25"/>
        <v>1101.4999999999998</v>
      </c>
      <c r="AP274" s="76">
        <f t="shared" si="26"/>
        <v>1317.4999999999998</v>
      </c>
      <c r="AQ274" s="78">
        <f t="shared" si="27"/>
        <v>1938.35</v>
      </c>
      <c r="AR274" s="78">
        <f t="shared" si="28"/>
        <v>1882.59</v>
      </c>
      <c r="AS274" s="77">
        <f t="shared" si="29"/>
        <v>1573.3499999999997</v>
      </c>
    </row>
    <row r="275" spans="1:45" x14ac:dyDescent="0.25">
      <c r="A275" s="1">
        <v>39661</v>
      </c>
      <c r="B275" s="57">
        <v>1</v>
      </c>
      <c r="D275" s="4">
        <f>NeelyGains!B276+MinidokaGains!B276+MilnerGains!B276</f>
        <v>2069.8999999999996</v>
      </c>
      <c r="E275" s="4">
        <f>NeelyGains!C276+MinidokaGains!C276+MilnerGains!C276</f>
        <v>2191.9999999999995</v>
      </c>
      <c r="F275" s="4">
        <f>NeelyGains!D276+MinidokaGains!D276+MilnerGains!D276</f>
        <v>2662.7000000000003</v>
      </c>
      <c r="G275" s="4">
        <f>NeelyGains!E276+MinidokaGains!E276+MilnerGains!E276</f>
        <v>2396.6999999999998</v>
      </c>
      <c r="H275" s="4">
        <f>NeelyGains!F276+MinidokaGains!F276+MilnerGains!F276</f>
        <v>1245.7</v>
      </c>
      <c r="I275" s="4">
        <f>NeelyGains!G276+MinidokaGains!G276+MilnerGains!G276</f>
        <v>1680.8</v>
      </c>
      <c r="J275" s="4">
        <f>NeelyGains!H276+MinidokaGains!H276+MilnerGains!H276</f>
        <v>2332.3000000000002</v>
      </c>
      <c r="K275" s="4">
        <f>NeelyGains!I276+MinidokaGains!I276+MilnerGains!I276</f>
        <v>1979.1000000000001</v>
      </c>
      <c r="L275" s="4">
        <f>NeelyGains!J276+MinidokaGains!J276+MilnerGains!J276</f>
        <v>2142.9</v>
      </c>
      <c r="M275" s="4">
        <f>NeelyGains!K276+MinidokaGains!K276+MilnerGains!K276</f>
        <v>2782.8</v>
      </c>
      <c r="N275" s="4">
        <f>NeelyGains!L276+MinidokaGains!L276+MilnerGains!L276</f>
        <v>2378.5</v>
      </c>
      <c r="O275" s="4">
        <f>NeelyGains!M276+MinidokaGains!M276+MilnerGains!M276</f>
        <v>2383.3999999999996</v>
      </c>
      <c r="P275" s="4">
        <f>NeelyGains!N276+MinidokaGains!N276+MilnerGains!N276</f>
        <v>1726.6</v>
      </c>
      <c r="Q275" s="4">
        <f>NeelyGains!O276+MinidokaGains!O276+MilnerGains!O276</f>
        <v>1995.8</v>
      </c>
      <c r="R275" s="4">
        <f>NeelyGains!P276+MinidokaGains!P276+MilnerGains!P276</f>
        <v>2199.7000000000003</v>
      </c>
      <c r="S275" s="4">
        <f>NeelyGains!Q276+MinidokaGains!Q276+MilnerGains!Q276</f>
        <v>1936.5</v>
      </c>
      <c r="T275" s="4">
        <f>NeelyGains!R276+MinidokaGains!R276+MilnerGains!R276</f>
        <v>2380.6</v>
      </c>
      <c r="U275" s="4">
        <f>NeelyGains!S276+MinidokaGains!S276+MilnerGains!S276</f>
        <v>1492.8</v>
      </c>
      <c r="V275" s="4">
        <f>NeelyGains!T276+MinidokaGains!T276+MilnerGains!T276</f>
        <v>2006.2999999999997</v>
      </c>
      <c r="W275" s="4">
        <f>NeelyGains!U276+MinidokaGains!U276+MilnerGains!U276</f>
        <v>1918.2999999999997</v>
      </c>
      <c r="X275" s="4">
        <f>NeelyGains!V276+MinidokaGains!V276+MilnerGains!V276</f>
        <v>1450.1000000000001</v>
      </c>
      <c r="Y275" s="4">
        <f>NeelyGains!W276+MinidokaGains!W276+MilnerGains!W276</f>
        <v>2350.3999999999996</v>
      </c>
      <c r="Z275" s="4">
        <f>NeelyGains!X276+MinidokaGains!X276+MilnerGains!X276</f>
        <v>2514.4</v>
      </c>
      <c r="AA275" s="4">
        <f>NeelyGains!Y276+MinidokaGains!Y276+MilnerGains!Y276</f>
        <v>2167.6999999999998</v>
      </c>
      <c r="AB275" s="4">
        <f>NeelyGains!Z276+MinidokaGains!Z276+MilnerGains!Z276</f>
        <v>2013.8999999999996</v>
      </c>
      <c r="AC275" s="4">
        <f>NeelyGains!AA276+MinidokaGains!AA276+MilnerGains!AA276</f>
        <v>2028.1999999999998</v>
      </c>
      <c r="AD275" s="4">
        <f>NeelyGains!AB276+MinidokaGains!AB276+MilnerGains!AB276</f>
        <v>1198.7</v>
      </c>
      <c r="AE275" s="4">
        <f>NeelyGains!AC276+MinidokaGains!AC276+MilnerGains!AC276</f>
        <v>2161.4</v>
      </c>
      <c r="AF275" s="4">
        <f>NeelyGains!AD276+MinidokaGains!AD276+MilnerGains!AD276</f>
        <v>2243.4</v>
      </c>
      <c r="AG275" s="4">
        <f>NeelyGains!AE276+MinidokaGains!AE276+MilnerGains!AE276</f>
        <v>2103.9999999999995</v>
      </c>
      <c r="AH275" s="4">
        <f>NeelyGains!AF276+MinidokaGains!AF276+MilnerGains!AF276</f>
        <v>1959.8</v>
      </c>
      <c r="AI275" s="4">
        <f>NeelyGains!AG276+MinidokaGains!AG276+MilnerGains!AG276</f>
        <v>1858.3</v>
      </c>
      <c r="AJ275" s="4">
        <f>NeelyGains!AH276+MinidokaGains!AH276+MilnerGains!AH276</f>
        <v>1932.8999999999996</v>
      </c>
      <c r="AK275" s="4">
        <f>NeelyGains!AI276+MinidokaGains!AI276+MilnerGains!AI276</f>
        <v>1879.6</v>
      </c>
      <c r="AL275" s="4"/>
      <c r="AN275" s="74">
        <f t="shared" si="24"/>
        <v>39661</v>
      </c>
      <c r="AO275" s="76">
        <f t="shared" si="25"/>
        <v>1198.7</v>
      </c>
      <c r="AP275" s="76">
        <f t="shared" si="26"/>
        <v>1198.7</v>
      </c>
      <c r="AQ275" s="78">
        <f t="shared" si="27"/>
        <v>2010.0999999999997</v>
      </c>
      <c r="AR275" s="78">
        <f t="shared" si="28"/>
        <v>1933.9799999999998</v>
      </c>
      <c r="AS275" s="77">
        <f t="shared" si="29"/>
        <v>1516.18</v>
      </c>
    </row>
    <row r="276" spans="1:45" x14ac:dyDescent="0.25">
      <c r="A276" s="1">
        <v>39662</v>
      </c>
      <c r="B276" s="57">
        <v>2</v>
      </c>
      <c r="D276" s="4">
        <f>NeelyGains!B277+MinidokaGains!B277+MilnerGains!B277</f>
        <v>1870.1</v>
      </c>
      <c r="E276" s="4">
        <f>NeelyGains!C277+MinidokaGains!C277+MilnerGains!C277</f>
        <v>2180.8000000000002</v>
      </c>
      <c r="F276" s="4">
        <f>NeelyGains!D277+MinidokaGains!D277+MilnerGains!D277</f>
        <v>2375.7999999999997</v>
      </c>
      <c r="G276" s="4">
        <f>NeelyGains!E277+MinidokaGains!E277+MilnerGains!E277</f>
        <v>2386</v>
      </c>
      <c r="H276" s="4">
        <f>NeelyGains!F277+MinidokaGains!F277+MilnerGains!F277</f>
        <v>1348.3</v>
      </c>
      <c r="I276" s="4">
        <f>NeelyGains!G277+MinidokaGains!G277+MilnerGains!G277</f>
        <v>1710.8</v>
      </c>
      <c r="J276" s="4">
        <f>NeelyGains!H277+MinidokaGains!H277+MilnerGains!H277</f>
        <v>2126.9</v>
      </c>
      <c r="K276" s="4">
        <f>NeelyGains!I277+MinidokaGains!I277+MilnerGains!I277</f>
        <v>1894.6999999999998</v>
      </c>
      <c r="L276" s="4">
        <f>NeelyGains!J277+MinidokaGains!J277+MilnerGains!J277</f>
        <v>2440.8000000000002</v>
      </c>
      <c r="M276" s="4">
        <f>NeelyGains!K277+MinidokaGains!K277+MilnerGains!K277</f>
        <v>2661</v>
      </c>
      <c r="N276" s="4">
        <f>NeelyGains!L277+MinidokaGains!L277+MilnerGains!L277</f>
        <v>2374.8999999999996</v>
      </c>
      <c r="O276" s="4">
        <f>NeelyGains!M277+MinidokaGains!M277+MilnerGains!M277</f>
        <v>2524.7000000000003</v>
      </c>
      <c r="P276" s="4">
        <f>NeelyGains!N277+MinidokaGains!N277+MilnerGains!N277</f>
        <v>1726.8000000000002</v>
      </c>
      <c r="Q276" s="4">
        <f>NeelyGains!O277+MinidokaGains!O277+MilnerGains!O277</f>
        <v>1963.8</v>
      </c>
      <c r="R276" s="4">
        <f>NeelyGains!P277+MinidokaGains!P277+MilnerGains!P277</f>
        <v>2122.1</v>
      </c>
      <c r="S276" s="4">
        <f>NeelyGains!Q277+MinidokaGains!Q277+MilnerGains!Q277</f>
        <v>1954.6</v>
      </c>
      <c r="T276" s="4">
        <f>NeelyGains!R277+MinidokaGains!R277+MilnerGains!R277</f>
        <v>2473.3999999999996</v>
      </c>
      <c r="U276" s="4">
        <f>NeelyGains!S277+MinidokaGains!S277+MilnerGains!S277</f>
        <v>1486.6999999999998</v>
      </c>
      <c r="V276" s="4">
        <f>NeelyGains!T277+MinidokaGains!T277+MilnerGains!T277</f>
        <v>1984.1999999999998</v>
      </c>
      <c r="W276" s="4">
        <f>NeelyGains!U277+MinidokaGains!U277+MilnerGains!U277</f>
        <v>2001.5</v>
      </c>
      <c r="X276" s="4">
        <f>NeelyGains!V277+MinidokaGains!V277+MilnerGains!V277</f>
        <v>1145.8</v>
      </c>
      <c r="Y276" s="4">
        <f>NeelyGains!W277+MinidokaGains!W277+MilnerGains!W277</f>
        <v>2194.6</v>
      </c>
      <c r="Z276" s="4">
        <f>NeelyGains!X277+MinidokaGains!X277+MilnerGains!X277</f>
        <v>2413.9</v>
      </c>
      <c r="AA276" s="4">
        <f>NeelyGains!Y277+MinidokaGains!Y277+MilnerGains!Y277</f>
        <v>2255.6</v>
      </c>
      <c r="AB276" s="4">
        <f>NeelyGains!Z277+MinidokaGains!Z277+MilnerGains!Z277</f>
        <v>2057.2000000000003</v>
      </c>
      <c r="AC276" s="4">
        <f>NeelyGains!AA277+MinidokaGains!AA277+MilnerGains!AA277</f>
        <v>2022.8000000000002</v>
      </c>
      <c r="AD276" s="4">
        <f>NeelyGains!AB277+MinidokaGains!AB277+MilnerGains!AB277</f>
        <v>1098.1999999999998</v>
      </c>
      <c r="AE276" s="4">
        <f>NeelyGains!AC277+MinidokaGains!AC277+MilnerGains!AC277</f>
        <v>2047.8</v>
      </c>
      <c r="AF276" s="4">
        <f>NeelyGains!AD277+MinidokaGains!AD277+MilnerGains!AD277</f>
        <v>2249.7999999999997</v>
      </c>
      <c r="AG276" s="4">
        <f>NeelyGains!AE277+MinidokaGains!AE277+MilnerGains!AE277</f>
        <v>2326.4</v>
      </c>
      <c r="AH276" s="4">
        <f>NeelyGains!AF277+MinidokaGains!AF277+MilnerGains!AF277</f>
        <v>2172.1000000000004</v>
      </c>
      <c r="AI276" s="4">
        <f>NeelyGains!AG277+MinidokaGains!AG277+MilnerGains!AG277</f>
        <v>1933</v>
      </c>
      <c r="AJ276" s="4">
        <f>NeelyGains!AH277+MinidokaGains!AH277+MilnerGains!AH277</f>
        <v>2016.1</v>
      </c>
      <c r="AK276" s="4">
        <f>NeelyGains!AI277+MinidokaGains!AI277+MilnerGains!AI277</f>
        <v>1893.2</v>
      </c>
      <c r="AL276" s="4"/>
      <c r="AN276" s="74">
        <f t="shared" si="24"/>
        <v>39662</v>
      </c>
      <c r="AO276" s="76">
        <f t="shared" si="25"/>
        <v>1098.1999999999998</v>
      </c>
      <c r="AP276" s="76">
        <f t="shared" si="26"/>
        <v>1098.1999999999998</v>
      </c>
      <c r="AQ276" s="78">
        <f t="shared" si="27"/>
        <v>2035.3000000000002</v>
      </c>
      <c r="AR276" s="78">
        <f t="shared" si="28"/>
        <v>1969.9199999999998</v>
      </c>
      <c r="AS276" s="77">
        <f t="shared" si="29"/>
        <v>1510.7099999999998</v>
      </c>
    </row>
    <row r="277" spans="1:45" x14ac:dyDescent="0.25">
      <c r="A277" s="1">
        <v>39663</v>
      </c>
      <c r="B277" s="57">
        <v>3</v>
      </c>
      <c r="D277" s="4">
        <f>NeelyGains!B278+MinidokaGains!B278+MilnerGains!B278</f>
        <v>1884.9</v>
      </c>
      <c r="E277" s="4">
        <f>NeelyGains!C278+MinidokaGains!C278+MilnerGains!C278</f>
        <v>2182.6</v>
      </c>
      <c r="F277" s="4">
        <f>NeelyGains!D278+MinidokaGains!D278+MilnerGains!D278</f>
        <v>2556.2999999999997</v>
      </c>
      <c r="G277" s="4">
        <f>NeelyGains!E278+MinidokaGains!E278+MilnerGains!E278</f>
        <v>2451.4</v>
      </c>
      <c r="H277" s="4">
        <f>NeelyGains!F278+MinidokaGains!F278+MilnerGains!F278</f>
        <v>1421.3000000000002</v>
      </c>
      <c r="I277" s="4">
        <f>NeelyGains!G278+MinidokaGains!G278+MilnerGains!G278</f>
        <v>1572.1000000000001</v>
      </c>
      <c r="J277" s="4">
        <f>NeelyGains!H278+MinidokaGains!H278+MilnerGains!H278</f>
        <v>2177.5</v>
      </c>
      <c r="K277" s="4">
        <f>NeelyGains!I278+MinidokaGains!I278+MilnerGains!I278</f>
        <v>2060.7000000000003</v>
      </c>
      <c r="L277" s="4">
        <f>NeelyGains!J278+MinidokaGains!J278+MilnerGains!J278</f>
        <v>2443.9</v>
      </c>
      <c r="M277" s="4">
        <f>NeelyGains!K278+MinidokaGains!K278+MilnerGains!K278</f>
        <v>2576.6999999999998</v>
      </c>
      <c r="N277" s="4">
        <f>NeelyGains!L278+MinidokaGains!L278+MilnerGains!L278</f>
        <v>2409.9</v>
      </c>
      <c r="O277" s="4">
        <f>NeelyGains!M278+MinidokaGains!M278+MilnerGains!M278</f>
        <v>2580.2000000000003</v>
      </c>
      <c r="P277" s="4">
        <f>NeelyGains!N278+MinidokaGains!N278+MilnerGains!N278</f>
        <v>1781.5999999999997</v>
      </c>
      <c r="Q277" s="4">
        <f>NeelyGains!O278+MinidokaGains!O278+MilnerGains!O278</f>
        <v>2056.4</v>
      </c>
      <c r="R277" s="4">
        <f>NeelyGains!P278+MinidokaGains!P278+MilnerGains!P278</f>
        <v>2110.1999999999998</v>
      </c>
      <c r="S277" s="4">
        <f>NeelyGains!Q278+MinidokaGains!Q278+MilnerGains!Q278</f>
        <v>2026.4999999999998</v>
      </c>
      <c r="T277" s="4">
        <f>NeelyGains!R278+MinidokaGains!R278+MilnerGains!R278</f>
        <v>2549.3000000000002</v>
      </c>
      <c r="U277" s="4">
        <f>NeelyGains!S278+MinidokaGains!S278+MilnerGains!S278</f>
        <v>1539</v>
      </c>
      <c r="V277" s="4">
        <f>NeelyGains!T278+MinidokaGains!T278+MilnerGains!T278</f>
        <v>1996.5</v>
      </c>
      <c r="W277" s="4">
        <f>NeelyGains!U278+MinidokaGains!U278+MilnerGains!U278</f>
        <v>2078.3000000000002</v>
      </c>
      <c r="X277" s="4">
        <f>NeelyGains!V278+MinidokaGains!V278+MilnerGains!V278</f>
        <v>1237.6000000000001</v>
      </c>
      <c r="Y277" s="4">
        <f>NeelyGains!W278+MinidokaGains!W278+MilnerGains!W278</f>
        <v>2040.9</v>
      </c>
      <c r="Z277" s="4">
        <f>NeelyGains!X278+MinidokaGains!X278+MilnerGains!X278</f>
        <v>2293.2000000000003</v>
      </c>
      <c r="AA277" s="4">
        <f>NeelyGains!Y278+MinidokaGains!Y278+MilnerGains!Y278</f>
        <v>2283.6999999999998</v>
      </c>
      <c r="AB277" s="4">
        <f>NeelyGains!Z278+MinidokaGains!Z278+MilnerGains!Z278</f>
        <v>2097.2999999999997</v>
      </c>
      <c r="AC277" s="4">
        <f>NeelyGains!AA278+MinidokaGains!AA278+MilnerGains!AA278</f>
        <v>2034.1000000000004</v>
      </c>
      <c r="AD277" s="4">
        <f>NeelyGains!AB278+MinidokaGains!AB278+MilnerGains!AB278</f>
        <v>1154.1999999999998</v>
      </c>
      <c r="AE277" s="4">
        <f>NeelyGains!AC278+MinidokaGains!AC278+MilnerGains!AC278</f>
        <v>2007.7999999999997</v>
      </c>
      <c r="AF277" s="4">
        <f>NeelyGains!AD278+MinidokaGains!AD278+MilnerGains!AD278</f>
        <v>2231.6</v>
      </c>
      <c r="AG277" s="4">
        <f>NeelyGains!AE278+MinidokaGains!AE278+MilnerGains!AE278</f>
        <v>2445.7000000000003</v>
      </c>
      <c r="AH277" s="4">
        <f>NeelyGains!AF278+MinidokaGains!AF278+MilnerGains!AF278</f>
        <v>2192.1999999999998</v>
      </c>
      <c r="AI277" s="4">
        <f>NeelyGains!AG278+MinidokaGains!AG278+MilnerGains!AG278</f>
        <v>2014.3000000000002</v>
      </c>
      <c r="AJ277" s="4">
        <f>NeelyGains!AH278+MinidokaGains!AH278+MilnerGains!AH278</f>
        <v>2297.9</v>
      </c>
      <c r="AK277" s="4">
        <f>NeelyGains!AI278+MinidokaGains!AI278+MilnerGains!AI278</f>
        <v>1965.4</v>
      </c>
      <c r="AL277" s="4"/>
      <c r="AN277" s="74">
        <f t="shared" si="24"/>
        <v>39663</v>
      </c>
      <c r="AO277" s="76">
        <f t="shared" si="25"/>
        <v>1154.1999999999998</v>
      </c>
      <c r="AP277" s="76">
        <f t="shared" si="26"/>
        <v>1154.1999999999998</v>
      </c>
      <c r="AQ277" s="78">
        <f t="shared" si="27"/>
        <v>2067.3500000000004</v>
      </c>
      <c r="AR277" s="78">
        <f t="shared" si="28"/>
        <v>2017.96</v>
      </c>
      <c r="AS277" s="77">
        <f t="shared" si="29"/>
        <v>1563.26</v>
      </c>
    </row>
    <row r="278" spans="1:45" x14ac:dyDescent="0.25">
      <c r="A278" s="1">
        <v>39664</v>
      </c>
      <c r="B278" s="57">
        <v>4</v>
      </c>
      <c r="D278" s="4">
        <f>NeelyGains!B279+MinidokaGains!B279+MilnerGains!B279</f>
        <v>1810.9000000000003</v>
      </c>
      <c r="E278" s="4">
        <f>NeelyGains!C279+MinidokaGains!C279+MilnerGains!C279</f>
        <v>2119.7999999999997</v>
      </c>
      <c r="F278" s="4">
        <f>NeelyGains!D279+MinidokaGains!D279+MilnerGains!D279</f>
        <v>2594.1999999999998</v>
      </c>
      <c r="G278" s="4">
        <f>NeelyGains!E279+MinidokaGains!E279+MilnerGains!E279</f>
        <v>2449.4</v>
      </c>
      <c r="H278" s="4">
        <f>NeelyGains!F279+MinidokaGains!F279+MilnerGains!F279</f>
        <v>1562.3</v>
      </c>
      <c r="I278" s="4">
        <f>NeelyGains!G279+MinidokaGains!G279+MilnerGains!G279</f>
        <v>1487.3999999999999</v>
      </c>
      <c r="J278" s="4">
        <f>NeelyGains!H279+MinidokaGains!H279+MilnerGains!H279</f>
        <v>2386.9</v>
      </c>
      <c r="K278" s="4">
        <f>NeelyGains!I279+MinidokaGains!I279+MilnerGains!I279</f>
        <v>2167.3000000000002</v>
      </c>
      <c r="L278" s="4">
        <f>NeelyGains!J279+MinidokaGains!J279+MilnerGains!J279</f>
        <v>2487.4</v>
      </c>
      <c r="M278" s="4">
        <f>NeelyGains!K279+MinidokaGains!K279+MilnerGains!K279</f>
        <v>2793.2000000000003</v>
      </c>
      <c r="N278" s="4">
        <f>NeelyGains!L279+MinidokaGains!L279+MilnerGains!L279</f>
        <v>2394.3000000000002</v>
      </c>
      <c r="O278" s="4">
        <f>NeelyGains!M279+MinidokaGains!M279+MilnerGains!M279</f>
        <v>2701.1</v>
      </c>
      <c r="P278" s="4">
        <f>NeelyGains!N279+MinidokaGains!N279+MilnerGains!N279</f>
        <v>2012.5</v>
      </c>
      <c r="Q278" s="4">
        <f>NeelyGains!O279+MinidokaGains!O279+MilnerGains!O279</f>
        <v>2097.1</v>
      </c>
      <c r="R278" s="4">
        <f>NeelyGains!P279+MinidokaGains!P279+MilnerGains!P279</f>
        <v>2129.8999999999996</v>
      </c>
      <c r="S278" s="4">
        <f>NeelyGains!Q279+MinidokaGains!Q279+MilnerGains!Q279</f>
        <v>2348.8000000000002</v>
      </c>
      <c r="T278" s="4">
        <f>NeelyGains!R279+MinidokaGains!R279+MilnerGains!R279</f>
        <v>2314.2000000000003</v>
      </c>
      <c r="U278" s="4">
        <f>NeelyGains!S279+MinidokaGains!S279+MilnerGains!S279</f>
        <v>1620.1000000000001</v>
      </c>
      <c r="V278" s="4">
        <f>NeelyGains!T279+MinidokaGains!T279+MilnerGains!T279</f>
        <v>2072.4</v>
      </c>
      <c r="W278" s="4">
        <f>NeelyGains!U279+MinidokaGains!U279+MilnerGains!U279</f>
        <v>2061.1</v>
      </c>
      <c r="X278" s="4">
        <f>NeelyGains!V279+MinidokaGains!V279+MilnerGains!V279</f>
        <v>1346.3</v>
      </c>
      <c r="Y278" s="4">
        <f>NeelyGains!W279+MinidokaGains!W279+MilnerGains!W279</f>
        <v>2022.2</v>
      </c>
      <c r="Z278" s="4">
        <f>NeelyGains!X279+MinidokaGains!X279+MilnerGains!X279</f>
        <v>2187.1999999999998</v>
      </c>
      <c r="AA278" s="4">
        <f>NeelyGains!Y279+MinidokaGains!Y279+MilnerGains!Y279</f>
        <v>2179.2999999999997</v>
      </c>
      <c r="AB278" s="4">
        <f>NeelyGains!Z279+MinidokaGains!Z279+MilnerGains!Z279</f>
        <v>2267.3000000000002</v>
      </c>
      <c r="AC278" s="4">
        <f>NeelyGains!AA279+MinidokaGains!AA279+MilnerGains!AA279</f>
        <v>1974.9</v>
      </c>
      <c r="AD278" s="4">
        <f>NeelyGains!AB279+MinidokaGains!AB279+MilnerGains!AB279</f>
        <v>1207.2</v>
      </c>
      <c r="AE278" s="4">
        <f>NeelyGains!AC279+MinidokaGains!AC279+MilnerGains!AC279</f>
        <v>1953.2999999999997</v>
      </c>
      <c r="AF278" s="4">
        <f>NeelyGains!AD279+MinidokaGains!AD279+MilnerGains!AD279</f>
        <v>2288.8000000000002</v>
      </c>
      <c r="AG278" s="4">
        <f>NeelyGains!AE279+MinidokaGains!AE279+MilnerGains!AE279</f>
        <v>2444.4999999999995</v>
      </c>
      <c r="AH278" s="4">
        <f>NeelyGains!AF279+MinidokaGains!AF279+MilnerGains!AF279</f>
        <v>2049.5</v>
      </c>
      <c r="AI278" s="4">
        <f>NeelyGains!AG279+MinidokaGains!AG279+MilnerGains!AG279</f>
        <v>1939.6</v>
      </c>
      <c r="AJ278" s="4">
        <f>NeelyGains!AH279+MinidokaGains!AH279+MilnerGains!AH279</f>
        <v>2300.2999999999997</v>
      </c>
      <c r="AK278" s="4">
        <f>NeelyGains!AI279+MinidokaGains!AI279+MilnerGains!AI279</f>
        <v>2108.5</v>
      </c>
      <c r="AL278" s="4"/>
      <c r="AN278" s="74">
        <f t="shared" si="24"/>
        <v>39664</v>
      </c>
      <c r="AO278" s="76">
        <f t="shared" si="25"/>
        <v>1207.2</v>
      </c>
      <c r="AP278" s="76">
        <f t="shared" si="26"/>
        <v>1207.2</v>
      </c>
      <c r="AQ278" s="78">
        <f t="shared" si="27"/>
        <v>2084.75</v>
      </c>
      <c r="AR278" s="78">
        <f t="shared" si="28"/>
        <v>2015.41</v>
      </c>
      <c r="AS278" s="77">
        <f t="shared" si="29"/>
        <v>1652.0500000000002</v>
      </c>
    </row>
    <row r="279" spans="1:45" x14ac:dyDescent="0.25">
      <c r="A279" s="1">
        <v>39665</v>
      </c>
      <c r="B279" s="57">
        <v>5</v>
      </c>
      <c r="D279" s="4">
        <f>NeelyGains!B280+MinidokaGains!B280+MilnerGains!B280</f>
        <v>1899.2</v>
      </c>
      <c r="E279" s="4">
        <f>NeelyGains!C280+MinidokaGains!C280+MilnerGains!C280</f>
        <v>2124</v>
      </c>
      <c r="F279" s="4">
        <f>NeelyGains!D280+MinidokaGains!D280+MilnerGains!D280</f>
        <v>2745.2</v>
      </c>
      <c r="G279" s="4">
        <f>NeelyGains!E280+MinidokaGains!E280+MilnerGains!E280</f>
        <v>2382.4</v>
      </c>
      <c r="H279" s="4">
        <f>NeelyGains!F280+MinidokaGains!F280+MilnerGains!F280</f>
        <v>1647.3999999999999</v>
      </c>
      <c r="I279" s="4">
        <f>NeelyGains!G280+MinidokaGains!G280+MilnerGains!G280</f>
        <v>1445.6999999999998</v>
      </c>
      <c r="J279" s="4">
        <f>NeelyGains!H280+MinidokaGains!H280+MilnerGains!H280</f>
        <v>2560.2000000000003</v>
      </c>
      <c r="K279" s="4">
        <f>NeelyGains!I280+MinidokaGains!I280+MilnerGains!I280</f>
        <v>2146.1999999999998</v>
      </c>
      <c r="L279" s="4">
        <f>NeelyGains!J280+MinidokaGains!J280+MilnerGains!J280</f>
        <v>2419.6</v>
      </c>
      <c r="M279" s="4">
        <f>NeelyGains!K280+MinidokaGains!K280+MilnerGains!K280</f>
        <v>2774.2000000000003</v>
      </c>
      <c r="N279" s="4">
        <f>NeelyGains!L280+MinidokaGains!L280+MilnerGains!L280</f>
        <v>2388.9</v>
      </c>
      <c r="O279" s="4">
        <f>NeelyGains!M280+MinidokaGains!M280+MilnerGains!M280</f>
        <v>2653.8</v>
      </c>
      <c r="P279" s="4">
        <f>NeelyGains!N280+MinidokaGains!N280+MilnerGains!N280</f>
        <v>1848.4</v>
      </c>
      <c r="Q279" s="4">
        <f>NeelyGains!O280+MinidokaGains!O280+MilnerGains!O280</f>
        <v>2068.1</v>
      </c>
      <c r="R279" s="4">
        <f>NeelyGains!P280+MinidokaGains!P280+MilnerGains!P280</f>
        <v>2164.9999999999995</v>
      </c>
      <c r="S279" s="4">
        <f>NeelyGains!Q280+MinidokaGains!Q280+MilnerGains!Q280</f>
        <v>2113.2999999999997</v>
      </c>
      <c r="T279" s="4">
        <f>NeelyGains!R280+MinidokaGains!R280+MilnerGains!R280</f>
        <v>2388.9000000000005</v>
      </c>
      <c r="U279" s="4">
        <f>NeelyGains!S280+MinidokaGains!S280+MilnerGains!S280</f>
        <v>1716.3</v>
      </c>
      <c r="V279" s="4">
        <f>NeelyGains!T280+MinidokaGains!T280+MilnerGains!T280</f>
        <v>2282.2000000000003</v>
      </c>
      <c r="W279" s="4">
        <f>NeelyGains!U280+MinidokaGains!U280+MilnerGains!U280</f>
        <v>2120.6</v>
      </c>
      <c r="X279" s="4">
        <f>NeelyGains!V280+MinidokaGains!V280+MilnerGains!V280</f>
        <v>1698.1000000000001</v>
      </c>
      <c r="Y279" s="4">
        <f>NeelyGains!W280+MinidokaGains!W280+MilnerGains!W280</f>
        <v>2046.9</v>
      </c>
      <c r="Z279" s="4">
        <f>NeelyGains!X280+MinidokaGains!X280+MilnerGains!X280</f>
        <v>2104.2999999999997</v>
      </c>
      <c r="AA279" s="4">
        <f>NeelyGains!Y280+MinidokaGains!Y280+MilnerGains!Y280</f>
        <v>2364.7000000000003</v>
      </c>
      <c r="AB279" s="4">
        <f>NeelyGains!Z280+MinidokaGains!Z280+MilnerGains!Z280</f>
        <v>2216.9</v>
      </c>
      <c r="AC279" s="4">
        <f>NeelyGains!AA280+MinidokaGains!AA280+MilnerGains!AA280</f>
        <v>2043.5</v>
      </c>
      <c r="AD279" s="4">
        <f>NeelyGains!AB280+MinidokaGains!AB280+MilnerGains!AB280</f>
        <v>1179.6999999999998</v>
      </c>
      <c r="AE279" s="4">
        <f>NeelyGains!AC280+MinidokaGains!AC280+MilnerGains!AC280</f>
        <v>1913.1999999999998</v>
      </c>
      <c r="AF279" s="4">
        <f>NeelyGains!AD280+MinidokaGains!AD280+MilnerGains!AD280</f>
        <v>2271.8000000000002</v>
      </c>
      <c r="AG279" s="4">
        <f>NeelyGains!AE280+MinidokaGains!AE280+MilnerGains!AE280</f>
        <v>2449.2999999999997</v>
      </c>
      <c r="AH279" s="4">
        <f>NeelyGains!AF280+MinidokaGains!AF280+MilnerGains!AF280</f>
        <v>1985.6999999999998</v>
      </c>
      <c r="AI279" s="4">
        <f>NeelyGains!AG280+MinidokaGains!AG280+MilnerGains!AG280</f>
        <v>1924.9000000000003</v>
      </c>
      <c r="AJ279" s="4">
        <f>NeelyGains!AH280+MinidokaGains!AH280+MilnerGains!AH280</f>
        <v>2278.4</v>
      </c>
      <c r="AK279" s="4">
        <f>NeelyGains!AI280+MinidokaGains!AI280+MilnerGains!AI280</f>
        <v>2050.5</v>
      </c>
      <c r="AL279" s="4"/>
      <c r="AN279" s="74">
        <f t="shared" si="24"/>
        <v>39665</v>
      </c>
      <c r="AO279" s="76">
        <f t="shared" si="25"/>
        <v>1179.6999999999998</v>
      </c>
      <c r="AP279" s="76">
        <f t="shared" si="26"/>
        <v>1179.6999999999998</v>
      </c>
      <c r="AQ279" s="78">
        <f t="shared" si="27"/>
        <v>2108.7999999999997</v>
      </c>
      <c r="AR279" s="78">
        <f t="shared" si="28"/>
        <v>2003.04</v>
      </c>
      <c r="AS279" s="77">
        <f t="shared" si="29"/>
        <v>1729.51</v>
      </c>
    </row>
    <row r="280" spans="1:45" x14ac:dyDescent="0.25">
      <c r="A280" s="1">
        <v>39666</v>
      </c>
      <c r="B280" s="57">
        <v>6</v>
      </c>
      <c r="D280" s="4">
        <f>NeelyGains!B281+MinidokaGains!B281+MilnerGains!B281</f>
        <v>1912.9</v>
      </c>
      <c r="E280" s="4">
        <f>NeelyGains!C281+MinidokaGains!C281+MilnerGains!C281</f>
        <v>2180.7999999999997</v>
      </c>
      <c r="F280" s="4">
        <f>NeelyGains!D281+MinidokaGains!D281+MilnerGains!D281</f>
        <v>2473</v>
      </c>
      <c r="G280" s="4">
        <f>NeelyGains!E281+MinidokaGains!E281+MilnerGains!E281</f>
        <v>2437.3000000000002</v>
      </c>
      <c r="H280" s="4">
        <f>NeelyGains!F281+MinidokaGains!F281+MilnerGains!F281</f>
        <v>1636.8000000000002</v>
      </c>
      <c r="I280" s="4">
        <f>NeelyGains!G281+MinidokaGains!G281+MilnerGains!G281</f>
        <v>1469.1</v>
      </c>
      <c r="J280" s="4">
        <f>NeelyGains!H281+MinidokaGains!H281+MilnerGains!H281</f>
        <v>2655.6000000000004</v>
      </c>
      <c r="K280" s="4">
        <f>NeelyGains!I281+MinidokaGains!I281+MilnerGains!I281</f>
        <v>2213.9</v>
      </c>
      <c r="L280" s="4">
        <f>NeelyGains!J281+MinidokaGains!J281+MilnerGains!J281</f>
        <v>2423.1000000000004</v>
      </c>
      <c r="M280" s="4">
        <f>NeelyGains!K281+MinidokaGains!K281+MilnerGains!K281</f>
        <v>2760.8</v>
      </c>
      <c r="N280" s="4">
        <f>NeelyGains!L281+MinidokaGains!L281+MilnerGains!L281</f>
        <v>2491.5</v>
      </c>
      <c r="O280" s="4">
        <f>NeelyGains!M281+MinidokaGains!M281+MilnerGains!M281</f>
        <v>2591.8000000000002</v>
      </c>
      <c r="P280" s="4">
        <f>NeelyGains!N281+MinidokaGains!N281+MilnerGains!N281</f>
        <v>1810.9</v>
      </c>
      <c r="Q280" s="4">
        <f>NeelyGains!O281+MinidokaGains!O281+MilnerGains!O281</f>
        <v>2068.6999999999998</v>
      </c>
      <c r="R280" s="4">
        <f>NeelyGains!P281+MinidokaGains!P281+MilnerGains!P281</f>
        <v>2203.5</v>
      </c>
      <c r="S280" s="4">
        <f>NeelyGains!Q281+MinidokaGains!Q281+MilnerGains!Q281</f>
        <v>2023.9</v>
      </c>
      <c r="T280" s="4">
        <f>NeelyGains!R281+MinidokaGains!R281+MilnerGains!R281</f>
        <v>2261.9</v>
      </c>
      <c r="U280" s="4">
        <f>NeelyGains!S281+MinidokaGains!S281+MilnerGains!S281</f>
        <v>1717.9</v>
      </c>
      <c r="V280" s="4">
        <f>NeelyGains!T281+MinidokaGains!T281+MilnerGains!T281</f>
        <v>2280.6</v>
      </c>
      <c r="W280" s="4">
        <f>NeelyGains!U281+MinidokaGains!U281+MilnerGains!U281</f>
        <v>2029.2</v>
      </c>
      <c r="X280" s="4">
        <f>NeelyGains!V281+MinidokaGains!V281+MilnerGains!V281</f>
        <v>1500.8000000000002</v>
      </c>
      <c r="Y280" s="4">
        <f>NeelyGains!W281+MinidokaGains!W281+MilnerGains!W281</f>
        <v>2060.7000000000003</v>
      </c>
      <c r="Z280" s="4">
        <f>NeelyGains!X281+MinidokaGains!X281+MilnerGains!X281</f>
        <v>1952.5</v>
      </c>
      <c r="AA280" s="4">
        <f>NeelyGains!Y281+MinidokaGains!Y281+MilnerGains!Y281</f>
        <v>2358</v>
      </c>
      <c r="AB280" s="4">
        <f>NeelyGains!Z281+MinidokaGains!Z281+MilnerGains!Z281</f>
        <v>2251.7000000000003</v>
      </c>
      <c r="AC280" s="4">
        <f>NeelyGains!AA281+MinidokaGains!AA281+MilnerGains!AA281</f>
        <v>2001.1000000000001</v>
      </c>
      <c r="AD280" s="4">
        <f>NeelyGains!AB281+MinidokaGains!AB281+MilnerGains!AB281</f>
        <v>1272.5999999999999</v>
      </c>
      <c r="AE280" s="4">
        <f>NeelyGains!AC281+MinidokaGains!AC281+MilnerGains!AC281</f>
        <v>1946.3</v>
      </c>
      <c r="AF280" s="4">
        <f>NeelyGains!AD281+MinidokaGains!AD281+MilnerGains!AD281</f>
        <v>2253.8000000000002</v>
      </c>
      <c r="AG280" s="4">
        <f>NeelyGains!AE281+MinidokaGains!AE281+MilnerGains!AE281</f>
        <v>2371.1999999999998</v>
      </c>
      <c r="AH280" s="4">
        <f>NeelyGains!AF281+MinidokaGains!AF281+MilnerGains!AF281</f>
        <v>1920.4</v>
      </c>
      <c r="AI280" s="4">
        <f>NeelyGains!AG281+MinidokaGains!AG281+MilnerGains!AG281</f>
        <v>2041.8000000000002</v>
      </c>
      <c r="AJ280" s="4">
        <f>NeelyGains!AH281+MinidokaGains!AH281+MilnerGains!AH281</f>
        <v>2162.6999999999998</v>
      </c>
      <c r="AK280" s="4">
        <f>NeelyGains!AI281+MinidokaGains!AI281+MilnerGains!AI281</f>
        <v>2100.6</v>
      </c>
      <c r="AL280" s="4"/>
      <c r="AN280" s="74">
        <f t="shared" si="24"/>
        <v>39666</v>
      </c>
      <c r="AO280" s="76">
        <f t="shared" si="25"/>
        <v>1272.5999999999999</v>
      </c>
      <c r="AP280" s="76">
        <f t="shared" si="26"/>
        <v>1272.5999999999999</v>
      </c>
      <c r="AQ280" s="78">
        <f t="shared" si="27"/>
        <v>2051.25</v>
      </c>
      <c r="AR280" s="78">
        <f t="shared" si="28"/>
        <v>1967.08</v>
      </c>
      <c r="AS280" s="77">
        <f t="shared" si="29"/>
        <v>1727.2</v>
      </c>
    </row>
    <row r="281" spans="1:45" x14ac:dyDescent="0.25">
      <c r="A281" s="1">
        <v>39667</v>
      </c>
      <c r="B281" s="57">
        <v>7</v>
      </c>
      <c r="D281" s="4">
        <f>NeelyGains!B282+MinidokaGains!B282+MilnerGains!B282</f>
        <v>1892.8000000000002</v>
      </c>
      <c r="E281" s="4">
        <f>NeelyGains!C282+MinidokaGains!C282+MilnerGains!C282</f>
        <v>2312.6</v>
      </c>
      <c r="F281" s="4">
        <f>NeelyGains!D282+MinidokaGains!D282+MilnerGains!D282</f>
        <v>2332.4</v>
      </c>
      <c r="G281" s="4">
        <f>NeelyGains!E282+MinidokaGains!E282+MilnerGains!E282</f>
        <v>2360.2999999999997</v>
      </c>
      <c r="H281" s="4">
        <f>NeelyGains!F282+MinidokaGains!F282+MilnerGains!F282</f>
        <v>1680.9</v>
      </c>
      <c r="I281" s="4">
        <f>NeelyGains!G282+MinidokaGains!G282+MilnerGains!G282</f>
        <v>1653.6</v>
      </c>
      <c r="J281" s="4">
        <f>NeelyGains!H282+MinidokaGains!H282+MilnerGains!H282</f>
        <v>2743.5</v>
      </c>
      <c r="K281" s="4">
        <f>NeelyGains!I282+MinidokaGains!I282+MilnerGains!I282</f>
        <v>2148.9</v>
      </c>
      <c r="L281" s="4">
        <f>NeelyGains!J282+MinidokaGains!J282+MilnerGains!J282</f>
        <v>2313.1000000000004</v>
      </c>
      <c r="M281" s="4">
        <f>NeelyGains!K282+MinidokaGains!K282+MilnerGains!K282</f>
        <v>2907.2</v>
      </c>
      <c r="N281" s="4">
        <f>NeelyGains!L282+MinidokaGains!L282+MilnerGains!L282</f>
        <v>2603.1</v>
      </c>
      <c r="O281" s="4">
        <f>NeelyGains!M282+MinidokaGains!M282+MilnerGains!M282</f>
        <v>2525.1999999999998</v>
      </c>
      <c r="P281" s="4">
        <f>NeelyGains!N282+MinidokaGains!N282+MilnerGains!N282</f>
        <v>1763.6</v>
      </c>
      <c r="Q281" s="4">
        <f>NeelyGains!O282+MinidokaGains!O282+MilnerGains!O282</f>
        <v>2027.6</v>
      </c>
      <c r="R281" s="4">
        <f>NeelyGains!P282+MinidokaGains!P282+MilnerGains!P282</f>
        <v>2152.6</v>
      </c>
      <c r="S281" s="4">
        <f>NeelyGains!Q282+MinidokaGains!Q282+MilnerGains!Q282</f>
        <v>2043.1000000000001</v>
      </c>
      <c r="T281" s="4">
        <f>NeelyGains!R282+MinidokaGains!R282+MilnerGains!R282</f>
        <v>2169.6</v>
      </c>
      <c r="U281" s="4">
        <f>NeelyGains!S282+MinidokaGains!S282+MilnerGains!S282</f>
        <v>1745.3999999999999</v>
      </c>
      <c r="V281" s="4">
        <f>NeelyGains!T282+MinidokaGains!T282+MilnerGains!T282</f>
        <v>2036.4000000000003</v>
      </c>
      <c r="W281" s="4">
        <f>NeelyGains!U282+MinidokaGains!U282+MilnerGains!U282</f>
        <v>2095.7999999999997</v>
      </c>
      <c r="X281" s="4">
        <f>NeelyGains!V282+MinidokaGains!V282+MilnerGains!V282</f>
        <v>1475.3</v>
      </c>
      <c r="Y281" s="4">
        <f>NeelyGains!W282+MinidokaGains!W282+MilnerGains!W282</f>
        <v>2044.6000000000001</v>
      </c>
      <c r="Z281" s="4">
        <f>NeelyGains!X282+MinidokaGains!X282+MilnerGains!X282</f>
        <v>2010.3000000000002</v>
      </c>
      <c r="AA281" s="4">
        <f>NeelyGains!Y282+MinidokaGains!Y282+MilnerGains!Y282</f>
        <v>2276.7000000000003</v>
      </c>
      <c r="AB281" s="4">
        <f>NeelyGains!Z282+MinidokaGains!Z282+MilnerGains!Z282</f>
        <v>2215.7999999999997</v>
      </c>
      <c r="AC281" s="4">
        <f>NeelyGains!AA282+MinidokaGains!AA282+MilnerGains!AA282</f>
        <v>1905.2</v>
      </c>
      <c r="AD281" s="4">
        <f>NeelyGains!AB282+MinidokaGains!AB282+MilnerGains!AB282</f>
        <v>1488.1</v>
      </c>
      <c r="AE281" s="4">
        <f>NeelyGains!AC282+MinidokaGains!AC282+MilnerGains!AC282</f>
        <v>2042.8</v>
      </c>
      <c r="AF281" s="4">
        <f>NeelyGains!AD282+MinidokaGains!AD282+MilnerGains!AD282</f>
        <v>2244.6</v>
      </c>
      <c r="AG281" s="4">
        <f>NeelyGains!AE282+MinidokaGains!AE282+MilnerGains!AE282</f>
        <v>2341</v>
      </c>
      <c r="AH281" s="4">
        <f>NeelyGains!AF282+MinidokaGains!AF282+MilnerGains!AF282</f>
        <v>1880.1</v>
      </c>
      <c r="AI281" s="4">
        <f>NeelyGains!AG282+MinidokaGains!AG282+MilnerGains!AG282</f>
        <v>2080</v>
      </c>
      <c r="AJ281" s="4">
        <f>NeelyGains!AH282+MinidokaGains!AH282+MilnerGains!AH282</f>
        <v>2203.3000000000002</v>
      </c>
      <c r="AK281" s="4">
        <f>NeelyGains!AI282+MinidokaGains!AI282+MilnerGains!AI282</f>
        <v>1956.4</v>
      </c>
      <c r="AL281" s="4"/>
      <c r="AN281" s="74">
        <f t="shared" si="24"/>
        <v>39667</v>
      </c>
      <c r="AO281" s="76">
        <f t="shared" si="25"/>
        <v>1475.3</v>
      </c>
      <c r="AP281" s="76">
        <f t="shared" si="26"/>
        <v>1475.3</v>
      </c>
      <c r="AQ281" s="78">
        <f t="shared" si="27"/>
        <v>2043.8500000000001</v>
      </c>
      <c r="AR281" s="78">
        <f t="shared" si="28"/>
        <v>2015.49</v>
      </c>
      <c r="AS281" s="77">
        <f t="shared" si="29"/>
        <v>1747.2199999999998</v>
      </c>
    </row>
    <row r="282" spans="1:45" x14ac:dyDescent="0.25">
      <c r="A282" s="1">
        <v>39668</v>
      </c>
      <c r="B282" s="57">
        <v>8</v>
      </c>
      <c r="D282" s="4">
        <f>NeelyGains!B283+MinidokaGains!B283+MilnerGains!B283</f>
        <v>1929.9999999999998</v>
      </c>
      <c r="E282" s="4">
        <f>NeelyGains!C283+MinidokaGains!C283+MilnerGains!C283</f>
        <v>2429.4</v>
      </c>
      <c r="F282" s="4">
        <f>NeelyGains!D283+MinidokaGains!D283+MilnerGains!D283</f>
        <v>2602.7999999999997</v>
      </c>
      <c r="G282" s="4">
        <f>NeelyGains!E283+MinidokaGains!E283+MilnerGains!E283</f>
        <v>2379</v>
      </c>
      <c r="H282" s="4">
        <f>NeelyGains!F283+MinidokaGains!F283+MilnerGains!F283</f>
        <v>1714.3</v>
      </c>
      <c r="I282" s="4">
        <f>NeelyGains!G283+MinidokaGains!G283+MilnerGains!G283</f>
        <v>1716.8999999999999</v>
      </c>
      <c r="J282" s="4">
        <f>NeelyGains!H283+MinidokaGains!H283+MilnerGains!H283</f>
        <v>2719.6000000000004</v>
      </c>
      <c r="K282" s="4">
        <f>NeelyGains!I283+MinidokaGains!I283+MilnerGains!I283</f>
        <v>2087.2000000000003</v>
      </c>
      <c r="L282" s="4">
        <f>NeelyGains!J283+MinidokaGains!J283+MilnerGains!J283</f>
        <v>2242.9</v>
      </c>
      <c r="M282" s="4">
        <f>NeelyGains!K283+MinidokaGains!K283+MilnerGains!K283</f>
        <v>2791.5</v>
      </c>
      <c r="N282" s="4">
        <f>NeelyGains!L283+MinidokaGains!L283+MilnerGains!L283</f>
        <v>2587.7000000000003</v>
      </c>
      <c r="O282" s="4">
        <f>NeelyGains!M283+MinidokaGains!M283+MilnerGains!M283</f>
        <v>2539.5</v>
      </c>
      <c r="P282" s="4">
        <f>NeelyGains!N283+MinidokaGains!N283+MilnerGains!N283</f>
        <v>1830.0000000000002</v>
      </c>
      <c r="Q282" s="4">
        <f>NeelyGains!O283+MinidokaGains!O283+MilnerGains!O283</f>
        <v>2002.5</v>
      </c>
      <c r="R282" s="4">
        <f>NeelyGains!P283+MinidokaGains!P283+MilnerGains!P283</f>
        <v>2104.3000000000002</v>
      </c>
      <c r="S282" s="4">
        <f>NeelyGains!Q283+MinidokaGains!Q283+MilnerGains!Q283</f>
        <v>2077.3000000000002</v>
      </c>
      <c r="T282" s="4">
        <f>NeelyGains!R283+MinidokaGains!R283+MilnerGains!R283</f>
        <v>2124.4</v>
      </c>
      <c r="U282" s="4">
        <f>NeelyGains!S283+MinidokaGains!S283+MilnerGains!S283</f>
        <v>1671.3</v>
      </c>
      <c r="V282" s="4">
        <f>NeelyGains!T283+MinidokaGains!T283+MilnerGains!T283</f>
        <v>2294.6999999999998</v>
      </c>
      <c r="W282" s="4">
        <f>NeelyGains!U283+MinidokaGains!U283+MilnerGains!U283</f>
        <v>2023.1</v>
      </c>
      <c r="X282" s="4">
        <f>NeelyGains!V283+MinidokaGains!V283+MilnerGains!V283</f>
        <v>1414.2000000000003</v>
      </c>
      <c r="Y282" s="4">
        <f>NeelyGains!W283+MinidokaGains!W283+MilnerGains!W283</f>
        <v>2183.8000000000002</v>
      </c>
      <c r="Z282" s="4">
        <f>NeelyGains!X283+MinidokaGains!X283+MilnerGains!X283</f>
        <v>1900.5</v>
      </c>
      <c r="AA282" s="4">
        <f>NeelyGains!Y283+MinidokaGains!Y283+MilnerGains!Y283</f>
        <v>2117.2999999999997</v>
      </c>
      <c r="AB282" s="4">
        <f>NeelyGains!Z283+MinidokaGains!Z283+MilnerGains!Z283</f>
        <v>2400.2999999999997</v>
      </c>
      <c r="AC282" s="4">
        <f>NeelyGains!AA283+MinidokaGains!AA283+MilnerGains!AA283</f>
        <v>1829</v>
      </c>
      <c r="AD282" s="4">
        <f>NeelyGains!AB283+MinidokaGains!AB283+MilnerGains!AB283</f>
        <v>1559.4</v>
      </c>
      <c r="AE282" s="4">
        <f>NeelyGains!AC283+MinidokaGains!AC283+MilnerGains!AC283</f>
        <v>2207.1999999999998</v>
      </c>
      <c r="AF282" s="4">
        <f>NeelyGains!AD283+MinidokaGains!AD283+MilnerGains!AD283</f>
        <v>2270.9</v>
      </c>
      <c r="AG282" s="4">
        <f>NeelyGains!AE283+MinidokaGains!AE283+MilnerGains!AE283</f>
        <v>2240.5</v>
      </c>
      <c r="AH282" s="4">
        <f>NeelyGains!AF283+MinidokaGains!AF283+MilnerGains!AF283</f>
        <v>1792.1000000000001</v>
      </c>
      <c r="AI282" s="4">
        <f>NeelyGains!AG283+MinidokaGains!AG283+MilnerGains!AG283</f>
        <v>1979.8000000000002</v>
      </c>
      <c r="AJ282" s="4">
        <f>NeelyGains!AH283+MinidokaGains!AH283+MilnerGains!AH283</f>
        <v>2298.7000000000003</v>
      </c>
      <c r="AK282" s="4">
        <f>NeelyGains!AI283+MinidokaGains!AI283+MilnerGains!AI283</f>
        <v>1816.8</v>
      </c>
      <c r="AL282" s="4"/>
      <c r="AN282" s="74">
        <f t="shared" si="24"/>
        <v>39668</v>
      </c>
      <c r="AO282" s="76">
        <f t="shared" si="25"/>
        <v>1414.2000000000003</v>
      </c>
      <c r="AP282" s="76">
        <f t="shared" si="26"/>
        <v>1414.2000000000003</v>
      </c>
      <c r="AQ282" s="78">
        <f t="shared" si="27"/>
        <v>2090.8000000000002</v>
      </c>
      <c r="AR282" s="78">
        <f t="shared" si="28"/>
        <v>1924.29</v>
      </c>
      <c r="AS282" s="77">
        <f t="shared" si="29"/>
        <v>1683.3799999999999</v>
      </c>
    </row>
    <row r="283" spans="1:45" x14ac:dyDescent="0.25">
      <c r="A283" s="1">
        <v>39669</v>
      </c>
      <c r="B283" s="57">
        <v>9</v>
      </c>
      <c r="D283" s="4">
        <f>NeelyGains!B284+MinidokaGains!B284+MilnerGains!B284</f>
        <v>2023.7999999999997</v>
      </c>
      <c r="E283" s="4">
        <f>NeelyGains!C284+MinidokaGains!C284+MilnerGains!C284</f>
        <v>2447.6000000000004</v>
      </c>
      <c r="F283" s="4">
        <f>NeelyGains!D284+MinidokaGains!D284+MilnerGains!D284</f>
        <v>2492.8000000000002</v>
      </c>
      <c r="G283" s="4">
        <f>NeelyGains!E284+MinidokaGains!E284+MilnerGains!E284</f>
        <v>2423.8999999999996</v>
      </c>
      <c r="H283" s="4">
        <f>NeelyGains!F284+MinidokaGains!F284+MilnerGains!F284</f>
        <v>1781.7</v>
      </c>
      <c r="I283" s="4">
        <f>NeelyGains!G284+MinidokaGains!G284+MilnerGains!G284</f>
        <v>1673.4</v>
      </c>
      <c r="J283" s="4">
        <f>NeelyGains!H284+MinidokaGains!H284+MilnerGains!H284</f>
        <v>2580.6</v>
      </c>
      <c r="K283" s="4">
        <f>NeelyGains!I284+MinidokaGains!I284+MilnerGains!I284</f>
        <v>2269.6</v>
      </c>
      <c r="L283" s="4">
        <f>NeelyGains!J284+MinidokaGains!J284+MilnerGains!J284</f>
        <v>2348.6999999999998</v>
      </c>
      <c r="M283" s="4">
        <f>NeelyGains!K284+MinidokaGains!K284+MilnerGains!K284</f>
        <v>2976.9</v>
      </c>
      <c r="N283" s="4">
        <f>NeelyGains!L284+MinidokaGains!L284+MilnerGains!L284</f>
        <v>2510</v>
      </c>
      <c r="O283" s="4">
        <f>NeelyGains!M284+MinidokaGains!M284+MilnerGains!M284</f>
        <v>2453.6999999999998</v>
      </c>
      <c r="P283" s="4">
        <f>NeelyGains!N284+MinidokaGains!N284+MilnerGains!N284</f>
        <v>1942.3</v>
      </c>
      <c r="Q283" s="4">
        <f>NeelyGains!O284+MinidokaGains!O284+MilnerGains!O284</f>
        <v>2081.4</v>
      </c>
      <c r="R283" s="4">
        <f>NeelyGains!P284+MinidokaGains!P284+MilnerGains!P284</f>
        <v>2120.2999999999997</v>
      </c>
      <c r="S283" s="4">
        <f>NeelyGains!Q284+MinidokaGains!Q284+MilnerGains!Q284</f>
        <v>2131.4</v>
      </c>
      <c r="T283" s="4">
        <f>NeelyGains!R284+MinidokaGains!R284+MilnerGains!R284</f>
        <v>2134.3000000000002</v>
      </c>
      <c r="U283" s="4">
        <f>NeelyGains!S284+MinidokaGains!S284+MilnerGains!S284</f>
        <v>1744.8</v>
      </c>
      <c r="V283" s="4">
        <f>NeelyGains!T284+MinidokaGains!T284+MilnerGains!T284</f>
        <v>2534</v>
      </c>
      <c r="W283" s="4">
        <f>NeelyGains!U284+MinidokaGains!U284+MilnerGains!U284</f>
        <v>1948.9</v>
      </c>
      <c r="X283" s="4">
        <f>NeelyGains!V284+MinidokaGains!V284+MilnerGains!V284</f>
        <v>1493.8999999999999</v>
      </c>
      <c r="Y283" s="4">
        <f>NeelyGains!W284+MinidokaGains!W284+MilnerGains!W284</f>
        <v>2177.2000000000003</v>
      </c>
      <c r="Z283" s="4">
        <f>NeelyGains!X284+MinidokaGains!X284+MilnerGains!X284</f>
        <v>1747.8</v>
      </c>
      <c r="AA283" s="4">
        <f>NeelyGains!Y284+MinidokaGains!Y284+MilnerGains!Y284</f>
        <v>2153.7000000000003</v>
      </c>
      <c r="AB283" s="4">
        <f>NeelyGains!Z284+MinidokaGains!Z284+MilnerGains!Z284</f>
        <v>2342.7000000000003</v>
      </c>
      <c r="AC283" s="4">
        <f>NeelyGains!AA284+MinidokaGains!AA284+MilnerGains!AA284</f>
        <v>1749.1000000000001</v>
      </c>
      <c r="AD283" s="4">
        <f>NeelyGains!AB284+MinidokaGains!AB284+MilnerGains!AB284</f>
        <v>1874.5</v>
      </c>
      <c r="AE283" s="4">
        <f>NeelyGains!AC284+MinidokaGains!AC284+MilnerGains!AC284</f>
        <v>2119.5</v>
      </c>
      <c r="AF283" s="4">
        <f>NeelyGains!AD284+MinidokaGains!AD284+MilnerGains!AD284</f>
        <v>2305.6999999999998</v>
      </c>
      <c r="AG283" s="4">
        <f>NeelyGains!AE284+MinidokaGains!AE284+MilnerGains!AE284</f>
        <v>2244.7999999999997</v>
      </c>
      <c r="AH283" s="4">
        <f>NeelyGains!AF284+MinidokaGains!AF284+MilnerGains!AF284</f>
        <v>1753.3</v>
      </c>
      <c r="AI283" s="4">
        <f>NeelyGains!AG284+MinidokaGains!AG284+MilnerGains!AG284</f>
        <v>1936</v>
      </c>
      <c r="AJ283" s="4">
        <f>NeelyGains!AH284+MinidokaGains!AH284+MilnerGains!AH284</f>
        <v>2207.2000000000003</v>
      </c>
      <c r="AK283" s="4">
        <f>NeelyGains!AI284+MinidokaGains!AI284+MilnerGains!AI284</f>
        <v>1865.6000000000001</v>
      </c>
      <c r="AL283" s="4"/>
      <c r="AN283" s="74">
        <f t="shared" si="24"/>
        <v>39669</v>
      </c>
      <c r="AO283" s="76">
        <f t="shared" si="25"/>
        <v>1493.8999999999999</v>
      </c>
      <c r="AP283" s="76">
        <f t="shared" si="26"/>
        <v>1493.8999999999999</v>
      </c>
      <c r="AQ283" s="78">
        <f t="shared" si="27"/>
        <v>2119.8999999999996</v>
      </c>
      <c r="AR283" s="78">
        <f t="shared" si="28"/>
        <v>1937.8899999999999</v>
      </c>
      <c r="AS283" s="77">
        <f t="shared" si="29"/>
        <v>1747.93</v>
      </c>
    </row>
    <row r="284" spans="1:45" x14ac:dyDescent="0.25">
      <c r="A284" s="1">
        <v>39670</v>
      </c>
      <c r="B284" s="57">
        <v>10</v>
      </c>
      <c r="D284" s="4">
        <f>NeelyGains!B285+MinidokaGains!B285+MilnerGains!B285</f>
        <v>2046.1</v>
      </c>
      <c r="E284" s="4">
        <f>NeelyGains!C285+MinidokaGains!C285+MilnerGains!C285</f>
        <v>2423.2000000000003</v>
      </c>
      <c r="F284" s="4">
        <f>NeelyGains!D285+MinidokaGains!D285+MilnerGains!D285</f>
        <v>2634</v>
      </c>
      <c r="G284" s="4">
        <f>NeelyGains!E285+MinidokaGains!E285+MilnerGains!E285</f>
        <v>2412.9</v>
      </c>
      <c r="H284" s="4">
        <f>NeelyGains!F285+MinidokaGains!F285+MilnerGains!F285</f>
        <v>1842.1000000000001</v>
      </c>
      <c r="I284" s="4">
        <f>NeelyGains!G285+MinidokaGains!G285+MilnerGains!G285</f>
        <v>1678.6</v>
      </c>
      <c r="J284" s="4">
        <f>NeelyGains!H285+MinidokaGains!H285+MilnerGains!H285</f>
        <v>2808.3999999999996</v>
      </c>
      <c r="K284" s="4">
        <f>NeelyGains!I285+MinidokaGains!I285+MilnerGains!I285</f>
        <v>2354.6</v>
      </c>
      <c r="L284" s="4">
        <f>NeelyGains!J285+MinidokaGains!J285+MilnerGains!J285</f>
        <v>2409.2000000000003</v>
      </c>
      <c r="M284" s="4">
        <f>NeelyGains!K285+MinidokaGains!K285+MilnerGains!K285</f>
        <v>3033</v>
      </c>
      <c r="N284" s="4">
        <f>NeelyGains!L285+MinidokaGains!L285+MilnerGains!L285</f>
        <v>2628.5</v>
      </c>
      <c r="O284" s="4">
        <f>NeelyGains!M285+MinidokaGains!M285+MilnerGains!M285</f>
        <v>2480.8000000000002</v>
      </c>
      <c r="P284" s="4">
        <f>NeelyGains!N285+MinidokaGains!N285+MilnerGains!N285</f>
        <v>2019.3999999999999</v>
      </c>
      <c r="Q284" s="4">
        <f>NeelyGains!O285+MinidokaGains!O285+MilnerGains!O285</f>
        <v>2079</v>
      </c>
      <c r="R284" s="4">
        <f>NeelyGains!P285+MinidokaGains!P285+MilnerGains!P285</f>
        <v>2184.1</v>
      </c>
      <c r="S284" s="4">
        <f>NeelyGains!Q285+MinidokaGains!Q285+MilnerGains!Q285</f>
        <v>2028.1999999999998</v>
      </c>
      <c r="T284" s="4">
        <f>NeelyGains!R285+MinidokaGains!R285+MilnerGains!R285</f>
        <v>2149.6</v>
      </c>
      <c r="U284" s="4">
        <f>NeelyGains!S285+MinidokaGains!S285+MilnerGains!S285</f>
        <v>1764.2</v>
      </c>
      <c r="V284" s="4">
        <f>NeelyGains!T285+MinidokaGains!T285+MilnerGains!T285</f>
        <v>2524.6</v>
      </c>
      <c r="W284" s="4">
        <f>NeelyGains!U285+MinidokaGains!U285+MilnerGains!U285</f>
        <v>2096.6</v>
      </c>
      <c r="X284" s="4">
        <f>NeelyGains!V285+MinidokaGains!V285+MilnerGains!V285</f>
        <v>1514.4</v>
      </c>
      <c r="Y284" s="4">
        <f>NeelyGains!W285+MinidokaGains!W285+MilnerGains!W285</f>
        <v>2210.8000000000002</v>
      </c>
      <c r="Z284" s="4">
        <f>NeelyGains!X285+MinidokaGains!X285+MilnerGains!X285</f>
        <v>1763.5</v>
      </c>
      <c r="AA284" s="4">
        <f>NeelyGains!Y285+MinidokaGains!Y285+MilnerGains!Y285</f>
        <v>2182.5</v>
      </c>
      <c r="AB284" s="4">
        <f>NeelyGains!Z285+MinidokaGains!Z285+MilnerGains!Z285</f>
        <v>2274.5</v>
      </c>
      <c r="AC284" s="4">
        <f>NeelyGains!AA285+MinidokaGains!AA285+MilnerGains!AA285</f>
        <v>1724.7</v>
      </c>
      <c r="AD284" s="4">
        <f>NeelyGains!AB285+MinidokaGains!AB285+MilnerGains!AB285</f>
        <v>1704.8</v>
      </c>
      <c r="AE284" s="4">
        <f>NeelyGains!AC285+MinidokaGains!AC285+MilnerGains!AC285</f>
        <v>2180</v>
      </c>
      <c r="AF284" s="4">
        <f>NeelyGains!AD285+MinidokaGains!AD285+MilnerGains!AD285</f>
        <v>2204.9</v>
      </c>
      <c r="AG284" s="4">
        <f>NeelyGains!AE285+MinidokaGains!AE285+MilnerGains!AE285</f>
        <v>2105.7999999999997</v>
      </c>
      <c r="AH284" s="4">
        <f>NeelyGains!AF285+MinidokaGains!AF285+MilnerGains!AF285</f>
        <v>1740.7000000000003</v>
      </c>
      <c r="AI284" s="4">
        <f>NeelyGains!AG285+MinidokaGains!AG285+MilnerGains!AG285</f>
        <v>1917.1999999999998</v>
      </c>
      <c r="AJ284" s="4">
        <f>NeelyGains!AH285+MinidokaGains!AH285+MilnerGains!AH285</f>
        <v>2155.4</v>
      </c>
      <c r="AK284" s="4">
        <f>NeelyGains!AI285+MinidokaGains!AI285+MilnerGains!AI285</f>
        <v>1863.9</v>
      </c>
      <c r="AL284" s="4"/>
      <c r="AN284" s="74">
        <f t="shared" si="24"/>
        <v>39670</v>
      </c>
      <c r="AO284" s="76">
        <f t="shared" si="25"/>
        <v>1514.4</v>
      </c>
      <c r="AP284" s="76">
        <f t="shared" si="26"/>
        <v>1514.4</v>
      </c>
      <c r="AQ284" s="78">
        <f t="shared" si="27"/>
        <v>2101.1999999999998</v>
      </c>
      <c r="AR284" s="78">
        <f t="shared" si="28"/>
        <v>1947.86</v>
      </c>
      <c r="AS284" s="77">
        <f t="shared" si="29"/>
        <v>1726.3000000000002</v>
      </c>
    </row>
    <row r="285" spans="1:45" x14ac:dyDescent="0.25">
      <c r="A285" s="1">
        <v>39671</v>
      </c>
      <c r="B285" s="57">
        <v>11</v>
      </c>
      <c r="D285" s="4">
        <f>NeelyGains!B286+MinidokaGains!B286+MilnerGains!B286</f>
        <v>2012</v>
      </c>
      <c r="E285" s="4">
        <f>NeelyGains!C286+MinidokaGains!C286+MilnerGains!C286</f>
        <v>2441.6</v>
      </c>
      <c r="F285" s="4">
        <f>NeelyGains!D286+MinidokaGains!D286+MilnerGains!D286</f>
        <v>2577.6999999999998</v>
      </c>
      <c r="G285" s="4">
        <f>NeelyGains!E286+MinidokaGains!E286+MilnerGains!E286</f>
        <v>2267.1</v>
      </c>
      <c r="H285" s="4">
        <f>NeelyGains!F286+MinidokaGains!F286+MilnerGains!F286</f>
        <v>1819.8</v>
      </c>
      <c r="I285" s="4">
        <f>NeelyGains!G286+MinidokaGains!G286+MilnerGains!G286</f>
        <v>1754.4</v>
      </c>
      <c r="J285" s="4">
        <f>NeelyGains!H286+MinidokaGains!H286+MilnerGains!H286</f>
        <v>2894.3999999999996</v>
      </c>
      <c r="K285" s="4">
        <f>NeelyGains!I286+MinidokaGains!I286+MilnerGains!I286</f>
        <v>2341.1999999999998</v>
      </c>
      <c r="L285" s="4">
        <f>NeelyGains!J286+MinidokaGains!J286+MilnerGains!J286</f>
        <v>2607.5</v>
      </c>
      <c r="M285" s="4">
        <f>NeelyGains!K286+MinidokaGains!K286+MilnerGains!K286</f>
        <v>2906</v>
      </c>
      <c r="N285" s="4">
        <f>NeelyGains!L286+MinidokaGains!L286+MilnerGains!L286</f>
        <v>2572.6</v>
      </c>
      <c r="O285" s="4">
        <f>NeelyGains!M286+MinidokaGains!M286+MilnerGains!M286</f>
        <v>2385.5</v>
      </c>
      <c r="P285" s="4">
        <f>NeelyGains!N286+MinidokaGains!N286+MilnerGains!N286</f>
        <v>2004.6999999999998</v>
      </c>
      <c r="Q285" s="4">
        <f>NeelyGains!O286+MinidokaGains!O286+MilnerGains!O286</f>
        <v>2076.4</v>
      </c>
      <c r="R285" s="4">
        <f>NeelyGains!P286+MinidokaGains!P286+MilnerGains!P286</f>
        <v>2188.3000000000002</v>
      </c>
      <c r="S285" s="4">
        <f>NeelyGains!Q286+MinidokaGains!Q286+MilnerGains!Q286</f>
        <v>2114.9999999999995</v>
      </c>
      <c r="T285" s="4">
        <f>NeelyGains!R286+MinidokaGains!R286+MilnerGains!R286</f>
        <v>2133.5</v>
      </c>
      <c r="U285" s="4">
        <f>NeelyGains!S286+MinidokaGains!S286+MilnerGains!S286</f>
        <v>1736.7</v>
      </c>
      <c r="V285" s="4">
        <f>NeelyGains!T286+MinidokaGains!T286+MilnerGains!T286</f>
        <v>2470.7000000000003</v>
      </c>
      <c r="W285" s="4">
        <f>NeelyGains!U286+MinidokaGains!U286+MilnerGains!U286</f>
        <v>1941.8</v>
      </c>
      <c r="X285" s="4">
        <f>NeelyGains!V286+MinidokaGains!V286+MilnerGains!V286</f>
        <v>1651.1</v>
      </c>
      <c r="Y285" s="4">
        <f>NeelyGains!W286+MinidokaGains!W286+MilnerGains!W286</f>
        <v>2363.5</v>
      </c>
      <c r="Z285" s="4">
        <f>NeelyGains!X286+MinidokaGains!X286+MilnerGains!X286</f>
        <v>1771.9</v>
      </c>
      <c r="AA285" s="4">
        <f>NeelyGains!Y286+MinidokaGains!Y286+MilnerGains!Y286</f>
        <v>2231.5</v>
      </c>
      <c r="AB285" s="4">
        <f>NeelyGains!Z286+MinidokaGains!Z286+MilnerGains!Z286</f>
        <v>2287.1999999999998</v>
      </c>
      <c r="AC285" s="4">
        <f>NeelyGains!AA286+MinidokaGains!AA286+MilnerGains!AA286</f>
        <v>1714</v>
      </c>
      <c r="AD285" s="4">
        <f>NeelyGains!AB286+MinidokaGains!AB286+MilnerGains!AB286</f>
        <v>1793.3999999999999</v>
      </c>
      <c r="AE285" s="4">
        <f>NeelyGains!AC286+MinidokaGains!AC286+MilnerGains!AC286</f>
        <v>2207</v>
      </c>
      <c r="AF285" s="4">
        <f>NeelyGains!AD286+MinidokaGains!AD286+MilnerGains!AD286</f>
        <v>2101.3000000000002</v>
      </c>
      <c r="AG285" s="4">
        <f>NeelyGains!AE286+MinidokaGains!AE286+MilnerGains!AE286</f>
        <v>2126.5</v>
      </c>
      <c r="AH285" s="4">
        <f>NeelyGains!AF286+MinidokaGains!AF286+MilnerGains!AF286</f>
        <v>1658.8999999999999</v>
      </c>
      <c r="AI285" s="4">
        <f>NeelyGains!AG286+MinidokaGains!AG286+MilnerGains!AG286</f>
        <v>1968.6000000000001</v>
      </c>
      <c r="AJ285" s="4">
        <f>NeelyGains!AH286+MinidokaGains!AH286+MilnerGains!AH286</f>
        <v>2138</v>
      </c>
      <c r="AK285" s="4">
        <f>NeelyGains!AI286+MinidokaGains!AI286+MilnerGains!AI286</f>
        <v>1838.8</v>
      </c>
      <c r="AL285" s="4"/>
      <c r="AN285" s="74">
        <f t="shared" si="24"/>
        <v>39671</v>
      </c>
      <c r="AO285" s="76">
        <f t="shared" si="25"/>
        <v>1651.1</v>
      </c>
      <c r="AP285" s="76">
        <f t="shared" si="26"/>
        <v>1651.1</v>
      </c>
      <c r="AQ285" s="78">
        <f t="shared" si="27"/>
        <v>2108.1499999999996</v>
      </c>
      <c r="AR285" s="78">
        <f t="shared" si="28"/>
        <v>1949.84</v>
      </c>
      <c r="AS285" s="77">
        <f t="shared" si="29"/>
        <v>1716.27</v>
      </c>
    </row>
    <row r="286" spans="1:45" x14ac:dyDescent="0.25">
      <c r="A286" s="1">
        <v>39672</v>
      </c>
      <c r="B286" s="57">
        <v>12</v>
      </c>
      <c r="D286" s="4">
        <f>NeelyGains!B287+MinidokaGains!B287+MilnerGains!B287</f>
        <v>2191.6</v>
      </c>
      <c r="E286" s="4">
        <f>NeelyGains!C287+MinidokaGains!C287+MilnerGains!C287</f>
        <v>2451.2000000000003</v>
      </c>
      <c r="F286" s="4">
        <f>NeelyGains!D287+MinidokaGains!D287+MilnerGains!D287</f>
        <v>2386.3000000000002</v>
      </c>
      <c r="G286" s="4">
        <f>NeelyGains!E287+MinidokaGains!E287+MilnerGains!E287</f>
        <v>2202</v>
      </c>
      <c r="H286" s="4">
        <f>NeelyGains!F287+MinidokaGains!F287+MilnerGains!F287</f>
        <v>1832.6</v>
      </c>
      <c r="I286" s="4">
        <f>NeelyGains!G287+MinidokaGains!G287+MilnerGains!G287</f>
        <v>1781.5</v>
      </c>
      <c r="J286" s="4">
        <f>NeelyGains!H287+MinidokaGains!H287+MilnerGains!H287</f>
        <v>3029.3</v>
      </c>
      <c r="K286" s="4">
        <f>NeelyGains!I287+MinidokaGains!I287+MilnerGains!I287</f>
        <v>2434.3999999999996</v>
      </c>
      <c r="L286" s="4">
        <f>NeelyGains!J287+MinidokaGains!J287+MilnerGains!J287</f>
        <v>2788.6</v>
      </c>
      <c r="M286" s="4">
        <f>NeelyGains!K287+MinidokaGains!K287+MilnerGains!K287</f>
        <v>2833</v>
      </c>
      <c r="N286" s="4">
        <f>NeelyGains!L287+MinidokaGains!L287+MilnerGains!L287</f>
        <v>2682.4</v>
      </c>
      <c r="O286" s="4">
        <f>NeelyGains!M287+MinidokaGains!M287+MilnerGains!M287</f>
        <v>2375.8000000000002</v>
      </c>
      <c r="P286" s="4">
        <f>NeelyGains!N287+MinidokaGains!N287+MilnerGains!N287</f>
        <v>2006.3999999999999</v>
      </c>
      <c r="Q286" s="4">
        <f>NeelyGains!O287+MinidokaGains!O287+MilnerGains!O287</f>
        <v>2129</v>
      </c>
      <c r="R286" s="4">
        <f>NeelyGains!P287+MinidokaGains!P287+MilnerGains!P287</f>
        <v>2216</v>
      </c>
      <c r="S286" s="4">
        <f>NeelyGains!Q287+MinidokaGains!Q287+MilnerGains!Q287</f>
        <v>1989.3000000000002</v>
      </c>
      <c r="T286" s="4">
        <f>NeelyGains!R287+MinidokaGains!R287+MilnerGains!R287</f>
        <v>2065.1</v>
      </c>
      <c r="U286" s="4">
        <f>NeelyGains!S287+MinidokaGains!S287+MilnerGains!S287</f>
        <v>1776.9</v>
      </c>
      <c r="V286" s="4">
        <f>NeelyGains!T287+MinidokaGains!T287+MilnerGains!T287</f>
        <v>2510.1999999999998</v>
      </c>
      <c r="W286" s="4">
        <f>NeelyGains!U287+MinidokaGains!U287+MilnerGains!U287</f>
        <v>1911.4</v>
      </c>
      <c r="X286" s="4">
        <f>NeelyGains!V287+MinidokaGains!V287+MilnerGains!V287</f>
        <v>1615.4999999999998</v>
      </c>
      <c r="Y286" s="4">
        <f>NeelyGains!W287+MinidokaGains!W287+MilnerGains!W287</f>
        <v>2169.8000000000002</v>
      </c>
      <c r="Z286" s="4">
        <f>NeelyGains!X287+MinidokaGains!X287+MilnerGains!X287</f>
        <v>1740.4</v>
      </c>
      <c r="AA286" s="4">
        <f>NeelyGains!Y287+MinidokaGains!Y287+MilnerGains!Y287</f>
        <v>2223.1999999999998</v>
      </c>
      <c r="AB286" s="4">
        <f>NeelyGains!Z287+MinidokaGains!Z287+MilnerGains!Z287</f>
        <v>2293.9</v>
      </c>
      <c r="AC286" s="4">
        <f>NeelyGains!AA287+MinidokaGains!AA287+MilnerGains!AA287</f>
        <v>1675.5</v>
      </c>
      <c r="AD286" s="4">
        <f>NeelyGains!AB287+MinidokaGains!AB287+MilnerGains!AB287</f>
        <v>1851.9</v>
      </c>
      <c r="AE286" s="4">
        <f>NeelyGains!AC287+MinidokaGains!AC287+MilnerGains!AC287</f>
        <v>2257</v>
      </c>
      <c r="AF286" s="4">
        <f>NeelyGains!AD287+MinidokaGains!AD287+MilnerGains!AD287</f>
        <v>2059.8000000000002</v>
      </c>
      <c r="AG286" s="4">
        <f>NeelyGains!AE287+MinidokaGains!AE287+MilnerGains!AE287</f>
        <v>2170.9999999999995</v>
      </c>
      <c r="AH286" s="4">
        <f>NeelyGains!AF287+MinidokaGains!AF287+MilnerGains!AF287</f>
        <v>1680.4</v>
      </c>
      <c r="AI286" s="4">
        <f>NeelyGains!AG287+MinidokaGains!AG287+MilnerGains!AG287</f>
        <v>1947.4</v>
      </c>
      <c r="AJ286" s="4">
        <f>NeelyGains!AH287+MinidokaGains!AH287+MilnerGains!AH287</f>
        <v>2104.1999999999998</v>
      </c>
      <c r="AK286" s="4">
        <f>NeelyGains!AI287+MinidokaGains!AI287+MilnerGains!AI287</f>
        <v>1822</v>
      </c>
      <c r="AL286" s="4"/>
      <c r="AN286" s="74">
        <f t="shared" si="24"/>
        <v>39672</v>
      </c>
      <c r="AO286" s="76">
        <f t="shared" si="25"/>
        <v>1615.4999999999998</v>
      </c>
      <c r="AP286" s="76">
        <f t="shared" si="26"/>
        <v>1615.4999999999998</v>
      </c>
      <c r="AQ286" s="78">
        <f t="shared" si="27"/>
        <v>2062.4499999999998</v>
      </c>
      <c r="AR286" s="78">
        <f t="shared" si="28"/>
        <v>1922.2</v>
      </c>
      <c r="AS286" s="77">
        <f t="shared" si="29"/>
        <v>1686.4</v>
      </c>
    </row>
    <row r="287" spans="1:45" x14ac:dyDescent="0.25">
      <c r="A287" s="1">
        <v>39673</v>
      </c>
      <c r="B287" s="57">
        <v>13</v>
      </c>
      <c r="D287" s="4">
        <f>NeelyGains!B288+MinidokaGains!B288+MilnerGains!B288</f>
        <v>2262.5</v>
      </c>
      <c r="E287" s="4">
        <f>NeelyGains!C288+MinidokaGains!C288+MilnerGains!C288</f>
        <v>2534.8000000000002</v>
      </c>
      <c r="F287" s="4">
        <f>NeelyGains!D288+MinidokaGains!D288+MilnerGains!D288</f>
        <v>2458.7000000000003</v>
      </c>
      <c r="G287" s="4">
        <f>NeelyGains!E288+MinidokaGains!E288+MilnerGains!E288</f>
        <v>2223.1999999999998</v>
      </c>
      <c r="H287" s="4">
        <f>NeelyGains!F288+MinidokaGains!F288+MilnerGains!F288</f>
        <v>1923.7</v>
      </c>
      <c r="I287" s="4">
        <f>NeelyGains!G288+MinidokaGains!G288+MilnerGains!G288</f>
        <v>1822.9</v>
      </c>
      <c r="J287" s="4">
        <f>NeelyGains!H288+MinidokaGains!H288+MilnerGains!H288</f>
        <v>3393.7</v>
      </c>
      <c r="K287" s="4">
        <f>NeelyGains!I288+MinidokaGains!I288+MilnerGains!I288</f>
        <v>2313</v>
      </c>
      <c r="L287" s="4">
        <f>NeelyGains!J288+MinidokaGains!J288+MilnerGains!J288</f>
        <v>2711.1</v>
      </c>
      <c r="M287" s="4">
        <f>NeelyGains!K288+MinidokaGains!K288+MilnerGains!K288</f>
        <v>2753.7999999999997</v>
      </c>
      <c r="N287" s="4">
        <f>NeelyGains!L288+MinidokaGains!L288+MilnerGains!L288</f>
        <v>2656.8</v>
      </c>
      <c r="O287" s="4">
        <f>NeelyGains!M288+MinidokaGains!M288+MilnerGains!M288</f>
        <v>2460.2999999999997</v>
      </c>
      <c r="P287" s="4">
        <f>NeelyGains!N288+MinidokaGains!N288+MilnerGains!N288</f>
        <v>2102.6999999999998</v>
      </c>
      <c r="Q287" s="4">
        <f>NeelyGains!O288+MinidokaGains!O288+MilnerGains!O288</f>
        <v>2106.2000000000003</v>
      </c>
      <c r="R287" s="4">
        <f>NeelyGains!P288+MinidokaGains!P288+MilnerGains!P288</f>
        <v>2149.0000000000005</v>
      </c>
      <c r="S287" s="4">
        <f>NeelyGains!Q288+MinidokaGains!Q288+MilnerGains!Q288</f>
        <v>1988.3</v>
      </c>
      <c r="T287" s="4">
        <f>NeelyGains!R288+MinidokaGains!R288+MilnerGains!R288</f>
        <v>2086.1</v>
      </c>
      <c r="U287" s="4">
        <f>NeelyGains!S288+MinidokaGains!S288+MilnerGains!S288</f>
        <v>1861.8</v>
      </c>
      <c r="V287" s="4">
        <f>NeelyGains!T288+MinidokaGains!T288+MilnerGains!T288</f>
        <v>2416.5</v>
      </c>
      <c r="W287" s="4">
        <f>NeelyGains!U288+MinidokaGains!U288+MilnerGains!U288</f>
        <v>1940.3999999999999</v>
      </c>
      <c r="X287" s="4">
        <f>NeelyGains!V288+MinidokaGains!V288+MilnerGains!V288</f>
        <v>1778.6000000000001</v>
      </c>
      <c r="Y287" s="4">
        <f>NeelyGains!W288+MinidokaGains!W288+MilnerGains!W288</f>
        <v>2169.1</v>
      </c>
      <c r="Z287" s="4">
        <f>NeelyGains!X288+MinidokaGains!X288+MilnerGains!X288</f>
        <v>1774.2</v>
      </c>
      <c r="AA287" s="4">
        <f>NeelyGains!Y288+MinidokaGains!Y288+MilnerGains!Y288</f>
        <v>2325.6999999999998</v>
      </c>
      <c r="AB287" s="4">
        <f>NeelyGains!Z288+MinidokaGains!Z288+MilnerGains!Z288</f>
        <v>2322.3000000000002</v>
      </c>
      <c r="AC287" s="4">
        <f>NeelyGains!AA288+MinidokaGains!AA288+MilnerGains!AA288</f>
        <v>1713.1999999999998</v>
      </c>
      <c r="AD287" s="4">
        <f>NeelyGains!AB288+MinidokaGains!AB288+MilnerGains!AB288</f>
        <v>1920.3</v>
      </c>
      <c r="AE287" s="4">
        <f>NeelyGains!AC288+MinidokaGains!AC288+MilnerGains!AC288</f>
        <v>2269.5</v>
      </c>
      <c r="AF287" s="4">
        <f>NeelyGains!AD288+MinidokaGains!AD288+MilnerGains!AD288</f>
        <v>2115.9</v>
      </c>
      <c r="AG287" s="4">
        <f>NeelyGains!AE288+MinidokaGains!AE288+MilnerGains!AE288</f>
        <v>2239.3000000000002</v>
      </c>
      <c r="AH287" s="4">
        <f>NeelyGains!AF288+MinidokaGains!AF288+MilnerGains!AF288</f>
        <v>1697.1</v>
      </c>
      <c r="AI287" s="4">
        <f>NeelyGains!AG288+MinidokaGains!AG288+MilnerGains!AG288</f>
        <v>1975</v>
      </c>
      <c r="AJ287" s="4">
        <f>NeelyGains!AH288+MinidokaGains!AH288+MilnerGains!AH288</f>
        <v>2076.2999999999997</v>
      </c>
      <c r="AK287" s="4">
        <f>NeelyGains!AI288+MinidokaGains!AI288+MilnerGains!AI288</f>
        <v>1809.5</v>
      </c>
      <c r="AL287" s="4"/>
      <c r="AN287" s="74">
        <f t="shared" si="24"/>
        <v>39673</v>
      </c>
      <c r="AO287" s="76">
        <f t="shared" si="25"/>
        <v>1697.1</v>
      </c>
      <c r="AP287" s="76">
        <f t="shared" si="26"/>
        <v>1697.1</v>
      </c>
      <c r="AQ287" s="78">
        <f t="shared" si="27"/>
        <v>2094.3999999999996</v>
      </c>
      <c r="AR287" s="78">
        <f t="shared" si="28"/>
        <v>1950.78</v>
      </c>
      <c r="AS287" s="77">
        <f t="shared" si="29"/>
        <v>1774.64</v>
      </c>
    </row>
    <row r="288" spans="1:45" x14ac:dyDescent="0.25">
      <c r="A288" s="1">
        <v>39674</v>
      </c>
      <c r="B288" s="57">
        <v>14</v>
      </c>
      <c r="D288" s="4">
        <f>NeelyGains!B289+MinidokaGains!B289+MilnerGains!B289</f>
        <v>2370.6999999999998</v>
      </c>
      <c r="E288" s="4">
        <f>NeelyGains!C289+MinidokaGains!C289+MilnerGains!C289</f>
        <v>2565.9</v>
      </c>
      <c r="F288" s="4">
        <f>NeelyGains!D289+MinidokaGains!D289+MilnerGains!D289</f>
        <v>2333.1000000000004</v>
      </c>
      <c r="G288" s="4">
        <f>NeelyGains!E289+MinidokaGains!E289+MilnerGains!E289</f>
        <v>2278.9</v>
      </c>
      <c r="H288" s="4">
        <f>NeelyGains!F289+MinidokaGains!F289+MilnerGains!F289</f>
        <v>1982.5</v>
      </c>
      <c r="I288" s="4">
        <f>NeelyGains!G289+MinidokaGains!G289+MilnerGains!G289</f>
        <v>1913.8999999999999</v>
      </c>
      <c r="J288" s="4">
        <f>NeelyGains!H289+MinidokaGains!H289+MilnerGains!H289</f>
        <v>3474.1000000000004</v>
      </c>
      <c r="K288" s="4">
        <f>NeelyGains!I289+MinidokaGains!I289+MilnerGains!I289</f>
        <v>2249.7999999999997</v>
      </c>
      <c r="L288" s="4">
        <f>NeelyGains!J289+MinidokaGains!J289+MilnerGains!J289</f>
        <v>2655.6000000000004</v>
      </c>
      <c r="M288" s="4">
        <f>NeelyGains!K289+MinidokaGains!K289+MilnerGains!K289</f>
        <v>2651.6000000000004</v>
      </c>
      <c r="N288" s="4">
        <f>NeelyGains!L289+MinidokaGains!L289+MilnerGains!L289</f>
        <v>2800.5</v>
      </c>
      <c r="O288" s="4">
        <f>NeelyGains!M289+MinidokaGains!M289+MilnerGains!M289</f>
        <v>2471.3000000000002</v>
      </c>
      <c r="P288" s="4">
        <f>NeelyGains!N289+MinidokaGains!N289+MilnerGains!N289</f>
        <v>2043.7</v>
      </c>
      <c r="Q288" s="4">
        <f>NeelyGains!O289+MinidokaGains!O289+MilnerGains!O289</f>
        <v>2130.6</v>
      </c>
      <c r="R288" s="4">
        <f>NeelyGains!P289+MinidokaGains!P289+MilnerGains!P289</f>
        <v>2244.6</v>
      </c>
      <c r="S288" s="4">
        <f>NeelyGains!Q289+MinidokaGains!Q289+MilnerGains!Q289</f>
        <v>2136.2000000000003</v>
      </c>
      <c r="T288" s="4">
        <f>NeelyGains!R289+MinidokaGains!R289+MilnerGains!R289</f>
        <v>2130.8000000000002</v>
      </c>
      <c r="U288" s="4">
        <f>NeelyGains!S289+MinidokaGains!S289+MilnerGains!S289</f>
        <v>1910.2999999999997</v>
      </c>
      <c r="V288" s="4">
        <f>NeelyGains!T289+MinidokaGains!T289+MilnerGains!T289</f>
        <v>2407.8000000000002</v>
      </c>
      <c r="W288" s="4">
        <f>NeelyGains!U289+MinidokaGains!U289+MilnerGains!U289</f>
        <v>2017.3999999999999</v>
      </c>
      <c r="X288" s="4">
        <f>NeelyGains!V289+MinidokaGains!V289+MilnerGains!V289</f>
        <v>1765.3</v>
      </c>
      <c r="Y288" s="4">
        <f>NeelyGains!W289+MinidokaGains!W289+MilnerGains!W289</f>
        <v>2182.7999999999997</v>
      </c>
      <c r="Z288" s="4">
        <f>NeelyGains!X289+MinidokaGains!X289+MilnerGains!X289</f>
        <v>1734.9999999999998</v>
      </c>
      <c r="AA288" s="4">
        <f>NeelyGains!Y289+MinidokaGains!Y289+MilnerGains!Y289</f>
        <v>2393.3000000000002</v>
      </c>
      <c r="AB288" s="4">
        <f>NeelyGains!Z289+MinidokaGains!Z289+MilnerGains!Z289</f>
        <v>2327.3000000000002</v>
      </c>
      <c r="AC288" s="4">
        <f>NeelyGains!AA289+MinidokaGains!AA289+MilnerGains!AA289</f>
        <v>1738.8000000000002</v>
      </c>
      <c r="AD288" s="4">
        <f>NeelyGains!AB289+MinidokaGains!AB289+MilnerGains!AB289</f>
        <v>1937.6999999999998</v>
      </c>
      <c r="AE288" s="4">
        <f>NeelyGains!AC289+MinidokaGains!AC289+MilnerGains!AC289</f>
        <v>2264.6</v>
      </c>
      <c r="AF288" s="4">
        <f>NeelyGains!AD289+MinidokaGains!AD289+MilnerGains!AD289</f>
        <v>2114.2000000000003</v>
      </c>
      <c r="AG288" s="4">
        <f>NeelyGains!AE289+MinidokaGains!AE289+MilnerGains!AE289</f>
        <v>2207.8000000000002</v>
      </c>
      <c r="AH288" s="4">
        <f>NeelyGains!AF289+MinidokaGains!AF289+MilnerGains!AF289</f>
        <v>1660.1999999999998</v>
      </c>
      <c r="AI288" s="4">
        <f>NeelyGains!AG289+MinidokaGains!AG289+MilnerGains!AG289</f>
        <v>1980.2999999999997</v>
      </c>
      <c r="AJ288" s="4">
        <f>NeelyGains!AH289+MinidokaGains!AH289+MilnerGains!AH289</f>
        <v>2043.6</v>
      </c>
      <c r="AK288" s="4">
        <f>NeelyGains!AI289+MinidokaGains!AI289+MilnerGains!AI289</f>
        <v>2004.9</v>
      </c>
      <c r="AL288" s="4"/>
      <c r="AN288" s="74">
        <f t="shared" si="24"/>
        <v>39674</v>
      </c>
      <c r="AO288" s="76">
        <f t="shared" si="25"/>
        <v>1660.1999999999998</v>
      </c>
      <c r="AP288" s="76">
        <f t="shared" si="26"/>
        <v>1660.1999999999998</v>
      </c>
      <c r="AQ288" s="78">
        <f t="shared" si="27"/>
        <v>2122.4</v>
      </c>
      <c r="AR288" s="78">
        <f t="shared" si="28"/>
        <v>1991.4299999999998</v>
      </c>
      <c r="AS288" s="77">
        <f t="shared" si="29"/>
        <v>1741.4500000000003</v>
      </c>
    </row>
    <row r="289" spans="1:45" x14ac:dyDescent="0.25">
      <c r="A289" s="1">
        <v>39675</v>
      </c>
      <c r="B289" s="57">
        <v>15</v>
      </c>
      <c r="D289" s="4">
        <f>NeelyGains!B290+MinidokaGains!B290+MilnerGains!B290</f>
        <v>2561</v>
      </c>
      <c r="E289" s="4">
        <f>NeelyGains!C290+MinidokaGains!C290+MilnerGains!C290</f>
        <v>2510.5</v>
      </c>
      <c r="F289" s="4">
        <f>NeelyGains!D290+MinidokaGains!D290+MilnerGains!D290</f>
        <v>2434.4</v>
      </c>
      <c r="G289" s="4">
        <f>NeelyGains!E290+MinidokaGains!E290+MilnerGains!E290</f>
        <v>2236.7999999999997</v>
      </c>
      <c r="H289" s="4">
        <f>NeelyGains!F290+MinidokaGains!F290+MilnerGains!F290</f>
        <v>2226.1999999999998</v>
      </c>
      <c r="I289" s="4">
        <f>NeelyGains!G290+MinidokaGains!G290+MilnerGains!G290</f>
        <v>1817.8</v>
      </c>
      <c r="J289" s="4">
        <f>NeelyGains!H290+MinidokaGains!H290+MilnerGains!H290</f>
        <v>3518.5</v>
      </c>
      <c r="K289" s="4">
        <f>NeelyGains!I290+MinidokaGains!I290+MilnerGains!I290</f>
        <v>2329.6</v>
      </c>
      <c r="L289" s="4">
        <f>NeelyGains!J290+MinidokaGains!J290+MilnerGains!J290</f>
        <v>2645.7000000000003</v>
      </c>
      <c r="M289" s="4">
        <f>NeelyGains!K290+MinidokaGains!K290+MilnerGains!K290</f>
        <v>2800.7000000000003</v>
      </c>
      <c r="N289" s="4">
        <f>NeelyGains!L290+MinidokaGains!L290+MilnerGains!L290</f>
        <v>2706.2000000000003</v>
      </c>
      <c r="O289" s="4">
        <f>NeelyGains!M290+MinidokaGains!M290+MilnerGains!M290</f>
        <v>2349.9</v>
      </c>
      <c r="P289" s="4">
        <f>NeelyGains!N290+MinidokaGains!N290+MilnerGains!N290</f>
        <v>2071.3000000000002</v>
      </c>
      <c r="Q289" s="4">
        <f>NeelyGains!O290+MinidokaGains!O290+MilnerGains!O290</f>
        <v>2141.6</v>
      </c>
      <c r="R289" s="4">
        <f>NeelyGains!P290+MinidokaGains!P290+MilnerGains!P290</f>
        <v>2210.4</v>
      </c>
      <c r="S289" s="4">
        <f>NeelyGains!Q290+MinidokaGains!Q290+MilnerGains!Q290</f>
        <v>2183.4</v>
      </c>
      <c r="T289" s="4">
        <f>NeelyGains!R290+MinidokaGains!R290+MilnerGains!R290</f>
        <v>2126.8000000000002</v>
      </c>
      <c r="U289" s="4">
        <f>NeelyGains!S290+MinidokaGains!S290+MilnerGains!S290</f>
        <v>1986.3000000000002</v>
      </c>
      <c r="V289" s="4">
        <f>NeelyGains!T290+MinidokaGains!T290+MilnerGains!T290</f>
        <v>2165.6</v>
      </c>
      <c r="W289" s="4">
        <f>NeelyGains!U290+MinidokaGains!U290+MilnerGains!U290</f>
        <v>1987</v>
      </c>
      <c r="X289" s="4">
        <f>NeelyGains!V290+MinidokaGains!V290+MilnerGains!V290</f>
        <v>1790.8</v>
      </c>
      <c r="Y289" s="4">
        <f>NeelyGains!W290+MinidokaGains!W290+MilnerGains!W290</f>
        <v>1991.3999999999999</v>
      </c>
      <c r="Z289" s="4">
        <f>NeelyGains!X290+MinidokaGains!X290+MilnerGains!X290</f>
        <v>1660.1000000000001</v>
      </c>
      <c r="AA289" s="4">
        <f>NeelyGains!Y290+MinidokaGains!Y290+MilnerGains!Y290</f>
        <v>2643.1</v>
      </c>
      <c r="AB289" s="4">
        <f>NeelyGains!Z290+MinidokaGains!Z290+MilnerGains!Z290</f>
        <v>2348.6000000000004</v>
      </c>
      <c r="AC289" s="4">
        <f>NeelyGains!AA290+MinidokaGains!AA290+MilnerGains!AA290</f>
        <v>1748.5</v>
      </c>
      <c r="AD289" s="4">
        <f>NeelyGains!AB290+MinidokaGains!AB290+MilnerGains!AB290</f>
        <v>2042</v>
      </c>
      <c r="AE289" s="4">
        <f>NeelyGains!AC290+MinidokaGains!AC290+MilnerGains!AC290</f>
        <v>2126.6999999999998</v>
      </c>
      <c r="AF289" s="4">
        <f>NeelyGains!AD290+MinidokaGains!AD290+MilnerGains!AD290</f>
        <v>2070.6</v>
      </c>
      <c r="AG289" s="4">
        <f>NeelyGains!AE290+MinidokaGains!AE290+MilnerGains!AE290</f>
        <v>2280.8000000000002</v>
      </c>
      <c r="AH289" s="4">
        <f>NeelyGains!AF290+MinidokaGains!AF290+MilnerGains!AF290</f>
        <v>1603.8000000000002</v>
      </c>
      <c r="AI289" s="4">
        <f>NeelyGains!AG290+MinidokaGains!AG290+MilnerGains!AG290</f>
        <v>1782.6</v>
      </c>
      <c r="AJ289" s="4">
        <f>NeelyGains!AH290+MinidokaGains!AH290+MilnerGains!AH290</f>
        <v>2020</v>
      </c>
      <c r="AK289" s="4">
        <f>NeelyGains!AI290+MinidokaGains!AI290+MilnerGains!AI290</f>
        <v>2036.5</v>
      </c>
      <c r="AL289" s="4"/>
      <c r="AN289" s="74">
        <f t="shared" si="24"/>
        <v>39675</v>
      </c>
      <c r="AO289" s="76">
        <f t="shared" si="25"/>
        <v>1603.8000000000002</v>
      </c>
      <c r="AP289" s="76">
        <f t="shared" si="26"/>
        <v>1603.8000000000002</v>
      </c>
      <c r="AQ289" s="78">
        <f t="shared" si="27"/>
        <v>2070.9499999999998</v>
      </c>
      <c r="AR289" s="78">
        <f t="shared" si="28"/>
        <v>1988.32</v>
      </c>
      <c r="AS289" s="77">
        <f t="shared" si="29"/>
        <v>1751.91</v>
      </c>
    </row>
    <row r="290" spans="1:45" x14ac:dyDescent="0.25">
      <c r="A290" s="1">
        <v>39676</v>
      </c>
      <c r="B290" s="57">
        <v>16</v>
      </c>
      <c r="D290" s="4">
        <f>NeelyGains!B291+MinidokaGains!B291+MilnerGains!B291</f>
        <v>2692</v>
      </c>
      <c r="E290" s="4">
        <f>NeelyGains!C291+MinidokaGains!C291+MilnerGains!C291</f>
        <v>2578.9</v>
      </c>
      <c r="F290" s="4">
        <f>NeelyGains!D291+MinidokaGains!D291+MilnerGains!D291</f>
        <v>2427.5</v>
      </c>
      <c r="G290" s="4">
        <f>NeelyGains!E291+MinidokaGains!E291+MilnerGains!E291</f>
        <v>2212.9</v>
      </c>
      <c r="H290" s="4">
        <f>NeelyGains!F291+MinidokaGains!F291+MilnerGains!F291</f>
        <v>2247.1999999999998</v>
      </c>
      <c r="I290" s="4">
        <f>NeelyGains!G291+MinidokaGains!G291+MilnerGains!G291</f>
        <v>1889.8000000000002</v>
      </c>
      <c r="J290" s="4">
        <f>NeelyGains!H291+MinidokaGains!H291+MilnerGains!H291</f>
        <v>3607.6</v>
      </c>
      <c r="K290" s="4">
        <f>NeelyGains!I291+MinidokaGains!I291+MilnerGains!I291</f>
        <v>2473</v>
      </c>
      <c r="L290" s="4">
        <f>NeelyGains!J291+MinidokaGains!J291+MilnerGains!J291</f>
        <v>2855.3</v>
      </c>
      <c r="M290" s="4">
        <f>NeelyGains!K291+MinidokaGains!K291+MilnerGains!K291</f>
        <v>2758.6</v>
      </c>
      <c r="N290" s="4">
        <f>NeelyGains!L291+MinidokaGains!L291+MilnerGains!L291</f>
        <v>2711.2</v>
      </c>
      <c r="O290" s="4">
        <f>NeelyGains!M291+MinidokaGains!M291+MilnerGains!M291</f>
        <v>2325.7999999999997</v>
      </c>
      <c r="P290" s="4">
        <f>NeelyGains!N291+MinidokaGains!N291+MilnerGains!N291</f>
        <v>2049.5</v>
      </c>
      <c r="Q290" s="4">
        <f>NeelyGains!O291+MinidokaGains!O291+MilnerGains!O291</f>
        <v>2162.1</v>
      </c>
      <c r="R290" s="4">
        <f>NeelyGains!P291+MinidokaGains!P291+MilnerGains!P291</f>
        <v>2233.9</v>
      </c>
      <c r="S290" s="4">
        <f>NeelyGains!Q291+MinidokaGains!Q291+MilnerGains!Q291</f>
        <v>2100.6000000000004</v>
      </c>
      <c r="T290" s="4">
        <f>NeelyGains!R291+MinidokaGains!R291+MilnerGains!R291</f>
        <v>2140</v>
      </c>
      <c r="U290" s="4">
        <f>NeelyGains!S291+MinidokaGains!S291+MilnerGains!S291</f>
        <v>1947.6000000000001</v>
      </c>
      <c r="V290" s="4">
        <f>NeelyGains!T291+MinidokaGains!T291+MilnerGains!T291</f>
        <v>2035.6</v>
      </c>
      <c r="W290" s="4">
        <f>NeelyGains!U291+MinidokaGains!U291+MilnerGains!U291</f>
        <v>1977.4</v>
      </c>
      <c r="X290" s="4">
        <f>NeelyGains!V291+MinidokaGains!V291+MilnerGains!V291</f>
        <v>1750.8</v>
      </c>
      <c r="Y290" s="4">
        <f>NeelyGains!W291+MinidokaGains!W291+MilnerGains!W291</f>
        <v>1957.3999999999999</v>
      </c>
      <c r="Z290" s="4">
        <f>NeelyGains!X291+MinidokaGains!X291+MilnerGains!X291</f>
        <v>1869</v>
      </c>
      <c r="AA290" s="4">
        <f>NeelyGains!Y291+MinidokaGains!Y291+MilnerGains!Y291</f>
        <v>2567.3999999999996</v>
      </c>
      <c r="AB290" s="4">
        <f>NeelyGains!Z291+MinidokaGains!Z291+MilnerGains!Z291</f>
        <v>2183.0000000000005</v>
      </c>
      <c r="AC290" s="4">
        <f>NeelyGains!AA291+MinidokaGains!AA291+MilnerGains!AA291</f>
        <v>1793.6</v>
      </c>
      <c r="AD290" s="4">
        <f>NeelyGains!AB291+MinidokaGains!AB291+MilnerGains!AB291</f>
        <v>1905.3999999999996</v>
      </c>
      <c r="AE290" s="4">
        <f>NeelyGains!AC291+MinidokaGains!AC291+MilnerGains!AC291</f>
        <v>2269.6</v>
      </c>
      <c r="AF290" s="4">
        <f>NeelyGains!AD291+MinidokaGains!AD291+MilnerGains!AD291</f>
        <v>2057.3999999999996</v>
      </c>
      <c r="AG290" s="4">
        <f>NeelyGains!AE291+MinidokaGains!AE291+MilnerGains!AE291</f>
        <v>2295.2000000000003</v>
      </c>
      <c r="AH290" s="4">
        <f>NeelyGains!AF291+MinidokaGains!AF291+MilnerGains!AF291</f>
        <v>1687.6000000000001</v>
      </c>
      <c r="AI290" s="4">
        <f>NeelyGains!AG291+MinidokaGains!AG291+MilnerGains!AG291</f>
        <v>1797.5000000000002</v>
      </c>
      <c r="AJ290" s="4">
        <f>NeelyGains!AH291+MinidokaGains!AH291+MilnerGains!AH291</f>
        <v>2007</v>
      </c>
      <c r="AK290" s="4">
        <f>NeelyGains!AI291+MinidokaGains!AI291+MilnerGains!AI291</f>
        <v>2086.5</v>
      </c>
      <c r="AL290" s="4"/>
      <c r="AN290" s="74">
        <f t="shared" si="24"/>
        <v>39676</v>
      </c>
      <c r="AO290" s="76">
        <f t="shared" si="25"/>
        <v>1687.6000000000001</v>
      </c>
      <c r="AP290" s="76">
        <f t="shared" si="26"/>
        <v>1687.6000000000001</v>
      </c>
      <c r="AQ290" s="78">
        <f t="shared" si="27"/>
        <v>2042.55</v>
      </c>
      <c r="AR290" s="78">
        <f t="shared" si="28"/>
        <v>1950.54</v>
      </c>
      <c r="AS290" s="77">
        <f t="shared" si="29"/>
        <v>1793.99</v>
      </c>
    </row>
    <row r="291" spans="1:45" x14ac:dyDescent="0.25">
      <c r="A291" s="1">
        <v>39677</v>
      </c>
      <c r="B291" s="57">
        <v>17</v>
      </c>
      <c r="D291" s="4">
        <f>NeelyGains!B292+MinidokaGains!B292+MilnerGains!B292</f>
        <v>2673.2</v>
      </c>
      <c r="E291" s="4">
        <f>NeelyGains!C292+MinidokaGains!C292+MilnerGains!C292</f>
        <v>2584.8000000000002</v>
      </c>
      <c r="F291" s="4">
        <f>NeelyGains!D292+MinidokaGains!D292+MilnerGains!D292</f>
        <v>2359.9</v>
      </c>
      <c r="G291" s="4">
        <f>NeelyGains!E292+MinidokaGains!E292+MilnerGains!E292</f>
        <v>2167.6999999999998</v>
      </c>
      <c r="H291" s="4">
        <f>NeelyGains!F292+MinidokaGains!F292+MilnerGains!F292</f>
        <v>1997.6000000000001</v>
      </c>
      <c r="I291" s="4">
        <f>NeelyGains!G292+MinidokaGains!G292+MilnerGains!G292</f>
        <v>1877.8</v>
      </c>
      <c r="J291" s="4">
        <f>NeelyGains!H292+MinidokaGains!H292+MilnerGains!H292</f>
        <v>3508.3</v>
      </c>
      <c r="K291" s="4">
        <f>NeelyGains!I292+MinidokaGains!I292+MilnerGains!I292</f>
        <v>2506.9</v>
      </c>
      <c r="L291" s="4">
        <f>NeelyGains!J292+MinidokaGains!J292+MilnerGains!J292</f>
        <v>2842.2</v>
      </c>
      <c r="M291" s="4">
        <f>NeelyGains!K292+MinidokaGains!K292+MilnerGains!K292</f>
        <v>2724.5</v>
      </c>
      <c r="N291" s="4">
        <f>NeelyGains!L292+MinidokaGains!L292+MilnerGains!L292</f>
        <v>2602.8000000000002</v>
      </c>
      <c r="O291" s="4">
        <f>NeelyGains!M292+MinidokaGains!M292+MilnerGains!M292</f>
        <v>2239.6</v>
      </c>
      <c r="P291" s="4">
        <f>NeelyGains!N292+MinidokaGains!N292+MilnerGains!N292</f>
        <v>1964</v>
      </c>
      <c r="Q291" s="4">
        <f>NeelyGains!O292+MinidokaGains!O292+MilnerGains!O292</f>
        <v>2213.3000000000002</v>
      </c>
      <c r="R291" s="4">
        <f>NeelyGains!P292+MinidokaGains!P292+MilnerGains!P292</f>
        <v>2472.6000000000004</v>
      </c>
      <c r="S291" s="4">
        <f>NeelyGains!Q292+MinidokaGains!Q292+MilnerGains!Q292</f>
        <v>2049.5</v>
      </c>
      <c r="T291" s="4">
        <f>NeelyGains!R292+MinidokaGains!R292+MilnerGains!R292</f>
        <v>2200.8000000000002</v>
      </c>
      <c r="U291" s="4">
        <f>NeelyGains!S292+MinidokaGains!S292+MilnerGains!S292</f>
        <v>2071.1999999999998</v>
      </c>
      <c r="V291" s="4">
        <f>NeelyGains!T292+MinidokaGains!T292+MilnerGains!T292</f>
        <v>2102.2999999999997</v>
      </c>
      <c r="W291" s="4">
        <f>NeelyGains!U292+MinidokaGains!U292+MilnerGains!U292</f>
        <v>2067.1</v>
      </c>
      <c r="X291" s="4">
        <f>NeelyGains!V292+MinidokaGains!V292+MilnerGains!V292</f>
        <v>1875.4999999999998</v>
      </c>
      <c r="Y291" s="4">
        <f>NeelyGains!W292+MinidokaGains!W292+MilnerGains!W292</f>
        <v>2043.1999999999998</v>
      </c>
      <c r="Z291" s="4">
        <f>NeelyGains!X292+MinidokaGains!X292+MilnerGains!X292</f>
        <v>1901.6000000000001</v>
      </c>
      <c r="AA291" s="4">
        <f>NeelyGains!Y292+MinidokaGains!Y292+MilnerGains!Y292</f>
        <v>2504.0000000000005</v>
      </c>
      <c r="AB291" s="4">
        <f>NeelyGains!Z292+MinidokaGains!Z292+MilnerGains!Z292</f>
        <v>2208.4999999999995</v>
      </c>
      <c r="AC291" s="4">
        <f>NeelyGains!AA292+MinidokaGains!AA292+MilnerGains!AA292</f>
        <v>1805.1000000000001</v>
      </c>
      <c r="AD291" s="4">
        <f>NeelyGains!AB292+MinidokaGains!AB292+MilnerGains!AB292</f>
        <v>1818</v>
      </c>
      <c r="AE291" s="4">
        <f>NeelyGains!AC292+MinidokaGains!AC292+MilnerGains!AC292</f>
        <v>1975.3</v>
      </c>
      <c r="AF291" s="4">
        <f>NeelyGains!AD292+MinidokaGains!AD292+MilnerGains!AD292</f>
        <v>2137.4</v>
      </c>
      <c r="AG291" s="4">
        <f>NeelyGains!AE292+MinidokaGains!AE292+MilnerGains!AE292</f>
        <v>2318.5</v>
      </c>
      <c r="AH291" s="4">
        <f>NeelyGains!AF292+MinidokaGains!AF292+MilnerGains!AF292</f>
        <v>1762.8999999999999</v>
      </c>
      <c r="AI291" s="4">
        <f>NeelyGains!AG292+MinidokaGains!AG292+MilnerGains!AG292</f>
        <v>1828.3</v>
      </c>
      <c r="AJ291" s="4">
        <f>NeelyGains!AH292+MinidokaGains!AH292+MilnerGains!AH292</f>
        <v>2004</v>
      </c>
      <c r="AK291" s="4">
        <f>NeelyGains!AI292+MinidokaGains!AI292+MilnerGains!AI292</f>
        <v>2068.6</v>
      </c>
      <c r="AL291" s="4"/>
      <c r="AN291" s="74">
        <f t="shared" si="24"/>
        <v>39677</v>
      </c>
      <c r="AO291" s="76">
        <f t="shared" si="25"/>
        <v>1762.8999999999999</v>
      </c>
      <c r="AP291" s="76">
        <f t="shared" si="26"/>
        <v>1762.8999999999999</v>
      </c>
      <c r="AQ291" s="78">
        <f t="shared" si="27"/>
        <v>2058.3000000000002</v>
      </c>
      <c r="AR291" s="78">
        <f t="shared" si="28"/>
        <v>1967.3899999999999</v>
      </c>
      <c r="AS291" s="77">
        <f t="shared" si="29"/>
        <v>1819.03</v>
      </c>
    </row>
    <row r="292" spans="1:45" x14ac:dyDescent="0.25">
      <c r="A292" s="1">
        <v>39678</v>
      </c>
      <c r="B292" s="57">
        <v>18</v>
      </c>
      <c r="D292" s="4">
        <f>NeelyGains!B293+MinidokaGains!B293+MilnerGains!B293</f>
        <v>2557.5000000000005</v>
      </c>
      <c r="E292" s="4">
        <f>NeelyGains!C293+MinidokaGains!C293+MilnerGains!C293</f>
        <v>2625.4</v>
      </c>
      <c r="F292" s="4">
        <f>NeelyGains!D293+MinidokaGains!D293+MilnerGains!D293</f>
        <v>2498.8999999999996</v>
      </c>
      <c r="G292" s="4">
        <f>NeelyGains!E293+MinidokaGains!E293+MilnerGains!E293</f>
        <v>2141.8000000000002</v>
      </c>
      <c r="H292" s="4">
        <f>NeelyGains!F293+MinidokaGains!F293+MilnerGains!F293</f>
        <v>2151.1999999999998</v>
      </c>
      <c r="I292" s="4">
        <f>NeelyGains!G293+MinidokaGains!G293+MilnerGains!G293</f>
        <v>1977.1</v>
      </c>
      <c r="J292" s="4">
        <f>NeelyGains!H293+MinidokaGains!H293+MilnerGains!H293</f>
        <v>3292.5</v>
      </c>
      <c r="K292" s="4">
        <f>NeelyGains!I293+MinidokaGains!I293+MilnerGains!I293</f>
        <v>2550.3000000000002</v>
      </c>
      <c r="L292" s="4">
        <f>NeelyGains!J293+MinidokaGains!J293+MilnerGains!J293</f>
        <v>3050.5</v>
      </c>
      <c r="M292" s="4">
        <f>NeelyGains!K293+MinidokaGains!K293+MilnerGains!K293</f>
        <v>2873.8999999999996</v>
      </c>
      <c r="N292" s="4">
        <f>NeelyGains!L293+MinidokaGains!L293+MilnerGains!L293</f>
        <v>2580.8000000000002</v>
      </c>
      <c r="O292" s="4">
        <f>NeelyGains!M293+MinidokaGains!M293+MilnerGains!M293</f>
        <v>2249.9</v>
      </c>
      <c r="P292" s="4">
        <f>NeelyGains!N293+MinidokaGains!N293+MilnerGains!N293</f>
        <v>2095.6</v>
      </c>
      <c r="Q292" s="4">
        <f>NeelyGains!O293+MinidokaGains!O293+MilnerGains!O293</f>
        <v>2266.9</v>
      </c>
      <c r="R292" s="4">
        <f>NeelyGains!P293+MinidokaGains!P293+MilnerGains!P293</f>
        <v>2345.7999999999997</v>
      </c>
      <c r="S292" s="4">
        <f>NeelyGains!Q293+MinidokaGains!Q293+MilnerGains!Q293</f>
        <v>2018.7</v>
      </c>
      <c r="T292" s="4">
        <f>NeelyGains!R293+MinidokaGains!R293+MilnerGains!R293</f>
        <v>2243.3000000000002</v>
      </c>
      <c r="U292" s="4">
        <f>NeelyGains!S293+MinidokaGains!S293+MilnerGains!S293</f>
        <v>2162.2999999999997</v>
      </c>
      <c r="V292" s="4">
        <f>NeelyGains!T293+MinidokaGains!T293+MilnerGains!T293</f>
        <v>2117.5</v>
      </c>
      <c r="W292" s="4">
        <f>NeelyGains!U293+MinidokaGains!U293+MilnerGains!U293</f>
        <v>2087.3000000000002</v>
      </c>
      <c r="X292" s="4">
        <f>NeelyGains!V293+MinidokaGains!V293+MilnerGains!V293</f>
        <v>1640.8000000000002</v>
      </c>
      <c r="Y292" s="4">
        <f>NeelyGains!W293+MinidokaGains!W293+MilnerGains!W293</f>
        <v>2028.7</v>
      </c>
      <c r="Z292" s="4">
        <f>NeelyGains!X293+MinidokaGains!X293+MilnerGains!X293</f>
        <v>1965.7</v>
      </c>
      <c r="AA292" s="4">
        <f>NeelyGains!Y293+MinidokaGains!Y293+MilnerGains!Y293</f>
        <v>2485.8000000000002</v>
      </c>
      <c r="AB292" s="4">
        <f>NeelyGains!Z293+MinidokaGains!Z293+MilnerGains!Z293</f>
        <v>2243.6000000000004</v>
      </c>
      <c r="AC292" s="4">
        <f>NeelyGains!AA293+MinidokaGains!AA293+MilnerGains!AA293</f>
        <v>1803</v>
      </c>
      <c r="AD292" s="4">
        <f>NeelyGains!AB293+MinidokaGains!AB293+MilnerGains!AB293</f>
        <v>1743.2</v>
      </c>
      <c r="AE292" s="4">
        <f>NeelyGains!AC293+MinidokaGains!AC293+MilnerGains!AC293</f>
        <v>1902.3</v>
      </c>
      <c r="AF292" s="4">
        <f>NeelyGains!AD293+MinidokaGains!AD293+MilnerGains!AD293</f>
        <v>2186.7000000000003</v>
      </c>
      <c r="AG292" s="4">
        <f>NeelyGains!AE293+MinidokaGains!AE293+MilnerGains!AE293</f>
        <v>2387.6</v>
      </c>
      <c r="AH292" s="4">
        <f>NeelyGains!AF293+MinidokaGains!AF293+MilnerGains!AF293</f>
        <v>1707.5</v>
      </c>
      <c r="AI292" s="4">
        <f>NeelyGains!AG293+MinidokaGains!AG293+MilnerGains!AG293</f>
        <v>1864.2999999999997</v>
      </c>
      <c r="AJ292" s="4">
        <f>NeelyGains!AH293+MinidokaGains!AH293+MilnerGains!AH293</f>
        <v>2210.6999999999998</v>
      </c>
      <c r="AK292" s="4">
        <f>NeelyGains!AI293+MinidokaGains!AI293+MilnerGains!AI293</f>
        <v>2157.3000000000002</v>
      </c>
      <c r="AL292" s="4"/>
      <c r="AN292" s="74">
        <f t="shared" si="24"/>
        <v>39678</v>
      </c>
      <c r="AO292" s="76">
        <f t="shared" si="25"/>
        <v>1640.8000000000002</v>
      </c>
      <c r="AP292" s="76">
        <f t="shared" si="26"/>
        <v>1640.8000000000002</v>
      </c>
      <c r="AQ292" s="78">
        <f t="shared" si="27"/>
        <v>2106.5500000000002</v>
      </c>
      <c r="AR292" s="78">
        <f t="shared" si="28"/>
        <v>1981.6000000000001</v>
      </c>
      <c r="AS292" s="77">
        <f t="shared" si="29"/>
        <v>1749.18</v>
      </c>
    </row>
    <row r="293" spans="1:45" x14ac:dyDescent="0.25">
      <c r="A293" s="1">
        <v>39679</v>
      </c>
      <c r="B293" s="57">
        <v>19</v>
      </c>
      <c r="D293" s="4">
        <f>NeelyGains!B294+MinidokaGains!B294+MilnerGains!B294</f>
        <v>2622.8</v>
      </c>
      <c r="E293" s="4">
        <f>NeelyGains!C294+MinidokaGains!C294+MilnerGains!C294</f>
        <v>2751.1</v>
      </c>
      <c r="F293" s="4">
        <f>NeelyGains!D294+MinidokaGains!D294+MilnerGains!D294</f>
        <v>2596.3999999999996</v>
      </c>
      <c r="G293" s="4">
        <f>NeelyGains!E294+MinidokaGains!E294+MilnerGains!E294</f>
        <v>2208.7999999999997</v>
      </c>
      <c r="H293" s="4">
        <f>NeelyGains!F294+MinidokaGains!F294+MilnerGains!F294</f>
        <v>2156</v>
      </c>
      <c r="I293" s="4">
        <f>NeelyGains!G294+MinidokaGains!G294+MilnerGains!G294</f>
        <v>1934.1000000000001</v>
      </c>
      <c r="J293" s="4">
        <f>NeelyGains!H294+MinidokaGains!H294+MilnerGains!H294</f>
        <v>3050.2</v>
      </c>
      <c r="K293" s="4">
        <f>NeelyGains!I294+MinidokaGains!I294+MilnerGains!I294</f>
        <v>2492.1</v>
      </c>
      <c r="L293" s="4">
        <f>NeelyGains!J294+MinidokaGains!J294+MilnerGains!J294</f>
        <v>2860.1</v>
      </c>
      <c r="M293" s="4">
        <f>NeelyGains!K294+MinidokaGains!K294+MilnerGains!K294</f>
        <v>2765</v>
      </c>
      <c r="N293" s="4">
        <f>NeelyGains!L294+MinidokaGains!L294+MilnerGains!L294</f>
        <v>2579.9</v>
      </c>
      <c r="O293" s="4">
        <f>NeelyGains!M294+MinidokaGains!M294+MilnerGains!M294</f>
        <v>2347.6999999999998</v>
      </c>
      <c r="P293" s="4">
        <f>NeelyGains!N294+MinidokaGains!N294+MilnerGains!N294</f>
        <v>2190.8999999999996</v>
      </c>
      <c r="Q293" s="4">
        <f>NeelyGains!O294+MinidokaGains!O294+MilnerGains!O294</f>
        <v>2344.6</v>
      </c>
      <c r="R293" s="4">
        <f>NeelyGains!P294+MinidokaGains!P294+MilnerGains!P294</f>
        <v>2360.5</v>
      </c>
      <c r="S293" s="4">
        <f>NeelyGains!Q294+MinidokaGains!Q294+MilnerGains!Q294</f>
        <v>2220.5</v>
      </c>
      <c r="T293" s="4">
        <f>NeelyGains!R294+MinidokaGains!R294+MilnerGains!R294</f>
        <v>2198.8000000000002</v>
      </c>
      <c r="U293" s="4">
        <f>NeelyGains!S294+MinidokaGains!S294+MilnerGains!S294</f>
        <v>2159.5</v>
      </c>
      <c r="V293" s="4">
        <f>NeelyGains!T294+MinidokaGains!T294+MilnerGains!T294</f>
        <v>2203</v>
      </c>
      <c r="W293" s="4">
        <f>NeelyGains!U294+MinidokaGains!U294+MilnerGains!U294</f>
        <v>2062.2999999999997</v>
      </c>
      <c r="X293" s="4">
        <f>NeelyGains!V294+MinidokaGains!V294+MilnerGains!V294</f>
        <v>1497.7</v>
      </c>
      <c r="Y293" s="4">
        <f>NeelyGains!W294+MinidokaGains!W294+MilnerGains!W294</f>
        <v>2049.5</v>
      </c>
      <c r="Z293" s="4">
        <f>NeelyGains!X294+MinidokaGains!X294+MilnerGains!X294</f>
        <v>2006.6000000000001</v>
      </c>
      <c r="AA293" s="4">
        <f>NeelyGains!Y294+MinidokaGains!Y294+MilnerGains!Y294</f>
        <v>2454.2999999999997</v>
      </c>
      <c r="AB293" s="4">
        <f>NeelyGains!Z294+MinidokaGains!Z294+MilnerGains!Z294</f>
        <v>2311.9</v>
      </c>
      <c r="AC293" s="4">
        <f>NeelyGains!AA294+MinidokaGains!AA294+MilnerGains!AA294</f>
        <v>1817.3</v>
      </c>
      <c r="AD293" s="4">
        <f>NeelyGains!AB294+MinidokaGains!AB294+MilnerGains!AB294</f>
        <v>1786.4</v>
      </c>
      <c r="AE293" s="4">
        <f>NeelyGains!AC294+MinidokaGains!AC294+MilnerGains!AC294</f>
        <v>1942.6999999999998</v>
      </c>
      <c r="AF293" s="4">
        <f>NeelyGains!AD294+MinidokaGains!AD294+MilnerGains!AD294</f>
        <v>2216.2000000000003</v>
      </c>
      <c r="AG293" s="4">
        <f>NeelyGains!AE294+MinidokaGains!AE294+MilnerGains!AE294</f>
        <v>2346.6999999999998</v>
      </c>
      <c r="AH293" s="4">
        <f>NeelyGains!AF294+MinidokaGains!AF294+MilnerGains!AF294</f>
        <v>1721.8</v>
      </c>
      <c r="AI293" s="4">
        <f>NeelyGains!AG294+MinidokaGains!AG294+MilnerGains!AG294</f>
        <v>1901.8</v>
      </c>
      <c r="AJ293" s="4">
        <f>NeelyGains!AH294+MinidokaGains!AH294+MilnerGains!AH294</f>
        <v>2021</v>
      </c>
      <c r="AK293" s="4">
        <f>NeelyGains!AI294+MinidokaGains!AI294+MilnerGains!AI294</f>
        <v>1976.2</v>
      </c>
      <c r="AL293" s="4"/>
      <c r="AN293" s="74">
        <f t="shared" si="24"/>
        <v>39679</v>
      </c>
      <c r="AO293" s="76">
        <f t="shared" si="25"/>
        <v>1497.7</v>
      </c>
      <c r="AP293" s="76">
        <f t="shared" si="26"/>
        <v>1497.7</v>
      </c>
      <c r="AQ293" s="78">
        <f t="shared" si="27"/>
        <v>2175.1999999999998</v>
      </c>
      <c r="AR293" s="78">
        <f t="shared" si="28"/>
        <v>2010.92</v>
      </c>
      <c r="AS293" s="77">
        <f t="shared" si="29"/>
        <v>1789.49</v>
      </c>
    </row>
    <row r="294" spans="1:45" x14ac:dyDescent="0.25">
      <c r="A294" s="1">
        <v>39680</v>
      </c>
      <c r="B294" s="57">
        <v>20</v>
      </c>
      <c r="D294" s="4">
        <f>NeelyGains!B295+MinidokaGains!B295+MilnerGains!B295</f>
        <v>2523.3000000000002</v>
      </c>
      <c r="E294" s="4">
        <f>NeelyGains!C295+MinidokaGains!C295+MilnerGains!C295</f>
        <v>2725.2999999999997</v>
      </c>
      <c r="F294" s="4">
        <f>NeelyGains!D295+MinidokaGains!D295+MilnerGains!D295</f>
        <v>2664.2000000000003</v>
      </c>
      <c r="G294" s="4">
        <f>NeelyGains!E295+MinidokaGains!E295+MilnerGains!E295</f>
        <v>2213.2000000000003</v>
      </c>
      <c r="H294" s="4">
        <f>NeelyGains!F295+MinidokaGains!F295+MilnerGains!F295</f>
        <v>2149</v>
      </c>
      <c r="I294" s="4">
        <f>NeelyGains!G295+MinidokaGains!G295+MilnerGains!G295</f>
        <v>2026.3999999999999</v>
      </c>
      <c r="J294" s="4">
        <f>NeelyGains!H295+MinidokaGains!H295+MilnerGains!H295</f>
        <v>3013.1</v>
      </c>
      <c r="K294" s="4">
        <f>NeelyGains!I295+MinidokaGains!I295+MilnerGains!I295</f>
        <v>2605.6</v>
      </c>
      <c r="L294" s="4">
        <f>NeelyGains!J295+MinidokaGains!J295+MilnerGains!J295</f>
        <v>2748.8999999999996</v>
      </c>
      <c r="M294" s="4">
        <f>NeelyGains!K295+MinidokaGains!K295+MilnerGains!K295</f>
        <v>2720</v>
      </c>
      <c r="N294" s="4">
        <f>NeelyGains!L295+MinidokaGains!L295+MilnerGains!L295</f>
        <v>2563.3999999999996</v>
      </c>
      <c r="O294" s="4">
        <f>NeelyGains!M295+MinidokaGains!M295+MilnerGains!M295</f>
        <v>2411</v>
      </c>
      <c r="P294" s="4">
        <f>NeelyGains!N295+MinidokaGains!N295+MilnerGains!N295</f>
        <v>2146.8000000000002</v>
      </c>
      <c r="Q294" s="4">
        <f>NeelyGains!O295+MinidokaGains!O295+MilnerGains!O295</f>
        <v>2356.4</v>
      </c>
      <c r="R294" s="4">
        <f>NeelyGains!P295+MinidokaGains!P295+MilnerGains!P295</f>
        <v>2367</v>
      </c>
      <c r="S294" s="4">
        <f>NeelyGains!Q295+MinidokaGains!Q295+MilnerGains!Q295</f>
        <v>2157.7999999999997</v>
      </c>
      <c r="T294" s="4">
        <f>NeelyGains!R295+MinidokaGains!R295+MilnerGains!R295</f>
        <v>2188.1</v>
      </c>
      <c r="U294" s="4">
        <f>NeelyGains!S295+MinidokaGains!S295+MilnerGains!S295</f>
        <v>2180.5</v>
      </c>
      <c r="V294" s="4">
        <f>NeelyGains!T295+MinidokaGains!T295+MilnerGains!T295</f>
        <v>2217.9</v>
      </c>
      <c r="W294" s="4">
        <f>NeelyGains!U295+MinidokaGains!U295+MilnerGains!U295</f>
        <v>2110.1</v>
      </c>
      <c r="X294" s="4">
        <f>NeelyGains!V295+MinidokaGains!V295+MilnerGains!V295</f>
        <v>1494.8</v>
      </c>
      <c r="Y294" s="4">
        <f>NeelyGains!W295+MinidokaGains!W295+MilnerGains!W295</f>
        <v>2103.9</v>
      </c>
      <c r="Z294" s="4">
        <f>NeelyGains!X295+MinidokaGains!X295+MilnerGains!X295</f>
        <v>2066.6999999999998</v>
      </c>
      <c r="AA294" s="4">
        <f>NeelyGains!Y295+MinidokaGains!Y295+MilnerGains!Y295</f>
        <v>2513.6999999999998</v>
      </c>
      <c r="AB294" s="4">
        <f>NeelyGains!Z295+MinidokaGains!Z295+MilnerGains!Z295</f>
        <v>2272.3000000000002</v>
      </c>
      <c r="AC294" s="4">
        <f>NeelyGains!AA295+MinidokaGains!AA295+MilnerGains!AA295</f>
        <v>1821.5</v>
      </c>
      <c r="AD294" s="4">
        <f>NeelyGains!AB295+MinidokaGains!AB295+MilnerGains!AB295</f>
        <v>1817.1000000000004</v>
      </c>
      <c r="AE294" s="4">
        <f>NeelyGains!AC295+MinidokaGains!AC295+MilnerGains!AC295</f>
        <v>1985.1</v>
      </c>
      <c r="AF294" s="4">
        <f>NeelyGains!AD295+MinidokaGains!AD295+MilnerGains!AD295</f>
        <v>2215.7000000000003</v>
      </c>
      <c r="AG294" s="4">
        <f>NeelyGains!AE295+MinidokaGains!AE295+MilnerGains!AE295</f>
        <v>2369.1</v>
      </c>
      <c r="AH294" s="4">
        <f>NeelyGains!AF295+MinidokaGains!AF295+MilnerGains!AF295</f>
        <v>1716.7000000000003</v>
      </c>
      <c r="AI294" s="4">
        <f>NeelyGains!AG295+MinidokaGains!AG295+MilnerGains!AG295</f>
        <v>2009.9</v>
      </c>
      <c r="AJ294" s="4">
        <f>NeelyGains!AH295+MinidokaGains!AH295+MilnerGains!AH295</f>
        <v>2110.5</v>
      </c>
      <c r="AK294" s="4">
        <f>NeelyGains!AI295+MinidokaGains!AI295+MilnerGains!AI295</f>
        <v>2039.4</v>
      </c>
      <c r="AL294" s="4"/>
      <c r="AN294" s="74">
        <f t="shared" si="24"/>
        <v>39680</v>
      </c>
      <c r="AO294" s="76">
        <f t="shared" si="25"/>
        <v>1494.8</v>
      </c>
      <c r="AP294" s="76">
        <f t="shared" si="26"/>
        <v>1494.8</v>
      </c>
      <c r="AQ294" s="78">
        <f t="shared" si="27"/>
        <v>2152.3000000000002</v>
      </c>
      <c r="AR294" s="78">
        <f t="shared" si="28"/>
        <v>2077.8599999999997</v>
      </c>
      <c r="AS294" s="77">
        <f t="shared" si="29"/>
        <v>1817.5400000000004</v>
      </c>
    </row>
    <row r="295" spans="1:45" x14ac:dyDescent="0.25">
      <c r="A295" s="1">
        <v>39681</v>
      </c>
      <c r="B295" s="57">
        <v>21</v>
      </c>
      <c r="D295" s="4">
        <f>NeelyGains!B296+MinidokaGains!B296+MilnerGains!B296</f>
        <v>2561.6</v>
      </c>
      <c r="E295" s="4">
        <f>NeelyGains!C296+MinidokaGains!C296+MilnerGains!C296</f>
        <v>2751</v>
      </c>
      <c r="F295" s="4">
        <f>NeelyGains!D296+MinidokaGains!D296+MilnerGains!D296</f>
        <v>2825.4</v>
      </c>
      <c r="G295" s="4">
        <f>NeelyGains!E296+MinidokaGains!E296+MilnerGains!E296</f>
        <v>2278.1999999999998</v>
      </c>
      <c r="H295" s="4">
        <f>NeelyGains!F296+MinidokaGains!F296+MilnerGains!F296</f>
        <v>2259.1999999999998</v>
      </c>
      <c r="I295" s="4">
        <f>NeelyGains!G296+MinidokaGains!G296+MilnerGains!G296</f>
        <v>2004.6000000000001</v>
      </c>
      <c r="J295" s="4">
        <f>NeelyGains!H296+MinidokaGains!H296+MilnerGains!H296</f>
        <v>2743.8</v>
      </c>
      <c r="K295" s="4">
        <f>NeelyGains!I296+MinidokaGains!I296+MilnerGains!I296</f>
        <v>2480.6000000000004</v>
      </c>
      <c r="L295" s="4">
        <f>NeelyGains!J296+MinidokaGains!J296+MilnerGains!J296</f>
        <v>2797</v>
      </c>
      <c r="M295" s="4">
        <f>NeelyGains!K296+MinidokaGains!K296+MilnerGains!K296</f>
        <v>2713.6</v>
      </c>
      <c r="N295" s="4">
        <f>NeelyGains!L296+MinidokaGains!L296+MilnerGains!L296</f>
        <v>2512.4</v>
      </c>
      <c r="O295" s="4">
        <f>NeelyGains!M296+MinidokaGains!M296+MilnerGains!M296</f>
        <v>2412.8000000000002</v>
      </c>
      <c r="P295" s="4">
        <f>NeelyGains!N296+MinidokaGains!N296+MilnerGains!N296</f>
        <v>2130.6999999999998</v>
      </c>
      <c r="Q295" s="4">
        <f>NeelyGains!O296+MinidokaGains!O296+MilnerGains!O296</f>
        <v>2385</v>
      </c>
      <c r="R295" s="4">
        <f>NeelyGains!P296+MinidokaGains!P296+MilnerGains!P296</f>
        <v>2306.1999999999998</v>
      </c>
      <c r="S295" s="4">
        <f>NeelyGains!Q296+MinidokaGains!Q296+MilnerGains!Q296</f>
        <v>2065.1999999999998</v>
      </c>
      <c r="T295" s="4">
        <f>NeelyGains!R296+MinidokaGains!R296+MilnerGains!R296</f>
        <v>2237.8000000000002</v>
      </c>
      <c r="U295" s="4">
        <f>NeelyGains!S296+MinidokaGains!S296+MilnerGains!S296</f>
        <v>2118.5</v>
      </c>
      <c r="V295" s="4">
        <f>NeelyGains!T296+MinidokaGains!T296+MilnerGains!T296</f>
        <v>2233.5</v>
      </c>
      <c r="W295" s="4">
        <f>NeelyGains!U296+MinidokaGains!U296+MilnerGains!U296</f>
        <v>2224.5</v>
      </c>
      <c r="X295" s="4">
        <f>NeelyGains!V296+MinidokaGains!V296+MilnerGains!V296</f>
        <v>1479.9</v>
      </c>
      <c r="Y295" s="4">
        <f>NeelyGains!W296+MinidokaGains!W296+MilnerGains!W296</f>
        <v>2050.2000000000003</v>
      </c>
      <c r="Z295" s="4">
        <f>NeelyGains!X296+MinidokaGains!X296+MilnerGains!X296</f>
        <v>2047.4</v>
      </c>
      <c r="AA295" s="4">
        <f>NeelyGains!Y296+MinidokaGains!Y296+MilnerGains!Y296</f>
        <v>2594.3999999999996</v>
      </c>
      <c r="AB295" s="4">
        <f>NeelyGains!Z296+MinidokaGains!Z296+MilnerGains!Z296</f>
        <v>2169.3999999999996</v>
      </c>
      <c r="AC295" s="4">
        <f>NeelyGains!AA296+MinidokaGains!AA296+MilnerGains!AA296</f>
        <v>1887.8</v>
      </c>
      <c r="AD295" s="4">
        <f>NeelyGains!AB296+MinidokaGains!AB296+MilnerGains!AB296</f>
        <v>1907.1</v>
      </c>
      <c r="AE295" s="4">
        <f>NeelyGains!AC296+MinidokaGains!AC296+MilnerGains!AC296</f>
        <v>1972.2</v>
      </c>
      <c r="AF295" s="4">
        <f>NeelyGains!AD296+MinidokaGains!AD296+MilnerGains!AD296</f>
        <v>2195.6</v>
      </c>
      <c r="AG295" s="4">
        <f>NeelyGains!AE296+MinidokaGains!AE296+MilnerGains!AE296</f>
        <v>2366.7000000000003</v>
      </c>
      <c r="AH295" s="4">
        <f>NeelyGains!AF296+MinidokaGains!AF296+MilnerGains!AF296</f>
        <v>1715.8999999999999</v>
      </c>
      <c r="AI295" s="4">
        <f>NeelyGains!AG296+MinidokaGains!AG296+MilnerGains!AG296</f>
        <v>1920.3000000000002</v>
      </c>
      <c r="AJ295" s="4">
        <f>NeelyGains!AH296+MinidokaGains!AH296+MilnerGains!AH296</f>
        <v>2118</v>
      </c>
      <c r="AK295" s="4">
        <f>NeelyGains!AI296+MinidokaGains!AI296+MilnerGains!AI296</f>
        <v>2052.4</v>
      </c>
      <c r="AL295" s="4"/>
      <c r="AN295" s="74">
        <f t="shared" si="24"/>
        <v>39681</v>
      </c>
      <c r="AO295" s="76">
        <f t="shared" si="25"/>
        <v>1479.9</v>
      </c>
      <c r="AP295" s="76">
        <f t="shared" si="26"/>
        <v>1479.9</v>
      </c>
      <c r="AQ295" s="78">
        <f t="shared" si="27"/>
        <v>2124.6</v>
      </c>
      <c r="AR295" s="78">
        <f t="shared" si="28"/>
        <v>2048.2400000000002</v>
      </c>
      <c r="AS295" s="77">
        <f t="shared" si="29"/>
        <v>1889.73</v>
      </c>
    </row>
    <row r="296" spans="1:45" x14ac:dyDescent="0.25">
      <c r="A296" s="1">
        <v>39682</v>
      </c>
      <c r="B296" s="57">
        <v>22</v>
      </c>
      <c r="D296" s="4">
        <f>NeelyGains!B297+MinidokaGains!B297+MilnerGains!B297</f>
        <v>2509.1999999999998</v>
      </c>
      <c r="E296" s="4">
        <f>NeelyGains!C297+MinidokaGains!C297+MilnerGains!C297</f>
        <v>2651.3</v>
      </c>
      <c r="F296" s="4">
        <f>NeelyGains!D297+MinidokaGains!D297+MilnerGains!D297</f>
        <v>2709.4</v>
      </c>
      <c r="G296" s="4">
        <f>NeelyGains!E297+MinidokaGains!E297+MilnerGains!E297</f>
        <v>2306.4</v>
      </c>
      <c r="H296" s="4">
        <f>NeelyGains!F297+MinidokaGains!F297+MilnerGains!F297</f>
        <v>2160.8000000000002</v>
      </c>
      <c r="I296" s="4">
        <f>NeelyGains!G297+MinidokaGains!G297+MilnerGains!G297</f>
        <v>1941.3</v>
      </c>
      <c r="J296" s="4">
        <f>NeelyGains!H297+MinidokaGains!H297+MilnerGains!H297</f>
        <v>2684.3</v>
      </c>
      <c r="K296" s="4">
        <f>NeelyGains!I297+MinidokaGains!I297+MilnerGains!I297</f>
        <v>2505.2000000000003</v>
      </c>
      <c r="L296" s="4">
        <f>NeelyGains!J297+MinidokaGains!J297+MilnerGains!J297</f>
        <v>2694.9</v>
      </c>
      <c r="M296" s="4">
        <f>NeelyGains!K297+MinidokaGains!K297+MilnerGains!K297</f>
        <v>2726.6</v>
      </c>
      <c r="N296" s="4">
        <f>NeelyGains!L297+MinidokaGains!L297+MilnerGains!L297</f>
        <v>2545.7999999999997</v>
      </c>
      <c r="O296" s="4">
        <f>NeelyGains!M297+MinidokaGains!M297+MilnerGains!M297</f>
        <v>2491.1</v>
      </c>
      <c r="P296" s="4">
        <f>NeelyGains!N297+MinidokaGains!N297+MilnerGains!N297</f>
        <v>2082.6</v>
      </c>
      <c r="Q296" s="4">
        <f>NeelyGains!O297+MinidokaGains!O297+MilnerGains!O297</f>
        <v>2427.6000000000004</v>
      </c>
      <c r="R296" s="4">
        <f>NeelyGains!P297+MinidokaGains!P297+MilnerGains!P297</f>
        <v>2326.5</v>
      </c>
      <c r="S296" s="4">
        <f>NeelyGains!Q297+MinidokaGains!Q297+MilnerGains!Q297</f>
        <v>2025.1</v>
      </c>
      <c r="T296" s="4">
        <f>NeelyGains!R297+MinidokaGains!R297+MilnerGains!R297</f>
        <v>2263.6999999999998</v>
      </c>
      <c r="U296" s="4">
        <f>NeelyGains!S297+MinidokaGains!S297+MilnerGains!S297</f>
        <v>2085</v>
      </c>
      <c r="V296" s="4">
        <f>NeelyGains!T297+MinidokaGains!T297+MilnerGains!T297</f>
        <v>2213.1999999999998</v>
      </c>
      <c r="W296" s="4">
        <f>NeelyGains!U297+MinidokaGains!U297+MilnerGains!U297</f>
        <v>2224.6</v>
      </c>
      <c r="X296" s="4">
        <f>NeelyGains!V297+MinidokaGains!V297+MilnerGains!V297</f>
        <v>1438.3</v>
      </c>
      <c r="Y296" s="4">
        <f>NeelyGains!W297+MinidokaGains!W297+MilnerGains!W297</f>
        <v>2140</v>
      </c>
      <c r="Z296" s="4">
        <f>NeelyGains!X297+MinidokaGains!X297+MilnerGains!X297</f>
        <v>2157.6999999999998</v>
      </c>
      <c r="AA296" s="4">
        <f>NeelyGains!Y297+MinidokaGains!Y297+MilnerGains!Y297</f>
        <v>2603.6</v>
      </c>
      <c r="AB296" s="4">
        <f>NeelyGains!Z297+MinidokaGains!Z297+MilnerGains!Z297</f>
        <v>2125.1999999999998</v>
      </c>
      <c r="AC296" s="4">
        <f>NeelyGains!AA297+MinidokaGains!AA297+MilnerGains!AA297</f>
        <v>1862.3</v>
      </c>
      <c r="AD296" s="4">
        <f>NeelyGains!AB297+MinidokaGains!AB297+MilnerGains!AB297</f>
        <v>2085.6</v>
      </c>
      <c r="AE296" s="4">
        <f>NeelyGains!AC297+MinidokaGains!AC297+MilnerGains!AC297</f>
        <v>2003.3000000000002</v>
      </c>
      <c r="AF296" s="4">
        <f>NeelyGains!AD297+MinidokaGains!AD297+MilnerGains!AD297</f>
        <v>2190.6999999999998</v>
      </c>
      <c r="AG296" s="4">
        <f>NeelyGains!AE297+MinidokaGains!AE297+MilnerGains!AE297</f>
        <v>2407.4</v>
      </c>
      <c r="AH296" s="4">
        <f>NeelyGains!AF297+MinidokaGains!AF297+MilnerGains!AF297</f>
        <v>1713.8000000000002</v>
      </c>
      <c r="AI296" s="4">
        <f>NeelyGains!AG297+MinidokaGains!AG297+MilnerGains!AG297</f>
        <v>2138.7000000000003</v>
      </c>
      <c r="AJ296" s="4">
        <f>NeelyGains!AH297+MinidokaGains!AH297+MilnerGains!AH297</f>
        <v>2046.3999999999999</v>
      </c>
      <c r="AK296" s="4">
        <f>NeelyGains!AI297+MinidokaGains!AI297+MilnerGains!AI297</f>
        <v>2020.4</v>
      </c>
      <c r="AL296" s="4"/>
      <c r="AN296" s="74">
        <f t="shared" si="24"/>
        <v>39682</v>
      </c>
      <c r="AO296" s="76">
        <f t="shared" si="25"/>
        <v>1438.3</v>
      </c>
      <c r="AP296" s="76">
        <f t="shared" si="26"/>
        <v>1438.3</v>
      </c>
      <c r="AQ296" s="78">
        <f t="shared" si="27"/>
        <v>2139.3500000000004</v>
      </c>
      <c r="AR296" s="78">
        <f t="shared" si="28"/>
        <v>2083.3199999999997</v>
      </c>
      <c r="AS296" s="77">
        <f t="shared" si="29"/>
        <v>1876.4</v>
      </c>
    </row>
    <row r="297" spans="1:45" x14ac:dyDescent="0.25">
      <c r="A297" s="1">
        <v>39683</v>
      </c>
      <c r="B297" s="57">
        <v>23</v>
      </c>
      <c r="D297" s="4">
        <f>NeelyGains!B298+MinidokaGains!B298+MilnerGains!B298</f>
        <v>2543.2000000000003</v>
      </c>
      <c r="E297" s="4">
        <f>NeelyGains!C298+MinidokaGains!C298+MilnerGains!C298</f>
        <v>2501.9999999999995</v>
      </c>
      <c r="F297" s="4">
        <f>NeelyGains!D298+MinidokaGains!D298+MilnerGains!D298</f>
        <v>2725.5</v>
      </c>
      <c r="G297" s="4">
        <f>NeelyGains!E298+MinidokaGains!E298+MilnerGains!E298</f>
        <v>2308.9</v>
      </c>
      <c r="H297" s="4">
        <f>NeelyGains!F298+MinidokaGains!F298+MilnerGains!F298</f>
        <v>1921.1999999999998</v>
      </c>
      <c r="I297" s="4">
        <f>NeelyGains!G298+MinidokaGains!G298+MilnerGains!G298</f>
        <v>1937.3000000000002</v>
      </c>
      <c r="J297" s="4">
        <f>NeelyGains!H298+MinidokaGains!H298+MilnerGains!H298</f>
        <v>2502</v>
      </c>
      <c r="K297" s="4">
        <f>NeelyGains!I298+MinidokaGains!I298+MilnerGains!I298</f>
        <v>2614.1</v>
      </c>
      <c r="L297" s="4">
        <f>NeelyGains!J298+MinidokaGains!J298+MilnerGains!J298</f>
        <v>2801.1</v>
      </c>
      <c r="M297" s="4">
        <f>NeelyGains!K298+MinidokaGains!K298+MilnerGains!K298</f>
        <v>2923.2</v>
      </c>
      <c r="N297" s="4">
        <f>NeelyGains!L298+MinidokaGains!L298+MilnerGains!L298</f>
        <v>2508.7999999999997</v>
      </c>
      <c r="O297" s="4">
        <f>NeelyGains!M298+MinidokaGains!M298+MilnerGains!M298</f>
        <v>2506.8000000000002</v>
      </c>
      <c r="P297" s="4">
        <f>NeelyGains!N298+MinidokaGains!N298+MilnerGains!N298</f>
        <v>2130.7000000000003</v>
      </c>
      <c r="Q297" s="4">
        <f>NeelyGains!O298+MinidokaGains!O298+MilnerGains!O298</f>
        <v>2508.2000000000003</v>
      </c>
      <c r="R297" s="4">
        <f>NeelyGains!P298+MinidokaGains!P298+MilnerGains!P298</f>
        <v>2267.7999999999997</v>
      </c>
      <c r="S297" s="4">
        <f>NeelyGains!Q298+MinidokaGains!Q298+MilnerGains!Q298</f>
        <v>2060.3000000000002</v>
      </c>
      <c r="T297" s="4">
        <f>NeelyGains!R298+MinidokaGains!R298+MilnerGains!R298</f>
        <v>2218.4</v>
      </c>
      <c r="U297" s="4">
        <f>NeelyGains!S298+MinidokaGains!S298+MilnerGains!S298</f>
        <v>2151.9</v>
      </c>
      <c r="V297" s="4">
        <f>NeelyGains!T298+MinidokaGains!T298+MilnerGains!T298</f>
        <v>2308</v>
      </c>
      <c r="W297" s="4">
        <f>NeelyGains!U298+MinidokaGains!U298+MilnerGains!U298</f>
        <v>2385.4999999999995</v>
      </c>
      <c r="X297" s="4">
        <f>NeelyGains!V298+MinidokaGains!V298+MilnerGains!V298</f>
        <v>1447.8</v>
      </c>
      <c r="Y297" s="4">
        <f>NeelyGains!W298+MinidokaGains!W298+MilnerGains!W298</f>
        <v>2094.8000000000002</v>
      </c>
      <c r="Z297" s="4">
        <f>NeelyGains!X298+MinidokaGains!X298+MilnerGains!X298</f>
        <v>2185.2000000000003</v>
      </c>
      <c r="AA297" s="4">
        <f>NeelyGains!Y298+MinidokaGains!Y298+MilnerGains!Y298</f>
        <v>2547.4</v>
      </c>
      <c r="AB297" s="4">
        <f>NeelyGains!Z298+MinidokaGains!Z298+MilnerGains!Z298</f>
        <v>2107.5</v>
      </c>
      <c r="AC297" s="4">
        <f>NeelyGains!AA298+MinidokaGains!AA298+MilnerGains!AA298</f>
        <v>1850.6999999999998</v>
      </c>
      <c r="AD297" s="4">
        <f>NeelyGains!AB298+MinidokaGains!AB298+MilnerGains!AB298</f>
        <v>2085.4</v>
      </c>
      <c r="AE297" s="4">
        <f>NeelyGains!AC298+MinidokaGains!AC298+MilnerGains!AC298</f>
        <v>2051.5</v>
      </c>
      <c r="AF297" s="4">
        <f>NeelyGains!AD298+MinidokaGains!AD298+MilnerGains!AD298</f>
        <v>2251.4</v>
      </c>
      <c r="AG297" s="4">
        <f>NeelyGains!AE298+MinidokaGains!AE298+MilnerGains!AE298</f>
        <v>2401.2999999999997</v>
      </c>
      <c r="AH297" s="4">
        <f>NeelyGains!AF298+MinidokaGains!AF298+MilnerGains!AF298</f>
        <v>1761.8999999999999</v>
      </c>
      <c r="AI297" s="4">
        <f>NeelyGains!AG298+MinidokaGains!AG298+MilnerGains!AG298</f>
        <v>2033.1</v>
      </c>
      <c r="AJ297" s="4">
        <f>NeelyGains!AH298+MinidokaGains!AH298+MilnerGains!AH298</f>
        <v>2103.1</v>
      </c>
      <c r="AK297" s="4">
        <f>NeelyGains!AI298+MinidokaGains!AI298+MilnerGains!AI298</f>
        <v>2009.2</v>
      </c>
      <c r="AL297" s="4"/>
      <c r="AN297" s="74">
        <f t="shared" si="24"/>
        <v>39683</v>
      </c>
      <c r="AO297" s="76">
        <f t="shared" si="25"/>
        <v>1447.8</v>
      </c>
      <c r="AP297" s="76">
        <f t="shared" si="26"/>
        <v>1447.8</v>
      </c>
      <c r="AQ297" s="78">
        <f t="shared" si="27"/>
        <v>2141.3000000000002</v>
      </c>
      <c r="AR297" s="78">
        <f t="shared" si="28"/>
        <v>2088.2200000000003</v>
      </c>
      <c r="AS297" s="77">
        <f t="shared" si="29"/>
        <v>1868.9399999999998</v>
      </c>
    </row>
    <row r="298" spans="1:45" x14ac:dyDescent="0.25">
      <c r="A298" s="1">
        <v>39684</v>
      </c>
      <c r="B298" s="57">
        <v>24</v>
      </c>
      <c r="D298" s="4">
        <f>NeelyGains!B299+MinidokaGains!B299+MilnerGains!B299</f>
        <v>2549.7999999999997</v>
      </c>
      <c r="E298" s="4">
        <f>NeelyGains!C299+MinidokaGains!C299+MilnerGains!C299</f>
        <v>2456.3000000000002</v>
      </c>
      <c r="F298" s="4">
        <f>NeelyGains!D299+MinidokaGains!D299+MilnerGains!D299</f>
        <v>2615.5</v>
      </c>
      <c r="G298" s="4">
        <f>NeelyGains!E299+MinidokaGains!E299+MilnerGains!E299</f>
        <v>2335.8000000000002</v>
      </c>
      <c r="H298" s="4">
        <f>NeelyGains!F299+MinidokaGains!F299+MilnerGains!F299</f>
        <v>1944.6999999999998</v>
      </c>
      <c r="I298" s="4">
        <f>NeelyGains!G299+MinidokaGains!G299+MilnerGains!G299</f>
        <v>1801.8</v>
      </c>
      <c r="J298" s="4">
        <f>NeelyGains!H299+MinidokaGains!H299+MilnerGains!H299</f>
        <v>2366.2999999999997</v>
      </c>
      <c r="K298" s="4">
        <f>NeelyGains!I299+MinidokaGains!I299+MilnerGains!I299</f>
        <v>2423.7000000000003</v>
      </c>
      <c r="L298" s="4">
        <f>NeelyGains!J299+MinidokaGains!J299+MilnerGains!J299</f>
        <v>2852.2000000000003</v>
      </c>
      <c r="M298" s="4">
        <f>NeelyGains!K299+MinidokaGains!K299+MilnerGains!K299</f>
        <v>2987.2000000000003</v>
      </c>
      <c r="N298" s="4">
        <f>NeelyGains!L299+MinidokaGains!L299+MilnerGains!L299</f>
        <v>2582.7999999999997</v>
      </c>
      <c r="O298" s="4">
        <f>NeelyGains!M299+MinidokaGains!M299+MilnerGains!M299</f>
        <v>2559.1</v>
      </c>
      <c r="P298" s="4">
        <f>NeelyGains!N299+MinidokaGains!N299+MilnerGains!N299</f>
        <v>2097.6</v>
      </c>
      <c r="Q298" s="4">
        <f>NeelyGains!O299+MinidokaGains!O299+MilnerGains!O299</f>
        <v>2386.2999999999997</v>
      </c>
      <c r="R298" s="4">
        <f>NeelyGains!P299+MinidokaGains!P299+MilnerGains!P299</f>
        <v>2068.1000000000004</v>
      </c>
      <c r="S298" s="4">
        <f>NeelyGains!Q299+MinidokaGains!Q299+MilnerGains!Q299</f>
        <v>2125.4</v>
      </c>
      <c r="T298" s="4">
        <f>NeelyGains!R299+MinidokaGains!R299+MilnerGains!R299</f>
        <v>2079.4</v>
      </c>
      <c r="U298" s="4">
        <f>NeelyGains!S299+MinidokaGains!S299+MilnerGains!S299</f>
        <v>2115.3000000000002</v>
      </c>
      <c r="V298" s="4">
        <f>NeelyGains!T299+MinidokaGains!T299+MilnerGains!T299</f>
        <v>2586.9</v>
      </c>
      <c r="W298" s="4">
        <f>NeelyGains!U299+MinidokaGains!U299+MilnerGains!U299</f>
        <v>2148</v>
      </c>
      <c r="X298" s="4">
        <f>NeelyGains!V299+MinidokaGains!V299+MilnerGains!V299</f>
        <v>1487.7000000000003</v>
      </c>
      <c r="Y298" s="4">
        <f>NeelyGains!W299+MinidokaGains!W299+MilnerGains!W299</f>
        <v>2028.6000000000001</v>
      </c>
      <c r="Z298" s="4">
        <f>NeelyGains!X299+MinidokaGains!X299+MilnerGains!X299</f>
        <v>2254.5</v>
      </c>
      <c r="AA298" s="4">
        <f>NeelyGains!Y299+MinidokaGains!Y299+MilnerGains!Y299</f>
        <v>2507.5</v>
      </c>
      <c r="AB298" s="4">
        <f>NeelyGains!Z299+MinidokaGains!Z299+MilnerGains!Z299</f>
        <v>2096.6000000000004</v>
      </c>
      <c r="AC298" s="4">
        <f>NeelyGains!AA299+MinidokaGains!AA299+MilnerGains!AA299</f>
        <v>1894</v>
      </c>
      <c r="AD298" s="4">
        <f>NeelyGains!AB299+MinidokaGains!AB299+MilnerGains!AB299</f>
        <v>2280.1999999999998</v>
      </c>
      <c r="AE298" s="4">
        <f>NeelyGains!AC299+MinidokaGains!AC299+MilnerGains!AC299</f>
        <v>2242.1</v>
      </c>
      <c r="AF298" s="4">
        <f>NeelyGains!AD299+MinidokaGains!AD299+MilnerGains!AD299</f>
        <v>2293.6</v>
      </c>
      <c r="AG298" s="4">
        <f>NeelyGains!AE299+MinidokaGains!AE299+MilnerGains!AE299</f>
        <v>2445.6999999999998</v>
      </c>
      <c r="AH298" s="4">
        <f>NeelyGains!AF299+MinidokaGains!AF299+MilnerGains!AF299</f>
        <v>1857.9</v>
      </c>
      <c r="AI298" s="4">
        <f>NeelyGains!AG299+MinidokaGains!AG299+MilnerGains!AG299</f>
        <v>2024.3000000000002</v>
      </c>
      <c r="AJ298" s="4">
        <f>NeelyGains!AH299+MinidokaGains!AH299+MilnerGains!AH299</f>
        <v>2043.2</v>
      </c>
      <c r="AK298" s="4">
        <f>NeelyGains!AI299+MinidokaGains!AI299+MilnerGains!AI299</f>
        <v>2093.8000000000002</v>
      </c>
      <c r="AL298" s="4"/>
      <c r="AN298" s="74">
        <f t="shared" si="24"/>
        <v>39684</v>
      </c>
      <c r="AO298" s="76">
        <f t="shared" si="25"/>
        <v>1487.7000000000003</v>
      </c>
      <c r="AP298" s="76">
        <f t="shared" si="26"/>
        <v>1487.7000000000003</v>
      </c>
      <c r="AQ298" s="78">
        <f t="shared" si="27"/>
        <v>2120.3500000000004</v>
      </c>
      <c r="AR298" s="78">
        <f t="shared" si="28"/>
        <v>2071.4900000000002</v>
      </c>
      <c r="AS298" s="77">
        <f t="shared" si="29"/>
        <v>1907.03</v>
      </c>
    </row>
    <row r="299" spans="1:45" x14ac:dyDescent="0.25">
      <c r="A299" s="1">
        <v>39685</v>
      </c>
      <c r="B299" s="57">
        <v>25</v>
      </c>
      <c r="D299" s="4">
        <f>NeelyGains!B300+MinidokaGains!B300+MilnerGains!B300</f>
        <v>2704.2000000000003</v>
      </c>
      <c r="E299" s="4">
        <f>NeelyGains!C300+MinidokaGains!C300+MilnerGains!C300</f>
        <v>2373.6000000000004</v>
      </c>
      <c r="F299" s="4">
        <f>NeelyGains!D300+MinidokaGains!D300+MilnerGains!D300</f>
        <v>2585</v>
      </c>
      <c r="G299" s="4">
        <f>NeelyGains!E300+MinidokaGains!E300+MilnerGains!E300</f>
        <v>2344.9</v>
      </c>
      <c r="H299" s="4">
        <f>NeelyGains!F300+MinidokaGains!F300+MilnerGains!F300</f>
        <v>1848</v>
      </c>
      <c r="I299" s="4">
        <f>NeelyGains!G300+MinidokaGains!G300+MilnerGains!G300</f>
        <v>1863.8999999999999</v>
      </c>
      <c r="J299" s="4">
        <f>NeelyGains!H300+MinidokaGains!H300+MilnerGains!H300</f>
        <v>2374.8000000000002</v>
      </c>
      <c r="K299" s="4">
        <f>NeelyGains!I300+MinidokaGains!I300+MilnerGains!I300</f>
        <v>2550.8000000000002</v>
      </c>
      <c r="L299" s="4">
        <f>NeelyGains!J300+MinidokaGains!J300+MilnerGains!J300</f>
        <v>2946.7</v>
      </c>
      <c r="M299" s="4">
        <f>NeelyGains!K300+MinidokaGains!K300+MilnerGains!K300</f>
        <v>3045.4</v>
      </c>
      <c r="N299" s="4">
        <f>NeelyGains!L300+MinidokaGains!L300+MilnerGains!L300</f>
        <v>2572.1</v>
      </c>
      <c r="O299" s="4">
        <f>NeelyGains!M300+MinidokaGains!M300+MilnerGains!M300</f>
        <v>2560.1999999999998</v>
      </c>
      <c r="P299" s="4">
        <f>NeelyGains!N300+MinidokaGains!N300+MilnerGains!N300</f>
        <v>2032</v>
      </c>
      <c r="Q299" s="4">
        <f>NeelyGains!O300+MinidokaGains!O300+MilnerGains!O300</f>
        <v>2374.3000000000002</v>
      </c>
      <c r="R299" s="4">
        <f>NeelyGains!P300+MinidokaGains!P300+MilnerGains!P300</f>
        <v>1913.6000000000001</v>
      </c>
      <c r="S299" s="4">
        <f>NeelyGains!Q300+MinidokaGains!Q300+MilnerGains!Q300</f>
        <v>2001.5000000000002</v>
      </c>
      <c r="T299" s="4">
        <f>NeelyGains!R300+MinidokaGains!R300+MilnerGains!R300</f>
        <v>2113.6999999999998</v>
      </c>
      <c r="U299" s="4">
        <f>NeelyGains!S300+MinidokaGains!S300+MilnerGains!S300</f>
        <v>2001.6999999999998</v>
      </c>
      <c r="V299" s="4">
        <f>NeelyGains!T300+MinidokaGains!T300+MilnerGains!T300</f>
        <v>2467.1</v>
      </c>
      <c r="W299" s="4">
        <f>NeelyGains!U300+MinidokaGains!U300+MilnerGains!U300</f>
        <v>2188.6</v>
      </c>
      <c r="X299" s="4">
        <f>NeelyGains!V300+MinidokaGains!V300+MilnerGains!V300</f>
        <v>1653.3</v>
      </c>
      <c r="Y299" s="4">
        <f>NeelyGains!W300+MinidokaGains!W300+MilnerGains!W300</f>
        <v>1993.6000000000001</v>
      </c>
      <c r="Z299" s="4">
        <f>NeelyGains!X300+MinidokaGains!X300+MilnerGains!X300</f>
        <v>2199.8000000000002</v>
      </c>
      <c r="AA299" s="4">
        <f>NeelyGains!Y300+MinidokaGains!Y300+MilnerGains!Y300</f>
        <v>2351.4</v>
      </c>
      <c r="AB299" s="4">
        <f>NeelyGains!Z300+MinidokaGains!Z300+MilnerGains!Z300</f>
        <v>2093.6999999999998</v>
      </c>
      <c r="AC299" s="4">
        <f>NeelyGains!AA300+MinidokaGains!AA300+MilnerGains!AA300</f>
        <v>1980.1</v>
      </c>
      <c r="AD299" s="4">
        <f>NeelyGains!AB300+MinidokaGains!AB300+MilnerGains!AB300</f>
        <v>2103.2000000000003</v>
      </c>
      <c r="AE299" s="4">
        <f>NeelyGains!AC300+MinidokaGains!AC300+MilnerGains!AC300</f>
        <v>2268.5</v>
      </c>
      <c r="AF299" s="4">
        <f>NeelyGains!AD300+MinidokaGains!AD300+MilnerGains!AD300</f>
        <v>2231.5</v>
      </c>
      <c r="AG299" s="4">
        <f>NeelyGains!AE300+MinidokaGains!AE300+MilnerGains!AE300</f>
        <v>2526.8000000000002</v>
      </c>
      <c r="AH299" s="4">
        <f>NeelyGains!AF300+MinidokaGains!AF300+MilnerGains!AF300</f>
        <v>1940.3</v>
      </c>
      <c r="AI299" s="4">
        <f>NeelyGains!AG300+MinidokaGains!AG300+MilnerGains!AG300</f>
        <v>2056.7000000000003</v>
      </c>
      <c r="AJ299" s="4">
        <f>NeelyGains!AH300+MinidokaGains!AH300+MilnerGains!AH300</f>
        <v>2088.6</v>
      </c>
      <c r="AK299" s="4">
        <f>NeelyGains!AI300+MinidokaGains!AI300+MilnerGains!AI300</f>
        <v>2153.1</v>
      </c>
      <c r="AL299" s="4"/>
      <c r="AN299" s="74">
        <f t="shared" si="24"/>
        <v>39685</v>
      </c>
      <c r="AO299" s="76">
        <f t="shared" si="25"/>
        <v>1653.3</v>
      </c>
      <c r="AP299" s="76">
        <f t="shared" si="26"/>
        <v>1653.3</v>
      </c>
      <c r="AQ299" s="78">
        <f t="shared" si="27"/>
        <v>2098.4499999999998</v>
      </c>
      <c r="AR299" s="78">
        <f t="shared" si="28"/>
        <v>2010.79</v>
      </c>
      <c r="AS299" s="77">
        <f t="shared" si="29"/>
        <v>1944.28</v>
      </c>
    </row>
    <row r="300" spans="1:45" x14ac:dyDescent="0.25">
      <c r="A300" s="1">
        <v>39686</v>
      </c>
      <c r="B300" s="57">
        <v>26</v>
      </c>
      <c r="D300" s="4">
        <f>NeelyGains!B301+MinidokaGains!B301+MilnerGains!B301</f>
        <v>2772.6</v>
      </c>
      <c r="E300" s="4">
        <f>NeelyGains!C301+MinidokaGains!C301+MilnerGains!C301</f>
        <v>2330.5</v>
      </c>
      <c r="F300" s="4">
        <f>NeelyGains!D301+MinidokaGains!D301+MilnerGains!D301</f>
        <v>2621.6</v>
      </c>
      <c r="G300" s="4">
        <f>NeelyGains!E301+MinidokaGains!E301+MilnerGains!E301</f>
        <v>2328.1000000000004</v>
      </c>
      <c r="H300" s="4">
        <f>NeelyGains!F301+MinidokaGains!F301+MilnerGains!F301</f>
        <v>1886.9</v>
      </c>
      <c r="I300" s="4">
        <f>NeelyGains!G301+MinidokaGains!G301+MilnerGains!G301</f>
        <v>1865.5</v>
      </c>
      <c r="J300" s="4">
        <f>NeelyGains!H301+MinidokaGains!H301+MilnerGains!H301</f>
        <v>1984.6999999999998</v>
      </c>
      <c r="K300" s="4">
        <f>NeelyGains!I301+MinidokaGains!I301+MilnerGains!I301</f>
        <v>2586.6999999999998</v>
      </c>
      <c r="L300" s="4">
        <f>NeelyGains!J301+MinidokaGains!J301+MilnerGains!J301</f>
        <v>2912.6</v>
      </c>
      <c r="M300" s="4">
        <f>NeelyGains!K301+MinidokaGains!K301+MilnerGains!K301</f>
        <v>2949.7</v>
      </c>
      <c r="N300" s="4">
        <f>NeelyGains!L301+MinidokaGains!L301+MilnerGains!L301</f>
        <v>2619.5</v>
      </c>
      <c r="O300" s="4">
        <f>NeelyGains!M301+MinidokaGains!M301+MilnerGains!M301</f>
        <v>2581.7999999999997</v>
      </c>
      <c r="P300" s="4">
        <f>NeelyGains!N301+MinidokaGains!N301+MilnerGains!N301</f>
        <v>2012.3</v>
      </c>
      <c r="Q300" s="4">
        <f>NeelyGains!O301+MinidokaGains!O301+MilnerGains!O301</f>
        <v>2284.5</v>
      </c>
      <c r="R300" s="4">
        <f>NeelyGains!P301+MinidokaGains!P301+MilnerGains!P301</f>
        <v>1987.1</v>
      </c>
      <c r="S300" s="4">
        <f>NeelyGains!Q301+MinidokaGains!Q301+MilnerGains!Q301</f>
        <v>1899.7</v>
      </c>
      <c r="T300" s="4">
        <f>NeelyGains!R301+MinidokaGains!R301+MilnerGains!R301</f>
        <v>2110.6</v>
      </c>
      <c r="U300" s="4">
        <f>NeelyGains!S301+MinidokaGains!S301+MilnerGains!S301</f>
        <v>1956</v>
      </c>
      <c r="V300" s="4">
        <f>NeelyGains!T301+MinidokaGains!T301+MilnerGains!T301</f>
        <v>2346.6999999999998</v>
      </c>
      <c r="W300" s="4">
        <f>NeelyGains!U301+MinidokaGains!U301+MilnerGains!U301</f>
        <v>2117.2999999999997</v>
      </c>
      <c r="X300" s="4">
        <f>NeelyGains!V301+MinidokaGains!V301+MilnerGains!V301</f>
        <v>1736.8000000000002</v>
      </c>
      <c r="Y300" s="4">
        <f>NeelyGains!W301+MinidokaGains!W301+MilnerGains!W301</f>
        <v>2135.1999999999998</v>
      </c>
      <c r="Z300" s="4">
        <f>NeelyGains!X301+MinidokaGains!X301+MilnerGains!X301</f>
        <v>2236.1</v>
      </c>
      <c r="AA300" s="4">
        <f>NeelyGains!Y301+MinidokaGains!Y301+MilnerGains!Y301</f>
        <v>2463.5</v>
      </c>
      <c r="AB300" s="4">
        <f>NeelyGains!Z301+MinidokaGains!Z301+MilnerGains!Z301</f>
        <v>2070.9</v>
      </c>
      <c r="AC300" s="4">
        <f>NeelyGains!AA301+MinidokaGains!AA301+MilnerGains!AA301</f>
        <v>1923.8</v>
      </c>
      <c r="AD300" s="4">
        <f>NeelyGains!AB301+MinidokaGains!AB301+MilnerGains!AB301</f>
        <v>2209.3999999999996</v>
      </c>
      <c r="AE300" s="4">
        <f>NeelyGains!AC301+MinidokaGains!AC301+MilnerGains!AC301</f>
        <v>2212.1</v>
      </c>
      <c r="AF300" s="4">
        <f>NeelyGains!AD301+MinidokaGains!AD301+MilnerGains!AD301</f>
        <v>2128.6</v>
      </c>
      <c r="AG300" s="4">
        <f>NeelyGains!AE301+MinidokaGains!AE301+MilnerGains!AE301</f>
        <v>2464</v>
      </c>
      <c r="AH300" s="4">
        <f>NeelyGains!AF301+MinidokaGains!AF301+MilnerGains!AF301</f>
        <v>1932.3999999999999</v>
      </c>
      <c r="AI300" s="4">
        <f>NeelyGains!AG301+MinidokaGains!AG301+MilnerGains!AG301</f>
        <v>1944.2</v>
      </c>
      <c r="AJ300" s="4">
        <f>NeelyGains!AH301+MinidokaGains!AH301+MilnerGains!AH301</f>
        <v>2083.3000000000002</v>
      </c>
      <c r="AK300" s="4">
        <f>NeelyGains!AI301+MinidokaGains!AI301+MilnerGains!AI301</f>
        <v>2212.4</v>
      </c>
      <c r="AL300" s="4"/>
      <c r="AN300" s="74">
        <f t="shared" si="24"/>
        <v>39686</v>
      </c>
      <c r="AO300" s="76">
        <f t="shared" si="25"/>
        <v>1736.8000000000002</v>
      </c>
      <c r="AP300" s="76">
        <f t="shared" si="26"/>
        <v>1736.8000000000002</v>
      </c>
      <c r="AQ300" s="78">
        <f t="shared" si="27"/>
        <v>2113.9499999999998</v>
      </c>
      <c r="AR300" s="78">
        <f t="shared" si="28"/>
        <v>1994.6599999999999</v>
      </c>
      <c r="AS300" s="77">
        <f t="shared" si="29"/>
        <v>1924.6599999999999</v>
      </c>
    </row>
    <row r="301" spans="1:45" x14ac:dyDescent="0.25">
      <c r="A301" s="1">
        <v>39687</v>
      </c>
      <c r="B301" s="57">
        <v>27</v>
      </c>
      <c r="D301" s="4">
        <f>NeelyGains!B302+MinidokaGains!B302+MilnerGains!B302</f>
        <v>2794.4</v>
      </c>
      <c r="E301" s="4">
        <f>NeelyGains!C302+MinidokaGains!C302+MilnerGains!C302</f>
        <v>2386.9000000000005</v>
      </c>
      <c r="F301" s="4">
        <f>NeelyGains!D302+MinidokaGains!D302+MilnerGains!D302</f>
        <v>2760.2</v>
      </c>
      <c r="G301" s="4">
        <f>NeelyGains!E302+MinidokaGains!E302+MilnerGains!E302</f>
        <v>2319.9</v>
      </c>
      <c r="H301" s="4">
        <f>NeelyGains!F302+MinidokaGains!F302+MilnerGains!F302</f>
        <v>1918.9</v>
      </c>
      <c r="I301" s="4">
        <f>NeelyGains!G302+MinidokaGains!G302+MilnerGains!G302</f>
        <v>1965.8000000000002</v>
      </c>
      <c r="J301" s="4">
        <f>NeelyGains!H302+MinidokaGains!H302+MilnerGains!H302</f>
        <v>1991</v>
      </c>
      <c r="K301" s="4">
        <f>NeelyGains!I302+MinidokaGains!I302+MilnerGains!I302</f>
        <v>2690.4</v>
      </c>
      <c r="L301" s="4">
        <f>NeelyGains!J302+MinidokaGains!J302+MilnerGains!J302</f>
        <v>2940.5</v>
      </c>
      <c r="M301" s="4">
        <f>NeelyGains!K302+MinidokaGains!K302+MilnerGains!K302</f>
        <v>2875.6</v>
      </c>
      <c r="N301" s="4">
        <f>NeelyGains!L302+MinidokaGains!L302+MilnerGains!L302</f>
        <v>2669.9</v>
      </c>
      <c r="O301" s="4">
        <f>NeelyGains!M302+MinidokaGains!M302+MilnerGains!M302</f>
        <v>2654.5</v>
      </c>
      <c r="P301" s="4">
        <f>NeelyGains!N302+MinidokaGains!N302+MilnerGains!N302</f>
        <v>2062.2999999999997</v>
      </c>
      <c r="Q301" s="4">
        <f>NeelyGains!O302+MinidokaGains!O302+MilnerGains!O302</f>
        <v>2357.8000000000002</v>
      </c>
      <c r="R301" s="4">
        <f>NeelyGains!P302+MinidokaGains!P302+MilnerGains!P302</f>
        <v>1937.7000000000003</v>
      </c>
      <c r="S301" s="4">
        <f>NeelyGains!Q302+MinidokaGains!Q302+MilnerGains!Q302</f>
        <v>2094.6000000000004</v>
      </c>
      <c r="T301" s="4">
        <f>NeelyGains!R302+MinidokaGains!R302+MilnerGains!R302</f>
        <v>2147</v>
      </c>
      <c r="U301" s="4">
        <f>NeelyGains!S302+MinidokaGains!S302+MilnerGains!S302</f>
        <v>1927.1</v>
      </c>
      <c r="V301" s="4">
        <f>NeelyGains!T302+MinidokaGains!T302+MilnerGains!T302</f>
        <v>2355.7999999999997</v>
      </c>
      <c r="W301" s="4">
        <f>NeelyGains!U302+MinidokaGains!U302+MilnerGains!U302</f>
        <v>2021.9</v>
      </c>
      <c r="X301" s="4">
        <f>NeelyGains!V302+MinidokaGains!V302+MilnerGains!V302</f>
        <v>1712.9</v>
      </c>
      <c r="Y301" s="4">
        <f>NeelyGains!W302+MinidokaGains!W302+MilnerGains!W302</f>
        <v>2147.1000000000004</v>
      </c>
      <c r="Z301" s="4">
        <f>NeelyGains!X302+MinidokaGains!X302+MilnerGains!X302</f>
        <v>2251.6</v>
      </c>
      <c r="AA301" s="4">
        <f>NeelyGains!Y302+MinidokaGains!Y302+MilnerGains!Y302</f>
        <v>2405</v>
      </c>
      <c r="AB301" s="4">
        <f>NeelyGains!Z302+MinidokaGains!Z302+MilnerGains!Z302</f>
        <v>2102.4</v>
      </c>
      <c r="AC301" s="4">
        <f>NeelyGains!AA302+MinidokaGains!AA302+MilnerGains!AA302</f>
        <v>1929.9</v>
      </c>
      <c r="AD301" s="4">
        <f>NeelyGains!AB302+MinidokaGains!AB302+MilnerGains!AB302</f>
        <v>2273.1000000000004</v>
      </c>
      <c r="AE301" s="4">
        <f>NeelyGains!AC302+MinidokaGains!AC302+MilnerGains!AC302</f>
        <v>2240</v>
      </c>
      <c r="AF301" s="4">
        <f>NeelyGains!AD302+MinidokaGains!AD302+MilnerGains!AD302</f>
        <v>2184.3000000000002</v>
      </c>
      <c r="AG301" s="4">
        <f>NeelyGains!AE302+MinidokaGains!AE302+MilnerGains!AE302</f>
        <v>2414.3999999999996</v>
      </c>
      <c r="AH301" s="4">
        <f>NeelyGains!AF302+MinidokaGains!AF302+MilnerGains!AF302</f>
        <v>2006.8</v>
      </c>
      <c r="AI301" s="4">
        <f>NeelyGains!AG302+MinidokaGains!AG302+MilnerGains!AG302</f>
        <v>1976.8999999999999</v>
      </c>
      <c r="AJ301" s="4">
        <f>NeelyGains!AH302+MinidokaGains!AH302+MilnerGains!AH302</f>
        <v>2146.1</v>
      </c>
      <c r="AK301" s="4">
        <f>NeelyGains!AI302+MinidokaGains!AI302+MilnerGains!AI302</f>
        <v>2072.1</v>
      </c>
      <c r="AL301" s="4"/>
      <c r="AN301" s="74">
        <f t="shared" si="24"/>
        <v>39687</v>
      </c>
      <c r="AO301" s="76">
        <f t="shared" si="25"/>
        <v>1712.9</v>
      </c>
      <c r="AP301" s="76">
        <f t="shared" si="26"/>
        <v>1712.9</v>
      </c>
      <c r="AQ301" s="78">
        <f t="shared" si="27"/>
        <v>2146.5500000000002</v>
      </c>
      <c r="AR301" s="78">
        <f t="shared" si="28"/>
        <v>2034.02</v>
      </c>
      <c r="AS301" s="77">
        <f t="shared" si="29"/>
        <v>1930.68</v>
      </c>
    </row>
    <row r="302" spans="1:45" x14ac:dyDescent="0.25">
      <c r="A302" s="1">
        <v>39688</v>
      </c>
      <c r="B302" s="57">
        <v>28</v>
      </c>
      <c r="D302" s="4">
        <f>NeelyGains!B303+MinidokaGains!B303+MilnerGains!B303</f>
        <v>2910.5</v>
      </c>
      <c r="E302" s="4">
        <f>NeelyGains!C303+MinidokaGains!C303+MilnerGains!C303</f>
        <v>2320.8999999999996</v>
      </c>
      <c r="F302" s="4">
        <f>NeelyGains!D303+MinidokaGains!D303+MilnerGains!D303</f>
        <v>2847.9000000000005</v>
      </c>
      <c r="G302" s="4">
        <f>NeelyGains!E303+MinidokaGains!E303+MilnerGains!E303</f>
        <v>2354.2999999999997</v>
      </c>
      <c r="H302" s="4">
        <f>NeelyGains!F303+MinidokaGains!F303+MilnerGains!F303</f>
        <v>1751.1</v>
      </c>
      <c r="I302" s="4">
        <f>NeelyGains!G303+MinidokaGains!G303+MilnerGains!G303</f>
        <v>2105.2000000000003</v>
      </c>
      <c r="J302" s="4">
        <f>NeelyGains!H303+MinidokaGains!H303+MilnerGains!H303</f>
        <v>1898.9</v>
      </c>
      <c r="K302" s="4">
        <f>NeelyGains!I303+MinidokaGains!I303+MilnerGains!I303</f>
        <v>2588.8000000000002</v>
      </c>
      <c r="L302" s="4">
        <f>NeelyGains!J303+MinidokaGains!J303+MilnerGains!J303</f>
        <v>3008.8</v>
      </c>
      <c r="M302" s="4">
        <f>NeelyGains!K303+MinidokaGains!K303+MilnerGains!K303</f>
        <v>2848.6000000000004</v>
      </c>
      <c r="N302" s="4">
        <f>NeelyGains!L303+MinidokaGains!L303+MilnerGains!L303</f>
        <v>2658</v>
      </c>
      <c r="O302" s="4">
        <f>NeelyGains!M303+MinidokaGains!M303+MilnerGains!M303</f>
        <v>2652.6</v>
      </c>
      <c r="P302" s="4">
        <f>NeelyGains!N303+MinidokaGains!N303+MilnerGains!N303</f>
        <v>2051.1999999999998</v>
      </c>
      <c r="Q302" s="4">
        <f>NeelyGains!O303+MinidokaGains!O303+MilnerGains!O303</f>
        <v>2349.9</v>
      </c>
      <c r="R302" s="4">
        <f>NeelyGains!P303+MinidokaGains!P303+MilnerGains!P303</f>
        <v>1910.9999999999998</v>
      </c>
      <c r="S302" s="4">
        <f>NeelyGains!Q303+MinidokaGains!Q303+MilnerGains!Q303</f>
        <v>2144.1</v>
      </c>
      <c r="T302" s="4">
        <f>NeelyGains!R303+MinidokaGains!R303+MilnerGains!R303</f>
        <v>2137.1999999999998</v>
      </c>
      <c r="U302" s="4">
        <f>NeelyGains!S303+MinidokaGains!S303+MilnerGains!S303</f>
        <v>1969.1999999999998</v>
      </c>
      <c r="V302" s="4">
        <f>NeelyGains!T303+MinidokaGains!T303+MilnerGains!T303</f>
        <v>2359.3000000000002</v>
      </c>
      <c r="W302" s="4">
        <f>NeelyGains!U303+MinidokaGains!U303+MilnerGains!U303</f>
        <v>1961.3000000000002</v>
      </c>
      <c r="X302" s="4">
        <f>NeelyGains!V303+MinidokaGains!V303+MilnerGains!V303</f>
        <v>1835.6000000000001</v>
      </c>
      <c r="Y302" s="4">
        <f>NeelyGains!W303+MinidokaGains!W303+MilnerGains!W303</f>
        <v>2191.1999999999998</v>
      </c>
      <c r="Z302" s="4">
        <f>NeelyGains!X303+MinidokaGains!X303+MilnerGains!X303</f>
        <v>2286.4</v>
      </c>
      <c r="AA302" s="4">
        <f>NeelyGains!Y303+MinidokaGains!Y303+MilnerGains!Y303</f>
        <v>2302.7999999999997</v>
      </c>
      <c r="AB302" s="4">
        <f>NeelyGains!Z303+MinidokaGains!Z303+MilnerGains!Z303</f>
        <v>2032.5</v>
      </c>
      <c r="AC302" s="4">
        <f>NeelyGains!AA303+MinidokaGains!AA303+MilnerGains!AA303</f>
        <v>1926.8</v>
      </c>
      <c r="AD302" s="4">
        <f>NeelyGains!AB303+MinidokaGains!AB303+MilnerGains!AB303</f>
        <v>2215.5</v>
      </c>
      <c r="AE302" s="4">
        <f>NeelyGains!AC303+MinidokaGains!AC303+MilnerGains!AC303</f>
        <v>2351.9</v>
      </c>
      <c r="AF302" s="4">
        <f>NeelyGains!AD303+MinidokaGains!AD303+MilnerGains!AD303</f>
        <v>2243.8000000000002</v>
      </c>
      <c r="AG302" s="4">
        <f>NeelyGains!AE303+MinidokaGains!AE303+MilnerGains!AE303</f>
        <v>2350.3000000000002</v>
      </c>
      <c r="AH302" s="4">
        <f>NeelyGains!AF303+MinidokaGains!AF303+MilnerGains!AF303</f>
        <v>2041.3</v>
      </c>
      <c r="AI302" s="4">
        <f>NeelyGains!AG303+MinidokaGains!AG303+MilnerGains!AG303</f>
        <v>2009.5</v>
      </c>
      <c r="AJ302" s="4">
        <f>NeelyGains!AH303+MinidokaGains!AH303+MilnerGains!AH303</f>
        <v>2150.6</v>
      </c>
      <c r="AK302" s="4">
        <f>NeelyGains!AI303+MinidokaGains!AI303+MilnerGains!AI303</f>
        <v>2024.3</v>
      </c>
      <c r="AL302" s="4"/>
      <c r="AN302" s="74">
        <f t="shared" si="24"/>
        <v>39688</v>
      </c>
      <c r="AO302" s="76">
        <f t="shared" si="25"/>
        <v>1751.1</v>
      </c>
      <c r="AP302" s="76">
        <f t="shared" si="26"/>
        <v>1835.6000000000001</v>
      </c>
      <c r="AQ302" s="78">
        <f t="shared" si="27"/>
        <v>2147.35</v>
      </c>
      <c r="AR302" s="78">
        <f t="shared" si="28"/>
        <v>2035.1399999999999</v>
      </c>
      <c r="AS302" s="77">
        <f t="shared" si="29"/>
        <v>1930.25</v>
      </c>
    </row>
    <row r="303" spans="1:45" x14ac:dyDescent="0.25">
      <c r="A303" s="1">
        <v>39689</v>
      </c>
      <c r="B303" s="57">
        <v>29</v>
      </c>
      <c r="D303" s="4">
        <f>NeelyGains!B304+MinidokaGains!B304+MilnerGains!B304</f>
        <v>2927.4</v>
      </c>
      <c r="E303" s="4">
        <f>NeelyGains!C304+MinidokaGains!C304+MilnerGains!C304</f>
        <v>1936.2999999999997</v>
      </c>
      <c r="F303" s="4">
        <f>NeelyGains!D304+MinidokaGains!D304+MilnerGains!D304</f>
        <v>2472.2999999999997</v>
      </c>
      <c r="G303" s="4">
        <f>NeelyGains!E304+MinidokaGains!E304+MilnerGains!E304</f>
        <v>2265.9</v>
      </c>
      <c r="H303" s="4">
        <f>NeelyGains!F304+MinidokaGains!F304+MilnerGains!F304</f>
        <v>1690.1</v>
      </c>
      <c r="I303" s="4">
        <f>NeelyGains!G304+MinidokaGains!G304+MilnerGains!G304</f>
        <v>2048.8000000000002</v>
      </c>
      <c r="J303" s="4">
        <f>NeelyGains!H304+MinidokaGains!H304+MilnerGains!H304</f>
        <v>1877.9</v>
      </c>
      <c r="K303" s="4">
        <f>NeelyGains!I304+MinidokaGains!I304+MilnerGains!I304</f>
        <v>2473.4</v>
      </c>
      <c r="L303" s="4">
        <f>NeelyGains!J304+MinidokaGains!J304+MilnerGains!J304</f>
        <v>2911.9</v>
      </c>
      <c r="M303" s="4">
        <f>NeelyGains!K304+MinidokaGains!K304+MilnerGains!K304</f>
        <v>2725</v>
      </c>
      <c r="N303" s="4">
        <f>NeelyGains!L304+MinidokaGains!L304+MilnerGains!L304</f>
        <v>2711.3</v>
      </c>
      <c r="O303" s="4">
        <f>NeelyGains!M304+MinidokaGains!M304+MilnerGains!M304</f>
        <v>2592.5</v>
      </c>
      <c r="P303" s="4">
        <f>NeelyGains!N304+MinidokaGains!N304+MilnerGains!N304</f>
        <v>2088.3000000000002</v>
      </c>
      <c r="Q303" s="4">
        <f>NeelyGains!O304+MinidokaGains!O304+MilnerGains!O304</f>
        <v>2325.9</v>
      </c>
      <c r="R303" s="4">
        <f>NeelyGains!P304+MinidokaGains!P304+MilnerGains!P304</f>
        <v>1918.9</v>
      </c>
      <c r="S303" s="4">
        <f>NeelyGains!Q304+MinidokaGains!Q304+MilnerGains!Q304</f>
        <v>2109.6999999999998</v>
      </c>
      <c r="T303" s="4">
        <f>NeelyGains!R304+MinidokaGains!R304+MilnerGains!R304</f>
        <v>2096.8000000000002</v>
      </c>
      <c r="U303" s="4">
        <f>NeelyGains!S304+MinidokaGains!S304+MilnerGains!S304</f>
        <v>1921.9</v>
      </c>
      <c r="V303" s="4">
        <f>NeelyGains!T304+MinidokaGains!T304+MilnerGains!T304</f>
        <v>2425.1999999999998</v>
      </c>
      <c r="W303" s="4">
        <f>NeelyGains!U304+MinidokaGains!U304+MilnerGains!U304</f>
        <v>1978.8</v>
      </c>
      <c r="X303" s="4">
        <f>NeelyGains!V304+MinidokaGains!V304+MilnerGains!V304</f>
        <v>1888.3</v>
      </c>
      <c r="Y303" s="4">
        <f>NeelyGains!W304+MinidokaGains!W304+MilnerGains!W304</f>
        <v>2215.6</v>
      </c>
      <c r="Z303" s="4">
        <f>NeelyGains!X304+MinidokaGains!X304+MilnerGains!X304</f>
        <v>2284.8000000000002</v>
      </c>
      <c r="AA303" s="4">
        <f>NeelyGains!Y304+MinidokaGains!Y304+MilnerGains!Y304</f>
        <v>2171.2000000000003</v>
      </c>
      <c r="AB303" s="4">
        <f>NeelyGains!Z304+MinidokaGains!Z304+MilnerGains!Z304</f>
        <v>2094.5</v>
      </c>
      <c r="AC303" s="4">
        <f>NeelyGains!AA304+MinidokaGains!AA304+MilnerGains!AA304</f>
        <v>1945</v>
      </c>
      <c r="AD303" s="4">
        <f>NeelyGains!AB304+MinidokaGains!AB304+MilnerGains!AB304</f>
        <v>2226.3000000000002</v>
      </c>
      <c r="AE303" s="4">
        <f>NeelyGains!AC304+MinidokaGains!AC304+MilnerGains!AC304</f>
        <v>2358</v>
      </c>
      <c r="AF303" s="4">
        <f>NeelyGains!AD304+MinidokaGains!AD304+MilnerGains!AD304</f>
        <v>2242.6999999999998</v>
      </c>
      <c r="AG303" s="4">
        <f>NeelyGains!AE304+MinidokaGains!AE304+MilnerGains!AE304</f>
        <v>2366.7999999999997</v>
      </c>
      <c r="AH303" s="4">
        <f>NeelyGains!AF304+MinidokaGains!AF304+MilnerGains!AF304</f>
        <v>2165</v>
      </c>
      <c r="AI303" s="4">
        <f>NeelyGains!AG304+MinidokaGains!AG304+MilnerGains!AG304</f>
        <v>2090</v>
      </c>
      <c r="AJ303" s="4">
        <f>NeelyGains!AH304+MinidokaGains!AH304+MilnerGains!AH304</f>
        <v>2163.1999999999998</v>
      </c>
      <c r="AK303" s="4">
        <f>NeelyGains!AI304+MinidokaGains!AI304+MilnerGains!AI304</f>
        <v>1919.3</v>
      </c>
      <c r="AL303" s="4"/>
      <c r="AN303" s="74">
        <f t="shared" si="24"/>
        <v>39689</v>
      </c>
      <c r="AO303" s="76">
        <f t="shared" si="25"/>
        <v>1690.1</v>
      </c>
      <c r="AP303" s="76">
        <f t="shared" si="26"/>
        <v>1888.3</v>
      </c>
      <c r="AQ303" s="78">
        <f t="shared" si="27"/>
        <v>2164.1</v>
      </c>
      <c r="AR303" s="78">
        <f t="shared" si="28"/>
        <v>2091.35</v>
      </c>
      <c r="AS303" s="77">
        <f t="shared" si="29"/>
        <v>1924.21</v>
      </c>
    </row>
    <row r="304" spans="1:45" x14ac:dyDescent="0.25">
      <c r="A304" s="1">
        <v>39690</v>
      </c>
      <c r="B304" s="57">
        <v>30</v>
      </c>
      <c r="D304" s="4">
        <f>NeelyGains!B305+MinidokaGains!B305+MilnerGains!B305</f>
        <v>2992</v>
      </c>
      <c r="E304" s="4">
        <f>NeelyGains!C305+MinidokaGains!C305+MilnerGains!C305</f>
        <v>2036.8999999999999</v>
      </c>
      <c r="F304" s="4">
        <f>NeelyGains!D305+MinidokaGains!D305+MilnerGains!D305</f>
        <v>2581.5</v>
      </c>
      <c r="G304" s="4">
        <f>NeelyGains!E305+MinidokaGains!E305+MilnerGains!E305</f>
        <v>2292.2999999999997</v>
      </c>
      <c r="H304" s="4">
        <f>NeelyGains!F305+MinidokaGains!F305+MilnerGains!F305</f>
        <v>1565.1</v>
      </c>
      <c r="I304" s="4">
        <f>NeelyGains!G305+MinidokaGains!G305+MilnerGains!G305</f>
        <v>2144</v>
      </c>
      <c r="J304" s="4">
        <f>NeelyGains!H305+MinidokaGains!H305+MilnerGains!H305</f>
        <v>1871.4</v>
      </c>
      <c r="K304" s="4">
        <f>NeelyGains!I305+MinidokaGains!I305+MilnerGains!I305</f>
        <v>2444.9</v>
      </c>
      <c r="L304" s="4">
        <f>NeelyGains!J305+MinidokaGains!J305+MilnerGains!J305</f>
        <v>2896.4</v>
      </c>
      <c r="M304" s="4">
        <f>NeelyGains!K305+MinidokaGains!K305+MilnerGains!K305</f>
        <v>2696.6</v>
      </c>
      <c r="N304" s="4">
        <f>NeelyGains!L305+MinidokaGains!L305+MilnerGains!L305</f>
        <v>2733.2000000000003</v>
      </c>
      <c r="O304" s="4">
        <f>NeelyGains!M305+MinidokaGains!M305+MilnerGains!M305</f>
        <v>2597.5</v>
      </c>
      <c r="P304" s="4">
        <f>NeelyGains!N305+MinidokaGains!N305+MilnerGains!N305</f>
        <v>2055.1000000000004</v>
      </c>
      <c r="Q304" s="4">
        <f>NeelyGains!O305+MinidokaGains!O305+MilnerGains!O305</f>
        <v>2292.8000000000002</v>
      </c>
      <c r="R304" s="4">
        <f>NeelyGains!P305+MinidokaGains!P305+MilnerGains!P305</f>
        <v>1972.6000000000001</v>
      </c>
      <c r="S304" s="4">
        <f>NeelyGains!Q305+MinidokaGains!Q305+MilnerGains!Q305</f>
        <v>2091.8000000000002</v>
      </c>
      <c r="T304" s="4">
        <f>NeelyGains!R305+MinidokaGains!R305+MilnerGains!R305</f>
        <v>2087.8000000000002</v>
      </c>
      <c r="U304" s="4">
        <f>NeelyGains!S305+MinidokaGains!S305+MilnerGains!S305</f>
        <v>1860.3</v>
      </c>
      <c r="V304" s="4">
        <f>NeelyGains!T305+MinidokaGains!T305+MilnerGains!T305</f>
        <v>2472.6999999999998</v>
      </c>
      <c r="W304" s="4">
        <f>NeelyGains!U305+MinidokaGains!U305+MilnerGains!U305</f>
        <v>1977.2</v>
      </c>
      <c r="X304" s="4">
        <f>NeelyGains!V305+MinidokaGains!V305+MilnerGains!V305</f>
        <v>1828.1</v>
      </c>
      <c r="Y304" s="4">
        <f>NeelyGains!W305+MinidokaGains!W305+MilnerGains!W305</f>
        <v>2213.8000000000002</v>
      </c>
      <c r="Z304" s="4">
        <f>NeelyGains!X305+MinidokaGains!X305+MilnerGains!X305</f>
        <v>2295.1999999999998</v>
      </c>
      <c r="AA304" s="4">
        <f>NeelyGains!Y305+MinidokaGains!Y305+MilnerGains!Y305</f>
        <v>2139.6999999999998</v>
      </c>
      <c r="AB304" s="4">
        <f>NeelyGains!Z305+MinidokaGains!Z305+MilnerGains!Z305</f>
        <v>2111.2000000000003</v>
      </c>
      <c r="AC304" s="4">
        <f>NeelyGains!AA305+MinidokaGains!AA305+MilnerGains!AA305</f>
        <v>1990.8</v>
      </c>
      <c r="AD304" s="4">
        <f>NeelyGains!AB305+MinidokaGains!AB305+MilnerGains!AB305</f>
        <v>2329.6</v>
      </c>
      <c r="AE304" s="4">
        <f>NeelyGains!AC305+MinidokaGains!AC305+MilnerGains!AC305</f>
        <v>2282.5</v>
      </c>
      <c r="AF304" s="4">
        <f>NeelyGains!AD305+MinidokaGains!AD305+MilnerGains!AD305</f>
        <v>2273.9</v>
      </c>
      <c r="AG304" s="4">
        <f>NeelyGains!AE305+MinidokaGains!AE305+MilnerGains!AE305</f>
        <v>2271.3000000000002</v>
      </c>
      <c r="AH304" s="4">
        <f>NeelyGains!AF305+MinidokaGains!AF305+MilnerGains!AF305</f>
        <v>2108.2000000000003</v>
      </c>
      <c r="AI304" s="4">
        <f>NeelyGains!AG305+MinidokaGains!AG305+MilnerGains!AG305</f>
        <v>2104.5</v>
      </c>
      <c r="AJ304" s="4">
        <f>NeelyGains!AH305+MinidokaGains!AH305+MilnerGains!AH305</f>
        <v>2141.6</v>
      </c>
      <c r="AK304" s="4">
        <f>NeelyGains!AI305+MinidokaGains!AI305+MilnerGains!AI305</f>
        <v>2003.6</v>
      </c>
      <c r="AL304" s="4"/>
      <c r="AN304" s="74">
        <f t="shared" si="24"/>
        <v>39690</v>
      </c>
      <c r="AO304" s="76">
        <f t="shared" si="25"/>
        <v>1565.1</v>
      </c>
      <c r="AP304" s="76">
        <f t="shared" si="26"/>
        <v>1828.1</v>
      </c>
      <c r="AQ304" s="78">
        <f t="shared" si="27"/>
        <v>2125.4499999999998</v>
      </c>
      <c r="AR304" s="78">
        <f t="shared" si="28"/>
        <v>2089</v>
      </c>
      <c r="AS304" s="77">
        <f t="shared" si="29"/>
        <v>1973.0600000000002</v>
      </c>
    </row>
    <row r="305" spans="1:45" x14ac:dyDescent="0.25">
      <c r="A305" s="1">
        <v>39691</v>
      </c>
      <c r="B305" s="57">
        <v>31</v>
      </c>
      <c r="D305" s="4">
        <f>NeelyGains!B306+MinidokaGains!B306+MilnerGains!B306</f>
        <v>3000.8</v>
      </c>
      <c r="E305" s="4">
        <f>NeelyGains!C306+MinidokaGains!C306+MilnerGains!C306</f>
        <v>2159.9000000000005</v>
      </c>
      <c r="F305" s="4">
        <f>NeelyGains!D306+MinidokaGains!D306+MilnerGains!D306</f>
        <v>2484.5</v>
      </c>
      <c r="G305" s="4">
        <f>NeelyGains!E306+MinidokaGains!E306+MilnerGains!E306</f>
        <v>2309.6999999999998</v>
      </c>
      <c r="H305" s="4">
        <f>NeelyGains!F306+MinidokaGains!F306+MilnerGains!F306</f>
        <v>1452</v>
      </c>
      <c r="I305" s="4">
        <f>NeelyGains!G306+MinidokaGains!G306+MilnerGains!G306</f>
        <v>2108.3999999999996</v>
      </c>
      <c r="J305" s="4">
        <f>NeelyGains!H306+MinidokaGains!H306+MilnerGains!H306</f>
        <v>1875.8999999999999</v>
      </c>
      <c r="K305" s="4">
        <f>NeelyGains!I306+MinidokaGains!I306+MilnerGains!I306</f>
        <v>2436.6</v>
      </c>
      <c r="L305" s="4">
        <f>NeelyGains!J306+MinidokaGains!J306+MilnerGains!J306</f>
        <v>2874.5</v>
      </c>
      <c r="M305" s="4">
        <f>NeelyGains!K306+MinidokaGains!K306+MilnerGains!K306</f>
        <v>2746.7</v>
      </c>
      <c r="N305" s="4">
        <f>NeelyGains!L306+MinidokaGains!L306+MilnerGains!L306</f>
        <v>2740.7000000000003</v>
      </c>
      <c r="O305" s="4">
        <f>NeelyGains!M306+MinidokaGains!M306+MilnerGains!M306</f>
        <v>2577.6</v>
      </c>
      <c r="P305" s="4">
        <f>NeelyGains!N306+MinidokaGains!N306+MilnerGains!N306</f>
        <v>2155.6999999999998</v>
      </c>
      <c r="Q305" s="4">
        <f>NeelyGains!O306+MinidokaGains!O306+MilnerGains!O306</f>
        <v>2428.1</v>
      </c>
      <c r="R305" s="4">
        <f>NeelyGains!P306+MinidokaGains!P306+MilnerGains!P306</f>
        <v>2082.9</v>
      </c>
      <c r="S305" s="4">
        <f>NeelyGains!Q306+MinidokaGains!Q306+MilnerGains!Q306</f>
        <v>1932.1</v>
      </c>
      <c r="T305" s="4">
        <f>NeelyGains!R306+MinidokaGains!R306+MilnerGains!R306</f>
        <v>2048</v>
      </c>
      <c r="U305" s="4">
        <f>NeelyGains!S306+MinidokaGains!S306+MilnerGains!S306</f>
        <v>1735.5</v>
      </c>
      <c r="V305" s="4">
        <f>NeelyGains!T306+MinidokaGains!T306+MilnerGains!T306</f>
        <v>2493.8000000000002</v>
      </c>
      <c r="W305" s="4">
        <f>NeelyGains!U306+MinidokaGains!U306+MilnerGains!U306</f>
        <v>1995.5</v>
      </c>
      <c r="X305" s="4">
        <f>NeelyGains!V306+MinidokaGains!V306+MilnerGains!V306</f>
        <v>1880.1</v>
      </c>
      <c r="Y305" s="4">
        <f>NeelyGains!W306+MinidokaGains!W306+MilnerGains!W306</f>
        <v>2330.5</v>
      </c>
      <c r="Z305" s="4">
        <f>NeelyGains!X306+MinidokaGains!X306+MilnerGains!X306</f>
        <v>2291.1</v>
      </c>
      <c r="AA305" s="4">
        <f>NeelyGains!Y306+MinidokaGains!Y306+MilnerGains!Y306</f>
        <v>2201</v>
      </c>
      <c r="AB305" s="4">
        <f>NeelyGains!Z306+MinidokaGains!Z306+MilnerGains!Z306</f>
        <v>2109.1</v>
      </c>
      <c r="AC305" s="4">
        <f>NeelyGains!AA306+MinidokaGains!AA306+MilnerGains!AA306</f>
        <v>1975.6</v>
      </c>
      <c r="AD305" s="4">
        <f>NeelyGains!AB306+MinidokaGains!AB306+MilnerGains!AB306</f>
        <v>2462.3000000000002</v>
      </c>
      <c r="AE305" s="4">
        <f>NeelyGains!AC306+MinidokaGains!AC306+MilnerGains!AC306</f>
        <v>2244.8000000000002</v>
      </c>
      <c r="AF305" s="4">
        <f>NeelyGains!AD306+MinidokaGains!AD306+MilnerGains!AD306</f>
        <v>2220.1</v>
      </c>
      <c r="AG305" s="4">
        <f>NeelyGains!AE306+MinidokaGains!AE306+MilnerGains!AE306</f>
        <v>2269.7999999999997</v>
      </c>
      <c r="AH305" s="4">
        <f>NeelyGains!AF306+MinidokaGains!AF306+MilnerGains!AF306</f>
        <v>2129.4</v>
      </c>
      <c r="AI305" s="4">
        <f>NeelyGains!AG306+MinidokaGains!AG306+MilnerGains!AG306</f>
        <v>2107.9</v>
      </c>
      <c r="AJ305" s="4">
        <f>NeelyGains!AH306+MinidokaGains!AH306+MilnerGains!AH306</f>
        <v>2120</v>
      </c>
      <c r="AK305" s="4">
        <f>NeelyGains!AI306+MinidokaGains!AI306+MilnerGains!AI306</f>
        <v>2050</v>
      </c>
      <c r="AL305" s="4"/>
      <c r="AN305" s="74">
        <f t="shared" si="24"/>
        <v>39691</v>
      </c>
      <c r="AO305" s="76">
        <f t="shared" si="25"/>
        <v>1452</v>
      </c>
      <c r="AP305" s="76">
        <f t="shared" si="26"/>
        <v>1735.5</v>
      </c>
      <c r="AQ305" s="78">
        <f t="shared" si="27"/>
        <v>2142.5500000000002</v>
      </c>
      <c r="AR305" s="78">
        <f t="shared" si="28"/>
        <v>2090.4</v>
      </c>
      <c r="AS305" s="77">
        <f t="shared" si="29"/>
        <v>1936.4499999999998</v>
      </c>
    </row>
    <row r="306" spans="1:45" x14ac:dyDescent="0.25">
      <c r="A306" s="1">
        <v>39692</v>
      </c>
      <c r="B306" s="57">
        <v>32</v>
      </c>
      <c r="D306" s="4">
        <f>NeelyGains!B307+MinidokaGains!B307+MilnerGains!B307</f>
        <v>2897.6</v>
      </c>
      <c r="E306" s="4">
        <f>NeelyGains!C307+MinidokaGains!C307+MilnerGains!C307</f>
        <v>2441.5</v>
      </c>
      <c r="F306" s="4">
        <f>NeelyGains!D307+MinidokaGains!D307+MilnerGains!D307</f>
        <v>2453.9</v>
      </c>
      <c r="G306" s="4">
        <f>NeelyGains!E307+MinidokaGains!E307+MilnerGains!E307</f>
        <v>2272.6</v>
      </c>
      <c r="H306" s="4">
        <f>NeelyGains!F307+MinidokaGains!F307+MilnerGains!F307</f>
        <v>1537.6000000000001</v>
      </c>
      <c r="I306" s="4">
        <f>NeelyGains!G307+MinidokaGains!G307+MilnerGains!G307</f>
        <v>1962.2000000000003</v>
      </c>
      <c r="J306" s="4">
        <f>NeelyGains!H307+MinidokaGains!H307+MilnerGains!H307</f>
        <v>1862.1</v>
      </c>
      <c r="K306" s="4">
        <f>NeelyGains!I307+MinidokaGains!I307+MilnerGains!I307</f>
        <v>2389.7000000000003</v>
      </c>
      <c r="L306" s="4">
        <f>NeelyGains!J307+MinidokaGains!J307+MilnerGains!J307</f>
        <v>2942.5</v>
      </c>
      <c r="M306" s="4">
        <f>NeelyGains!K307+MinidokaGains!K307+MilnerGains!K307</f>
        <v>2862.9</v>
      </c>
      <c r="N306" s="4">
        <f>NeelyGains!L307+MinidokaGains!L307+MilnerGains!L307</f>
        <v>2762.7</v>
      </c>
      <c r="O306" s="4">
        <f>NeelyGains!M307+MinidokaGains!M307+MilnerGains!M307</f>
        <v>2569.5</v>
      </c>
      <c r="P306" s="4">
        <f>NeelyGains!N307+MinidokaGains!N307+MilnerGains!N307</f>
        <v>2157.4</v>
      </c>
      <c r="Q306" s="4">
        <f>NeelyGains!O307+MinidokaGains!O307+MilnerGains!O307</f>
        <v>2466.7000000000003</v>
      </c>
      <c r="R306" s="4">
        <f>NeelyGains!P307+MinidokaGains!P307+MilnerGains!P307</f>
        <v>2126</v>
      </c>
      <c r="S306" s="4">
        <f>NeelyGains!Q307+MinidokaGains!Q307+MilnerGains!Q307</f>
        <v>2066.3000000000002</v>
      </c>
      <c r="T306" s="4">
        <f>NeelyGains!R307+MinidokaGains!R307+MilnerGains!R307</f>
        <v>2071.2000000000003</v>
      </c>
      <c r="U306" s="4">
        <f>NeelyGains!S307+MinidokaGains!S307+MilnerGains!S307</f>
        <v>1819.2</v>
      </c>
      <c r="V306" s="4">
        <f>NeelyGains!T307+MinidokaGains!T307+MilnerGains!T307</f>
        <v>2496.2999999999997</v>
      </c>
      <c r="W306" s="4">
        <f>NeelyGains!U307+MinidokaGains!U307+MilnerGains!U307</f>
        <v>1935.1000000000001</v>
      </c>
      <c r="X306" s="4">
        <f>NeelyGains!V307+MinidokaGains!V307+MilnerGains!V307</f>
        <v>1742.3000000000002</v>
      </c>
      <c r="Y306" s="4">
        <f>NeelyGains!W307+MinidokaGains!W307+MilnerGains!W307</f>
        <v>2439.9</v>
      </c>
      <c r="Z306" s="4">
        <f>NeelyGains!X307+MinidokaGains!X307+MilnerGains!X307</f>
        <v>2335.8000000000002</v>
      </c>
      <c r="AA306" s="4">
        <f>NeelyGains!Y307+MinidokaGains!Y307+MilnerGains!Y307</f>
        <v>2211.2000000000003</v>
      </c>
      <c r="AB306" s="4">
        <f>NeelyGains!Z307+MinidokaGains!Z307+MilnerGains!Z307</f>
        <v>2152.3000000000002</v>
      </c>
      <c r="AC306" s="4">
        <f>NeelyGains!AA307+MinidokaGains!AA307+MilnerGains!AA307</f>
        <v>1986.8999999999999</v>
      </c>
      <c r="AD306" s="4">
        <f>NeelyGains!AB307+MinidokaGains!AB307+MilnerGains!AB307</f>
        <v>2368.3999999999996</v>
      </c>
      <c r="AE306" s="4">
        <f>NeelyGains!AC307+MinidokaGains!AC307+MilnerGains!AC307</f>
        <v>2310.7000000000003</v>
      </c>
      <c r="AF306" s="4">
        <f>NeelyGains!AD307+MinidokaGains!AD307+MilnerGains!AD307</f>
        <v>2306.1</v>
      </c>
      <c r="AG306" s="4">
        <f>NeelyGains!AE307+MinidokaGains!AE307+MilnerGains!AE307</f>
        <v>2445.3999999999996</v>
      </c>
      <c r="AH306" s="4">
        <f>NeelyGains!AF307+MinidokaGains!AF307+MilnerGains!AF307</f>
        <v>2134</v>
      </c>
      <c r="AI306" s="4">
        <f>NeelyGains!AG307+MinidokaGains!AG307+MilnerGains!AG307</f>
        <v>2150.0000000000005</v>
      </c>
      <c r="AJ306" s="4">
        <f>NeelyGains!AH307+MinidokaGains!AH307+MilnerGains!AH307</f>
        <v>2241.6</v>
      </c>
      <c r="AK306" s="4">
        <f>NeelyGains!AI307+MinidokaGains!AI307+MilnerGains!AI307</f>
        <v>2007.1</v>
      </c>
      <c r="AL306" s="4"/>
      <c r="AN306" s="74">
        <f t="shared" si="24"/>
        <v>39692</v>
      </c>
      <c r="AO306" s="76">
        <f t="shared" si="25"/>
        <v>1537.6000000000001</v>
      </c>
      <c r="AP306" s="76">
        <f t="shared" si="26"/>
        <v>1742.3000000000002</v>
      </c>
      <c r="AQ306" s="78">
        <f t="shared" si="27"/>
        <v>2184.3000000000002</v>
      </c>
      <c r="AR306" s="78">
        <f t="shared" si="28"/>
        <v>2128.4</v>
      </c>
      <c r="AS306" s="77">
        <f t="shared" si="29"/>
        <v>1940.2800000000002</v>
      </c>
    </row>
    <row r="307" spans="1:45" x14ac:dyDescent="0.25">
      <c r="A307" s="1">
        <v>39693</v>
      </c>
      <c r="B307" s="57">
        <v>33</v>
      </c>
      <c r="D307" s="4">
        <f>NeelyGains!B308+MinidokaGains!B308+MilnerGains!B308</f>
        <v>2863.9</v>
      </c>
      <c r="E307" s="4">
        <f>NeelyGains!C308+MinidokaGains!C308+MilnerGains!C308</f>
        <v>3048.4</v>
      </c>
      <c r="F307" s="4">
        <f>NeelyGains!D308+MinidokaGains!D308+MilnerGains!D308</f>
        <v>2575.4</v>
      </c>
      <c r="G307" s="4">
        <f>NeelyGains!E308+MinidokaGains!E308+MilnerGains!E308</f>
        <v>2382</v>
      </c>
      <c r="H307" s="4">
        <f>NeelyGains!F308+MinidokaGains!F308+MilnerGains!F308</f>
        <v>1577.6000000000001</v>
      </c>
      <c r="I307" s="4">
        <f>NeelyGains!G308+MinidokaGains!G308+MilnerGains!G308</f>
        <v>1932.6</v>
      </c>
      <c r="J307" s="4">
        <f>NeelyGains!H308+MinidokaGains!H308+MilnerGains!H308</f>
        <v>1944.7</v>
      </c>
      <c r="K307" s="4">
        <f>NeelyGains!I308+MinidokaGains!I308+MilnerGains!I308</f>
        <v>2440.1000000000004</v>
      </c>
      <c r="L307" s="4">
        <f>NeelyGains!J308+MinidokaGains!J308+MilnerGains!J308</f>
        <v>2918.2999999999997</v>
      </c>
      <c r="M307" s="4">
        <f>NeelyGains!K308+MinidokaGains!K308+MilnerGains!K308</f>
        <v>2917.8</v>
      </c>
      <c r="N307" s="4">
        <f>NeelyGains!L308+MinidokaGains!L308+MilnerGains!L308</f>
        <v>2742.1000000000004</v>
      </c>
      <c r="O307" s="4">
        <f>NeelyGains!M308+MinidokaGains!M308+MilnerGains!M308</f>
        <v>2540.6999999999998</v>
      </c>
      <c r="P307" s="4">
        <f>NeelyGains!N308+MinidokaGains!N308+MilnerGains!N308</f>
        <v>2065.1000000000004</v>
      </c>
      <c r="Q307" s="4">
        <f>NeelyGains!O308+MinidokaGains!O308+MilnerGains!O308</f>
        <v>2412.4</v>
      </c>
      <c r="R307" s="4">
        <f>NeelyGains!P308+MinidokaGains!P308+MilnerGains!P308</f>
        <v>2088.5</v>
      </c>
      <c r="S307" s="4">
        <f>NeelyGains!Q308+MinidokaGains!Q308+MilnerGains!Q308</f>
        <v>2119.0000000000005</v>
      </c>
      <c r="T307" s="4">
        <f>NeelyGains!R308+MinidokaGains!R308+MilnerGains!R308</f>
        <v>2175.5</v>
      </c>
      <c r="U307" s="4">
        <f>NeelyGains!S308+MinidokaGains!S308+MilnerGains!S308</f>
        <v>1811.6</v>
      </c>
      <c r="V307" s="4">
        <f>NeelyGains!T308+MinidokaGains!T308+MilnerGains!T308</f>
        <v>2570.1999999999998</v>
      </c>
      <c r="W307" s="4">
        <f>NeelyGains!U308+MinidokaGains!U308+MilnerGains!U308</f>
        <v>1930.2</v>
      </c>
      <c r="X307" s="4">
        <f>NeelyGains!V308+MinidokaGains!V308+MilnerGains!V308</f>
        <v>1819.8000000000002</v>
      </c>
      <c r="Y307" s="4">
        <f>NeelyGains!W308+MinidokaGains!W308+MilnerGains!W308</f>
        <v>2386.8999999999996</v>
      </c>
      <c r="Z307" s="4">
        <f>NeelyGains!X308+MinidokaGains!X308+MilnerGains!X308</f>
        <v>2373.3000000000002</v>
      </c>
      <c r="AA307" s="4">
        <f>NeelyGains!Y308+MinidokaGains!Y308+MilnerGains!Y308</f>
        <v>2200.2999999999997</v>
      </c>
      <c r="AB307" s="4">
        <f>NeelyGains!Z308+MinidokaGains!Z308+MilnerGains!Z308</f>
        <v>2190.4999999999995</v>
      </c>
      <c r="AC307" s="4">
        <f>NeelyGains!AA308+MinidokaGains!AA308+MilnerGains!AA308</f>
        <v>2010.8000000000002</v>
      </c>
      <c r="AD307" s="4">
        <f>NeelyGains!AB308+MinidokaGains!AB308+MilnerGains!AB308</f>
        <v>2307.5</v>
      </c>
      <c r="AE307" s="4">
        <f>NeelyGains!AC308+MinidokaGains!AC308+MilnerGains!AC308</f>
        <v>2380.5</v>
      </c>
      <c r="AF307" s="4">
        <f>NeelyGains!AD308+MinidokaGains!AD308+MilnerGains!AD308</f>
        <v>2324.4</v>
      </c>
      <c r="AG307" s="4">
        <f>NeelyGains!AE308+MinidokaGains!AE308+MilnerGains!AE308</f>
        <v>2369.6999999999998</v>
      </c>
      <c r="AH307" s="4">
        <f>NeelyGains!AF308+MinidokaGains!AF308+MilnerGains!AF308</f>
        <v>2068.6</v>
      </c>
      <c r="AI307" s="4">
        <f>NeelyGains!AG308+MinidokaGains!AG308+MilnerGains!AG308</f>
        <v>2126.6</v>
      </c>
      <c r="AJ307" s="4">
        <f>NeelyGains!AH308+MinidokaGains!AH308+MilnerGains!AH308</f>
        <v>2217.5</v>
      </c>
      <c r="AK307" s="4">
        <f>NeelyGains!AI308+MinidokaGains!AI308+MilnerGains!AI308</f>
        <v>1935.6</v>
      </c>
      <c r="AL307" s="4"/>
      <c r="AN307" s="74">
        <f t="shared" si="24"/>
        <v>39693</v>
      </c>
      <c r="AO307" s="76">
        <f t="shared" si="25"/>
        <v>1577.6000000000001</v>
      </c>
      <c r="AP307" s="76">
        <f t="shared" si="26"/>
        <v>1811.6</v>
      </c>
      <c r="AQ307" s="78">
        <f t="shared" si="27"/>
        <v>2195.3999999999996</v>
      </c>
      <c r="AR307" s="78">
        <f t="shared" si="28"/>
        <v>2097.65</v>
      </c>
      <c r="AS307" s="77">
        <f t="shared" si="29"/>
        <v>1938.26</v>
      </c>
    </row>
    <row r="308" spans="1:45" x14ac:dyDescent="0.25">
      <c r="A308" s="1">
        <v>39694</v>
      </c>
      <c r="B308" s="57">
        <v>34</v>
      </c>
      <c r="D308" s="4">
        <f>NeelyGains!B309+MinidokaGains!B309+MilnerGains!B309</f>
        <v>2761.2</v>
      </c>
      <c r="E308" s="4">
        <f>NeelyGains!C309+MinidokaGains!C309+MilnerGains!C309</f>
        <v>3184.3999999999996</v>
      </c>
      <c r="F308" s="4">
        <f>NeelyGains!D309+MinidokaGains!D309+MilnerGains!D309</f>
        <v>2368.2999999999997</v>
      </c>
      <c r="G308" s="4">
        <f>NeelyGains!E309+MinidokaGains!E309+MilnerGains!E309</f>
        <v>2423.6</v>
      </c>
      <c r="H308" s="4">
        <f>NeelyGains!F309+MinidokaGains!F309+MilnerGains!F309</f>
        <v>1652.4</v>
      </c>
      <c r="I308" s="4">
        <f>NeelyGains!G309+MinidokaGains!G309+MilnerGains!G309</f>
        <v>1966.9</v>
      </c>
      <c r="J308" s="4">
        <f>NeelyGains!H309+MinidokaGains!H309+MilnerGains!H309</f>
        <v>1956.2</v>
      </c>
      <c r="K308" s="4">
        <f>NeelyGains!I309+MinidokaGains!I309+MilnerGains!I309</f>
        <v>2500.2999999999997</v>
      </c>
      <c r="L308" s="4">
        <f>NeelyGains!J309+MinidokaGains!J309+MilnerGains!J309</f>
        <v>2903.4</v>
      </c>
      <c r="M308" s="4">
        <f>NeelyGains!K309+MinidokaGains!K309+MilnerGains!K309</f>
        <v>3069.8</v>
      </c>
      <c r="N308" s="4">
        <f>NeelyGains!L309+MinidokaGains!L309+MilnerGains!L309</f>
        <v>2726.7999999999997</v>
      </c>
      <c r="O308" s="4">
        <f>NeelyGains!M309+MinidokaGains!M309+MilnerGains!M309</f>
        <v>2601</v>
      </c>
      <c r="P308" s="4">
        <f>NeelyGains!N309+MinidokaGains!N309+MilnerGains!N309</f>
        <v>2142.8999999999996</v>
      </c>
      <c r="Q308" s="4">
        <f>NeelyGains!O309+MinidokaGains!O309+MilnerGains!O309</f>
        <v>2056.4</v>
      </c>
      <c r="R308" s="4">
        <f>NeelyGains!P309+MinidokaGains!P309+MilnerGains!P309</f>
        <v>2090</v>
      </c>
      <c r="S308" s="4">
        <f>NeelyGains!Q309+MinidokaGains!Q309+MilnerGains!Q309</f>
        <v>2125.1999999999998</v>
      </c>
      <c r="T308" s="4">
        <f>NeelyGains!R309+MinidokaGains!R309+MilnerGains!R309</f>
        <v>2268.9</v>
      </c>
      <c r="U308" s="4">
        <f>NeelyGains!S309+MinidokaGains!S309+MilnerGains!S309</f>
        <v>1843.1000000000001</v>
      </c>
      <c r="V308" s="4">
        <f>NeelyGains!T309+MinidokaGains!T309+MilnerGains!T309</f>
        <v>2440.5</v>
      </c>
      <c r="W308" s="4">
        <f>NeelyGains!U309+MinidokaGains!U309+MilnerGains!U309</f>
        <v>1998.1999999999998</v>
      </c>
      <c r="X308" s="4">
        <f>NeelyGains!V309+MinidokaGains!V309+MilnerGains!V309</f>
        <v>1901.6</v>
      </c>
      <c r="Y308" s="4">
        <f>NeelyGains!W309+MinidokaGains!W309+MilnerGains!W309</f>
        <v>2291.3999999999996</v>
      </c>
      <c r="Z308" s="4">
        <f>NeelyGains!X309+MinidokaGains!X309+MilnerGains!X309</f>
        <v>2447.4</v>
      </c>
      <c r="AA308" s="4">
        <f>NeelyGains!Y309+MinidokaGains!Y309+MilnerGains!Y309</f>
        <v>2243.8000000000002</v>
      </c>
      <c r="AB308" s="4">
        <f>NeelyGains!Z309+MinidokaGains!Z309+MilnerGains!Z309</f>
        <v>2202.7000000000003</v>
      </c>
      <c r="AC308" s="4">
        <f>NeelyGains!AA309+MinidokaGains!AA309+MilnerGains!AA309</f>
        <v>1992.7</v>
      </c>
      <c r="AD308" s="4">
        <f>NeelyGains!AB309+MinidokaGains!AB309+MilnerGains!AB309</f>
        <v>2485.3000000000002</v>
      </c>
      <c r="AE308" s="4">
        <f>NeelyGains!AC309+MinidokaGains!AC309+MilnerGains!AC309</f>
        <v>2412.4</v>
      </c>
      <c r="AF308" s="4">
        <f>NeelyGains!AD309+MinidokaGains!AD309+MilnerGains!AD309</f>
        <v>2368.6000000000004</v>
      </c>
      <c r="AG308" s="4">
        <f>NeelyGains!AE309+MinidokaGains!AE309+MilnerGains!AE309</f>
        <v>2329.2000000000003</v>
      </c>
      <c r="AH308" s="4">
        <f>NeelyGains!AF309+MinidokaGains!AF309+MilnerGains!AF309</f>
        <v>2065.4</v>
      </c>
      <c r="AI308" s="4">
        <f>NeelyGains!AG309+MinidokaGains!AG309+MilnerGains!AG309</f>
        <v>2199.9</v>
      </c>
      <c r="AJ308" s="4">
        <f>NeelyGains!AH309+MinidokaGains!AH309+MilnerGains!AH309</f>
        <v>2159.8000000000002</v>
      </c>
      <c r="AK308" s="4">
        <f>NeelyGains!AI309+MinidokaGains!AI309+MilnerGains!AI309</f>
        <v>1989.7</v>
      </c>
      <c r="AL308" s="4"/>
      <c r="AN308" s="74">
        <f t="shared" si="24"/>
        <v>39694</v>
      </c>
      <c r="AO308" s="76">
        <f t="shared" si="25"/>
        <v>1652.4</v>
      </c>
      <c r="AP308" s="76">
        <f t="shared" si="26"/>
        <v>1843.1000000000001</v>
      </c>
      <c r="AQ308" s="78">
        <f t="shared" si="27"/>
        <v>2201.3000000000002</v>
      </c>
      <c r="AR308" s="78">
        <f t="shared" si="28"/>
        <v>2100.56</v>
      </c>
      <c r="AS308" s="77">
        <f t="shared" si="29"/>
        <v>1993.25</v>
      </c>
    </row>
    <row r="309" spans="1:45" x14ac:dyDescent="0.25">
      <c r="A309" s="1">
        <v>39695</v>
      </c>
      <c r="B309" s="57">
        <v>35</v>
      </c>
      <c r="D309" s="4">
        <f>NeelyGains!B310+MinidokaGains!B310+MilnerGains!B310</f>
        <v>2810.2</v>
      </c>
      <c r="E309" s="4">
        <f>NeelyGains!C310+MinidokaGains!C310+MilnerGains!C310</f>
        <v>3068</v>
      </c>
      <c r="F309" s="4">
        <f>NeelyGains!D310+MinidokaGains!D310+MilnerGains!D310</f>
        <v>2408.1000000000004</v>
      </c>
      <c r="G309" s="4">
        <f>NeelyGains!E310+MinidokaGains!E310+MilnerGains!E310</f>
        <v>2444.6999999999998</v>
      </c>
      <c r="H309" s="4">
        <f>NeelyGains!F310+MinidokaGains!F310+MilnerGains!F310</f>
        <v>1536.8</v>
      </c>
      <c r="I309" s="4">
        <f>NeelyGains!G310+MinidokaGains!G310+MilnerGains!G310</f>
        <v>2080.8000000000002</v>
      </c>
      <c r="J309" s="4">
        <f>NeelyGains!H310+MinidokaGains!H310+MilnerGains!H310</f>
        <v>1977.5000000000002</v>
      </c>
      <c r="K309" s="4">
        <f>NeelyGains!I310+MinidokaGains!I310+MilnerGains!I310</f>
        <v>2511.1999999999998</v>
      </c>
      <c r="L309" s="4">
        <f>NeelyGains!J310+MinidokaGains!J310+MilnerGains!J310</f>
        <v>3110.7</v>
      </c>
      <c r="M309" s="4">
        <f>NeelyGains!K310+MinidokaGains!K310+MilnerGains!K310</f>
        <v>2916.6000000000004</v>
      </c>
      <c r="N309" s="4">
        <f>NeelyGains!L310+MinidokaGains!L310+MilnerGains!L310</f>
        <v>2751.8</v>
      </c>
      <c r="O309" s="4">
        <f>NeelyGains!M310+MinidokaGains!M310+MilnerGains!M310</f>
        <v>2614.1</v>
      </c>
      <c r="P309" s="4">
        <f>NeelyGains!N310+MinidokaGains!N310+MilnerGains!N310</f>
        <v>2127.1</v>
      </c>
      <c r="Q309" s="4">
        <f>NeelyGains!O310+MinidokaGains!O310+MilnerGains!O310</f>
        <v>2117.4999999999995</v>
      </c>
      <c r="R309" s="4">
        <f>NeelyGains!P310+MinidokaGains!P310+MilnerGains!P310</f>
        <v>2143.1999999999998</v>
      </c>
      <c r="S309" s="4">
        <f>NeelyGains!Q310+MinidokaGains!Q310+MilnerGains!Q310</f>
        <v>2078.1</v>
      </c>
      <c r="T309" s="4">
        <f>NeelyGains!R310+MinidokaGains!R310+MilnerGains!R310</f>
        <v>2319.1999999999998</v>
      </c>
      <c r="U309" s="4">
        <f>NeelyGains!S310+MinidokaGains!S310+MilnerGains!S310</f>
        <v>1782.1</v>
      </c>
      <c r="V309" s="4">
        <f>NeelyGains!T310+MinidokaGains!T310+MilnerGains!T310</f>
        <v>2414.1999999999998</v>
      </c>
      <c r="W309" s="4">
        <f>NeelyGains!U310+MinidokaGains!U310+MilnerGains!U310</f>
        <v>1970.5</v>
      </c>
      <c r="X309" s="4">
        <f>NeelyGains!V310+MinidokaGains!V310+MilnerGains!V310</f>
        <v>2009.8</v>
      </c>
      <c r="Y309" s="4">
        <f>NeelyGains!W310+MinidokaGains!W310+MilnerGains!W310</f>
        <v>2292.2999999999997</v>
      </c>
      <c r="Z309" s="4">
        <f>NeelyGains!X310+MinidokaGains!X310+MilnerGains!X310</f>
        <v>2527.6999999999998</v>
      </c>
      <c r="AA309" s="4">
        <f>NeelyGains!Y310+MinidokaGains!Y310+MilnerGains!Y310</f>
        <v>2128.6999999999998</v>
      </c>
      <c r="AB309" s="4">
        <f>NeelyGains!Z310+MinidokaGains!Z310+MilnerGains!Z310</f>
        <v>2219.9999999999995</v>
      </c>
      <c r="AC309" s="4">
        <f>NeelyGains!AA310+MinidokaGains!AA310+MilnerGains!AA310</f>
        <v>2044.6000000000001</v>
      </c>
      <c r="AD309" s="4">
        <f>NeelyGains!AB310+MinidokaGains!AB310+MilnerGains!AB310</f>
        <v>2474.1999999999998</v>
      </c>
      <c r="AE309" s="4">
        <f>NeelyGains!AC310+MinidokaGains!AC310+MilnerGains!AC310</f>
        <v>2351</v>
      </c>
      <c r="AF309" s="4">
        <f>NeelyGains!AD310+MinidokaGains!AD310+MilnerGains!AD310</f>
        <v>2472.5</v>
      </c>
      <c r="AG309" s="4">
        <f>NeelyGains!AE310+MinidokaGains!AE310+MilnerGains!AE310</f>
        <v>2330.3000000000002</v>
      </c>
      <c r="AH309" s="4">
        <f>NeelyGains!AF310+MinidokaGains!AF310+MilnerGains!AF310</f>
        <v>1998.5</v>
      </c>
      <c r="AI309" s="4">
        <f>NeelyGains!AG310+MinidokaGains!AG310+MilnerGains!AG310</f>
        <v>2233</v>
      </c>
      <c r="AJ309" s="4">
        <f>NeelyGains!AH310+MinidokaGains!AH310+MilnerGains!AH310</f>
        <v>2146.7999999999997</v>
      </c>
      <c r="AK309" s="4">
        <f>NeelyGains!AI310+MinidokaGains!AI310+MilnerGains!AI310</f>
        <v>2017</v>
      </c>
      <c r="AL309" s="4"/>
      <c r="AN309" s="74">
        <f t="shared" si="24"/>
        <v>39695</v>
      </c>
      <c r="AO309" s="76">
        <f t="shared" si="25"/>
        <v>1536.8</v>
      </c>
      <c r="AP309" s="76">
        <f t="shared" si="26"/>
        <v>1782.1</v>
      </c>
      <c r="AQ309" s="78">
        <f t="shared" si="27"/>
        <v>2183.3999999999996</v>
      </c>
      <c r="AR309" s="78">
        <f t="shared" si="28"/>
        <v>2120.3799999999997</v>
      </c>
      <c r="AS309" s="77">
        <f t="shared" si="29"/>
        <v>1999.63</v>
      </c>
    </row>
    <row r="310" spans="1:45" x14ac:dyDescent="0.25">
      <c r="A310" s="1">
        <v>39696</v>
      </c>
      <c r="B310" s="57">
        <v>36</v>
      </c>
      <c r="D310" s="4">
        <f>NeelyGains!B311+MinidokaGains!B311+MilnerGains!B311</f>
        <v>2846</v>
      </c>
      <c r="E310" s="4">
        <f>NeelyGains!C311+MinidokaGains!C311+MilnerGains!C311</f>
        <v>2911.8</v>
      </c>
      <c r="F310" s="4">
        <f>NeelyGains!D311+MinidokaGains!D311+MilnerGains!D311</f>
        <v>2455.7999999999997</v>
      </c>
      <c r="G310" s="4">
        <f>NeelyGains!E311+MinidokaGains!E311+MilnerGains!E311</f>
        <v>2467.9</v>
      </c>
      <c r="H310" s="4">
        <f>NeelyGains!F311+MinidokaGains!F311+MilnerGains!F311</f>
        <v>1753.2</v>
      </c>
      <c r="I310" s="4">
        <f>NeelyGains!G311+MinidokaGains!G311+MilnerGains!G311</f>
        <v>2528.8000000000002</v>
      </c>
      <c r="J310" s="4">
        <f>NeelyGains!H311+MinidokaGains!H311+MilnerGains!H311</f>
        <v>2229</v>
      </c>
      <c r="K310" s="4">
        <f>NeelyGains!I311+MinidokaGains!I311+MilnerGains!I311</f>
        <v>2540.8000000000002</v>
      </c>
      <c r="L310" s="4">
        <f>NeelyGains!J311+MinidokaGains!J311+MilnerGains!J311</f>
        <v>3009.6000000000004</v>
      </c>
      <c r="M310" s="4">
        <f>NeelyGains!K311+MinidokaGains!K311+MilnerGains!K311</f>
        <v>2994.9</v>
      </c>
      <c r="N310" s="4">
        <f>NeelyGains!L311+MinidokaGains!L311+MilnerGains!L311</f>
        <v>2751.1</v>
      </c>
      <c r="O310" s="4">
        <f>NeelyGains!M311+MinidokaGains!M311+MilnerGains!M311</f>
        <v>2605.6</v>
      </c>
      <c r="P310" s="4">
        <f>NeelyGains!N311+MinidokaGains!N311+MilnerGains!N311</f>
        <v>2097.0999999999995</v>
      </c>
      <c r="Q310" s="4">
        <f>NeelyGains!O311+MinidokaGains!O311+MilnerGains!O311</f>
        <v>2134.7999999999997</v>
      </c>
      <c r="R310" s="4">
        <f>NeelyGains!P311+MinidokaGains!P311+MilnerGains!P311</f>
        <v>2196.1</v>
      </c>
      <c r="S310" s="4">
        <f>NeelyGains!Q311+MinidokaGains!Q311+MilnerGains!Q311</f>
        <v>2089.4</v>
      </c>
      <c r="T310" s="4">
        <f>NeelyGains!R311+MinidokaGains!R311+MilnerGains!R311</f>
        <v>2304.6999999999998</v>
      </c>
      <c r="U310" s="4">
        <f>NeelyGains!S311+MinidokaGains!S311+MilnerGains!S311</f>
        <v>1861.5</v>
      </c>
      <c r="V310" s="4">
        <f>NeelyGains!T311+MinidokaGains!T311+MilnerGains!T311</f>
        <v>2330.1</v>
      </c>
      <c r="W310" s="4">
        <f>NeelyGains!U311+MinidokaGains!U311+MilnerGains!U311</f>
        <v>1900.3999999999999</v>
      </c>
      <c r="X310" s="4">
        <f>NeelyGains!V311+MinidokaGains!V311+MilnerGains!V311</f>
        <v>1997.4</v>
      </c>
      <c r="Y310" s="4">
        <f>NeelyGains!W311+MinidokaGains!W311+MilnerGains!W311</f>
        <v>2334.6000000000004</v>
      </c>
      <c r="Z310" s="4">
        <f>NeelyGains!X311+MinidokaGains!X311+MilnerGains!X311</f>
        <v>2550.2999999999997</v>
      </c>
      <c r="AA310" s="4">
        <f>NeelyGains!Y311+MinidokaGains!Y311+MilnerGains!Y311</f>
        <v>2182.2000000000003</v>
      </c>
      <c r="AB310" s="4">
        <f>NeelyGains!Z311+MinidokaGains!Z311+MilnerGains!Z311</f>
        <v>2251.9</v>
      </c>
      <c r="AC310" s="4">
        <f>NeelyGains!AA311+MinidokaGains!AA311+MilnerGains!AA311</f>
        <v>2139.1</v>
      </c>
      <c r="AD310" s="4">
        <f>NeelyGains!AB311+MinidokaGains!AB311+MilnerGains!AB311</f>
        <v>2515.4</v>
      </c>
      <c r="AE310" s="4">
        <f>NeelyGains!AC311+MinidokaGains!AC311+MilnerGains!AC311</f>
        <v>2396.8999999999996</v>
      </c>
      <c r="AF310" s="4">
        <f>NeelyGains!AD311+MinidokaGains!AD311+MilnerGains!AD311</f>
        <v>2367.7999999999997</v>
      </c>
      <c r="AG310" s="4">
        <f>NeelyGains!AE311+MinidokaGains!AE311+MilnerGains!AE311</f>
        <v>2455.1999999999998</v>
      </c>
      <c r="AH310" s="4">
        <f>NeelyGains!AF311+MinidokaGains!AF311+MilnerGains!AF311</f>
        <v>1894.8</v>
      </c>
      <c r="AI310" s="4">
        <f>NeelyGains!AG311+MinidokaGains!AG311+MilnerGains!AG311</f>
        <v>2254.6</v>
      </c>
      <c r="AJ310" s="4">
        <f>NeelyGains!AH311+MinidokaGains!AH311+MilnerGains!AH311</f>
        <v>2070.7000000000003</v>
      </c>
      <c r="AK310" s="4">
        <f>NeelyGains!AI311+MinidokaGains!AI311+MilnerGains!AI311</f>
        <v>2053.9</v>
      </c>
      <c r="AL310" s="4"/>
      <c r="AN310" s="74">
        <f t="shared" si="24"/>
        <v>39696</v>
      </c>
      <c r="AO310" s="76">
        <f t="shared" si="25"/>
        <v>1753.2</v>
      </c>
      <c r="AP310" s="76">
        <f t="shared" si="26"/>
        <v>1861.5</v>
      </c>
      <c r="AQ310" s="78">
        <f t="shared" si="27"/>
        <v>2224</v>
      </c>
      <c r="AR310" s="78">
        <f t="shared" si="28"/>
        <v>2108.4099999999994</v>
      </c>
      <c r="AS310" s="77">
        <f t="shared" si="29"/>
        <v>1910.1</v>
      </c>
    </row>
    <row r="311" spans="1:45" x14ac:dyDescent="0.25">
      <c r="A311" s="1">
        <v>39697</v>
      </c>
      <c r="B311" s="57">
        <v>37</v>
      </c>
      <c r="D311" s="4">
        <f>NeelyGains!B312+MinidokaGains!B312+MilnerGains!B312</f>
        <v>2938.5</v>
      </c>
      <c r="E311" s="4">
        <f>NeelyGains!C312+MinidokaGains!C312+MilnerGains!C312</f>
        <v>2771.2999999999997</v>
      </c>
      <c r="F311" s="4">
        <f>NeelyGains!D312+MinidokaGains!D312+MilnerGains!D312</f>
        <v>2367.6999999999998</v>
      </c>
      <c r="G311" s="4">
        <f>NeelyGains!E312+MinidokaGains!E312+MilnerGains!E312</f>
        <v>2498</v>
      </c>
      <c r="H311" s="4">
        <f>NeelyGains!F312+MinidokaGains!F312+MilnerGains!F312</f>
        <v>1741.3999999999999</v>
      </c>
      <c r="I311" s="4">
        <f>NeelyGains!G312+MinidokaGains!G312+MilnerGains!G312</f>
        <v>2371.1999999999998</v>
      </c>
      <c r="J311" s="4">
        <f>NeelyGains!H312+MinidokaGains!H312+MilnerGains!H312</f>
        <v>2352.3000000000002</v>
      </c>
      <c r="K311" s="4">
        <f>NeelyGains!I312+MinidokaGains!I312+MilnerGains!I312</f>
        <v>2663.5</v>
      </c>
      <c r="L311" s="4">
        <f>NeelyGains!J312+MinidokaGains!J312+MilnerGains!J312</f>
        <v>3026</v>
      </c>
      <c r="M311" s="4">
        <f>NeelyGains!K312+MinidokaGains!K312+MilnerGains!K312</f>
        <v>2956.1000000000004</v>
      </c>
      <c r="N311" s="4">
        <f>NeelyGains!L312+MinidokaGains!L312+MilnerGains!L312</f>
        <v>2679.4</v>
      </c>
      <c r="O311" s="4">
        <f>NeelyGains!M312+MinidokaGains!M312+MilnerGains!M312</f>
        <v>2636.7000000000003</v>
      </c>
      <c r="P311" s="4">
        <f>NeelyGains!N312+MinidokaGains!N312+MilnerGains!N312</f>
        <v>2117.9</v>
      </c>
      <c r="Q311" s="4">
        <f>NeelyGains!O312+MinidokaGains!O312+MilnerGains!O312</f>
        <v>2121.1</v>
      </c>
      <c r="R311" s="4">
        <f>NeelyGains!P312+MinidokaGains!P312+MilnerGains!P312</f>
        <v>2240.3000000000002</v>
      </c>
      <c r="S311" s="4">
        <f>NeelyGains!Q312+MinidokaGains!Q312+MilnerGains!Q312</f>
        <v>2091.9</v>
      </c>
      <c r="T311" s="4">
        <f>NeelyGains!R312+MinidokaGains!R312+MilnerGains!R312</f>
        <v>2346.1999999999998</v>
      </c>
      <c r="U311" s="4">
        <f>NeelyGains!S312+MinidokaGains!S312+MilnerGains!S312</f>
        <v>1952.5</v>
      </c>
      <c r="V311" s="4">
        <f>NeelyGains!T312+MinidokaGains!T312+MilnerGains!T312</f>
        <v>2341.6</v>
      </c>
      <c r="W311" s="4">
        <f>NeelyGains!U312+MinidokaGains!U312+MilnerGains!U312</f>
        <v>1834.9</v>
      </c>
      <c r="X311" s="4">
        <f>NeelyGains!V312+MinidokaGains!V312+MilnerGains!V312</f>
        <v>2089.5</v>
      </c>
      <c r="Y311" s="4">
        <f>NeelyGains!W312+MinidokaGains!W312+MilnerGains!W312</f>
        <v>2383.8999999999996</v>
      </c>
      <c r="Z311" s="4">
        <f>NeelyGains!X312+MinidokaGains!X312+MilnerGains!X312</f>
        <v>2513.1</v>
      </c>
      <c r="AA311" s="4">
        <f>NeelyGains!Y312+MinidokaGains!Y312+MilnerGains!Y312</f>
        <v>2192.7999999999997</v>
      </c>
      <c r="AB311" s="4">
        <f>NeelyGains!Z312+MinidokaGains!Z312+MilnerGains!Z312</f>
        <v>2185.9</v>
      </c>
      <c r="AC311" s="4">
        <f>NeelyGains!AA312+MinidokaGains!AA312+MilnerGains!AA312</f>
        <v>2088.1000000000004</v>
      </c>
      <c r="AD311" s="4">
        <f>NeelyGains!AB312+MinidokaGains!AB312+MilnerGains!AB312</f>
        <v>2477.1</v>
      </c>
      <c r="AE311" s="4">
        <f>NeelyGains!AC312+MinidokaGains!AC312+MilnerGains!AC312</f>
        <v>2383.1</v>
      </c>
      <c r="AF311" s="4">
        <f>NeelyGains!AD312+MinidokaGains!AD312+MilnerGains!AD312</f>
        <v>2400.8000000000002</v>
      </c>
      <c r="AG311" s="4">
        <f>NeelyGains!AE312+MinidokaGains!AE312+MilnerGains!AE312</f>
        <v>2363.1000000000004</v>
      </c>
      <c r="AH311" s="4">
        <f>NeelyGains!AF312+MinidokaGains!AF312+MilnerGains!AF312</f>
        <v>1854.8999999999999</v>
      </c>
      <c r="AI311" s="4">
        <f>NeelyGains!AG312+MinidokaGains!AG312+MilnerGains!AG312</f>
        <v>2252.9</v>
      </c>
      <c r="AJ311" s="4">
        <f>NeelyGains!AH312+MinidokaGains!AH312+MilnerGains!AH312</f>
        <v>2037.2</v>
      </c>
      <c r="AK311" s="4">
        <f>NeelyGains!AI312+MinidokaGains!AI312+MilnerGains!AI312</f>
        <v>1986.5</v>
      </c>
      <c r="AL311" s="4"/>
      <c r="AN311" s="74">
        <f t="shared" si="24"/>
        <v>39697</v>
      </c>
      <c r="AO311" s="76">
        <f t="shared" si="25"/>
        <v>1741.3999999999999</v>
      </c>
      <c r="AP311" s="76">
        <f t="shared" si="26"/>
        <v>1834.9</v>
      </c>
      <c r="AQ311" s="78">
        <f t="shared" si="27"/>
        <v>2216.5500000000002</v>
      </c>
      <c r="AR311" s="78">
        <f t="shared" si="28"/>
        <v>2099.7000000000003</v>
      </c>
      <c r="AS311" s="77">
        <f t="shared" si="29"/>
        <v>1960.97</v>
      </c>
    </row>
    <row r="312" spans="1:45" x14ac:dyDescent="0.25">
      <c r="A312" s="1">
        <v>39698</v>
      </c>
      <c r="B312" s="57">
        <v>38</v>
      </c>
      <c r="D312" s="4">
        <f>NeelyGains!B313+MinidokaGains!B313+MilnerGains!B313</f>
        <v>3010.2</v>
      </c>
      <c r="E312" s="4">
        <f>NeelyGains!C313+MinidokaGains!C313+MilnerGains!C313</f>
        <v>2803.1</v>
      </c>
      <c r="F312" s="4">
        <f>NeelyGains!D313+MinidokaGains!D313+MilnerGains!D313</f>
        <v>2280.8000000000002</v>
      </c>
      <c r="G312" s="4">
        <f>NeelyGains!E313+MinidokaGains!E313+MilnerGains!E313</f>
        <v>2617.6999999999998</v>
      </c>
      <c r="H312" s="4">
        <f>NeelyGains!F313+MinidokaGains!F313+MilnerGains!F313</f>
        <v>1962.3</v>
      </c>
      <c r="I312" s="4">
        <f>NeelyGains!G313+MinidokaGains!G313+MilnerGains!G313</f>
        <v>2616.9</v>
      </c>
      <c r="J312" s="4">
        <f>NeelyGains!H313+MinidokaGains!H313+MilnerGains!H313</f>
        <v>2445.4</v>
      </c>
      <c r="K312" s="4">
        <f>NeelyGains!I313+MinidokaGains!I313+MilnerGains!I313</f>
        <v>2652.2</v>
      </c>
      <c r="L312" s="4">
        <f>NeelyGains!J313+MinidokaGains!J313+MilnerGains!J313</f>
        <v>3028.2000000000003</v>
      </c>
      <c r="M312" s="4">
        <f>NeelyGains!K313+MinidokaGains!K313+MilnerGains!K313</f>
        <v>3123.4</v>
      </c>
      <c r="N312" s="4">
        <f>NeelyGains!L313+MinidokaGains!L313+MilnerGains!L313</f>
        <v>2694.5</v>
      </c>
      <c r="O312" s="4">
        <f>NeelyGains!M313+MinidokaGains!M313+MilnerGains!M313</f>
        <v>2644</v>
      </c>
      <c r="P312" s="4">
        <f>NeelyGains!N313+MinidokaGains!N313+MilnerGains!N313</f>
        <v>2111.1000000000004</v>
      </c>
      <c r="Q312" s="4">
        <f>NeelyGains!O313+MinidokaGains!O313+MilnerGains!O313</f>
        <v>2163.6000000000004</v>
      </c>
      <c r="R312" s="4">
        <f>NeelyGains!P313+MinidokaGains!P313+MilnerGains!P313</f>
        <v>2364.6</v>
      </c>
      <c r="S312" s="4">
        <f>NeelyGains!Q313+MinidokaGains!Q313+MilnerGains!Q313</f>
        <v>2126.3999999999996</v>
      </c>
      <c r="T312" s="4">
        <f>NeelyGains!R313+MinidokaGains!R313+MilnerGains!R313</f>
        <v>2378</v>
      </c>
      <c r="U312" s="4">
        <f>NeelyGains!S313+MinidokaGains!S313+MilnerGains!S313</f>
        <v>2024.1</v>
      </c>
      <c r="V312" s="4">
        <f>NeelyGains!T313+MinidokaGains!T313+MilnerGains!T313</f>
        <v>2270.1000000000004</v>
      </c>
      <c r="W312" s="4">
        <f>NeelyGains!U313+MinidokaGains!U313+MilnerGains!U313</f>
        <v>1914.3</v>
      </c>
      <c r="X312" s="4">
        <f>NeelyGains!V313+MinidokaGains!V313+MilnerGains!V313</f>
        <v>2101.5</v>
      </c>
      <c r="Y312" s="4">
        <f>NeelyGains!W313+MinidokaGains!W313+MilnerGains!W313</f>
        <v>2423.8000000000002</v>
      </c>
      <c r="Z312" s="4">
        <f>NeelyGains!X313+MinidokaGains!X313+MilnerGains!X313</f>
        <v>2542.8999999999996</v>
      </c>
      <c r="AA312" s="4">
        <f>NeelyGains!Y313+MinidokaGains!Y313+MilnerGains!Y313</f>
        <v>2162.8000000000002</v>
      </c>
      <c r="AB312" s="4">
        <f>NeelyGains!Z313+MinidokaGains!Z313+MilnerGains!Z313</f>
        <v>2236.9999999999995</v>
      </c>
      <c r="AC312" s="4">
        <f>NeelyGains!AA313+MinidokaGains!AA313+MilnerGains!AA313</f>
        <v>2128.6</v>
      </c>
      <c r="AD312" s="4">
        <f>NeelyGains!AB313+MinidokaGains!AB313+MilnerGains!AB313</f>
        <v>2480.1999999999998</v>
      </c>
      <c r="AE312" s="4">
        <f>NeelyGains!AC313+MinidokaGains!AC313+MilnerGains!AC313</f>
        <v>2392.1</v>
      </c>
      <c r="AF312" s="4">
        <f>NeelyGains!AD313+MinidokaGains!AD313+MilnerGains!AD313</f>
        <v>2417.9</v>
      </c>
      <c r="AG312" s="4">
        <f>NeelyGains!AE313+MinidokaGains!AE313+MilnerGains!AE313</f>
        <v>2327.6</v>
      </c>
      <c r="AH312" s="4">
        <f>NeelyGains!AF313+MinidokaGains!AF313+MilnerGains!AF313</f>
        <v>1774.3</v>
      </c>
      <c r="AI312" s="4">
        <f>NeelyGains!AG313+MinidokaGains!AG313+MilnerGains!AG313</f>
        <v>2264.7000000000003</v>
      </c>
      <c r="AJ312" s="4">
        <f>NeelyGains!AH313+MinidokaGains!AH313+MilnerGains!AH313</f>
        <v>2095.6000000000004</v>
      </c>
      <c r="AK312" s="4">
        <f>NeelyGains!AI313+MinidokaGains!AI313+MilnerGains!AI313</f>
        <v>1914.7</v>
      </c>
      <c r="AL312" s="4"/>
      <c r="AN312" s="74">
        <f t="shared" si="24"/>
        <v>39698</v>
      </c>
      <c r="AO312" s="76">
        <f t="shared" si="25"/>
        <v>1774.3</v>
      </c>
      <c r="AP312" s="76">
        <f t="shared" si="26"/>
        <v>1774.3</v>
      </c>
      <c r="AQ312" s="78">
        <f t="shared" si="27"/>
        <v>2250.85</v>
      </c>
      <c r="AR312" s="78">
        <f t="shared" si="28"/>
        <v>2127.0599999999995</v>
      </c>
      <c r="AS312" s="77">
        <f t="shared" si="29"/>
        <v>2031.25</v>
      </c>
    </row>
    <row r="313" spans="1:45" x14ac:dyDescent="0.25">
      <c r="A313" s="1">
        <v>39699</v>
      </c>
      <c r="B313" s="57">
        <v>39</v>
      </c>
      <c r="D313" s="4">
        <f>NeelyGains!B314+MinidokaGains!B314+MilnerGains!B314</f>
        <v>3054.8</v>
      </c>
      <c r="E313" s="4">
        <f>NeelyGains!C314+MinidokaGains!C314+MilnerGains!C314</f>
        <v>2836.7</v>
      </c>
      <c r="F313" s="4">
        <f>NeelyGains!D314+MinidokaGains!D314+MilnerGains!D314</f>
        <v>2214.1</v>
      </c>
      <c r="G313" s="4">
        <f>NeelyGains!E314+MinidokaGains!E314+MilnerGains!E314</f>
        <v>2596.3000000000002</v>
      </c>
      <c r="H313" s="4">
        <f>NeelyGains!F314+MinidokaGains!F314+MilnerGains!F314</f>
        <v>1843.8</v>
      </c>
      <c r="I313" s="4">
        <f>NeelyGains!G314+MinidokaGains!G314+MilnerGains!G314</f>
        <v>2491.1999999999998</v>
      </c>
      <c r="J313" s="4">
        <f>NeelyGains!H314+MinidokaGains!H314+MilnerGains!H314</f>
        <v>2340.1</v>
      </c>
      <c r="K313" s="4">
        <f>NeelyGains!I314+MinidokaGains!I314+MilnerGains!I314</f>
        <v>2593.8000000000002</v>
      </c>
      <c r="L313" s="4">
        <f>NeelyGains!J314+MinidokaGains!J314+MilnerGains!J314</f>
        <v>2996</v>
      </c>
      <c r="M313" s="4">
        <f>NeelyGains!K314+MinidokaGains!K314+MilnerGains!K314</f>
        <v>3254.5000000000005</v>
      </c>
      <c r="N313" s="4">
        <f>NeelyGains!L314+MinidokaGains!L314+MilnerGains!L314</f>
        <v>2762.2</v>
      </c>
      <c r="O313" s="4">
        <f>NeelyGains!M314+MinidokaGains!M314+MilnerGains!M314</f>
        <v>2698.6000000000004</v>
      </c>
      <c r="P313" s="4">
        <f>NeelyGains!N314+MinidokaGains!N314+MilnerGains!N314</f>
        <v>2136.3000000000002</v>
      </c>
      <c r="Q313" s="4">
        <f>NeelyGains!O314+MinidokaGains!O314+MilnerGains!O314</f>
        <v>2134.2999999999997</v>
      </c>
      <c r="R313" s="4">
        <f>NeelyGains!P314+MinidokaGains!P314+MilnerGains!P314</f>
        <v>2439.7999999999997</v>
      </c>
      <c r="S313" s="4">
        <f>NeelyGains!Q314+MinidokaGains!Q314+MilnerGains!Q314</f>
        <v>2197.7000000000003</v>
      </c>
      <c r="T313" s="4">
        <f>NeelyGains!R314+MinidokaGains!R314+MilnerGains!R314</f>
        <v>2399.3000000000002</v>
      </c>
      <c r="U313" s="4">
        <f>NeelyGains!S314+MinidokaGains!S314+MilnerGains!S314</f>
        <v>2085.3000000000002</v>
      </c>
      <c r="V313" s="4">
        <f>NeelyGains!T314+MinidokaGains!T314+MilnerGains!T314</f>
        <v>2251.6999999999998</v>
      </c>
      <c r="W313" s="4">
        <f>NeelyGains!U314+MinidokaGains!U314+MilnerGains!U314</f>
        <v>1914.0000000000002</v>
      </c>
      <c r="X313" s="4">
        <f>NeelyGains!V314+MinidokaGains!V314+MilnerGains!V314</f>
        <v>2102.9</v>
      </c>
      <c r="Y313" s="4">
        <f>NeelyGains!W314+MinidokaGains!W314+MilnerGains!W314</f>
        <v>2414.8000000000002</v>
      </c>
      <c r="Z313" s="4">
        <f>NeelyGains!X314+MinidokaGains!X314+MilnerGains!X314</f>
        <v>2535.1999999999998</v>
      </c>
      <c r="AA313" s="4">
        <f>NeelyGains!Y314+MinidokaGains!Y314+MilnerGains!Y314</f>
        <v>2056.8000000000002</v>
      </c>
      <c r="AB313" s="4">
        <f>NeelyGains!Z314+MinidokaGains!Z314+MilnerGains!Z314</f>
        <v>2191.2000000000003</v>
      </c>
      <c r="AC313" s="4">
        <f>NeelyGains!AA314+MinidokaGains!AA314+MilnerGains!AA314</f>
        <v>2168.1</v>
      </c>
      <c r="AD313" s="4">
        <f>NeelyGains!AB314+MinidokaGains!AB314+MilnerGains!AB314</f>
        <v>2507.1</v>
      </c>
      <c r="AE313" s="4">
        <f>NeelyGains!AC314+MinidokaGains!AC314+MilnerGains!AC314</f>
        <v>2302.9</v>
      </c>
      <c r="AF313" s="4">
        <f>NeelyGains!AD314+MinidokaGains!AD314+MilnerGains!AD314</f>
        <v>2264.4</v>
      </c>
      <c r="AG313" s="4">
        <f>NeelyGains!AE314+MinidokaGains!AE314+MilnerGains!AE314</f>
        <v>2577.9</v>
      </c>
      <c r="AH313" s="4">
        <f>NeelyGains!AF314+MinidokaGains!AF314+MilnerGains!AF314</f>
        <v>1791.8</v>
      </c>
      <c r="AI313" s="4">
        <f>NeelyGains!AG314+MinidokaGains!AG314+MilnerGains!AG314</f>
        <v>2239</v>
      </c>
      <c r="AJ313" s="4">
        <f>NeelyGains!AH314+MinidokaGains!AH314+MilnerGains!AH314</f>
        <v>2077.7000000000003</v>
      </c>
      <c r="AK313" s="4">
        <f>NeelyGains!AI314+MinidokaGains!AI314+MilnerGains!AI314</f>
        <v>1902.1999999999998</v>
      </c>
      <c r="AL313" s="4"/>
      <c r="AN313" s="74">
        <f t="shared" si="24"/>
        <v>39699</v>
      </c>
      <c r="AO313" s="76">
        <f t="shared" si="25"/>
        <v>1791.8</v>
      </c>
      <c r="AP313" s="76">
        <f t="shared" si="26"/>
        <v>1791.8</v>
      </c>
      <c r="AQ313" s="78">
        <f t="shared" si="27"/>
        <v>2218.3500000000004</v>
      </c>
      <c r="AR313" s="78">
        <f t="shared" si="28"/>
        <v>2134.8999999999996</v>
      </c>
      <c r="AS313" s="77">
        <f t="shared" si="29"/>
        <v>2058.8900000000003</v>
      </c>
    </row>
    <row r="314" spans="1:45" x14ac:dyDescent="0.25">
      <c r="A314" s="1">
        <v>39700</v>
      </c>
      <c r="B314" s="57">
        <v>40</v>
      </c>
      <c r="D314" s="4">
        <f>NeelyGains!B315+MinidokaGains!B315+MilnerGains!B315</f>
        <v>3144.6</v>
      </c>
      <c r="E314" s="4">
        <f>NeelyGains!C315+MinidokaGains!C315+MilnerGains!C315</f>
        <v>2811.6</v>
      </c>
      <c r="F314" s="4">
        <f>NeelyGains!D315+MinidokaGains!D315+MilnerGains!D315</f>
        <v>2216.6</v>
      </c>
      <c r="G314" s="4">
        <f>NeelyGains!E315+MinidokaGains!E315+MilnerGains!E315</f>
        <v>2669.2999999999997</v>
      </c>
      <c r="H314" s="4">
        <f>NeelyGains!F315+MinidokaGains!F315+MilnerGains!F315</f>
        <v>1777.4</v>
      </c>
      <c r="I314" s="4">
        <f>NeelyGains!G315+MinidokaGains!G315+MilnerGains!G315</f>
        <v>1871.3000000000002</v>
      </c>
      <c r="J314" s="4">
        <f>NeelyGains!H315+MinidokaGains!H315+MilnerGains!H315</f>
        <v>2332.9</v>
      </c>
      <c r="K314" s="4">
        <f>NeelyGains!I315+MinidokaGains!I315+MilnerGains!I315</f>
        <v>2739.8</v>
      </c>
      <c r="L314" s="4">
        <f>NeelyGains!J315+MinidokaGains!J315+MilnerGains!J315</f>
        <v>3046.6000000000004</v>
      </c>
      <c r="M314" s="4">
        <f>NeelyGains!K315+MinidokaGains!K315+MilnerGains!K315</f>
        <v>3131.5</v>
      </c>
      <c r="N314" s="4">
        <f>NeelyGains!L315+MinidokaGains!L315+MilnerGains!L315</f>
        <v>2750.5</v>
      </c>
      <c r="O314" s="4">
        <f>NeelyGains!M315+MinidokaGains!M315+MilnerGains!M315</f>
        <v>2795.2000000000003</v>
      </c>
      <c r="P314" s="4">
        <f>NeelyGains!N315+MinidokaGains!N315+MilnerGains!N315</f>
        <v>2152.5000000000005</v>
      </c>
      <c r="Q314" s="4">
        <f>NeelyGains!O315+MinidokaGains!O315+MilnerGains!O315</f>
        <v>2197.2999999999997</v>
      </c>
      <c r="R314" s="4">
        <f>NeelyGains!P315+MinidokaGains!P315+MilnerGains!P315</f>
        <v>2505.5000000000005</v>
      </c>
      <c r="S314" s="4">
        <f>NeelyGains!Q315+MinidokaGains!Q315+MilnerGains!Q315</f>
        <v>2233.9</v>
      </c>
      <c r="T314" s="4">
        <f>NeelyGains!R315+MinidokaGains!R315+MilnerGains!R315</f>
        <v>2427.1</v>
      </c>
      <c r="U314" s="4">
        <f>NeelyGains!S315+MinidokaGains!S315+MilnerGains!S315</f>
        <v>2153.1</v>
      </c>
      <c r="V314" s="4">
        <f>NeelyGains!T315+MinidokaGains!T315+MilnerGains!T315</f>
        <v>2253.8000000000002</v>
      </c>
      <c r="W314" s="4">
        <f>NeelyGains!U315+MinidokaGains!U315+MilnerGains!U315</f>
        <v>1829.8</v>
      </c>
      <c r="X314" s="4">
        <f>NeelyGains!V315+MinidokaGains!V315+MilnerGains!V315</f>
        <v>2101.4</v>
      </c>
      <c r="Y314" s="4">
        <f>NeelyGains!W315+MinidokaGains!W315+MilnerGains!W315</f>
        <v>2452</v>
      </c>
      <c r="Z314" s="4">
        <f>NeelyGains!X315+MinidokaGains!X315+MilnerGains!X315</f>
        <v>2513.6</v>
      </c>
      <c r="AA314" s="4">
        <f>NeelyGains!Y315+MinidokaGains!Y315+MilnerGains!Y315</f>
        <v>1960.4</v>
      </c>
      <c r="AB314" s="4">
        <f>NeelyGains!Z315+MinidokaGains!Z315+MilnerGains!Z315</f>
        <v>2330.1</v>
      </c>
      <c r="AC314" s="4">
        <f>NeelyGains!AA315+MinidokaGains!AA315+MilnerGains!AA315</f>
        <v>2233.2999999999997</v>
      </c>
      <c r="AD314" s="4">
        <f>NeelyGains!AB315+MinidokaGains!AB315+MilnerGains!AB315</f>
        <v>2611</v>
      </c>
      <c r="AE314" s="4">
        <f>NeelyGains!AC315+MinidokaGains!AC315+MilnerGains!AC315</f>
        <v>2210.9</v>
      </c>
      <c r="AF314" s="4">
        <f>NeelyGains!AD315+MinidokaGains!AD315+MilnerGains!AD315</f>
        <v>2370.0000000000005</v>
      </c>
      <c r="AG314" s="4">
        <f>NeelyGains!AE315+MinidokaGains!AE315+MilnerGains!AE315</f>
        <v>2360.5</v>
      </c>
      <c r="AH314" s="4">
        <f>NeelyGains!AF315+MinidokaGains!AF315+MilnerGains!AF315</f>
        <v>1852.6000000000001</v>
      </c>
      <c r="AI314" s="4">
        <f>NeelyGains!AG315+MinidokaGains!AG315+MilnerGains!AG315</f>
        <v>2222.3000000000002</v>
      </c>
      <c r="AJ314" s="4">
        <f>NeelyGains!AH315+MinidokaGains!AH315+MilnerGains!AH315</f>
        <v>2133</v>
      </c>
      <c r="AK314" s="4">
        <f>NeelyGains!AI315+MinidokaGains!AI315+MilnerGains!AI315</f>
        <v>1992.9</v>
      </c>
      <c r="AL314" s="4"/>
      <c r="AN314" s="74">
        <f t="shared" si="24"/>
        <v>39700</v>
      </c>
      <c r="AO314" s="76">
        <f t="shared" si="25"/>
        <v>1777.4</v>
      </c>
      <c r="AP314" s="76">
        <f t="shared" si="26"/>
        <v>1829.8</v>
      </c>
      <c r="AQ314" s="78">
        <f t="shared" si="27"/>
        <v>2233.6</v>
      </c>
      <c r="AR314" s="78">
        <f t="shared" si="28"/>
        <v>2166.3599999999997</v>
      </c>
      <c r="AS314" s="77">
        <f t="shared" si="29"/>
        <v>1974.5</v>
      </c>
    </row>
    <row r="315" spans="1:45" x14ac:dyDescent="0.25">
      <c r="A315" s="1">
        <v>39701</v>
      </c>
      <c r="B315" s="57">
        <v>41</v>
      </c>
      <c r="D315" s="4">
        <f>NeelyGains!B316+MinidokaGains!B316+MilnerGains!B316</f>
        <v>3263.5</v>
      </c>
      <c r="E315" s="4">
        <f>NeelyGains!C316+MinidokaGains!C316+MilnerGains!C316</f>
        <v>2969.4999999999995</v>
      </c>
      <c r="F315" s="4">
        <f>NeelyGains!D316+MinidokaGains!D316+MilnerGains!D316</f>
        <v>2198.3000000000002</v>
      </c>
      <c r="G315" s="4">
        <f>NeelyGains!E316+MinidokaGains!E316+MilnerGains!E316</f>
        <v>2599.5</v>
      </c>
      <c r="H315" s="4">
        <f>NeelyGains!F316+MinidokaGains!F316+MilnerGains!F316</f>
        <v>1795</v>
      </c>
      <c r="I315" s="4">
        <f>NeelyGains!G316+MinidokaGains!G316+MilnerGains!G316</f>
        <v>2136.6000000000004</v>
      </c>
      <c r="J315" s="4">
        <f>NeelyGains!H316+MinidokaGains!H316+MilnerGains!H316</f>
        <v>2270.3000000000002</v>
      </c>
      <c r="K315" s="4">
        <f>NeelyGains!I316+MinidokaGains!I316+MilnerGains!I316</f>
        <v>2706.1</v>
      </c>
      <c r="L315" s="4">
        <f>NeelyGains!J316+MinidokaGains!J316+MilnerGains!J316</f>
        <v>3051</v>
      </c>
      <c r="M315" s="4">
        <f>NeelyGains!K316+MinidokaGains!K316+MilnerGains!K316</f>
        <v>3210.6</v>
      </c>
      <c r="N315" s="4">
        <f>NeelyGains!L316+MinidokaGains!L316+MilnerGains!L316</f>
        <v>2767.6</v>
      </c>
      <c r="O315" s="4">
        <f>NeelyGains!M316+MinidokaGains!M316+MilnerGains!M316</f>
        <v>2821.2999999999997</v>
      </c>
      <c r="P315" s="4">
        <f>NeelyGains!N316+MinidokaGains!N316+MilnerGains!N316</f>
        <v>2026.8000000000002</v>
      </c>
      <c r="Q315" s="4">
        <f>NeelyGains!O316+MinidokaGains!O316+MilnerGains!O316</f>
        <v>2626.4</v>
      </c>
      <c r="R315" s="4">
        <f>NeelyGains!P316+MinidokaGains!P316+MilnerGains!P316</f>
        <v>2515</v>
      </c>
      <c r="S315" s="4">
        <f>NeelyGains!Q316+MinidokaGains!Q316+MilnerGains!Q316</f>
        <v>2191.9</v>
      </c>
      <c r="T315" s="4">
        <f>NeelyGains!R316+MinidokaGains!R316+MilnerGains!R316</f>
        <v>2385.2999999999997</v>
      </c>
      <c r="U315" s="4">
        <f>NeelyGains!S316+MinidokaGains!S316+MilnerGains!S316</f>
        <v>2172.6</v>
      </c>
      <c r="V315" s="4">
        <f>NeelyGains!T316+MinidokaGains!T316+MilnerGains!T316</f>
        <v>2289.5</v>
      </c>
      <c r="W315" s="4">
        <f>NeelyGains!U316+MinidokaGains!U316+MilnerGains!U316</f>
        <v>1924.8</v>
      </c>
      <c r="X315" s="4">
        <f>NeelyGains!V316+MinidokaGains!V316+MilnerGains!V316</f>
        <v>2149.1999999999998</v>
      </c>
      <c r="Y315" s="4">
        <f>NeelyGains!W316+MinidokaGains!W316+MilnerGains!W316</f>
        <v>2495.1999999999998</v>
      </c>
      <c r="Z315" s="4">
        <f>NeelyGains!X316+MinidokaGains!X316+MilnerGains!X316</f>
        <v>2510.6</v>
      </c>
      <c r="AA315" s="4">
        <f>NeelyGains!Y316+MinidokaGains!Y316+MilnerGains!Y316</f>
        <v>1783.5</v>
      </c>
      <c r="AB315" s="4">
        <f>NeelyGains!Z316+MinidokaGains!Z316+MilnerGains!Z316</f>
        <v>2380.1999999999998</v>
      </c>
      <c r="AC315" s="4">
        <f>NeelyGains!AA316+MinidokaGains!AA316+MilnerGains!AA316</f>
        <v>2293.6999999999998</v>
      </c>
      <c r="AD315" s="4">
        <f>NeelyGains!AB316+MinidokaGains!AB316+MilnerGains!AB316</f>
        <v>2413.1000000000004</v>
      </c>
      <c r="AE315" s="4">
        <f>NeelyGains!AC316+MinidokaGains!AC316+MilnerGains!AC316</f>
        <v>2250.7999999999997</v>
      </c>
      <c r="AF315" s="4">
        <f>NeelyGains!AD316+MinidokaGains!AD316+MilnerGains!AD316</f>
        <v>2307.8999999999996</v>
      </c>
      <c r="AG315" s="4">
        <f>NeelyGains!AE316+MinidokaGains!AE316+MilnerGains!AE316</f>
        <v>2459.4</v>
      </c>
      <c r="AH315" s="4">
        <f>NeelyGains!AF316+MinidokaGains!AF316+MilnerGains!AF316</f>
        <v>1938.4</v>
      </c>
      <c r="AI315" s="4">
        <f>NeelyGains!AG316+MinidokaGains!AG316+MilnerGains!AG316</f>
        <v>2066.9</v>
      </c>
      <c r="AJ315" s="4">
        <f>NeelyGains!AH316+MinidokaGains!AH316+MilnerGains!AH316</f>
        <v>2160.9</v>
      </c>
      <c r="AK315" s="4">
        <f>NeelyGains!AI316+MinidokaGains!AI316+MilnerGains!AI316</f>
        <v>1921.3</v>
      </c>
      <c r="AL315" s="4"/>
      <c r="AN315" s="74">
        <f t="shared" si="24"/>
        <v>39701</v>
      </c>
      <c r="AO315" s="76">
        <f t="shared" si="25"/>
        <v>1783.5</v>
      </c>
      <c r="AP315" s="76">
        <f t="shared" si="26"/>
        <v>1783.5</v>
      </c>
      <c r="AQ315" s="78">
        <f t="shared" si="27"/>
        <v>2291.6</v>
      </c>
      <c r="AR315" s="78">
        <f t="shared" si="28"/>
        <v>2164.41</v>
      </c>
      <c r="AS315" s="77">
        <f t="shared" si="29"/>
        <v>1947.24</v>
      </c>
    </row>
    <row r="316" spans="1:45" x14ac:dyDescent="0.25">
      <c r="A316" s="1">
        <v>39702</v>
      </c>
      <c r="B316" s="57">
        <v>42</v>
      </c>
      <c r="D316" s="4">
        <f>NeelyGains!B317+MinidokaGains!B317+MilnerGains!B317</f>
        <v>3113.2</v>
      </c>
      <c r="E316" s="4">
        <f>NeelyGains!C317+MinidokaGains!C317+MilnerGains!C317</f>
        <v>2809.4</v>
      </c>
      <c r="F316" s="4">
        <f>NeelyGains!D317+MinidokaGains!D317+MilnerGains!D317</f>
        <v>2307.7999999999997</v>
      </c>
      <c r="G316" s="4">
        <f>NeelyGains!E317+MinidokaGains!E317+MilnerGains!E317</f>
        <v>2645.6000000000004</v>
      </c>
      <c r="H316" s="4">
        <f>NeelyGains!F317+MinidokaGains!F317+MilnerGains!F317</f>
        <v>1677.8</v>
      </c>
      <c r="I316" s="4">
        <f>NeelyGains!G317+MinidokaGains!G317+MilnerGains!G317</f>
        <v>2024.6</v>
      </c>
      <c r="J316" s="4">
        <f>NeelyGains!H317+MinidokaGains!H317+MilnerGains!H317</f>
        <v>2476.9</v>
      </c>
      <c r="K316" s="4">
        <f>NeelyGains!I317+MinidokaGains!I317+MilnerGains!I317</f>
        <v>2810.4</v>
      </c>
      <c r="L316" s="4">
        <f>NeelyGains!J317+MinidokaGains!J317+MilnerGains!J317</f>
        <v>2897.8999999999996</v>
      </c>
      <c r="M316" s="4">
        <f>NeelyGains!K317+MinidokaGains!K317+MilnerGains!K317</f>
        <v>2950.2000000000003</v>
      </c>
      <c r="N316" s="4">
        <f>NeelyGains!L317+MinidokaGains!L317+MilnerGains!L317</f>
        <v>2794.4</v>
      </c>
      <c r="O316" s="4">
        <f>NeelyGains!M317+MinidokaGains!M317+MilnerGains!M317</f>
        <v>2759.1</v>
      </c>
      <c r="P316" s="4">
        <f>NeelyGains!N317+MinidokaGains!N317+MilnerGains!N317</f>
        <v>1945.5999999999997</v>
      </c>
      <c r="Q316" s="4">
        <f>NeelyGains!O317+MinidokaGains!O317+MilnerGains!O317</f>
        <v>2589.3999999999996</v>
      </c>
      <c r="R316" s="4">
        <f>NeelyGains!P317+MinidokaGains!P317+MilnerGains!P317</f>
        <v>2614.1</v>
      </c>
      <c r="S316" s="4">
        <f>NeelyGains!Q317+MinidokaGains!Q317+MilnerGains!Q317</f>
        <v>2204.3000000000002</v>
      </c>
      <c r="T316" s="4">
        <f>NeelyGains!R317+MinidokaGains!R317+MilnerGains!R317</f>
        <v>2355.4</v>
      </c>
      <c r="U316" s="4">
        <f>NeelyGains!S317+MinidokaGains!S317+MilnerGains!S317</f>
        <v>2176.6999999999998</v>
      </c>
      <c r="V316" s="4">
        <f>NeelyGains!T317+MinidokaGains!T317+MilnerGains!T317</f>
        <v>2354.3999999999996</v>
      </c>
      <c r="W316" s="4">
        <f>NeelyGains!U317+MinidokaGains!U317+MilnerGains!U317</f>
        <v>1857.1000000000001</v>
      </c>
      <c r="X316" s="4">
        <f>NeelyGains!V317+MinidokaGains!V317+MilnerGains!V317</f>
        <v>2142.8000000000002</v>
      </c>
      <c r="Y316" s="4">
        <f>NeelyGains!W317+MinidokaGains!W317+MilnerGains!W317</f>
        <v>2422.9</v>
      </c>
      <c r="Z316" s="4">
        <f>NeelyGains!X317+MinidokaGains!X317+MilnerGains!X317</f>
        <v>2506.4</v>
      </c>
      <c r="AA316" s="4">
        <f>NeelyGains!Y317+MinidokaGains!Y317+MilnerGains!Y317</f>
        <v>1827.8999999999999</v>
      </c>
      <c r="AB316" s="4">
        <f>NeelyGains!Z317+MinidokaGains!Z317+MilnerGains!Z317</f>
        <v>2388.8000000000002</v>
      </c>
      <c r="AC316" s="4">
        <f>NeelyGains!AA317+MinidokaGains!AA317+MilnerGains!AA317</f>
        <v>2232.4</v>
      </c>
      <c r="AD316" s="4">
        <f>NeelyGains!AB317+MinidokaGains!AB317+MilnerGains!AB317</f>
        <v>2432.1</v>
      </c>
      <c r="AE316" s="4">
        <f>NeelyGains!AC317+MinidokaGains!AC317+MilnerGains!AC317</f>
        <v>2271.4</v>
      </c>
      <c r="AF316" s="4">
        <f>NeelyGains!AD317+MinidokaGains!AD317+MilnerGains!AD317</f>
        <v>2324.8999999999996</v>
      </c>
      <c r="AG316" s="4">
        <f>NeelyGains!AE317+MinidokaGains!AE317+MilnerGains!AE317</f>
        <v>2562.5000000000005</v>
      </c>
      <c r="AH316" s="4">
        <f>NeelyGains!AF317+MinidokaGains!AF317+MilnerGains!AF317</f>
        <v>1981</v>
      </c>
      <c r="AI316" s="4">
        <f>NeelyGains!AG317+MinidokaGains!AG317+MilnerGains!AG317</f>
        <v>1987.8</v>
      </c>
      <c r="AJ316" s="4">
        <f>NeelyGains!AH317+MinidokaGains!AH317+MilnerGains!AH317</f>
        <v>2210.7999999999997</v>
      </c>
      <c r="AK316" s="4">
        <f>NeelyGains!AI317+MinidokaGains!AI317+MilnerGains!AI317</f>
        <v>1902.1</v>
      </c>
      <c r="AL316" s="4"/>
      <c r="AN316" s="74">
        <f t="shared" si="24"/>
        <v>39702</v>
      </c>
      <c r="AO316" s="76">
        <f t="shared" si="25"/>
        <v>1677.8</v>
      </c>
      <c r="AP316" s="76">
        <f t="shared" si="26"/>
        <v>1827.8999999999999</v>
      </c>
      <c r="AQ316" s="78">
        <f t="shared" si="27"/>
        <v>2298.1499999999996</v>
      </c>
      <c r="AR316" s="78">
        <f t="shared" si="28"/>
        <v>2184.98</v>
      </c>
      <c r="AS316" s="77">
        <f t="shared" si="29"/>
        <v>1949.1399999999996</v>
      </c>
    </row>
    <row r="317" spans="1:45" x14ac:dyDescent="0.25">
      <c r="A317" s="1">
        <v>39703</v>
      </c>
      <c r="B317" s="57">
        <v>43</v>
      </c>
      <c r="D317" s="4">
        <f>NeelyGains!B318+MinidokaGains!B318+MilnerGains!B318</f>
        <v>3243</v>
      </c>
      <c r="E317" s="4">
        <f>NeelyGains!C318+MinidokaGains!C318+MilnerGains!C318</f>
        <v>2622.2</v>
      </c>
      <c r="F317" s="4">
        <f>NeelyGains!D318+MinidokaGains!D318+MilnerGains!D318</f>
        <v>2303.3000000000002</v>
      </c>
      <c r="G317" s="4">
        <f>NeelyGains!E318+MinidokaGains!E318+MilnerGains!E318</f>
        <v>2649.6000000000004</v>
      </c>
      <c r="H317" s="4">
        <f>NeelyGains!F318+MinidokaGains!F318+MilnerGains!F318</f>
        <v>1884.1</v>
      </c>
      <c r="I317" s="4">
        <f>NeelyGains!G318+MinidokaGains!G318+MilnerGains!G318</f>
        <v>2381.5</v>
      </c>
      <c r="J317" s="4">
        <f>NeelyGains!H318+MinidokaGains!H318+MilnerGains!H318</f>
        <v>2512.3000000000002</v>
      </c>
      <c r="K317" s="4">
        <f>NeelyGains!I318+MinidokaGains!I318+MilnerGains!I318</f>
        <v>2947.2999999999997</v>
      </c>
      <c r="L317" s="4">
        <f>NeelyGains!J318+MinidokaGains!J318+MilnerGains!J318</f>
        <v>2866.5</v>
      </c>
      <c r="M317" s="4">
        <f>NeelyGains!K318+MinidokaGains!K318+MilnerGains!K318</f>
        <v>3069.4</v>
      </c>
      <c r="N317" s="4">
        <f>NeelyGains!L318+MinidokaGains!L318+MilnerGains!L318</f>
        <v>2853.2</v>
      </c>
      <c r="O317" s="4">
        <f>NeelyGains!M318+MinidokaGains!M318+MilnerGains!M318</f>
        <v>2702.2000000000003</v>
      </c>
      <c r="P317" s="4">
        <f>NeelyGains!N318+MinidokaGains!N318+MilnerGains!N318</f>
        <v>1970.2000000000003</v>
      </c>
      <c r="Q317" s="4">
        <f>NeelyGains!O318+MinidokaGains!O318+MilnerGains!O318</f>
        <v>2607.6999999999998</v>
      </c>
      <c r="R317" s="4">
        <f>NeelyGains!P318+MinidokaGains!P318+MilnerGains!P318</f>
        <v>2569.1000000000004</v>
      </c>
      <c r="S317" s="4">
        <f>NeelyGains!Q318+MinidokaGains!Q318+MilnerGains!Q318</f>
        <v>2250</v>
      </c>
      <c r="T317" s="4">
        <f>NeelyGains!R318+MinidokaGains!R318+MilnerGains!R318</f>
        <v>2421.3000000000002</v>
      </c>
      <c r="U317" s="4">
        <f>NeelyGains!S318+MinidokaGains!S318+MilnerGains!S318</f>
        <v>2213.5</v>
      </c>
      <c r="V317" s="4">
        <f>NeelyGains!T318+MinidokaGains!T318+MilnerGains!T318</f>
        <v>2448.5</v>
      </c>
      <c r="W317" s="4">
        <f>NeelyGains!U318+MinidokaGains!U318+MilnerGains!U318</f>
        <v>1946.9</v>
      </c>
      <c r="X317" s="4">
        <f>NeelyGains!V318+MinidokaGains!V318+MilnerGains!V318</f>
        <v>2351.7000000000003</v>
      </c>
      <c r="Y317" s="4">
        <f>NeelyGains!W318+MinidokaGains!W318+MilnerGains!W318</f>
        <v>2349.6999999999998</v>
      </c>
      <c r="Z317" s="4">
        <f>NeelyGains!X318+MinidokaGains!X318+MilnerGains!X318</f>
        <v>2473.1999999999998</v>
      </c>
      <c r="AA317" s="4">
        <f>NeelyGains!Y318+MinidokaGains!Y318+MilnerGains!Y318</f>
        <v>1875.3</v>
      </c>
      <c r="AB317" s="4">
        <f>NeelyGains!Z318+MinidokaGains!Z318+MilnerGains!Z318</f>
        <v>2407.7999999999997</v>
      </c>
      <c r="AC317" s="4">
        <f>NeelyGains!AA318+MinidokaGains!AA318+MilnerGains!AA318</f>
        <v>2311.4</v>
      </c>
      <c r="AD317" s="4">
        <f>NeelyGains!AB318+MinidokaGains!AB318+MilnerGains!AB318</f>
        <v>2517.4</v>
      </c>
      <c r="AE317" s="4">
        <f>NeelyGains!AC318+MinidokaGains!AC318+MilnerGains!AC318</f>
        <v>2262.7000000000003</v>
      </c>
      <c r="AF317" s="4">
        <f>NeelyGains!AD318+MinidokaGains!AD318+MilnerGains!AD318</f>
        <v>2374.1000000000004</v>
      </c>
      <c r="AG317" s="4">
        <f>NeelyGains!AE318+MinidokaGains!AE318+MilnerGains!AE318</f>
        <v>2481.6999999999998</v>
      </c>
      <c r="AH317" s="4">
        <f>NeelyGains!AF318+MinidokaGains!AF318+MilnerGains!AF318</f>
        <v>1923</v>
      </c>
      <c r="AI317" s="4">
        <f>NeelyGains!AG318+MinidokaGains!AG318+MilnerGains!AG318</f>
        <v>1872.8000000000002</v>
      </c>
      <c r="AJ317" s="4">
        <f>NeelyGains!AH318+MinidokaGains!AH318+MilnerGains!AH318</f>
        <v>2276.2000000000003</v>
      </c>
      <c r="AK317" s="4">
        <f>NeelyGains!AI318+MinidokaGains!AI318+MilnerGains!AI318</f>
        <v>1911.3</v>
      </c>
      <c r="AL317" s="4"/>
      <c r="AN317" s="74">
        <f t="shared" si="24"/>
        <v>39703</v>
      </c>
      <c r="AO317" s="76">
        <f t="shared" si="25"/>
        <v>1872.8000000000002</v>
      </c>
      <c r="AP317" s="76">
        <f t="shared" si="26"/>
        <v>1872.8000000000002</v>
      </c>
      <c r="AQ317" s="78">
        <f t="shared" si="27"/>
        <v>2350.6999999999998</v>
      </c>
      <c r="AR317" s="78">
        <f t="shared" si="28"/>
        <v>2253.81</v>
      </c>
      <c r="AS317" s="77">
        <f t="shared" si="29"/>
        <v>1925.39</v>
      </c>
    </row>
    <row r="318" spans="1:45" x14ac:dyDescent="0.25">
      <c r="A318" s="1">
        <v>39704</v>
      </c>
      <c r="B318" s="57">
        <v>44</v>
      </c>
      <c r="D318" s="4">
        <f>NeelyGains!B319+MinidokaGains!B319+MilnerGains!B319</f>
        <v>3233.3</v>
      </c>
      <c r="E318" s="4">
        <f>NeelyGains!C319+MinidokaGains!C319+MilnerGains!C319</f>
        <v>2363</v>
      </c>
      <c r="F318" s="4">
        <f>NeelyGains!D319+MinidokaGains!D319+MilnerGains!D319</f>
        <v>2297.3000000000002</v>
      </c>
      <c r="G318" s="4">
        <f>NeelyGains!E319+MinidokaGains!E319+MilnerGains!E319</f>
        <v>2687.2000000000003</v>
      </c>
      <c r="H318" s="4">
        <f>NeelyGains!F319+MinidokaGains!F319+MilnerGains!F319</f>
        <v>1899.8999999999999</v>
      </c>
      <c r="I318" s="4">
        <f>NeelyGains!G319+MinidokaGains!G319+MilnerGains!G319</f>
        <v>2443.2999999999997</v>
      </c>
      <c r="J318" s="4">
        <f>NeelyGains!H319+MinidokaGains!H319+MilnerGains!H319</f>
        <v>2718.3</v>
      </c>
      <c r="K318" s="4">
        <f>NeelyGains!I319+MinidokaGains!I319+MilnerGains!I319</f>
        <v>3150.7</v>
      </c>
      <c r="L318" s="4">
        <f>NeelyGains!J319+MinidokaGains!J319+MilnerGains!J319</f>
        <v>2872</v>
      </c>
      <c r="M318" s="4">
        <f>NeelyGains!K319+MinidokaGains!K319+MilnerGains!K319</f>
        <v>3126.7000000000003</v>
      </c>
      <c r="N318" s="4">
        <f>NeelyGains!L319+MinidokaGains!L319+MilnerGains!L319</f>
        <v>2869.3</v>
      </c>
      <c r="O318" s="4">
        <f>NeelyGains!M319+MinidokaGains!M319+MilnerGains!M319</f>
        <v>2673.1000000000004</v>
      </c>
      <c r="P318" s="4">
        <f>NeelyGains!N319+MinidokaGains!N319+MilnerGains!N319</f>
        <v>1908.9</v>
      </c>
      <c r="Q318" s="4">
        <f>NeelyGains!O319+MinidokaGains!O319+MilnerGains!O319</f>
        <v>2595.5</v>
      </c>
      <c r="R318" s="4">
        <f>NeelyGains!P319+MinidokaGains!P319+MilnerGains!P319</f>
        <v>2519.7000000000003</v>
      </c>
      <c r="S318" s="4">
        <f>NeelyGains!Q319+MinidokaGains!Q319+MilnerGains!Q319</f>
        <v>2245.4</v>
      </c>
      <c r="T318" s="4">
        <f>NeelyGains!R319+MinidokaGains!R319+MilnerGains!R319</f>
        <v>2529.3999999999996</v>
      </c>
      <c r="U318" s="4">
        <f>NeelyGains!S319+MinidokaGains!S319+MilnerGains!S319</f>
        <v>2220.1999999999998</v>
      </c>
      <c r="V318" s="4">
        <f>NeelyGains!T319+MinidokaGains!T319+MilnerGains!T319</f>
        <v>2430.8999999999996</v>
      </c>
      <c r="W318" s="4">
        <f>NeelyGains!U319+MinidokaGains!U319+MilnerGains!U319</f>
        <v>2058.7999999999997</v>
      </c>
      <c r="X318" s="4">
        <f>NeelyGains!V319+MinidokaGains!V319+MilnerGains!V319</f>
        <v>2397.6</v>
      </c>
      <c r="Y318" s="4">
        <f>NeelyGains!W319+MinidokaGains!W319+MilnerGains!W319</f>
        <v>2330.1</v>
      </c>
      <c r="Z318" s="4">
        <f>NeelyGains!X319+MinidokaGains!X319+MilnerGains!X319</f>
        <v>2445.6</v>
      </c>
      <c r="AA318" s="4">
        <f>NeelyGains!Y319+MinidokaGains!Y319+MilnerGains!Y319</f>
        <v>1924.4</v>
      </c>
      <c r="AB318" s="4">
        <f>NeelyGains!Z319+MinidokaGains!Z319+MilnerGains!Z319</f>
        <v>2477.6999999999998</v>
      </c>
      <c r="AC318" s="4">
        <f>NeelyGains!AA319+MinidokaGains!AA319+MilnerGains!AA319</f>
        <v>2390.1000000000004</v>
      </c>
      <c r="AD318" s="4">
        <f>NeelyGains!AB319+MinidokaGains!AB319+MilnerGains!AB319</f>
        <v>2534</v>
      </c>
      <c r="AE318" s="4">
        <f>NeelyGains!AC319+MinidokaGains!AC319+MilnerGains!AC319</f>
        <v>2257.5</v>
      </c>
      <c r="AF318" s="4">
        <f>NeelyGains!AD319+MinidokaGains!AD319+MilnerGains!AD319</f>
        <v>2397.3999999999996</v>
      </c>
      <c r="AG318" s="4">
        <f>NeelyGains!AE319+MinidokaGains!AE319+MilnerGains!AE319</f>
        <v>2462.6999999999998</v>
      </c>
      <c r="AH318" s="4">
        <f>NeelyGains!AF319+MinidokaGains!AF319+MilnerGains!AF319</f>
        <v>1937.5</v>
      </c>
      <c r="AI318" s="4">
        <f>NeelyGains!AG319+MinidokaGains!AG319+MilnerGains!AG319</f>
        <v>1806</v>
      </c>
      <c r="AJ318" s="4">
        <f>NeelyGains!AH319+MinidokaGains!AH319+MilnerGains!AH319</f>
        <v>2347.3000000000002</v>
      </c>
      <c r="AK318" s="4">
        <f>NeelyGains!AI319+MinidokaGains!AI319+MilnerGains!AI319</f>
        <v>1933.5</v>
      </c>
      <c r="AL318" s="4"/>
      <c r="AN318" s="74">
        <f t="shared" si="24"/>
        <v>39704</v>
      </c>
      <c r="AO318" s="76">
        <f t="shared" si="25"/>
        <v>1806</v>
      </c>
      <c r="AP318" s="76">
        <f t="shared" si="26"/>
        <v>1806</v>
      </c>
      <c r="AQ318" s="78">
        <f t="shared" si="27"/>
        <v>2393.75</v>
      </c>
      <c r="AR318" s="78">
        <f t="shared" si="28"/>
        <v>2249.0300000000002</v>
      </c>
      <c r="AS318" s="77">
        <f t="shared" si="29"/>
        <v>1925.71</v>
      </c>
    </row>
    <row r="319" spans="1:45" x14ac:dyDescent="0.25">
      <c r="A319" s="1">
        <v>39705</v>
      </c>
      <c r="B319" s="57">
        <v>45</v>
      </c>
      <c r="D319" s="4">
        <f>NeelyGains!B320+MinidokaGains!B320+MilnerGains!B320</f>
        <v>3264.9</v>
      </c>
      <c r="E319" s="4">
        <f>NeelyGains!C320+MinidokaGains!C320+MilnerGains!C320</f>
        <v>2221.1000000000004</v>
      </c>
      <c r="F319" s="4">
        <f>NeelyGains!D320+MinidokaGains!D320+MilnerGains!D320</f>
        <v>2179</v>
      </c>
      <c r="G319" s="4">
        <f>NeelyGains!E320+MinidokaGains!E320+MilnerGains!E320</f>
        <v>2758.8</v>
      </c>
      <c r="H319" s="4">
        <f>NeelyGains!F320+MinidokaGains!F320+MilnerGains!F320</f>
        <v>1913.0000000000002</v>
      </c>
      <c r="I319" s="4">
        <f>NeelyGains!G320+MinidokaGains!G320+MilnerGains!G320</f>
        <v>2473.9</v>
      </c>
      <c r="J319" s="4">
        <f>NeelyGains!H320+MinidokaGains!H320+MilnerGains!H320</f>
        <v>2854.6</v>
      </c>
      <c r="K319" s="4">
        <f>NeelyGains!I320+MinidokaGains!I320+MilnerGains!I320</f>
        <v>3375.7</v>
      </c>
      <c r="L319" s="4">
        <f>NeelyGains!J320+MinidokaGains!J320+MilnerGains!J320</f>
        <v>2910.5</v>
      </c>
      <c r="M319" s="4">
        <f>NeelyGains!K320+MinidokaGains!K320+MilnerGains!K320</f>
        <v>3093.2</v>
      </c>
      <c r="N319" s="4">
        <f>NeelyGains!L320+MinidokaGains!L320+MilnerGains!L320</f>
        <v>2904</v>
      </c>
      <c r="O319" s="4">
        <f>NeelyGains!M320+MinidokaGains!M320+MilnerGains!M320</f>
        <v>2667.1</v>
      </c>
      <c r="P319" s="4">
        <f>NeelyGains!N320+MinidokaGains!N320+MilnerGains!N320</f>
        <v>1890.3000000000002</v>
      </c>
      <c r="Q319" s="4">
        <f>NeelyGains!O320+MinidokaGains!O320+MilnerGains!O320</f>
        <v>2576.8000000000002</v>
      </c>
      <c r="R319" s="4">
        <f>NeelyGains!P320+MinidokaGains!P320+MilnerGains!P320</f>
        <v>2519.8000000000002</v>
      </c>
      <c r="S319" s="4">
        <f>NeelyGains!Q320+MinidokaGains!Q320+MilnerGains!Q320</f>
        <v>2230.7000000000003</v>
      </c>
      <c r="T319" s="4">
        <f>NeelyGains!R320+MinidokaGains!R320+MilnerGains!R320</f>
        <v>2586.6</v>
      </c>
      <c r="U319" s="4">
        <f>NeelyGains!S320+MinidokaGains!S320+MilnerGains!S320</f>
        <v>2243.1999999999998</v>
      </c>
      <c r="V319" s="4">
        <f>NeelyGains!T320+MinidokaGains!T320+MilnerGains!T320</f>
        <v>2432.1000000000004</v>
      </c>
      <c r="W319" s="4">
        <f>NeelyGains!U320+MinidokaGains!U320+MilnerGains!U320</f>
        <v>2107.9</v>
      </c>
      <c r="X319" s="4">
        <f>NeelyGains!V320+MinidokaGains!V320+MilnerGains!V320</f>
        <v>2410.6</v>
      </c>
      <c r="Y319" s="4">
        <f>NeelyGains!W320+MinidokaGains!W320+MilnerGains!W320</f>
        <v>2318.8000000000002</v>
      </c>
      <c r="Z319" s="4">
        <f>NeelyGains!X320+MinidokaGains!X320+MilnerGains!X320</f>
        <v>2446.6</v>
      </c>
      <c r="AA319" s="4">
        <f>NeelyGains!Y320+MinidokaGains!Y320+MilnerGains!Y320</f>
        <v>1964.5</v>
      </c>
      <c r="AB319" s="4">
        <f>NeelyGains!Z320+MinidokaGains!Z320+MilnerGains!Z320</f>
        <v>2474.6</v>
      </c>
      <c r="AC319" s="4">
        <f>NeelyGains!AA320+MinidokaGains!AA320+MilnerGains!AA320</f>
        <v>2416.7999999999997</v>
      </c>
      <c r="AD319" s="4">
        <f>NeelyGains!AB320+MinidokaGains!AB320+MilnerGains!AB320</f>
        <v>2562</v>
      </c>
      <c r="AE319" s="4">
        <f>NeelyGains!AC320+MinidokaGains!AC320+MilnerGains!AC320</f>
        <v>2287.2999999999997</v>
      </c>
      <c r="AF319" s="4">
        <f>NeelyGains!AD320+MinidokaGains!AD320+MilnerGains!AD320</f>
        <v>2378.1999999999998</v>
      </c>
      <c r="AG319" s="4">
        <f>NeelyGains!AE320+MinidokaGains!AE320+MilnerGains!AE320</f>
        <v>2431.8000000000002</v>
      </c>
      <c r="AH319" s="4">
        <f>NeelyGains!AF320+MinidokaGains!AF320+MilnerGains!AF320</f>
        <v>1985.4</v>
      </c>
      <c r="AI319" s="4">
        <f>NeelyGains!AG320+MinidokaGains!AG320+MilnerGains!AG320</f>
        <v>1778.5</v>
      </c>
      <c r="AJ319" s="4">
        <f>NeelyGains!AH320+MinidokaGains!AH320+MilnerGains!AH320</f>
        <v>2318.3999999999996</v>
      </c>
      <c r="AK319" s="4">
        <f>NeelyGains!AI320+MinidokaGains!AI320+MilnerGains!AI320</f>
        <v>1966.4</v>
      </c>
      <c r="AL319" s="4"/>
      <c r="AN319" s="74">
        <f t="shared" si="24"/>
        <v>39705</v>
      </c>
      <c r="AO319" s="76">
        <f t="shared" si="25"/>
        <v>1778.5</v>
      </c>
      <c r="AP319" s="76">
        <f t="shared" si="26"/>
        <v>1778.5</v>
      </c>
      <c r="AQ319" s="78">
        <f t="shared" si="27"/>
        <v>2394.3999999999996</v>
      </c>
      <c r="AR319" s="78">
        <f t="shared" si="28"/>
        <v>2256.4299999999998</v>
      </c>
      <c r="AS319" s="77">
        <f t="shared" si="29"/>
        <v>1966.59</v>
      </c>
    </row>
    <row r="320" spans="1:45" x14ac:dyDescent="0.25">
      <c r="A320" s="1">
        <v>39706</v>
      </c>
      <c r="B320" s="57">
        <v>46</v>
      </c>
      <c r="D320" s="4">
        <f>NeelyGains!B321+MinidokaGains!B321+MilnerGains!B321</f>
        <v>3450.6</v>
      </c>
      <c r="E320" s="4">
        <f>NeelyGains!C321+MinidokaGains!C321+MilnerGains!C321</f>
        <v>2299.8000000000002</v>
      </c>
      <c r="F320" s="4">
        <f>NeelyGains!D321+MinidokaGains!D321+MilnerGains!D321</f>
        <v>2168.5</v>
      </c>
      <c r="G320" s="4">
        <f>NeelyGains!E321+MinidokaGains!E321+MilnerGains!E321</f>
        <v>2766.9</v>
      </c>
      <c r="H320" s="4">
        <f>NeelyGains!F321+MinidokaGains!F321+MilnerGains!F321</f>
        <v>1942.3</v>
      </c>
      <c r="I320" s="4">
        <f>NeelyGains!G321+MinidokaGains!G321+MilnerGains!G321</f>
        <v>2422.6</v>
      </c>
      <c r="J320" s="4">
        <f>NeelyGains!H321+MinidokaGains!H321+MilnerGains!H321</f>
        <v>2794.3999999999996</v>
      </c>
      <c r="K320" s="4">
        <f>NeelyGains!I321+MinidokaGains!I321+MilnerGains!I321</f>
        <v>3374.9</v>
      </c>
      <c r="L320" s="4">
        <f>NeelyGains!J321+MinidokaGains!J321+MilnerGains!J321</f>
        <v>2976.7000000000003</v>
      </c>
      <c r="M320" s="4">
        <f>NeelyGains!K321+MinidokaGains!K321+MilnerGains!K321</f>
        <v>3059.9</v>
      </c>
      <c r="N320" s="4">
        <f>NeelyGains!L321+MinidokaGains!L321+MilnerGains!L321</f>
        <v>2890</v>
      </c>
      <c r="O320" s="4">
        <f>NeelyGains!M321+MinidokaGains!M321+MilnerGains!M321</f>
        <v>2640</v>
      </c>
      <c r="P320" s="4">
        <f>NeelyGains!N321+MinidokaGains!N321+MilnerGains!N321</f>
        <v>1918.0000000000002</v>
      </c>
      <c r="Q320" s="4">
        <f>NeelyGains!O321+MinidokaGains!O321+MilnerGains!O321</f>
        <v>2626.4</v>
      </c>
      <c r="R320" s="4">
        <f>NeelyGains!P321+MinidokaGains!P321+MilnerGains!P321</f>
        <v>2428.5</v>
      </c>
      <c r="S320" s="4">
        <f>NeelyGains!Q321+MinidokaGains!Q321+MilnerGains!Q321</f>
        <v>2198.9</v>
      </c>
      <c r="T320" s="4">
        <f>NeelyGains!R321+MinidokaGains!R321+MilnerGains!R321</f>
        <v>2613.7999999999997</v>
      </c>
      <c r="U320" s="4">
        <f>NeelyGains!S321+MinidokaGains!S321+MilnerGains!S321</f>
        <v>2253.4</v>
      </c>
      <c r="V320" s="4">
        <f>NeelyGains!T321+MinidokaGains!T321+MilnerGains!T321</f>
        <v>2636.8</v>
      </c>
      <c r="W320" s="4">
        <f>NeelyGains!U321+MinidokaGains!U321+MilnerGains!U321</f>
        <v>2123.8000000000002</v>
      </c>
      <c r="X320" s="4">
        <f>NeelyGains!V321+MinidokaGains!V321+MilnerGains!V321</f>
        <v>2426.5</v>
      </c>
      <c r="Y320" s="4">
        <f>NeelyGains!W321+MinidokaGains!W321+MilnerGains!W321</f>
        <v>2356.2000000000003</v>
      </c>
      <c r="Z320" s="4">
        <f>NeelyGains!X321+MinidokaGains!X321+MilnerGains!X321</f>
        <v>2486.4</v>
      </c>
      <c r="AA320" s="4">
        <f>NeelyGains!Y321+MinidokaGains!Y321+MilnerGains!Y321</f>
        <v>2030.3</v>
      </c>
      <c r="AB320" s="4">
        <f>NeelyGains!Z321+MinidokaGains!Z321+MilnerGains!Z321</f>
        <v>2537.6</v>
      </c>
      <c r="AC320" s="4">
        <f>NeelyGains!AA321+MinidokaGains!AA321+MilnerGains!AA321</f>
        <v>2457.8000000000002</v>
      </c>
      <c r="AD320" s="4">
        <f>NeelyGains!AB321+MinidokaGains!AB321+MilnerGains!AB321</f>
        <v>2744.4999999999995</v>
      </c>
      <c r="AE320" s="4">
        <f>NeelyGains!AC321+MinidokaGains!AC321+MilnerGains!AC321</f>
        <v>2278.1</v>
      </c>
      <c r="AF320" s="4">
        <f>NeelyGains!AD321+MinidokaGains!AD321+MilnerGains!AD321</f>
        <v>2413.8999999999996</v>
      </c>
      <c r="AG320" s="4">
        <f>NeelyGains!AE321+MinidokaGains!AE321+MilnerGains!AE321</f>
        <v>2434.3999999999996</v>
      </c>
      <c r="AH320" s="4">
        <f>NeelyGains!AF321+MinidokaGains!AF321+MilnerGains!AF321</f>
        <v>2026.1</v>
      </c>
      <c r="AI320" s="4">
        <f>NeelyGains!AG321+MinidokaGains!AG321+MilnerGains!AG321</f>
        <v>1761.6000000000001</v>
      </c>
      <c r="AJ320" s="4">
        <f>NeelyGains!AH321+MinidokaGains!AH321+MilnerGains!AH321</f>
        <v>2311.9</v>
      </c>
      <c r="AK320" s="4">
        <f>NeelyGains!AI321+MinidokaGains!AI321+MilnerGains!AI321</f>
        <v>1977.7000000000003</v>
      </c>
      <c r="AL320" s="4"/>
      <c r="AN320" s="74">
        <f t="shared" si="24"/>
        <v>39706</v>
      </c>
      <c r="AO320" s="76">
        <f t="shared" si="25"/>
        <v>1761.6000000000001</v>
      </c>
      <c r="AP320" s="76">
        <f t="shared" si="26"/>
        <v>1761.6000000000001</v>
      </c>
      <c r="AQ320" s="78">
        <f t="shared" si="27"/>
        <v>2420.1999999999998</v>
      </c>
      <c r="AR320" s="78">
        <f t="shared" si="28"/>
        <v>2260.81</v>
      </c>
      <c r="AS320" s="77">
        <f t="shared" si="29"/>
        <v>2026.52</v>
      </c>
    </row>
    <row r="321" spans="1:45" x14ac:dyDescent="0.25">
      <c r="A321" s="1">
        <v>39707</v>
      </c>
      <c r="B321" s="57">
        <v>47</v>
      </c>
      <c r="D321" s="4">
        <f>NeelyGains!B322+MinidokaGains!B322+MilnerGains!B322</f>
        <v>3490.7000000000003</v>
      </c>
      <c r="E321" s="4">
        <f>NeelyGains!C322+MinidokaGains!C322+MilnerGains!C322</f>
        <v>2352.9</v>
      </c>
      <c r="F321" s="4">
        <f>NeelyGains!D322+MinidokaGains!D322+MilnerGains!D322</f>
        <v>2205.6</v>
      </c>
      <c r="G321" s="4">
        <f>NeelyGains!E322+MinidokaGains!E322+MilnerGains!E322</f>
        <v>2825</v>
      </c>
      <c r="H321" s="4">
        <f>NeelyGains!F322+MinidokaGains!F322+MilnerGains!F322</f>
        <v>2023.1000000000001</v>
      </c>
      <c r="I321" s="4">
        <f>NeelyGains!G322+MinidokaGains!G322+MilnerGains!G322</f>
        <v>2387.2000000000003</v>
      </c>
      <c r="J321" s="4">
        <f>NeelyGains!H322+MinidokaGains!H322+MilnerGains!H322</f>
        <v>2704.7</v>
      </c>
      <c r="K321" s="4">
        <f>NeelyGains!I322+MinidokaGains!I322+MilnerGains!I322</f>
        <v>3323.5000000000005</v>
      </c>
      <c r="L321" s="4">
        <f>NeelyGains!J322+MinidokaGains!J322+MilnerGains!J322</f>
        <v>2976.1</v>
      </c>
      <c r="M321" s="4">
        <f>NeelyGains!K322+MinidokaGains!K322+MilnerGains!K322</f>
        <v>2989.6</v>
      </c>
      <c r="N321" s="4">
        <f>NeelyGains!L322+MinidokaGains!L322+MilnerGains!L322</f>
        <v>2857.7999999999997</v>
      </c>
      <c r="O321" s="4">
        <f>NeelyGains!M322+MinidokaGains!M322+MilnerGains!M322</f>
        <v>2613.2000000000003</v>
      </c>
      <c r="P321" s="4">
        <f>NeelyGains!N322+MinidokaGains!N322+MilnerGains!N322</f>
        <v>1989.6</v>
      </c>
      <c r="Q321" s="4">
        <f>NeelyGains!O322+MinidokaGains!O322+MilnerGains!O322</f>
        <v>2603</v>
      </c>
      <c r="R321" s="4">
        <f>NeelyGains!P322+MinidokaGains!P322+MilnerGains!P322</f>
        <v>2360.4000000000005</v>
      </c>
      <c r="S321" s="4">
        <f>NeelyGains!Q322+MinidokaGains!Q322+MilnerGains!Q322</f>
        <v>2188.5</v>
      </c>
      <c r="T321" s="4">
        <f>NeelyGains!R322+MinidokaGains!R322+MilnerGains!R322</f>
        <v>2600.3000000000002</v>
      </c>
      <c r="U321" s="4">
        <f>NeelyGains!S322+MinidokaGains!S322+MilnerGains!S322</f>
        <v>2239.1</v>
      </c>
      <c r="V321" s="4">
        <f>NeelyGains!T322+MinidokaGains!T322+MilnerGains!T322</f>
        <v>2611.4</v>
      </c>
      <c r="W321" s="4">
        <f>NeelyGains!U322+MinidokaGains!U322+MilnerGains!U322</f>
        <v>2216.1999999999998</v>
      </c>
      <c r="X321" s="4">
        <f>NeelyGains!V322+MinidokaGains!V322+MilnerGains!V322</f>
        <v>2513</v>
      </c>
      <c r="Y321" s="4">
        <f>NeelyGains!W322+MinidokaGains!W322+MilnerGains!W322</f>
        <v>2391.6999999999998</v>
      </c>
      <c r="Z321" s="4">
        <f>NeelyGains!X322+MinidokaGains!X322+MilnerGains!X322</f>
        <v>2537.6</v>
      </c>
      <c r="AA321" s="4">
        <f>NeelyGains!Y322+MinidokaGains!Y322+MilnerGains!Y322</f>
        <v>2078.1999999999998</v>
      </c>
      <c r="AB321" s="4">
        <f>NeelyGains!Z322+MinidokaGains!Z322+MilnerGains!Z322</f>
        <v>2532.4000000000005</v>
      </c>
      <c r="AC321" s="4">
        <f>NeelyGains!AA322+MinidokaGains!AA322+MilnerGains!AA322</f>
        <v>2352.2000000000003</v>
      </c>
      <c r="AD321" s="4">
        <f>NeelyGains!AB322+MinidokaGains!AB322+MilnerGains!AB322</f>
        <v>2695.2</v>
      </c>
      <c r="AE321" s="4">
        <f>NeelyGains!AC322+MinidokaGains!AC322+MilnerGains!AC322</f>
        <v>2202.8000000000002</v>
      </c>
      <c r="AF321" s="4">
        <f>NeelyGains!AD322+MinidokaGains!AD322+MilnerGains!AD322</f>
        <v>2419.1999999999998</v>
      </c>
      <c r="AG321" s="4">
        <f>NeelyGains!AE322+MinidokaGains!AE322+MilnerGains!AE322</f>
        <v>2440.0000000000005</v>
      </c>
      <c r="AH321" s="4">
        <f>NeelyGains!AF322+MinidokaGains!AF322+MilnerGains!AF322</f>
        <v>2057</v>
      </c>
      <c r="AI321" s="4">
        <f>NeelyGains!AG322+MinidokaGains!AG322+MilnerGains!AG322</f>
        <v>1720.5</v>
      </c>
      <c r="AJ321" s="4">
        <f>NeelyGains!AH322+MinidokaGains!AH322+MilnerGains!AH322</f>
        <v>2279.6999999999998</v>
      </c>
      <c r="AK321" s="4">
        <f>NeelyGains!AI322+MinidokaGains!AI322+MilnerGains!AI322</f>
        <v>1977.6</v>
      </c>
      <c r="AL321" s="4"/>
      <c r="AN321" s="74">
        <f t="shared" si="24"/>
        <v>39707</v>
      </c>
      <c r="AO321" s="76">
        <f t="shared" si="25"/>
        <v>1720.5</v>
      </c>
      <c r="AP321" s="76">
        <f t="shared" si="26"/>
        <v>1720.5</v>
      </c>
      <c r="AQ321" s="78">
        <f t="shared" si="27"/>
        <v>2376.0500000000002</v>
      </c>
      <c r="AR321" s="78">
        <f t="shared" si="28"/>
        <v>2223.0699999999997</v>
      </c>
      <c r="AS321" s="77">
        <f t="shared" si="29"/>
        <v>2059.12</v>
      </c>
    </row>
    <row r="322" spans="1:45" x14ac:dyDescent="0.25">
      <c r="A322" s="1">
        <v>39708</v>
      </c>
      <c r="B322" s="57">
        <v>48</v>
      </c>
      <c r="D322" s="4">
        <f>NeelyGains!B323+MinidokaGains!B323+MilnerGains!B323</f>
        <v>3657</v>
      </c>
      <c r="E322" s="4">
        <f>NeelyGains!C323+MinidokaGains!C323+MilnerGains!C323</f>
        <v>2082.7000000000003</v>
      </c>
      <c r="F322" s="4">
        <f>NeelyGains!D323+MinidokaGains!D323+MilnerGains!D323</f>
        <v>2095.6000000000004</v>
      </c>
      <c r="G322" s="4">
        <f>NeelyGains!E323+MinidokaGains!E323+MilnerGains!E323</f>
        <v>2811.9</v>
      </c>
      <c r="H322" s="4">
        <f>NeelyGains!F323+MinidokaGains!F323+MilnerGains!F323</f>
        <v>2005</v>
      </c>
      <c r="I322" s="4">
        <f>NeelyGains!G323+MinidokaGains!G323+MilnerGains!G323</f>
        <v>2467.2000000000003</v>
      </c>
      <c r="J322" s="4">
        <f>NeelyGains!H323+MinidokaGains!H323+MilnerGains!H323</f>
        <v>2685.7999999999997</v>
      </c>
      <c r="K322" s="4">
        <f>NeelyGains!I323+MinidokaGains!I323+MilnerGains!I323</f>
        <v>3205</v>
      </c>
      <c r="L322" s="4">
        <f>NeelyGains!J323+MinidokaGains!J323+MilnerGains!J323</f>
        <v>2905.2000000000003</v>
      </c>
      <c r="M322" s="4">
        <f>NeelyGains!K323+MinidokaGains!K323+MilnerGains!K323</f>
        <v>2950.5</v>
      </c>
      <c r="N322" s="4">
        <f>NeelyGains!L323+MinidokaGains!L323+MilnerGains!L323</f>
        <v>2847.4</v>
      </c>
      <c r="O322" s="4">
        <f>NeelyGains!M323+MinidokaGains!M323+MilnerGains!M323</f>
        <v>2583</v>
      </c>
      <c r="P322" s="4">
        <f>NeelyGains!N323+MinidokaGains!N323+MilnerGains!N323</f>
        <v>1947.7000000000003</v>
      </c>
      <c r="Q322" s="4">
        <f>NeelyGains!O323+MinidokaGains!O323+MilnerGains!O323</f>
        <v>2483.9</v>
      </c>
      <c r="R322" s="4">
        <f>NeelyGains!P323+MinidokaGains!P323+MilnerGains!P323</f>
        <v>2327.2000000000003</v>
      </c>
      <c r="S322" s="4">
        <f>NeelyGains!Q323+MinidokaGains!Q323+MilnerGains!Q323</f>
        <v>2204.7000000000003</v>
      </c>
      <c r="T322" s="4">
        <f>NeelyGains!R323+MinidokaGains!R323+MilnerGains!R323</f>
        <v>2599.7999999999997</v>
      </c>
      <c r="U322" s="4">
        <f>NeelyGains!S323+MinidokaGains!S323+MilnerGains!S323</f>
        <v>2177.5</v>
      </c>
      <c r="V322" s="4">
        <f>NeelyGains!T323+MinidokaGains!T323+MilnerGains!T323</f>
        <v>2652.6</v>
      </c>
      <c r="W322" s="4">
        <f>NeelyGains!U323+MinidokaGains!U323+MilnerGains!U323</f>
        <v>2220.4</v>
      </c>
      <c r="X322" s="4">
        <f>NeelyGains!V323+MinidokaGains!V323+MilnerGains!V323</f>
        <v>2653.8</v>
      </c>
      <c r="Y322" s="4">
        <f>NeelyGains!W323+MinidokaGains!W323+MilnerGains!W323</f>
        <v>2404.9</v>
      </c>
      <c r="Z322" s="4">
        <f>NeelyGains!X323+MinidokaGains!X323+MilnerGains!X323</f>
        <v>2536.7000000000003</v>
      </c>
      <c r="AA322" s="4">
        <f>NeelyGains!Y323+MinidokaGains!Y323+MilnerGains!Y323</f>
        <v>2125.1</v>
      </c>
      <c r="AB322" s="4">
        <f>NeelyGains!Z323+MinidokaGains!Z323+MilnerGains!Z323</f>
        <v>2536.9</v>
      </c>
      <c r="AC322" s="4">
        <f>NeelyGains!AA323+MinidokaGains!AA323+MilnerGains!AA323</f>
        <v>2303</v>
      </c>
      <c r="AD322" s="4">
        <f>NeelyGains!AB323+MinidokaGains!AB323+MilnerGains!AB323</f>
        <v>2582.1</v>
      </c>
      <c r="AE322" s="4">
        <f>NeelyGains!AC323+MinidokaGains!AC323+MilnerGains!AC323</f>
        <v>2259.3000000000002</v>
      </c>
      <c r="AF322" s="4">
        <f>NeelyGains!AD323+MinidokaGains!AD323+MilnerGains!AD323</f>
        <v>2480.6</v>
      </c>
      <c r="AG322" s="4">
        <f>NeelyGains!AE323+MinidokaGains!AE323+MilnerGains!AE323</f>
        <v>2429.9</v>
      </c>
      <c r="AH322" s="4">
        <f>NeelyGains!AF323+MinidokaGains!AF323+MilnerGains!AF323</f>
        <v>2082.7000000000003</v>
      </c>
      <c r="AI322" s="4">
        <f>NeelyGains!AG323+MinidokaGains!AG323+MilnerGains!AG323</f>
        <v>1738.8</v>
      </c>
      <c r="AJ322" s="4">
        <f>NeelyGains!AH323+MinidokaGains!AH323+MilnerGains!AH323</f>
        <v>2277.7000000000003</v>
      </c>
      <c r="AK322" s="4">
        <f>NeelyGains!AI323+MinidokaGains!AI323+MilnerGains!AI323</f>
        <v>2094.4</v>
      </c>
      <c r="AL322" s="4"/>
      <c r="AN322" s="74">
        <f t="shared" si="24"/>
        <v>39708</v>
      </c>
      <c r="AO322" s="76">
        <f t="shared" si="25"/>
        <v>1738.8</v>
      </c>
      <c r="AP322" s="76">
        <f t="shared" si="26"/>
        <v>1738.8</v>
      </c>
      <c r="AQ322" s="78">
        <f t="shared" si="27"/>
        <v>2366.0500000000002</v>
      </c>
      <c r="AR322" s="78">
        <f t="shared" si="28"/>
        <v>2232.0700000000002</v>
      </c>
      <c r="AS322" s="77">
        <f t="shared" si="29"/>
        <v>2086.94</v>
      </c>
    </row>
    <row r="323" spans="1:45" x14ac:dyDescent="0.25">
      <c r="A323" s="1">
        <v>39709</v>
      </c>
      <c r="B323" s="57">
        <v>49</v>
      </c>
      <c r="D323" s="4">
        <f>NeelyGains!B324+MinidokaGains!B324+MilnerGains!B324</f>
        <v>3614.9</v>
      </c>
      <c r="E323" s="4">
        <f>NeelyGains!C324+MinidokaGains!C324+MilnerGains!C324</f>
        <v>2240.6000000000004</v>
      </c>
      <c r="F323" s="4">
        <f>NeelyGains!D324+MinidokaGains!D324+MilnerGains!D324</f>
        <v>2111.1</v>
      </c>
      <c r="G323" s="4">
        <f>NeelyGains!E324+MinidokaGains!E324+MilnerGains!E324</f>
        <v>2827.9</v>
      </c>
      <c r="H323" s="4">
        <f>NeelyGains!F324+MinidokaGains!F324+MilnerGains!F324</f>
        <v>2053.2000000000003</v>
      </c>
      <c r="I323" s="4">
        <f>NeelyGains!G324+MinidokaGains!G324+MilnerGains!G324</f>
        <v>2480.4</v>
      </c>
      <c r="J323" s="4">
        <f>NeelyGains!H324+MinidokaGains!H324+MilnerGains!H324</f>
        <v>2720.8</v>
      </c>
      <c r="K323" s="4">
        <f>NeelyGains!I324+MinidokaGains!I324+MilnerGains!I324</f>
        <v>3276.5</v>
      </c>
      <c r="L323" s="4">
        <f>NeelyGains!J324+MinidokaGains!J324+MilnerGains!J324</f>
        <v>2900.7999999999997</v>
      </c>
      <c r="M323" s="4">
        <f>NeelyGains!K324+MinidokaGains!K324+MilnerGains!K324</f>
        <v>2920.5</v>
      </c>
      <c r="N323" s="4">
        <f>NeelyGains!L324+MinidokaGains!L324+MilnerGains!L324</f>
        <v>2857.7</v>
      </c>
      <c r="O323" s="4">
        <f>NeelyGains!M324+MinidokaGains!M324+MilnerGains!M324</f>
        <v>2531.4</v>
      </c>
      <c r="P323" s="4">
        <f>NeelyGains!N324+MinidokaGains!N324+MilnerGains!N324</f>
        <v>2087.8000000000002</v>
      </c>
      <c r="Q323" s="4">
        <f>NeelyGains!O324+MinidokaGains!O324+MilnerGains!O324</f>
        <v>2434.9</v>
      </c>
      <c r="R323" s="4">
        <f>NeelyGains!P324+MinidokaGains!P324+MilnerGains!P324</f>
        <v>2323</v>
      </c>
      <c r="S323" s="4">
        <f>NeelyGains!Q324+MinidokaGains!Q324+MilnerGains!Q324</f>
        <v>2295.1999999999998</v>
      </c>
      <c r="T323" s="4">
        <f>NeelyGains!R324+MinidokaGains!R324+MilnerGains!R324</f>
        <v>2609.4</v>
      </c>
      <c r="U323" s="4">
        <f>NeelyGains!S324+MinidokaGains!S324+MilnerGains!S324</f>
        <v>2094.1999999999998</v>
      </c>
      <c r="V323" s="4">
        <f>NeelyGains!T324+MinidokaGains!T324+MilnerGains!T324</f>
        <v>2620.9</v>
      </c>
      <c r="W323" s="4">
        <f>NeelyGains!U324+MinidokaGains!U324+MilnerGains!U324</f>
        <v>2210.5</v>
      </c>
      <c r="X323" s="4">
        <f>NeelyGains!V324+MinidokaGains!V324+MilnerGains!V324</f>
        <v>2492.6</v>
      </c>
      <c r="Y323" s="4">
        <f>NeelyGains!W324+MinidokaGains!W324+MilnerGains!W324</f>
        <v>2485.8000000000002</v>
      </c>
      <c r="Z323" s="4">
        <f>NeelyGains!X324+MinidokaGains!X324+MilnerGains!X324</f>
        <v>2569.6999999999998</v>
      </c>
      <c r="AA323" s="4">
        <f>NeelyGains!Y324+MinidokaGains!Y324+MilnerGains!Y324</f>
        <v>2181.8000000000002</v>
      </c>
      <c r="AB323" s="4">
        <f>NeelyGains!Z324+MinidokaGains!Z324+MilnerGains!Z324</f>
        <v>2575.3000000000002</v>
      </c>
      <c r="AC323" s="4">
        <f>NeelyGains!AA324+MinidokaGains!AA324+MilnerGains!AA324</f>
        <v>2327.9</v>
      </c>
      <c r="AD323" s="4">
        <f>NeelyGains!AB324+MinidokaGains!AB324+MilnerGains!AB324</f>
        <v>2590.6999999999998</v>
      </c>
      <c r="AE323" s="4">
        <f>NeelyGains!AC324+MinidokaGains!AC324+MilnerGains!AC324</f>
        <v>2327</v>
      </c>
      <c r="AF323" s="4">
        <f>NeelyGains!AD324+MinidokaGains!AD324+MilnerGains!AD324</f>
        <v>2548.1999999999998</v>
      </c>
      <c r="AG323" s="4">
        <f>NeelyGains!AE324+MinidokaGains!AE324+MilnerGains!AE324</f>
        <v>2382.9</v>
      </c>
      <c r="AH323" s="4">
        <f>NeelyGains!AF324+MinidokaGains!AF324+MilnerGains!AF324</f>
        <v>2150.7999999999997</v>
      </c>
      <c r="AI323" s="4">
        <f>NeelyGains!AG324+MinidokaGains!AG324+MilnerGains!AG324</f>
        <v>1765.9</v>
      </c>
      <c r="AJ323" s="4">
        <f>NeelyGains!AH324+MinidokaGains!AH324+MilnerGains!AH324</f>
        <v>2252.2999999999997</v>
      </c>
      <c r="AK323" s="4">
        <f>NeelyGains!AI324+MinidokaGains!AI324+MilnerGains!AI324</f>
        <v>2140.8000000000002</v>
      </c>
      <c r="AL323" s="4"/>
      <c r="AN323" s="74">
        <f t="shared" ref="AN323:AN366" si="30">A323</f>
        <v>39709</v>
      </c>
      <c r="AO323" s="76">
        <f t="shared" ref="AO323:AO366" si="31">MIN(D323:AJ323)</f>
        <v>1765.9</v>
      </c>
      <c r="AP323" s="76">
        <f t="shared" ref="AP323:AP366" si="32">MIN(O323:AJ323)</f>
        <v>1765.9</v>
      </c>
      <c r="AQ323" s="78">
        <f t="shared" ref="AQ323:AQ366" si="33">MEDIAN(O323:AJ323)</f>
        <v>2355.4</v>
      </c>
      <c r="AR323" s="78">
        <f t="shared" ref="AR323:AR366" si="34">+PERCENTILE(O323:AJ323, 0.3)</f>
        <v>2265.1699999999996</v>
      </c>
      <c r="AS323" s="77">
        <f t="shared" ref="AS323:AS366" si="35">+PERCENTILE(O323:AJ323, 0.1)</f>
        <v>2099.8599999999997</v>
      </c>
    </row>
    <row r="324" spans="1:45" x14ac:dyDescent="0.25">
      <c r="A324" s="1">
        <v>39710</v>
      </c>
      <c r="B324" s="57">
        <v>50</v>
      </c>
      <c r="D324" s="4">
        <f>NeelyGains!B325+MinidokaGains!B325+MilnerGains!B325</f>
        <v>3525.3</v>
      </c>
      <c r="E324" s="4">
        <f>NeelyGains!C325+MinidokaGains!C325+MilnerGains!C325</f>
        <v>2088.1000000000004</v>
      </c>
      <c r="F324" s="4">
        <f>NeelyGains!D325+MinidokaGains!D325+MilnerGains!D325</f>
        <v>2076.6000000000004</v>
      </c>
      <c r="G324" s="4">
        <f>NeelyGains!E325+MinidokaGains!E325+MilnerGains!E325</f>
        <v>2813.7999999999997</v>
      </c>
      <c r="H324" s="4">
        <f>NeelyGains!F325+MinidokaGains!F325+MilnerGains!F325</f>
        <v>2030.1000000000001</v>
      </c>
      <c r="I324" s="4">
        <f>NeelyGains!G325+MinidokaGains!G325+MilnerGains!G325</f>
        <v>2457.6</v>
      </c>
      <c r="J324" s="4">
        <f>NeelyGains!H325+MinidokaGains!H325+MilnerGains!H325</f>
        <v>2883.2999999999997</v>
      </c>
      <c r="K324" s="4">
        <f>NeelyGains!I325+MinidokaGains!I325+MilnerGains!I325</f>
        <v>3223.7</v>
      </c>
      <c r="L324" s="4">
        <f>NeelyGains!J325+MinidokaGains!J325+MilnerGains!J325</f>
        <v>2830.8</v>
      </c>
      <c r="M324" s="4">
        <f>NeelyGains!K325+MinidokaGains!K325+MilnerGains!K325</f>
        <v>2923</v>
      </c>
      <c r="N324" s="4">
        <f>NeelyGains!L325+MinidokaGains!L325+MilnerGains!L325</f>
        <v>2826.7</v>
      </c>
      <c r="O324" s="4">
        <f>NeelyGains!M325+MinidokaGains!M325+MilnerGains!M325</f>
        <v>2587.5</v>
      </c>
      <c r="P324" s="4">
        <f>NeelyGains!N325+MinidokaGains!N325+MilnerGains!N325</f>
        <v>2148.9999999999995</v>
      </c>
      <c r="Q324" s="4">
        <f>NeelyGains!O325+MinidokaGains!O325+MilnerGains!O325</f>
        <v>2411.6000000000004</v>
      </c>
      <c r="R324" s="4">
        <f>NeelyGains!P325+MinidokaGains!P325+MilnerGains!P325</f>
        <v>2250.7000000000003</v>
      </c>
      <c r="S324" s="4">
        <f>NeelyGains!Q325+MinidokaGains!Q325+MilnerGains!Q325</f>
        <v>2354</v>
      </c>
      <c r="T324" s="4">
        <f>NeelyGains!R325+MinidokaGains!R325+MilnerGains!R325</f>
        <v>2574.9</v>
      </c>
      <c r="U324" s="4">
        <f>NeelyGains!S325+MinidokaGains!S325+MilnerGains!S325</f>
        <v>2070.7999999999997</v>
      </c>
      <c r="V324" s="4">
        <f>NeelyGains!T325+MinidokaGains!T325+MilnerGains!T325</f>
        <v>2646.6</v>
      </c>
      <c r="W324" s="4">
        <f>NeelyGains!U325+MinidokaGains!U325+MilnerGains!U325</f>
        <v>2231.1999999999998</v>
      </c>
      <c r="X324" s="4">
        <f>NeelyGains!V325+MinidokaGains!V325+MilnerGains!V325</f>
        <v>2401.3000000000002</v>
      </c>
      <c r="Y324" s="4">
        <f>NeelyGains!W325+MinidokaGains!W325+MilnerGains!W325</f>
        <v>2514.5000000000005</v>
      </c>
      <c r="Z324" s="4">
        <f>NeelyGains!X325+MinidokaGains!X325+MilnerGains!X325</f>
        <v>2557.2000000000003</v>
      </c>
      <c r="AA324" s="4">
        <f>NeelyGains!Y325+MinidokaGains!Y325+MilnerGains!Y325</f>
        <v>2224.1999999999998</v>
      </c>
      <c r="AB324" s="4">
        <f>NeelyGains!Z325+MinidokaGains!Z325+MilnerGains!Z325</f>
        <v>2568.7999999999997</v>
      </c>
      <c r="AC324" s="4">
        <f>NeelyGains!AA325+MinidokaGains!AA325+MilnerGains!AA325</f>
        <v>2267.5</v>
      </c>
      <c r="AD324" s="4">
        <f>NeelyGains!AB325+MinidokaGains!AB325+MilnerGains!AB325</f>
        <v>2623.6</v>
      </c>
      <c r="AE324" s="4">
        <f>NeelyGains!AC325+MinidokaGains!AC325+MilnerGains!AC325</f>
        <v>2417.1</v>
      </c>
      <c r="AF324" s="4">
        <f>NeelyGains!AD325+MinidokaGains!AD325+MilnerGains!AD325</f>
        <v>2492.8000000000002</v>
      </c>
      <c r="AG324" s="4">
        <f>NeelyGains!AE325+MinidokaGains!AE325+MilnerGains!AE325</f>
        <v>2428.2999999999997</v>
      </c>
      <c r="AH324" s="4">
        <f>NeelyGains!AF325+MinidokaGains!AF325+MilnerGains!AF325</f>
        <v>2229.4</v>
      </c>
      <c r="AI324" s="4">
        <f>NeelyGains!AG325+MinidokaGains!AG325+MilnerGains!AG325</f>
        <v>1799.3</v>
      </c>
      <c r="AJ324" s="4">
        <f>NeelyGains!AH325+MinidokaGains!AH325+MilnerGains!AH325</f>
        <v>2223.6000000000004</v>
      </c>
      <c r="AK324" s="4">
        <f>NeelyGains!AI325+MinidokaGains!AI325+MilnerGains!AI325</f>
        <v>2019.3</v>
      </c>
      <c r="AL324" s="4"/>
      <c r="AN324" s="74">
        <f t="shared" si="30"/>
        <v>39710</v>
      </c>
      <c r="AO324" s="76">
        <f t="shared" si="31"/>
        <v>1799.3</v>
      </c>
      <c r="AP324" s="76">
        <f t="shared" si="32"/>
        <v>1799.3</v>
      </c>
      <c r="AQ324" s="78">
        <f t="shared" si="33"/>
        <v>2406.4500000000003</v>
      </c>
      <c r="AR324" s="78">
        <f t="shared" si="34"/>
        <v>2237.0499999999997</v>
      </c>
      <c r="AS324" s="77">
        <f t="shared" si="35"/>
        <v>2156.4599999999996</v>
      </c>
    </row>
    <row r="325" spans="1:45" x14ac:dyDescent="0.25">
      <c r="A325" s="1">
        <v>39711</v>
      </c>
      <c r="B325" s="57">
        <v>51</v>
      </c>
      <c r="D325" s="4">
        <f>NeelyGains!B326+MinidokaGains!B326+MilnerGains!B326</f>
        <v>3338.3999999999996</v>
      </c>
      <c r="E325" s="4">
        <f>NeelyGains!C326+MinidokaGains!C326+MilnerGains!C326</f>
        <v>2159.3000000000002</v>
      </c>
      <c r="F325" s="4">
        <f>NeelyGains!D326+MinidokaGains!D326+MilnerGains!D326</f>
        <v>2125.1</v>
      </c>
      <c r="G325" s="4">
        <f>NeelyGains!E326+MinidokaGains!E326+MilnerGains!E326</f>
        <v>2852.6</v>
      </c>
      <c r="H325" s="4">
        <f>NeelyGains!F326+MinidokaGains!F326+MilnerGains!F326</f>
        <v>2029.3</v>
      </c>
      <c r="I325" s="4">
        <f>NeelyGains!G326+MinidokaGains!G326+MilnerGains!G326</f>
        <v>2734.3</v>
      </c>
      <c r="J325" s="4">
        <f>NeelyGains!H326+MinidokaGains!H326+MilnerGains!H326</f>
        <v>2893.4</v>
      </c>
      <c r="K325" s="4">
        <f>NeelyGains!I326+MinidokaGains!I326+MilnerGains!I326</f>
        <v>3259.1</v>
      </c>
      <c r="L325" s="4">
        <f>NeelyGains!J326+MinidokaGains!J326+MilnerGains!J326</f>
        <v>2901</v>
      </c>
      <c r="M325" s="4">
        <f>NeelyGains!K326+MinidokaGains!K326+MilnerGains!K326</f>
        <v>2936</v>
      </c>
      <c r="N325" s="4">
        <f>NeelyGains!L326+MinidokaGains!L326+MilnerGains!L326</f>
        <v>2788.9</v>
      </c>
      <c r="O325" s="4">
        <f>NeelyGains!M326+MinidokaGains!M326+MilnerGains!M326</f>
        <v>2621.1999999999998</v>
      </c>
      <c r="P325" s="4">
        <f>NeelyGains!N326+MinidokaGains!N326+MilnerGains!N326</f>
        <v>2182.3000000000002</v>
      </c>
      <c r="Q325" s="4">
        <f>NeelyGains!O326+MinidokaGains!O326+MilnerGains!O326</f>
        <v>2373.5</v>
      </c>
      <c r="R325" s="4">
        <f>NeelyGains!P326+MinidokaGains!P326+MilnerGains!P326</f>
        <v>2295.2999999999997</v>
      </c>
      <c r="S325" s="4">
        <f>NeelyGains!Q326+MinidokaGains!Q326+MilnerGains!Q326</f>
        <v>2287.2999999999997</v>
      </c>
      <c r="T325" s="4">
        <f>NeelyGains!R326+MinidokaGains!R326+MilnerGains!R326</f>
        <v>2556.3999999999996</v>
      </c>
      <c r="U325" s="4">
        <f>NeelyGains!S326+MinidokaGains!S326+MilnerGains!S326</f>
        <v>2066.8000000000002</v>
      </c>
      <c r="V325" s="4">
        <f>NeelyGains!T326+MinidokaGains!T326+MilnerGains!T326</f>
        <v>2650.8</v>
      </c>
      <c r="W325" s="4">
        <f>NeelyGains!U326+MinidokaGains!U326+MilnerGains!U326</f>
        <v>2207</v>
      </c>
      <c r="X325" s="4">
        <f>NeelyGains!V326+MinidokaGains!V326+MilnerGains!V326</f>
        <v>2442.6</v>
      </c>
      <c r="Y325" s="4">
        <f>NeelyGains!W326+MinidokaGains!W326+MilnerGains!W326</f>
        <v>2570.1</v>
      </c>
      <c r="Z325" s="4">
        <f>NeelyGains!X326+MinidokaGains!X326+MilnerGains!X326</f>
        <v>2556.9</v>
      </c>
      <c r="AA325" s="4">
        <f>NeelyGains!Y326+MinidokaGains!Y326+MilnerGains!Y326</f>
        <v>2238.7000000000003</v>
      </c>
      <c r="AB325" s="4">
        <f>NeelyGains!Z326+MinidokaGains!Z326+MilnerGains!Z326</f>
        <v>2561.1000000000004</v>
      </c>
      <c r="AC325" s="4">
        <f>NeelyGains!AA326+MinidokaGains!AA326+MilnerGains!AA326</f>
        <v>2270.3999999999996</v>
      </c>
      <c r="AD325" s="4">
        <f>NeelyGains!AB326+MinidokaGains!AB326+MilnerGains!AB326</f>
        <v>2704.8999999999996</v>
      </c>
      <c r="AE325" s="4">
        <f>NeelyGains!AC326+MinidokaGains!AC326+MilnerGains!AC326</f>
        <v>2416.6</v>
      </c>
      <c r="AF325" s="4">
        <f>NeelyGains!AD326+MinidokaGains!AD326+MilnerGains!AD326</f>
        <v>2478.3000000000002</v>
      </c>
      <c r="AG325" s="4">
        <f>NeelyGains!AE326+MinidokaGains!AE326+MilnerGains!AE326</f>
        <v>2590.6999999999998</v>
      </c>
      <c r="AH325" s="4">
        <f>NeelyGains!AF326+MinidokaGains!AF326+MilnerGains!AF326</f>
        <v>2232.7999999999997</v>
      </c>
      <c r="AI325" s="4">
        <f>NeelyGains!AG326+MinidokaGains!AG326+MilnerGains!AG326</f>
        <v>1844.1</v>
      </c>
      <c r="AJ325" s="4">
        <f>NeelyGains!AH326+MinidokaGains!AH326+MilnerGains!AH326</f>
        <v>2169.4</v>
      </c>
      <c r="AK325" s="4">
        <f>NeelyGains!AI326+MinidokaGains!AI326+MilnerGains!AI326</f>
        <v>2076.6999999999998</v>
      </c>
      <c r="AL325" s="4"/>
      <c r="AN325" s="74">
        <f t="shared" si="30"/>
        <v>39711</v>
      </c>
      <c r="AO325" s="76">
        <f t="shared" si="31"/>
        <v>1844.1</v>
      </c>
      <c r="AP325" s="76">
        <f t="shared" si="32"/>
        <v>1844.1</v>
      </c>
      <c r="AQ325" s="78">
        <f t="shared" si="33"/>
        <v>2395.0500000000002</v>
      </c>
      <c r="AR325" s="78">
        <f t="shared" si="34"/>
        <v>2248.21</v>
      </c>
      <c r="AS325" s="77">
        <f t="shared" si="35"/>
        <v>2170.69</v>
      </c>
    </row>
    <row r="326" spans="1:45" x14ac:dyDescent="0.25">
      <c r="A326" s="1">
        <v>39712</v>
      </c>
      <c r="B326" s="57">
        <v>52</v>
      </c>
      <c r="D326" s="4">
        <f>NeelyGains!B327+MinidokaGains!B327+MilnerGains!B327</f>
        <v>3268.8</v>
      </c>
      <c r="E326" s="4">
        <f>NeelyGains!C327+MinidokaGains!C327+MilnerGains!C327</f>
        <v>2362</v>
      </c>
      <c r="F326" s="4">
        <f>NeelyGains!D327+MinidokaGains!D327+MilnerGains!D327</f>
        <v>2081.9</v>
      </c>
      <c r="G326" s="4">
        <f>NeelyGains!E327+MinidokaGains!E327+MilnerGains!E327</f>
        <v>2884</v>
      </c>
      <c r="H326" s="4">
        <f>NeelyGains!F327+MinidokaGains!F327+MilnerGains!F327</f>
        <v>2170.7000000000003</v>
      </c>
      <c r="I326" s="4">
        <f>NeelyGains!G327+MinidokaGains!G327+MilnerGains!G327</f>
        <v>2913.6</v>
      </c>
      <c r="J326" s="4">
        <f>NeelyGains!H327+MinidokaGains!H327+MilnerGains!H327</f>
        <v>2927.6</v>
      </c>
      <c r="K326" s="4">
        <f>NeelyGains!I327+MinidokaGains!I327+MilnerGains!I327</f>
        <v>3351.5</v>
      </c>
      <c r="L326" s="4">
        <f>NeelyGains!J327+MinidokaGains!J327+MilnerGains!J327</f>
        <v>2919.4</v>
      </c>
      <c r="M326" s="4">
        <f>NeelyGains!K327+MinidokaGains!K327+MilnerGains!K327</f>
        <v>3046.9</v>
      </c>
      <c r="N326" s="4">
        <f>NeelyGains!L327+MinidokaGains!L327+MilnerGains!L327</f>
        <v>2814</v>
      </c>
      <c r="O326" s="4">
        <f>NeelyGains!M327+MinidokaGains!M327+MilnerGains!M327</f>
        <v>2645.2</v>
      </c>
      <c r="P326" s="4">
        <f>NeelyGains!N327+MinidokaGains!N327+MilnerGains!N327</f>
        <v>2226.4</v>
      </c>
      <c r="Q326" s="4">
        <f>NeelyGains!O327+MinidokaGains!O327+MilnerGains!O327</f>
        <v>2446.4</v>
      </c>
      <c r="R326" s="4">
        <f>NeelyGains!P327+MinidokaGains!P327+MilnerGains!P327</f>
        <v>2323.1999999999998</v>
      </c>
      <c r="S326" s="4">
        <f>NeelyGains!Q327+MinidokaGains!Q327+MilnerGains!Q327</f>
        <v>2361.7999999999997</v>
      </c>
      <c r="T326" s="4">
        <f>NeelyGains!R327+MinidokaGains!R327+MilnerGains!R327</f>
        <v>2620.6999999999998</v>
      </c>
      <c r="U326" s="4">
        <f>NeelyGains!S327+MinidokaGains!S327+MilnerGains!S327</f>
        <v>2164.6</v>
      </c>
      <c r="V326" s="4">
        <f>NeelyGains!T327+MinidokaGains!T327+MilnerGains!T327</f>
        <v>2595.1</v>
      </c>
      <c r="W326" s="4">
        <f>NeelyGains!U327+MinidokaGains!U327+MilnerGains!U327</f>
        <v>2256.3000000000002</v>
      </c>
      <c r="X326" s="4">
        <f>NeelyGains!V327+MinidokaGains!V327+MilnerGains!V327</f>
        <v>2577.6</v>
      </c>
      <c r="Y326" s="4">
        <f>NeelyGains!W327+MinidokaGains!W327+MilnerGains!W327</f>
        <v>2623.6000000000004</v>
      </c>
      <c r="Z326" s="4">
        <f>NeelyGains!X327+MinidokaGains!X327+MilnerGains!X327</f>
        <v>2583.1999999999998</v>
      </c>
      <c r="AA326" s="4">
        <f>NeelyGains!Y327+MinidokaGains!Y327+MilnerGains!Y327</f>
        <v>2310.2999999999997</v>
      </c>
      <c r="AB326" s="4">
        <f>NeelyGains!Z327+MinidokaGains!Z327+MilnerGains!Z327</f>
        <v>2639.4</v>
      </c>
      <c r="AC326" s="4">
        <f>NeelyGains!AA327+MinidokaGains!AA327+MilnerGains!AA327</f>
        <v>2287.7000000000003</v>
      </c>
      <c r="AD326" s="4">
        <f>NeelyGains!AB327+MinidokaGains!AB327+MilnerGains!AB327</f>
        <v>2614.8000000000002</v>
      </c>
      <c r="AE326" s="4">
        <f>NeelyGains!AC327+MinidokaGains!AC327+MilnerGains!AC327</f>
        <v>2312.5</v>
      </c>
      <c r="AF326" s="4">
        <f>NeelyGains!AD327+MinidokaGains!AD327+MilnerGains!AD327</f>
        <v>2551.4</v>
      </c>
      <c r="AG326" s="4">
        <f>NeelyGains!AE327+MinidokaGains!AE327+MilnerGains!AE327</f>
        <v>2527.1000000000004</v>
      </c>
      <c r="AH326" s="4">
        <f>NeelyGains!AF327+MinidokaGains!AF327+MilnerGains!AF327</f>
        <v>2242.6</v>
      </c>
      <c r="AI326" s="4">
        <f>NeelyGains!AG327+MinidokaGains!AG327+MilnerGains!AG327</f>
        <v>1885.4</v>
      </c>
      <c r="AJ326" s="4">
        <f>NeelyGains!AH327+MinidokaGains!AH327+MilnerGains!AH327</f>
        <v>2214.1000000000004</v>
      </c>
      <c r="AK326" s="4">
        <f>NeelyGains!AI327+MinidokaGains!AI327+MilnerGains!AI327</f>
        <v>2066.1</v>
      </c>
      <c r="AL326" s="4"/>
      <c r="AN326" s="74">
        <f t="shared" si="30"/>
        <v>39712</v>
      </c>
      <c r="AO326" s="76">
        <f t="shared" si="31"/>
        <v>1885.4</v>
      </c>
      <c r="AP326" s="76">
        <f t="shared" si="32"/>
        <v>1885.4</v>
      </c>
      <c r="AQ326" s="78">
        <f t="shared" si="33"/>
        <v>2404.1</v>
      </c>
      <c r="AR326" s="78">
        <f t="shared" si="34"/>
        <v>2294.48</v>
      </c>
      <c r="AS326" s="77">
        <f t="shared" si="35"/>
        <v>2215.3300000000004</v>
      </c>
    </row>
    <row r="327" spans="1:45" x14ac:dyDescent="0.25">
      <c r="A327" s="1">
        <v>39713</v>
      </c>
      <c r="B327" s="57">
        <v>53</v>
      </c>
      <c r="D327" s="4">
        <f>NeelyGains!B328+MinidokaGains!B328+MilnerGains!B328</f>
        <v>3258.3</v>
      </c>
      <c r="E327" s="4">
        <f>NeelyGains!C328+MinidokaGains!C328+MilnerGains!C328</f>
        <v>2337.2000000000003</v>
      </c>
      <c r="F327" s="4">
        <f>NeelyGains!D328+MinidokaGains!D328+MilnerGains!D328</f>
        <v>2086.8000000000002</v>
      </c>
      <c r="G327" s="4">
        <f>NeelyGains!E328+MinidokaGains!E328+MilnerGains!E328</f>
        <v>2915.6</v>
      </c>
      <c r="H327" s="4">
        <f>NeelyGains!F328+MinidokaGains!F328+MilnerGains!F328</f>
        <v>1985.1999999999998</v>
      </c>
      <c r="I327" s="4">
        <f>NeelyGains!G328+MinidokaGains!G328+MilnerGains!G328</f>
        <v>3066.3999999999996</v>
      </c>
      <c r="J327" s="4">
        <f>NeelyGains!H328+MinidokaGains!H328+MilnerGains!H328</f>
        <v>3008.7000000000003</v>
      </c>
      <c r="K327" s="4">
        <f>NeelyGains!I328+MinidokaGains!I328+MilnerGains!I328</f>
        <v>3333.2000000000003</v>
      </c>
      <c r="L327" s="4">
        <f>NeelyGains!J328+MinidokaGains!J328+MilnerGains!J328</f>
        <v>2933.9</v>
      </c>
      <c r="M327" s="4">
        <f>NeelyGains!K328+MinidokaGains!K328+MilnerGains!K328</f>
        <v>3182</v>
      </c>
      <c r="N327" s="4">
        <f>NeelyGains!L328+MinidokaGains!L328+MilnerGains!L328</f>
        <v>2743.5</v>
      </c>
      <c r="O327" s="4">
        <f>NeelyGains!M328+MinidokaGains!M328+MilnerGains!M328</f>
        <v>2655.5</v>
      </c>
      <c r="P327" s="4">
        <f>NeelyGains!N328+MinidokaGains!N328+MilnerGains!N328</f>
        <v>2256.3000000000002</v>
      </c>
      <c r="Q327" s="4">
        <f>NeelyGains!O328+MinidokaGains!O328+MilnerGains!O328</f>
        <v>2426.6999999999998</v>
      </c>
      <c r="R327" s="4">
        <f>NeelyGains!P328+MinidokaGains!P328+MilnerGains!P328</f>
        <v>2390.3000000000002</v>
      </c>
      <c r="S327" s="4">
        <f>NeelyGains!Q328+MinidokaGains!Q328+MilnerGains!Q328</f>
        <v>2436.2999999999997</v>
      </c>
      <c r="T327" s="4">
        <f>NeelyGains!R328+MinidokaGains!R328+MilnerGains!R328</f>
        <v>2673.5</v>
      </c>
      <c r="U327" s="4">
        <f>NeelyGains!S328+MinidokaGains!S328+MilnerGains!S328</f>
        <v>2161.4</v>
      </c>
      <c r="V327" s="4">
        <f>NeelyGains!T328+MinidokaGains!T328+MilnerGains!T328</f>
        <v>2602.7999999999997</v>
      </c>
      <c r="W327" s="4">
        <f>NeelyGains!U328+MinidokaGains!U328+MilnerGains!U328</f>
        <v>2265.6999999999998</v>
      </c>
      <c r="X327" s="4">
        <f>NeelyGains!V328+MinidokaGains!V328+MilnerGains!V328</f>
        <v>2685.6</v>
      </c>
      <c r="Y327" s="4">
        <f>NeelyGains!W328+MinidokaGains!W328+MilnerGains!W328</f>
        <v>2641.7</v>
      </c>
      <c r="Z327" s="4">
        <f>NeelyGains!X328+MinidokaGains!X328+MilnerGains!X328</f>
        <v>2588.6</v>
      </c>
      <c r="AA327" s="4">
        <f>NeelyGains!Y328+MinidokaGains!Y328+MilnerGains!Y328</f>
        <v>2427.4000000000005</v>
      </c>
      <c r="AB327" s="4">
        <f>NeelyGains!Z328+MinidokaGains!Z328+MilnerGains!Z328</f>
        <v>2667.2000000000003</v>
      </c>
      <c r="AC327" s="4">
        <f>NeelyGains!AA328+MinidokaGains!AA328+MilnerGains!AA328</f>
        <v>2343.7000000000003</v>
      </c>
      <c r="AD327" s="4">
        <f>NeelyGains!AB328+MinidokaGains!AB328+MilnerGains!AB328</f>
        <v>2590.2999999999997</v>
      </c>
      <c r="AE327" s="4">
        <f>NeelyGains!AC328+MinidokaGains!AC328+MilnerGains!AC328</f>
        <v>2432</v>
      </c>
      <c r="AF327" s="4">
        <f>NeelyGains!AD328+MinidokaGains!AD328+MilnerGains!AD328</f>
        <v>2452.3000000000002</v>
      </c>
      <c r="AG327" s="4">
        <f>NeelyGains!AE328+MinidokaGains!AE328+MilnerGains!AE328</f>
        <v>2408.6</v>
      </c>
      <c r="AH327" s="4">
        <f>NeelyGains!AF328+MinidokaGains!AF328+MilnerGains!AF328</f>
        <v>2215.1999999999998</v>
      </c>
      <c r="AI327" s="4">
        <f>NeelyGains!AG328+MinidokaGains!AG328+MilnerGains!AG328</f>
        <v>1925.6999999999998</v>
      </c>
      <c r="AJ327" s="4">
        <f>NeelyGains!AH328+MinidokaGains!AH328+MilnerGains!AH328</f>
        <v>2222.9</v>
      </c>
      <c r="AK327" s="4">
        <f>NeelyGains!AI328+MinidokaGains!AI328+MilnerGains!AI328</f>
        <v>2120</v>
      </c>
      <c r="AL327" s="4"/>
      <c r="AN327" s="74">
        <f t="shared" si="30"/>
        <v>39713</v>
      </c>
      <c r="AO327" s="76">
        <f t="shared" si="31"/>
        <v>1925.6999999999998</v>
      </c>
      <c r="AP327" s="76">
        <f t="shared" si="32"/>
        <v>1925.6999999999998</v>
      </c>
      <c r="AQ327" s="78">
        <f t="shared" si="33"/>
        <v>2429.7000000000003</v>
      </c>
      <c r="AR327" s="78">
        <f t="shared" si="34"/>
        <v>2357.6800000000003</v>
      </c>
      <c r="AS327" s="77">
        <f t="shared" si="35"/>
        <v>2215.9699999999998</v>
      </c>
    </row>
    <row r="328" spans="1:45" x14ac:dyDescent="0.25">
      <c r="A328" s="1">
        <v>39714</v>
      </c>
      <c r="B328" s="57">
        <v>54</v>
      </c>
      <c r="D328" s="4">
        <f>NeelyGains!B329+MinidokaGains!B329+MilnerGains!B329</f>
        <v>3336.7999999999997</v>
      </c>
      <c r="E328" s="4">
        <f>NeelyGains!C329+MinidokaGains!C329+MilnerGains!C329</f>
        <v>2441.5</v>
      </c>
      <c r="F328" s="4">
        <f>NeelyGains!D329+MinidokaGains!D329+MilnerGains!D329</f>
        <v>2059.3000000000002</v>
      </c>
      <c r="G328" s="4">
        <f>NeelyGains!E329+MinidokaGains!E329+MilnerGains!E329</f>
        <v>2881.5</v>
      </c>
      <c r="H328" s="4">
        <f>NeelyGains!F329+MinidokaGains!F329+MilnerGains!F329</f>
        <v>2149.6000000000004</v>
      </c>
      <c r="I328" s="4">
        <f>NeelyGains!G329+MinidokaGains!G329+MilnerGains!G329</f>
        <v>3172.8</v>
      </c>
      <c r="J328" s="4">
        <f>NeelyGains!H329+MinidokaGains!H329+MilnerGains!H329</f>
        <v>3217.2000000000003</v>
      </c>
      <c r="K328" s="4">
        <f>NeelyGains!I329+MinidokaGains!I329+MilnerGains!I329</f>
        <v>3361.2000000000003</v>
      </c>
      <c r="L328" s="4">
        <f>NeelyGains!J329+MinidokaGains!J329+MilnerGains!J329</f>
        <v>2997.7000000000003</v>
      </c>
      <c r="M328" s="4">
        <f>NeelyGains!K329+MinidokaGains!K329+MilnerGains!K329</f>
        <v>3169</v>
      </c>
      <c r="N328" s="4">
        <f>NeelyGains!L329+MinidokaGains!L329+MilnerGains!L329</f>
        <v>2833.3</v>
      </c>
      <c r="O328" s="4">
        <f>NeelyGains!M329+MinidokaGains!M329+MilnerGains!M329</f>
        <v>2671.1000000000004</v>
      </c>
      <c r="P328" s="4">
        <f>NeelyGains!N329+MinidokaGains!N329+MilnerGains!N329</f>
        <v>2318.5</v>
      </c>
      <c r="Q328" s="4">
        <f>NeelyGains!O329+MinidokaGains!O329+MilnerGains!O329</f>
        <v>2526.1999999999998</v>
      </c>
      <c r="R328" s="4">
        <f>NeelyGains!P329+MinidokaGains!P329+MilnerGains!P329</f>
        <v>2366.1</v>
      </c>
      <c r="S328" s="4">
        <f>NeelyGains!Q329+MinidokaGains!Q329+MilnerGains!Q329</f>
        <v>2547.7999999999997</v>
      </c>
      <c r="T328" s="4">
        <f>NeelyGains!R329+MinidokaGains!R329+MilnerGains!R329</f>
        <v>2730.6</v>
      </c>
      <c r="U328" s="4">
        <f>NeelyGains!S329+MinidokaGains!S329+MilnerGains!S329</f>
        <v>2213.3000000000002</v>
      </c>
      <c r="V328" s="4">
        <f>NeelyGains!T329+MinidokaGains!T329+MilnerGains!T329</f>
        <v>2635.3</v>
      </c>
      <c r="W328" s="4">
        <f>NeelyGains!U329+MinidokaGains!U329+MilnerGains!U329</f>
        <v>2268.8000000000002</v>
      </c>
      <c r="X328" s="4">
        <f>NeelyGains!V329+MinidokaGains!V329+MilnerGains!V329</f>
        <v>2748</v>
      </c>
      <c r="Y328" s="4">
        <f>NeelyGains!W329+MinidokaGains!W329+MilnerGains!W329</f>
        <v>2627.6000000000004</v>
      </c>
      <c r="Z328" s="4">
        <f>NeelyGains!X329+MinidokaGains!X329+MilnerGains!X329</f>
        <v>2567.1</v>
      </c>
      <c r="AA328" s="4">
        <f>NeelyGains!Y329+MinidokaGains!Y329+MilnerGains!Y329</f>
        <v>2396.5</v>
      </c>
      <c r="AB328" s="4">
        <f>NeelyGains!Z329+MinidokaGains!Z329+MilnerGains!Z329</f>
        <v>2653.9</v>
      </c>
      <c r="AC328" s="4">
        <f>NeelyGains!AA329+MinidokaGains!AA329+MilnerGains!AA329</f>
        <v>2368.3999999999996</v>
      </c>
      <c r="AD328" s="4">
        <f>NeelyGains!AB329+MinidokaGains!AB329+MilnerGains!AB329</f>
        <v>2738.1</v>
      </c>
      <c r="AE328" s="4">
        <f>NeelyGains!AC329+MinidokaGains!AC329+MilnerGains!AC329</f>
        <v>2408.1000000000004</v>
      </c>
      <c r="AF328" s="4">
        <f>NeelyGains!AD329+MinidokaGains!AD329+MilnerGains!AD329</f>
        <v>2405.6999999999998</v>
      </c>
      <c r="AG328" s="4">
        <f>NeelyGains!AE329+MinidokaGains!AE329+MilnerGains!AE329</f>
        <v>2432.8000000000002</v>
      </c>
      <c r="AH328" s="4">
        <f>NeelyGains!AF329+MinidokaGains!AF329+MilnerGains!AF329</f>
        <v>2197.3000000000002</v>
      </c>
      <c r="AI328" s="4">
        <f>NeelyGains!AG329+MinidokaGains!AG329+MilnerGains!AG329</f>
        <v>1994.1999999999998</v>
      </c>
      <c r="AJ328" s="4">
        <f>NeelyGains!AH329+MinidokaGains!AH329+MilnerGains!AH329</f>
        <v>2231.3999999999996</v>
      </c>
      <c r="AK328" s="4">
        <f>NeelyGains!AI329+MinidokaGains!AI329+MilnerGains!AI329</f>
        <v>2111.6</v>
      </c>
      <c r="AL328" s="4"/>
      <c r="AN328" s="74">
        <f t="shared" si="30"/>
        <v>39714</v>
      </c>
      <c r="AO328" s="76">
        <f t="shared" si="31"/>
        <v>1994.1999999999998</v>
      </c>
      <c r="AP328" s="76">
        <f t="shared" si="32"/>
        <v>1994.1999999999998</v>
      </c>
      <c r="AQ328" s="78">
        <f t="shared" si="33"/>
        <v>2420.4500000000003</v>
      </c>
      <c r="AR328" s="78">
        <f t="shared" si="34"/>
        <v>2366.79</v>
      </c>
      <c r="AS328" s="77">
        <f t="shared" si="35"/>
        <v>2215.11</v>
      </c>
    </row>
    <row r="329" spans="1:45" x14ac:dyDescent="0.25">
      <c r="A329" s="1">
        <v>39715</v>
      </c>
      <c r="B329" s="57">
        <v>55</v>
      </c>
      <c r="D329" s="4">
        <f>NeelyGains!B330+MinidokaGains!B330+MilnerGains!B330</f>
        <v>3408.2</v>
      </c>
      <c r="E329" s="4">
        <f>NeelyGains!C330+MinidokaGains!C330+MilnerGains!C330</f>
        <v>2483.1</v>
      </c>
      <c r="F329" s="4">
        <f>NeelyGains!D330+MinidokaGains!D330+MilnerGains!D330</f>
        <v>2136.6000000000004</v>
      </c>
      <c r="G329" s="4">
        <f>NeelyGains!E330+MinidokaGains!E330+MilnerGains!E330</f>
        <v>2851.6</v>
      </c>
      <c r="H329" s="4">
        <f>NeelyGains!F330+MinidokaGains!F330+MilnerGains!F330</f>
        <v>2363.5</v>
      </c>
      <c r="I329" s="4">
        <f>NeelyGains!G330+MinidokaGains!G330+MilnerGains!G330</f>
        <v>3164.4999999999995</v>
      </c>
      <c r="J329" s="4">
        <f>NeelyGains!H330+MinidokaGains!H330+MilnerGains!H330</f>
        <v>3288.2</v>
      </c>
      <c r="K329" s="4">
        <f>NeelyGains!I330+MinidokaGains!I330+MilnerGains!I330</f>
        <v>3234</v>
      </c>
      <c r="L329" s="4">
        <f>NeelyGains!J330+MinidokaGains!J330+MilnerGains!J330</f>
        <v>2862.6</v>
      </c>
      <c r="M329" s="4">
        <f>NeelyGains!K330+MinidokaGains!K330+MilnerGains!K330</f>
        <v>3093.4</v>
      </c>
      <c r="N329" s="4">
        <f>NeelyGains!L330+MinidokaGains!L330+MilnerGains!L330</f>
        <v>2855.7000000000003</v>
      </c>
      <c r="O329" s="4">
        <f>NeelyGains!M330+MinidokaGains!M330+MilnerGains!M330</f>
        <v>2706.8</v>
      </c>
      <c r="P329" s="4">
        <f>NeelyGains!N330+MinidokaGains!N330+MilnerGains!N330</f>
        <v>2383.4</v>
      </c>
      <c r="Q329" s="4">
        <f>NeelyGains!O330+MinidokaGains!O330+MilnerGains!O330</f>
        <v>2567.2000000000003</v>
      </c>
      <c r="R329" s="4">
        <f>NeelyGains!P330+MinidokaGains!P330+MilnerGains!P330</f>
        <v>2392.6000000000004</v>
      </c>
      <c r="S329" s="4">
        <f>NeelyGains!Q330+MinidokaGains!Q330+MilnerGains!Q330</f>
        <v>2521.9</v>
      </c>
      <c r="T329" s="4">
        <f>NeelyGains!R330+MinidokaGains!R330+MilnerGains!R330</f>
        <v>2741.8</v>
      </c>
      <c r="U329" s="4">
        <f>NeelyGains!S330+MinidokaGains!S330+MilnerGains!S330</f>
        <v>2211.1999999999998</v>
      </c>
      <c r="V329" s="4">
        <f>NeelyGains!T330+MinidokaGains!T330+MilnerGains!T330</f>
        <v>2617.5</v>
      </c>
      <c r="W329" s="4">
        <f>NeelyGains!U330+MinidokaGains!U330+MilnerGains!U330</f>
        <v>2238.1999999999998</v>
      </c>
      <c r="X329" s="4">
        <f>NeelyGains!V330+MinidokaGains!V330+MilnerGains!V330</f>
        <v>2731.7999999999997</v>
      </c>
      <c r="Y329" s="4">
        <f>NeelyGains!W330+MinidokaGains!W330+MilnerGains!W330</f>
        <v>2657.8</v>
      </c>
      <c r="Z329" s="4">
        <f>NeelyGains!X330+MinidokaGains!X330+MilnerGains!X330</f>
        <v>2548.3000000000002</v>
      </c>
      <c r="AA329" s="4">
        <f>NeelyGains!Y330+MinidokaGains!Y330+MilnerGains!Y330</f>
        <v>2407.6</v>
      </c>
      <c r="AB329" s="4">
        <f>NeelyGains!Z330+MinidokaGains!Z330+MilnerGains!Z330</f>
        <v>2608.1999999999998</v>
      </c>
      <c r="AC329" s="4">
        <f>NeelyGains!AA330+MinidokaGains!AA330+MilnerGains!AA330</f>
        <v>2422.1</v>
      </c>
      <c r="AD329" s="4">
        <f>NeelyGains!AB330+MinidokaGains!AB330+MilnerGains!AB330</f>
        <v>2742.6</v>
      </c>
      <c r="AE329" s="4">
        <f>NeelyGains!AC330+MinidokaGains!AC330+MilnerGains!AC330</f>
        <v>2413</v>
      </c>
      <c r="AF329" s="4">
        <f>NeelyGains!AD330+MinidokaGains!AD330+MilnerGains!AD330</f>
        <v>2359.8000000000002</v>
      </c>
      <c r="AG329" s="4">
        <f>NeelyGains!AE330+MinidokaGains!AE330+MilnerGains!AE330</f>
        <v>2452.2999999999997</v>
      </c>
      <c r="AH329" s="4">
        <f>NeelyGains!AF330+MinidokaGains!AF330+MilnerGains!AF330</f>
        <v>2233.4</v>
      </c>
      <c r="AI329" s="4">
        <f>NeelyGains!AG330+MinidokaGains!AG330+MilnerGains!AG330</f>
        <v>2057.1</v>
      </c>
      <c r="AJ329" s="4">
        <f>NeelyGains!AH330+MinidokaGains!AH330+MilnerGains!AH330</f>
        <v>2202</v>
      </c>
      <c r="AK329" s="4">
        <f>NeelyGains!AI330+MinidokaGains!AI330+MilnerGains!AI330</f>
        <v>2163.1</v>
      </c>
      <c r="AL329" s="4"/>
      <c r="AN329" s="74">
        <f t="shared" si="30"/>
        <v>39715</v>
      </c>
      <c r="AO329" s="76">
        <f t="shared" si="31"/>
        <v>2057.1</v>
      </c>
      <c r="AP329" s="76">
        <f t="shared" si="32"/>
        <v>2057.1</v>
      </c>
      <c r="AQ329" s="78">
        <f t="shared" si="33"/>
        <v>2437.1999999999998</v>
      </c>
      <c r="AR329" s="78">
        <f t="shared" si="34"/>
        <v>2386.1600000000003</v>
      </c>
      <c r="AS329" s="77">
        <f t="shared" si="35"/>
        <v>2213.42</v>
      </c>
    </row>
    <row r="330" spans="1:45" x14ac:dyDescent="0.25">
      <c r="A330" s="1">
        <v>39716</v>
      </c>
      <c r="B330" s="57">
        <v>56</v>
      </c>
      <c r="D330" s="4">
        <f>NeelyGains!B331+MinidokaGains!B331+MilnerGains!B331</f>
        <v>3426.1</v>
      </c>
      <c r="E330" s="4">
        <f>NeelyGains!C331+MinidokaGains!C331+MilnerGains!C331</f>
        <v>2529.3000000000002</v>
      </c>
      <c r="F330" s="4">
        <f>NeelyGains!D331+MinidokaGains!D331+MilnerGains!D331</f>
        <v>2184.6</v>
      </c>
      <c r="G330" s="4">
        <f>NeelyGains!E331+MinidokaGains!E331+MilnerGains!E331</f>
        <v>2891.6</v>
      </c>
      <c r="H330" s="4">
        <f>NeelyGains!F331+MinidokaGains!F331+MilnerGains!F331</f>
        <v>2172.1999999999998</v>
      </c>
      <c r="I330" s="4">
        <f>NeelyGains!G331+MinidokaGains!G331+MilnerGains!G331</f>
        <v>3231.3</v>
      </c>
      <c r="J330" s="4">
        <f>NeelyGains!H331+MinidokaGains!H331+MilnerGains!H331</f>
        <v>3368.8</v>
      </c>
      <c r="K330" s="4">
        <f>NeelyGains!I331+MinidokaGains!I331+MilnerGains!I331</f>
        <v>3306.2999999999997</v>
      </c>
      <c r="L330" s="4">
        <f>NeelyGains!J331+MinidokaGains!J331+MilnerGains!J331</f>
        <v>2791.1</v>
      </c>
      <c r="M330" s="4">
        <f>NeelyGains!K331+MinidokaGains!K331+MilnerGains!K331</f>
        <v>3103.9</v>
      </c>
      <c r="N330" s="4">
        <f>NeelyGains!L331+MinidokaGains!L331+MilnerGains!L331</f>
        <v>2898.8</v>
      </c>
      <c r="O330" s="4">
        <f>NeelyGains!M331+MinidokaGains!M331+MilnerGains!M331</f>
        <v>2766.1</v>
      </c>
      <c r="P330" s="4">
        <f>NeelyGains!N331+MinidokaGains!N331+MilnerGains!N331</f>
        <v>2277.3000000000002</v>
      </c>
      <c r="Q330" s="4">
        <f>NeelyGains!O331+MinidokaGains!O331+MilnerGains!O331</f>
        <v>2589.9</v>
      </c>
      <c r="R330" s="4">
        <f>NeelyGains!P331+MinidokaGains!P331+MilnerGains!P331</f>
        <v>2418</v>
      </c>
      <c r="S330" s="4">
        <f>NeelyGains!Q331+MinidokaGains!Q331+MilnerGains!Q331</f>
        <v>2568.6999999999998</v>
      </c>
      <c r="T330" s="4">
        <f>NeelyGains!R331+MinidokaGains!R331+MilnerGains!R331</f>
        <v>2855.7999999999997</v>
      </c>
      <c r="U330" s="4">
        <f>NeelyGains!S331+MinidokaGains!S331+MilnerGains!S331</f>
        <v>2248.3000000000002</v>
      </c>
      <c r="V330" s="4">
        <f>NeelyGains!T331+MinidokaGains!T331+MilnerGains!T331</f>
        <v>2667.6</v>
      </c>
      <c r="W330" s="4">
        <f>NeelyGains!U331+MinidokaGains!U331+MilnerGains!U331</f>
        <v>2242</v>
      </c>
      <c r="X330" s="4">
        <f>NeelyGains!V331+MinidokaGains!V331+MilnerGains!V331</f>
        <v>2749.3</v>
      </c>
      <c r="Y330" s="4">
        <f>NeelyGains!W331+MinidokaGains!W331+MilnerGains!W331</f>
        <v>2706.8999999999996</v>
      </c>
      <c r="Z330" s="4">
        <f>NeelyGains!X331+MinidokaGains!X331+MilnerGains!X331</f>
        <v>2530.8000000000002</v>
      </c>
      <c r="AA330" s="4">
        <f>NeelyGains!Y331+MinidokaGains!Y331+MilnerGains!Y331</f>
        <v>2395.7999999999997</v>
      </c>
      <c r="AB330" s="4">
        <f>NeelyGains!Z331+MinidokaGains!Z331+MilnerGains!Z331</f>
        <v>2613</v>
      </c>
      <c r="AC330" s="4">
        <f>NeelyGains!AA331+MinidokaGains!AA331+MilnerGains!AA331</f>
        <v>2519.5</v>
      </c>
      <c r="AD330" s="4">
        <f>NeelyGains!AB331+MinidokaGains!AB331+MilnerGains!AB331</f>
        <v>2755.4000000000005</v>
      </c>
      <c r="AE330" s="4">
        <f>NeelyGains!AC331+MinidokaGains!AC331+MilnerGains!AC331</f>
        <v>2419.6999999999998</v>
      </c>
      <c r="AF330" s="4">
        <f>NeelyGains!AD331+MinidokaGains!AD331+MilnerGains!AD331</f>
        <v>2330.1</v>
      </c>
      <c r="AG330" s="4">
        <f>NeelyGains!AE331+MinidokaGains!AE331+MilnerGains!AE331</f>
        <v>2280.1999999999998</v>
      </c>
      <c r="AH330" s="4">
        <f>NeelyGains!AF331+MinidokaGains!AF331+MilnerGains!AF331</f>
        <v>2218.4</v>
      </c>
      <c r="AI330" s="4">
        <f>NeelyGains!AG331+MinidokaGains!AG331+MilnerGains!AG331</f>
        <v>2058</v>
      </c>
      <c r="AJ330" s="4">
        <f>NeelyGains!AH331+MinidokaGains!AH331+MilnerGains!AH331</f>
        <v>2250.8000000000002</v>
      </c>
      <c r="AK330" s="4">
        <f>NeelyGains!AI331+MinidokaGains!AI331+MilnerGains!AI331</f>
        <v>2296</v>
      </c>
      <c r="AL330" s="4"/>
      <c r="AN330" s="74">
        <f t="shared" si="30"/>
        <v>39716</v>
      </c>
      <c r="AO330" s="76">
        <f t="shared" si="31"/>
        <v>2058</v>
      </c>
      <c r="AP330" s="76">
        <f t="shared" si="32"/>
        <v>2058</v>
      </c>
      <c r="AQ330" s="78">
        <f t="shared" si="33"/>
        <v>2469.6</v>
      </c>
      <c r="AR330" s="78">
        <f t="shared" si="34"/>
        <v>2295.1699999999996</v>
      </c>
      <c r="AS330" s="77">
        <f t="shared" si="35"/>
        <v>2242.63</v>
      </c>
    </row>
    <row r="331" spans="1:45" x14ac:dyDescent="0.25">
      <c r="A331" s="1">
        <v>39717</v>
      </c>
      <c r="B331" s="57">
        <v>57</v>
      </c>
      <c r="D331" s="4">
        <f>NeelyGains!B332+MinidokaGains!B332+MilnerGains!B332</f>
        <v>3440.7999999999997</v>
      </c>
      <c r="E331" s="4">
        <f>NeelyGains!C332+MinidokaGains!C332+MilnerGains!C332</f>
        <v>2454.1</v>
      </c>
      <c r="F331" s="4">
        <f>NeelyGains!D332+MinidokaGains!D332+MilnerGains!D332</f>
        <v>2140.3999999999996</v>
      </c>
      <c r="G331" s="4">
        <f>NeelyGains!E332+MinidokaGains!E332+MilnerGains!E332</f>
        <v>2878.4</v>
      </c>
      <c r="H331" s="4">
        <f>NeelyGains!F332+MinidokaGains!F332+MilnerGains!F332</f>
        <v>2310.6000000000004</v>
      </c>
      <c r="I331" s="4">
        <f>NeelyGains!G332+MinidokaGains!G332+MilnerGains!G332</f>
        <v>3292.2</v>
      </c>
      <c r="J331" s="4">
        <f>NeelyGains!H332+MinidokaGains!H332+MilnerGains!H332</f>
        <v>3267.7000000000003</v>
      </c>
      <c r="K331" s="4">
        <f>NeelyGains!I332+MinidokaGains!I332+MilnerGains!I332</f>
        <v>3473</v>
      </c>
      <c r="L331" s="4">
        <f>NeelyGains!J332+MinidokaGains!J332+MilnerGains!J332</f>
        <v>2672.7</v>
      </c>
      <c r="M331" s="4">
        <f>NeelyGains!K332+MinidokaGains!K332+MilnerGains!K332</f>
        <v>3066.5</v>
      </c>
      <c r="N331" s="4">
        <f>NeelyGains!L332+MinidokaGains!L332+MilnerGains!L332</f>
        <v>2869</v>
      </c>
      <c r="O331" s="4">
        <f>NeelyGains!M332+MinidokaGains!M332+MilnerGains!M332</f>
        <v>2748.7999999999997</v>
      </c>
      <c r="P331" s="4">
        <f>NeelyGains!N332+MinidokaGains!N332+MilnerGains!N332</f>
        <v>2295.2999999999997</v>
      </c>
      <c r="Q331" s="4">
        <f>NeelyGains!O332+MinidokaGains!O332+MilnerGains!O332</f>
        <v>2663.2000000000003</v>
      </c>
      <c r="R331" s="4">
        <f>NeelyGains!P332+MinidokaGains!P332+MilnerGains!P332</f>
        <v>2493.6000000000004</v>
      </c>
      <c r="S331" s="4">
        <f>NeelyGains!Q332+MinidokaGains!Q332+MilnerGains!Q332</f>
        <v>2648.2000000000003</v>
      </c>
      <c r="T331" s="4">
        <f>NeelyGains!R332+MinidokaGains!R332+MilnerGains!R332</f>
        <v>2950.4</v>
      </c>
      <c r="U331" s="4">
        <f>NeelyGains!S332+MinidokaGains!S332+MilnerGains!S332</f>
        <v>2273.8000000000002</v>
      </c>
      <c r="V331" s="4">
        <f>NeelyGains!T332+MinidokaGains!T332+MilnerGains!T332</f>
        <v>2602.4999999999995</v>
      </c>
      <c r="W331" s="4">
        <f>NeelyGains!U332+MinidokaGains!U332+MilnerGains!U332</f>
        <v>2260</v>
      </c>
      <c r="X331" s="4">
        <f>NeelyGains!V332+MinidokaGains!V332+MilnerGains!V332</f>
        <v>2717.5</v>
      </c>
      <c r="Y331" s="4">
        <f>NeelyGains!W332+MinidokaGains!W332+MilnerGains!W332</f>
        <v>2683.5</v>
      </c>
      <c r="Z331" s="4">
        <f>NeelyGains!X332+MinidokaGains!X332+MilnerGains!X332</f>
        <v>2524.8000000000002</v>
      </c>
      <c r="AA331" s="4">
        <f>NeelyGains!Y332+MinidokaGains!Y332+MilnerGains!Y332</f>
        <v>2393.7000000000003</v>
      </c>
      <c r="AB331" s="4">
        <f>NeelyGains!Z332+MinidokaGains!Z332+MilnerGains!Z332</f>
        <v>2646.8</v>
      </c>
      <c r="AC331" s="4">
        <f>NeelyGains!AA332+MinidokaGains!AA332+MilnerGains!AA332</f>
        <v>2632.8</v>
      </c>
      <c r="AD331" s="4">
        <f>NeelyGains!AB332+MinidokaGains!AB332+MilnerGains!AB332</f>
        <v>2739.8999999999996</v>
      </c>
      <c r="AE331" s="4">
        <f>NeelyGains!AC332+MinidokaGains!AC332+MilnerGains!AC332</f>
        <v>2423.9000000000005</v>
      </c>
      <c r="AF331" s="4">
        <f>NeelyGains!AD332+MinidokaGains!AD332+MilnerGains!AD332</f>
        <v>2328.1999999999998</v>
      </c>
      <c r="AG331" s="4">
        <f>NeelyGains!AE332+MinidokaGains!AE332+MilnerGains!AE332</f>
        <v>2138.6999999999998</v>
      </c>
      <c r="AH331" s="4">
        <f>NeelyGains!AF332+MinidokaGains!AF332+MilnerGains!AF332</f>
        <v>2261</v>
      </c>
      <c r="AI331" s="4">
        <f>NeelyGains!AG332+MinidokaGains!AG332+MilnerGains!AG332</f>
        <v>2113.3000000000002</v>
      </c>
      <c r="AJ331" s="4">
        <f>NeelyGains!AH332+MinidokaGains!AH332+MilnerGains!AH332</f>
        <v>2301.3000000000002</v>
      </c>
      <c r="AK331" s="4">
        <f>NeelyGains!AI332+MinidokaGains!AI332+MilnerGains!AI332</f>
        <v>2328</v>
      </c>
      <c r="AL331" s="4"/>
      <c r="AN331" s="74">
        <f t="shared" si="30"/>
        <v>39717</v>
      </c>
      <c r="AO331" s="76">
        <f t="shared" si="31"/>
        <v>2113.3000000000002</v>
      </c>
      <c r="AP331" s="76">
        <f t="shared" si="32"/>
        <v>2113.3000000000002</v>
      </c>
      <c r="AQ331" s="78">
        <f t="shared" si="33"/>
        <v>2509.2000000000003</v>
      </c>
      <c r="AR331" s="78">
        <f t="shared" si="34"/>
        <v>2309.37</v>
      </c>
      <c r="AS331" s="77">
        <f t="shared" si="35"/>
        <v>2260.1</v>
      </c>
    </row>
    <row r="332" spans="1:45" x14ac:dyDescent="0.25">
      <c r="A332" s="1">
        <v>39718</v>
      </c>
      <c r="B332" s="57">
        <v>58</v>
      </c>
      <c r="D332" s="4">
        <f>NeelyGains!B333+MinidokaGains!B333+MilnerGains!B333</f>
        <v>3316.5</v>
      </c>
      <c r="E332" s="4">
        <f>NeelyGains!C333+MinidokaGains!C333+MilnerGains!C333</f>
        <v>2401.2000000000003</v>
      </c>
      <c r="F332" s="4">
        <f>NeelyGains!D333+MinidokaGains!D333+MilnerGains!D333</f>
        <v>2247.2000000000003</v>
      </c>
      <c r="G332" s="4">
        <f>NeelyGains!E333+MinidokaGains!E333+MilnerGains!E333</f>
        <v>2913.8</v>
      </c>
      <c r="H332" s="4">
        <f>NeelyGains!F333+MinidokaGains!F333+MilnerGains!F333</f>
        <v>2297.7999999999997</v>
      </c>
      <c r="I332" s="4">
        <f>NeelyGains!G333+MinidokaGains!G333+MilnerGains!G333</f>
        <v>3187.2</v>
      </c>
      <c r="J332" s="4">
        <f>NeelyGains!H333+MinidokaGains!H333+MilnerGains!H333</f>
        <v>3146.7</v>
      </c>
      <c r="K332" s="4">
        <f>NeelyGains!I333+MinidokaGains!I333+MilnerGains!I333</f>
        <v>3501.4</v>
      </c>
      <c r="L332" s="4">
        <f>NeelyGains!J333+MinidokaGains!J333+MilnerGains!J333</f>
        <v>2779.2999999999997</v>
      </c>
      <c r="M332" s="4">
        <f>NeelyGains!K333+MinidokaGains!K333+MilnerGains!K333</f>
        <v>3401.2</v>
      </c>
      <c r="N332" s="4">
        <f>NeelyGains!L333+MinidokaGains!L333+MilnerGains!L333</f>
        <v>2902.3</v>
      </c>
      <c r="O332" s="4">
        <f>NeelyGains!M333+MinidokaGains!M333+MilnerGains!M333</f>
        <v>2747.6</v>
      </c>
      <c r="P332" s="4">
        <f>NeelyGains!N333+MinidokaGains!N333+MilnerGains!N333</f>
        <v>2429.2000000000003</v>
      </c>
      <c r="Q332" s="4">
        <f>NeelyGains!O333+MinidokaGains!O333+MilnerGains!O333</f>
        <v>2769.3</v>
      </c>
      <c r="R332" s="4">
        <f>NeelyGains!P333+MinidokaGains!P333+MilnerGains!P333</f>
        <v>2539</v>
      </c>
      <c r="S332" s="4">
        <f>NeelyGains!Q333+MinidokaGains!Q333+MilnerGains!Q333</f>
        <v>2732.2999999999997</v>
      </c>
      <c r="T332" s="4">
        <f>NeelyGains!R333+MinidokaGains!R333+MilnerGains!R333</f>
        <v>2914.1</v>
      </c>
      <c r="U332" s="4">
        <f>NeelyGains!S333+MinidokaGains!S333+MilnerGains!S333</f>
        <v>2294.6999999999998</v>
      </c>
      <c r="V332" s="4">
        <f>NeelyGains!T333+MinidokaGains!T333+MilnerGains!T333</f>
        <v>2545.6</v>
      </c>
      <c r="W332" s="4">
        <f>NeelyGains!U333+MinidokaGains!U333+MilnerGains!U333</f>
        <v>2240.1999999999998</v>
      </c>
      <c r="X332" s="4">
        <f>NeelyGains!V333+MinidokaGains!V333+MilnerGains!V333</f>
        <v>2724</v>
      </c>
      <c r="Y332" s="4">
        <f>NeelyGains!W333+MinidokaGains!W333+MilnerGains!W333</f>
        <v>2669.5</v>
      </c>
      <c r="Z332" s="4">
        <f>NeelyGains!X333+MinidokaGains!X333+MilnerGains!X333</f>
        <v>2518.1999999999998</v>
      </c>
      <c r="AA332" s="4">
        <f>NeelyGains!Y333+MinidokaGains!Y333+MilnerGains!Y333</f>
        <v>2514</v>
      </c>
      <c r="AB332" s="4">
        <f>NeelyGains!Z333+MinidokaGains!Z333+MilnerGains!Z333</f>
        <v>2686.9</v>
      </c>
      <c r="AC332" s="4">
        <f>NeelyGains!AA333+MinidokaGains!AA333+MilnerGains!AA333</f>
        <v>2672.6</v>
      </c>
      <c r="AD332" s="4">
        <f>NeelyGains!AB333+MinidokaGains!AB333+MilnerGains!AB333</f>
        <v>2752.6000000000004</v>
      </c>
      <c r="AE332" s="4">
        <f>NeelyGains!AC333+MinidokaGains!AC333+MilnerGains!AC333</f>
        <v>2440.1</v>
      </c>
      <c r="AF332" s="4">
        <f>NeelyGains!AD333+MinidokaGains!AD333+MilnerGains!AD333</f>
        <v>2330.7000000000003</v>
      </c>
      <c r="AG332" s="4">
        <f>NeelyGains!AE333+MinidokaGains!AE333+MilnerGains!AE333</f>
        <v>2198.6</v>
      </c>
      <c r="AH332" s="4">
        <f>NeelyGains!AF333+MinidokaGains!AF333+MilnerGains!AF333</f>
        <v>2263.8999999999996</v>
      </c>
      <c r="AI332" s="4">
        <f>NeelyGains!AG333+MinidokaGains!AG333+MilnerGains!AG333</f>
        <v>2210.1999999999998</v>
      </c>
      <c r="AJ332" s="4">
        <f>NeelyGains!AH333+MinidokaGains!AH333+MilnerGains!AH333</f>
        <v>2362</v>
      </c>
      <c r="AK332" s="4">
        <f>NeelyGains!AI333+MinidokaGains!AI333+MilnerGains!AI333</f>
        <v>2421</v>
      </c>
      <c r="AL332" s="4"/>
      <c r="AN332" s="74">
        <f t="shared" si="30"/>
        <v>39718</v>
      </c>
      <c r="AO332" s="76">
        <f t="shared" si="31"/>
        <v>2198.6</v>
      </c>
      <c r="AP332" s="76">
        <f t="shared" si="32"/>
        <v>2198.6</v>
      </c>
      <c r="AQ332" s="78">
        <f t="shared" si="33"/>
        <v>2528.6</v>
      </c>
      <c r="AR332" s="78">
        <f t="shared" si="34"/>
        <v>2382.16</v>
      </c>
      <c r="AS332" s="77">
        <f t="shared" si="35"/>
        <v>2242.5699999999997</v>
      </c>
    </row>
    <row r="333" spans="1:45" x14ac:dyDescent="0.25">
      <c r="A333" s="1">
        <v>39719</v>
      </c>
      <c r="B333" s="57">
        <v>59</v>
      </c>
      <c r="D333" s="4">
        <f>NeelyGains!B334+MinidokaGains!B334+MilnerGains!B334</f>
        <v>3270.7</v>
      </c>
      <c r="E333" s="4">
        <f>NeelyGains!C334+MinidokaGains!C334+MilnerGains!C334</f>
        <v>2377.5</v>
      </c>
      <c r="F333" s="4">
        <f>NeelyGains!D334+MinidokaGains!D334+MilnerGains!D334</f>
        <v>2239.5</v>
      </c>
      <c r="G333" s="4">
        <f>NeelyGains!E334+MinidokaGains!E334+MilnerGains!E334</f>
        <v>2937.1</v>
      </c>
      <c r="H333" s="4">
        <f>NeelyGains!F334+MinidokaGains!F334+MilnerGains!F334</f>
        <v>2092.9</v>
      </c>
      <c r="I333" s="4">
        <f>NeelyGains!G334+MinidokaGains!G334+MilnerGains!G334</f>
        <v>3154.5000000000005</v>
      </c>
      <c r="J333" s="4">
        <f>NeelyGains!H334+MinidokaGains!H334+MilnerGains!H334</f>
        <v>2906.6</v>
      </c>
      <c r="K333" s="4">
        <f>NeelyGains!I334+MinidokaGains!I334+MilnerGains!I334</f>
        <v>3535.5000000000005</v>
      </c>
      <c r="L333" s="4">
        <f>NeelyGains!J334+MinidokaGains!J334+MilnerGains!J334</f>
        <v>3000.6</v>
      </c>
      <c r="M333" s="4">
        <f>NeelyGains!K334+MinidokaGains!K334+MilnerGains!K334</f>
        <v>3443.7</v>
      </c>
      <c r="N333" s="4">
        <f>NeelyGains!L334+MinidokaGains!L334+MilnerGains!L334</f>
        <v>2844.4</v>
      </c>
      <c r="O333" s="4">
        <f>NeelyGains!M334+MinidokaGains!M334+MilnerGains!M334</f>
        <v>2754.7000000000003</v>
      </c>
      <c r="P333" s="4">
        <f>NeelyGains!N334+MinidokaGains!N334+MilnerGains!N334</f>
        <v>2460.1999999999998</v>
      </c>
      <c r="Q333" s="4">
        <f>NeelyGains!O334+MinidokaGains!O334+MilnerGains!O334</f>
        <v>2765.3</v>
      </c>
      <c r="R333" s="4">
        <f>NeelyGains!P334+MinidokaGains!P334+MilnerGains!P334</f>
        <v>2549.6</v>
      </c>
      <c r="S333" s="4">
        <f>NeelyGains!Q334+MinidokaGains!Q334+MilnerGains!Q334</f>
        <v>2773.7999999999997</v>
      </c>
      <c r="T333" s="4">
        <f>NeelyGains!R334+MinidokaGains!R334+MilnerGains!R334</f>
        <v>2917.9</v>
      </c>
      <c r="U333" s="4">
        <f>NeelyGains!S334+MinidokaGains!S334+MilnerGains!S334</f>
        <v>2274</v>
      </c>
      <c r="V333" s="4">
        <f>NeelyGains!T334+MinidokaGains!T334+MilnerGains!T334</f>
        <v>2671.9</v>
      </c>
      <c r="W333" s="4">
        <f>NeelyGains!U334+MinidokaGains!U334+MilnerGains!U334</f>
        <v>2281</v>
      </c>
      <c r="X333" s="4">
        <f>NeelyGains!V334+MinidokaGains!V334+MilnerGains!V334</f>
        <v>2752.9999999999995</v>
      </c>
      <c r="Y333" s="4">
        <f>NeelyGains!W334+MinidokaGains!W334+MilnerGains!W334</f>
        <v>2641.1</v>
      </c>
      <c r="Z333" s="4">
        <f>NeelyGains!X334+MinidokaGains!X334+MilnerGains!X334</f>
        <v>2498.2999999999997</v>
      </c>
      <c r="AA333" s="4">
        <f>NeelyGains!Y334+MinidokaGains!Y334+MilnerGains!Y334</f>
        <v>2545.1999999999998</v>
      </c>
      <c r="AB333" s="4">
        <f>NeelyGains!Z334+MinidokaGains!Z334+MilnerGains!Z334</f>
        <v>2652.1</v>
      </c>
      <c r="AC333" s="4">
        <f>NeelyGains!AA334+MinidokaGains!AA334+MilnerGains!AA334</f>
        <v>2693.9</v>
      </c>
      <c r="AD333" s="4">
        <f>NeelyGains!AB334+MinidokaGains!AB334+MilnerGains!AB334</f>
        <v>2830.6</v>
      </c>
      <c r="AE333" s="4">
        <f>NeelyGains!AC334+MinidokaGains!AC334+MilnerGains!AC334</f>
        <v>2462.5</v>
      </c>
      <c r="AF333" s="4">
        <f>NeelyGains!AD334+MinidokaGains!AD334+MilnerGains!AD334</f>
        <v>2392.1</v>
      </c>
      <c r="AG333" s="4">
        <f>NeelyGains!AE334+MinidokaGains!AE334+MilnerGains!AE334</f>
        <v>2234.6</v>
      </c>
      <c r="AH333" s="4">
        <f>NeelyGains!AF334+MinidokaGains!AF334+MilnerGains!AF334</f>
        <v>2315.9</v>
      </c>
      <c r="AI333" s="4">
        <f>NeelyGains!AG334+MinidokaGains!AG334+MilnerGains!AG334</f>
        <v>2251.6</v>
      </c>
      <c r="AJ333" s="4">
        <f>NeelyGains!AH334+MinidokaGains!AH334+MilnerGains!AH334</f>
        <v>2348.1</v>
      </c>
      <c r="AK333" s="4">
        <f>NeelyGains!AI334+MinidokaGains!AI334+MilnerGains!AI334</f>
        <v>2493</v>
      </c>
      <c r="AL333" s="4"/>
      <c r="AN333" s="74">
        <f t="shared" si="30"/>
        <v>39719</v>
      </c>
      <c r="AO333" s="76">
        <f t="shared" si="31"/>
        <v>2092.9</v>
      </c>
      <c r="AP333" s="76">
        <f t="shared" si="32"/>
        <v>2234.6</v>
      </c>
      <c r="AQ333" s="78">
        <f t="shared" si="33"/>
        <v>2547.3999999999996</v>
      </c>
      <c r="AR333" s="78">
        <f t="shared" si="34"/>
        <v>2412.5299999999997</v>
      </c>
      <c r="AS333" s="77">
        <f t="shared" si="35"/>
        <v>2274.6999999999998</v>
      </c>
    </row>
    <row r="334" spans="1:45" x14ac:dyDescent="0.25">
      <c r="A334" s="1">
        <v>39720</v>
      </c>
      <c r="B334" s="57">
        <v>60</v>
      </c>
      <c r="D334" s="4">
        <f>NeelyGains!B335+MinidokaGains!B335+MilnerGains!B335</f>
        <v>3209.2</v>
      </c>
      <c r="E334" s="4">
        <f>NeelyGains!C335+MinidokaGains!C335+MilnerGains!C335</f>
        <v>2448.3999999999996</v>
      </c>
      <c r="F334" s="4">
        <f>NeelyGains!D335+MinidokaGains!D335+MilnerGains!D335</f>
        <v>2411.8000000000002</v>
      </c>
      <c r="G334" s="4">
        <f>NeelyGains!E335+MinidokaGains!E335+MilnerGains!E335</f>
        <v>2938.4</v>
      </c>
      <c r="H334" s="4">
        <f>NeelyGains!F335+MinidokaGains!F335+MilnerGains!F335</f>
        <v>2069.3999999999996</v>
      </c>
      <c r="I334" s="4">
        <f>NeelyGains!G335+MinidokaGains!G335+MilnerGains!G335</f>
        <v>3074.2</v>
      </c>
      <c r="J334" s="4">
        <f>NeelyGains!H335+MinidokaGains!H335+MilnerGains!H335</f>
        <v>3001.5</v>
      </c>
      <c r="K334" s="4">
        <f>NeelyGains!I335+MinidokaGains!I335+MilnerGains!I335</f>
        <v>3400.6</v>
      </c>
      <c r="L334" s="4">
        <f>NeelyGains!J335+MinidokaGains!J335+MilnerGains!J335</f>
        <v>3274.9</v>
      </c>
      <c r="M334" s="4">
        <f>NeelyGains!K335+MinidokaGains!K335+MilnerGains!K335</f>
        <v>3201.5</v>
      </c>
      <c r="N334" s="4">
        <f>NeelyGains!L335+MinidokaGains!L335+MilnerGains!L335</f>
        <v>2892.4</v>
      </c>
      <c r="O334" s="4">
        <f>NeelyGains!M335+MinidokaGains!M335+MilnerGains!M335</f>
        <v>2728.6</v>
      </c>
      <c r="P334" s="4">
        <f>NeelyGains!N335+MinidokaGains!N335+MilnerGains!N335</f>
        <v>2520.1</v>
      </c>
      <c r="Q334" s="4">
        <f>NeelyGains!O335+MinidokaGains!O335+MilnerGains!O335</f>
        <v>2831.6</v>
      </c>
      <c r="R334" s="4">
        <f>NeelyGains!P335+MinidokaGains!P335+MilnerGains!P335</f>
        <v>2568.1000000000004</v>
      </c>
      <c r="S334" s="4">
        <f>NeelyGains!Q335+MinidokaGains!Q335+MilnerGains!Q335</f>
        <v>2823.3</v>
      </c>
      <c r="T334" s="4">
        <f>NeelyGains!R335+MinidokaGains!R335+MilnerGains!R335</f>
        <v>2958</v>
      </c>
      <c r="U334" s="4">
        <f>NeelyGains!S335+MinidokaGains!S335+MilnerGains!S335</f>
        <v>2293.7000000000003</v>
      </c>
      <c r="V334" s="4">
        <f>NeelyGains!T335+MinidokaGains!T335+MilnerGains!T335</f>
        <v>2643.8</v>
      </c>
      <c r="W334" s="4">
        <f>NeelyGains!U335+MinidokaGains!U335+MilnerGains!U335</f>
        <v>2274.2999999999997</v>
      </c>
      <c r="X334" s="4">
        <f>NeelyGains!V335+MinidokaGains!V335+MilnerGains!V335</f>
        <v>2666.4</v>
      </c>
      <c r="Y334" s="4">
        <f>NeelyGains!W335+MinidokaGains!W335+MilnerGains!W335</f>
        <v>2641</v>
      </c>
      <c r="Z334" s="4">
        <f>NeelyGains!X335+MinidokaGains!X335+MilnerGains!X335</f>
        <v>2543.7999999999997</v>
      </c>
      <c r="AA334" s="4">
        <f>NeelyGains!Y335+MinidokaGains!Y335+MilnerGains!Y335</f>
        <v>2597.6</v>
      </c>
      <c r="AB334" s="4">
        <f>NeelyGains!Z335+MinidokaGains!Z335+MilnerGains!Z335</f>
        <v>2646.3</v>
      </c>
      <c r="AC334" s="4">
        <f>NeelyGains!AA335+MinidokaGains!AA335+MilnerGains!AA335</f>
        <v>2669.4</v>
      </c>
      <c r="AD334" s="4">
        <f>NeelyGains!AB335+MinidokaGains!AB335+MilnerGains!AB335</f>
        <v>2859.9</v>
      </c>
      <c r="AE334" s="4">
        <f>NeelyGains!AC335+MinidokaGains!AC335+MilnerGains!AC335</f>
        <v>2478.9000000000005</v>
      </c>
      <c r="AF334" s="4">
        <f>NeelyGains!AD335+MinidokaGains!AD335+MilnerGains!AD335</f>
        <v>2598.8000000000002</v>
      </c>
      <c r="AG334" s="4">
        <f>NeelyGains!AE335+MinidokaGains!AE335+MilnerGains!AE335</f>
        <v>2379.8000000000002</v>
      </c>
      <c r="AH334" s="4">
        <f>NeelyGains!AF335+MinidokaGains!AF335+MilnerGains!AF335</f>
        <v>2461.8000000000002</v>
      </c>
      <c r="AI334" s="4">
        <f>NeelyGains!AG335+MinidokaGains!AG335+MilnerGains!AG335</f>
        <v>2276.3000000000002</v>
      </c>
      <c r="AJ334" s="4">
        <f>NeelyGains!AH335+MinidokaGains!AH335+MilnerGains!AH335</f>
        <v>2313</v>
      </c>
      <c r="AK334" s="4">
        <f>NeelyGains!AI335+MinidokaGains!AI335+MilnerGains!AI335</f>
        <v>2455</v>
      </c>
      <c r="AL334" s="4"/>
      <c r="AN334" s="74">
        <f t="shared" si="30"/>
        <v>39720</v>
      </c>
      <c r="AO334" s="76">
        <f t="shared" si="31"/>
        <v>2069.3999999999996</v>
      </c>
      <c r="AP334" s="76">
        <f t="shared" si="32"/>
        <v>2274.2999999999997</v>
      </c>
      <c r="AQ334" s="78">
        <f t="shared" si="33"/>
        <v>2598.1999999999998</v>
      </c>
      <c r="AR334" s="78">
        <f t="shared" si="34"/>
        <v>2491.2600000000002</v>
      </c>
      <c r="AS334" s="77">
        <f t="shared" si="35"/>
        <v>2295.63</v>
      </c>
    </row>
    <row r="335" spans="1:45" x14ac:dyDescent="0.25">
      <c r="A335" s="1">
        <v>39721</v>
      </c>
      <c r="B335" s="57">
        <v>61</v>
      </c>
      <c r="D335" s="4">
        <f>NeelyGains!B336+MinidokaGains!B336+MilnerGains!B336</f>
        <v>3295.7000000000003</v>
      </c>
      <c r="E335" s="4">
        <f>NeelyGains!C336+MinidokaGains!C336+MilnerGains!C336</f>
        <v>2426.3000000000002</v>
      </c>
      <c r="F335" s="4">
        <f>NeelyGains!D336+MinidokaGains!D336+MilnerGains!D336</f>
        <v>2404.4</v>
      </c>
      <c r="G335" s="4">
        <f>NeelyGains!E336+MinidokaGains!E336+MilnerGains!E336</f>
        <v>2999.3</v>
      </c>
      <c r="H335" s="4">
        <f>NeelyGains!F336+MinidokaGains!F336+MilnerGains!F336</f>
        <v>2198.1</v>
      </c>
      <c r="I335" s="4">
        <f>NeelyGains!G336+MinidokaGains!G336+MilnerGains!G336</f>
        <v>3103</v>
      </c>
      <c r="J335" s="4">
        <f>NeelyGains!H336+MinidokaGains!H336+MilnerGains!H336</f>
        <v>2982.9</v>
      </c>
      <c r="K335" s="4">
        <f>NeelyGains!I336+MinidokaGains!I336+MilnerGains!I336</f>
        <v>3215.4</v>
      </c>
      <c r="L335" s="4">
        <f>NeelyGains!J336+MinidokaGains!J336+MilnerGains!J336</f>
        <v>3441.7000000000003</v>
      </c>
      <c r="M335" s="4">
        <f>NeelyGains!K336+MinidokaGains!K336+MilnerGains!K336</f>
        <v>3099.5</v>
      </c>
      <c r="N335" s="4">
        <f>NeelyGains!L336+MinidokaGains!L336+MilnerGains!L336</f>
        <v>2873.5</v>
      </c>
      <c r="O335" s="4">
        <f>NeelyGains!M336+MinidokaGains!M336+MilnerGains!M336</f>
        <v>2677</v>
      </c>
      <c r="P335" s="4">
        <f>NeelyGains!N336+MinidokaGains!N336+MilnerGains!N336</f>
        <v>2584.1999999999998</v>
      </c>
      <c r="Q335" s="4">
        <f>NeelyGains!O336+MinidokaGains!O336+MilnerGains!O336</f>
        <v>2830.7</v>
      </c>
      <c r="R335" s="4">
        <f>NeelyGains!P336+MinidokaGains!P336+MilnerGains!P336</f>
        <v>2581.6</v>
      </c>
      <c r="S335" s="4">
        <f>NeelyGains!Q336+MinidokaGains!Q336+MilnerGains!Q336</f>
        <v>2927.6000000000004</v>
      </c>
      <c r="T335" s="4">
        <f>NeelyGains!R336+MinidokaGains!R336+MilnerGains!R336</f>
        <v>2943.8</v>
      </c>
      <c r="U335" s="4">
        <f>NeelyGains!S336+MinidokaGains!S336+MilnerGains!S336</f>
        <v>2284.4</v>
      </c>
      <c r="V335" s="4">
        <f>NeelyGains!T336+MinidokaGains!T336+MilnerGains!T336</f>
        <v>2752.8</v>
      </c>
      <c r="W335" s="4">
        <f>NeelyGains!U336+MinidokaGains!U336+MilnerGains!U336</f>
        <v>2306.1</v>
      </c>
      <c r="X335" s="4">
        <f>NeelyGains!V336+MinidokaGains!V336+MilnerGains!V336</f>
        <v>2645.1</v>
      </c>
      <c r="Y335" s="4">
        <f>NeelyGains!W336+MinidokaGains!W336+MilnerGains!W336</f>
        <v>2682.2999999999997</v>
      </c>
      <c r="Z335" s="4">
        <f>NeelyGains!X336+MinidokaGains!X336+MilnerGains!X336</f>
        <v>2574.2999999999997</v>
      </c>
      <c r="AA335" s="4">
        <f>NeelyGains!Y336+MinidokaGains!Y336+MilnerGains!Y336</f>
        <v>2638.1</v>
      </c>
      <c r="AB335" s="4">
        <f>NeelyGains!Z336+MinidokaGains!Z336+MilnerGains!Z336</f>
        <v>2681.9</v>
      </c>
      <c r="AC335" s="4">
        <f>NeelyGains!AA336+MinidokaGains!AA336+MilnerGains!AA336</f>
        <v>2648</v>
      </c>
      <c r="AD335" s="4">
        <f>NeelyGains!AB336+MinidokaGains!AB336+MilnerGains!AB336</f>
        <v>2863.4</v>
      </c>
      <c r="AE335" s="4">
        <f>NeelyGains!AC336+MinidokaGains!AC336+MilnerGains!AC336</f>
        <v>2563</v>
      </c>
      <c r="AF335" s="4">
        <f>NeelyGains!AD336+MinidokaGains!AD336+MilnerGains!AD336</f>
        <v>2677.9000000000005</v>
      </c>
      <c r="AG335" s="4">
        <f>NeelyGains!AE336+MinidokaGains!AE336+MilnerGains!AE336</f>
        <v>2384.4</v>
      </c>
      <c r="AH335" s="4">
        <f>NeelyGains!AF336+MinidokaGains!AF336+MilnerGains!AF336</f>
        <v>2428.6000000000004</v>
      </c>
      <c r="AI335" s="4">
        <f>NeelyGains!AG336+MinidokaGains!AG336+MilnerGains!AG336</f>
        <v>2318.1</v>
      </c>
      <c r="AJ335" s="4">
        <f>NeelyGains!AH336+MinidokaGains!AH336+MilnerGains!AH336</f>
        <v>2364.1000000000004</v>
      </c>
      <c r="AK335" s="4">
        <f>NeelyGains!AI336+MinidokaGains!AI336+MilnerGains!AI336</f>
        <v>2436</v>
      </c>
      <c r="AL335" s="4"/>
      <c r="AN335" s="74">
        <f t="shared" si="30"/>
        <v>39721</v>
      </c>
      <c r="AO335" s="76">
        <f t="shared" si="31"/>
        <v>2198.1</v>
      </c>
      <c r="AP335" s="76">
        <f t="shared" si="32"/>
        <v>2284.4</v>
      </c>
      <c r="AQ335" s="78">
        <f t="shared" si="33"/>
        <v>2641.6</v>
      </c>
      <c r="AR335" s="78">
        <f t="shared" si="34"/>
        <v>2566.39</v>
      </c>
      <c r="AS335" s="77">
        <f t="shared" si="35"/>
        <v>2322.6999999999998</v>
      </c>
    </row>
    <row r="336" spans="1:45" x14ac:dyDescent="0.25">
      <c r="A336" s="1">
        <v>39722</v>
      </c>
      <c r="B336" s="57">
        <v>62</v>
      </c>
      <c r="D336" s="4">
        <f>NeelyGains!B337+MinidokaGains!B337+MilnerGains!B337</f>
        <v>3344.8999999999996</v>
      </c>
      <c r="E336" s="4">
        <f>NeelyGains!C337+MinidokaGains!C337+MilnerGains!C337</f>
        <v>2480.9</v>
      </c>
      <c r="F336" s="4">
        <f>NeelyGains!D337+MinidokaGains!D337+MilnerGains!D337</f>
        <v>2371.5</v>
      </c>
      <c r="G336" s="4">
        <f>NeelyGains!E337+MinidokaGains!E337+MilnerGains!E337</f>
        <v>3080.7000000000003</v>
      </c>
      <c r="H336" s="4">
        <f>NeelyGains!F337+MinidokaGains!F337+MilnerGains!F337</f>
        <v>2407</v>
      </c>
      <c r="I336" s="4">
        <f>NeelyGains!G337+MinidokaGains!G337+MilnerGains!G337</f>
        <v>3123.0000000000005</v>
      </c>
      <c r="J336" s="4">
        <f>NeelyGains!H337+MinidokaGains!H337+MilnerGains!H337</f>
        <v>3239.2999999999997</v>
      </c>
      <c r="K336" s="4">
        <f>NeelyGains!I337+MinidokaGains!I337+MilnerGains!I337</f>
        <v>3204.9</v>
      </c>
      <c r="L336" s="4">
        <f>NeelyGains!J337+MinidokaGains!J337+MilnerGains!J337</f>
        <v>3246.2</v>
      </c>
      <c r="M336" s="4">
        <f>NeelyGains!K337+MinidokaGains!K337+MilnerGains!K337</f>
        <v>3180.7000000000003</v>
      </c>
      <c r="N336" s="4">
        <f>NeelyGains!L337+MinidokaGains!L337+MilnerGains!L337</f>
        <v>2912.7999999999997</v>
      </c>
      <c r="O336" s="4">
        <f>NeelyGains!M337+MinidokaGains!M337+MilnerGains!M337</f>
        <v>2716.4</v>
      </c>
      <c r="P336" s="4">
        <f>NeelyGains!N337+MinidokaGains!N337+MilnerGains!N337</f>
        <v>2581.9</v>
      </c>
      <c r="Q336" s="4">
        <f>NeelyGains!O337+MinidokaGains!O337+MilnerGains!O337</f>
        <v>2918.1</v>
      </c>
      <c r="R336" s="4">
        <f>NeelyGains!P337+MinidokaGains!P337+MilnerGains!P337</f>
        <v>2595.1</v>
      </c>
      <c r="S336" s="4">
        <f>NeelyGains!Q337+MinidokaGains!Q337+MilnerGains!Q337</f>
        <v>3015.3</v>
      </c>
      <c r="T336" s="4">
        <f>NeelyGains!R337+MinidokaGains!R337+MilnerGains!R337</f>
        <v>2867</v>
      </c>
      <c r="U336" s="4">
        <f>NeelyGains!S337+MinidokaGains!S337+MilnerGains!S337</f>
        <v>2302.2000000000003</v>
      </c>
      <c r="V336" s="4">
        <f>NeelyGains!T337+MinidokaGains!T337+MilnerGains!T337</f>
        <v>2823.2999999999997</v>
      </c>
      <c r="W336" s="4">
        <f>NeelyGains!U337+MinidokaGains!U337+MilnerGains!U337</f>
        <v>2354.1</v>
      </c>
      <c r="X336" s="4">
        <f>NeelyGains!V337+MinidokaGains!V337+MilnerGains!V337</f>
        <v>2616.9000000000005</v>
      </c>
      <c r="Y336" s="4">
        <f>NeelyGains!W337+MinidokaGains!W337+MilnerGains!W337</f>
        <v>2708.5000000000005</v>
      </c>
      <c r="Z336" s="4">
        <f>NeelyGains!X337+MinidokaGains!X337+MilnerGains!X337</f>
        <v>2491.4</v>
      </c>
      <c r="AA336" s="4">
        <f>NeelyGains!Y337+MinidokaGains!Y337+MilnerGains!Y337</f>
        <v>2709.7999999999997</v>
      </c>
      <c r="AB336" s="4">
        <f>NeelyGains!Z337+MinidokaGains!Z337+MilnerGains!Z337</f>
        <v>2683.6000000000004</v>
      </c>
      <c r="AC336" s="4">
        <f>NeelyGains!AA337+MinidokaGains!AA337+MilnerGains!AA337</f>
        <v>2554.9</v>
      </c>
      <c r="AD336" s="4">
        <f>NeelyGains!AB337+MinidokaGains!AB337+MilnerGains!AB337</f>
        <v>2861.9</v>
      </c>
      <c r="AE336" s="4">
        <f>NeelyGains!AC337+MinidokaGains!AC337+MilnerGains!AC337</f>
        <v>2569.6</v>
      </c>
      <c r="AF336" s="4">
        <f>NeelyGains!AD337+MinidokaGains!AD337+MilnerGains!AD337</f>
        <v>2688.8</v>
      </c>
      <c r="AG336" s="4">
        <f>NeelyGains!AE337+MinidokaGains!AE337+MilnerGains!AE337</f>
        <v>2437.5</v>
      </c>
      <c r="AH336" s="4">
        <f>NeelyGains!AF337+MinidokaGains!AF337+MilnerGains!AF337</f>
        <v>2526.1</v>
      </c>
      <c r="AI336" s="4">
        <f>NeelyGains!AG337+MinidokaGains!AG337+MilnerGains!AG337</f>
        <v>2275.6</v>
      </c>
      <c r="AJ336" s="4">
        <f>NeelyGains!AH337+MinidokaGains!AH337+MilnerGains!AH337</f>
        <v>2382.6</v>
      </c>
      <c r="AK336" s="4">
        <f>NeelyGains!AI337+MinidokaGains!AI337+MilnerGains!AI337</f>
        <v>2441</v>
      </c>
      <c r="AL336" s="4"/>
      <c r="AN336" s="74">
        <f t="shared" si="30"/>
        <v>39722</v>
      </c>
      <c r="AO336" s="76">
        <f t="shared" si="31"/>
        <v>2275.6</v>
      </c>
      <c r="AP336" s="76">
        <f t="shared" si="32"/>
        <v>2275.6</v>
      </c>
      <c r="AQ336" s="78">
        <f t="shared" si="33"/>
        <v>2606</v>
      </c>
      <c r="AR336" s="78">
        <f t="shared" si="34"/>
        <v>2534.7399999999998</v>
      </c>
      <c r="AS336" s="77">
        <f t="shared" si="35"/>
        <v>2356.9499999999998</v>
      </c>
    </row>
    <row r="337" spans="1:45" x14ac:dyDescent="0.25">
      <c r="A337" s="1">
        <v>39723</v>
      </c>
      <c r="B337" s="57">
        <v>63</v>
      </c>
      <c r="D337" s="4">
        <f>NeelyGains!B338+MinidokaGains!B338+MilnerGains!B338</f>
        <v>3213.3</v>
      </c>
      <c r="E337" s="4">
        <f>NeelyGains!C338+MinidokaGains!C338+MilnerGains!C338</f>
        <v>2515.2999999999997</v>
      </c>
      <c r="F337" s="4">
        <f>NeelyGains!D338+MinidokaGains!D338+MilnerGains!D338</f>
        <v>2592.9</v>
      </c>
      <c r="G337" s="4">
        <f>NeelyGains!E338+MinidokaGains!E338+MilnerGains!E338</f>
        <v>3092.7</v>
      </c>
      <c r="H337" s="4">
        <f>NeelyGains!F338+MinidokaGains!F338+MilnerGains!F338</f>
        <v>2482.6</v>
      </c>
      <c r="I337" s="4">
        <f>NeelyGains!G338+MinidokaGains!G338+MilnerGains!G338</f>
        <v>3141.2000000000003</v>
      </c>
      <c r="J337" s="4">
        <f>NeelyGains!H338+MinidokaGains!H338+MilnerGains!H338</f>
        <v>3280.5</v>
      </c>
      <c r="K337" s="4">
        <f>NeelyGains!I338+MinidokaGains!I338+MilnerGains!I338</f>
        <v>3129.7</v>
      </c>
      <c r="L337" s="4">
        <f>NeelyGains!J338+MinidokaGains!J338+MilnerGains!J338</f>
        <v>3101.7999999999997</v>
      </c>
      <c r="M337" s="4">
        <f>NeelyGains!K338+MinidokaGains!K338+MilnerGains!K338</f>
        <v>3156.8999999999996</v>
      </c>
      <c r="N337" s="4">
        <f>NeelyGains!L338+MinidokaGains!L338+MilnerGains!L338</f>
        <v>2938.8</v>
      </c>
      <c r="O337" s="4">
        <f>NeelyGains!M338+MinidokaGains!M338+MilnerGains!M338</f>
        <v>2775.7000000000003</v>
      </c>
      <c r="P337" s="4">
        <f>NeelyGains!N338+MinidokaGains!N338+MilnerGains!N338</f>
        <v>2646.6</v>
      </c>
      <c r="Q337" s="4">
        <f>NeelyGains!O338+MinidokaGains!O338+MilnerGains!O338</f>
        <v>2927.2</v>
      </c>
      <c r="R337" s="4">
        <f>NeelyGains!P338+MinidokaGains!P338+MilnerGains!P338</f>
        <v>2602.1000000000004</v>
      </c>
      <c r="S337" s="4">
        <f>NeelyGains!Q338+MinidokaGains!Q338+MilnerGains!Q338</f>
        <v>3091.1</v>
      </c>
      <c r="T337" s="4">
        <f>NeelyGains!R338+MinidokaGains!R338+MilnerGains!R338</f>
        <v>2833.2</v>
      </c>
      <c r="U337" s="4">
        <f>NeelyGains!S338+MinidokaGains!S338+MilnerGains!S338</f>
        <v>2346.8000000000002</v>
      </c>
      <c r="V337" s="4">
        <f>NeelyGains!T338+MinidokaGains!T338+MilnerGains!T338</f>
        <v>2751.7999999999997</v>
      </c>
      <c r="W337" s="4">
        <f>NeelyGains!U338+MinidokaGains!U338+MilnerGains!U338</f>
        <v>2381.8999999999996</v>
      </c>
      <c r="X337" s="4">
        <f>NeelyGains!V338+MinidokaGains!V338+MilnerGains!V338</f>
        <v>2608</v>
      </c>
      <c r="Y337" s="4">
        <f>NeelyGains!W338+MinidokaGains!W338+MilnerGains!W338</f>
        <v>2729.9000000000005</v>
      </c>
      <c r="Z337" s="4">
        <f>NeelyGains!X338+MinidokaGains!X338+MilnerGains!X338</f>
        <v>2493.0000000000005</v>
      </c>
      <c r="AA337" s="4">
        <f>NeelyGains!Y338+MinidokaGains!Y338+MilnerGains!Y338</f>
        <v>2622.3</v>
      </c>
      <c r="AB337" s="4">
        <f>NeelyGains!Z338+MinidokaGains!Z338+MilnerGains!Z338</f>
        <v>2698.7999999999997</v>
      </c>
      <c r="AC337" s="4">
        <f>NeelyGains!AA338+MinidokaGains!AA338+MilnerGains!AA338</f>
        <v>2557.6999999999998</v>
      </c>
      <c r="AD337" s="4">
        <f>NeelyGains!AB338+MinidokaGains!AB338+MilnerGains!AB338</f>
        <v>2897.1000000000004</v>
      </c>
      <c r="AE337" s="4">
        <f>NeelyGains!AC338+MinidokaGains!AC338+MilnerGains!AC338</f>
        <v>2567.5</v>
      </c>
      <c r="AF337" s="4">
        <f>NeelyGains!AD338+MinidokaGains!AD338+MilnerGains!AD338</f>
        <v>2749.5</v>
      </c>
      <c r="AG337" s="4">
        <f>NeelyGains!AE338+MinidokaGains!AE338+MilnerGains!AE338</f>
        <v>2617.1999999999998</v>
      </c>
      <c r="AH337" s="4">
        <f>NeelyGains!AF338+MinidokaGains!AF338+MilnerGains!AF338</f>
        <v>2521.5</v>
      </c>
      <c r="AI337" s="4">
        <f>NeelyGains!AG338+MinidokaGains!AG338+MilnerGains!AG338</f>
        <v>2314.9</v>
      </c>
      <c r="AJ337" s="4">
        <f>NeelyGains!AH338+MinidokaGains!AH338+MilnerGains!AH338</f>
        <v>2447.4</v>
      </c>
      <c r="AK337" s="4">
        <f>NeelyGains!AI338+MinidokaGains!AI338+MilnerGains!AI338</f>
        <v>2424</v>
      </c>
      <c r="AL337" s="4"/>
      <c r="AN337" s="74">
        <f t="shared" si="30"/>
        <v>39723</v>
      </c>
      <c r="AO337" s="76">
        <f t="shared" si="31"/>
        <v>2314.9</v>
      </c>
      <c r="AP337" s="76">
        <f t="shared" si="32"/>
        <v>2314.9</v>
      </c>
      <c r="AQ337" s="78">
        <f t="shared" si="33"/>
        <v>2619.75</v>
      </c>
      <c r="AR337" s="78">
        <f t="shared" si="34"/>
        <v>2560.64</v>
      </c>
      <c r="AS337" s="77">
        <f t="shared" si="35"/>
        <v>2388.4499999999998</v>
      </c>
    </row>
    <row r="338" spans="1:45" x14ac:dyDescent="0.25">
      <c r="A338" s="1">
        <v>39724</v>
      </c>
      <c r="B338" s="57">
        <v>64</v>
      </c>
      <c r="D338" s="4">
        <f>NeelyGains!B339+MinidokaGains!B339+MilnerGains!B339</f>
        <v>3127.2</v>
      </c>
      <c r="E338" s="4">
        <f>NeelyGains!C339+MinidokaGains!C339+MilnerGains!C339</f>
        <v>2453.7999999999997</v>
      </c>
      <c r="F338" s="4">
        <f>NeelyGains!D339+MinidokaGains!D339+MilnerGains!D339</f>
        <v>2810.1000000000004</v>
      </c>
      <c r="G338" s="4">
        <f>NeelyGains!E339+MinidokaGains!E339+MilnerGains!E339</f>
        <v>3166.7</v>
      </c>
      <c r="H338" s="4">
        <f>NeelyGains!F339+MinidokaGains!F339+MilnerGains!F339</f>
        <v>2603</v>
      </c>
      <c r="I338" s="4">
        <f>NeelyGains!G339+MinidokaGains!G339+MilnerGains!G339</f>
        <v>3213.2999999999997</v>
      </c>
      <c r="J338" s="4">
        <f>NeelyGains!H339+MinidokaGains!H339+MilnerGains!H339</f>
        <v>3160.7999999999997</v>
      </c>
      <c r="K338" s="4">
        <f>NeelyGains!I339+MinidokaGains!I339+MilnerGains!I339</f>
        <v>3010.4</v>
      </c>
      <c r="L338" s="4">
        <f>NeelyGains!J339+MinidokaGains!J339+MilnerGains!J339</f>
        <v>3152.6</v>
      </c>
      <c r="M338" s="4">
        <f>NeelyGains!K339+MinidokaGains!K339+MilnerGains!K339</f>
        <v>3086.4</v>
      </c>
      <c r="N338" s="4">
        <f>NeelyGains!L339+MinidokaGains!L339+MilnerGains!L339</f>
        <v>2971</v>
      </c>
      <c r="O338" s="4">
        <f>NeelyGains!M339+MinidokaGains!M339+MilnerGains!M339</f>
        <v>2754</v>
      </c>
      <c r="P338" s="4">
        <f>NeelyGains!N339+MinidokaGains!N339+MilnerGains!N339</f>
        <v>2681.3999999999996</v>
      </c>
      <c r="Q338" s="4">
        <f>NeelyGains!O339+MinidokaGains!O339+MilnerGains!O339</f>
        <v>2864.4</v>
      </c>
      <c r="R338" s="4">
        <f>NeelyGains!P339+MinidokaGains!P339+MilnerGains!P339</f>
        <v>2629.9</v>
      </c>
      <c r="S338" s="4">
        <f>NeelyGains!Q339+MinidokaGains!Q339+MilnerGains!Q339</f>
        <v>3165.2000000000003</v>
      </c>
      <c r="T338" s="4">
        <f>NeelyGains!R339+MinidokaGains!R339+MilnerGains!R339</f>
        <v>2850.7000000000003</v>
      </c>
      <c r="U338" s="4">
        <f>NeelyGains!S339+MinidokaGains!S339+MilnerGains!S339</f>
        <v>2345</v>
      </c>
      <c r="V338" s="4">
        <f>NeelyGains!T339+MinidokaGains!T339+MilnerGains!T339</f>
        <v>2857.2000000000003</v>
      </c>
      <c r="W338" s="4">
        <f>NeelyGains!U339+MinidokaGains!U339+MilnerGains!U339</f>
        <v>2428.5</v>
      </c>
      <c r="X338" s="4">
        <f>NeelyGains!V339+MinidokaGains!V339+MilnerGains!V339</f>
        <v>2642.5</v>
      </c>
      <c r="Y338" s="4">
        <f>NeelyGains!W339+MinidokaGains!W339+MilnerGains!W339</f>
        <v>2758.3</v>
      </c>
      <c r="Z338" s="4">
        <f>NeelyGains!X339+MinidokaGains!X339+MilnerGains!X339</f>
        <v>2570.4</v>
      </c>
      <c r="AA338" s="4">
        <f>NeelyGains!Y339+MinidokaGains!Y339+MilnerGains!Y339</f>
        <v>2646.4</v>
      </c>
      <c r="AB338" s="4">
        <f>NeelyGains!Z339+MinidokaGains!Z339+MilnerGains!Z339</f>
        <v>2675.4</v>
      </c>
      <c r="AC338" s="4">
        <f>NeelyGains!AA339+MinidokaGains!AA339+MilnerGains!AA339</f>
        <v>2410.6</v>
      </c>
      <c r="AD338" s="4">
        <f>NeelyGains!AB339+MinidokaGains!AB339+MilnerGains!AB339</f>
        <v>2749.2999999999997</v>
      </c>
      <c r="AE338" s="4">
        <f>NeelyGains!AC339+MinidokaGains!AC339+MilnerGains!AC339</f>
        <v>2595.9</v>
      </c>
      <c r="AF338" s="4">
        <f>NeelyGains!AD339+MinidokaGains!AD339+MilnerGains!AD339</f>
        <v>2705.2000000000003</v>
      </c>
      <c r="AG338" s="4">
        <f>NeelyGains!AE339+MinidokaGains!AE339+MilnerGains!AE339</f>
        <v>2755.1</v>
      </c>
      <c r="AH338" s="4">
        <f>NeelyGains!AF339+MinidokaGains!AF339+MilnerGains!AF339</f>
        <v>2573.3000000000002</v>
      </c>
      <c r="AI338" s="4">
        <f>NeelyGains!AG339+MinidokaGains!AG339+MilnerGains!AG339</f>
        <v>2341.5</v>
      </c>
      <c r="AJ338" s="4">
        <f>NeelyGains!AH339+MinidokaGains!AH339+MilnerGains!AH339</f>
        <v>2452.2999999999997</v>
      </c>
      <c r="AK338" s="4">
        <f>NeelyGains!AI339+MinidokaGains!AI339+MilnerGains!AI339</f>
        <v>2394</v>
      </c>
      <c r="AL338" s="4"/>
      <c r="AN338" s="74">
        <f t="shared" si="30"/>
        <v>39724</v>
      </c>
      <c r="AO338" s="76">
        <f t="shared" si="31"/>
        <v>2341.5</v>
      </c>
      <c r="AP338" s="76">
        <f t="shared" si="32"/>
        <v>2341.5</v>
      </c>
      <c r="AQ338" s="78">
        <f t="shared" si="33"/>
        <v>2660.9</v>
      </c>
      <c r="AR338" s="78">
        <f t="shared" si="34"/>
        <v>2580.08</v>
      </c>
      <c r="AS338" s="77">
        <f t="shared" si="35"/>
        <v>2412.39</v>
      </c>
    </row>
    <row r="339" spans="1:45" x14ac:dyDescent="0.25">
      <c r="A339" s="1">
        <v>39725</v>
      </c>
      <c r="B339" s="57">
        <v>65</v>
      </c>
      <c r="D339" s="4">
        <f>NeelyGains!B340+MinidokaGains!B340+MilnerGains!B340</f>
        <v>3252.2</v>
      </c>
      <c r="E339" s="4">
        <f>NeelyGains!C340+MinidokaGains!C340+MilnerGains!C340</f>
        <v>2462.6999999999998</v>
      </c>
      <c r="F339" s="4">
        <f>NeelyGains!D340+MinidokaGains!D340+MilnerGains!D340</f>
        <v>3117.2000000000003</v>
      </c>
      <c r="G339" s="4">
        <f>NeelyGains!E340+MinidokaGains!E340+MilnerGains!E340</f>
        <v>3018.7999999999997</v>
      </c>
      <c r="H339" s="4">
        <f>NeelyGains!F340+MinidokaGains!F340+MilnerGains!F340</f>
        <v>2459.1</v>
      </c>
      <c r="I339" s="4">
        <f>NeelyGains!G340+MinidokaGains!G340+MilnerGains!G340</f>
        <v>3165.4</v>
      </c>
      <c r="J339" s="4">
        <f>NeelyGains!H340+MinidokaGains!H340+MilnerGains!H340</f>
        <v>3400.2000000000003</v>
      </c>
      <c r="K339" s="4">
        <f>NeelyGains!I340+MinidokaGains!I340+MilnerGains!I340</f>
        <v>2943.2000000000003</v>
      </c>
      <c r="L339" s="4">
        <f>NeelyGains!J340+MinidokaGains!J340+MilnerGains!J340</f>
        <v>3309.6</v>
      </c>
      <c r="M339" s="4">
        <f>NeelyGains!K340+MinidokaGains!K340+MilnerGains!K340</f>
        <v>3402</v>
      </c>
      <c r="N339" s="4">
        <f>NeelyGains!L340+MinidokaGains!L340+MilnerGains!L340</f>
        <v>2918.4</v>
      </c>
      <c r="O339" s="4">
        <f>NeelyGains!M340+MinidokaGains!M340+MilnerGains!M340</f>
        <v>2702.7000000000003</v>
      </c>
      <c r="P339" s="4">
        <f>NeelyGains!N340+MinidokaGains!N340+MilnerGains!N340</f>
        <v>2611.1</v>
      </c>
      <c r="Q339" s="4">
        <f>NeelyGains!O340+MinidokaGains!O340+MilnerGains!O340</f>
        <v>2787.2</v>
      </c>
      <c r="R339" s="4">
        <f>NeelyGains!P340+MinidokaGains!P340+MilnerGains!P340</f>
        <v>2593.9</v>
      </c>
      <c r="S339" s="4">
        <f>NeelyGains!Q340+MinidokaGains!Q340+MilnerGains!Q340</f>
        <v>3134.2</v>
      </c>
      <c r="T339" s="4">
        <f>NeelyGains!R340+MinidokaGains!R340+MilnerGains!R340</f>
        <v>2864.5</v>
      </c>
      <c r="U339" s="4">
        <f>NeelyGains!S340+MinidokaGains!S340+MilnerGains!S340</f>
        <v>2535.6999999999998</v>
      </c>
      <c r="V339" s="4">
        <f>NeelyGains!T340+MinidokaGains!T340+MilnerGains!T340</f>
        <v>2866.3</v>
      </c>
      <c r="W339" s="4">
        <f>NeelyGains!U340+MinidokaGains!U340+MilnerGains!U340</f>
        <v>2501.5</v>
      </c>
      <c r="X339" s="4">
        <f>NeelyGains!V340+MinidokaGains!V340+MilnerGains!V340</f>
        <v>2577.9</v>
      </c>
      <c r="Y339" s="4">
        <f>NeelyGains!W340+MinidokaGains!W340+MilnerGains!W340</f>
        <v>2720.7999999999997</v>
      </c>
      <c r="Z339" s="4">
        <f>NeelyGains!X340+MinidokaGains!X340+MilnerGains!X340</f>
        <v>2582.7999999999997</v>
      </c>
      <c r="AA339" s="4">
        <f>NeelyGains!Y340+MinidokaGains!Y340+MilnerGains!Y340</f>
        <v>2706.8</v>
      </c>
      <c r="AB339" s="4">
        <f>NeelyGains!Z340+MinidokaGains!Z340+MilnerGains!Z340</f>
        <v>2659.2</v>
      </c>
      <c r="AC339" s="4">
        <f>NeelyGains!AA340+MinidokaGains!AA340+MilnerGains!AA340</f>
        <v>2389.2999999999997</v>
      </c>
      <c r="AD339" s="4">
        <f>NeelyGains!AB340+MinidokaGains!AB340+MilnerGains!AB340</f>
        <v>2697.9</v>
      </c>
      <c r="AE339" s="4">
        <f>NeelyGains!AC340+MinidokaGains!AC340+MilnerGains!AC340</f>
        <v>2636.8</v>
      </c>
      <c r="AF339" s="4">
        <f>NeelyGains!AD340+MinidokaGains!AD340+MilnerGains!AD340</f>
        <v>2671.8</v>
      </c>
      <c r="AG339" s="4">
        <f>NeelyGains!AE340+MinidokaGains!AE340+MilnerGains!AE340</f>
        <v>2719.2000000000003</v>
      </c>
      <c r="AH339" s="4">
        <f>NeelyGains!AF340+MinidokaGains!AF340+MilnerGains!AF340</f>
        <v>2646.8</v>
      </c>
      <c r="AI339" s="4">
        <f>NeelyGains!AG340+MinidokaGains!AG340+MilnerGains!AG340</f>
        <v>2218.8000000000002</v>
      </c>
      <c r="AJ339" s="4">
        <f>NeelyGains!AH340+MinidokaGains!AH340+MilnerGains!AH340</f>
        <v>2533.5999999999995</v>
      </c>
      <c r="AK339" s="4">
        <f>NeelyGains!AI340+MinidokaGains!AI340+MilnerGains!AI340</f>
        <v>2407.1</v>
      </c>
      <c r="AL339" s="4"/>
      <c r="AN339" s="74">
        <f t="shared" si="30"/>
        <v>39725</v>
      </c>
      <c r="AO339" s="76">
        <f t="shared" si="31"/>
        <v>2218.8000000000002</v>
      </c>
      <c r="AP339" s="76">
        <f t="shared" si="32"/>
        <v>2218.8000000000002</v>
      </c>
      <c r="AQ339" s="78">
        <f t="shared" si="33"/>
        <v>2653</v>
      </c>
      <c r="AR339" s="78">
        <f t="shared" si="34"/>
        <v>2586.1299999999997</v>
      </c>
      <c r="AS339" s="77">
        <f t="shared" si="35"/>
        <v>2504.71</v>
      </c>
    </row>
    <row r="340" spans="1:45" x14ac:dyDescent="0.25">
      <c r="A340" s="1">
        <v>39726</v>
      </c>
      <c r="B340" s="57">
        <v>66</v>
      </c>
      <c r="D340" s="4">
        <f>NeelyGains!B341+MinidokaGains!B341+MilnerGains!B341</f>
        <v>3358.8999999999996</v>
      </c>
      <c r="E340" s="4">
        <f>NeelyGains!C341+MinidokaGains!C341+MilnerGains!C341</f>
        <v>2547.6000000000004</v>
      </c>
      <c r="F340" s="4">
        <f>NeelyGains!D341+MinidokaGains!D341+MilnerGains!D341</f>
        <v>3312.5</v>
      </c>
      <c r="G340" s="4">
        <f>NeelyGains!E341+MinidokaGains!E341+MilnerGains!E341</f>
        <v>3051.6</v>
      </c>
      <c r="H340" s="4">
        <f>NeelyGains!F341+MinidokaGains!F341+MilnerGains!F341</f>
        <v>2470.5</v>
      </c>
      <c r="I340" s="4">
        <f>NeelyGains!G341+MinidokaGains!G341+MilnerGains!G341</f>
        <v>3090</v>
      </c>
      <c r="J340" s="4">
        <f>NeelyGains!H341+MinidokaGains!H341+MilnerGains!H341</f>
        <v>3304.6</v>
      </c>
      <c r="K340" s="4">
        <f>NeelyGains!I341+MinidokaGains!I341+MilnerGains!I341</f>
        <v>2963.3999999999996</v>
      </c>
      <c r="L340" s="4">
        <f>NeelyGains!J341+MinidokaGains!J341+MilnerGains!J341</f>
        <v>3329</v>
      </c>
      <c r="M340" s="4">
        <f>NeelyGains!K341+MinidokaGains!K341+MilnerGains!K341</f>
        <v>3082.6</v>
      </c>
      <c r="N340" s="4">
        <f>NeelyGains!L341+MinidokaGains!L341+MilnerGains!L341</f>
        <v>2942.7000000000003</v>
      </c>
      <c r="O340" s="4">
        <f>NeelyGains!M341+MinidokaGains!M341+MilnerGains!M341</f>
        <v>2667.7</v>
      </c>
      <c r="P340" s="4">
        <f>NeelyGains!N341+MinidokaGains!N341+MilnerGains!N341</f>
        <v>2660.1</v>
      </c>
      <c r="Q340" s="4">
        <f>NeelyGains!O341+MinidokaGains!O341+MilnerGains!O341</f>
        <v>2727.3</v>
      </c>
      <c r="R340" s="4">
        <f>NeelyGains!P341+MinidokaGains!P341+MilnerGains!P341</f>
        <v>2644.1</v>
      </c>
      <c r="S340" s="4">
        <f>NeelyGains!Q341+MinidokaGains!Q341+MilnerGains!Q341</f>
        <v>3181.1000000000004</v>
      </c>
      <c r="T340" s="4">
        <f>NeelyGains!R341+MinidokaGains!R341+MilnerGains!R341</f>
        <v>2917.1000000000004</v>
      </c>
      <c r="U340" s="4">
        <f>NeelyGains!S341+MinidokaGains!S341+MilnerGains!S341</f>
        <v>2549.1</v>
      </c>
      <c r="V340" s="4">
        <f>NeelyGains!T341+MinidokaGains!T341+MilnerGains!T341</f>
        <v>2894.2999999999997</v>
      </c>
      <c r="W340" s="4">
        <f>NeelyGains!U341+MinidokaGains!U341+MilnerGains!U341</f>
        <v>2551.4</v>
      </c>
      <c r="X340" s="4">
        <f>NeelyGains!V341+MinidokaGains!V341+MilnerGains!V341</f>
        <v>2550.2999999999997</v>
      </c>
      <c r="Y340" s="4">
        <f>NeelyGains!W341+MinidokaGains!W341+MilnerGains!W341</f>
        <v>2651.1</v>
      </c>
      <c r="Z340" s="4">
        <f>NeelyGains!X341+MinidokaGains!X341+MilnerGains!X341</f>
        <v>2669.9</v>
      </c>
      <c r="AA340" s="4">
        <f>NeelyGains!Y341+MinidokaGains!Y341+MilnerGains!Y341</f>
        <v>2750.6000000000004</v>
      </c>
      <c r="AB340" s="4">
        <f>NeelyGains!Z341+MinidokaGains!Z341+MilnerGains!Z341</f>
        <v>2627.6000000000004</v>
      </c>
      <c r="AC340" s="4">
        <f>NeelyGains!AA341+MinidokaGains!AA341+MilnerGains!AA341</f>
        <v>2381.8000000000002</v>
      </c>
      <c r="AD340" s="4">
        <f>NeelyGains!AB341+MinidokaGains!AB341+MilnerGains!AB341</f>
        <v>2739.4</v>
      </c>
      <c r="AE340" s="4">
        <f>NeelyGains!AC341+MinidokaGains!AC341+MilnerGains!AC341</f>
        <v>2773.2</v>
      </c>
      <c r="AF340" s="4">
        <f>NeelyGains!AD341+MinidokaGains!AD341+MilnerGains!AD341</f>
        <v>2714</v>
      </c>
      <c r="AG340" s="4">
        <f>NeelyGains!AE341+MinidokaGains!AE341+MilnerGains!AE341</f>
        <v>2742.7999999999997</v>
      </c>
      <c r="AH340" s="4">
        <f>NeelyGains!AF341+MinidokaGains!AF341+MilnerGains!AF341</f>
        <v>2668.2</v>
      </c>
      <c r="AI340" s="4">
        <f>NeelyGains!AG341+MinidokaGains!AG341+MilnerGains!AG341</f>
        <v>2183.2000000000003</v>
      </c>
      <c r="AJ340" s="4">
        <f>NeelyGains!AH341+MinidokaGains!AH341+MilnerGains!AH341</f>
        <v>2579.1</v>
      </c>
      <c r="AK340" s="4">
        <f>NeelyGains!AI341+MinidokaGains!AI341+MilnerGains!AI341</f>
        <v>2347.6999999999998</v>
      </c>
      <c r="AL340" s="4"/>
      <c r="AN340" s="74">
        <f t="shared" si="30"/>
        <v>39726</v>
      </c>
      <c r="AO340" s="76">
        <f t="shared" si="31"/>
        <v>2183.2000000000003</v>
      </c>
      <c r="AP340" s="76">
        <f t="shared" si="32"/>
        <v>2183.2000000000003</v>
      </c>
      <c r="AQ340" s="78">
        <f t="shared" si="33"/>
        <v>2667.95</v>
      </c>
      <c r="AR340" s="78">
        <f t="shared" si="34"/>
        <v>2632.55</v>
      </c>
      <c r="AS340" s="77">
        <f t="shared" si="35"/>
        <v>2549.2199999999998</v>
      </c>
    </row>
    <row r="341" spans="1:45" x14ac:dyDescent="0.25">
      <c r="A341" s="1">
        <v>39727</v>
      </c>
      <c r="B341" s="57">
        <v>67</v>
      </c>
      <c r="D341" s="4">
        <f>NeelyGains!B342+MinidokaGains!B342+MilnerGains!B342</f>
        <v>3569.7000000000003</v>
      </c>
      <c r="E341" s="4">
        <f>NeelyGains!C342+MinidokaGains!C342+MilnerGains!C342</f>
        <v>2678</v>
      </c>
      <c r="F341" s="4">
        <f>NeelyGains!D342+MinidokaGains!D342+MilnerGains!D342</f>
        <v>3354.3</v>
      </c>
      <c r="G341" s="4">
        <f>NeelyGains!E342+MinidokaGains!E342+MilnerGains!E342</f>
        <v>3047.4</v>
      </c>
      <c r="H341" s="4">
        <f>NeelyGains!F342+MinidokaGains!F342+MilnerGains!F342</f>
        <v>3030.6000000000004</v>
      </c>
      <c r="I341" s="4">
        <f>NeelyGains!G342+MinidokaGains!G342+MilnerGains!G342</f>
        <v>2946.7000000000003</v>
      </c>
      <c r="J341" s="4">
        <f>NeelyGains!H342+MinidokaGains!H342+MilnerGains!H342</f>
        <v>3269.8999999999996</v>
      </c>
      <c r="K341" s="4">
        <f>NeelyGains!I342+MinidokaGains!I342+MilnerGains!I342</f>
        <v>3160.7000000000003</v>
      </c>
      <c r="L341" s="4">
        <f>NeelyGains!J342+MinidokaGains!J342+MilnerGains!J342</f>
        <v>3326.7</v>
      </c>
      <c r="M341" s="4">
        <f>NeelyGains!K342+MinidokaGains!K342+MilnerGains!K342</f>
        <v>3419.0000000000005</v>
      </c>
      <c r="N341" s="4">
        <f>NeelyGains!L342+MinidokaGains!L342+MilnerGains!L342</f>
        <v>2994.5</v>
      </c>
      <c r="O341" s="4">
        <f>NeelyGains!M342+MinidokaGains!M342+MilnerGains!M342</f>
        <v>2739.2000000000003</v>
      </c>
      <c r="P341" s="4">
        <f>NeelyGains!N342+MinidokaGains!N342+MilnerGains!N342</f>
        <v>2605.9</v>
      </c>
      <c r="Q341" s="4">
        <f>NeelyGains!O342+MinidokaGains!O342+MilnerGains!O342</f>
        <v>2585.4</v>
      </c>
      <c r="R341" s="4">
        <f>NeelyGains!P342+MinidokaGains!P342+MilnerGains!P342</f>
        <v>2527.7000000000003</v>
      </c>
      <c r="S341" s="4">
        <f>NeelyGains!Q342+MinidokaGains!Q342+MilnerGains!Q342</f>
        <v>3187.9</v>
      </c>
      <c r="T341" s="4">
        <f>NeelyGains!R342+MinidokaGains!R342+MilnerGains!R342</f>
        <v>2793.6000000000004</v>
      </c>
      <c r="U341" s="4">
        <f>NeelyGains!S342+MinidokaGains!S342+MilnerGains!S342</f>
        <v>2571.6999999999998</v>
      </c>
      <c r="V341" s="4">
        <f>NeelyGains!T342+MinidokaGains!T342+MilnerGains!T342</f>
        <v>3001.7</v>
      </c>
      <c r="W341" s="4">
        <f>NeelyGains!U342+MinidokaGains!U342+MilnerGains!U342</f>
        <v>2616.6</v>
      </c>
      <c r="X341" s="4">
        <f>NeelyGains!V342+MinidokaGains!V342+MilnerGains!V342</f>
        <v>2530</v>
      </c>
      <c r="Y341" s="4">
        <f>NeelyGains!W342+MinidokaGains!W342+MilnerGains!W342</f>
        <v>2602.8000000000002</v>
      </c>
      <c r="Z341" s="4">
        <f>NeelyGains!X342+MinidokaGains!X342+MilnerGains!X342</f>
        <v>2611.8000000000002</v>
      </c>
      <c r="AA341" s="4">
        <f>NeelyGains!Y342+MinidokaGains!Y342+MilnerGains!Y342</f>
        <v>2787.6000000000004</v>
      </c>
      <c r="AB341" s="4">
        <f>NeelyGains!Z342+MinidokaGains!Z342+MilnerGains!Z342</f>
        <v>2544.5</v>
      </c>
      <c r="AC341" s="4">
        <f>NeelyGains!AA342+MinidokaGains!AA342+MilnerGains!AA342</f>
        <v>2355.1</v>
      </c>
      <c r="AD341" s="4">
        <f>NeelyGains!AB342+MinidokaGains!AB342+MilnerGains!AB342</f>
        <v>2716.8</v>
      </c>
      <c r="AE341" s="4">
        <f>NeelyGains!AC342+MinidokaGains!AC342+MilnerGains!AC342</f>
        <v>2710.6</v>
      </c>
      <c r="AF341" s="4">
        <f>NeelyGains!AD342+MinidokaGains!AD342+MilnerGains!AD342</f>
        <v>2630.7</v>
      </c>
      <c r="AG341" s="4">
        <f>NeelyGains!AE342+MinidokaGains!AE342+MilnerGains!AE342</f>
        <v>2825.8</v>
      </c>
      <c r="AH341" s="4">
        <f>NeelyGains!AF342+MinidokaGains!AF342+MilnerGains!AF342</f>
        <v>2680.4</v>
      </c>
      <c r="AI341" s="4">
        <f>NeelyGains!AG342+MinidokaGains!AG342+MilnerGains!AG342</f>
        <v>2207.6999999999998</v>
      </c>
      <c r="AJ341" s="4">
        <f>NeelyGains!AH342+MinidokaGains!AH342+MilnerGains!AH342</f>
        <v>2599.9</v>
      </c>
      <c r="AK341" s="4">
        <f>NeelyGains!AI342+MinidokaGains!AI342+MilnerGains!AI342</f>
        <v>2333.1</v>
      </c>
      <c r="AL341" s="4"/>
      <c r="AN341" s="74">
        <f t="shared" si="30"/>
        <v>39727</v>
      </c>
      <c r="AO341" s="76">
        <f t="shared" si="31"/>
        <v>2207.6999999999998</v>
      </c>
      <c r="AP341" s="76">
        <f t="shared" si="32"/>
        <v>2207.6999999999998</v>
      </c>
      <c r="AQ341" s="78">
        <f t="shared" si="33"/>
        <v>2614.1999999999998</v>
      </c>
      <c r="AR341" s="78">
        <f t="shared" si="34"/>
        <v>2589.75</v>
      </c>
      <c r="AS341" s="77">
        <f t="shared" si="35"/>
        <v>2527.9300000000003</v>
      </c>
    </row>
    <row r="342" spans="1:45" x14ac:dyDescent="0.25">
      <c r="A342" s="1">
        <v>39728</v>
      </c>
      <c r="B342" s="57">
        <v>68</v>
      </c>
      <c r="D342" s="4">
        <f>NeelyGains!B343+MinidokaGains!B343+MilnerGains!B343</f>
        <v>3609.5000000000005</v>
      </c>
      <c r="E342" s="4">
        <f>NeelyGains!C343+MinidokaGains!C343+MilnerGains!C343</f>
        <v>2591.2999999999997</v>
      </c>
      <c r="F342" s="4">
        <f>NeelyGains!D343+MinidokaGains!D343+MilnerGains!D343</f>
        <v>3406.4000000000005</v>
      </c>
      <c r="G342" s="4">
        <f>NeelyGains!E343+MinidokaGains!E343+MilnerGains!E343</f>
        <v>3173.8999999999996</v>
      </c>
      <c r="H342" s="4">
        <f>NeelyGains!F343+MinidokaGains!F343+MilnerGains!F343</f>
        <v>3133.7</v>
      </c>
      <c r="I342" s="4">
        <f>NeelyGains!G343+MinidokaGains!G343+MilnerGains!G343</f>
        <v>2895.8</v>
      </c>
      <c r="J342" s="4">
        <f>NeelyGains!H343+MinidokaGains!H343+MilnerGains!H343</f>
        <v>3223.8</v>
      </c>
      <c r="K342" s="4">
        <f>NeelyGains!I343+MinidokaGains!I343+MilnerGains!I343</f>
        <v>3482.7000000000003</v>
      </c>
      <c r="L342" s="4">
        <f>NeelyGains!J343+MinidokaGains!J343+MilnerGains!J343</f>
        <v>3283.4999999999995</v>
      </c>
      <c r="M342" s="4">
        <f>NeelyGains!K343+MinidokaGains!K343+MilnerGains!K343</f>
        <v>3500.8</v>
      </c>
      <c r="N342" s="4">
        <f>NeelyGains!L343+MinidokaGains!L343+MilnerGains!L343</f>
        <v>2970.5</v>
      </c>
      <c r="O342" s="4">
        <f>NeelyGains!M343+MinidokaGains!M343+MilnerGains!M343</f>
        <v>2771.3</v>
      </c>
      <c r="P342" s="4">
        <f>NeelyGains!N343+MinidokaGains!N343+MilnerGains!N343</f>
        <v>2599.4</v>
      </c>
      <c r="Q342" s="4">
        <f>NeelyGains!O343+MinidokaGains!O343+MilnerGains!O343</f>
        <v>2545.0000000000005</v>
      </c>
      <c r="R342" s="4">
        <f>NeelyGains!P343+MinidokaGains!P343+MilnerGains!P343</f>
        <v>2588.0999999999995</v>
      </c>
      <c r="S342" s="4">
        <f>NeelyGains!Q343+MinidokaGains!Q343+MilnerGains!Q343</f>
        <v>3168.8</v>
      </c>
      <c r="T342" s="4">
        <f>NeelyGains!R343+MinidokaGains!R343+MilnerGains!R343</f>
        <v>2780.9</v>
      </c>
      <c r="U342" s="4">
        <f>NeelyGains!S343+MinidokaGains!S343+MilnerGains!S343</f>
        <v>2622.7</v>
      </c>
      <c r="V342" s="4">
        <f>NeelyGains!T343+MinidokaGains!T343+MilnerGains!T343</f>
        <v>2930.3</v>
      </c>
      <c r="W342" s="4">
        <f>NeelyGains!U343+MinidokaGains!U343+MilnerGains!U343</f>
        <v>2676.6</v>
      </c>
      <c r="X342" s="4">
        <f>NeelyGains!V343+MinidokaGains!V343+MilnerGains!V343</f>
        <v>2416.3000000000002</v>
      </c>
      <c r="Y342" s="4">
        <f>NeelyGains!W343+MinidokaGains!W343+MilnerGains!W343</f>
        <v>2607.1999999999998</v>
      </c>
      <c r="Z342" s="4">
        <f>NeelyGains!X343+MinidokaGains!X343+MilnerGains!X343</f>
        <v>2593.1999999999998</v>
      </c>
      <c r="AA342" s="4">
        <f>NeelyGains!Y343+MinidokaGains!Y343+MilnerGains!Y343</f>
        <v>2835.7000000000003</v>
      </c>
      <c r="AB342" s="4">
        <f>NeelyGains!Z343+MinidokaGains!Z343+MilnerGains!Z343</f>
        <v>2579.9</v>
      </c>
      <c r="AC342" s="4">
        <f>NeelyGains!AA343+MinidokaGains!AA343+MilnerGains!AA343</f>
        <v>2342</v>
      </c>
      <c r="AD342" s="4">
        <f>NeelyGains!AB343+MinidokaGains!AB343+MilnerGains!AB343</f>
        <v>2683.3</v>
      </c>
      <c r="AE342" s="4">
        <f>NeelyGains!AC343+MinidokaGains!AC343+MilnerGains!AC343</f>
        <v>2749.6</v>
      </c>
      <c r="AF342" s="4">
        <f>NeelyGains!AD343+MinidokaGains!AD343+MilnerGains!AD343</f>
        <v>2635</v>
      </c>
      <c r="AG342" s="4">
        <f>NeelyGains!AE343+MinidokaGains!AE343+MilnerGains!AE343</f>
        <v>2879.3999999999996</v>
      </c>
      <c r="AH342" s="4">
        <f>NeelyGains!AF343+MinidokaGains!AF343+MilnerGains!AF343</f>
        <v>2883.5</v>
      </c>
      <c r="AI342" s="4">
        <f>NeelyGains!AG343+MinidokaGains!AG343+MilnerGains!AG343</f>
        <v>2198.3000000000002</v>
      </c>
      <c r="AJ342" s="4">
        <f>NeelyGains!AH343+MinidokaGains!AH343+MilnerGains!AH343</f>
        <v>2623.7999999999997</v>
      </c>
      <c r="AK342" s="4">
        <f>NeelyGains!AI343+MinidokaGains!AI343+MilnerGains!AI343</f>
        <v>2377.5</v>
      </c>
      <c r="AL342" s="4"/>
      <c r="AN342" s="74">
        <f t="shared" si="30"/>
        <v>39728</v>
      </c>
      <c r="AO342" s="76">
        <f t="shared" si="31"/>
        <v>2198.3000000000002</v>
      </c>
      <c r="AP342" s="76">
        <f t="shared" si="32"/>
        <v>2198.3000000000002</v>
      </c>
      <c r="AQ342" s="78">
        <f t="shared" si="33"/>
        <v>2629.3999999999996</v>
      </c>
      <c r="AR342" s="78">
        <f t="shared" si="34"/>
        <v>2595.06</v>
      </c>
      <c r="AS342" s="77">
        <f t="shared" si="35"/>
        <v>2429.17</v>
      </c>
    </row>
    <row r="343" spans="1:45" x14ac:dyDescent="0.25">
      <c r="A343" s="1">
        <v>39729</v>
      </c>
      <c r="B343" s="57">
        <v>69</v>
      </c>
      <c r="D343" s="4">
        <f>NeelyGains!B344+MinidokaGains!B344+MilnerGains!B344</f>
        <v>3396.7000000000003</v>
      </c>
      <c r="E343" s="4">
        <f>NeelyGains!C344+MinidokaGains!C344+MilnerGains!C344</f>
        <v>2692.1</v>
      </c>
      <c r="F343" s="4">
        <f>NeelyGains!D344+MinidokaGains!D344+MilnerGains!D344</f>
        <v>3594.6</v>
      </c>
      <c r="G343" s="4">
        <f>NeelyGains!E344+MinidokaGains!E344+MilnerGains!E344</f>
        <v>3325.1</v>
      </c>
      <c r="H343" s="4">
        <f>NeelyGains!F344+MinidokaGains!F344+MilnerGains!F344</f>
        <v>3387</v>
      </c>
      <c r="I343" s="4">
        <f>NeelyGains!G344+MinidokaGains!G344+MilnerGains!G344</f>
        <v>2920.7</v>
      </c>
      <c r="J343" s="4">
        <f>NeelyGains!H344+MinidokaGains!H344+MilnerGains!H344</f>
        <v>3171.7</v>
      </c>
      <c r="K343" s="4">
        <f>NeelyGains!I344+MinidokaGains!I344+MilnerGains!I344</f>
        <v>3765.5</v>
      </c>
      <c r="L343" s="4">
        <f>NeelyGains!J344+MinidokaGains!J344+MilnerGains!J344</f>
        <v>3178.4</v>
      </c>
      <c r="M343" s="4">
        <f>NeelyGains!K344+MinidokaGains!K344+MilnerGains!K344</f>
        <v>3418.4</v>
      </c>
      <c r="N343" s="4">
        <f>NeelyGains!L344+MinidokaGains!L344+MilnerGains!L344</f>
        <v>2948.5</v>
      </c>
      <c r="O343" s="4">
        <f>NeelyGains!M344+MinidokaGains!M344+MilnerGains!M344</f>
        <v>2688.7000000000003</v>
      </c>
      <c r="P343" s="4">
        <f>NeelyGains!N344+MinidokaGains!N344+MilnerGains!N344</f>
        <v>2609.4</v>
      </c>
      <c r="Q343" s="4">
        <f>NeelyGains!O344+MinidokaGains!O344+MilnerGains!O344</f>
        <v>2512.3000000000002</v>
      </c>
      <c r="R343" s="4">
        <f>NeelyGains!P344+MinidokaGains!P344+MilnerGains!P344</f>
        <v>2621.4</v>
      </c>
      <c r="S343" s="4">
        <f>NeelyGains!Q344+MinidokaGains!Q344+MilnerGains!Q344</f>
        <v>3154.9</v>
      </c>
      <c r="T343" s="4">
        <f>NeelyGains!R344+MinidokaGains!R344+MilnerGains!R344</f>
        <v>2959.7000000000003</v>
      </c>
      <c r="U343" s="4">
        <f>NeelyGains!S344+MinidokaGains!S344+MilnerGains!S344</f>
        <v>2658.2</v>
      </c>
      <c r="V343" s="4">
        <f>NeelyGains!T344+MinidokaGains!T344+MilnerGains!T344</f>
        <v>2990</v>
      </c>
      <c r="W343" s="4">
        <f>NeelyGains!U344+MinidokaGains!U344+MilnerGains!U344</f>
        <v>2739.9</v>
      </c>
      <c r="X343" s="4">
        <f>NeelyGains!V344+MinidokaGains!V344+MilnerGains!V344</f>
        <v>2394.4</v>
      </c>
      <c r="Y343" s="4">
        <f>NeelyGains!W344+MinidokaGains!W344+MilnerGains!W344</f>
        <v>2602.7000000000003</v>
      </c>
      <c r="Z343" s="4">
        <f>NeelyGains!X344+MinidokaGains!X344+MilnerGains!X344</f>
        <v>2715.2000000000003</v>
      </c>
      <c r="AA343" s="4">
        <f>NeelyGains!Y344+MinidokaGains!Y344+MilnerGains!Y344</f>
        <v>2890</v>
      </c>
      <c r="AB343" s="4">
        <f>NeelyGains!Z344+MinidokaGains!Z344+MilnerGains!Z344</f>
        <v>2514.7999999999997</v>
      </c>
      <c r="AC343" s="4">
        <f>NeelyGains!AA344+MinidokaGains!AA344+MilnerGains!AA344</f>
        <v>2369.5</v>
      </c>
      <c r="AD343" s="4">
        <f>NeelyGains!AB344+MinidokaGains!AB344+MilnerGains!AB344</f>
        <v>2629.5</v>
      </c>
      <c r="AE343" s="4">
        <f>NeelyGains!AC344+MinidokaGains!AC344+MilnerGains!AC344</f>
        <v>2652.9</v>
      </c>
      <c r="AF343" s="4">
        <f>NeelyGains!AD344+MinidokaGains!AD344+MilnerGains!AD344</f>
        <v>2665.5</v>
      </c>
      <c r="AG343" s="4">
        <f>NeelyGains!AE344+MinidokaGains!AE344+MilnerGains!AE344</f>
        <v>2908</v>
      </c>
      <c r="AH343" s="4">
        <f>NeelyGains!AF344+MinidokaGains!AF344+MilnerGains!AF344</f>
        <v>2907.9</v>
      </c>
      <c r="AI343" s="4">
        <f>NeelyGains!AG344+MinidokaGains!AG344+MilnerGains!AG344</f>
        <v>2122.1999999999998</v>
      </c>
      <c r="AJ343" s="4">
        <f>NeelyGains!AH344+MinidokaGains!AH344+MilnerGains!AH344</f>
        <v>2647.3</v>
      </c>
      <c r="AK343" s="4">
        <f>NeelyGains!AI344+MinidokaGains!AI344+MilnerGains!AI344</f>
        <v>2428.4</v>
      </c>
      <c r="AL343" s="4"/>
      <c r="AN343" s="74">
        <f t="shared" si="30"/>
        <v>39729</v>
      </c>
      <c r="AO343" s="76">
        <f t="shared" si="31"/>
        <v>2122.1999999999998</v>
      </c>
      <c r="AP343" s="76">
        <f t="shared" si="32"/>
        <v>2122.1999999999998</v>
      </c>
      <c r="AQ343" s="78">
        <f t="shared" si="33"/>
        <v>2655.55</v>
      </c>
      <c r="AR343" s="78">
        <f t="shared" si="34"/>
        <v>2613</v>
      </c>
      <c r="AS343" s="77">
        <f t="shared" si="35"/>
        <v>2406.19</v>
      </c>
    </row>
    <row r="344" spans="1:45" x14ac:dyDescent="0.25">
      <c r="A344" s="1">
        <v>39730</v>
      </c>
      <c r="B344" s="57">
        <v>70</v>
      </c>
      <c r="D344" s="4">
        <f>NeelyGains!B345+MinidokaGains!B345+MilnerGains!B345</f>
        <v>3447.7</v>
      </c>
      <c r="E344" s="4">
        <f>NeelyGains!C345+MinidokaGains!C345+MilnerGains!C345</f>
        <v>2652.4000000000005</v>
      </c>
      <c r="F344" s="4">
        <f>NeelyGains!D345+MinidokaGains!D345+MilnerGains!D345</f>
        <v>3639.3</v>
      </c>
      <c r="G344" s="4">
        <f>NeelyGains!E345+MinidokaGains!E345+MilnerGains!E345</f>
        <v>3414.7</v>
      </c>
      <c r="H344" s="4">
        <f>NeelyGains!F345+MinidokaGains!F345+MilnerGains!F345</f>
        <v>3287.9</v>
      </c>
      <c r="I344" s="4">
        <f>NeelyGains!G345+MinidokaGains!G345+MilnerGains!G345</f>
        <v>2967.2999999999997</v>
      </c>
      <c r="J344" s="4">
        <f>NeelyGains!H345+MinidokaGains!H345+MilnerGains!H345</f>
        <v>3230.5</v>
      </c>
      <c r="K344" s="4">
        <f>NeelyGains!I345+MinidokaGains!I345+MilnerGains!I345</f>
        <v>3881.6000000000004</v>
      </c>
      <c r="L344" s="4">
        <f>NeelyGains!J345+MinidokaGains!J345+MilnerGains!J345</f>
        <v>3263</v>
      </c>
      <c r="M344" s="4">
        <f>NeelyGains!K345+MinidokaGains!K345+MilnerGains!K345</f>
        <v>3384.1</v>
      </c>
      <c r="N344" s="4">
        <f>NeelyGains!L345+MinidokaGains!L345+MilnerGains!L345</f>
        <v>2903.7</v>
      </c>
      <c r="O344" s="4">
        <f>NeelyGains!M345+MinidokaGains!M345+MilnerGains!M345</f>
        <v>2685.5</v>
      </c>
      <c r="P344" s="4">
        <f>NeelyGains!N345+MinidokaGains!N345+MilnerGains!N345</f>
        <v>2554.8000000000002</v>
      </c>
      <c r="Q344" s="4">
        <f>NeelyGains!O345+MinidokaGains!O345+MilnerGains!O345</f>
        <v>2444</v>
      </c>
      <c r="R344" s="4">
        <f>NeelyGains!P345+MinidokaGains!P345+MilnerGains!P345</f>
        <v>2675.1</v>
      </c>
      <c r="S344" s="4">
        <f>NeelyGains!Q345+MinidokaGains!Q345+MilnerGains!Q345</f>
        <v>3097.2000000000003</v>
      </c>
      <c r="T344" s="4">
        <f>NeelyGains!R345+MinidokaGains!R345+MilnerGains!R345</f>
        <v>2952.1</v>
      </c>
      <c r="U344" s="4">
        <f>NeelyGains!S345+MinidokaGains!S345+MilnerGains!S345</f>
        <v>2742.2999999999997</v>
      </c>
      <c r="V344" s="4">
        <f>NeelyGains!T345+MinidokaGains!T345+MilnerGains!T345</f>
        <v>2849.8999999999996</v>
      </c>
      <c r="W344" s="4">
        <f>NeelyGains!U345+MinidokaGains!U345+MilnerGains!U345</f>
        <v>2726</v>
      </c>
      <c r="X344" s="4">
        <f>NeelyGains!V345+MinidokaGains!V345+MilnerGains!V345</f>
        <v>2427.1</v>
      </c>
      <c r="Y344" s="4">
        <f>NeelyGains!W345+MinidokaGains!W345+MilnerGains!W345</f>
        <v>2538.5</v>
      </c>
      <c r="Z344" s="4">
        <f>NeelyGains!X345+MinidokaGains!X345+MilnerGains!X345</f>
        <v>2705.6</v>
      </c>
      <c r="AA344" s="4">
        <f>NeelyGains!Y345+MinidokaGains!Y345+MilnerGains!Y345</f>
        <v>2971.2</v>
      </c>
      <c r="AB344" s="4">
        <f>NeelyGains!Z345+MinidokaGains!Z345+MilnerGains!Z345</f>
        <v>2453.7000000000003</v>
      </c>
      <c r="AC344" s="4">
        <f>NeelyGains!AA345+MinidokaGains!AA345+MilnerGains!AA345</f>
        <v>2324.1</v>
      </c>
      <c r="AD344" s="4">
        <f>NeelyGains!AB345+MinidokaGains!AB345+MilnerGains!AB345</f>
        <v>2668</v>
      </c>
      <c r="AE344" s="4">
        <f>NeelyGains!AC345+MinidokaGains!AC345+MilnerGains!AC345</f>
        <v>2673.2999999999997</v>
      </c>
      <c r="AF344" s="4">
        <f>NeelyGains!AD345+MinidokaGains!AD345+MilnerGains!AD345</f>
        <v>2701.9</v>
      </c>
      <c r="AG344" s="4">
        <f>NeelyGains!AE345+MinidokaGains!AE345+MilnerGains!AE345</f>
        <v>2922.7999999999997</v>
      </c>
      <c r="AH344" s="4">
        <f>NeelyGains!AF345+MinidokaGains!AF345+MilnerGains!AF345</f>
        <v>2910.9</v>
      </c>
      <c r="AI344" s="4">
        <f>NeelyGains!AG345+MinidokaGains!AG345+MilnerGains!AG345</f>
        <v>2049.1000000000004</v>
      </c>
      <c r="AJ344" s="4">
        <f>NeelyGains!AH345+MinidokaGains!AH345+MilnerGains!AH345</f>
        <v>2620.6000000000004</v>
      </c>
      <c r="AK344" s="4">
        <f>NeelyGains!AI345+MinidokaGains!AI345+MilnerGains!AI345</f>
        <v>2419.5</v>
      </c>
      <c r="AL344" s="4"/>
      <c r="AN344" s="74">
        <f t="shared" si="30"/>
        <v>39730</v>
      </c>
      <c r="AO344" s="76">
        <f t="shared" si="31"/>
        <v>2049.1000000000004</v>
      </c>
      <c r="AP344" s="76">
        <f t="shared" si="32"/>
        <v>2049.1000000000004</v>
      </c>
      <c r="AQ344" s="78">
        <f t="shared" si="33"/>
        <v>2680.3</v>
      </c>
      <c r="AR344" s="78">
        <f t="shared" si="34"/>
        <v>2574.5400000000004</v>
      </c>
      <c r="AS344" s="77">
        <f t="shared" si="35"/>
        <v>2428.79</v>
      </c>
    </row>
    <row r="345" spans="1:45" x14ac:dyDescent="0.25">
      <c r="A345" s="1">
        <v>39731</v>
      </c>
      <c r="B345" s="57">
        <v>71</v>
      </c>
      <c r="D345" s="4">
        <f>NeelyGains!B346+MinidokaGains!B346+MilnerGains!B346</f>
        <v>3406.6</v>
      </c>
      <c r="E345" s="4">
        <f>NeelyGains!C346+MinidokaGains!C346+MilnerGains!C346</f>
        <v>2715</v>
      </c>
      <c r="F345" s="4">
        <f>NeelyGains!D346+MinidokaGains!D346+MilnerGains!D346</f>
        <v>3655.2999999999997</v>
      </c>
      <c r="G345" s="4">
        <f>NeelyGains!E346+MinidokaGains!E346+MilnerGains!E346</f>
        <v>3386.1000000000004</v>
      </c>
      <c r="H345" s="4">
        <f>NeelyGains!F346+MinidokaGains!F346+MilnerGains!F346</f>
        <v>3140.9</v>
      </c>
      <c r="I345" s="4">
        <f>NeelyGains!G346+MinidokaGains!G346+MilnerGains!G346</f>
        <v>3008.7</v>
      </c>
      <c r="J345" s="4">
        <f>NeelyGains!H346+MinidokaGains!H346+MilnerGains!H346</f>
        <v>3264.9999999999995</v>
      </c>
      <c r="K345" s="4">
        <f>NeelyGains!I346+MinidokaGains!I346+MilnerGains!I346</f>
        <v>4005.2</v>
      </c>
      <c r="L345" s="4">
        <f>NeelyGains!J346+MinidokaGains!J346+MilnerGains!J346</f>
        <v>3444.1</v>
      </c>
      <c r="M345" s="4">
        <f>NeelyGains!K346+MinidokaGains!K346+MilnerGains!K346</f>
        <v>3231.6000000000004</v>
      </c>
      <c r="N345" s="4">
        <f>NeelyGains!L346+MinidokaGains!L346+MilnerGains!L346</f>
        <v>2891.8</v>
      </c>
      <c r="O345" s="4">
        <f>NeelyGains!M346+MinidokaGains!M346+MilnerGains!M346</f>
        <v>2692</v>
      </c>
      <c r="P345" s="4">
        <f>NeelyGains!N346+MinidokaGains!N346+MilnerGains!N346</f>
        <v>2576.2000000000003</v>
      </c>
      <c r="Q345" s="4">
        <f>NeelyGains!O346+MinidokaGains!O346+MilnerGains!O346</f>
        <v>2427.6</v>
      </c>
      <c r="R345" s="4">
        <f>NeelyGains!P346+MinidokaGains!P346+MilnerGains!P346</f>
        <v>2734.2999999999997</v>
      </c>
      <c r="S345" s="4">
        <f>NeelyGains!Q346+MinidokaGains!Q346+MilnerGains!Q346</f>
        <v>2981.0000000000005</v>
      </c>
      <c r="T345" s="4">
        <f>NeelyGains!R346+MinidokaGains!R346+MilnerGains!R346</f>
        <v>2970.4</v>
      </c>
      <c r="U345" s="4">
        <f>NeelyGains!S346+MinidokaGains!S346+MilnerGains!S346</f>
        <v>2707.1000000000004</v>
      </c>
      <c r="V345" s="4">
        <f>NeelyGains!T346+MinidokaGains!T346+MilnerGains!T346</f>
        <v>2724.2000000000003</v>
      </c>
      <c r="W345" s="4">
        <f>NeelyGains!U346+MinidokaGains!U346+MilnerGains!U346</f>
        <v>2761.6000000000004</v>
      </c>
      <c r="X345" s="4">
        <f>NeelyGains!V346+MinidokaGains!V346+MilnerGains!V346</f>
        <v>2369.6999999999998</v>
      </c>
      <c r="Y345" s="4">
        <f>NeelyGains!W346+MinidokaGains!W346+MilnerGains!W346</f>
        <v>2595.4</v>
      </c>
      <c r="Z345" s="4">
        <f>NeelyGains!X346+MinidokaGains!X346+MilnerGains!X346</f>
        <v>2533</v>
      </c>
      <c r="AA345" s="4">
        <f>NeelyGains!Y346+MinidokaGains!Y346+MilnerGains!Y346</f>
        <v>2856.6</v>
      </c>
      <c r="AB345" s="4">
        <f>NeelyGains!Z346+MinidokaGains!Z346+MilnerGains!Z346</f>
        <v>2454</v>
      </c>
      <c r="AC345" s="4">
        <f>NeelyGains!AA346+MinidokaGains!AA346+MilnerGains!AA346</f>
        <v>2284.9</v>
      </c>
      <c r="AD345" s="4">
        <f>NeelyGains!AB346+MinidokaGains!AB346+MilnerGains!AB346</f>
        <v>2689.6000000000004</v>
      </c>
      <c r="AE345" s="4">
        <f>NeelyGains!AC346+MinidokaGains!AC346+MilnerGains!AC346</f>
        <v>2866.6</v>
      </c>
      <c r="AF345" s="4">
        <f>NeelyGains!AD346+MinidokaGains!AD346+MilnerGains!AD346</f>
        <v>2829.7</v>
      </c>
      <c r="AG345" s="4">
        <f>NeelyGains!AE346+MinidokaGains!AE346+MilnerGains!AE346</f>
        <v>2974</v>
      </c>
      <c r="AH345" s="4">
        <f>NeelyGains!AF346+MinidokaGains!AF346+MilnerGains!AF346</f>
        <v>2891.5</v>
      </c>
      <c r="AI345" s="4">
        <f>NeelyGains!AG346+MinidokaGains!AG346+MilnerGains!AG346</f>
        <v>2041.6</v>
      </c>
      <c r="AJ345" s="4">
        <f>NeelyGains!AH346+MinidokaGains!AH346+MilnerGains!AH346</f>
        <v>2525.3999999999996</v>
      </c>
      <c r="AK345" s="4">
        <f>NeelyGains!AI346+MinidokaGains!AI346+MilnerGains!AI346</f>
        <v>2511</v>
      </c>
      <c r="AL345" s="4"/>
      <c r="AN345" s="74">
        <f t="shared" si="30"/>
        <v>39731</v>
      </c>
      <c r="AO345" s="76">
        <f t="shared" si="31"/>
        <v>2041.6</v>
      </c>
      <c r="AP345" s="76">
        <f t="shared" si="32"/>
        <v>2041.6</v>
      </c>
      <c r="AQ345" s="78">
        <f t="shared" si="33"/>
        <v>2699.55</v>
      </c>
      <c r="AR345" s="78">
        <f t="shared" si="34"/>
        <v>2545.96</v>
      </c>
      <c r="AS345" s="77">
        <f t="shared" si="35"/>
        <v>2375.4899999999998</v>
      </c>
    </row>
    <row r="346" spans="1:45" x14ac:dyDescent="0.25">
      <c r="A346" s="1">
        <v>39732</v>
      </c>
      <c r="B346" s="57">
        <v>72</v>
      </c>
      <c r="D346" s="4">
        <f>NeelyGains!B347+MinidokaGains!B347+MilnerGains!B347</f>
        <v>3311.8999999999996</v>
      </c>
      <c r="E346" s="4">
        <f>NeelyGains!C347+MinidokaGains!C347+MilnerGains!C347</f>
        <v>2558.3000000000002</v>
      </c>
      <c r="F346" s="4">
        <f>NeelyGains!D347+MinidokaGains!D347+MilnerGains!D347</f>
        <v>3603.8</v>
      </c>
      <c r="G346" s="4">
        <f>NeelyGains!E347+MinidokaGains!E347+MilnerGains!E347</f>
        <v>3201.7000000000003</v>
      </c>
      <c r="H346" s="4">
        <f>NeelyGains!F347+MinidokaGains!F347+MilnerGains!F347</f>
        <v>3147.6</v>
      </c>
      <c r="I346" s="4">
        <f>NeelyGains!G347+MinidokaGains!G347+MilnerGains!G347</f>
        <v>3033.6</v>
      </c>
      <c r="J346" s="4">
        <f>NeelyGains!H347+MinidokaGains!H347+MilnerGains!H347</f>
        <v>2916.7</v>
      </c>
      <c r="K346" s="4">
        <f>NeelyGains!I347+MinidokaGains!I347+MilnerGains!I347</f>
        <v>4025.1</v>
      </c>
      <c r="L346" s="4">
        <f>NeelyGains!J347+MinidokaGains!J347+MilnerGains!J347</f>
        <v>3519.3</v>
      </c>
      <c r="M346" s="4">
        <f>NeelyGains!K347+MinidokaGains!K347+MilnerGains!K347</f>
        <v>3234.3999999999996</v>
      </c>
      <c r="N346" s="4">
        <f>NeelyGains!L347+MinidokaGains!L347+MilnerGains!L347</f>
        <v>2776.8999999999996</v>
      </c>
      <c r="O346" s="4">
        <f>NeelyGains!M347+MinidokaGains!M347+MilnerGains!M347</f>
        <v>2393.6</v>
      </c>
      <c r="P346" s="4">
        <f>NeelyGains!N347+MinidokaGains!N347+MilnerGains!N347</f>
        <v>2448.2999999999997</v>
      </c>
      <c r="Q346" s="4">
        <f>NeelyGains!O347+MinidokaGains!O347+MilnerGains!O347</f>
        <v>2492.8999999999996</v>
      </c>
      <c r="R346" s="4">
        <f>NeelyGains!P347+MinidokaGains!P347+MilnerGains!P347</f>
        <v>2805.7</v>
      </c>
      <c r="S346" s="4">
        <f>NeelyGains!Q347+MinidokaGains!Q347+MilnerGains!Q347</f>
        <v>2967.1000000000004</v>
      </c>
      <c r="T346" s="4">
        <f>NeelyGains!R347+MinidokaGains!R347+MilnerGains!R347</f>
        <v>3024.9</v>
      </c>
      <c r="U346" s="4">
        <f>NeelyGains!S347+MinidokaGains!S347+MilnerGains!S347</f>
        <v>2706.3</v>
      </c>
      <c r="V346" s="4">
        <f>NeelyGains!T347+MinidokaGains!T347+MilnerGains!T347</f>
        <v>2734.1</v>
      </c>
      <c r="W346" s="4">
        <f>NeelyGains!U347+MinidokaGains!U347+MilnerGains!U347</f>
        <v>2733.8</v>
      </c>
      <c r="X346" s="4">
        <f>NeelyGains!V347+MinidokaGains!V347+MilnerGains!V347</f>
        <v>2319.9</v>
      </c>
      <c r="Y346" s="4">
        <f>NeelyGains!W347+MinidokaGains!W347+MilnerGains!W347</f>
        <v>2597.0000000000005</v>
      </c>
      <c r="Z346" s="4">
        <f>NeelyGains!X347+MinidokaGains!X347+MilnerGains!X347</f>
        <v>2507.6999999999998</v>
      </c>
      <c r="AA346" s="4">
        <f>NeelyGains!Y347+MinidokaGains!Y347+MilnerGains!Y347</f>
        <v>2820.9</v>
      </c>
      <c r="AB346" s="4">
        <f>NeelyGains!Z347+MinidokaGains!Z347+MilnerGains!Z347</f>
        <v>2456.2000000000003</v>
      </c>
      <c r="AC346" s="4">
        <f>NeelyGains!AA347+MinidokaGains!AA347+MilnerGains!AA347</f>
        <v>2256.3000000000002</v>
      </c>
      <c r="AD346" s="4">
        <f>NeelyGains!AB347+MinidokaGains!AB347+MilnerGains!AB347</f>
        <v>2615.7999999999997</v>
      </c>
      <c r="AE346" s="4">
        <f>NeelyGains!AC347+MinidokaGains!AC347+MilnerGains!AC347</f>
        <v>2889.8999999999996</v>
      </c>
      <c r="AF346" s="4">
        <f>NeelyGains!AD347+MinidokaGains!AD347+MilnerGains!AD347</f>
        <v>2881.8999999999996</v>
      </c>
      <c r="AG346" s="4">
        <f>NeelyGains!AE347+MinidokaGains!AE347+MilnerGains!AE347</f>
        <v>2936.5</v>
      </c>
      <c r="AH346" s="4">
        <f>NeelyGains!AF347+MinidokaGains!AF347+MilnerGains!AF347</f>
        <v>2963.8</v>
      </c>
      <c r="AI346" s="4">
        <f>NeelyGains!AG347+MinidokaGains!AG347+MilnerGains!AG347</f>
        <v>2068.1</v>
      </c>
      <c r="AJ346" s="4">
        <f>NeelyGains!AH347+MinidokaGains!AH347+MilnerGains!AH347</f>
        <v>2446.5</v>
      </c>
      <c r="AK346" s="4">
        <f>NeelyGains!AI347+MinidokaGains!AI347+MilnerGains!AI347</f>
        <v>2545</v>
      </c>
      <c r="AL346" s="4"/>
      <c r="AN346" s="74">
        <f t="shared" si="30"/>
        <v>39732</v>
      </c>
      <c r="AO346" s="76">
        <f t="shared" si="31"/>
        <v>2068.1</v>
      </c>
      <c r="AP346" s="76">
        <f t="shared" si="32"/>
        <v>2068.1</v>
      </c>
      <c r="AQ346" s="78">
        <f t="shared" si="33"/>
        <v>2661.05</v>
      </c>
      <c r="AR346" s="78">
        <f t="shared" si="34"/>
        <v>2467.21</v>
      </c>
      <c r="AS346" s="77">
        <f t="shared" si="35"/>
        <v>2327.27</v>
      </c>
    </row>
    <row r="347" spans="1:45" x14ac:dyDescent="0.25">
      <c r="A347" s="1">
        <v>39733</v>
      </c>
      <c r="B347" s="57">
        <v>73</v>
      </c>
      <c r="D347" s="4">
        <f>NeelyGains!B348+MinidokaGains!B348+MilnerGains!B348</f>
        <v>3302.6</v>
      </c>
      <c r="E347" s="4">
        <f>NeelyGains!C348+MinidokaGains!C348+MilnerGains!C348</f>
        <v>2576.8999999999996</v>
      </c>
      <c r="F347" s="4">
        <f>NeelyGains!D348+MinidokaGains!D348+MilnerGains!D348</f>
        <v>3796</v>
      </c>
      <c r="G347" s="4">
        <f>NeelyGains!E348+MinidokaGains!E348+MilnerGains!E348</f>
        <v>3164.3</v>
      </c>
      <c r="H347" s="4">
        <f>NeelyGains!F348+MinidokaGains!F348+MilnerGains!F348</f>
        <v>3067.2000000000003</v>
      </c>
      <c r="I347" s="4">
        <f>NeelyGains!G348+MinidokaGains!G348+MilnerGains!G348</f>
        <v>3058.6000000000004</v>
      </c>
      <c r="J347" s="4">
        <f>NeelyGains!H348+MinidokaGains!H348+MilnerGains!H348</f>
        <v>3085.1</v>
      </c>
      <c r="K347" s="4">
        <f>NeelyGains!I348+MinidokaGains!I348+MilnerGains!I348</f>
        <v>4014.2</v>
      </c>
      <c r="L347" s="4">
        <f>NeelyGains!J348+MinidokaGains!J348+MilnerGains!J348</f>
        <v>3480.1</v>
      </c>
      <c r="M347" s="4">
        <f>NeelyGains!K348+MinidokaGains!K348+MilnerGains!K348</f>
        <v>3249.4</v>
      </c>
      <c r="N347" s="4">
        <f>NeelyGains!L348+MinidokaGains!L348+MilnerGains!L348</f>
        <v>2853.6</v>
      </c>
      <c r="O347" s="4">
        <f>NeelyGains!M348+MinidokaGains!M348+MilnerGains!M348</f>
        <v>2491.5</v>
      </c>
      <c r="P347" s="4">
        <f>NeelyGains!N348+MinidokaGains!N348+MilnerGains!N348</f>
        <v>2321.7999999999997</v>
      </c>
      <c r="Q347" s="4">
        <f>NeelyGains!O348+MinidokaGains!O348+MilnerGains!O348</f>
        <v>2590.1</v>
      </c>
      <c r="R347" s="4">
        <f>NeelyGains!P348+MinidokaGains!P348+MilnerGains!P348</f>
        <v>2804</v>
      </c>
      <c r="S347" s="4">
        <f>NeelyGains!Q348+MinidokaGains!Q348+MilnerGains!Q348</f>
        <v>2965.5</v>
      </c>
      <c r="T347" s="4">
        <f>NeelyGains!R348+MinidokaGains!R348+MilnerGains!R348</f>
        <v>2975.4000000000005</v>
      </c>
      <c r="U347" s="4">
        <f>NeelyGains!S348+MinidokaGains!S348+MilnerGains!S348</f>
        <v>2731.7000000000003</v>
      </c>
      <c r="V347" s="4">
        <f>NeelyGains!T348+MinidokaGains!T348+MilnerGains!T348</f>
        <v>2934.2000000000003</v>
      </c>
      <c r="W347" s="4">
        <f>NeelyGains!U348+MinidokaGains!U348+MilnerGains!U348</f>
        <v>2814.7</v>
      </c>
      <c r="X347" s="4">
        <f>NeelyGains!V348+MinidokaGains!V348+MilnerGains!V348</f>
        <v>2499.4</v>
      </c>
      <c r="Y347" s="4">
        <f>NeelyGains!W348+MinidokaGains!W348+MilnerGains!W348</f>
        <v>2602.4</v>
      </c>
      <c r="Z347" s="4">
        <f>NeelyGains!X348+MinidokaGains!X348+MilnerGains!X348</f>
        <v>2518.6999999999998</v>
      </c>
      <c r="AA347" s="4">
        <f>NeelyGains!Y348+MinidokaGains!Y348+MilnerGains!Y348</f>
        <v>2806.4</v>
      </c>
      <c r="AB347" s="4">
        <f>NeelyGains!Z348+MinidokaGains!Z348+MilnerGains!Z348</f>
        <v>2446.5</v>
      </c>
      <c r="AC347" s="4">
        <f>NeelyGains!AA348+MinidokaGains!AA348+MilnerGains!AA348</f>
        <v>2255.8000000000002</v>
      </c>
      <c r="AD347" s="4">
        <f>NeelyGains!AB348+MinidokaGains!AB348+MilnerGains!AB348</f>
        <v>2679.9</v>
      </c>
      <c r="AE347" s="4">
        <f>NeelyGains!AC348+MinidokaGains!AC348+MilnerGains!AC348</f>
        <v>2746.3</v>
      </c>
      <c r="AF347" s="4">
        <f>NeelyGains!AD348+MinidokaGains!AD348+MilnerGains!AD348</f>
        <v>2842.2</v>
      </c>
      <c r="AG347" s="4">
        <f>NeelyGains!AE348+MinidokaGains!AE348+MilnerGains!AE348</f>
        <v>3058.3</v>
      </c>
      <c r="AH347" s="4">
        <f>NeelyGains!AF348+MinidokaGains!AF348+MilnerGains!AF348</f>
        <v>2968.4999999999995</v>
      </c>
      <c r="AI347" s="4">
        <f>NeelyGains!AG348+MinidokaGains!AG348+MilnerGains!AG348</f>
        <v>1947.8</v>
      </c>
      <c r="AJ347" s="4">
        <f>NeelyGains!AH348+MinidokaGains!AH348+MilnerGains!AH348</f>
        <v>2446.1</v>
      </c>
      <c r="AK347" s="4">
        <f>NeelyGains!AI348+MinidokaGains!AI348+MilnerGains!AI348</f>
        <v>2533</v>
      </c>
      <c r="AL347" s="4"/>
      <c r="AN347" s="74">
        <f t="shared" si="30"/>
        <v>39733</v>
      </c>
      <c r="AO347" s="76">
        <f t="shared" si="31"/>
        <v>1947.8</v>
      </c>
      <c r="AP347" s="76">
        <f t="shared" si="32"/>
        <v>1947.8</v>
      </c>
      <c r="AQ347" s="78">
        <f t="shared" si="33"/>
        <v>2705.8</v>
      </c>
      <c r="AR347" s="78">
        <f t="shared" si="34"/>
        <v>2505.19</v>
      </c>
      <c r="AS347" s="77">
        <f t="shared" si="35"/>
        <v>2334.2299999999996</v>
      </c>
    </row>
    <row r="348" spans="1:45" x14ac:dyDescent="0.25">
      <c r="A348" s="1">
        <v>39734</v>
      </c>
      <c r="B348" s="57">
        <v>74</v>
      </c>
      <c r="D348" s="4">
        <f>NeelyGains!B349+MinidokaGains!B349+MilnerGains!B349</f>
        <v>3229.2000000000003</v>
      </c>
      <c r="E348" s="4">
        <f>NeelyGains!C349+MinidokaGains!C349+MilnerGains!C349</f>
        <v>2707.4999999999995</v>
      </c>
      <c r="F348" s="4">
        <f>NeelyGains!D349+MinidokaGains!D349+MilnerGains!D349</f>
        <v>3925.7</v>
      </c>
      <c r="G348" s="4">
        <f>NeelyGains!E349+MinidokaGains!E349+MilnerGains!E349</f>
        <v>3112.3</v>
      </c>
      <c r="H348" s="4">
        <f>NeelyGains!F349+MinidokaGains!F349+MilnerGains!F349</f>
        <v>3277.1</v>
      </c>
      <c r="I348" s="4">
        <f>NeelyGains!G349+MinidokaGains!G349+MilnerGains!G349</f>
        <v>3047.8</v>
      </c>
      <c r="J348" s="4">
        <f>NeelyGains!H349+MinidokaGains!H349+MilnerGains!H349</f>
        <v>3214.3</v>
      </c>
      <c r="K348" s="4">
        <f>NeelyGains!I349+MinidokaGains!I349+MilnerGains!I349</f>
        <v>4042.3</v>
      </c>
      <c r="L348" s="4">
        <f>NeelyGains!J349+MinidokaGains!J349+MilnerGains!J349</f>
        <v>3414.5000000000005</v>
      </c>
      <c r="M348" s="4">
        <f>NeelyGains!K349+MinidokaGains!K349+MilnerGains!K349</f>
        <v>3335.7000000000003</v>
      </c>
      <c r="N348" s="4">
        <f>NeelyGains!L349+MinidokaGains!L349+MilnerGains!L349</f>
        <v>2793.3</v>
      </c>
      <c r="O348" s="4">
        <f>NeelyGains!M349+MinidokaGains!M349+MilnerGains!M349</f>
        <v>2539.6999999999998</v>
      </c>
      <c r="P348" s="4">
        <f>NeelyGains!N349+MinidokaGains!N349+MilnerGains!N349</f>
        <v>2315.1</v>
      </c>
      <c r="Q348" s="4">
        <f>NeelyGains!O349+MinidokaGains!O349+MilnerGains!O349</f>
        <v>2702.4</v>
      </c>
      <c r="R348" s="4">
        <f>NeelyGains!P349+MinidokaGains!P349+MilnerGains!P349</f>
        <v>2938.8</v>
      </c>
      <c r="S348" s="4">
        <f>NeelyGains!Q349+MinidokaGains!Q349+MilnerGains!Q349</f>
        <v>2918.1</v>
      </c>
      <c r="T348" s="4">
        <f>NeelyGains!R349+MinidokaGains!R349+MilnerGains!R349</f>
        <v>2768.7000000000003</v>
      </c>
      <c r="U348" s="4">
        <f>NeelyGains!S349+MinidokaGains!S349+MilnerGains!S349</f>
        <v>2817.2</v>
      </c>
      <c r="V348" s="4">
        <f>NeelyGains!T349+MinidokaGains!T349+MilnerGains!T349</f>
        <v>2956.4</v>
      </c>
      <c r="W348" s="4">
        <f>NeelyGains!U349+MinidokaGains!U349+MilnerGains!U349</f>
        <v>2791.1</v>
      </c>
      <c r="X348" s="4">
        <f>NeelyGains!V349+MinidokaGains!V349+MilnerGains!V349</f>
        <v>2543.1000000000004</v>
      </c>
      <c r="Y348" s="4">
        <f>NeelyGains!W349+MinidokaGains!W349+MilnerGains!W349</f>
        <v>2793.5000000000005</v>
      </c>
      <c r="Z348" s="4">
        <f>NeelyGains!X349+MinidokaGains!X349+MilnerGains!X349</f>
        <v>2530.3000000000002</v>
      </c>
      <c r="AA348" s="4">
        <f>NeelyGains!Y349+MinidokaGains!Y349+MilnerGains!Y349</f>
        <v>2812.7000000000003</v>
      </c>
      <c r="AB348" s="4">
        <f>NeelyGains!Z349+MinidokaGains!Z349+MilnerGains!Z349</f>
        <v>2464.7999999999997</v>
      </c>
      <c r="AC348" s="4">
        <f>NeelyGains!AA349+MinidokaGains!AA349+MilnerGains!AA349</f>
        <v>2242.9</v>
      </c>
      <c r="AD348" s="4">
        <f>NeelyGains!AB349+MinidokaGains!AB349+MilnerGains!AB349</f>
        <v>2681.3</v>
      </c>
      <c r="AE348" s="4">
        <f>NeelyGains!AC349+MinidokaGains!AC349+MilnerGains!AC349</f>
        <v>2794.1</v>
      </c>
      <c r="AF348" s="4">
        <f>NeelyGains!AD349+MinidokaGains!AD349+MilnerGains!AD349</f>
        <v>2814.9</v>
      </c>
      <c r="AG348" s="4">
        <f>NeelyGains!AE349+MinidokaGains!AE349+MilnerGains!AE349</f>
        <v>2935.2</v>
      </c>
      <c r="AH348" s="4">
        <f>NeelyGains!AF349+MinidokaGains!AF349+MilnerGains!AF349</f>
        <v>2889.2000000000003</v>
      </c>
      <c r="AI348" s="4">
        <f>NeelyGains!AG349+MinidokaGains!AG349+MilnerGains!AG349</f>
        <v>1894.9</v>
      </c>
      <c r="AJ348" s="4">
        <f>NeelyGains!AH349+MinidokaGains!AH349+MilnerGains!AH349</f>
        <v>2573.6999999999998</v>
      </c>
      <c r="AK348" s="4">
        <f>NeelyGains!AI349+MinidokaGains!AI349+MilnerGains!AI349</f>
        <v>2548</v>
      </c>
      <c r="AL348" s="4"/>
      <c r="AN348" s="74">
        <f t="shared" si="30"/>
        <v>39734</v>
      </c>
      <c r="AO348" s="76">
        <f t="shared" si="31"/>
        <v>1894.9</v>
      </c>
      <c r="AP348" s="76">
        <f t="shared" si="32"/>
        <v>1894.9</v>
      </c>
      <c r="AQ348" s="78">
        <f t="shared" si="33"/>
        <v>2779.9</v>
      </c>
      <c r="AR348" s="78">
        <f t="shared" si="34"/>
        <v>2552.2800000000002</v>
      </c>
      <c r="AS348" s="77">
        <f t="shared" si="35"/>
        <v>2330.0699999999997</v>
      </c>
    </row>
    <row r="349" spans="1:45" x14ac:dyDescent="0.25">
      <c r="A349" s="1">
        <v>39735</v>
      </c>
      <c r="B349" s="57">
        <v>75</v>
      </c>
      <c r="D349" s="4">
        <f>NeelyGains!B350+MinidokaGains!B350+MilnerGains!B350</f>
        <v>3441.2999999999997</v>
      </c>
      <c r="E349" s="4">
        <f>NeelyGains!C350+MinidokaGains!C350+MilnerGains!C350</f>
        <v>2676</v>
      </c>
      <c r="F349" s="4">
        <f>NeelyGains!D350+MinidokaGains!D350+MilnerGains!D350</f>
        <v>4078.8</v>
      </c>
      <c r="G349" s="4">
        <f>NeelyGains!E350+MinidokaGains!E350+MilnerGains!E350</f>
        <v>3094.2000000000003</v>
      </c>
      <c r="H349" s="4">
        <f>NeelyGains!F350+MinidokaGains!F350+MilnerGains!F350</f>
        <v>3321.7</v>
      </c>
      <c r="I349" s="4">
        <f>NeelyGains!G350+MinidokaGains!G350+MilnerGains!G350</f>
        <v>3068</v>
      </c>
      <c r="J349" s="4">
        <f>NeelyGains!H350+MinidokaGains!H350+MilnerGains!H350</f>
        <v>3443.5</v>
      </c>
      <c r="K349" s="4">
        <f>NeelyGains!I350+MinidokaGains!I350+MilnerGains!I350</f>
        <v>3965.7000000000003</v>
      </c>
      <c r="L349" s="4">
        <f>NeelyGains!J350+MinidokaGains!J350+MilnerGains!J350</f>
        <v>3330.1000000000004</v>
      </c>
      <c r="M349" s="4">
        <f>NeelyGains!K350+MinidokaGains!K350+MilnerGains!K350</f>
        <v>3455.2000000000003</v>
      </c>
      <c r="N349" s="4">
        <f>NeelyGains!L350+MinidokaGains!L350+MilnerGains!L350</f>
        <v>2765.3</v>
      </c>
      <c r="O349" s="4">
        <f>NeelyGains!M350+MinidokaGains!M350+MilnerGains!M350</f>
        <v>2531.1999999999998</v>
      </c>
      <c r="P349" s="4">
        <f>NeelyGains!N350+MinidokaGains!N350+MilnerGains!N350</f>
        <v>2284.8999999999996</v>
      </c>
      <c r="Q349" s="4">
        <f>NeelyGains!O350+MinidokaGains!O350+MilnerGains!O350</f>
        <v>2642</v>
      </c>
      <c r="R349" s="4">
        <f>NeelyGains!P350+MinidokaGains!P350+MilnerGains!P350</f>
        <v>2966.7000000000003</v>
      </c>
      <c r="S349" s="4">
        <f>NeelyGains!Q350+MinidokaGains!Q350+MilnerGains!Q350</f>
        <v>2744.6</v>
      </c>
      <c r="T349" s="4">
        <f>NeelyGains!R350+MinidokaGains!R350+MilnerGains!R350</f>
        <v>2762.5</v>
      </c>
      <c r="U349" s="4">
        <f>NeelyGains!S350+MinidokaGains!S350+MilnerGains!S350</f>
        <v>2764.7</v>
      </c>
      <c r="V349" s="4">
        <f>NeelyGains!T350+MinidokaGains!T350+MilnerGains!T350</f>
        <v>3059</v>
      </c>
      <c r="W349" s="4">
        <f>NeelyGains!U350+MinidokaGains!U350+MilnerGains!U350</f>
        <v>2764.7</v>
      </c>
      <c r="X349" s="4">
        <f>NeelyGains!V350+MinidokaGains!V350+MilnerGains!V350</f>
        <v>2696</v>
      </c>
      <c r="Y349" s="4">
        <f>NeelyGains!W350+MinidokaGains!W350+MilnerGains!W350</f>
        <v>2845.3999999999996</v>
      </c>
      <c r="Z349" s="4">
        <f>NeelyGains!X350+MinidokaGains!X350+MilnerGains!X350</f>
        <v>2497.8000000000002</v>
      </c>
      <c r="AA349" s="4">
        <f>NeelyGains!Y350+MinidokaGains!Y350+MilnerGains!Y350</f>
        <v>2786.5</v>
      </c>
      <c r="AB349" s="4">
        <f>NeelyGains!Z350+MinidokaGains!Z350+MilnerGains!Z350</f>
        <v>2465.3000000000002</v>
      </c>
      <c r="AC349" s="4">
        <f>NeelyGains!AA350+MinidokaGains!AA350+MilnerGains!AA350</f>
        <v>2134.8000000000002</v>
      </c>
      <c r="AD349" s="4">
        <f>NeelyGains!AB350+MinidokaGains!AB350+MilnerGains!AB350</f>
        <v>2671.6</v>
      </c>
      <c r="AE349" s="4">
        <f>NeelyGains!AC350+MinidokaGains!AC350+MilnerGains!AC350</f>
        <v>2906.3</v>
      </c>
      <c r="AF349" s="4">
        <f>NeelyGains!AD350+MinidokaGains!AD350+MilnerGains!AD350</f>
        <v>2713.2999999999997</v>
      </c>
      <c r="AG349" s="4">
        <f>NeelyGains!AE350+MinidokaGains!AE350+MilnerGains!AE350</f>
        <v>2959.3</v>
      </c>
      <c r="AH349" s="4">
        <f>NeelyGains!AF350+MinidokaGains!AF350+MilnerGains!AF350</f>
        <v>2654.8</v>
      </c>
      <c r="AI349" s="4">
        <f>NeelyGains!AG350+MinidokaGains!AG350+MilnerGains!AG350</f>
        <v>1991</v>
      </c>
      <c r="AJ349" s="4">
        <f>NeelyGains!AH350+MinidokaGains!AH350+MilnerGains!AH350</f>
        <v>2574.2999999999997</v>
      </c>
      <c r="AK349" s="4">
        <f>NeelyGains!AI350+MinidokaGains!AI350+MilnerGains!AI350</f>
        <v>2483.5</v>
      </c>
      <c r="AL349" s="4"/>
      <c r="AN349" s="74">
        <f t="shared" si="30"/>
        <v>39735</v>
      </c>
      <c r="AO349" s="76">
        <f t="shared" si="31"/>
        <v>1991</v>
      </c>
      <c r="AP349" s="76">
        <f t="shared" si="32"/>
        <v>1991</v>
      </c>
      <c r="AQ349" s="78">
        <f t="shared" si="33"/>
        <v>2704.6499999999996</v>
      </c>
      <c r="AR349" s="78">
        <f t="shared" si="34"/>
        <v>2594.6099999999997</v>
      </c>
      <c r="AS349" s="77">
        <f t="shared" si="35"/>
        <v>2302.9399999999996</v>
      </c>
    </row>
    <row r="350" spans="1:45" x14ac:dyDescent="0.25">
      <c r="A350" s="1">
        <v>39736</v>
      </c>
      <c r="B350" s="57">
        <v>76</v>
      </c>
      <c r="D350" s="4">
        <f>NeelyGains!B351+MinidokaGains!B351+MilnerGains!B351</f>
        <v>3577.8</v>
      </c>
      <c r="E350" s="4">
        <f>NeelyGains!C351+MinidokaGains!C351+MilnerGains!C351</f>
        <v>2884.9</v>
      </c>
      <c r="F350" s="4">
        <f>NeelyGains!D351+MinidokaGains!D351+MilnerGains!D351</f>
        <v>4199.3</v>
      </c>
      <c r="G350" s="4">
        <f>NeelyGains!E351+MinidokaGains!E351+MilnerGains!E351</f>
        <v>3325.7999999999997</v>
      </c>
      <c r="H350" s="4">
        <f>NeelyGains!F351+MinidokaGains!F351+MilnerGains!F351</f>
        <v>3462.3</v>
      </c>
      <c r="I350" s="4">
        <f>NeelyGains!G351+MinidokaGains!G351+MilnerGains!G351</f>
        <v>3076.4</v>
      </c>
      <c r="J350" s="4">
        <f>NeelyGains!H351+MinidokaGains!H351+MilnerGains!H351</f>
        <v>3793.0999999999995</v>
      </c>
      <c r="K350" s="4">
        <f>NeelyGains!I351+MinidokaGains!I351+MilnerGains!I351</f>
        <v>3856.6000000000004</v>
      </c>
      <c r="L350" s="4">
        <f>NeelyGains!J351+MinidokaGains!J351+MilnerGains!J351</f>
        <v>3403.4</v>
      </c>
      <c r="M350" s="4">
        <f>NeelyGains!K351+MinidokaGains!K351+MilnerGains!K351</f>
        <v>3463</v>
      </c>
      <c r="N350" s="4">
        <f>NeelyGains!L351+MinidokaGains!L351+MilnerGains!L351</f>
        <v>2795.9</v>
      </c>
      <c r="O350" s="4">
        <f>NeelyGains!M351+MinidokaGains!M351+MilnerGains!M351</f>
        <v>2635.7</v>
      </c>
      <c r="P350" s="4">
        <f>NeelyGains!N351+MinidokaGains!N351+MilnerGains!N351</f>
        <v>2203.1000000000004</v>
      </c>
      <c r="Q350" s="4">
        <f>NeelyGains!O351+MinidokaGains!O351+MilnerGains!O351</f>
        <v>2482.5</v>
      </c>
      <c r="R350" s="4">
        <f>NeelyGains!P351+MinidokaGains!P351+MilnerGains!P351</f>
        <v>2807.8999999999996</v>
      </c>
      <c r="S350" s="4">
        <f>NeelyGains!Q351+MinidokaGains!Q351+MilnerGains!Q351</f>
        <v>2801.9</v>
      </c>
      <c r="T350" s="4">
        <f>NeelyGains!R351+MinidokaGains!R351+MilnerGains!R351</f>
        <v>2693.6000000000004</v>
      </c>
      <c r="U350" s="4">
        <f>NeelyGains!S351+MinidokaGains!S351+MilnerGains!S351</f>
        <v>2669.2</v>
      </c>
      <c r="V350" s="4">
        <f>NeelyGains!T351+MinidokaGains!T351+MilnerGains!T351</f>
        <v>3210.4</v>
      </c>
      <c r="W350" s="4">
        <f>NeelyGains!U351+MinidokaGains!U351+MilnerGains!U351</f>
        <v>2794.6</v>
      </c>
      <c r="X350" s="4">
        <f>NeelyGains!V351+MinidokaGains!V351+MilnerGains!V351</f>
        <v>2771</v>
      </c>
      <c r="Y350" s="4">
        <f>NeelyGains!W351+MinidokaGains!W351+MilnerGains!W351</f>
        <v>2856.2000000000003</v>
      </c>
      <c r="Z350" s="4">
        <f>NeelyGains!X351+MinidokaGains!X351+MilnerGains!X351</f>
        <v>2427.3000000000002</v>
      </c>
      <c r="AA350" s="4">
        <f>NeelyGains!Y351+MinidokaGains!Y351+MilnerGains!Y351</f>
        <v>2560.7999999999997</v>
      </c>
      <c r="AB350" s="4">
        <f>NeelyGains!Z351+MinidokaGains!Z351+MilnerGains!Z351</f>
        <v>2429.1999999999998</v>
      </c>
      <c r="AC350" s="4">
        <f>NeelyGains!AA351+MinidokaGains!AA351+MilnerGains!AA351</f>
        <v>2199.9</v>
      </c>
      <c r="AD350" s="4">
        <f>NeelyGains!AB351+MinidokaGains!AB351+MilnerGains!AB351</f>
        <v>2688.9</v>
      </c>
      <c r="AE350" s="4">
        <f>NeelyGains!AC351+MinidokaGains!AC351+MilnerGains!AC351</f>
        <v>2748.7999999999997</v>
      </c>
      <c r="AF350" s="4">
        <f>NeelyGains!AD351+MinidokaGains!AD351+MilnerGains!AD351</f>
        <v>2662.7000000000003</v>
      </c>
      <c r="AG350" s="4">
        <f>NeelyGains!AE351+MinidokaGains!AE351+MilnerGains!AE351</f>
        <v>2883.3999999999996</v>
      </c>
      <c r="AH350" s="4">
        <f>NeelyGains!AF351+MinidokaGains!AF351+MilnerGains!AF351</f>
        <v>2533.1000000000004</v>
      </c>
      <c r="AI350" s="4">
        <f>NeelyGains!AG351+MinidokaGains!AG351+MilnerGains!AG351</f>
        <v>1987.2</v>
      </c>
      <c r="AJ350" s="4">
        <f>NeelyGains!AH351+MinidokaGains!AH351+MilnerGains!AH351</f>
        <v>2604.4000000000005</v>
      </c>
      <c r="AK350" s="4">
        <f>NeelyGains!AI351+MinidokaGains!AI351+MilnerGains!AI351</f>
        <v>2333.6</v>
      </c>
      <c r="AL350" s="4"/>
      <c r="AN350" s="74">
        <f t="shared" si="30"/>
        <v>39736</v>
      </c>
      <c r="AO350" s="76">
        <f t="shared" si="31"/>
        <v>1987.2</v>
      </c>
      <c r="AP350" s="76">
        <f t="shared" si="32"/>
        <v>1987.2</v>
      </c>
      <c r="AQ350" s="78">
        <f t="shared" si="33"/>
        <v>2665.95</v>
      </c>
      <c r="AR350" s="78">
        <f t="shared" si="34"/>
        <v>2541.4100000000003</v>
      </c>
      <c r="AS350" s="77">
        <f t="shared" si="35"/>
        <v>2225.5200000000004</v>
      </c>
    </row>
    <row r="351" spans="1:45" x14ac:dyDescent="0.25">
      <c r="A351" s="1">
        <v>39737</v>
      </c>
      <c r="B351" s="57">
        <v>77</v>
      </c>
      <c r="D351" s="4">
        <f>NeelyGains!B352+MinidokaGains!B352+MilnerGains!B352</f>
        <v>3742.7000000000003</v>
      </c>
      <c r="E351" s="4">
        <f>NeelyGains!C352+MinidokaGains!C352+MilnerGains!C352</f>
        <v>2856.4</v>
      </c>
      <c r="F351" s="4">
        <f>NeelyGains!D352+MinidokaGains!D352+MilnerGains!D352</f>
        <v>4179.2999999999993</v>
      </c>
      <c r="G351" s="4">
        <f>NeelyGains!E352+MinidokaGains!E352+MilnerGains!E352</f>
        <v>3441.1</v>
      </c>
      <c r="H351" s="4">
        <f>NeelyGains!F352+MinidokaGains!F352+MilnerGains!F352</f>
        <v>3650.7999999999997</v>
      </c>
      <c r="I351" s="4">
        <f>NeelyGains!G352+MinidokaGains!G352+MilnerGains!G352</f>
        <v>2876.4</v>
      </c>
      <c r="J351" s="4">
        <f>NeelyGains!H352+MinidokaGains!H352+MilnerGains!H352</f>
        <v>3694.7</v>
      </c>
      <c r="K351" s="4">
        <f>NeelyGains!I352+MinidokaGains!I352+MilnerGains!I352</f>
        <v>3795.2</v>
      </c>
      <c r="L351" s="4">
        <f>NeelyGains!J352+MinidokaGains!J352+MilnerGains!J352</f>
        <v>3435.1</v>
      </c>
      <c r="M351" s="4">
        <f>NeelyGains!K352+MinidokaGains!K352+MilnerGains!K352</f>
        <v>3416.7999999999997</v>
      </c>
      <c r="N351" s="4">
        <f>NeelyGains!L352+MinidokaGains!L352+MilnerGains!L352</f>
        <v>2871.6</v>
      </c>
      <c r="O351" s="4">
        <f>NeelyGains!M352+MinidokaGains!M352+MilnerGains!M352</f>
        <v>2703.8999999999996</v>
      </c>
      <c r="P351" s="4">
        <f>NeelyGains!N352+MinidokaGains!N352+MilnerGains!N352</f>
        <v>2287.7000000000003</v>
      </c>
      <c r="Q351" s="4">
        <f>NeelyGains!O352+MinidokaGains!O352+MilnerGains!O352</f>
        <v>2566.5</v>
      </c>
      <c r="R351" s="4">
        <f>NeelyGains!P352+MinidokaGains!P352+MilnerGains!P352</f>
        <v>2736.2999999999997</v>
      </c>
      <c r="S351" s="4">
        <f>NeelyGains!Q352+MinidokaGains!Q352+MilnerGains!Q352</f>
        <v>2759.6</v>
      </c>
      <c r="T351" s="4">
        <f>NeelyGains!R352+MinidokaGains!R352+MilnerGains!R352</f>
        <v>2642.1</v>
      </c>
      <c r="U351" s="4">
        <f>NeelyGains!S352+MinidokaGains!S352+MilnerGains!S352</f>
        <v>2594</v>
      </c>
      <c r="V351" s="4">
        <f>NeelyGains!T352+MinidokaGains!T352+MilnerGains!T352</f>
        <v>3177.6000000000004</v>
      </c>
      <c r="W351" s="4">
        <f>NeelyGains!U352+MinidokaGains!U352+MilnerGains!U352</f>
        <v>2809.3</v>
      </c>
      <c r="X351" s="4">
        <f>NeelyGains!V352+MinidokaGains!V352+MilnerGains!V352</f>
        <v>2815.6</v>
      </c>
      <c r="Y351" s="4">
        <f>NeelyGains!W352+MinidokaGains!W352+MilnerGains!W352</f>
        <v>2575.8999999999996</v>
      </c>
      <c r="Z351" s="4">
        <f>NeelyGains!X352+MinidokaGains!X352+MilnerGains!X352</f>
        <v>2462.5</v>
      </c>
      <c r="AA351" s="4">
        <f>NeelyGains!Y352+MinidokaGains!Y352+MilnerGains!Y352</f>
        <v>2492</v>
      </c>
      <c r="AB351" s="4">
        <f>NeelyGains!Z352+MinidokaGains!Z352+MilnerGains!Z352</f>
        <v>2483.9</v>
      </c>
      <c r="AC351" s="4">
        <f>NeelyGains!AA352+MinidokaGains!AA352+MilnerGains!AA352</f>
        <v>2357.6999999999998</v>
      </c>
      <c r="AD351" s="4">
        <f>NeelyGains!AB352+MinidokaGains!AB352+MilnerGains!AB352</f>
        <v>2539</v>
      </c>
      <c r="AE351" s="4">
        <f>NeelyGains!AC352+MinidokaGains!AC352+MilnerGains!AC352</f>
        <v>2784.8</v>
      </c>
      <c r="AF351" s="4">
        <f>NeelyGains!AD352+MinidokaGains!AD352+MilnerGains!AD352</f>
        <v>2678.5</v>
      </c>
      <c r="AG351" s="4">
        <f>NeelyGains!AE352+MinidokaGains!AE352+MilnerGains!AE352</f>
        <v>2752.6</v>
      </c>
      <c r="AH351" s="4">
        <f>NeelyGains!AF352+MinidokaGains!AF352+MilnerGains!AF352</f>
        <v>2627.9</v>
      </c>
      <c r="AI351" s="4">
        <f>NeelyGains!AG352+MinidokaGains!AG352+MilnerGains!AG352</f>
        <v>2011.9</v>
      </c>
      <c r="AJ351" s="4">
        <f>NeelyGains!AH352+MinidokaGains!AH352+MilnerGains!AH352</f>
        <v>2544.6999999999998</v>
      </c>
      <c r="AK351" s="4">
        <f>NeelyGains!AI352+MinidokaGains!AI352+MilnerGains!AI352</f>
        <v>2367.9</v>
      </c>
      <c r="AL351" s="4"/>
      <c r="AN351" s="74">
        <f t="shared" si="30"/>
        <v>39737</v>
      </c>
      <c r="AO351" s="76">
        <f t="shared" si="31"/>
        <v>2011.9</v>
      </c>
      <c r="AP351" s="76">
        <f t="shared" si="32"/>
        <v>2011.9</v>
      </c>
      <c r="AQ351" s="78">
        <f t="shared" si="33"/>
        <v>2610.9499999999998</v>
      </c>
      <c r="AR351" s="78">
        <f t="shared" si="34"/>
        <v>2540.71</v>
      </c>
      <c r="AS351" s="77">
        <f t="shared" si="35"/>
        <v>2368.1799999999998</v>
      </c>
    </row>
    <row r="352" spans="1:45" x14ac:dyDescent="0.25">
      <c r="A352" s="1">
        <v>39738</v>
      </c>
      <c r="B352" s="57">
        <v>78</v>
      </c>
      <c r="D352" s="4">
        <f>NeelyGains!B353+MinidokaGains!B353+MilnerGains!B353</f>
        <v>4002.7</v>
      </c>
      <c r="E352" s="4">
        <f>NeelyGains!C353+MinidokaGains!C353+MilnerGains!C353</f>
        <v>2767.7</v>
      </c>
      <c r="F352" s="4">
        <f>NeelyGains!D353+MinidokaGains!D353+MilnerGains!D353</f>
        <v>4195.3999999999996</v>
      </c>
      <c r="G352" s="4">
        <f>NeelyGains!E353+MinidokaGains!E353+MilnerGains!E353</f>
        <v>3496.1</v>
      </c>
      <c r="H352" s="4">
        <f>NeelyGains!F353+MinidokaGains!F353+MilnerGains!F353</f>
        <v>3621.8</v>
      </c>
      <c r="I352" s="4">
        <f>NeelyGains!G353+MinidokaGains!G353+MilnerGains!G353</f>
        <v>3137</v>
      </c>
      <c r="J352" s="4">
        <f>NeelyGains!H353+MinidokaGains!H353+MilnerGains!H353</f>
        <v>3543.7</v>
      </c>
      <c r="K352" s="4">
        <f>NeelyGains!I353+MinidokaGains!I353+MilnerGains!I353</f>
        <v>3922.5</v>
      </c>
      <c r="L352" s="4">
        <f>NeelyGains!J353+MinidokaGains!J353+MilnerGains!J353</f>
        <v>3537.2999999999997</v>
      </c>
      <c r="M352" s="4">
        <f>NeelyGains!K353+MinidokaGains!K353+MilnerGains!K353</f>
        <v>3401.2000000000003</v>
      </c>
      <c r="N352" s="4">
        <f>NeelyGains!L353+MinidokaGains!L353+MilnerGains!L353</f>
        <v>2699.1000000000004</v>
      </c>
      <c r="O352" s="4">
        <f>NeelyGains!M353+MinidokaGains!M353+MilnerGains!M353</f>
        <v>2752.8</v>
      </c>
      <c r="P352" s="4">
        <f>NeelyGains!N353+MinidokaGains!N353+MilnerGains!N353</f>
        <v>2315.1000000000004</v>
      </c>
      <c r="Q352" s="4">
        <f>NeelyGains!O353+MinidokaGains!O353+MilnerGains!O353</f>
        <v>2608.9</v>
      </c>
      <c r="R352" s="4">
        <f>NeelyGains!P353+MinidokaGains!P353+MilnerGains!P353</f>
        <v>2661.1000000000004</v>
      </c>
      <c r="S352" s="4">
        <f>NeelyGains!Q353+MinidokaGains!Q353+MilnerGains!Q353</f>
        <v>2886</v>
      </c>
      <c r="T352" s="4">
        <f>NeelyGains!R353+MinidokaGains!R353+MilnerGains!R353</f>
        <v>2586.6</v>
      </c>
      <c r="U352" s="4">
        <f>NeelyGains!S353+MinidokaGains!S353+MilnerGains!S353</f>
        <v>2698.2</v>
      </c>
      <c r="V352" s="4">
        <f>NeelyGains!T353+MinidokaGains!T353+MilnerGains!T353</f>
        <v>3247.2</v>
      </c>
      <c r="W352" s="4">
        <f>NeelyGains!U353+MinidokaGains!U353+MilnerGains!U353</f>
        <v>2765.6</v>
      </c>
      <c r="X352" s="4">
        <f>NeelyGains!V353+MinidokaGains!V353+MilnerGains!V353</f>
        <v>2857.7</v>
      </c>
      <c r="Y352" s="4">
        <f>NeelyGains!W353+MinidokaGains!W353+MilnerGains!W353</f>
        <v>2511.4999999999995</v>
      </c>
      <c r="Z352" s="4">
        <f>NeelyGains!X353+MinidokaGains!X353+MilnerGains!X353</f>
        <v>2570.8000000000002</v>
      </c>
      <c r="AA352" s="4">
        <f>NeelyGains!Y353+MinidokaGains!Y353+MilnerGains!Y353</f>
        <v>2674.2999999999997</v>
      </c>
      <c r="AB352" s="4">
        <f>NeelyGains!Z353+MinidokaGains!Z353+MilnerGains!Z353</f>
        <v>2439.3000000000002</v>
      </c>
      <c r="AC352" s="4">
        <f>NeelyGains!AA353+MinidokaGains!AA353+MilnerGains!AA353</f>
        <v>2503.4</v>
      </c>
      <c r="AD352" s="4">
        <f>NeelyGains!AB353+MinidokaGains!AB353+MilnerGains!AB353</f>
        <v>2599.3999999999996</v>
      </c>
      <c r="AE352" s="4">
        <f>NeelyGains!AC353+MinidokaGains!AC353+MilnerGains!AC353</f>
        <v>2673.1000000000004</v>
      </c>
      <c r="AF352" s="4">
        <f>NeelyGains!AD353+MinidokaGains!AD353+MilnerGains!AD353</f>
        <v>2701.7999999999997</v>
      </c>
      <c r="AG352" s="4">
        <f>NeelyGains!AE353+MinidokaGains!AE353+MilnerGains!AE353</f>
        <v>2658.9</v>
      </c>
      <c r="AH352" s="4">
        <f>NeelyGains!AF353+MinidokaGains!AF353+MilnerGains!AF353</f>
        <v>2597.1</v>
      </c>
      <c r="AI352" s="4">
        <f>NeelyGains!AG353+MinidokaGains!AG353+MilnerGains!AG353</f>
        <v>1974.8</v>
      </c>
      <c r="AJ352" s="4">
        <f>NeelyGains!AH353+MinidokaGains!AH353+MilnerGains!AH353</f>
        <v>2529.8000000000002</v>
      </c>
      <c r="AK352" s="4">
        <f>NeelyGains!AI353+MinidokaGains!AI353+MilnerGains!AI353</f>
        <v>2193.6999999999998</v>
      </c>
      <c r="AL352" s="4"/>
      <c r="AN352" s="74">
        <f t="shared" si="30"/>
        <v>39738</v>
      </c>
      <c r="AO352" s="76">
        <f t="shared" si="31"/>
        <v>1974.8</v>
      </c>
      <c r="AP352" s="76">
        <f t="shared" si="32"/>
        <v>1974.8</v>
      </c>
      <c r="AQ352" s="78">
        <f t="shared" si="33"/>
        <v>2633.9</v>
      </c>
      <c r="AR352" s="78">
        <f t="shared" si="34"/>
        <v>2575.54</v>
      </c>
      <c r="AS352" s="77">
        <f t="shared" si="35"/>
        <v>2445.71</v>
      </c>
    </row>
    <row r="353" spans="1:45" x14ac:dyDescent="0.25">
      <c r="A353" s="1">
        <v>39739</v>
      </c>
      <c r="B353" s="57">
        <v>79</v>
      </c>
      <c r="D353" s="4">
        <f>NeelyGains!B354+MinidokaGains!B354+MilnerGains!B354</f>
        <v>3913</v>
      </c>
      <c r="E353" s="4">
        <f>NeelyGains!C354+MinidokaGains!C354+MilnerGains!C354</f>
        <v>2863.7000000000003</v>
      </c>
      <c r="F353" s="4">
        <f>NeelyGains!D354+MinidokaGains!D354+MilnerGains!D354</f>
        <v>4058.8</v>
      </c>
      <c r="G353" s="4">
        <f>NeelyGains!E354+MinidokaGains!E354+MilnerGains!E354</f>
        <v>3554.4999999999995</v>
      </c>
      <c r="H353" s="4">
        <f>NeelyGains!F354+MinidokaGains!F354+MilnerGains!F354</f>
        <v>3690.3999999999996</v>
      </c>
      <c r="I353" s="4">
        <f>NeelyGains!G354+MinidokaGains!G354+MilnerGains!G354</f>
        <v>3232.6</v>
      </c>
      <c r="J353" s="4">
        <f>NeelyGains!H354+MinidokaGains!H354+MilnerGains!H354</f>
        <v>3366.9</v>
      </c>
      <c r="K353" s="4">
        <f>NeelyGains!I354+MinidokaGains!I354+MilnerGains!I354</f>
        <v>3866.6</v>
      </c>
      <c r="L353" s="4">
        <f>NeelyGains!J354+MinidokaGains!J354+MilnerGains!J354</f>
        <v>3712.3</v>
      </c>
      <c r="M353" s="4">
        <f>NeelyGains!K354+MinidokaGains!K354+MilnerGains!K354</f>
        <v>3309.8999999999996</v>
      </c>
      <c r="N353" s="4">
        <f>NeelyGains!L354+MinidokaGains!L354+MilnerGains!L354</f>
        <v>2710.3</v>
      </c>
      <c r="O353" s="4">
        <f>NeelyGains!M354+MinidokaGains!M354+MilnerGains!M354</f>
        <v>3038.7000000000003</v>
      </c>
      <c r="P353" s="4">
        <f>NeelyGains!N354+MinidokaGains!N354+MilnerGains!N354</f>
        <v>2441.6999999999998</v>
      </c>
      <c r="Q353" s="4">
        <f>NeelyGains!O354+MinidokaGains!O354+MilnerGains!O354</f>
        <v>2585.3999999999996</v>
      </c>
      <c r="R353" s="4">
        <f>NeelyGains!P354+MinidokaGains!P354+MilnerGains!P354</f>
        <v>2653.7999999999997</v>
      </c>
      <c r="S353" s="4">
        <f>NeelyGains!Q354+MinidokaGains!Q354+MilnerGains!Q354</f>
        <v>2882.5</v>
      </c>
      <c r="T353" s="4">
        <f>NeelyGains!R354+MinidokaGains!R354+MilnerGains!R354</f>
        <v>2547.7999999999997</v>
      </c>
      <c r="U353" s="4">
        <f>NeelyGains!S354+MinidokaGains!S354+MilnerGains!S354</f>
        <v>2710.9</v>
      </c>
      <c r="V353" s="4">
        <f>NeelyGains!T354+MinidokaGains!T354+MilnerGains!T354</f>
        <v>3181.9</v>
      </c>
      <c r="W353" s="4">
        <f>NeelyGains!U354+MinidokaGains!U354+MilnerGains!U354</f>
        <v>2725.4999999999995</v>
      </c>
      <c r="X353" s="4">
        <f>NeelyGains!V354+MinidokaGains!V354+MilnerGains!V354</f>
        <v>2898.7</v>
      </c>
      <c r="Y353" s="4">
        <f>NeelyGains!W354+MinidokaGains!W354+MilnerGains!W354</f>
        <v>2439.1999999999998</v>
      </c>
      <c r="Z353" s="4">
        <f>NeelyGains!X354+MinidokaGains!X354+MilnerGains!X354</f>
        <v>2514.2999999999997</v>
      </c>
      <c r="AA353" s="4">
        <f>NeelyGains!Y354+MinidokaGains!Y354+MilnerGains!Y354</f>
        <v>2667.1</v>
      </c>
      <c r="AB353" s="4">
        <f>NeelyGains!Z354+MinidokaGains!Z354+MilnerGains!Z354</f>
        <v>2416.6999999999998</v>
      </c>
      <c r="AC353" s="4">
        <f>NeelyGains!AA354+MinidokaGains!AA354+MilnerGains!AA354</f>
        <v>2516.6</v>
      </c>
      <c r="AD353" s="4">
        <f>NeelyGains!AB354+MinidokaGains!AB354+MilnerGains!AB354</f>
        <v>2584.8999999999996</v>
      </c>
      <c r="AE353" s="4">
        <f>NeelyGains!AC354+MinidokaGains!AC354+MilnerGains!AC354</f>
        <v>2657</v>
      </c>
      <c r="AF353" s="4">
        <f>NeelyGains!AD354+MinidokaGains!AD354+MilnerGains!AD354</f>
        <v>2564.4</v>
      </c>
      <c r="AG353" s="4">
        <f>NeelyGains!AE354+MinidokaGains!AE354+MilnerGains!AE354</f>
        <v>2690.4</v>
      </c>
      <c r="AH353" s="4">
        <f>NeelyGains!AF354+MinidokaGains!AF354+MilnerGains!AF354</f>
        <v>2499.9</v>
      </c>
      <c r="AI353" s="4">
        <f>NeelyGains!AG354+MinidokaGains!AG354+MilnerGains!AG354</f>
        <v>2000.6</v>
      </c>
      <c r="AJ353" s="4">
        <f>NeelyGains!AH354+MinidokaGains!AH354+MilnerGains!AH354</f>
        <v>2587.5</v>
      </c>
      <c r="AK353" s="4">
        <f>NeelyGains!AI354+MinidokaGains!AI354+MilnerGains!AI354</f>
        <v>2208.3000000000002</v>
      </c>
      <c r="AL353" s="4"/>
      <c r="AN353" s="74">
        <f t="shared" si="30"/>
        <v>39739</v>
      </c>
      <c r="AO353" s="76">
        <f t="shared" si="31"/>
        <v>2000.6</v>
      </c>
      <c r="AP353" s="76">
        <f t="shared" si="32"/>
        <v>2000.6</v>
      </c>
      <c r="AQ353" s="78">
        <f t="shared" si="33"/>
        <v>2586.4499999999998</v>
      </c>
      <c r="AR353" s="78">
        <f t="shared" si="34"/>
        <v>2525.96</v>
      </c>
      <c r="AS353" s="77">
        <f t="shared" si="35"/>
        <v>2439.4499999999998</v>
      </c>
    </row>
    <row r="354" spans="1:45" x14ac:dyDescent="0.25">
      <c r="A354" s="1">
        <v>39740</v>
      </c>
      <c r="B354" s="57">
        <v>80</v>
      </c>
      <c r="D354" s="4">
        <f>NeelyGains!B355+MinidokaGains!B355+MilnerGains!B355</f>
        <v>3882.3</v>
      </c>
      <c r="E354" s="4">
        <f>NeelyGains!C355+MinidokaGains!C355+MilnerGains!C355</f>
        <v>2810</v>
      </c>
      <c r="F354" s="4">
        <f>NeelyGains!D355+MinidokaGains!D355+MilnerGains!D355</f>
        <v>4174.3</v>
      </c>
      <c r="G354" s="4">
        <f>NeelyGains!E355+MinidokaGains!E355+MilnerGains!E355</f>
        <v>3340.6</v>
      </c>
      <c r="H354" s="4">
        <f>NeelyGains!F355+MinidokaGains!F355+MilnerGains!F355</f>
        <v>3652.4</v>
      </c>
      <c r="I354" s="4">
        <f>NeelyGains!G355+MinidokaGains!G355+MilnerGains!G355</f>
        <v>3189.5</v>
      </c>
      <c r="J354" s="4">
        <f>NeelyGains!H355+MinidokaGains!H355+MilnerGains!H355</f>
        <v>3264</v>
      </c>
      <c r="K354" s="4">
        <f>NeelyGains!I355+MinidokaGains!I355+MilnerGains!I355</f>
        <v>4012.9000000000005</v>
      </c>
      <c r="L354" s="4">
        <f>NeelyGains!J355+MinidokaGains!J355+MilnerGains!J355</f>
        <v>3794.2000000000003</v>
      </c>
      <c r="M354" s="4">
        <f>NeelyGains!K355+MinidokaGains!K355+MilnerGains!K355</f>
        <v>3242</v>
      </c>
      <c r="N354" s="4">
        <f>NeelyGains!L355+MinidokaGains!L355+MilnerGains!L355</f>
        <v>2630.7</v>
      </c>
      <c r="O354" s="4">
        <f>NeelyGains!M355+MinidokaGains!M355+MilnerGains!M355</f>
        <v>2962.2</v>
      </c>
      <c r="P354" s="4">
        <f>NeelyGains!N355+MinidokaGains!N355+MilnerGains!N355</f>
        <v>2535</v>
      </c>
      <c r="Q354" s="4">
        <f>NeelyGains!O355+MinidokaGains!O355+MilnerGains!O355</f>
        <v>2678.8</v>
      </c>
      <c r="R354" s="4">
        <f>NeelyGains!P355+MinidokaGains!P355+MilnerGains!P355</f>
        <v>2637.2</v>
      </c>
      <c r="S354" s="4">
        <f>NeelyGains!Q355+MinidokaGains!Q355+MilnerGains!Q355</f>
        <v>2858.1</v>
      </c>
      <c r="T354" s="4">
        <f>NeelyGains!R355+MinidokaGains!R355+MilnerGains!R355</f>
        <v>2488.8000000000002</v>
      </c>
      <c r="U354" s="4">
        <f>NeelyGains!S355+MinidokaGains!S355+MilnerGains!S355</f>
        <v>2670.8</v>
      </c>
      <c r="V354" s="4">
        <f>NeelyGains!T355+MinidokaGains!T355+MilnerGains!T355</f>
        <v>2917.9</v>
      </c>
      <c r="W354" s="4">
        <f>NeelyGains!U355+MinidokaGains!U355+MilnerGains!U355</f>
        <v>2723.2000000000003</v>
      </c>
      <c r="X354" s="4">
        <f>NeelyGains!V355+MinidokaGains!V355+MilnerGains!V355</f>
        <v>2880.7000000000003</v>
      </c>
      <c r="Y354" s="4">
        <f>NeelyGains!W355+MinidokaGains!W355+MilnerGains!W355</f>
        <v>2438.9</v>
      </c>
      <c r="Z354" s="4">
        <f>NeelyGains!X355+MinidokaGains!X355+MilnerGains!X355</f>
        <v>2453.6</v>
      </c>
      <c r="AA354" s="4">
        <f>NeelyGains!Y355+MinidokaGains!Y355+MilnerGains!Y355</f>
        <v>2686.0000000000005</v>
      </c>
      <c r="AB354" s="4">
        <f>NeelyGains!Z355+MinidokaGains!Z355+MilnerGains!Z355</f>
        <v>2426.4</v>
      </c>
      <c r="AC354" s="4">
        <f>NeelyGains!AA355+MinidokaGains!AA355+MilnerGains!AA355</f>
        <v>2477.6</v>
      </c>
      <c r="AD354" s="4">
        <f>NeelyGains!AB355+MinidokaGains!AB355+MilnerGains!AB355</f>
        <v>2558.6</v>
      </c>
      <c r="AE354" s="4">
        <f>NeelyGains!AC355+MinidokaGains!AC355+MilnerGains!AC355</f>
        <v>2747.5</v>
      </c>
      <c r="AF354" s="4">
        <f>NeelyGains!AD355+MinidokaGains!AD355+MilnerGains!AD355</f>
        <v>2482.1999999999998</v>
      </c>
      <c r="AG354" s="4">
        <f>NeelyGains!AE355+MinidokaGains!AE355+MilnerGains!AE355</f>
        <v>2698.5000000000005</v>
      </c>
      <c r="AH354" s="4">
        <f>NeelyGains!AF355+MinidokaGains!AF355+MilnerGains!AF355</f>
        <v>2409.6000000000004</v>
      </c>
      <c r="AI354" s="4">
        <f>NeelyGains!AG355+MinidokaGains!AG355+MilnerGains!AG355</f>
        <v>2082.4</v>
      </c>
      <c r="AJ354" s="4">
        <f>NeelyGains!AH355+MinidokaGains!AH355+MilnerGains!AH355</f>
        <v>2724.6</v>
      </c>
      <c r="AK354" s="4">
        <f>NeelyGains!AI355+MinidokaGains!AI355+MilnerGains!AI355</f>
        <v>2230.1999999999998</v>
      </c>
      <c r="AL354" s="4"/>
      <c r="AN354" s="74">
        <f t="shared" si="30"/>
        <v>39740</v>
      </c>
      <c r="AO354" s="76">
        <f t="shared" si="31"/>
        <v>2082.4</v>
      </c>
      <c r="AP354" s="76">
        <f t="shared" si="32"/>
        <v>2082.4</v>
      </c>
      <c r="AQ354" s="78">
        <f t="shared" si="33"/>
        <v>2654</v>
      </c>
      <c r="AR354" s="78">
        <f t="shared" si="34"/>
        <v>2484.1799999999998</v>
      </c>
      <c r="AS354" s="77">
        <f t="shared" si="35"/>
        <v>2427.65</v>
      </c>
    </row>
    <row r="355" spans="1:45" x14ac:dyDescent="0.25">
      <c r="A355" s="1">
        <v>39741</v>
      </c>
      <c r="B355" s="57">
        <v>81</v>
      </c>
      <c r="D355" s="4">
        <f>NeelyGains!B356+MinidokaGains!B356+MilnerGains!B356</f>
        <v>3798.2999999999997</v>
      </c>
      <c r="E355" s="4">
        <f>NeelyGains!C356+MinidokaGains!C356+MilnerGains!C356</f>
        <v>2654.6</v>
      </c>
      <c r="F355" s="4">
        <f>NeelyGains!D356+MinidokaGains!D356+MilnerGains!D356</f>
        <v>4178.8</v>
      </c>
      <c r="G355" s="4">
        <f>NeelyGains!E356+MinidokaGains!E356+MilnerGains!E356</f>
        <v>3176</v>
      </c>
      <c r="H355" s="4">
        <f>NeelyGains!F356+MinidokaGains!F356+MilnerGains!F356</f>
        <v>3646.8</v>
      </c>
      <c r="I355" s="4">
        <f>NeelyGains!G356+MinidokaGains!G356+MilnerGains!G356</f>
        <v>3310.2999999999997</v>
      </c>
      <c r="J355" s="4">
        <f>NeelyGains!H356+MinidokaGains!H356+MilnerGains!H356</f>
        <v>3183.6000000000004</v>
      </c>
      <c r="K355" s="4">
        <f>NeelyGains!I356+MinidokaGains!I356+MilnerGains!I356</f>
        <v>3989.8</v>
      </c>
      <c r="L355" s="4">
        <f>NeelyGains!J356+MinidokaGains!J356+MilnerGains!J356</f>
        <v>3823.2000000000003</v>
      </c>
      <c r="M355" s="4">
        <f>NeelyGains!K356+MinidokaGains!K356+MilnerGains!K356</f>
        <v>3242.8999999999996</v>
      </c>
      <c r="N355" s="4">
        <f>NeelyGains!L356+MinidokaGains!L356+MilnerGains!L356</f>
        <v>2667.8999999999996</v>
      </c>
      <c r="O355" s="4">
        <f>NeelyGains!M356+MinidokaGains!M356+MilnerGains!M356</f>
        <v>2916.7</v>
      </c>
      <c r="P355" s="4">
        <f>NeelyGains!N356+MinidokaGains!N356+MilnerGains!N356</f>
        <v>2546.3000000000002</v>
      </c>
      <c r="Q355" s="4">
        <f>NeelyGains!O356+MinidokaGains!O356+MilnerGains!O356</f>
        <v>2686.4</v>
      </c>
      <c r="R355" s="4">
        <f>NeelyGains!P356+MinidokaGains!P356+MilnerGains!P356</f>
        <v>2546.2999999999997</v>
      </c>
      <c r="S355" s="4">
        <f>NeelyGains!Q356+MinidokaGains!Q356+MilnerGains!Q356</f>
        <v>2782.7</v>
      </c>
      <c r="T355" s="4">
        <f>NeelyGains!R356+MinidokaGains!R356+MilnerGains!R356</f>
        <v>2669.1</v>
      </c>
      <c r="U355" s="4">
        <f>NeelyGains!S356+MinidokaGains!S356+MilnerGains!S356</f>
        <v>2582.3000000000002</v>
      </c>
      <c r="V355" s="4">
        <f>NeelyGains!T356+MinidokaGains!T356+MilnerGains!T356</f>
        <v>2784.1000000000004</v>
      </c>
      <c r="W355" s="4">
        <f>NeelyGains!U356+MinidokaGains!U356+MilnerGains!U356</f>
        <v>2687.1</v>
      </c>
      <c r="X355" s="4">
        <f>NeelyGains!V356+MinidokaGains!V356+MilnerGains!V356</f>
        <v>2874.7</v>
      </c>
      <c r="Y355" s="4">
        <f>NeelyGains!W356+MinidokaGains!W356+MilnerGains!W356</f>
        <v>2260.5</v>
      </c>
      <c r="Z355" s="4">
        <f>NeelyGains!X356+MinidokaGains!X356+MilnerGains!X356</f>
        <v>2427.7999999999997</v>
      </c>
      <c r="AA355" s="4">
        <f>NeelyGains!Y356+MinidokaGains!Y356+MilnerGains!Y356</f>
        <v>2665.2</v>
      </c>
      <c r="AB355" s="4">
        <f>NeelyGains!Z356+MinidokaGains!Z356+MilnerGains!Z356</f>
        <v>2428.6999999999998</v>
      </c>
      <c r="AC355" s="4">
        <f>NeelyGains!AA356+MinidokaGains!AA356+MilnerGains!AA356</f>
        <v>2434.6</v>
      </c>
      <c r="AD355" s="4">
        <f>NeelyGains!AB356+MinidokaGains!AB356+MilnerGains!AB356</f>
        <v>2529.8000000000002</v>
      </c>
      <c r="AE355" s="4">
        <f>NeelyGains!AC356+MinidokaGains!AC356+MilnerGains!AC356</f>
        <v>2685.7000000000003</v>
      </c>
      <c r="AF355" s="4">
        <f>NeelyGains!AD356+MinidokaGains!AD356+MilnerGains!AD356</f>
        <v>2625.2000000000003</v>
      </c>
      <c r="AG355" s="4">
        <f>NeelyGains!AE356+MinidokaGains!AE356+MilnerGains!AE356</f>
        <v>2706.6000000000004</v>
      </c>
      <c r="AH355" s="4">
        <f>NeelyGains!AF356+MinidokaGains!AF356+MilnerGains!AF356</f>
        <v>2381.3000000000002</v>
      </c>
      <c r="AI355" s="4">
        <f>NeelyGains!AG356+MinidokaGains!AG356+MilnerGains!AG356</f>
        <v>2092.3000000000002</v>
      </c>
      <c r="AJ355" s="4">
        <f>NeelyGains!AH356+MinidokaGains!AH356+MilnerGains!AH356</f>
        <v>2651.7999999999997</v>
      </c>
      <c r="AK355" s="4">
        <f>NeelyGains!AI356+MinidokaGains!AI356+MilnerGains!AI356</f>
        <v>2264.3000000000002</v>
      </c>
      <c r="AL355" s="4"/>
      <c r="AN355" s="74">
        <f t="shared" si="30"/>
        <v>39741</v>
      </c>
      <c r="AO355" s="76">
        <f t="shared" si="31"/>
        <v>2092.3000000000002</v>
      </c>
      <c r="AP355" s="76">
        <f t="shared" si="32"/>
        <v>2092.3000000000002</v>
      </c>
      <c r="AQ355" s="78">
        <f t="shared" si="33"/>
        <v>2638.5</v>
      </c>
      <c r="AR355" s="78">
        <f t="shared" si="34"/>
        <v>2534.75</v>
      </c>
      <c r="AS355" s="77">
        <f t="shared" si="35"/>
        <v>2385.9500000000003</v>
      </c>
    </row>
    <row r="356" spans="1:45" x14ac:dyDescent="0.25">
      <c r="A356" s="1">
        <v>39742</v>
      </c>
      <c r="B356" s="57">
        <v>82</v>
      </c>
      <c r="D356" s="4">
        <f>NeelyGains!B357+MinidokaGains!B357+MilnerGains!B357</f>
        <v>3571.9</v>
      </c>
      <c r="E356" s="4">
        <f>NeelyGains!C357+MinidokaGains!C357+MilnerGains!C357</f>
        <v>2460.4999999999995</v>
      </c>
      <c r="F356" s="4">
        <f>NeelyGains!D357+MinidokaGains!D357+MilnerGains!D357</f>
        <v>4489.8</v>
      </c>
      <c r="G356" s="4">
        <f>NeelyGains!E357+MinidokaGains!E357+MilnerGains!E357</f>
        <v>2684.2</v>
      </c>
      <c r="H356" s="4">
        <f>NeelyGains!F357+MinidokaGains!F357+MilnerGains!F357</f>
        <v>3507.7999999999997</v>
      </c>
      <c r="I356" s="4">
        <f>NeelyGains!G357+MinidokaGains!G357+MilnerGains!G357</f>
        <v>3093.1000000000004</v>
      </c>
      <c r="J356" s="4">
        <f>NeelyGains!H357+MinidokaGains!H357+MilnerGains!H357</f>
        <v>3207.2</v>
      </c>
      <c r="K356" s="4">
        <f>NeelyGains!I357+MinidokaGains!I357+MilnerGains!I357</f>
        <v>3785</v>
      </c>
      <c r="L356" s="4">
        <f>NeelyGains!J357+MinidokaGains!J357+MilnerGains!J357</f>
        <v>3681.1000000000004</v>
      </c>
      <c r="M356" s="4">
        <f>NeelyGains!K357+MinidokaGains!K357+MilnerGains!K357</f>
        <v>2987.2000000000003</v>
      </c>
      <c r="N356" s="4">
        <f>NeelyGains!L357+MinidokaGains!L357+MilnerGains!L357</f>
        <v>2688.2000000000003</v>
      </c>
      <c r="O356" s="4">
        <f>NeelyGains!M357+MinidokaGains!M357+MilnerGains!M357</f>
        <v>2970.5000000000005</v>
      </c>
      <c r="P356" s="4">
        <f>NeelyGains!N357+MinidokaGains!N357+MilnerGains!N357</f>
        <v>2536.7000000000003</v>
      </c>
      <c r="Q356" s="4">
        <f>NeelyGains!O357+MinidokaGains!O357+MilnerGains!O357</f>
        <v>2669.8</v>
      </c>
      <c r="R356" s="4">
        <f>NeelyGains!P357+MinidokaGains!P357+MilnerGains!P357</f>
        <v>2493.2999999999997</v>
      </c>
      <c r="S356" s="4">
        <f>NeelyGains!Q357+MinidokaGains!Q357+MilnerGains!Q357</f>
        <v>2849.2999999999997</v>
      </c>
      <c r="T356" s="4">
        <f>NeelyGains!R357+MinidokaGains!R357+MilnerGains!R357</f>
        <v>2746.2000000000003</v>
      </c>
      <c r="U356" s="4">
        <f>NeelyGains!S357+MinidokaGains!S357+MilnerGains!S357</f>
        <v>2531.4</v>
      </c>
      <c r="V356" s="4">
        <f>NeelyGains!T357+MinidokaGains!T357+MilnerGains!T357</f>
        <v>2633.6000000000004</v>
      </c>
      <c r="W356" s="4">
        <f>NeelyGains!U357+MinidokaGains!U357+MilnerGains!U357</f>
        <v>2680</v>
      </c>
      <c r="X356" s="4">
        <f>NeelyGains!V357+MinidokaGains!V357+MilnerGains!V357</f>
        <v>2807.1000000000004</v>
      </c>
      <c r="Y356" s="4">
        <f>NeelyGains!W357+MinidokaGains!W357+MilnerGains!W357</f>
        <v>2207.9999999999995</v>
      </c>
      <c r="Z356" s="4">
        <f>NeelyGains!X357+MinidokaGains!X357+MilnerGains!X357</f>
        <v>2434.5</v>
      </c>
      <c r="AA356" s="4">
        <f>NeelyGains!Y357+MinidokaGains!Y357+MilnerGains!Y357</f>
        <v>2565.2000000000003</v>
      </c>
      <c r="AB356" s="4">
        <f>NeelyGains!Z357+MinidokaGains!Z357+MilnerGains!Z357</f>
        <v>2416.3000000000002</v>
      </c>
      <c r="AC356" s="4">
        <f>NeelyGains!AA357+MinidokaGains!AA357+MilnerGains!AA357</f>
        <v>2572.3000000000002</v>
      </c>
      <c r="AD356" s="4">
        <f>NeelyGains!AB357+MinidokaGains!AB357+MilnerGains!AB357</f>
        <v>2584.3000000000002</v>
      </c>
      <c r="AE356" s="4">
        <f>NeelyGains!AC357+MinidokaGains!AC357+MilnerGains!AC357</f>
        <v>2587.5</v>
      </c>
      <c r="AF356" s="4">
        <f>NeelyGains!AD357+MinidokaGains!AD357+MilnerGains!AD357</f>
        <v>2687.9</v>
      </c>
      <c r="AG356" s="4">
        <f>NeelyGains!AE357+MinidokaGains!AE357+MilnerGains!AE357</f>
        <v>2711.3</v>
      </c>
      <c r="AH356" s="4">
        <f>NeelyGains!AF357+MinidokaGains!AF357+MilnerGains!AF357</f>
        <v>2430.8999999999996</v>
      </c>
      <c r="AI356" s="4">
        <f>NeelyGains!AG357+MinidokaGains!AG357+MilnerGains!AG357</f>
        <v>2011.2</v>
      </c>
      <c r="AJ356" s="4">
        <f>NeelyGains!AH357+MinidokaGains!AH357+MilnerGains!AH357</f>
        <v>2674.7999999999997</v>
      </c>
      <c r="AK356" s="4">
        <f>NeelyGains!AI357+MinidokaGains!AI357+MilnerGains!AI357</f>
        <v>2346.1999999999998</v>
      </c>
      <c r="AL356" s="4"/>
      <c r="AN356" s="74">
        <f t="shared" si="30"/>
        <v>39742</v>
      </c>
      <c r="AO356" s="76">
        <f t="shared" si="31"/>
        <v>2011.2</v>
      </c>
      <c r="AP356" s="76">
        <f t="shared" si="32"/>
        <v>2011.2</v>
      </c>
      <c r="AQ356" s="78">
        <f t="shared" si="33"/>
        <v>2585.9</v>
      </c>
      <c r="AR356" s="78">
        <f t="shared" si="34"/>
        <v>2532.9900000000002</v>
      </c>
      <c r="AS356" s="77">
        <f t="shared" si="35"/>
        <v>2417.7600000000002</v>
      </c>
    </row>
    <row r="357" spans="1:45" x14ac:dyDescent="0.25">
      <c r="A357" s="1">
        <v>39743</v>
      </c>
      <c r="B357" s="57">
        <v>83</v>
      </c>
      <c r="D357" s="4">
        <f>NeelyGains!B358+MinidokaGains!B358+MilnerGains!B358</f>
        <v>2964.7000000000003</v>
      </c>
      <c r="E357" s="4">
        <f>NeelyGains!C358+MinidokaGains!C358+MilnerGains!C358</f>
        <v>2277.5</v>
      </c>
      <c r="F357" s="4">
        <f>NeelyGains!D358+MinidokaGains!D358+MilnerGains!D358</f>
        <v>3882.6000000000004</v>
      </c>
      <c r="G357" s="4">
        <f>NeelyGains!E358+MinidokaGains!E358+MilnerGains!E358</f>
        <v>2622.9999999999995</v>
      </c>
      <c r="H357" s="4">
        <f>NeelyGains!F358+MinidokaGains!F358+MilnerGains!F358</f>
        <v>3538.8</v>
      </c>
      <c r="I357" s="4">
        <f>NeelyGains!G358+MinidokaGains!G358+MilnerGains!G358</f>
        <v>2990.2</v>
      </c>
      <c r="J357" s="4">
        <f>NeelyGains!H358+MinidokaGains!H358+MilnerGains!H358</f>
        <v>3191.7999999999997</v>
      </c>
      <c r="K357" s="4">
        <f>NeelyGains!I358+MinidokaGains!I358+MilnerGains!I358</f>
        <v>3666.4</v>
      </c>
      <c r="L357" s="4">
        <f>NeelyGains!J358+MinidokaGains!J358+MilnerGains!J358</f>
        <v>3648.6</v>
      </c>
      <c r="M357" s="4">
        <f>NeelyGains!K358+MinidokaGains!K358+MilnerGains!K358</f>
        <v>3079.6</v>
      </c>
      <c r="N357" s="4">
        <f>NeelyGains!L358+MinidokaGains!L358+MilnerGains!L358</f>
        <v>2742.2999999999997</v>
      </c>
      <c r="O357" s="4">
        <f>NeelyGains!M358+MinidokaGains!M358+MilnerGains!M358</f>
        <v>2950.9999999999995</v>
      </c>
      <c r="P357" s="4">
        <f>NeelyGains!N358+MinidokaGains!N358+MilnerGains!N358</f>
        <v>2623.6</v>
      </c>
      <c r="Q357" s="4">
        <f>NeelyGains!O358+MinidokaGains!O358+MilnerGains!O358</f>
        <v>2744.3999999999996</v>
      </c>
      <c r="R357" s="4">
        <f>NeelyGains!P358+MinidokaGains!P358+MilnerGains!P358</f>
        <v>2632.4</v>
      </c>
      <c r="S357" s="4">
        <f>NeelyGains!Q358+MinidokaGains!Q358+MilnerGains!Q358</f>
        <v>2833.4999999999995</v>
      </c>
      <c r="T357" s="4">
        <f>NeelyGains!R358+MinidokaGains!R358+MilnerGains!R358</f>
        <v>2737.3999999999996</v>
      </c>
      <c r="U357" s="4">
        <f>NeelyGains!S358+MinidokaGains!S358+MilnerGains!S358</f>
        <v>2596</v>
      </c>
      <c r="V357" s="4">
        <f>NeelyGains!T358+MinidokaGains!T358+MilnerGains!T358</f>
        <v>2429.3000000000002</v>
      </c>
      <c r="W357" s="4">
        <f>NeelyGains!U358+MinidokaGains!U358+MilnerGains!U358</f>
        <v>2544</v>
      </c>
      <c r="X357" s="4">
        <f>NeelyGains!V358+MinidokaGains!V358+MilnerGains!V358</f>
        <v>2729.6</v>
      </c>
      <c r="Y357" s="4">
        <f>NeelyGains!W358+MinidokaGains!W358+MilnerGains!W358</f>
        <v>2253.1</v>
      </c>
      <c r="Z357" s="4">
        <f>NeelyGains!X358+MinidokaGains!X358+MilnerGains!X358</f>
        <v>2457.5</v>
      </c>
      <c r="AA357" s="4">
        <f>NeelyGains!Y358+MinidokaGains!Y358+MilnerGains!Y358</f>
        <v>2806.7000000000003</v>
      </c>
      <c r="AB357" s="4">
        <f>NeelyGains!Z358+MinidokaGains!Z358+MilnerGains!Z358</f>
        <v>2528.0000000000005</v>
      </c>
      <c r="AC357" s="4">
        <f>NeelyGains!AA358+MinidokaGains!AA358+MilnerGains!AA358</f>
        <v>2526.5</v>
      </c>
      <c r="AD357" s="4">
        <f>NeelyGains!AB358+MinidokaGains!AB358+MilnerGains!AB358</f>
        <v>2479.5</v>
      </c>
      <c r="AE357" s="4">
        <f>NeelyGains!AC358+MinidokaGains!AC358+MilnerGains!AC358</f>
        <v>2655.3</v>
      </c>
      <c r="AF357" s="4">
        <f>NeelyGains!AD358+MinidokaGains!AD358+MilnerGains!AD358</f>
        <v>2573.1999999999998</v>
      </c>
      <c r="AG357" s="4">
        <f>NeelyGains!AE358+MinidokaGains!AE358+MilnerGains!AE358</f>
        <v>2798.7000000000003</v>
      </c>
      <c r="AH357" s="4">
        <f>NeelyGains!AF358+MinidokaGains!AF358+MilnerGains!AF358</f>
        <v>2378.6999999999998</v>
      </c>
      <c r="AI357" s="4">
        <f>NeelyGains!AG358+MinidokaGains!AG358+MilnerGains!AG358</f>
        <v>2088.1</v>
      </c>
      <c r="AJ357" s="4">
        <f>NeelyGains!AH358+MinidokaGains!AH358+MilnerGains!AH358</f>
        <v>2611.5000000000005</v>
      </c>
      <c r="AK357" s="4">
        <f>NeelyGains!AI358+MinidokaGains!AI358+MilnerGains!AI358</f>
        <v>2555.6999999999998</v>
      </c>
      <c r="AL357" s="4"/>
      <c r="AN357" s="74">
        <f t="shared" si="30"/>
        <v>39743</v>
      </c>
      <c r="AO357" s="76">
        <f t="shared" si="31"/>
        <v>2088.1</v>
      </c>
      <c r="AP357" s="76">
        <f t="shared" si="32"/>
        <v>2088.1</v>
      </c>
      <c r="AQ357" s="78">
        <f t="shared" si="33"/>
        <v>2603.75</v>
      </c>
      <c r="AR357" s="78">
        <f t="shared" si="34"/>
        <v>2526.9500000000003</v>
      </c>
      <c r="AS357" s="77">
        <f t="shared" si="35"/>
        <v>2383.7599999999998</v>
      </c>
    </row>
    <row r="358" spans="1:45" x14ac:dyDescent="0.25">
      <c r="A358" s="1">
        <v>39744</v>
      </c>
      <c r="B358" s="57">
        <v>84</v>
      </c>
      <c r="D358" s="4">
        <f>NeelyGains!B359+MinidokaGains!B359+MilnerGains!B359</f>
        <v>2703.8999999999996</v>
      </c>
      <c r="E358" s="4">
        <f>NeelyGains!C359+MinidokaGains!C359+MilnerGains!C359</f>
        <v>2220.3000000000002</v>
      </c>
      <c r="F358" s="4">
        <f>NeelyGains!D359+MinidokaGains!D359+MilnerGains!D359</f>
        <v>3539.7</v>
      </c>
      <c r="G358" s="4">
        <f>NeelyGains!E359+MinidokaGains!E359+MilnerGains!E359</f>
        <v>2661.7</v>
      </c>
      <c r="H358" s="4">
        <f>NeelyGains!F359+MinidokaGains!F359+MilnerGains!F359</f>
        <v>3395.2</v>
      </c>
      <c r="I358" s="4">
        <f>NeelyGains!G359+MinidokaGains!G359+MilnerGains!G359</f>
        <v>3001.4</v>
      </c>
      <c r="J358" s="4">
        <f>NeelyGains!H359+MinidokaGains!H359+MilnerGains!H359</f>
        <v>3085</v>
      </c>
      <c r="K358" s="4">
        <f>NeelyGains!I359+MinidokaGains!I359+MilnerGains!I359</f>
        <v>3530.2</v>
      </c>
      <c r="L358" s="4">
        <f>NeelyGains!J359+MinidokaGains!J359+MilnerGains!J359</f>
        <v>3593</v>
      </c>
      <c r="M358" s="4">
        <f>NeelyGains!K359+MinidokaGains!K359+MilnerGains!K359</f>
        <v>3143.6</v>
      </c>
      <c r="N358" s="4">
        <f>NeelyGains!L359+MinidokaGains!L359+MilnerGains!L359</f>
        <v>2718.2000000000003</v>
      </c>
      <c r="O358" s="4">
        <f>NeelyGains!M359+MinidokaGains!M359+MilnerGains!M359</f>
        <v>2903.7</v>
      </c>
      <c r="P358" s="4">
        <f>NeelyGains!N359+MinidokaGains!N359+MilnerGains!N359</f>
        <v>2563.7999999999997</v>
      </c>
      <c r="Q358" s="4">
        <f>NeelyGains!O359+MinidokaGains!O359+MilnerGains!O359</f>
        <v>2636.8999999999996</v>
      </c>
      <c r="R358" s="4">
        <f>NeelyGains!P359+MinidokaGains!P359+MilnerGains!P359</f>
        <v>2648.5</v>
      </c>
      <c r="S358" s="4">
        <f>NeelyGains!Q359+MinidokaGains!Q359+MilnerGains!Q359</f>
        <v>2806.8999999999996</v>
      </c>
      <c r="T358" s="4">
        <f>NeelyGains!R359+MinidokaGains!R359+MilnerGains!R359</f>
        <v>2744</v>
      </c>
      <c r="U358" s="4">
        <f>NeelyGains!S359+MinidokaGains!S359+MilnerGains!S359</f>
        <v>2592.2999999999997</v>
      </c>
      <c r="V358" s="4">
        <f>NeelyGains!T359+MinidokaGains!T359+MilnerGains!T359</f>
        <v>2226.2999999999997</v>
      </c>
      <c r="W358" s="4">
        <f>NeelyGains!U359+MinidokaGains!U359+MilnerGains!U359</f>
        <v>2441.1000000000004</v>
      </c>
      <c r="X358" s="4">
        <f>NeelyGains!V359+MinidokaGains!V359+MilnerGains!V359</f>
        <v>2746.2</v>
      </c>
      <c r="Y358" s="4">
        <f>NeelyGains!W359+MinidokaGains!W359+MilnerGains!W359</f>
        <v>2567.4</v>
      </c>
      <c r="Z358" s="4">
        <f>NeelyGains!X359+MinidokaGains!X359+MilnerGains!X359</f>
        <v>2433.3000000000002</v>
      </c>
      <c r="AA358" s="4">
        <f>NeelyGains!Y359+MinidokaGains!Y359+MilnerGains!Y359</f>
        <v>2896.7999999999997</v>
      </c>
      <c r="AB358" s="4">
        <f>NeelyGains!Z359+MinidokaGains!Z359+MilnerGains!Z359</f>
        <v>2426.6000000000004</v>
      </c>
      <c r="AC358" s="4">
        <f>NeelyGains!AA359+MinidokaGains!AA359+MilnerGains!AA359</f>
        <v>2431.3000000000002</v>
      </c>
      <c r="AD358" s="4">
        <f>NeelyGains!AB359+MinidokaGains!AB359+MilnerGains!AB359</f>
        <v>2420.6</v>
      </c>
      <c r="AE358" s="4">
        <f>NeelyGains!AC359+MinidokaGains!AC359+MilnerGains!AC359</f>
        <v>2594.8000000000002</v>
      </c>
      <c r="AF358" s="4">
        <f>NeelyGains!AD359+MinidokaGains!AD359+MilnerGains!AD359</f>
        <v>2542.2000000000003</v>
      </c>
      <c r="AG358" s="4">
        <f>NeelyGains!AE359+MinidokaGains!AE359+MilnerGains!AE359</f>
        <v>2997.0000000000005</v>
      </c>
      <c r="AH358" s="4">
        <f>NeelyGains!AF359+MinidokaGains!AF359+MilnerGains!AF359</f>
        <v>2260.1999999999998</v>
      </c>
      <c r="AI358" s="4">
        <f>NeelyGains!AG359+MinidokaGains!AG359+MilnerGains!AG359</f>
        <v>2124.8000000000002</v>
      </c>
      <c r="AJ358" s="4">
        <f>NeelyGains!AH359+MinidokaGains!AH359+MilnerGains!AH359</f>
        <v>2375.4999999999995</v>
      </c>
      <c r="AK358" s="4">
        <f>NeelyGains!AI359+MinidokaGains!AI359+MilnerGains!AI359</f>
        <v>2584.1</v>
      </c>
      <c r="AL358" s="4"/>
      <c r="AN358" s="74">
        <f t="shared" si="30"/>
        <v>39744</v>
      </c>
      <c r="AO358" s="76">
        <f t="shared" si="31"/>
        <v>2124.8000000000002</v>
      </c>
      <c r="AP358" s="76">
        <f t="shared" si="32"/>
        <v>2124.8000000000002</v>
      </c>
      <c r="AQ358" s="78">
        <f t="shared" si="33"/>
        <v>2565.6</v>
      </c>
      <c r="AR358" s="78">
        <f t="shared" si="34"/>
        <v>2431.9</v>
      </c>
      <c r="AS358" s="77">
        <f t="shared" si="35"/>
        <v>2271.73</v>
      </c>
    </row>
    <row r="359" spans="1:45" x14ac:dyDescent="0.25">
      <c r="A359" s="1">
        <v>39745</v>
      </c>
      <c r="B359" s="57">
        <v>85</v>
      </c>
      <c r="D359" s="4">
        <f>NeelyGains!B360+MinidokaGains!B360+MilnerGains!B360</f>
        <v>2715.2999999999997</v>
      </c>
      <c r="E359" s="4">
        <f>NeelyGains!C360+MinidokaGains!C360+MilnerGains!C360</f>
        <v>2200.3000000000002</v>
      </c>
      <c r="F359" s="4">
        <f>NeelyGains!D360+MinidokaGains!D360+MilnerGains!D360</f>
        <v>3428.4</v>
      </c>
      <c r="G359" s="4">
        <f>NeelyGains!E360+MinidokaGains!E360+MilnerGains!E360</f>
        <v>2675.2000000000003</v>
      </c>
      <c r="H359" s="4">
        <f>NeelyGains!F360+MinidokaGains!F360+MilnerGains!F360</f>
        <v>3242.7000000000003</v>
      </c>
      <c r="I359" s="4">
        <f>NeelyGains!G360+MinidokaGains!G360+MilnerGains!G360</f>
        <v>3238.7999999999997</v>
      </c>
      <c r="J359" s="4">
        <f>NeelyGains!H360+MinidokaGains!H360+MilnerGains!H360</f>
        <v>3091.6</v>
      </c>
      <c r="K359" s="4">
        <f>NeelyGains!I360+MinidokaGains!I360+MilnerGains!I360</f>
        <v>3498.5000000000005</v>
      </c>
      <c r="L359" s="4">
        <f>NeelyGains!J360+MinidokaGains!J360+MilnerGains!J360</f>
        <v>3406.9</v>
      </c>
      <c r="M359" s="4">
        <f>NeelyGains!K360+MinidokaGains!K360+MilnerGains!K360</f>
        <v>3144.8</v>
      </c>
      <c r="N359" s="4">
        <f>NeelyGains!L360+MinidokaGains!L360+MilnerGains!L360</f>
        <v>2782.2</v>
      </c>
      <c r="O359" s="4">
        <f>NeelyGains!M360+MinidokaGains!M360+MilnerGains!M360</f>
        <v>2838.7999999999997</v>
      </c>
      <c r="P359" s="4">
        <f>NeelyGains!N360+MinidokaGains!N360+MilnerGains!N360</f>
        <v>2449.8999999999996</v>
      </c>
      <c r="Q359" s="4">
        <f>NeelyGains!O360+MinidokaGains!O360+MilnerGains!O360</f>
        <v>2485.4</v>
      </c>
      <c r="R359" s="4">
        <f>NeelyGains!P360+MinidokaGains!P360+MilnerGains!P360</f>
        <v>2677.2999999999997</v>
      </c>
      <c r="S359" s="4">
        <f>NeelyGains!Q360+MinidokaGains!Q360+MilnerGains!Q360</f>
        <v>2780</v>
      </c>
      <c r="T359" s="4">
        <f>NeelyGains!R360+MinidokaGains!R360+MilnerGains!R360</f>
        <v>2778</v>
      </c>
      <c r="U359" s="4">
        <f>NeelyGains!S360+MinidokaGains!S360+MilnerGains!S360</f>
        <v>2512.1</v>
      </c>
      <c r="V359" s="4">
        <f>NeelyGains!T360+MinidokaGains!T360+MilnerGains!T360</f>
        <v>2146.5000000000005</v>
      </c>
      <c r="W359" s="4">
        <f>NeelyGains!U360+MinidokaGains!U360+MilnerGains!U360</f>
        <v>2442.9</v>
      </c>
      <c r="X359" s="4">
        <f>NeelyGains!V360+MinidokaGains!V360+MilnerGains!V360</f>
        <v>2582.1999999999998</v>
      </c>
      <c r="Y359" s="4">
        <f>NeelyGains!W360+MinidokaGains!W360+MilnerGains!W360</f>
        <v>2680.8</v>
      </c>
      <c r="Z359" s="4">
        <f>NeelyGains!X360+MinidokaGains!X360+MilnerGains!X360</f>
        <v>2400.6999999999998</v>
      </c>
      <c r="AA359" s="4">
        <f>NeelyGains!Y360+MinidokaGains!Y360+MilnerGains!Y360</f>
        <v>2815.4</v>
      </c>
      <c r="AB359" s="4">
        <f>NeelyGains!Z360+MinidokaGains!Z360+MilnerGains!Z360</f>
        <v>2469.5</v>
      </c>
      <c r="AC359" s="4">
        <f>NeelyGains!AA360+MinidokaGains!AA360+MilnerGains!AA360</f>
        <v>2372.1999999999998</v>
      </c>
      <c r="AD359" s="4">
        <f>NeelyGains!AB360+MinidokaGains!AB360+MilnerGains!AB360</f>
        <v>2447.6999999999998</v>
      </c>
      <c r="AE359" s="4">
        <f>NeelyGains!AC360+MinidokaGains!AC360+MilnerGains!AC360</f>
        <v>2586.1999999999998</v>
      </c>
      <c r="AF359" s="4">
        <f>NeelyGains!AD360+MinidokaGains!AD360+MilnerGains!AD360</f>
        <v>2564.2000000000003</v>
      </c>
      <c r="AG359" s="4">
        <f>NeelyGains!AE360+MinidokaGains!AE360+MilnerGains!AE360</f>
        <v>2970.2</v>
      </c>
      <c r="AH359" s="4">
        <f>NeelyGains!AF360+MinidokaGains!AF360+MilnerGains!AF360</f>
        <v>2280.1</v>
      </c>
      <c r="AI359" s="4">
        <f>NeelyGains!AG360+MinidokaGains!AG360+MilnerGains!AG360</f>
        <v>2148.8000000000002</v>
      </c>
      <c r="AJ359" s="4">
        <f>NeelyGains!AH360+MinidokaGains!AH360+MilnerGains!AH360</f>
        <v>2524.3999999999996</v>
      </c>
      <c r="AK359" s="4">
        <f>NeelyGains!AI360+MinidokaGains!AI360+MilnerGains!AI360</f>
        <v>2721</v>
      </c>
      <c r="AL359" s="4"/>
      <c r="AN359" s="74">
        <f t="shared" si="30"/>
        <v>39745</v>
      </c>
      <c r="AO359" s="76">
        <f t="shared" si="31"/>
        <v>2146.5000000000005</v>
      </c>
      <c r="AP359" s="76">
        <f t="shared" si="32"/>
        <v>2146.5000000000005</v>
      </c>
      <c r="AQ359" s="78">
        <f t="shared" si="33"/>
        <v>2518.25</v>
      </c>
      <c r="AR359" s="78">
        <f t="shared" si="34"/>
        <v>2448.3599999999997</v>
      </c>
      <c r="AS359" s="77">
        <f t="shared" si="35"/>
        <v>2289.31</v>
      </c>
    </row>
    <row r="360" spans="1:45" x14ac:dyDescent="0.25">
      <c r="A360" s="1">
        <v>39746</v>
      </c>
      <c r="B360" s="57">
        <v>86</v>
      </c>
      <c r="D360" s="4">
        <f>NeelyGains!B361+MinidokaGains!B361+MilnerGains!B361</f>
        <v>2851.5</v>
      </c>
      <c r="E360" s="4">
        <f>NeelyGains!C361+MinidokaGains!C361+MilnerGains!C361</f>
        <v>2181.6000000000004</v>
      </c>
      <c r="F360" s="4">
        <f>NeelyGains!D361+MinidokaGains!D361+MilnerGains!D361</f>
        <v>2977</v>
      </c>
      <c r="G360" s="4">
        <f>NeelyGains!E361+MinidokaGains!E361+MilnerGains!E361</f>
        <v>3096.7</v>
      </c>
      <c r="H360" s="4">
        <f>NeelyGains!F361+MinidokaGains!F361+MilnerGains!F361</f>
        <v>3404.7999999999997</v>
      </c>
      <c r="I360" s="4">
        <f>NeelyGains!G361+MinidokaGains!G361+MilnerGains!G361</f>
        <v>3278.3</v>
      </c>
      <c r="J360" s="4">
        <f>NeelyGains!H361+MinidokaGains!H361+MilnerGains!H361</f>
        <v>3355.2</v>
      </c>
      <c r="K360" s="4">
        <f>NeelyGains!I361+MinidokaGains!I361+MilnerGains!I361</f>
        <v>3629.1000000000004</v>
      </c>
      <c r="L360" s="4">
        <f>NeelyGains!J361+MinidokaGains!J361+MilnerGains!J361</f>
        <v>3348.3999999999996</v>
      </c>
      <c r="M360" s="4">
        <f>NeelyGains!K361+MinidokaGains!K361+MilnerGains!K361</f>
        <v>3198.4</v>
      </c>
      <c r="N360" s="4">
        <f>NeelyGains!L361+MinidokaGains!L361+MilnerGains!L361</f>
        <v>2789.3</v>
      </c>
      <c r="O360" s="4">
        <f>NeelyGains!M361+MinidokaGains!M361+MilnerGains!M361</f>
        <v>2752.2000000000003</v>
      </c>
      <c r="P360" s="4">
        <f>NeelyGains!N361+MinidokaGains!N361+MilnerGains!N361</f>
        <v>2399.4</v>
      </c>
      <c r="Q360" s="4">
        <f>NeelyGains!O361+MinidokaGains!O361+MilnerGains!O361</f>
        <v>2449.4</v>
      </c>
      <c r="R360" s="4">
        <f>NeelyGains!P361+MinidokaGains!P361+MilnerGains!P361</f>
        <v>2712.2</v>
      </c>
      <c r="S360" s="4">
        <f>NeelyGains!Q361+MinidokaGains!Q361+MilnerGains!Q361</f>
        <v>2735.6</v>
      </c>
      <c r="T360" s="4">
        <f>NeelyGains!R361+MinidokaGains!R361+MilnerGains!R361</f>
        <v>2731.5</v>
      </c>
      <c r="U360" s="4">
        <f>NeelyGains!S361+MinidokaGains!S361+MilnerGains!S361</f>
        <v>2578.1999999999998</v>
      </c>
      <c r="V360" s="4">
        <f>NeelyGains!T361+MinidokaGains!T361+MilnerGains!T361</f>
        <v>2159.7000000000003</v>
      </c>
      <c r="W360" s="4">
        <f>NeelyGains!U361+MinidokaGains!U361+MilnerGains!U361</f>
        <v>2468.9</v>
      </c>
      <c r="X360" s="4">
        <f>NeelyGains!V361+MinidokaGains!V361+MilnerGains!V361</f>
        <v>2337.3000000000002</v>
      </c>
      <c r="Y360" s="4">
        <f>NeelyGains!W361+MinidokaGains!W361+MilnerGains!W361</f>
        <v>2679</v>
      </c>
      <c r="Z360" s="4">
        <f>NeelyGains!X361+MinidokaGains!X361+MilnerGains!X361</f>
        <v>2406.5</v>
      </c>
      <c r="AA360" s="4">
        <f>NeelyGains!Y361+MinidokaGains!Y361+MilnerGains!Y361</f>
        <v>2718.7</v>
      </c>
      <c r="AB360" s="4">
        <f>NeelyGains!Z361+MinidokaGains!Z361+MilnerGains!Z361</f>
        <v>2403.6999999999998</v>
      </c>
      <c r="AC360" s="4">
        <f>NeelyGains!AA361+MinidokaGains!AA361+MilnerGains!AA361</f>
        <v>2422.5</v>
      </c>
      <c r="AD360" s="4">
        <f>NeelyGains!AB361+MinidokaGains!AB361+MilnerGains!AB361</f>
        <v>2390</v>
      </c>
      <c r="AE360" s="4">
        <f>NeelyGains!AC361+MinidokaGains!AC361+MilnerGains!AC361</f>
        <v>2505.3000000000002</v>
      </c>
      <c r="AF360" s="4">
        <f>NeelyGains!AD361+MinidokaGains!AD361+MilnerGains!AD361</f>
        <v>2629.7</v>
      </c>
      <c r="AG360" s="4">
        <f>NeelyGains!AE361+MinidokaGains!AE361+MilnerGains!AE361</f>
        <v>2909.1</v>
      </c>
      <c r="AH360" s="4">
        <f>NeelyGains!AF361+MinidokaGains!AF361+MilnerGains!AF361</f>
        <v>2329.6999999999998</v>
      </c>
      <c r="AI360" s="4">
        <f>NeelyGains!AG361+MinidokaGains!AG361+MilnerGains!AG361</f>
        <v>2164.4999999999995</v>
      </c>
      <c r="AJ360" s="4">
        <f>NeelyGains!AH361+MinidokaGains!AH361+MilnerGains!AH361</f>
        <v>2459</v>
      </c>
      <c r="AK360" s="4">
        <f>NeelyGains!AI361+MinidokaGains!AI361+MilnerGains!AI361</f>
        <v>2773</v>
      </c>
      <c r="AL360" s="4"/>
      <c r="AN360" s="74">
        <f t="shared" si="30"/>
        <v>39746</v>
      </c>
      <c r="AO360" s="76">
        <f t="shared" si="31"/>
        <v>2159.7000000000003</v>
      </c>
      <c r="AP360" s="76">
        <f t="shared" si="32"/>
        <v>2159.7000000000003</v>
      </c>
      <c r="AQ360" s="78">
        <f t="shared" si="33"/>
        <v>2463.9499999999998</v>
      </c>
      <c r="AR360" s="78">
        <f t="shared" si="34"/>
        <v>2404.54</v>
      </c>
      <c r="AS360" s="77">
        <f t="shared" si="35"/>
        <v>2330.46</v>
      </c>
    </row>
    <row r="361" spans="1:45" x14ac:dyDescent="0.25">
      <c r="A361" s="1">
        <v>39747</v>
      </c>
      <c r="B361" s="57">
        <v>87</v>
      </c>
      <c r="D361" s="4">
        <f>NeelyGains!B362+MinidokaGains!B362+MilnerGains!B362</f>
        <v>3280.6</v>
      </c>
      <c r="E361" s="4">
        <f>NeelyGains!C362+MinidokaGains!C362+MilnerGains!C362</f>
        <v>2191.6999999999998</v>
      </c>
      <c r="F361" s="4">
        <f>NeelyGains!D362+MinidokaGains!D362+MilnerGains!D362</f>
        <v>3120.3</v>
      </c>
      <c r="G361" s="4">
        <f>NeelyGains!E362+MinidokaGains!E362+MilnerGains!E362</f>
        <v>3043.5</v>
      </c>
      <c r="H361" s="4">
        <f>NeelyGains!F362+MinidokaGains!F362+MilnerGains!F362</f>
        <v>3254.8</v>
      </c>
      <c r="I361" s="4">
        <f>NeelyGains!G362+MinidokaGains!G362+MilnerGains!G362</f>
        <v>3349</v>
      </c>
      <c r="J361" s="4">
        <f>NeelyGains!H362+MinidokaGains!H362+MilnerGains!H362</f>
        <v>3525.8</v>
      </c>
      <c r="K361" s="4">
        <f>NeelyGains!I362+MinidokaGains!I362+MilnerGains!I362</f>
        <v>3630.3999999999996</v>
      </c>
      <c r="L361" s="4">
        <f>NeelyGains!J362+MinidokaGains!J362+MilnerGains!J362</f>
        <v>3298.3999999999996</v>
      </c>
      <c r="M361" s="4">
        <f>NeelyGains!K362+MinidokaGains!K362+MilnerGains!K362</f>
        <v>3138.7</v>
      </c>
      <c r="N361" s="4">
        <f>NeelyGains!L362+MinidokaGains!L362+MilnerGains!L362</f>
        <v>2781.5</v>
      </c>
      <c r="O361" s="4">
        <f>NeelyGains!M362+MinidokaGains!M362+MilnerGains!M362</f>
        <v>2691.3</v>
      </c>
      <c r="P361" s="4">
        <f>NeelyGains!N362+MinidokaGains!N362+MilnerGains!N362</f>
        <v>2402.5</v>
      </c>
      <c r="Q361" s="4">
        <f>NeelyGains!O362+MinidokaGains!O362+MilnerGains!O362</f>
        <v>2405</v>
      </c>
      <c r="R361" s="4">
        <f>NeelyGains!P362+MinidokaGains!P362+MilnerGains!P362</f>
        <v>2714.1</v>
      </c>
      <c r="S361" s="4">
        <f>NeelyGains!Q362+MinidokaGains!Q362+MilnerGains!Q362</f>
        <v>2785.7</v>
      </c>
      <c r="T361" s="4">
        <f>NeelyGains!R362+MinidokaGains!R362+MilnerGains!R362</f>
        <v>2731.1000000000004</v>
      </c>
      <c r="U361" s="4">
        <f>NeelyGains!S362+MinidokaGains!S362+MilnerGains!S362</f>
        <v>2548.0000000000005</v>
      </c>
      <c r="V361" s="4">
        <f>NeelyGains!T362+MinidokaGains!T362+MilnerGains!T362</f>
        <v>2236.6999999999998</v>
      </c>
      <c r="W361" s="4">
        <f>NeelyGains!U362+MinidokaGains!U362+MilnerGains!U362</f>
        <v>2375.2000000000003</v>
      </c>
      <c r="X361" s="4">
        <f>NeelyGains!V362+MinidokaGains!V362+MilnerGains!V362</f>
        <v>2628.3999999999996</v>
      </c>
      <c r="Y361" s="4">
        <f>NeelyGains!W362+MinidokaGains!W362+MilnerGains!W362</f>
        <v>2681.3</v>
      </c>
      <c r="Z361" s="4">
        <f>NeelyGains!X362+MinidokaGains!X362+MilnerGains!X362</f>
        <v>2391.6999999999998</v>
      </c>
      <c r="AA361" s="4">
        <f>NeelyGains!Y362+MinidokaGains!Y362+MilnerGains!Y362</f>
        <v>2612.2000000000003</v>
      </c>
      <c r="AB361" s="4">
        <f>NeelyGains!Z362+MinidokaGains!Z362+MilnerGains!Z362</f>
        <v>2362.6000000000004</v>
      </c>
      <c r="AC361" s="4">
        <f>NeelyGains!AA362+MinidokaGains!AA362+MilnerGains!AA362</f>
        <v>2437.2000000000003</v>
      </c>
      <c r="AD361" s="4">
        <f>NeelyGains!AB362+MinidokaGains!AB362+MilnerGains!AB362</f>
        <v>2339.3999999999996</v>
      </c>
      <c r="AE361" s="4">
        <f>NeelyGains!AC362+MinidokaGains!AC362+MilnerGains!AC362</f>
        <v>2414.8000000000002</v>
      </c>
      <c r="AF361" s="4">
        <f>NeelyGains!AD362+MinidokaGains!AD362+MilnerGains!AD362</f>
        <v>2690.5</v>
      </c>
      <c r="AG361" s="4">
        <f>NeelyGains!AE362+MinidokaGains!AE362+MilnerGains!AE362</f>
        <v>2766</v>
      </c>
      <c r="AH361" s="4">
        <f>NeelyGains!AF362+MinidokaGains!AF362+MilnerGains!AF362</f>
        <v>2315.6</v>
      </c>
      <c r="AI361" s="4">
        <f>NeelyGains!AG362+MinidokaGains!AG362+MilnerGains!AG362</f>
        <v>2216.4</v>
      </c>
      <c r="AJ361" s="4">
        <f>NeelyGains!AH362+MinidokaGains!AH362+MilnerGains!AH362</f>
        <v>2410.6</v>
      </c>
      <c r="AK361" s="4">
        <f>NeelyGains!AI362+MinidokaGains!AI362+MilnerGains!AI362</f>
        <v>2679</v>
      </c>
      <c r="AL361" s="4"/>
      <c r="AN361" s="74">
        <f t="shared" si="30"/>
        <v>39747</v>
      </c>
      <c r="AO361" s="76">
        <f t="shared" si="31"/>
        <v>2191.6999999999998</v>
      </c>
      <c r="AP361" s="76">
        <f t="shared" si="32"/>
        <v>2216.4</v>
      </c>
      <c r="AQ361" s="78">
        <f t="shared" si="33"/>
        <v>2426</v>
      </c>
      <c r="AR361" s="78">
        <f t="shared" si="34"/>
        <v>2394.94</v>
      </c>
      <c r="AS361" s="77">
        <f t="shared" si="35"/>
        <v>2317.98</v>
      </c>
    </row>
    <row r="362" spans="1:45" x14ac:dyDescent="0.25">
      <c r="A362" s="1">
        <v>39748</v>
      </c>
      <c r="B362" s="57">
        <v>88</v>
      </c>
      <c r="D362" s="4">
        <f>NeelyGains!B363+MinidokaGains!B363+MilnerGains!B363</f>
        <v>3237.9</v>
      </c>
      <c r="E362" s="4">
        <f>NeelyGains!C363+MinidokaGains!C363+MilnerGains!C363</f>
        <v>2068.2000000000003</v>
      </c>
      <c r="F362" s="4">
        <f>NeelyGains!D363+MinidokaGains!D363+MilnerGains!D363</f>
        <v>3062.5</v>
      </c>
      <c r="G362" s="4">
        <f>NeelyGains!E363+MinidokaGains!E363+MilnerGains!E363</f>
        <v>2889.8</v>
      </c>
      <c r="H362" s="4">
        <f>NeelyGains!F363+MinidokaGains!F363+MilnerGains!F363</f>
        <v>3240.8</v>
      </c>
      <c r="I362" s="4">
        <f>NeelyGains!G363+MinidokaGains!G363+MilnerGains!G363</f>
        <v>3354.2000000000003</v>
      </c>
      <c r="J362" s="4">
        <f>NeelyGains!H363+MinidokaGains!H363+MilnerGains!H363</f>
        <v>3430.2</v>
      </c>
      <c r="K362" s="4">
        <f>NeelyGains!I363+MinidokaGains!I363+MilnerGains!I363</f>
        <v>3621.7999999999997</v>
      </c>
      <c r="L362" s="4">
        <f>NeelyGains!J363+MinidokaGains!J363+MilnerGains!J363</f>
        <v>3260.6</v>
      </c>
      <c r="M362" s="4">
        <f>NeelyGains!K363+MinidokaGains!K363+MilnerGains!K363</f>
        <v>3321.9</v>
      </c>
      <c r="N362" s="4">
        <f>NeelyGains!L363+MinidokaGains!L363+MilnerGains!L363</f>
        <v>2719.6000000000004</v>
      </c>
      <c r="O362" s="4">
        <f>NeelyGains!M363+MinidokaGains!M363+MilnerGains!M363</f>
        <v>2654.1</v>
      </c>
      <c r="P362" s="4">
        <f>NeelyGains!N363+MinidokaGains!N363+MilnerGains!N363</f>
        <v>2295.1</v>
      </c>
      <c r="Q362" s="4">
        <f>NeelyGains!O363+MinidokaGains!O363+MilnerGains!O363</f>
        <v>2352.8999999999996</v>
      </c>
      <c r="R362" s="4">
        <f>NeelyGains!P363+MinidokaGains!P363+MilnerGains!P363</f>
        <v>2748.6</v>
      </c>
      <c r="S362" s="4">
        <f>NeelyGains!Q363+MinidokaGains!Q363+MilnerGains!Q363</f>
        <v>2774.6</v>
      </c>
      <c r="T362" s="4">
        <f>NeelyGains!R363+MinidokaGains!R363+MilnerGains!R363</f>
        <v>2712.1000000000004</v>
      </c>
      <c r="U362" s="4">
        <f>NeelyGains!S363+MinidokaGains!S363+MilnerGains!S363</f>
        <v>2604.1000000000004</v>
      </c>
      <c r="V362" s="4">
        <f>NeelyGains!T363+MinidokaGains!T363+MilnerGains!T363</f>
        <v>2266.0000000000005</v>
      </c>
      <c r="W362" s="4">
        <f>NeelyGains!U363+MinidokaGains!U363+MilnerGains!U363</f>
        <v>2391.9</v>
      </c>
      <c r="X362" s="4">
        <f>NeelyGains!V363+MinidokaGains!V363+MilnerGains!V363</f>
        <v>2571.5</v>
      </c>
      <c r="Y362" s="4">
        <f>NeelyGains!W363+MinidokaGains!W363+MilnerGains!W363</f>
        <v>2675.4</v>
      </c>
      <c r="Z362" s="4">
        <f>NeelyGains!X363+MinidokaGains!X363+MilnerGains!X363</f>
        <v>2366.7999999999997</v>
      </c>
      <c r="AA362" s="4">
        <f>NeelyGains!Y363+MinidokaGains!Y363+MilnerGains!Y363</f>
        <v>2574.3000000000002</v>
      </c>
      <c r="AB362" s="4">
        <f>NeelyGains!Z363+MinidokaGains!Z363+MilnerGains!Z363</f>
        <v>2309.4999999999995</v>
      </c>
      <c r="AC362" s="4">
        <f>NeelyGains!AA363+MinidokaGains!AA363+MilnerGains!AA363</f>
        <v>2432.2999999999997</v>
      </c>
      <c r="AD362" s="4">
        <f>NeelyGains!AB363+MinidokaGains!AB363+MilnerGains!AB363</f>
        <v>2294.2999999999997</v>
      </c>
      <c r="AE362" s="4">
        <f>NeelyGains!AC363+MinidokaGains!AC363+MilnerGains!AC363</f>
        <v>2334</v>
      </c>
      <c r="AF362" s="4">
        <f>NeelyGains!AD363+MinidokaGains!AD363+MilnerGains!AD363</f>
        <v>2554.1</v>
      </c>
      <c r="AG362" s="4">
        <f>NeelyGains!AE363+MinidokaGains!AE363+MilnerGains!AE363</f>
        <v>2731.3</v>
      </c>
      <c r="AH362" s="4">
        <f>NeelyGains!AF363+MinidokaGains!AF363+MilnerGains!AF363</f>
        <v>2315.1</v>
      </c>
      <c r="AI362" s="4">
        <f>NeelyGains!AG363+MinidokaGains!AG363+MilnerGains!AG363</f>
        <v>2264.1000000000004</v>
      </c>
      <c r="AJ362" s="4">
        <f>NeelyGains!AH363+MinidokaGains!AH363+MilnerGains!AH363</f>
        <v>2333.3000000000002</v>
      </c>
      <c r="AK362" s="4">
        <f>NeelyGains!AI363+MinidokaGains!AI363+MilnerGains!AI363</f>
        <v>2611</v>
      </c>
      <c r="AL362" s="4"/>
      <c r="AN362" s="74">
        <f t="shared" si="30"/>
        <v>39748</v>
      </c>
      <c r="AO362" s="76">
        <f t="shared" si="31"/>
        <v>2068.2000000000003</v>
      </c>
      <c r="AP362" s="76">
        <f t="shared" si="32"/>
        <v>2264.1000000000004</v>
      </c>
      <c r="AQ362" s="78">
        <f t="shared" si="33"/>
        <v>2412.1</v>
      </c>
      <c r="AR362" s="78">
        <f t="shared" si="34"/>
        <v>2333.5100000000002</v>
      </c>
      <c r="AS362" s="77">
        <f t="shared" si="35"/>
        <v>2294.3799999999997</v>
      </c>
    </row>
    <row r="363" spans="1:45" x14ac:dyDescent="0.25">
      <c r="A363" s="1">
        <v>39749</v>
      </c>
      <c r="B363" s="57">
        <v>89</v>
      </c>
      <c r="D363" s="4">
        <f>NeelyGains!B364+MinidokaGains!B364+MilnerGains!B364</f>
        <v>3241.3999999999996</v>
      </c>
      <c r="E363" s="4">
        <f>NeelyGains!C364+MinidokaGains!C364+MilnerGains!C364</f>
        <v>1965.8999999999996</v>
      </c>
      <c r="F363" s="4">
        <f>NeelyGains!D364+MinidokaGains!D364+MilnerGains!D364</f>
        <v>3032.1000000000004</v>
      </c>
      <c r="G363" s="4">
        <f>NeelyGains!E364+MinidokaGains!E364+MilnerGains!E364</f>
        <v>2771.9</v>
      </c>
      <c r="H363" s="4">
        <f>NeelyGains!F364+MinidokaGains!F364+MilnerGains!F364</f>
        <v>3381</v>
      </c>
      <c r="I363" s="4">
        <f>NeelyGains!G364+MinidokaGains!G364+MilnerGains!G364</f>
        <v>3215.1</v>
      </c>
      <c r="J363" s="4">
        <f>NeelyGains!H364+MinidokaGains!H364+MilnerGains!H364</f>
        <v>3410.2</v>
      </c>
      <c r="K363" s="4">
        <f>NeelyGains!I364+MinidokaGains!I364+MilnerGains!I364</f>
        <v>3622.5</v>
      </c>
      <c r="L363" s="4">
        <f>NeelyGains!J364+MinidokaGains!J364+MilnerGains!J364</f>
        <v>3406.4</v>
      </c>
      <c r="M363" s="4">
        <f>NeelyGains!K364+MinidokaGains!K364+MilnerGains!K364</f>
        <v>3492.2000000000003</v>
      </c>
      <c r="N363" s="4">
        <f>NeelyGains!L364+MinidokaGains!L364+MilnerGains!L364</f>
        <v>2737.8</v>
      </c>
      <c r="O363" s="4">
        <f>NeelyGains!M364+MinidokaGains!M364+MilnerGains!M364</f>
        <v>2610.4</v>
      </c>
      <c r="P363" s="4">
        <f>NeelyGains!N364+MinidokaGains!N364+MilnerGains!N364</f>
        <v>2327.7000000000003</v>
      </c>
      <c r="Q363" s="4">
        <f>NeelyGains!O364+MinidokaGains!O364+MilnerGains!O364</f>
        <v>2252.4</v>
      </c>
      <c r="R363" s="4">
        <f>NeelyGains!P364+MinidokaGains!P364+MilnerGains!P364</f>
        <v>2789.2</v>
      </c>
      <c r="S363" s="4">
        <f>NeelyGains!Q364+MinidokaGains!Q364+MilnerGains!Q364</f>
        <v>2836.5000000000005</v>
      </c>
      <c r="T363" s="4">
        <f>NeelyGains!R364+MinidokaGains!R364+MilnerGains!R364</f>
        <v>2663.7000000000003</v>
      </c>
      <c r="U363" s="4">
        <f>NeelyGains!S364+MinidokaGains!S364+MilnerGains!S364</f>
        <v>2607.6999999999998</v>
      </c>
      <c r="V363" s="4">
        <f>NeelyGains!T364+MinidokaGains!T364+MilnerGains!T364</f>
        <v>2295.5</v>
      </c>
      <c r="W363" s="4">
        <f>NeelyGains!U364+MinidokaGains!U364+MilnerGains!U364</f>
        <v>2454.7000000000003</v>
      </c>
      <c r="X363" s="4">
        <f>NeelyGains!V364+MinidokaGains!V364+MilnerGains!V364</f>
        <v>2339.8000000000002</v>
      </c>
      <c r="Y363" s="4">
        <f>NeelyGains!W364+MinidokaGains!W364+MilnerGains!W364</f>
        <v>2644.8</v>
      </c>
      <c r="Z363" s="4">
        <f>NeelyGains!X364+MinidokaGains!X364+MilnerGains!X364</f>
        <v>2344.4</v>
      </c>
      <c r="AA363" s="4">
        <f>NeelyGains!Y364+MinidokaGains!Y364+MilnerGains!Y364</f>
        <v>2674.2999999999997</v>
      </c>
      <c r="AB363" s="4">
        <f>NeelyGains!Z364+MinidokaGains!Z364+MilnerGains!Z364</f>
        <v>2292.5</v>
      </c>
      <c r="AC363" s="4">
        <f>NeelyGains!AA364+MinidokaGains!AA364+MilnerGains!AA364</f>
        <v>2348.8000000000002</v>
      </c>
      <c r="AD363" s="4">
        <f>NeelyGains!AB364+MinidokaGains!AB364+MilnerGains!AB364</f>
        <v>2317.4</v>
      </c>
      <c r="AE363" s="4">
        <f>NeelyGains!AC364+MinidokaGains!AC364+MilnerGains!AC364</f>
        <v>2298</v>
      </c>
      <c r="AF363" s="4">
        <f>NeelyGains!AD364+MinidokaGains!AD364+MilnerGains!AD364</f>
        <v>2534</v>
      </c>
      <c r="AG363" s="4">
        <f>NeelyGains!AE364+MinidokaGains!AE364+MilnerGains!AE364</f>
        <v>2607.4</v>
      </c>
      <c r="AH363" s="4">
        <f>NeelyGains!AF364+MinidokaGains!AF364+MilnerGains!AF364</f>
        <v>2319.8000000000002</v>
      </c>
      <c r="AI363" s="4">
        <f>NeelyGains!AG364+MinidokaGains!AG364+MilnerGains!AG364</f>
        <v>2263.3999999999996</v>
      </c>
      <c r="AJ363" s="4">
        <f>NeelyGains!AH364+MinidokaGains!AH364+MilnerGains!AH364</f>
        <v>2066.5</v>
      </c>
      <c r="AK363" s="4">
        <f>NeelyGains!AI364+MinidokaGains!AI364+MilnerGains!AI364</f>
        <v>2565</v>
      </c>
      <c r="AL363" s="4"/>
      <c r="AN363" s="74">
        <f t="shared" si="30"/>
        <v>39749</v>
      </c>
      <c r="AO363" s="76">
        <f t="shared" si="31"/>
        <v>1965.8999999999996</v>
      </c>
      <c r="AP363" s="76">
        <f t="shared" si="32"/>
        <v>2066.5</v>
      </c>
      <c r="AQ363" s="78">
        <f t="shared" si="33"/>
        <v>2346.6000000000004</v>
      </c>
      <c r="AR363" s="78">
        <f t="shared" si="34"/>
        <v>2318.12</v>
      </c>
      <c r="AS363" s="77">
        <f t="shared" si="35"/>
        <v>2266.3099999999995</v>
      </c>
    </row>
    <row r="364" spans="1:45" x14ac:dyDescent="0.25">
      <c r="A364" s="1">
        <v>39750</v>
      </c>
      <c r="B364" s="57">
        <v>90</v>
      </c>
      <c r="D364" s="4">
        <f>NeelyGains!B365+MinidokaGains!B365+MilnerGains!B365</f>
        <v>3101.7</v>
      </c>
      <c r="E364" s="4">
        <f>NeelyGains!C365+MinidokaGains!C365+MilnerGains!C365</f>
        <v>1759.9</v>
      </c>
      <c r="F364" s="4">
        <f>NeelyGains!D365+MinidokaGains!D365+MilnerGains!D365</f>
        <v>2856.2</v>
      </c>
      <c r="G364" s="4">
        <f>NeelyGains!E365+MinidokaGains!E365+MilnerGains!E365</f>
        <v>2835.8</v>
      </c>
      <c r="H364" s="4">
        <f>NeelyGains!F365+MinidokaGains!F365+MilnerGains!F365</f>
        <v>3188.4</v>
      </c>
      <c r="I364" s="4">
        <f>NeelyGains!G365+MinidokaGains!G365+MilnerGains!G365</f>
        <v>3207.9</v>
      </c>
      <c r="J364" s="4">
        <f>NeelyGains!H365+MinidokaGains!H365+MilnerGains!H365</f>
        <v>3123.2999999999997</v>
      </c>
      <c r="K364" s="4">
        <f>NeelyGains!I365+MinidokaGains!I365+MilnerGains!I365</f>
        <v>3658.7000000000003</v>
      </c>
      <c r="L364" s="4">
        <f>NeelyGains!J365+MinidokaGains!J365+MilnerGains!J365</f>
        <v>3460</v>
      </c>
      <c r="M364" s="4">
        <f>NeelyGains!K365+MinidokaGains!K365+MilnerGains!K365</f>
        <v>3687</v>
      </c>
      <c r="N364" s="4">
        <f>NeelyGains!L365+MinidokaGains!L365+MilnerGains!L365</f>
        <v>2778.2</v>
      </c>
      <c r="O364" s="4">
        <f>NeelyGains!M365+MinidokaGains!M365+MilnerGains!M365</f>
        <v>2618.8000000000002</v>
      </c>
      <c r="P364" s="4">
        <f>NeelyGains!N365+MinidokaGains!N365+MilnerGains!N365</f>
        <v>2365.7000000000003</v>
      </c>
      <c r="Q364" s="4">
        <f>NeelyGains!O365+MinidokaGains!O365+MilnerGains!O365</f>
        <v>2314.8000000000002</v>
      </c>
      <c r="R364" s="4">
        <f>NeelyGains!P365+MinidokaGains!P365+MilnerGains!P365</f>
        <v>2809.6</v>
      </c>
      <c r="S364" s="4">
        <f>NeelyGains!Q365+MinidokaGains!Q365+MilnerGains!Q365</f>
        <v>2781.3</v>
      </c>
      <c r="T364" s="4">
        <f>NeelyGains!R365+MinidokaGains!R365+MilnerGains!R365</f>
        <v>2637</v>
      </c>
      <c r="U364" s="4">
        <f>NeelyGains!S365+MinidokaGains!S365+MilnerGains!S365</f>
        <v>2604.8000000000002</v>
      </c>
      <c r="V364" s="4">
        <f>NeelyGains!T365+MinidokaGains!T365+MilnerGains!T365</f>
        <v>2223.1999999999998</v>
      </c>
      <c r="W364" s="4">
        <f>NeelyGains!U365+MinidokaGains!U365+MilnerGains!U365</f>
        <v>2623</v>
      </c>
      <c r="X364" s="4">
        <f>NeelyGains!V365+MinidokaGains!V365+MilnerGains!V365</f>
        <v>2237.6000000000004</v>
      </c>
      <c r="Y364" s="4">
        <f>NeelyGains!W365+MinidokaGains!W365+MilnerGains!W365</f>
        <v>2618.9</v>
      </c>
      <c r="Z364" s="4">
        <f>NeelyGains!X365+MinidokaGains!X365+MilnerGains!X365</f>
        <v>2362.4</v>
      </c>
      <c r="AA364" s="4">
        <f>NeelyGains!Y365+MinidokaGains!Y365+MilnerGains!Y365</f>
        <v>2606.6999999999998</v>
      </c>
      <c r="AB364" s="4">
        <f>NeelyGains!Z365+MinidokaGains!Z365+MilnerGains!Z365</f>
        <v>2215.2000000000003</v>
      </c>
      <c r="AC364" s="4">
        <f>NeelyGains!AA365+MinidokaGains!AA365+MilnerGains!AA365</f>
        <v>2443.2000000000003</v>
      </c>
      <c r="AD364" s="4">
        <f>NeelyGains!AB365+MinidokaGains!AB365+MilnerGains!AB365</f>
        <v>2321.6000000000004</v>
      </c>
      <c r="AE364" s="4">
        <f>NeelyGains!AC365+MinidokaGains!AC365+MilnerGains!AC365</f>
        <v>2339.6000000000004</v>
      </c>
      <c r="AF364" s="4">
        <f>NeelyGains!AD365+MinidokaGains!AD365+MilnerGains!AD365</f>
        <v>2550.6999999999998</v>
      </c>
      <c r="AG364" s="4">
        <f>NeelyGains!AE365+MinidokaGains!AE365+MilnerGains!AE365</f>
        <v>2497.7999999999997</v>
      </c>
      <c r="AH364" s="4">
        <f>NeelyGains!AF365+MinidokaGains!AF365+MilnerGains!AF365</f>
        <v>2342.3999999999996</v>
      </c>
      <c r="AI364" s="4">
        <f>NeelyGains!AG365+MinidokaGains!AG365+MilnerGains!AG365</f>
        <v>2257.6999999999998</v>
      </c>
      <c r="AJ364" s="4">
        <f>NeelyGains!AH365+MinidokaGains!AH365+MilnerGains!AH365</f>
        <v>2125.3000000000002</v>
      </c>
      <c r="AK364" s="4">
        <f>NeelyGains!AI365+MinidokaGains!AI365+MilnerGains!AI365</f>
        <v>2598</v>
      </c>
      <c r="AL364" s="4"/>
      <c r="AN364" s="74">
        <f t="shared" si="30"/>
        <v>39750</v>
      </c>
      <c r="AO364" s="76">
        <f t="shared" si="31"/>
        <v>1759.9</v>
      </c>
      <c r="AP364" s="76">
        <f t="shared" si="32"/>
        <v>2125.3000000000002</v>
      </c>
      <c r="AQ364" s="78">
        <f t="shared" si="33"/>
        <v>2404.4500000000003</v>
      </c>
      <c r="AR364" s="78">
        <f t="shared" si="34"/>
        <v>2327.0000000000005</v>
      </c>
      <c r="AS364" s="77">
        <f t="shared" si="35"/>
        <v>2224.64</v>
      </c>
    </row>
    <row r="365" spans="1:45" x14ac:dyDescent="0.25">
      <c r="A365" s="1">
        <v>39751</v>
      </c>
      <c r="B365" s="57">
        <v>91</v>
      </c>
      <c r="D365" s="4">
        <f>NeelyGains!B366+MinidokaGains!B366+MilnerGains!B366</f>
        <v>3207.2000000000003</v>
      </c>
      <c r="E365" s="4">
        <f>NeelyGains!C366+MinidokaGains!C366+MilnerGains!C366</f>
        <v>1643.3999999999999</v>
      </c>
      <c r="F365" s="4">
        <f>NeelyGains!D366+MinidokaGains!D366+MilnerGains!D366</f>
        <v>3018.7</v>
      </c>
      <c r="G365" s="4">
        <f>NeelyGains!E366+MinidokaGains!E366+MilnerGains!E366</f>
        <v>2801.4</v>
      </c>
      <c r="H365" s="4">
        <f>NeelyGains!F366+MinidokaGains!F366+MilnerGains!F366</f>
        <v>3269.7000000000003</v>
      </c>
      <c r="I365" s="4">
        <f>NeelyGains!G366+MinidokaGains!G366+MilnerGains!G366</f>
        <v>3190.4</v>
      </c>
      <c r="J365" s="4">
        <f>NeelyGains!H366+MinidokaGains!H366+MilnerGains!H366</f>
        <v>2667.9</v>
      </c>
      <c r="K365" s="4">
        <f>NeelyGains!I366+MinidokaGains!I366+MilnerGains!I366</f>
        <v>3210</v>
      </c>
      <c r="L365" s="4">
        <f>NeelyGains!J366+MinidokaGains!J366+MilnerGains!J366</f>
        <v>3482.1000000000004</v>
      </c>
      <c r="M365" s="4">
        <f>NeelyGains!K366+MinidokaGains!K366+MilnerGains!K366</f>
        <v>3823.2</v>
      </c>
      <c r="N365" s="4">
        <f>NeelyGains!L366+MinidokaGains!L366+MilnerGains!L366</f>
        <v>2720.1</v>
      </c>
      <c r="O365" s="4">
        <f>NeelyGains!M366+MinidokaGains!M366+MilnerGains!M366</f>
        <v>2587.4</v>
      </c>
      <c r="P365" s="4">
        <f>NeelyGains!N366+MinidokaGains!N366+MilnerGains!N366</f>
        <v>2402.9</v>
      </c>
      <c r="Q365" s="4">
        <f>NeelyGains!O366+MinidokaGains!O366+MilnerGains!O366</f>
        <v>2359.3000000000002</v>
      </c>
      <c r="R365" s="4">
        <f>NeelyGains!P366+MinidokaGains!P366+MilnerGains!P366</f>
        <v>2766.3999999999996</v>
      </c>
      <c r="S365" s="4">
        <f>NeelyGains!Q366+MinidokaGains!Q366+MilnerGains!Q366</f>
        <v>2741.5000000000005</v>
      </c>
      <c r="T365" s="4">
        <f>NeelyGains!R366+MinidokaGains!R366+MilnerGains!R366</f>
        <v>2617.8000000000002</v>
      </c>
      <c r="U365" s="4">
        <f>NeelyGains!S366+MinidokaGains!S366+MilnerGains!S366</f>
        <v>2569.9</v>
      </c>
      <c r="V365" s="4">
        <f>NeelyGains!T366+MinidokaGains!T366+MilnerGains!T366</f>
        <v>2234.9</v>
      </c>
      <c r="W365" s="4">
        <f>NeelyGains!U366+MinidokaGains!U366+MilnerGains!U366</f>
        <v>2669.2</v>
      </c>
      <c r="X365" s="4">
        <f>NeelyGains!V366+MinidokaGains!V366+MilnerGains!V366</f>
        <v>2178</v>
      </c>
      <c r="Y365" s="4">
        <f>NeelyGains!W366+MinidokaGains!W366+MilnerGains!W366</f>
        <v>2610.1000000000004</v>
      </c>
      <c r="Z365" s="4">
        <f>NeelyGains!X366+MinidokaGains!X366+MilnerGains!X366</f>
        <v>2274.9</v>
      </c>
      <c r="AA365" s="4">
        <f>NeelyGains!Y366+MinidokaGains!Y366+MilnerGains!Y366</f>
        <v>2395.2000000000003</v>
      </c>
      <c r="AB365" s="4">
        <f>NeelyGains!Z366+MinidokaGains!Z366+MilnerGains!Z366</f>
        <v>2266</v>
      </c>
      <c r="AC365" s="4">
        <f>NeelyGains!AA366+MinidokaGains!AA366+MilnerGains!AA366</f>
        <v>2434.8000000000002</v>
      </c>
      <c r="AD365" s="4">
        <f>NeelyGains!AB366+MinidokaGains!AB366+MilnerGains!AB366</f>
        <v>2398</v>
      </c>
      <c r="AE365" s="4">
        <f>NeelyGains!AC366+MinidokaGains!AC366+MilnerGains!AC366</f>
        <v>2321.6</v>
      </c>
      <c r="AF365" s="4">
        <f>NeelyGains!AD366+MinidokaGains!AD366+MilnerGains!AD366</f>
        <v>2495.2999999999997</v>
      </c>
      <c r="AG365" s="4">
        <f>NeelyGains!AE366+MinidokaGains!AE366+MilnerGains!AE366</f>
        <v>2447.1000000000004</v>
      </c>
      <c r="AH365" s="4">
        <f>NeelyGains!AF366+MinidokaGains!AF366+MilnerGains!AF366</f>
        <v>2371.8000000000002</v>
      </c>
      <c r="AI365" s="4">
        <f>NeelyGains!AG366+MinidokaGains!AG366+MilnerGains!AG366</f>
        <v>2254.2000000000003</v>
      </c>
      <c r="AJ365" s="4">
        <f>NeelyGains!AH366+MinidokaGains!AH366+MilnerGains!AH366</f>
        <v>2377.4</v>
      </c>
      <c r="AK365" s="4">
        <f>NeelyGains!AI366+MinidokaGains!AI366+MilnerGains!AI366</f>
        <v>2604</v>
      </c>
      <c r="AL365" s="4"/>
      <c r="AN365" s="74">
        <f t="shared" si="30"/>
        <v>39751</v>
      </c>
      <c r="AO365" s="76">
        <f t="shared" si="31"/>
        <v>1643.3999999999999</v>
      </c>
      <c r="AP365" s="76">
        <f t="shared" si="32"/>
        <v>2178</v>
      </c>
      <c r="AQ365" s="78">
        <f t="shared" si="33"/>
        <v>2400.4499999999998</v>
      </c>
      <c r="AR365" s="78">
        <f t="shared" si="34"/>
        <v>2363.0500000000002</v>
      </c>
      <c r="AS365" s="77">
        <f t="shared" si="35"/>
        <v>2255.38</v>
      </c>
    </row>
    <row r="366" spans="1:45" x14ac:dyDescent="0.25">
      <c r="A366" s="1">
        <v>39752</v>
      </c>
      <c r="B366" s="57">
        <v>92</v>
      </c>
      <c r="D366" s="4">
        <f>NeelyGains!B367+MinidokaGains!B367+MilnerGains!B367</f>
        <v>3146.3</v>
      </c>
      <c r="E366" s="4">
        <f>NeelyGains!C367+MinidokaGains!C367+MilnerGains!C367</f>
        <v>1596.5</v>
      </c>
      <c r="F366" s="4">
        <f>NeelyGains!D367+MinidokaGains!D367+MilnerGains!D367</f>
        <v>2969.2</v>
      </c>
      <c r="G366" s="4">
        <f>NeelyGains!E367+MinidokaGains!E367+MilnerGains!E367</f>
        <v>2716.3</v>
      </c>
      <c r="H366" s="4">
        <f>NeelyGains!F367+MinidokaGains!F367+MilnerGains!F367</f>
        <v>3220.7000000000003</v>
      </c>
      <c r="I366" s="4">
        <f>NeelyGains!G367+MinidokaGains!G367+MilnerGains!G367</f>
        <v>3430.4</v>
      </c>
      <c r="J366" s="4">
        <f>NeelyGains!H367+MinidokaGains!H367+MilnerGains!H367</f>
        <v>2628.7000000000003</v>
      </c>
      <c r="K366" s="4">
        <f>NeelyGains!I367+MinidokaGains!I367+MilnerGains!I367</f>
        <v>3129.1000000000004</v>
      </c>
      <c r="L366" s="4">
        <f>NeelyGains!J367+MinidokaGains!J367+MilnerGains!J367</f>
        <v>3524</v>
      </c>
      <c r="M366" s="4">
        <f>NeelyGains!K367+MinidokaGains!K367+MilnerGains!K367</f>
        <v>3743.2999999999997</v>
      </c>
      <c r="N366" s="4">
        <f>NeelyGains!L367+MinidokaGains!L367+MilnerGains!L367</f>
        <v>2684.3999999999996</v>
      </c>
      <c r="O366" s="4">
        <f>NeelyGains!M367+MinidokaGains!M367+MilnerGains!M367</f>
        <v>2564.1</v>
      </c>
      <c r="P366" s="4">
        <f>NeelyGains!N367+MinidokaGains!N367+MilnerGains!N367</f>
        <v>2399.6</v>
      </c>
      <c r="Q366" s="4">
        <f>NeelyGains!O367+MinidokaGains!O367+MilnerGains!O367</f>
        <v>2429.6999999999998</v>
      </c>
      <c r="R366" s="4">
        <f>NeelyGains!P367+MinidokaGains!P367+MilnerGains!P367</f>
        <v>2726.9</v>
      </c>
      <c r="S366" s="4">
        <f>NeelyGains!Q367+MinidokaGains!Q367+MilnerGains!Q367</f>
        <v>2774.5</v>
      </c>
      <c r="T366" s="4">
        <f>NeelyGains!R367+MinidokaGains!R367+MilnerGains!R367</f>
        <v>2633.6</v>
      </c>
      <c r="U366" s="4">
        <f>NeelyGains!S367+MinidokaGains!S367+MilnerGains!S367</f>
        <v>2600.7999999999997</v>
      </c>
      <c r="V366" s="4">
        <f>NeelyGains!T367+MinidokaGains!T367+MilnerGains!T367</f>
        <v>2289.9</v>
      </c>
      <c r="W366" s="4">
        <f>NeelyGains!U367+MinidokaGains!U367+MilnerGains!U367</f>
        <v>2698.9</v>
      </c>
      <c r="X366" s="4">
        <f>NeelyGains!V367+MinidokaGains!V367+MilnerGains!V367</f>
        <v>2266.1</v>
      </c>
      <c r="Y366" s="4">
        <f>NeelyGains!W367+MinidokaGains!W367+MilnerGains!W367</f>
        <v>2625.1</v>
      </c>
      <c r="Z366" s="4">
        <f>NeelyGains!X367+MinidokaGains!X367+MilnerGains!X367</f>
        <v>2229.6</v>
      </c>
      <c r="AA366" s="4">
        <f>NeelyGains!Y367+MinidokaGains!Y367+MilnerGains!Y367</f>
        <v>2353.4</v>
      </c>
      <c r="AB366" s="4">
        <f>NeelyGains!Z367+MinidokaGains!Z367+MilnerGains!Z367</f>
        <v>2237.1000000000004</v>
      </c>
      <c r="AC366" s="4">
        <f>NeelyGains!AA367+MinidokaGains!AA367+MilnerGains!AA367</f>
        <v>2532.2000000000003</v>
      </c>
      <c r="AD366" s="4">
        <f>NeelyGains!AB367+MinidokaGains!AB367+MilnerGains!AB367</f>
        <v>2238.5</v>
      </c>
      <c r="AE366" s="4">
        <f>NeelyGains!AC367+MinidokaGains!AC367+MilnerGains!AC367</f>
        <v>2303.6999999999998</v>
      </c>
      <c r="AF366" s="4">
        <f>NeelyGains!AD367+MinidokaGains!AD367+MilnerGains!AD367</f>
        <v>2440.9</v>
      </c>
      <c r="AG366" s="4">
        <f>NeelyGains!AE367+MinidokaGains!AE367+MilnerGains!AE367</f>
        <v>2390.8000000000002</v>
      </c>
      <c r="AH366" s="4">
        <f>NeelyGains!AF367+MinidokaGains!AF367+MilnerGains!AF367</f>
        <v>2374.5</v>
      </c>
      <c r="AI366" s="4">
        <f>NeelyGains!AG367+MinidokaGains!AG367+MilnerGains!AG367</f>
        <v>2230.5</v>
      </c>
      <c r="AJ366" s="4">
        <f>NeelyGains!AH367+MinidokaGains!AH367+MilnerGains!AH367</f>
        <v>2332.9</v>
      </c>
      <c r="AK366" s="4">
        <f>NeelyGains!AI367+MinidokaGains!AI367+MilnerGains!AI367</f>
        <v>2617</v>
      </c>
      <c r="AL366" s="4"/>
      <c r="AN366" s="74">
        <f t="shared" si="30"/>
        <v>39752</v>
      </c>
      <c r="AO366" s="76">
        <f t="shared" si="31"/>
        <v>1596.5</v>
      </c>
      <c r="AP366" s="76">
        <f t="shared" si="32"/>
        <v>2229.6</v>
      </c>
      <c r="AQ366" s="78">
        <f t="shared" si="33"/>
        <v>2395.1999999999998</v>
      </c>
      <c r="AR366" s="78">
        <f t="shared" si="34"/>
        <v>2312.46</v>
      </c>
      <c r="AS366" s="77">
        <f t="shared" si="35"/>
        <v>2237.2400000000002</v>
      </c>
    </row>
    <row r="369" spans="1:22" x14ac:dyDescent="0.25">
      <c r="A369" s="56" t="s">
        <v>35</v>
      </c>
      <c r="B369" s="56"/>
      <c r="D369" s="58">
        <f>SLOPE(D275:D366,$B275:$B366)</f>
        <v>15.913602176224895</v>
      </c>
      <c r="E369" s="58">
        <f t="shared" ref="E369:U369" si="36">SLOPE(E275:E366,$B275:$B366)</f>
        <v>-0.96991199543794238</v>
      </c>
      <c r="F369" s="58">
        <f t="shared" si="36"/>
        <v>13.801841006118709</v>
      </c>
      <c r="G369" s="58">
        <f t="shared" si="36"/>
        <v>11.210892683753841</v>
      </c>
      <c r="H369" s="58">
        <f t="shared" si="36"/>
        <v>22.336832452260222</v>
      </c>
      <c r="I369" s="58">
        <f t="shared" si="36"/>
        <v>21.454832544734376</v>
      </c>
      <c r="J369" s="58">
        <f t="shared" si="36"/>
        <v>9.4916703913197562</v>
      </c>
      <c r="K369" s="58">
        <f t="shared" si="36"/>
        <v>20.536817039902601</v>
      </c>
      <c r="L369" s="58">
        <f t="shared" si="36"/>
        <v>12.140845059568758</v>
      </c>
      <c r="M369" s="58">
        <f t="shared" si="36"/>
        <v>8.071920225636914</v>
      </c>
      <c r="N369" s="58">
        <f t="shared" si="36"/>
        <v>3.4354461106915535</v>
      </c>
      <c r="O369" s="58">
        <f t="shared" si="36"/>
        <v>3.5303877749179287</v>
      </c>
      <c r="P369" s="58">
        <f t="shared" si="36"/>
        <v>7.4381347964798161</v>
      </c>
      <c r="Q369" s="58">
        <f t="shared" si="36"/>
        <v>6.0975170691860727</v>
      </c>
      <c r="R369" s="58">
        <f t="shared" si="36"/>
        <v>8.0609982584035897</v>
      </c>
      <c r="S369" s="58">
        <f t="shared" si="36"/>
        <v>12.64521754542792</v>
      </c>
      <c r="T369" s="58">
        <f t="shared" si="36"/>
        <v>8.5593676309665057</v>
      </c>
      <c r="U369" s="58">
        <f t="shared" si="36"/>
        <v>11.798508854399458</v>
      </c>
      <c r="V369" s="58">
        <f>SLOPE(V275:V366,$B275:$B366)</f>
        <v>5.9447428448129749</v>
      </c>
    </row>
    <row r="370" spans="1:22" x14ac:dyDescent="0.25">
      <c r="D370" s="58">
        <f>AVERAGE(D369,F369:V369)</f>
        <v>11.248309692489217</v>
      </c>
    </row>
    <row r="371" spans="1:22" x14ac:dyDescent="0.25">
      <c r="D371" s="58">
        <f>STDEV(D369,F369:V369)</f>
        <v>5.7654653947935586</v>
      </c>
    </row>
  </sheetData>
  <phoneticPr fontId="0" type="noConversion"/>
  <pageMargins left="0.75" right="0.75" top="1" bottom="1" header="0.5" footer="0.5"/>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41BB4-64BC-4E30-8CF0-C0D1BB765D36}">
  <dimension ref="A1:AJ368"/>
  <sheetViews>
    <sheetView topLeftCell="I276" workbookViewId="0">
      <selection activeCell="AJ294" sqref="AJ294"/>
    </sheetView>
  </sheetViews>
  <sheetFormatPr defaultRowHeight="13.2" x14ac:dyDescent="0.25"/>
  <cols>
    <col min="36" max="36" width="12.5546875" customWidth="1"/>
    <col min="41" max="41" width="11.44140625" customWidth="1"/>
  </cols>
  <sheetData>
    <row r="1" spans="1:36" x14ac:dyDescent="0.25">
      <c r="A1" s="5" t="s">
        <v>55</v>
      </c>
      <c r="B1">
        <v>1991</v>
      </c>
      <c r="C1">
        <v>1992</v>
      </c>
      <c r="D1">
        <v>1993</v>
      </c>
      <c r="E1">
        <v>1994</v>
      </c>
      <c r="F1">
        <v>1995</v>
      </c>
      <c r="G1">
        <v>1996</v>
      </c>
      <c r="H1">
        <v>1997</v>
      </c>
      <c r="I1">
        <v>1998</v>
      </c>
      <c r="J1">
        <v>1999</v>
      </c>
      <c r="K1">
        <v>2000</v>
      </c>
      <c r="L1">
        <v>2001</v>
      </c>
      <c r="M1">
        <v>2002</v>
      </c>
      <c r="N1">
        <v>2003</v>
      </c>
      <c r="O1">
        <v>2004</v>
      </c>
      <c r="P1">
        <v>2005</v>
      </c>
      <c r="Q1">
        <v>2006</v>
      </c>
      <c r="R1">
        <v>2007</v>
      </c>
      <c r="S1">
        <v>2008</v>
      </c>
      <c r="T1">
        <v>2009</v>
      </c>
      <c r="U1">
        <v>2010</v>
      </c>
      <c r="V1">
        <v>2011</v>
      </c>
      <c r="W1">
        <v>2012</v>
      </c>
      <c r="X1">
        <v>2013</v>
      </c>
      <c r="Y1">
        <v>2014</v>
      </c>
      <c r="Z1">
        <v>2015</v>
      </c>
      <c r="AA1">
        <v>2016</v>
      </c>
      <c r="AB1">
        <v>2017</v>
      </c>
      <c r="AC1">
        <v>2018</v>
      </c>
      <c r="AD1">
        <v>2019</v>
      </c>
      <c r="AE1">
        <v>2020</v>
      </c>
      <c r="AF1">
        <v>2021</v>
      </c>
      <c r="AG1">
        <v>2022</v>
      </c>
      <c r="AH1">
        <v>2023</v>
      </c>
      <c r="AI1">
        <v>2024</v>
      </c>
      <c r="AJ1">
        <v>2025</v>
      </c>
    </row>
    <row r="2" spans="1:36" ht="14.4" x14ac:dyDescent="0.3">
      <c r="A2" s="1">
        <v>45597</v>
      </c>
      <c r="B2">
        <v>-133.30000000000001</v>
      </c>
      <c r="C2">
        <v>343.3</v>
      </c>
      <c r="D2">
        <v>-167.4</v>
      </c>
      <c r="E2">
        <v>470.6</v>
      </c>
      <c r="F2">
        <v>20.3</v>
      </c>
      <c r="G2">
        <v>668.5</v>
      </c>
      <c r="H2">
        <v>506.3</v>
      </c>
      <c r="I2">
        <v>491.4</v>
      </c>
      <c r="J2">
        <v>451.3</v>
      </c>
      <c r="K2">
        <v>551.29999999999995</v>
      </c>
      <c r="L2">
        <v>97.5</v>
      </c>
      <c r="M2">
        <v>-275.2</v>
      </c>
      <c r="N2">
        <v>-145.19999999999999</v>
      </c>
      <c r="O2">
        <v>-94.7</v>
      </c>
      <c r="P2">
        <v>-99.9</v>
      </c>
      <c r="Q2">
        <v>-76.400000000000006</v>
      </c>
      <c r="R2">
        <v>97.8</v>
      </c>
      <c r="S2">
        <v>26.6</v>
      </c>
      <c r="T2">
        <v>176.9</v>
      </c>
      <c r="U2">
        <v>262.3</v>
      </c>
      <c r="V2">
        <v>58</v>
      </c>
      <c r="W2">
        <v>128.4</v>
      </c>
      <c r="X2">
        <v>-49.3</v>
      </c>
      <c r="Y2">
        <v>112.1</v>
      </c>
      <c r="Z2">
        <v>-82.3</v>
      </c>
      <c r="AA2">
        <v>-129.1</v>
      </c>
      <c r="AB2">
        <v>-283</v>
      </c>
      <c r="AC2">
        <v>221.1</v>
      </c>
      <c r="AD2">
        <v>10.6</v>
      </c>
      <c r="AE2">
        <v>79.5</v>
      </c>
      <c r="AF2">
        <v>159.6</v>
      </c>
      <c r="AG2">
        <v>-157.5</v>
      </c>
      <c r="AH2">
        <v>21.3</v>
      </c>
      <c r="AI2" s="81">
        <v>54</v>
      </c>
      <c r="AJ2" s="91">
        <v>-135</v>
      </c>
    </row>
    <row r="3" spans="1:36" ht="14.4" x14ac:dyDescent="0.3">
      <c r="A3" s="1">
        <v>45598</v>
      </c>
      <c r="B3">
        <v>-23.3</v>
      </c>
      <c r="C3">
        <v>259.5</v>
      </c>
      <c r="D3">
        <v>-172.4</v>
      </c>
      <c r="E3">
        <v>513.29999999999995</v>
      </c>
      <c r="F3">
        <v>-19.8</v>
      </c>
      <c r="G3">
        <v>626.5</v>
      </c>
      <c r="H3">
        <v>416.3</v>
      </c>
      <c r="I3">
        <v>554.4</v>
      </c>
      <c r="J3">
        <v>468.8</v>
      </c>
      <c r="K3">
        <v>538.29999999999995</v>
      </c>
      <c r="L3">
        <v>137.30000000000001</v>
      </c>
      <c r="M3">
        <v>-252.8</v>
      </c>
      <c r="N3">
        <v>-114</v>
      </c>
      <c r="O3">
        <v>-95.2</v>
      </c>
      <c r="P3">
        <v>-44</v>
      </c>
      <c r="Q3">
        <v>-104.6</v>
      </c>
      <c r="R3">
        <v>12.2</v>
      </c>
      <c r="S3">
        <v>35</v>
      </c>
      <c r="T3">
        <v>209</v>
      </c>
      <c r="U3">
        <v>253.6</v>
      </c>
      <c r="V3">
        <v>38.9</v>
      </c>
      <c r="W3">
        <v>196</v>
      </c>
      <c r="X3">
        <v>-114.4</v>
      </c>
      <c r="Y3">
        <v>102.4</v>
      </c>
      <c r="Z3">
        <v>-75.400000000000006</v>
      </c>
      <c r="AA3">
        <v>-77.8</v>
      </c>
      <c r="AB3">
        <v>-55.6</v>
      </c>
      <c r="AC3">
        <v>227.4</v>
      </c>
      <c r="AD3">
        <v>-34.700000000000003</v>
      </c>
      <c r="AE3">
        <v>31.3</v>
      </c>
      <c r="AF3">
        <v>179.3</v>
      </c>
      <c r="AG3">
        <v>-170</v>
      </c>
      <c r="AH3">
        <v>13.3</v>
      </c>
      <c r="AI3" s="81">
        <v>31</v>
      </c>
      <c r="AJ3" s="91">
        <v>-75</v>
      </c>
    </row>
    <row r="4" spans="1:36" ht="14.4" x14ac:dyDescent="0.3">
      <c r="A4" s="1">
        <v>45599</v>
      </c>
      <c r="B4">
        <v>58.5</v>
      </c>
      <c r="C4">
        <v>163.6</v>
      </c>
      <c r="D4">
        <v>-160</v>
      </c>
      <c r="E4">
        <v>445.8</v>
      </c>
      <c r="F4">
        <v>-32</v>
      </c>
      <c r="G4">
        <v>503.3</v>
      </c>
      <c r="H4">
        <v>426.3</v>
      </c>
      <c r="I4">
        <v>569.6</v>
      </c>
      <c r="J4">
        <v>502</v>
      </c>
      <c r="K4">
        <v>466</v>
      </c>
      <c r="L4">
        <v>183.2</v>
      </c>
      <c r="M4">
        <v>-195.4</v>
      </c>
      <c r="N4">
        <v>-90</v>
      </c>
      <c r="O4">
        <v>5.4</v>
      </c>
      <c r="P4">
        <v>-147.5</v>
      </c>
      <c r="Q4">
        <v>-105</v>
      </c>
      <c r="R4">
        <v>-68.400000000000006</v>
      </c>
      <c r="S4">
        <v>-20</v>
      </c>
      <c r="T4">
        <v>203.5</v>
      </c>
      <c r="U4">
        <v>299.10000000000002</v>
      </c>
      <c r="V4">
        <v>20.7</v>
      </c>
      <c r="W4">
        <v>221</v>
      </c>
      <c r="X4">
        <v>-129.5</v>
      </c>
      <c r="Y4">
        <v>99.9</v>
      </c>
      <c r="Z4">
        <v>-28.5</v>
      </c>
      <c r="AA4">
        <v>-44.1</v>
      </c>
      <c r="AB4">
        <v>-64.599999999999994</v>
      </c>
      <c r="AC4">
        <v>266.60000000000002</v>
      </c>
      <c r="AD4">
        <v>-77.2</v>
      </c>
      <c r="AE4">
        <v>8.1</v>
      </c>
      <c r="AF4">
        <v>156.6</v>
      </c>
      <c r="AG4">
        <v>-120</v>
      </c>
      <c r="AH4">
        <v>-49.5</v>
      </c>
      <c r="AI4" s="81">
        <v>-47.2</v>
      </c>
      <c r="AJ4" s="91">
        <v>-62.5</v>
      </c>
    </row>
    <row r="5" spans="1:36" ht="14.4" x14ac:dyDescent="0.3">
      <c r="A5" s="1">
        <v>45600</v>
      </c>
      <c r="B5">
        <v>144.9</v>
      </c>
      <c r="C5">
        <v>112.8</v>
      </c>
      <c r="D5">
        <v>-107.5</v>
      </c>
      <c r="E5">
        <v>481.2</v>
      </c>
      <c r="F5">
        <v>8.3000000000000007</v>
      </c>
      <c r="G5">
        <v>463.3</v>
      </c>
      <c r="H5">
        <v>423</v>
      </c>
      <c r="I5">
        <v>643.6</v>
      </c>
      <c r="J5">
        <v>556.29999999999995</v>
      </c>
      <c r="K5">
        <v>443.5</v>
      </c>
      <c r="L5">
        <v>60.7</v>
      </c>
      <c r="M5">
        <v>-176.4</v>
      </c>
      <c r="N5">
        <v>-115</v>
      </c>
      <c r="O5">
        <v>47.4</v>
      </c>
      <c r="P5">
        <v>-255.8</v>
      </c>
      <c r="Q5">
        <v>-92.5</v>
      </c>
      <c r="R5">
        <v>-39.4</v>
      </c>
      <c r="S5">
        <v>110</v>
      </c>
      <c r="T5">
        <v>250.5</v>
      </c>
      <c r="U5">
        <v>348.8</v>
      </c>
      <c r="V5">
        <v>-2.5</v>
      </c>
      <c r="W5">
        <v>364.1</v>
      </c>
      <c r="X5">
        <v>-102.2</v>
      </c>
      <c r="Y5">
        <v>129.9</v>
      </c>
      <c r="Z5">
        <v>37.9</v>
      </c>
      <c r="AA5">
        <v>-38.4</v>
      </c>
      <c r="AB5">
        <v>17.399999999999999</v>
      </c>
      <c r="AC5">
        <v>266.60000000000002</v>
      </c>
      <c r="AD5">
        <v>-29.2</v>
      </c>
      <c r="AE5">
        <v>-22.5</v>
      </c>
      <c r="AF5">
        <v>214.8</v>
      </c>
      <c r="AG5">
        <v>-97.5</v>
      </c>
      <c r="AH5">
        <v>-82.4</v>
      </c>
      <c r="AI5" s="81">
        <v>-15</v>
      </c>
      <c r="AJ5" s="91">
        <v>-67.5</v>
      </c>
    </row>
    <row r="6" spans="1:36" ht="14.4" x14ac:dyDescent="0.3">
      <c r="A6" s="1">
        <v>45601</v>
      </c>
      <c r="B6">
        <v>32.700000000000003</v>
      </c>
      <c r="C6">
        <v>74.5</v>
      </c>
      <c r="D6">
        <v>-130</v>
      </c>
      <c r="E6">
        <v>373.8</v>
      </c>
      <c r="F6">
        <v>65.8</v>
      </c>
      <c r="G6">
        <v>355.5</v>
      </c>
      <c r="H6">
        <v>289.5</v>
      </c>
      <c r="I6">
        <v>652.1</v>
      </c>
      <c r="J6">
        <v>573.29999999999995</v>
      </c>
      <c r="K6">
        <v>266</v>
      </c>
      <c r="L6">
        <v>-79.3</v>
      </c>
      <c r="M6">
        <v>-185.7</v>
      </c>
      <c r="N6">
        <v>-130</v>
      </c>
      <c r="O6">
        <v>-46.1</v>
      </c>
      <c r="P6">
        <v>-380.1</v>
      </c>
      <c r="Q6">
        <v>-105</v>
      </c>
      <c r="R6">
        <v>12</v>
      </c>
      <c r="S6">
        <v>35</v>
      </c>
      <c r="T6">
        <v>267.60000000000002</v>
      </c>
      <c r="U6">
        <v>291.10000000000002</v>
      </c>
      <c r="V6">
        <v>-27.2</v>
      </c>
      <c r="W6">
        <v>364.7</v>
      </c>
      <c r="X6">
        <v>-207.3</v>
      </c>
      <c r="Y6">
        <v>31.9</v>
      </c>
      <c r="Z6">
        <v>59.3</v>
      </c>
      <c r="AA6">
        <v>-69.8</v>
      </c>
      <c r="AB6">
        <v>-58.1</v>
      </c>
      <c r="AC6">
        <v>96.9</v>
      </c>
      <c r="AD6">
        <v>16.3</v>
      </c>
      <c r="AE6">
        <v>-32.5</v>
      </c>
      <c r="AF6">
        <v>213.1</v>
      </c>
      <c r="AG6">
        <v>12.5</v>
      </c>
      <c r="AH6">
        <v>-145.1</v>
      </c>
      <c r="AI6" s="81">
        <v>-40</v>
      </c>
      <c r="AJ6" s="91">
        <v>-32.5</v>
      </c>
    </row>
    <row r="7" spans="1:36" ht="14.4" x14ac:dyDescent="0.3">
      <c r="A7" s="1">
        <v>45602</v>
      </c>
      <c r="B7">
        <v>1.4</v>
      </c>
      <c r="C7">
        <v>184.3</v>
      </c>
      <c r="D7">
        <v>-120</v>
      </c>
      <c r="E7">
        <v>242</v>
      </c>
      <c r="F7">
        <v>70.5</v>
      </c>
      <c r="G7">
        <v>219.8</v>
      </c>
      <c r="H7">
        <v>236</v>
      </c>
      <c r="I7">
        <v>558</v>
      </c>
      <c r="J7">
        <v>511.3</v>
      </c>
      <c r="K7">
        <v>135.80000000000001</v>
      </c>
      <c r="L7">
        <v>-231.8</v>
      </c>
      <c r="M7">
        <v>-199.9</v>
      </c>
      <c r="N7">
        <v>-167.5</v>
      </c>
      <c r="O7">
        <v>-89.3</v>
      </c>
      <c r="P7">
        <v>-465</v>
      </c>
      <c r="Q7">
        <v>-92.5</v>
      </c>
      <c r="R7">
        <v>-11.5</v>
      </c>
      <c r="S7">
        <v>-17.5</v>
      </c>
      <c r="T7">
        <v>285</v>
      </c>
      <c r="U7">
        <v>186.3</v>
      </c>
      <c r="V7">
        <v>-226.4</v>
      </c>
      <c r="W7">
        <v>292.8</v>
      </c>
      <c r="X7">
        <v>-234.9</v>
      </c>
      <c r="Y7">
        <v>-31.6</v>
      </c>
      <c r="Z7">
        <v>70.900000000000006</v>
      </c>
      <c r="AA7">
        <v>-125.1</v>
      </c>
      <c r="AB7">
        <v>-288.5</v>
      </c>
      <c r="AC7">
        <v>72.5</v>
      </c>
      <c r="AD7">
        <v>-28</v>
      </c>
      <c r="AE7">
        <v>-32.5</v>
      </c>
      <c r="AF7">
        <v>96.6</v>
      </c>
      <c r="AG7">
        <v>15</v>
      </c>
      <c r="AH7">
        <v>-207.7</v>
      </c>
      <c r="AI7" s="81">
        <v>33</v>
      </c>
      <c r="AJ7" s="91">
        <v>-30</v>
      </c>
    </row>
    <row r="8" spans="1:36" ht="14.4" x14ac:dyDescent="0.3">
      <c r="A8" s="1">
        <v>45603</v>
      </c>
      <c r="B8">
        <v>13.7</v>
      </c>
      <c r="C8">
        <v>271.3</v>
      </c>
      <c r="D8">
        <v>-147.5</v>
      </c>
      <c r="E8">
        <v>234.1</v>
      </c>
      <c r="F8">
        <v>77.8</v>
      </c>
      <c r="G8">
        <v>180.3</v>
      </c>
      <c r="H8">
        <v>95</v>
      </c>
      <c r="I8">
        <v>465.5</v>
      </c>
      <c r="J8">
        <v>429.3</v>
      </c>
      <c r="K8">
        <v>10.5</v>
      </c>
      <c r="L8">
        <v>-360</v>
      </c>
      <c r="M8">
        <v>-246.7</v>
      </c>
      <c r="N8">
        <v>-207.5</v>
      </c>
      <c r="O8">
        <v>-180</v>
      </c>
      <c r="P8">
        <v>-412.5</v>
      </c>
      <c r="Q8">
        <v>-150</v>
      </c>
      <c r="R8">
        <v>-62.5</v>
      </c>
      <c r="S8">
        <v>22.5</v>
      </c>
      <c r="T8">
        <v>312.5</v>
      </c>
      <c r="U8">
        <v>77.099999999999994</v>
      </c>
      <c r="V8">
        <v>-370.8</v>
      </c>
      <c r="W8">
        <v>175.8</v>
      </c>
      <c r="X8">
        <v>-267.5</v>
      </c>
      <c r="Y8">
        <v>-102.8</v>
      </c>
      <c r="Z8">
        <v>20</v>
      </c>
      <c r="AA8">
        <v>-150.4</v>
      </c>
      <c r="AB8">
        <v>-407.5</v>
      </c>
      <c r="AC8">
        <v>15.8</v>
      </c>
      <c r="AD8">
        <v>-10</v>
      </c>
      <c r="AE8">
        <v>-25</v>
      </c>
      <c r="AF8">
        <v>55</v>
      </c>
      <c r="AG8">
        <v>-70</v>
      </c>
      <c r="AH8">
        <v>-212.9</v>
      </c>
      <c r="AI8" s="81">
        <v>115</v>
      </c>
      <c r="AJ8" s="91">
        <v>50</v>
      </c>
    </row>
    <row r="9" spans="1:36" ht="14.4" x14ac:dyDescent="0.3">
      <c r="A9" s="1">
        <v>45604</v>
      </c>
      <c r="B9">
        <v>50</v>
      </c>
      <c r="C9">
        <v>304.5</v>
      </c>
      <c r="D9">
        <v>-165</v>
      </c>
      <c r="E9">
        <v>143.19999999999999</v>
      </c>
      <c r="F9">
        <v>12.5</v>
      </c>
      <c r="G9">
        <v>100</v>
      </c>
      <c r="H9">
        <v>-10</v>
      </c>
      <c r="I9">
        <v>340.5</v>
      </c>
      <c r="J9">
        <v>374.5</v>
      </c>
      <c r="K9">
        <v>-239.8</v>
      </c>
      <c r="L9">
        <v>-335</v>
      </c>
      <c r="M9">
        <v>-277.5</v>
      </c>
      <c r="N9">
        <v>-190</v>
      </c>
      <c r="O9">
        <v>-295</v>
      </c>
      <c r="P9">
        <v>-360</v>
      </c>
      <c r="Q9">
        <v>-185</v>
      </c>
      <c r="R9">
        <v>-132.5</v>
      </c>
      <c r="S9">
        <v>-70</v>
      </c>
      <c r="T9">
        <v>220</v>
      </c>
      <c r="U9">
        <v>11.1</v>
      </c>
      <c r="V9">
        <v>-410</v>
      </c>
      <c r="W9">
        <v>47.9</v>
      </c>
      <c r="X9">
        <v>-322.5</v>
      </c>
      <c r="Y9">
        <v>-183.9</v>
      </c>
      <c r="Z9">
        <v>-57.7</v>
      </c>
      <c r="AA9">
        <v>-165</v>
      </c>
      <c r="AB9">
        <v>-525</v>
      </c>
      <c r="AC9">
        <v>13.9</v>
      </c>
      <c r="AD9">
        <v>-40</v>
      </c>
      <c r="AE9">
        <v>0</v>
      </c>
      <c r="AF9">
        <v>-52.5</v>
      </c>
      <c r="AG9">
        <v>-77.5</v>
      </c>
      <c r="AH9">
        <v>-193.1</v>
      </c>
      <c r="AI9" s="81">
        <v>110</v>
      </c>
      <c r="AJ9" s="91">
        <v>-112.5</v>
      </c>
    </row>
    <row r="10" spans="1:36" ht="14.4" x14ac:dyDescent="0.3">
      <c r="A10" s="1">
        <v>45605</v>
      </c>
      <c r="B10">
        <v>217.5</v>
      </c>
      <c r="C10">
        <v>285.3</v>
      </c>
      <c r="D10">
        <v>-140</v>
      </c>
      <c r="E10">
        <v>152.9</v>
      </c>
      <c r="F10">
        <v>-17.5</v>
      </c>
      <c r="G10">
        <v>140</v>
      </c>
      <c r="H10">
        <v>-2.5</v>
      </c>
      <c r="I10">
        <v>291.8</v>
      </c>
      <c r="J10">
        <v>325</v>
      </c>
      <c r="K10">
        <v>-230</v>
      </c>
      <c r="L10">
        <v>-300</v>
      </c>
      <c r="M10">
        <v>-262.5</v>
      </c>
      <c r="N10">
        <v>-167.5</v>
      </c>
      <c r="O10">
        <v>-327.5</v>
      </c>
      <c r="P10">
        <v>-312.5</v>
      </c>
      <c r="Q10">
        <v>-222.5</v>
      </c>
      <c r="R10">
        <v>-165</v>
      </c>
      <c r="S10">
        <v>10</v>
      </c>
      <c r="T10">
        <v>160</v>
      </c>
      <c r="U10">
        <v>-2.2999999999999998</v>
      </c>
      <c r="V10">
        <v>-420</v>
      </c>
      <c r="W10">
        <v>12.1</v>
      </c>
      <c r="X10">
        <v>-225</v>
      </c>
      <c r="Y10">
        <v>-99.7</v>
      </c>
      <c r="Z10">
        <v>-157.69999999999999</v>
      </c>
      <c r="AA10">
        <v>-195</v>
      </c>
      <c r="AB10">
        <v>-550</v>
      </c>
      <c r="AC10">
        <v>154.5</v>
      </c>
      <c r="AD10">
        <v>-50</v>
      </c>
      <c r="AE10">
        <v>0</v>
      </c>
      <c r="AF10">
        <v>-45</v>
      </c>
      <c r="AG10">
        <v>-145</v>
      </c>
      <c r="AH10">
        <v>-153.1</v>
      </c>
      <c r="AI10" s="81">
        <v>125</v>
      </c>
      <c r="AJ10" s="91">
        <v>-57.5</v>
      </c>
    </row>
    <row r="11" spans="1:36" ht="14.4" x14ac:dyDescent="0.3">
      <c r="A11" s="1">
        <v>45606</v>
      </c>
      <c r="B11">
        <v>260</v>
      </c>
      <c r="C11">
        <v>198.8</v>
      </c>
      <c r="D11">
        <v>-130</v>
      </c>
      <c r="E11">
        <v>154.30000000000001</v>
      </c>
      <c r="F11">
        <v>22.5</v>
      </c>
      <c r="G11">
        <v>267.5</v>
      </c>
      <c r="H11">
        <v>22.5</v>
      </c>
      <c r="I11">
        <v>288</v>
      </c>
      <c r="J11">
        <v>287.5</v>
      </c>
      <c r="K11">
        <v>-205</v>
      </c>
      <c r="L11">
        <v>-270</v>
      </c>
      <c r="M11">
        <v>-255</v>
      </c>
      <c r="N11">
        <v>-162.5</v>
      </c>
      <c r="O11">
        <v>-322.5</v>
      </c>
      <c r="P11">
        <v>-277.5</v>
      </c>
      <c r="Q11">
        <v>-220</v>
      </c>
      <c r="R11">
        <v>-155</v>
      </c>
      <c r="S11">
        <v>22.5</v>
      </c>
      <c r="T11">
        <v>72.5</v>
      </c>
      <c r="U11">
        <v>69.8</v>
      </c>
      <c r="V11">
        <v>-307.5</v>
      </c>
      <c r="W11">
        <v>-16.2</v>
      </c>
      <c r="X11">
        <v>-157.5</v>
      </c>
      <c r="Y11">
        <v>-87.8</v>
      </c>
      <c r="Z11">
        <v>-257.7</v>
      </c>
      <c r="AA11">
        <v>-195</v>
      </c>
      <c r="AB11">
        <v>-470</v>
      </c>
      <c r="AC11">
        <v>174.7</v>
      </c>
      <c r="AD11">
        <v>-47.5</v>
      </c>
      <c r="AE11">
        <v>-20</v>
      </c>
      <c r="AF11">
        <v>17.5</v>
      </c>
      <c r="AG11">
        <v>-140</v>
      </c>
      <c r="AH11">
        <v>-85.3</v>
      </c>
      <c r="AI11" s="81">
        <v>63</v>
      </c>
      <c r="AJ11" s="91">
        <v>-77.5</v>
      </c>
    </row>
    <row r="12" spans="1:36" ht="14.4" x14ac:dyDescent="0.3">
      <c r="A12" s="1">
        <v>45607</v>
      </c>
      <c r="B12">
        <v>250</v>
      </c>
      <c r="C12">
        <v>102.5</v>
      </c>
      <c r="D12">
        <v>-105</v>
      </c>
      <c r="E12">
        <v>152</v>
      </c>
      <c r="F12">
        <v>-5</v>
      </c>
      <c r="G12">
        <v>275</v>
      </c>
      <c r="H12">
        <v>12.5</v>
      </c>
      <c r="I12">
        <v>313</v>
      </c>
      <c r="J12">
        <v>282.5</v>
      </c>
      <c r="K12">
        <v>-192.5</v>
      </c>
      <c r="L12">
        <v>-240</v>
      </c>
      <c r="M12">
        <v>-242.5</v>
      </c>
      <c r="N12">
        <v>-135</v>
      </c>
      <c r="O12">
        <v>-347.5</v>
      </c>
      <c r="P12">
        <v>-282.5</v>
      </c>
      <c r="Q12">
        <v>-172.5</v>
      </c>
      <c r="R12">
        <v>-102.5</v>
      </c>
      <c r="S12">
        <v>20</v>
      </c>
      <c r="T12">
        <v>-7.5</v>
      </c>
      <c r="U12">
        <v>82.3</v>
      </c>
      <c r="V12">
        <v>-147.5</v>
      </c>
      <c r="W12">
        <v>3</v>
      </c>
      <c r="X12">
        <v>-130</v>
      </c>
      <c r="Y12">
        <v>-85.8</v>
      </c>
      <c r="Z12">
        <v>-315.2</v>
      </c>
      <c r="AA12">
        <v>-210</v>
      </c>
      <c r="AB12">
        <v>-457.5</v>
      </c>
      <c r="AC12">
        <v>149.6</v>
      </c>
      <c r="AD12">
        <v>-55</v>
      </c>
      <c r="AE12">
        <v>-17.5</v>
      </c>
      <c r="AF12">
        <v>65</v>
      </c>
      <c r="AG12">
        <v>-90</v>
      </c>
      <c r="AH12">
        <v>-60</v>
      </c>
      <c r="AI12" s="81">
        <v>-2.5</v>
      </c>
      <c r="AJ12" s="91">
        <v>-170</v>
      </c>
    </row>
    <row r="13" spans="1:36" ht="14.4" x14ac:dyDescent="0.3">
      <c r="A13" s="1">
        <v>45608</v>
      </c>
      <c r="B13">
        <v>210</v>
      </c>
      <c r="C13">
        <v>45</v>
      </c>
      <c r="D13">
        <v>-95</v>
      </c>
      <c r="E13">
        <v>136</v>
      </c>
      <c r="F13">
        <v>-5</v>
      </c>
      <c r="G13">
        <v>357.5</v>
      </c>
      <c r="H13">
        <v>7.5</v>
      </c>
      <c r="I13">
        <v>340.5</v>
      </c>
      <c r="J13">
        <v>235</v>
      </c>
      <c r="K13">
        <v>-217.5</v>
      </c>
      <c r="L13">
        <v>-225</v>
      </c>
      <c r="M13">
        <v>-260</v>
      </c>
      <c r="N13">
        <v>-120</v>
      </c>
      <c r="O13">
        <v>-282.5</v>
      </c>
      <c r="P13">
        <v>-275</v>
      </c>
      <c r="Q13">
        <v>-180</v>
      </c>
      <c r="R13">
        <v>-122.5</v>
      </c>
      <c r="S13">
        <v>-2.5</v>
      </c>
      <c r="T13">
        <v>-15</v>
      </c>
      <c r="U13">
        <v>84.8</v>
      </c>
      <c r="V13">
        <v>-137.5</v>
      </c>
      <c r="W13">
        <v>-35</v>
      </c>
      <c r="X13">
        <v>-121.2</v>
      </c>
      <c r="Y13">
        <v>-79.900000000000006</v>
      </c>
      <c r="Z13">
        <v>-337.7</v>
      </c>
      <c r="AA13">
        <v>-225</v>
      </c>
      <c r="AB13">
        <v>-442.5</v>
      </c>
      <c r="AC13">
        <v>122.1</v>
      </c>
      <c r="AD13">
        <v>-47.5</v>
      </c>
      <c r="AE13">
        <v>-32.5</v>
      </c>
      <c r="AF13">
        <v>92.5</v>
      </c>
      <c r="AG13">
        <v>-112.5</v>
      </c>
      <c r="AH13">
        <v>-122</v>
      </c>
      <c r="AI13" s="81">
        <v>-57.5</v>
      </c>
      <c r="AJ13" s="91">
        <v>-40</v>
      </c>
    </row>
    <row r="14" spans="1:36" ht="14.4" x14ac:dyDescent="0.3">
      <c r="A14" s="1">
        <v>45609</v>
      </c>
      <c r="B14">
        <v>222.5</v>
      </c>
      <c r="C14">
        <v>5</v>
      </c>
      <c r="D14">
        <v>-102.5</v>
      </c>
      <c r="E14">
        <v>186.3</v>
      </c>
      <c r="F14">
        <v>-7.5</v>
      </c>
      <c r="G14">
        <v>430</v>
      </c>
      <c r="H14">
        <v>7.5</v>
      </c>
      <c r="I14">
        <v>392.3</v>
      </c>
      <c r="J14">
        <v>220</v>
      </c>
      <c r="K14">
        <v>-240</v>
      </c>
      <c r="L14">
        <v>-230</v>
      </c>
      <c r="M14">
        <v>-287.5</v>
      </c>
      <c r="N14">
        <v>-135</v>
      </c>
      <c r="O14">
        <v>-237.5</v>
      </c>
      <c r="P14">
        <v>-272.5</v>
      </c>
      <c r="Q14">
        <v>-150</v>
      </c>
      <c r="R14">
        <v>-62.5</v>
      </c>
      <c r="S14">
        <v>10</v>
      </c>
      <c r="T14">
        <v>15</v>
      </c>
      <c r="U14">
        <v>84.8</v>
      </c>
      <c r="V14">
        <v>-125</v>
      </c>
      <c r="W14">
        <v>-27.5</v>
      </c>
      <c r="X14">
        <v>-146.19999999999999</v>
      </c>
      <c r="Y14">
        <v>-112.5</v>
      </c>
      <c r="Z14">
        <v>-302.7</v>
      </c>
      <c r="AA14">
        <v>-202.5</v>
      </c>
      <c r="AB14">
        <v>-412.5</v>
      </c>
      <c r="AC14">
        <v>144.4</v>
      </c>
      <c r="AD14">
        <v>-72.5</v>
      </c>
      <c r="AE14">
        <v>-30</v>
      </c>
      <c r="AF14">
        <v>80</v>
      </c>
      <c r="AG14">
        <v>-102.5</v>
      </c>
      <c r="AH14">
        <v>-116.6</v>
      </c>
      <c r="AI14" s="81">
        <v>-137.5</v>
      </c>
      <c r="AJ14" s="91">
        <v>-92.5</v>
      </c>
    </row>
    <row r="15" spans="1:36" ht="14.4" x14ac:dyDescent="0.3">
      <c r="A15" s="1">
        <v>45610</v>
      </c>
      <c r="B15">
        <v>237.5</v>
      </c>
      <c r="C15">
        <v>0</v>
      </c>
      <c r="D15">
        <v>-100</v>
      </c>
      <c r="E15">
        <v>186</v>
      </c>
      <c r="F15">
        <v>-30</v>
      </c>
      <c r="G15">
        <v>335</v>
      </c>
      <c r="H15">
        <v>-27.5</v>
      </c>
      <c r="I15">
        <v>380</v>
      </c>
      <c r="J15">
        <v>222.5</v>
      </c>
      <c r="K15">
        <v>-262.5</v>
      </c>
      <c r="L15">
        <v>-242.5</v>
      </c>
      <c r="M15">
        <v>-300</v>
      </c>
      <c r="N15">
        <v>-127.5</v>
      </c>
      <c r="O15">
        <v>-215</v>
      </c>
      <c r="P15">
        <v>-260</v>
      </c>
      <c r="Q15">
        <v>-190</v>
      </c>
      <c r="R15">
        <v>-90</v>
      </c>
      <c r="S15">
        <v>27.5</v>
      </c>
      <c r="T15">
        <v>40</v>
      </c>
      <c r="U15">
        <v>92.3</v>
      </c>
      <c r="V15">
        <v>-145</v>
      </c>
      <c r="W15">
        <v>2.5</v>
      </c>
      <c r="X15">
        <v>-156.19999999999999</v>
      </c>
      <c r="Y15">
        <v>-105.4</v>
      </c>
      <c r="Z15">
        <v>-252.7</v>
      </c>
      <c r="AA15">
        <v>-200</v>
      </c>
      <c r="AB15">
        <v>-427.5</v>
      </c>
      <c r="AC15">
        <v>161.6</v>
      </c>
      <c r="AD15">
        <v>-72.5</v>
      </c>
      <c r="AE15">
        <v>0</v>
      </c>
      <c r="AF15">
        <v>42.5</v>
      </c>
      <c r="AG15">
        <v>-92.5</v>
      </c>
      <c r="AH15">
        <v>-153.9</v>
      </c>
      <c r="AI15" s="81">
        <v>-167.5</v>
      </c>
      <c r="AJ15" s="91">
        <v>-52.5</v>
      </c>
    </row>
    <row r="16" spans="1:36" ht="14.4" x14ac:dyDescent="0.3">
      <c r="A16" s="1">
        <v>45611</v>
      </c>
      <c r="B16">
        <v>225</v>
      </c>
      <c r="C16">
        <v>-37.5</v>
      </c>
      <c r="D16">
        <v>-115</v>
      </c>
      <c r="E16">
        <v>177.7</v>
      </c>
      <c r="F16">
        <v>2.5</v>
      </c>
      <c r="G16">
        <v>300</v>
      </c>
      <c r="H16">
        <v>-17.5</v>
      </c>
      <c r="I16">
        <v>360.3</v>
      </c>
      <c r="J16">
        <v>227.5</v>
      </c>
      <c r="K16">
        <v>-322.5</v>
      </c>
      <c r="L16">
        <v>-230</v>
      </c>
      <c r="M16">
        <v>-300</v>
      </c>
      <c r="N16">
        <v>-137.5</v>
      </c>
      <c r="O16">
        <v>-240</v>
      </c>
      <c r="P16">
        <v>-267.5</v>
      </c>
      <c r="Q16">
        <v>-190</v>
      </c>
      <c r="R16">
        <v>-165</v>
      </c>
      <c r="S16">
        <v>22.5</v>
      </c>
      <c r="T16">
        <v>50</v>
      </c>
      <c r="U16">
        <v>104.4</v>
      </c>
      <c r="V16">
        <v>-180</v>
      </c>
      <c r="W16">
        <v>55</v>
      </c>
      <c r="X16">
        <v>-181.2</v>
      </c>
      <c r="Y16">
        <v>-83.2</v>
      </c>
      <c r="Z16">
        <v>-250.3</v>
      </c>
      <c r="AA16">
        <v>-177.5</v>
      </c>
      <c r="AB16">
        <v>-410</v>
      </c>
      <c r="AC16">
        <v>183.9</v>
      </c>
      <c r="AD16">
        <v>-77.5</v>
      </c>
      <c r="AE16">
        <v>5</v>
      </c>
      <c r="AF16">
        <v>22.5</v>
      </c>
      <c r="AG16">
        <v>-110</v>
      </c>
      <c r="AH16">
        <v>-208.5</v>
      </c>
      <c r="AI16" s="81">
        <v>-130</v>
      </c>
      <c r="AJ16" s="91">
        <v>-92.5</v>
      </c>
    </row>
    <row r="17" spans="1:36" ht="14.4" x14ac:dyDescent="0.3">
      <c r="A17" s="1">
        <v>45612</v>
      </c>
      <c r="B17">
        <v>212.5</v>
      </c>
      <c r="C17">
        <v>-40</v>
      </c>
      <c r="D17">
        <v>-125</v>
      </c>
      <c r="E17">
        <v>160.69999999999999</v>
      </c>
      <c r="F17">
        <v>17.5</v>
      </c>
      <c r="G17">
        <v>232.5</v>
      </c>
      <c r="H17">
        <v>-5</v>
      </c>
      <c r="I17">
        <v>418</v>
      </c>
      <c r="J17">
        <v>160</v>
      </c>
      <c r="K17">
        <v>-310</v>
      </c>
      <c r="L17">
        <v>-215</v>
      </c>
      <c r="M17">
        <v>-295</v>
      </c>
      <c r="N17">
        <v>-167.5</v>
      </c>
      <c r="O17">
        <v>-272.5</v>
      </c>
      <c r="P17">
        <v>-257.5</v>
      </c>
      <c r="Q17">
        <v>-222.5</v>
      </c>
      <c r="R17">
        <v>-120</v>
      </c>
      <c r="S17">
        <v>47.5</v>
      </c>
      <c r="T17">
        <v>120</v>
      </c>
      <c r="U17">
        <v>131.19999999999999</v>
      </c>
      <c r="V17">
        <v>-160</v>
      </c>
      <c r="W17">
        <v>95</v>
      </c>
      <c r="X17">
        <v>-165</v>
      </c>
      <c r="Y17">
        <v>-132.6</v>
      </c>
      <c r="Z17">
        <v>-285.39999999999998</v>
      </c>
      <c r="AA17">
        <v>-160</v>
      </c>
      <c r="AB17">
        <v>-407.5</v>
      </c>
      <c r="AC17">
        <v>163.69999999999999</v>
      </c>
      <c r="AD17">
        <v>-100</v>
      </c>
      <c r="AE17">
        <v>17.5</v>
      </c>
      <c r="AF17">
        <v>-22.5</v>
      </c>
      <c r="AG17">
        <v>-117.5</v>
      </c>
      <c r="AH17">
        <v>-225.8</v>
      </c>
      <c r="AI17" s="81">
        <v>-120</v>
      </c>
      <c r="AJ17" s="91">
        <v>-100</v>
      </c>
    </row>
    <row r="18" spans="1:36" ht="14.4" x14ac:dyDescent="0.3">
      <c r="A18" s="1">
        <v>45613</v>
      </c>
      <c r="B18">
        <v>187.5</v>
      </c>
      <c r="C18">
        <v>20</v>
      </c>
      <c r="D18">
        <v>-142.5</v>
      </c>
      <c r="E18">
        <v>55</v>
      </c>
      <c r="F18">
        <v>5</v>
      </c>
      <c r="G18">
        <v>137.5</v>
      </c>
      <c r="H18">
        <v>12.5</v>
      </c>
      <c r="I18">
        <v>471.5</v>
      </c>
      <c r="J18">
        <v>137.5</v>
      </c>
      <c r="K18">
        <v>-295</v>
      </c>
      <c r="L18">
        <v>-225</v>
      </c>
      <c r="M18">
        <v>-282.5</v>
      </c>
      <c r="N18">
        <v>-182.5</v>
      </c>
      <c r="O18">
        <v>-262.5</v>
      </c>
      <c r="P18">
        <v>-260</v>
      </c>
      <c r="Q18">
        <v>-245</v>
      </c>
      <c r="R18">
        <v>-205</v>
      </c>
      <c r="S18">
        <v>12.5</v>
      </c>
      <c r="T18">
        <v>100</v>
      </c>
      <c r="U18">
        <v>120.5</v>
      </c>
      <c r="V18">
        <v>-127.5</v>
      </c>
      <c r="W18">
        <v>47.5</v>
      </c>
      <c r="X18">
        <v>-150</v>
      </c>
      <c r="Y18">
        <v>-111.1</v>
      </c>
      <c r="Z18">
        <v>-223</v>
      </c>
      <c r="AA18">
        <v>-157.5</v>
      </c>
      <c r="AB18">
        <v>-415</v>
      </c>
      <c r="AC18">
        <v>173.5</v>
      </c>
      <c r="AD18">
        <v>-75</v>
      </c>
      <c r="AE18">
        <v>20</v>
      </c>
      <c r="AF18">
        <v>-5</v>
      </c>
      <c r="AG18">
        <v>-120</v>
      </c>
      <c r="AH18">
        <v>-209.9</v>
      </c>
      <c r="AI18" s="81">
        <v>-52.5</v>
      </c>
      <c r="AJ18" s="91">
        <v>-112.5</v>
      </c>
    </row>
    <row r="19" spans="1:36" ht="14.4" x14ac:dyDescent="0.3">
      <c r="A19" s="1">
        <v>45614</v>
      </c>
      <c r="B19">
        <v>227.5</v>
      </c>
      <c r="C19">
        <v>7.5</v>
      </c>
      <c r="D19">
        <v>-152.5</v>
      </c>
      <c r="E19">
        <v>65</v>
      </c>
      <c r="F19">
        <v>-52.5</v>
      </c>
      <c r="G19">
        <v>160</v>
      </c>
      <c r="H19">
        <v>67.5</v>
      </c>
      <c r="I19">
        <v>616.5</v>
      </c>
      <c r="J19">
        <v>137.5</v>
      </c>
      <c r="K19">
        <v>-282.5</v>
      </c>
      <c r="L19">
        <v>-202.5</v>
      </c>
      <c r="M19">
        <v>-267.5</v>
      </c>
      <c r="N19">
        <v>-182.5</v>
      </c>
      <c r="O19">
        <v>-287.5</v>
      </c>
      <c r="P19">
        <v>-272.5</v>
      </c>
      <c r="Q19">
        <v>-235</v>
      </c>
      <c r="R19">
        <v>-155</v>
      </c>
      <c r="S19">
        <v>27.5</v>
      </c>
      <c r="T19">
        <v>107.5</v>
      </c>
      <c r="U19">
        <v>94.8</v>
      </c>
      <c r="V19">
        <v>-97.5</v>
      </c>
      <c r="W19">
        <v>-60</v>
      </c>
      <c r="X19">
        <v>-112.5</v>
      </c>
      <c r="Y19">
        <v>-98.9</v>
      </c>
      <c r="Z19">
        <v>-141.69999999999999</v>
      </c>
      <c r="AA19">
        <v>-165</v>
      </c>
      <c r="AB19">
        <v>-382.5</v>
      </c>
      <c r="AC19">
        <v>145.9</v>
      </c>
      <c r="AD19">
        <v>-55</v>
      </c>
      <c r="AE19">
        <v>22.5</v>
      </c>
      <c r="AF19">
        <v>35</v>
      </c>
      <c r="AG19">
        <v>-120</v>
      </c>
      <c r="AH19">
        <v>-166.5</v>
      </c>
      <c r="AI19" s="81">
        <v>-30</v>
      </c>
      <c r="AJ19" s="91">
        <v>-145</v>
      </c>
    </row>
    <row r="20" spans="1:36" ht="14.4" x14ac:dyDescent="0.3">
      <c r="A20" s="1">
        <v>45615</v>
      </c>
      <c r="B20">
        <v>207.5</v>
      </c>
      <c r="C20">
        <v>10</v>
      </c>
      <c r="D20">
        <v>-145</v>
      </c>
      <c r="E20">
        <v>47.5</v>
      </c>
      <c r="F20">
        <v>-82.5</v>
      </c>
      <c r="G20">
        <v>120</v>
      </c>
      <c r="H20">
        <v>52.5</v>
      </c>
      <c r="I20">
        <v>742.5</v>
      </c>
      <c r="J20">
        <v>117.5</v>
      </c>
      <c r="K20">
        <v>-265</v>
      </c>
      <c r="L20">
        <v>-227.5</v>
      </c>
      <c r="M20">
        <v>-275</v>
      </c>
      <c r="N20">
        <v>-200</v>
      </c>
      <c r="O20">
        <v>-250</v>
      </c>
      <c r="P20">
        <v>-252.5</v>
      </c>
      <c r="Q20">
        <v>-267.5</v>
      </c>
      <c r="R20">
        <v>-137.5</v>
      </c>
      <c r="S20">
        <v>10</v>
      </c>
      <c r="T20">
        <v>62.5</v>
      </c>
      <c r="U20">
        <v>64.599999999999994</v>
      </c>
      <c r="V20">
        <v>-80</v>
      </c>
      <c r="W20">
        <v>-112.5</v>
      </c>
      <c r="X20">
        <v>-90</v>
      </c>
      <c r="Y20">
        <v>-94.1</v>
      </c>
      <c r="Z20">
        <v>-142.9</v>
      </c>
      <c r="AA20">
        <v>-165</v>
      </c>
      <c r="AB20">
        <v>-347.5</v>
      </c>
      <c r="AC20">
        <v>183.3</v>
      </c>
      <c r="AD20">
        <v>-17.5</v>
      </c>
      <c r="AE20">
        <v>37.5</v>
      </c>
      <c r="AF20">
        <v>32.5</v>
      </c>
      <c r="AG20">
        <v>-127.5</v>
      </c>
      <c r="AH20">
        <v>-118.3</v>
      </c>
      <c r="AI20" s="81">
        <v>10</v>
      </c>
      <c r="AJ20" s="91">
        <v>-112.5</v>
      </c>
    </row>
    <row r="21" spans="1:36" ht="14.4" x14ac:dyDescent="0.3">
      <c r="A21" s="1">
        <v>45616</v>
      </c>
      <c r="B21">
        <v>212.5</v>
      </c>
      <c r="C21">
        <v>-10</v>
      </c>
      <c r="D21">
        <v>-165</v>
      </c>
      <c r="E21">
        <v>47.5</v>
      </c>
      <c r="F21">
        <v>-72.5</v>
      </c>
      <c r="G21">
        <v>87.5</v>
      </c>
      <c r="H21">
        <v>25</v>
      </c>
      <c r="I21">
        <v>804</v>
      </c>
      <c r="J21">
        <v>185</v>
      </c>
      <c r="K21">
        <v>-252.5</v>
      </c>
      <c r="L21">
        <v>-245</v>
      </c>
      <c r="M21">
        <v>-275</v>
      </c>
      <c r="N21">
        <v>-185</v>
      </c>
      <c r="O21">
        <v>-242.5</v>
      </c>
      <c r="P21">
        <v>-262.5</v>
      </c>
      <c r="Q21">
        <v>-237.5</v>
      </c>
      <c r="R21">
        <v>-157.5</v>
      </c>
      <c r="S21">
        <v>10</v>
      </c>
      <c r="T21">
        <v>0</v>
      </c>
      <c r="U21">
        <v>-13.4</v>
      </c>
      <c r="V21">
        <v>-115</v>
      </c>
      <c r="W21">
        <v>-115</v>
      </c>
      <c r="X21">
        <v>-110</v>
      </c>
      <c r="Y21">
        <v>-39.1</v>
      </c>
      <c r="Z21">
        <v>-63.9</v>
      </c>
      <c r="AA21">
        <v>-172.5</v>
      </c>
      <c r="AB21">
        <v>-362.5</v>
      </c>
      <c r="AC21">
        <v>332.2</v>
      </c>
      <c r="AD21">
        <v>-2.5</v>
      </c>
      <c r="AE21">
        <v>32.5</v>
      </c>
      <c r="AF21">
        <v>65</v>
      </c>
      <c r="AG21">
        <v>-132.5</v>
      </c>
      <c r="AH21">
        <v>-115</v>
      </c>
      <c r="AI21" s="81">
        <v>13</v>
      </c>
      <c r="AJ21" s="91">
        <v>-105</v>
      </c>
    </row>
    <row r="22" spans="1:36" ht="14.4" x14ac:dyDescent="0.3">
      <c r="A22" s="1">
        <v>45617</v>
      </c>
      <c r="B22">
        <v>237.5</v>
      </c>
      <c r="C22">
        <v>-50</v>
      </c>
      <c r="D22">
        <v>-152.5</v>
      </c>
      <c r="E22">
        <v>110</v>
      </c>
      <c r="F22">
        <v>-107.5</v>
      </c>
      <c r="G22">
        <v>52.5</v>
      </c>
      <c r="H22">
        <v>-10</v>
      </c>
      <c r="I22">
        <v>828</v>
      </c>
      <c r="J22">
        <v>200</v>
      </c>
      <c r="K22">
        <v>-282.5</v>
      </c>
      <c r="L22">
        <v>-175</v>
      </c>
      <c r="M22">
        <v>-260</v>
      </c>
      <c r="N22">
        <v>-182.5</v>
      </c>
      <c r="O22">
        <v>-242.5</v>
      </c>
      <c r="P22">
        <v>-252.5</v>
      </c>
      <c r="Q22">
        <v>-207.5</v>
      </c>
      <c r="R22">
        <v>-122.5</v>
      </c>
      <c r="S22">
        <v>62.5</v>
      </c>
      <c r="T22">
        <v>7.5</v>
      </c>
      <c r="U22">
        <v>-31.4</v>
      </c>
      <c r="V22">
        <v>-132.5</v>
      </c>
      <c r="W22">
        <v>-60</v>
      </c>
      <c r="X22">
        <v>-112.5</v>
      </c>
      <c r="Y22">
        <v>-64.099999999999994</v>
      </c>
      <c r="Z22">
        <v>-62.5</v>
      </c>
      <c r="AA22">
        <v>-152.5</v>
      </c>
      <c r="AB22">
        <v>-322.5</v>
      </c>
      <c r="AC22">
        <v>356</v>
      </c>
      <c r="AD22">
        <v>-30</v>
      </c>
      <c r="AE22">
        <v>32.5</v>
      </c>
      <c r="AF22">
        <v>45</v>
      </c>
      <c r="AG22">
        <v>-127.5</v>
      </c>
      <c r="AH22">
        <v>-175</v>
      </c>
      <c r="AI22" s="81">
        <v>15</v>
      </c>
      <c r="AJ22" s="91">
        <v>-100</v>
      </c>
    </row>
    <row r="23" spans="1:36" ht="14.4" x14ac:dyDescent="0.3">
      <c r="A23" s="1">
        <v>45618</v>
      </c>
      <c r="B23">
        <v>210</v>
      </c>
      <c r="C23">
        <v>-52.5</v>
      </c>
      <c r="D23">
        <v>-137.5</v>
      </c>
      <c r="E23">
        <v>82.5</v>
      </c>
      <c r="F23">
        <v>-77.5</v>
      </c>
      <c r="G23">
        <v>-2.5</v>
      </c>
      <c r="H23">
        <v>-25</v>
      </c>
      <c r="I23">
        <v>847</v>
      </c>
      <c r="J23">
        <v>150</v>
      </c>
      <c r="K23">
        <v>-320</v>
      </c>
      <c r="L23">
        <v>-182.5</v>
      </c>
      <c r="M23">
        <v>-265</v>
      </c>
      <c r="N23">
        <v>-197.5</v>
      </c>
      <c r="O23">
        <v>-257.5</v>
      </c>
      <c r="P23">
        <v>-230</v>
      </c>
      <c r="Q23">
        <v>-200</v>
      </c>
      <c r="R23">
        <v>-167.5</v>
      </c>
      <c r="S23">
        <v>100</v>
      </c>
      <c r="T23">
        <v>-67.5</v>
      </c>
      <c r="U23">
        <v>-79.5</v>
      </c>
      <c r="V23">
        <v>-115</v>
      </c>
      <c r="W23">
        <v>32.5</v>
      </c>
      <c r="X23">
        <v>-140</v>
      </c>
      <c r="Y23">
        <v>-34.299999999999997</v>
      </c>
      <c r="Z23">
        <v>-92.5</v>
      </c>
      <c r="AA23">
        <v>-145</v>
      </c>
      <c r="AB23">
        <v>-320</v>
      </c>
      <c r="AC23">
        <v>362.3</v>
      </c>
      <c r="AD23">
        <v>-52.5</v>
      </c>
      <c r="AE23">
        <v>15</v>
      </c>
      <c r="AF23">
        <v>35</v>
      </c>
      <c r="AG23">
        <v>-140</v>
      </c>
      <c r="AH23">
        <v>-265</v>
      </c>
      <c r="AI23" s="81">
        <v>23</v>
      </c>
      <c r="AJ23" s="91">
        <v>-132.5</v>
      </c>
    </row>
    <row r="24" spans="1:36" ht="14.4" x14ac:dyDescent="0.3">
      <c r="A24" s="1">
        <v>45619</v>
      </c>
      <c r="B24">
        <v>272.5</v>
      </c>
      <c r="C24">
        <v>-95</v>
      </c>
      <c r="D24">
        <v>-147.5</v>
      </c>
      <c r="E24">
        <v>60</v>
      </c>
      <c r="F24">
        <v>-60</v>
      </c>
      <c r="G24">
        <v>32.5</v>
      </c>
      <c r="H24">
        <v>62.5</v>
      </c>
      <c r="I24">
        <v>840</v>
      </c>
      <c r="J24">
        <v>150</v>
      </c>
      <c r="K24">
        <v>-300</v>
      </c>
      <c r="L24">
        <v>-170</v>
      </c>
      <c r="M24">
        <v>-257.5</v>
      </c>
      <c r="N24">
        <v>-182.5</v>
      </c>
      <c r="O24">
        <v>-265</v>
      </c>
      <c r="P24">
        <v>-237.5</v>
      </c>
      <c r="Q24">
        <v>-185</v>
      </c>
      <c r="R24">
        <v>-155</v>
      </c>
      <c r="S24">
        <v>87.5</v>
      </c>
      <c r="T24">
        <v>-22.5</v>
      </c>
      <c r="U24">
        <v>-47.5</v>
      </c>
      <c r="V24">
        <v>-135</v>
      </c>
      <c r="W24">
        <v>35</v>
      </c>
      <c r="X24">
        <v>-152.5</v>
      </c>
      <c r="Y24">
        <v>-57</v>
      </c>
      <c r="Z24">
        <v>20</v>
      </c>
      <c r="AA24">
        <v>-155</v>
      </c>
      <c r="AB24">
        <v>-332.5</v>
      </c>
      <c r="AC24">
        <v>325.89999999999998</v>
      </c>
      <c r="AD24">
        <v>-60</v>
      </c>
      <c r="AE24">
        <v>22.5</v>
      </c>
      <c r="AF24">
        <v>55</v>
      </c>
      <c r="AG24">
        <v>-140</v>
      </c>
      <c r="AH24">
        <v>-392.5</v>
      </c>
      <c r="AI24" s="81">
        <v>-32.5</v>
      </c>
      <c r="AJ24" s="91">
        <v>-165</v>
      </c>
    </row>
    <row r="25" spans="1:36" ht="14.4" x14ac:dyDescent="0.3">
      <c r="A25" s="1">
        <v>45620</v>
      </c>
      <c r="B25">
        <v>255</v>
      </c>
      <c r="C25">
        <v>-135</v>
      </c>
      <c r="D25">
        <v>-102.5</v>
      </c>
      <c r="E25">
        <v>87.5</v>
      </c>
      <c r="F25">
        <v>-87.5</v>
      </c>
      <c r="G25">
        <v>22.5</v>
      </c>
      <c r="H25">
        <v>170</v>
      </c>
      <c r="I25">
        <v>847.5</v>
      </c>
      <c r="J25">
        <v>170</v>
      </c>
      <c r="K25">
        <v>-290</v>
      </c>
      <c r="L25">
        <v>-155</v>
      </c>
      <c r="M25">
        <v>-232.5</v>
      </c>
      <c r="N25">
        <v>-187.5</v>
      </c>
      <c r="O25">
        <v>-257.5</v>
      </c>
      <c r="P25">
        <v>-227.5</v>
      </c>
      <c r="Q25">
        <v>-190</v>
      </c>
      <c r="R25">
        <v>-167.5</v>
      </c>
      <c r="S25">
        <v>40</v>
      </c>
      <c r="T25">
        <v>-47.5</v>
      </c>
      <c r="U25">
        <v>-10</v>
      </c>
      <c r="V25">
        <v>-80</v>
      </c>
      <c r="W25">
        <v>40</v>
      </c>
      <c r="X25">
        <v>-165</v>
      </c>
      <c r="Y25">
        <v>-87.3</v>
      </c>
      <c r="Z25">
        <v>15</v>
      </c>
      <c r="AA25">
        <v>-170</v>
      </c>
      <c r="AB25">
        <v>-292.5</v>
      </c>
      <c r="AC25">
        <v>235.9</v>
      </c>
      <c r="AD25">
        <v>-55</v>
      </c>
      <c r="AE25">
        <v>-2.5</v>
      </c>
      <c r="AF25">
        <v>42.5</v>
      </c>
      <c r="AG25">
        <v>-120</v>
      </c>
      <c r="AH25">
        <v>-460</v>
      </c>
      <c r="AI25" s="81">
        <v>-22.5</v>
      </c>
      <c r="AJ25" s="91">
        <v>-180</v>
      </c>
    </row>
    <row r="26" spans="1:36" ht="14.4" x14ac:dyDescent="0.3">
      <c r="A26" s="1">
        <v>45621</v>
      </c>
      <c r="B26">
        <v>255</v>
      </c>
      <c r="C26">
        <v>-187.5</v>
      </c>
      <c r="D26">
        <v>-122.5</v>
      </c>
      <c r="E26">
        <v>120</v>
      </c>
      <c r="F26">
        <v>-115</v>
      </c>
      <c r="G26">
        <v>0</v>
      </c>
      <c r="H26">
        <v>157.5</v>
      </c>
      <c r="I26">
        <v>872.5</v>
      </c>
      <c r="J26">
        <v>200</v>
      </c>
      <c r="K26">
        <v>-280</v>
      </c>
      <c r="L26">
        <v>-150</v>
      </c>
      <c r="M26">
        <v>-250</v>
      </c>
      <c r="N26">
        <v>-182.5</v>
      </c>
      <c r="O26">
        <v>-287.5</v>
      </c>
      <c r="P26">
        <v>-242.5</v>
      </c>
      <c r="Q26">
        <v>-210</v>
      </c>
      <c r="R26">
        <v>-152.5</v>
      </c>
      <c r="S26">
        <v>-50</v>
      </c>
      <c r="T26">
        <v>-60</v>
      </c>
      <c r="U26">
        <v>-5</v>
      </c>
      <c r="V26">
        <v>-95</v>
      </c>
      <c r="W26">
        <v>12.5</v>
      </c>
      <c r="X26">
        <v>-167.5</v>
      </c>
      <c r="Y26">
        <v>-85</v>
      </c>
      <c r="Z26">
        <v>-30</v>
      </c>
      <c r="AA26">
        <v>-205</v>
      </c>
      <c r="AB26">
        <v>-305</v>
      </c>
      <c r="AC26">
        <v>245.8</v>
      </c>
      <c r="AD26">
        <v>-32.5</v>
      </c>
      <c r="AE26">
        <v>17.5</v>
      </c>
      <c r="AF26">
        <v>-7.5</v>
      </c>
      <c r="AG26">
        <v>-117.5</v>
      </c>
      <c r="AH26">
        <v>-442.5</v>
      </c>
      <c r="AI26" s="81">
        <v>-2.5</v>
      </c>
      <c r="AJ26" s="91">
        <v>-195</v>
      </c>
    </row>
    <row r="27" spans="1:36" ht="14.4" x14ac:dyDescent="0.3">
      <c r="A27" s="1">
        <v>45622</v>
      </c>
      <c r="B27">
        <v>217.5</v>
      </c>
      <c r="C27">
        <v>-185</v>
      </c>
      <c r="D27">
        <v>-170</v>
      </c>
      <c r="E27">
        <v>117.5</v>
      </c>
      <c r="F27">
        <v>-135</v>
      </c>
      <c r="G27">
        <v>22.5</v>
      </c>
      <c r="H27">
        <v>137.5</v>
      </c>
      <c r="I27">
        <v>840</v>
      </c>
      <c r="J27">
        <v>267.5</v>
      </c>
      <c r="K27">
        <v>-275</v>
      </c>
      <c r="L27">
        <v>-110</v>
      </c>
      <c r="M27">
        <v>-212.5</v>
      </c>
      <c r="N27">
        <v>-167.5</v>
      </c>
      <c r="O27">
        <v>-332.5</v>
      </c>
      <c r="P27">
        <v>-242.5</v>
      </c>
      <c r="Q27">
        <v>-185</v>
      </c>
      <c r="R27">
        <v>-145</v>
      </c>
      <c r="S27">
        <v>-142.5</v>
      </c>
      <c r="T27">
        <v>-5</v>
      </c>
      <c r="U27">
        <v>32.5</v>
      </c>
      <c r="V27">
        <v>-272.5</v>
      </c>
      <c r="W27">
        <v>-10</v>
      </c>
      <c r="X27">
        <v>-147.5</v>
      </c>
      <c r="Y27">
        <v>-165</v>
      </c>
      <c r="Z27">
        <v>-80</v>
      </c>
      <c r="AA27">
        <v>-192.5</v>
      </c>
      <c r="AB27">
        <v>-305</v>
      </c>
      <c r="AC27">
        <v>263.2</v>
      </c>
      <c r="AD27">
        <v>30</v>
      </c>
      <c r="AE27">
        <v>42.5</v>
      </c>
      <c r="AF27">
        <v>-27.5</v>
      </c>
      <c r="AG27">
        <v>-132.5</v>
      </c>
      <c r="AH27">
        <v>-372.5</v>
      </c>
      <c r="AI27" s="81">
        <v>-7.5</v>
      </c>
      <c r="AJ27" s="91">
        <v>-172.5</v>
      </c>
    </row>
    <row r="28" spans="1:36" ht="14.4" x14ac:dyDescent="0.3">
      <c r="A28" s="1">
        <v>45623</v>
      </c>
      <c r="B28">
        <v>195</v>
      </c>
      <c r="C28">
        <v>-127.5</v>
      </c>
      <c r="D28">
        <v>-270</v>
      </c>
      <c r="E28">
        <v>130</v>
      </c>
      <c r="F28">
        <v>-100</v>
      </c>
      <c r="G28">
        <v>2.5</v>
      </c>
      <c r="H28">
        <v>100</v>
      </c>
      <c r="I28">
        <v>820</v>
      </c>
      <c r="J28">
        <v>297.5</v>
      </c>
      <c r="K28">
        <v>-297.5</v>
      </c>
      <c r="L28">
        <v>-95</v>
      </c>
      <c r="M28">
        <v>-222.5</v>
      </c>
      <c r="N28">
        <v>-152.5</v>
      </c>
      <c r="O28">
        <v>-335</v>
      </c>
      <c r="P28">
        <v>-217.5</v>
      </c>
      <c r="Q28">
        <v>-195</v>
      </c>
      <c r="R28">
        <v>-170</v>
      </c>
      <c r="S28">
        <v>-112.5</v>
      </c>
      <c r="T28">
        <v>-17.5</v>
      </c>
      <c r="U28">
        <v>2.5</v>
      </c>
      <c r="V28">
        <v>-367.5</v>
      </c>
      <c r="W28">
        <v>-5</v>
      </c>
      <c r="X28">
        <v>-150</v>
      </c>
      <c r="Y28">
        <v>-150</v>
      </c>
      <c r="Z28">
        <v>-167.5</v>
      </c>
      <c r="AA28">
        <v>-160</v>
      </c>
      <c r="AB28">
        <v>-315</v>
      </c>
      <c r="AC28">
        <v>275.7</v>
      </c>
      <c r="AD28">
        <v>5</v>
      </c>
      <c r="AE28">
        <v>2.5</v>
      </c>
      <c r="AF28">
        <v>-12.5</v>
      </c>
      <c r="AG28">
        <v>-142.5</v>
      </c>
      <c r="AH28">
        <v>-267.5</v>
      </c>
      <c r="AI28" s="81">
        <v>-12.5</v>
      </c>
      <c r="AJ28" s="91">
        <v>-147.5</v>
      </c>
    </row>
    <row r="29" spans="1:36" ht="14.4" x14ac:dyDescent="0.3">
      <c r="A29" s="1">
        <v>45624</v>
      </c>
      <c r="B29">
        <v>202.5</v>
      </c>
      <c r="C29">
        <v>-60</v>
      </c>
      <c r="D29">
        <v>-275</v>
      </c>
      <c r="E29">
        <v>75</v>
      </c>
      <c r="F29">
        <v>-57.5</v>
      </c>
      <c r="G29">
        <v>27.5</v>
      </c>
      <c r="H29">
        <v>-20</v>
      </c>
      <c r="I29">
        <v>815</v>
      </c>
      <c r="J29">
        <v>242.5</v>
      </c>
      <c r="K29">
        <v>-292.5</v>
      </c>
      <c r="L29">
        <v>-55</v>
      </c>
      <c r="M29">
        <v>-237.5</v>
      </c>
      <c r="N29">
        <v>-175</v>
      </c>
      <c r="O29">
        <v>-257.5</v>
      </c>
      <c r="P29">
        <v>-202.5</v>
      </c>
      <c r="Q29">
        <v>-172.5</v>
      </c>
      <c r="R29">
        <v>-150</v>
      </c>
      <c r="S29">
        <v>-47.5</v>
      </c>
      <c r="T29">
        <v>-22.5</v>
      </c>
      <c r="U29">
        <v>-27.5</v>
      </c>
      <c r="V29">
        <v>-397.5</v>
      </c>
      <c r="W29">
        <v>-10</v>
      </c>
      <c r="X29">
        <v>-107.5</v>
      </c>
      <c r="Y29">
        <v>-117.5</v>
      </c>
      <c r="Z29">
        <v>-165</v>
      </c>
      <c r="AA29">
        <v>-120</v>
      </c>
      <c r="AB29">
        <v>-330</v>
      </c>
      <c r="AC29">
        <v>264.39999999999998</v>
      </c>
      <c r="AD29">
        <v>0</v>
      </c>
      <c r="AE29">
        <v>32.5</v>
      </c>
      <c r="AF29">
        <v>10</v>
      </c>
      <c r="AG29">
        <v>-155</v>
      </c>
      <c r="AH29">
        <v>-160</v>
      </c>
      <c r="AI29" s="81">
        <v>-15</v>
      </c>
      <c r="AJ29" s="91">
        <v>-157.5</v>
      </c>
    </row>
    <row r="30" spans="1:36" ht="14.4" x14ac:dyDescent="0.3">
      <c r="A30" s="1">
        <v>45625</v>
      </c>
      <c r="B30">
        <v>207.5</v>
      </c>
      <c r="C30">
        <v>30</v>
      </c>
      <c r="D30">
        <v>-242.5</v>
      </c>
      <c r="E30">
        <v>-20</v>
      </c>
      <c r="F30">
        <v>20</v>
      </c>
      <c r="G30">
        <v>62.5</v>
      </c>
      <c r="H30">
        <v>-27.5</v>
      </c>
      <c r="I30">
        <v>822.5</v>
      </c>
      <c r="J30">
        <v>185</v>
      </c>
      <c r="K30">
        <v>-202.5</v>
      </c>
      <c r="L30">
        <v>-122.5</v>
      </c>
      <c r="M30">
        <v>-252.5</v>
      </c>
      <c r="N30">
        <v>-207.5</v>
      </c>
      <c r="O30">
        <v>-202.5</v>
      </c>
      <c r="P30">
        <v>-147.5</v>
      </c>
      <c r="Q30">
        <v>-160</v>
      </c>
      <c r="R30">
        <v>-175</v>
      </c>
      <c r="S30">
        <v>55</v>
      </c>
      <c r="T30">
        <v>-2.5</v>
      </c>
      <c r="U30">
        <v>-17.5</v>
      </c>
      <c r="V30">
        <v>-300</v>
      </c>
      <c r="W30">
        <v>-45</v>
      </c>
      <c r="X30">
        <v>-145</v>
      </c>
      <c r="Y30">
        <v>-105</v>
      </c>
      <c r="Z30">
        <v>-145</v>
      </c>
      <c r="AA30">
        <v>-150</v>
      </c>
      <c r="AB30">
        <v>-340</v>
      </c>
      <c r="AC30">
        <v>195.6</v>
      </c>
      <c r="AD30">
        <v>-25</v>
      </c>
      <c r="AE30">
        <v>12.5</v>
      </c>
      <c r="AF30">
        <v>87.5</v>
      </c>
      <c r="AG30">
        <v>-160</v>
      </c>
      <c r="AH30">
        <v>-115</v>
      </c>
      <c r="AI30" s="81">
        <v>-57.5</v>
      </c>
      <c r="AJ30" s="91">
        <v>-152.5</v>
      </c>
    </row>
    <row r="31" spans="1:36" ht="14.4" x14ac:dyDescent="0.3">
      <c r="A31" s="1">
        <v>45626</v>
      </c>
      <c r="B31">
        <v>225</v>
      </c>
      <c r="C31">
        <v>0</v>
      </c>
      <c r="D31">
        <v>-187.5</v>
      </c>
      <c r="E31">
        <v>115</v>
      </c>
      <c r="F31">
        <v>-15</v>
      </c>
      <c r="G31">
        <v>117.5</v>
      </c>
      <c r="H31">
        <v>-65</v>
      </c>
      <c r="I31">
        <v>842.5</v>
      </c>
      <c r="J31">
        <v>132.5</v>
      </c>
      <c r="K31">
        <v>-210</v>
      </c>
      <c r="L31">
        <v>-165</v>
      </c>
      <c r="M31">
        <v>-282.5</v>
      </c>
      <c r="N31">
        <v>-205</v>
      </c>
      <c r="O31">
        <v>-75</v>
      </c>
      <c r="P31">
        <v>-162.5</v>
      </c>
      <c r="Q31">
        <v>-172.5</v>
      </c>
      <c r="R31">
        <v>-145</v>
      </c>
      <c r="S31">
        <v>105</v>
      </c>
      <c r="T31">
        <v>5</v>
      </c>
      <c r="U31">
        <v>-2.5</v>
      </c>
      <c r="V31">
        <v>-47.5</v>
      </c>
      <c r="W31">
        <v>-67.5</v>
      </c>
      <c r="X31">
        <v>-155</v>
      </c>
      <c r="Y31">
        <v>-62.5</v>
      </c>
      <c r="Z31">
        <v>-127.5</v>
      </c>
      <c r="AA31">
        <v>-172.5</v>
      </c>
      <c r="AB31">
        <v>-330</v>
      </c>
      <c r="AC31">
        <v>171.8</v>
      </c>
      <c r="AD31">
        <v>-57.5</v>
      </c>
      <c r="AE31">
        <v>-2.5</v>
      </c>
      <c r="AF31">
        <v>125</v>
      </c>
      <c r="AG31">
        <v>-135</v>
      </c>
      <c r="AH31">
        <v>-82.5</v>
      </c>
      <c r="AI31" s="81">
        <v>-37.5</v>
      </c>
      <c r="AJ31" s="91">
        <v>-185</v>
      </c>
    </row>
    <row r="32" spans="1:36" ht="14.4" x14ac:dyDescent="0.3">
      <c r="A32" s="1">
        <v>45627</v>
      </c>
      <c r="B32">
        <v>190</v>
      </c>
      <c r="C32">
        <v>-42.5</v>
      </c>
      <c r="D32">
        <v>-60</v>
      </c>
      <c r="E32">
        <v>347.5</v>
      </c>
      <c r="F32">
        <v>-60</v>
      </c>
      <c r="G32">
        <v>137.5</v>
      </c>
      <c r="H32">
        <v>-90</v>
      </c>
      <c r="I32">
        <v>855</v>
      </c>
      <c r="J32">
        <v>92.5</v>
      </c>
      <c r="K32">
        <v>-192.5</v>
      </c>
      <c r="L32">
        <v>-187.5</v>
      </c>
      <c r="M32">
        <v>-285</v>
      </c>
      <c r="N32">
        <v>-227.5</v>
      </c>
      <c r="O32">
        <v>-17.5</v>
      </c>
      <c r="P32">
        <v>-207.5</v>
      </c>
      <c r="Q32">
        <v>-185</v>
      </c>
      <c r="R32">
        <v>-157.5</v>
      </c>
      <c r="S32">
        <v>77.5</v>
      </c>
      <c r="T32">
        <v>12.5</v>
      </c>
      <c r="U32">
        <v>-15</v>
      </c>
      <c r="V32">
        <v>120</v>
      </c>
      <c r="W32">
        <v>-65</v>
      </c>
      <c r="X32">
        <v>-127.5</v>
      </c>
      <c r="Y32">
        <v>-75</v>
      </c>
      <c r="Z32">
        <v>-100</v>
      </c>
      <c r="AA32">
        <v>-215</v>
      </c>
      <c r="AB32">
        <v>-335</v>
      </c>
      <c r="AC32">
        <v>195.5</v>
      </c>
      <c r="AD32">
        <v>-47.5</v>
      </c>
      <c r="AE32">
        <v>55</v>
      </c>
      <c r="AF32">
        <v>85</v>
      </c>
      <c r="AG32">
        <v>-165</v>
      </c>
      <c r="AH32">
        <v>-67.5</v>
      </c>
      <c r="AI32" s="81">
        <v>-52.5</v>
      </c>
      <c r="AJ32" s="91">
        <v>-190</v>
      </c>
    </row>
    <row r="33" spans="1:36" ht="14.4" x14ac:dyDescent="0.3">
      <c r="A33" s="1">
        <v>45628</v>
      </c>
      <c r="B33">
        <v>235</v>
      </c>
      <c r="C33">
        <v>-140</v>
      </c>
      <c r="D33">
        <v>-162.5</v>
      </c>
      <c r="E33">
        <v>567.5</v>
      </c>
      <c r="F33">
        <v>-82.5</v>
      </c>
      <c r="G33">
        <v>82.5</v>
      </c>
      <c r="H33">
        <v>-77.5</v>
      </c>
      <c r="I33">
        <v>830</v>
      </c>
      <c r="J33">
        <v>125</v>
      </c>
      <c r="K33">
        <v>-242.5</v>
      </c>
      <c r="L33">
        <v>-257.5</v>
      </c>
      <c r="M33">
        <v>-277.5</v>
      </c>
      <c r="N33">
        <v>-172.5</v>
      </c>
      <c r="O33">
        <v>-80</v>
      </c>
      <c r="P33">
        <v>-235</v>
      </c>
      <c r="Q33">
        <v>-237.5</v>
      </c>
      <c r="R33">
        <v>-327.5</v>
      </c>
      <c r="S33">
        <v>42.5</v>
      </c>
      <c r="T33">
        <v>45</v>
      </c>
      <c r="U33">
        <v>-5</v>
      </c>
      <c r="V33">
        <v>167.5</v>
      </c>
      <c r="W33">
        <v>-70</v>
      </c>
      <c r="X33">
        <v>-170</v>
      </c>
      <c r="Y33">
        <v>-85</v>
      </c>
      <c r="Z33">
        <v>-132.5</v>
      </c>
      <c r="AA33">
        <v>-205</v>
      </c>
      <c r="AB33">
        <v>-335</v>
      </c>
      <c r="AC33">
        <v>215.4</v>
      </c>
      <c r="AD33">
        <v>-47.5</v>
      </c>
      <c r="AE33">
        <v>50</v>
      </c>
      <c r="AF33">
        <v>40</v>
      </c>
      <c r="AG33">
        <v>-132.5</v>
      </c>
      <c r="AH33">
        <v>-175</v>
      </c>
      <c r="AI33" s="81">
        <v>-67.5</v>
      </c>
      <c r="AJ33" s="91">
        <v>-205</v>
      </c>
    </row>
    <row r="34" spans="1:36" ht="14.4" x14ac:dyDescent="0.3">
      <c r="A34" s="1">
        <v>45629</v>
      </c>
      <c r="B34">
        <v>237.5</v>
      </c>
      <c r="C34">
        <v>-192.5</v>
      </c>
      <c r="D34">
        <v>-187.5</v>
      </c>
      <c r="E34">
        <v>677.5</v>
      </c>
      <c r="F34">
        <v>-10</v>
      </c>
      <c r="G34">
        <v>70</v>
      </c>
      <c r="H34">
        <v>-55</v>
      </c>
      <c r="I34">
        <v>782.5</v>
      </c>
      <c r="J34">
        <v>152.5</v>
      </c>
      <c r="K34">
        <v>-327.5</v>
      </c>
      <c r="L34">
        <v>-190</v>
      </c>
      <c r="M34">
        <v>-207.5</v>
      </c>
      <c r="N34">
        <v>-155</v>
      </c>
      <c r="O34">
        <v>-90</v>
      </c>
      <c r="P34">
        <v>-217.5</v>
      </c>
      <c r="Q34">
        <v>-272.5</v>
      </c>
      <c r="R34">
        <v>-292.5</v>
      </c>
      <c r="S34">
        <v>-57.5</v>
      </c>
      <c r="T34">
        <v>27.5</v>
      </c>
      <c r="U34">
        <v>-35</v>
      </c>
      <c r="V34">
        <v>100</v>
      </c>
      <c r="W34">
        <v>-27.5</v>
      </c>
      <c r="X34">
        <v>-105</v>
      </c>
      <c r="Y34">
        <v>-82.5</v>
      </c>
      <c r="Z34">
        <v>-157.5</v>
      </c>
      <c r="AA34">
        <v>-100</v>
      </c>
      <c r="AB34">
        <v>-342.5</v>
      </c>
      <c r="AC34">
        <v>190.4</v>
      </c>
      <c r="AD34">
        <v>-37.5</v>
      </c>
      <c r="AE34">
        <v>70</v>
      </c>
      <c r="AF34">
        <v>12.5</v>
      </c>
      <c r="AG34">
        <v>-137.5</v>
      </c>
      <c r="AH34">
        <v>-187.5</v>
      </c>
      <c r="AI34" s="81">
        <v>-32.5</v>
      </c>
      <c r="AJ34" s="91">
        <v>-207.5</v>
      </c>
    </row>
    <row r="35" spans="1:36" ht="14.4" x14ac:dyDescent="0.3">
      <c r="A35" s="1">
        <v>45630</v>
      </c>
      <c r="B35">
        <v>217.5</v>
      </c>
      <c r="C35">
        <v>-220</v>
      </c>
      <c r="D35">
        <v>-252.5</v>
      </c>
      <c r="E35">
        <v>620</v>
      </c>
      <c r="F35">
        <v>107.5</v>
      </c>
      <c r="G35">
        <v>15</v>
      </c>
      <c r="H35">
        <v>-15</v>
      </c>
      <c r="I35">
        <v>755</v>
      </c>
      <c r="J35">
        <v>165</v>
      </c>
      <c r="K35">
        <v>-320</v>
      </c>
      <c r="L35">
        <v>-162.5</v>
      </c>
      <c r="M35">
        <v>-175</v>
      </c>
      <c r="N35">
        <v>-170</v>
      </c>
      <c r="O35">
        <v>-130</v>
      </c>
      <c r="P35">
        <v>-220</v>
      </c>
      <c r="Q35">
        <v>-160</v>
      </c>
      <c r="R35">
        <v>-237.5</v>
      </c>
      <c r="S35">
        <v>-115</v>
      </c>
      <c r="T35">
        <v>17.5</v>
      </c>
      <c r="U35">
        <v>-60</v>
      </c>
      <c r="V35">
        <v>-20</v>
      </c>
      <c r="W35">
        <v>-40</v>
      </c>
      <c r="X35">
        <v>-77.5</v>
      </c>
      <c r="Y35">
        <v>-65</v>
      </c>
      <c r="Z35">
        <v>-165</v>
      </c>
      <c r="AA35">
        <v>-110</v>
      </c>
      <c r="AB35">
        <v>-340</v>
      </c>
      <c r="AC35">
        <v>200.9</v>
      </c>
      <c r="AD35">
        <v>-25</v>
      </c>
      <c r="AE35">
        <v>55</v>
      </c>
      <c r="AF35">
        <v>52.5</v>
      </c>
      <c r="AG35">
        <v>-152.5</v>
      </c>
      <c r="AH35">
        <v>-237.5</v>
      </c>
      <c r="AI35" s="81">
        <v>18</v>
      </c>
      <c r="AJ35" s="91">
        <v>-212.5</v>
      </c>
    </row>
    <row r="36" spans="1:36" ht="14.4" x14ac:dyDescent="0.3">
      <c r="A36" s="1">
        <v>45631</v>
      </c>
      <c r="B36">
        <v>227.5</v>
      </c>
      <c r="C36">
        <v>-137.5</v>
      </c>
      <c r="D36">
        <v>-375</v>
      </c>
      <c r="E36">
        <v>367.5</v>
      </c>
      <c r="F36">
        <v>130</v>
      </c>
      <c r="G36">
        <v>40</v>
      </c>
      <c r="H36">
        <v>-27.5</v>
      </c>
      <c r="I36">
        <v>687.5</v>
      </c>
      <c r="J36">
        <v>120</v>
      </c>
      <c r="K36">
        <v>-302.5</v>
      </c>
      <c r="L36">
        <v>-195</v>
      </c>
      <c r="M36">
        <v>-142.5</v>
      </c>
      <c r="N36">
        <v>-175</v>
      </c>
      <c r="O36">
        <v>-165</v>
      </c>
      <c r="P36">
        <v>-150</v>
      </c>
      <c r="Q36">
        <v>-215</v>
      </c>
      <c r="R36">
        <v>-192.5</v>
      </c>
      <c r="S36">
        <v>0</v>
      </c>
      <c r="T36">
        <v>-5</v>
      </c>
      <c r="U36">
        <v>-150</v>
      </c>
      <c r="V36">
        <v>-60</v>
      </c>
      <c r="W36">
        <v>-65</v>
      </c>
      <c r="X36">
        <v>-45</v>
      </c>
      <c r="Y36">
        <v>-40</v>
      </c>
      <c r="Z36">
        <v>-202.5</v>
      </c>
      <c r="AA36">
        <v>-77.5</v>
      </c>
      <c r="AB36">
        <v>-350</v>
      </c>
      <c r="AC36">
        <v>146.4</v>
      </c>
      <c r="AD36">
        <v>-50</v>
      </c>
      <c r="AE36">
        <v>57.5</v>
      </c>
      <c r="AF36">
        <v>82.5</v>
      </c>
      <c r="AG36">
        <v>-115</v>
      </c>
      <c r="AH36">
        <v>-290</v>
      </c>
      <c r="AI36" s="81">
        <v>78</v>
      </c>
      <c r="AJ36" s="91">
        <v>-225</v>
      </c>
    </row>
    <row r="37" spans="1:36" ht="14.4" x14ac:dyDescent="0.3">
      <c r="A37" s="1">
        <v>45632</v>
      </c>
      <c r="B37">
        <v>160</v>
      </c>
      <c r="C37">
        <v>-35</v>
      </c>
      <c r="D37">
        <v>-382.5</v>
      </c>
      <c r="E37">
        <v>160</v>
      </c>
      <c r="F37">
        <v>135</v>
      </c>
      <c r="G37">
        <v>107.5</v>
      </c>
      <c r="H37">
        <v>-27.5</v>
      </c>
      <c r="I37">
        <v>545</v>
      </c>
      <c r="J37">
        <v>125</v>
      </c>
      <c r="K37">
        <v>-307.5</v>
      </c>
      <c r="L37">
        <v>-162.5</v>
      </c>
      <c r="M37">
        <v>-137.5</v>
      </c>
      <c r="N37">
        <v>-195</v>
      </c>
      <c r="O37">
        <v>-182.5</v>
      </c>
      <c r="P37">
        <v>-105</v>
      </c>
      <c r="Q37">
        <v>-150</v>
      </c>
      <c r="R37">
        <v>-10</v>
      </c>
      <c r="S37">
        <v>55</v>
      </c>
      <c r="T37">
        <v>2.5</v>
      </c>
      <c r="U37">
        <v>-242.5</v>
      </c>
      <c r="V37">
        <v>-82.5</v>
      </c>
      <c r="W37">
        <v>-100</v>
      </c>
      <c r="X37">
        <v>-22.5</v>
      </c>
      <c r="Y37">
        <v>-87.5</v>
      </c>
      <c r="Z37">
        <v>-162.5</v>
      </c>
      <c r="AA37">
        <v>-77.5</v>
      </c>
      <c r="AB37">
        <v>-340</v>
      </c>
      <c r="AC37">
        <v>96.9</v>
      </c>
      <c r="AD37">
        <v>-42.5</v>
      </c>
      <c r="AE37">
        <v>70</v>
      </c>
      <c r="AF37">
        <v>85</v>
      </c>
      <c r="AG37">
        <v>-115</v>
      </c>
      <c r="AH37">
        <v>-192.5</v>
      </c>
      <c r="AI37" s="81">
        <v>123</v>
      </c>
      <c r="AJ37" s="91">
        <v>-195</v>
      </c>
    </row>
    <row r="38" spans="1:36" ht="14.4" x14ac:dyDescent="0.3">
      <c r="A38" s="1">
        <v>45633</v>
      </c>
      <c r="B38">
        <v>180</v>
      </c>
      <c r="C38">
        <v>7.5</v>
      </c>
      <c r="D38">
        <v>-337.5</v>
      </c>
      <c r="E38">
        <v>35</v>
      </c>
      <c r="F38">
        <v>60</v>
      </c>
      <c r="G38">
        <v>80</v>
      </c>
      <c r="H38">
        <v>-10</v>
      </c>
      <c r="I38">
        <v>467.5</v>
      </c>
      <c r="J38">
        <v>92.5</v>
      </c>
      <c r="K38">
        <v>-330</v>
      </c>
      <c r="L38">
        <v>-127.5</v>
      </c>
      <c r="M38">
        <v>-212.5</v>
      </c>
      <c r="N38">
        <v>-190</v>
      </c>
      <c r="O38">
        <v>-187.5</v>
      </c>
      <c r="P38">
        <v>-172.5</v>
      </c>
      <c r="Q38">
        <v>-225</v>
      </c>
      <c r="R38">
        <v>-40</v>
      </c>
      <c r="S38">
        <v>115</v>
      </c>
      <c r="T38">
        <v>-5</v>
      </c>
      <c r="U38">
        <v>-207.5</v>
      </c>
      <c r="V38">
        <v>-35</v>
      </c>
      <c r="W38">
        <v>-80</v>
      </c>
      <c r="X38">
        <v>-32.5</v>
      </c>
      <c r="Y38">
        <v>-165</v>
      </c>
      <c r="Z38">
        <v>-157.5</v>
      </c>
      <c r="AA38">
        <v>-132.5</v>
      </c>
      <c r="AB38">
        <v>-335</v>
      </c>
      <c r="AC38">
        <v>105</v>
      </c>
      <c r="AD38">
        <v>-72.5</v>
      </c>
      <c r="AE38">
        <v>75</v>
      </c>
      <c r="AF38">
        <v>65</v>
      </c>
      <c r="AG38">
        <v>-150</v>
      </c>
      <c r="AH38">
        <v>-152.5</v>
      </c>
      <c r="AI38" s="81">
        <v>133</v>
      </c>
      <c r="AJ38" s="91">
        <v>-190</v>
      </c>
    </row>
    <row r="39" spans="1:36" ht="14.4" x14ac:dyDescent="0.3">
      <c r="A39" s="1">
        <v>45634</v>
      </c>
      <c r="B39">
        <v>222.5</v>
      </c>
      <c r="C39">
        <v>72.5</v>
      </c>
      <c r="D39">
        <v>-265</v>
      </c>
      <c r="E39">
        <v>-67.5</v>
      </c>
      <c r="F39">
        <v>-25</v>
      </c>
      <c r="G39">
        <v>35</v>
      </c>
      <c r="H39">
        <v>107.5</v>
      </c>
      <c r="I39">
        <v>392.5</v>
      </c>
      <c r="J39">
        <v>80</v>
      </c>
      <c r="K39">
        <v>-352.5</v>
      </c>
      <c r="L39">
        <v>-87.5</v>
      </c>
      <c r="M39">
        <v>-200</v>
      </c>
      <c r="N39">
        <v>-192.5</v>
      </c>
      <c r="O39">
        <v>-192.5</v>
      </c>
      <c r="P39">
        <v>-202.5</v>
      </c>
      <c r="Q39">
        <v>-185</v>
      </c>
      <c r="R39">
        <v>-145</v>
      </c>
      <c r="S39">
        <v>142.5</v>
      </c>
      <c r="T39">
        <v>-15</v>
      </c>
      <c r="U39">
        <v>-227.5</v>
      </c>
      <c r="V39">
        <v>-35</v>
      </c>
      <c r="W39">
        <v>-97.5</v>
      </c>
      <c r="X39">
        <v>-87.5</v>
      </c>
      <c r="Y39">
        <v>75</v>
      </c>
      <c r="Z39">
        <v>-162.5</v>
      </c>
      <c r="AA39">
        <v>-105</v>
      </c>
      <c r="AB39">
        <v>-385</v>
      </c>
      <c r="AC39">
        <v>85</v>
      </c>
      <c r="AD39">
        <v>-210</v>
      </c>
      <c r="AE39">
        <v>117.5</v>
      </c>
      <c r="AF39">
        <v>65</v>
      </c>
      <c r="AG39">
        <v>-105</v>
      </c>
      <c r="AH39">
        <v>-95</v>
      </c>
      <c r="AI39" s="81">
        <v>103</v>
      </c>
      <c r="AJ39" s="91">
        <v>-185</v>
      </c>
    </row>
    <row r="40" spans="1:36" ht="14.4" x14ac:dyDescent="0.3">
      <c r="A40" s="1">
        <v>45635</v>
      </c>
      <c r="B40">
        <v>227.5</v>
      </c>
      <c r="C40">
        <v>70</v>
      </c>
      <c r="D40">
        <v>-147.5</v>
      </c>
      <c r="E40">
        <v>-37.5</v>
      </c>
      <c r="F40">
        <v>-105</v>
      </c>
      <c r="G40">
        <v>-10</v>
      </c>
      <c r="H40">
        <v>102.5</v>
      </c>
      <c r="I40">
        <v>362.5</v>
      </c>
      <c r="J40">
        <v>125</v>
      </c>
      <c r="K40">
        <v>-337.5</v>
      </c>
      <c r="L40">
        <v>-45</v>
      </c>
      <c r="M40">
        <v>-180</v>
      </c>
      <c r="N40">
        <v>-185</v>
      </c>
      <c r="O40">
        <v>-195</v>
      </c>
      <c r="P40">
        <v>-197.5</v>
      </c>
      <c r="Q40">
        <v>-145</v>
      </c>
      <c r="R40">
        <v>-95</v>
      </c>
      <c r="S40">
        <v>42.5</v>
      </c>
      <c r="T40">
        <v>-10</v>
      </c>
      <c r="U40">
        <v>-160</v>
      </c>
      <c r="V40">
        <v>-22.5</v>
      </c>
      <c r="W40">
        <v>-152.5</v>
      </c>
      <c r="X40">
        <v>-110</v>
      </c>
      <c r="Y40">
        <v>-287.5</v>
      </c>
      <c r="Z40">
        <v>-132.5</v>
      </c>
      <c r="AA40">
        <v>-130</v>
      </c>
      <c r="AB40">
        <v>-567.5</v>
      </c>
      <c r="AC40">
        <v>75</v>
      </c>
      <c r="AD40">
        <v>-197.5</v>
      </c>
      <c r="AE40">
        <v>95</v>
      </c>
      <c r="AF40">
        <v>77.5</v>
      </c>
      <c r="AG40">
        <v>-125</v>
      </c>
      <c r="AH40">
        <v>-45</v>
      </c>
      <c r="AI40" s="81">
        <v>75</v>
      </c>
      <c r="AJ40" s="91">
        <v>-172.5</v>
      </c>
    </row>
    <row r="41" spans="1:36" ht="14.4" x14ac:dyDescent="0.3">
      <c r="A41" s="1">
        <v>45636</v>
      </c>
      <c r="B41">
        <v>220</v>
      </c>
      <c r="C41">
        <v>57.5</v>
      </c>
      <c r="D41">
        <v>-52.5</v>
      </c>
      <c r="E41">
        <v>62.5</v>
      </c>
      <c r="F41">
        <v>-187.5</v>
      </c>
      <c r="G41">
        <v>-80</v>
      </c>
      <c r="H41">
        <v>202.5</v>
      </c>
      <c r="I41">
        <v>405</v>
      </c>
      <c r="J41">
        <v>120</v>
      </c>
      <c r="K41">
        <v>-267.5</v>
      </c>
      <c r="L41">
        <v>-67.5</v>
      </c>
      <c r="M41">
        <v>-225</v>
      </c>
      <c r="N41">
        <v>-200</v>
      </c>
      <c r="O41">
        <v>-162.5</v>
      </c>
      <c r="P41">
        <v>-195</v>
      </c>
      <c r="Q41">
        <v>-297.5</v>
      </c>
      <c r="R41">
        <v>-85</v>
      </c>
      <c r="S41">
        <v>25</v>
      </c>
      <c r="T41">
        <v>12.5</v>
      </c>
      <c r="U41">
        <v>-72.5</v>
      </c>
      <c r="V41">
        <v>-42.5</v>
      </c>
      <c r="W41">
        <v>102.5</v>
      </c>
      <c r="X41">
        <v>-107.5</v>
      </c>
      <c r="Y41">
        <v>-472.5</v>
      </c>
      <c r="Z41">
        <v>-170</v>
      </c>
      <c r="AA41">
        <v>-147.5</v>
      </c>
      <c r="AB41">
        <v>-575</v>
      </c>
      <c r="AC41">
        <v>70</v>
      </c>
      <c r="AD41">
        <v>-175</v>
      </c>
      <c r="AE41">
        <v>92.5</v>
      </c>
      <c r="AF41">
        <v>167.5</v>
      </c>
      <c r="AG41">
        <v>-147.5</v>
      </c>
      <c r="AH41">
        <v>-55</v>
      </c>
      <c r="AI41" s="81">
        <v>65</v>
      </c>
      <c r="AJ41" s="91">
        <v>-175</v>
      </c>
    </row>
    <row r="42" spans="1:36" ht="14.4" x14ac:dyDescent="0.3">
      <c r="A42" s="1">
        <v>45637</v>
      </c>
      <c r="B42">
        <v>200</v>
      </c>
      <c r="C42">
        <v>10</v>
      </c>
      <c r="D42">
        <v>-50</v>
      </c>
      <c r="E42">
        <v>132.5</v>
      </c>
      <c r="F42">
        <v>-257.5</v>
      </c>
      <c r="G42">
        <v>-45</v>
      </c>
      <c r="H42">
        <v>242.5</v>
      </c>
      <c r="I42">
        <v>365</v>
      </c>
      <c r="J42">
        <v>150</v>
      </c>
      <c r="K42">
        <v>-227.5</v>
      </c>
      <c r="L42">
        <v>-145</v>
      </c>
      <c r="M42">
        <v>-185</v>
      </c>
      <c r="N42">
        <v>-202.5</v>
      </c>
      <c r="O42">
        <v>-160</v>
      </c>
      <c r="P42">
        <v>-130</v>
      </c>
      <c r="Q42">
        <v>-287.5</v>
      </c>
      <c r="R42">
        <v>-77.5</v>
      </c>
      <c r="S42">
        <v>-20</v>
      </c>
      <c r="T42">
        <v>10</v>
      </c>
      <c r="U42">
        <v>-77.5</v>
      </c>
      <c r="V42">
        <v>-77.5</v>
      </c>
      <c r="W42">
        <v>110</v>
      </c>
      <c r="X42">
        <v>-232.5</v>
      </c>
      <c r="Y42">
        <v>-415</v>
      </c>
      <c r="Z42">
        <v>-187.5</v>
      </c>
      <c r="AA42">
        <v>-135</v>
      </c>
      <c r="AB42">
        <v>-570</v>
      </c>
      <c r="AC42">
        <v>92.5</v>
      </c>
      <c r="AD42">
        <v>-92.5</v>
      </c>
      <c r="AE42">
        <v>87.5</v>
      </c>
      <c r="AF42">
        <v>190</v>
      </c>
      <c r="AG42">
        <v>-107.5</v>
      </c>
      <c r="AH42">
        <v>-115</v>
      </c>
      <c r="AI42" s="81">
        <v>50</v>
      </c>
      <c r="AJ42" s="91">
        <v>-175</v>
      </c>
    </row>
    <row r="43" spans="1:36" ht="14.4" x14ac:dyDescent="0.3">
      <c r="A43" s="1">
        <v>45638</v>
      </c>
      <c r="B43">
        <v>177.5</v>
      </c>
      <c r="C43">
        <v>-2.5</v>
      </c>
      <c r="D43">
        <v>5</v>
      </c>
      <c r="E43">
        <v>195</v>
      </c>
      <c r="F43">
        <v>-280</v>
      </c>
      <c r="G43">
        <v>0</v>
      </c>
      <c r="H43">
        <v>170</v>
      </c>
      <c r="I43">
        <v>450</v>
      </c>
      <c r="J43">
        <v>182.5</v>
      </c>
      <c r="K43">
        <v>-192.5</v>
      </c>
      <c r="L43">
        <v>-132.5</v>
      </c>
      <c r="M43">
        <v>-170</v>
      </c>
      <c r="N43">
        <v>-200</v>
      </c>
      <c r="O43">
        <v>-157.5</v>
      </c>
      <c r="P43">
        <v>-32.5</v>
      </c>
      <c r="Q43">
        <v>-465.5</v>
      </c>
      <c r="R43">
        <v>-30</v>
      </c>
      <c r="S43">
        <v>-30</v>
      </c>
      <c r="T43">
        <v>-5</v>
      </c>
      <c r="U43">
        <v>-92.5</v>
      </c>
      <c r="V43">
        <v>-60</v>
      </c>
      <c r="W43">
        <v>202.5</v>
      </c>
      <c r="X43">
        <v>-257.5</v>
      </c>
      <c r="Y43">
        <v>-660</v>
      </c>
      <c r="Z43">
        <v>-187.5</v>
      </c>
      <c r="AA43">
        <v>-110</v>
      </c>
      <c r="AB43">
        <v>-445</v>
      </c>
      <c r="AC43">
        <v>-27.5</v>
      </c>
      <c r="AD43">
        <v>85</v>
      </c>
      <c r="AE43">
        <v>57.5</v>
      </c>
      <c r="AF43">
        <v>157.5</v>
      </c>
      <c r="AG43">
        <v>-162.5</v>
      </c>
      <c r="AH43">
        <v>-172.5</v>
      </c>
      <c r="AI43" s="81">
        <v>7.5</v>
      </c>
      <c r="AJ43" s="91">
        <v>-185</v>
      </c>
    </row>
    <row r="44" spans="1:36" ht="14.4" x14ac:dyDescent="0.3">
      <c r="A44" s="1">
        <v>45639</v>
      </c>
      <c r="B44">
        <v>235</v>
      </c>
      <c r="C44">
        <v>-40</v>
      </c>
      <c r="D44">
        <v>2.5</v>
      </c>
      <c r="E44">
        <v>182.5</v>
      </c>
      <c r="F44">
        <v>-212.5</v>
      </c>
      <c r="G44">
        <v>42.5</v>
      </c>
      <c r="H44">
        <v>205</v>
      </c>
      <c r="I44">
        <v>412.5</v>
      </c>
      <c r="J44">
        <v>142.5</v>
      </c>
      <c r="K44">
        <v>-225</v>
      </c>
      <c r="L44">
        <v>-145</v>
      </c>
      <c r="M44">
        <v>-197.5</v>
      </c>
      <c r="N44">
        <v>-207.5</v>
      </c>
      <c r="O44">
        <v>-175</v>
      </c>
      <c r="P44">
        <v>-105</v>
      </c>
      <c r="Q44">
        <v>-437</v>
      </c>
      <c r="R44">
        <v>-107.5</v>
      </c>
      <c r="S44">
        <v>-127.5</v>
      </c>
      <c r="T44">
        <v>-5</v>
      </c>
      <c r="U44">
        <v>-40</v>
      </c>
      <c r="V44">
        <v>-117.5</v>
      </c>
      <c r="W44">
        <v>305</v>
      </c>
      <c r="X44">
        <v>-282.5</v>
      </c>
      <c r="Y44">
        <v>-325</v>
      </c>
      <c r="Z44">
        <v>-195</v>
      </c>
      <c r="AA44">
        <v>-92.5</v>
      </c>
      <c r="AB44">
        <v>-145</v>
      </c>
      <c r="AC44">
        <v>-10</v>
      </c>
      <c r="AD44">
        <v>100</v>
      </c>
      <c r="AE44">
        <v>40</v>
      </c>
      <c r="AF44">
        <v>112.5</v>
      </c>
      <c r="AG44">
        <v>-147.5</v>
      </c>
      <c r="AH44">
        <v>-155</v>
      </c>
      <c r="AI44" s="81">
        <v>23</v>
      </c>
      <c r="AJ44" s="91">
        <v>-222.5</v>
      </c>
    </row>
    <row r="45" spans="1:36" ht="14.4" x14ac:dyDescent="0.3">
      <c r="A45" s="1">
        <v>45640</v>
      </c>
      <c r="B45">
        <v>260</v>
      </c>
      <c r="C45">
        <v>-30</v>
      </c>
      <c r="D45">
        <v>-12.5</v>
      </c>
      <c r="E45">
        <v>77.5</v>
      </c>
      <c r="F45">
        <v>-117.5</v>
      </c>
      <c r="G45">
        <v>102.5</v>
      </c>
      <c r="H45">
        <v>195</v>
      </c>
      <c r="I45">
        <v>292.5</v>
      </c>
      <c r="J45">
        <v>187.5</v>
      </c>
      <c r="K45">
        <v>-247.5</v>
      </c>
      <c r="L45">
        <v>-155</v>
      </c>
      <c r="M45">
        <v>-205</v>
      </c>
      <c r="N45">
        <v>-182.5</v>
      </c>
      <c r="O45">
        <v>-195</v>
      </c>
      <c r="P45">
        <v>-140</v>
      </c>
      <c r="Q45">
        <v>-174.5</v>
      </c>
      <c r="R45">
        <v>-150</v>
      </c>
      <c r="S45">
        <v>-150</v>
      </c>
      <c r="T45">
        <v>-27.5</v>
      </c>
      <c r="U45">
        <v>35</v>
      </c>
      <c r="V45">
        <v>-92.5</v>
      </c>
      <c r="W45">
        <v>120</v>
      </c>
      <c r="X45">
        <v>-212.5</v>
      </c>
      <c r="Y45">
        <v>-27.5</v>
      </c>
      <c r="Z45">
        <v>-200</v>
      </c>
      <c r="AA45">
        <v>-97.5</v>
      </c>
      <c r="AB45">
        <v>-102.5</v>
      </c>
      <c r="AC45">
        <v>22.5</v>
      </c>
      <c r="AD45">
        <v>62.5</v>
      </c>
      <c r="AE45">
        <v>45</v>
      </c>
      <c r="AF45">
        <v>62.5</v>
      </c>
      <c r="AG45">
        <v>-192.5</v>
      </c>
      <c r="AH45">
        <v>-117.5</v>
      </c>
      <c r="AI45" s="81">
        <v>20</v>
      </c>
      <c r="AJ45" s="91">
        <v>-252.5</v>
      </c>
    </row>
    <row r="46" spans="1:36" ht="14.4" x14ac:dyDescent="0.3">
      <c r="A46" s="1">
        <v>45641</v>
      </c>
      <c r="B46">
        <v>247.5</v>
      </c>
      <c r="C46">
        <v>-45</v>
      </c>
      <c r="D46">
        <v>-117.5</v>
      </c>
      <c r="E46">
        <v>62.5</v>
      </c>
      <c r="F46">
        <v>0</v>
      </c>
      <c r="G46">
        <v>90</v>
      </c>
      <c r="H46">
        <v>170</v>
      </c>
      <c r="I46">
        <v>147.5</v>
      </c>
      <c r="J46">
        <v>265</v>
      </c>
      <c r="K46">
        <v>-237.5</v>
      </c>
      <c r="L46">
        <v>-162.5</v>
      </c>
      <c r="M46">
        <v>-130</v>
      </c>
      <c r="N46">
        <v>-167.5</v>
      </c>
      <c r="O46">
        <v>-190</v>
      </c>
      <c r="P46">
        <v>-177.5</v>
      </c>
      <c r="Q46">
        <v>40.5</v>
      </c>
      <c r="R46">
        <v>-162.5</v>
      </c>
      <c r="S46">
        <v>-135</v>
      </c>
      <c r="T46">
        <v>-2.5</v>
      </c>
      <c r="U46">
        <v>82.5</v>
      </c>
      <c r="V46">
        <v>-120</v>
      </c>
      <c r="W46">
        <v>82.5</v>
      </c>
      <c r="X46">
        <v>-110</v>
      </c>
      <c r="Y46">
        <v>75</v>
      </c>
      <c r="Z46">
        <v>-167.5</v>
      </c>
      <c r="AA46">
        <v>-130</v>
      </c>
      <c r="AB46">
        <v>-32.5</v>
      </c>
      <c r="AC46">
        <v>30</v>
      </c>
      <c r="AD46">
        <v>-17.5</v>
      </c>
      <c r="AE46">
        <v>45</v>
      </c>
      <c r="AF46">
        <v>40</v>
      </c>
      <c r="AG46">
        <v>-110</v>
      </c>
      <c r="AH46">
        <v>-80</v>
      </c>
      <c r="AI46" s="81">
        <v>18</v>
      </c>
      <c r="AJ46" s="91">
        <v>-242.5</v>
      </c>
    </row>
    <row r="47" spans="1:36" ht="14.4" x14ac:dyDescent="0.3">
      <c r="A47" s="1">
        <v>45642</v>
      </c>
      <c r="B47">
        <v>202.5</v>
      </c>
      <c r="C47">
        <v>-75</v>
      </c>
      <c r="D47">
        <v>-220</v>
      </c>
      <c r="E47">
        <v>40</v>
      </c>
      <c r="F47">
        <v>75</v>
      </c>
      <c r="G47">
        <v>152.5</v>
      </c>
      <c r="H47">
        <v>105</v>
      </c>
      <c r="I47">
        <v>-190</v>
      </c>
      <c r="J47">
        <v>302.5</v>
      </c>
      <c r="K47">
        <v>-197.5</v>
      </c>
      <c r="L47">
        <v>-165</v>
      </c>
      <c r="M47">
        <v>-170</v>
      </c>
      <c r="N47">
        <v>-150</v>
      </c>
      <c r="O47">
        <v>-182.5</v>
      </c>
      <c r="P47">
        <v>-252.5</v>
      </c>
      <c r="Q47">
        <v>96</v>
      </c>
      <c r="R47">
        <v>-165</v>
      </c>
      <c r="S47">
        <v>-112.5</v>
      </c>
      <c r="T47">
        <v>-62.5</v>
      </c>
      <c r="U47">
        <v>205</v>
      </c>
      <c r="V47">
        <v>-110</v>
      </c>
      <c r="W47">
        <v>50</v>
      </c>
      <c r="X47">
        <v>-80</v>
      </c>
      <c r="Y47">
        <v>152.5</v>
      </c>
      <c r="Z47">
        <v>-175</v>
      </c>
      <c r="AA47">
        <v>-145</v>
      </c>
      <c r="AB47">
        <v>-112.5</v>
      </c>
      <c r="AC47">
        <v>187.5</v>
      </c>
      <c r="AD47">
        <v>-87.5</v>
      </c>
      <c r="AE47">
        <v>55</v>
      </c>
      <c r="AF47">
        <v>62.5</v>
      </c>
      <c r="AG47">
        <v>-122.5</v>
      </c>
      <c r="AH47">
        <v>-82.5</v>
      </c>
      <c r="AI47" s="81">
        <v>40</v>
      </c>
      <c r="AJ47" s="91">
        <v>-247.5</v>
      </c>
    </row>
    <row r="48" spans="1:36" ht="14.4" x14ac:dyDescent="0.3">
      <c r="A48" s="1">
        <v>45643</v>
      </c>
      <c r="B48">
        <v>90</v>
      </c>
      <c r="C48">
        <v>-20</v>
      </c>
      <c r="D48">
        <v>-297.5</v>
      </c>
      <c r="E48">
        <v>52.5</v>
      </c>
      <c r="F48">
        <v>100</v>
      </c>
      <c r="G48">
        <v>172.5</v>
      </c>
      <c r="H48">
        <v>125</v>
      </c>
      <c r="I48">
        <v>-167.5</v>
      </c>
      <c r="J48">
        <v>372.5</v>
      </c>
      <c r="K48">
        <v>-272.5</v>
      </c>
      <c r="L48">
        <v>-90</v>
      </c>
      <c r="M48">
        <v>-157.5</v>
      </c>
      <c r="N48">
        <v>-145</v>
      </c>
      <c r="O48">
        <v>-135</v>
      </c>
      <c r="P48">
        <v>-225</v>
      </c>
      <c r="Q48">
        <v>142.5</v>
      </c>
      <c r="R48">
        <v>-152.5</v>
      </c>
      <c r="S48">
        <v>20</v>
      </c>
      <c r="T48">
        <v>-125</v>
      </c>
      <c r="U48">
        <v>245</v>
      </c>
      <c r="V48">
        <v>-90</v>
      </c>
      <c r="W48">
        <v>32.5</v>
      </c>
      <c r="X48">
        <v>-75</v>
      </c>
      <c r="Y48">
        <v>182.5</v>
      </c>
      <c r="Z48">
        <v>-165</v>
      </c>
      <c r="AA48">
        <v>-157.5</v>
      </c>
      <c r="AB48">
        <v>-122.5</v>
      </c>
      <c r="AC48">
        <v>177.5</v>
      </c>
      <c r="AD48">
        <v>-137.5</v>
      </c>
      <c r="AE48">
        <v>50</v>
      </c>
      <c r="AF48">
        <v>77.5</v>
      </c>
      <c r="AG48">
        <v>-102.5</v>
      </c>
      <c r="AH48">
        <v>-145</v>
      </c>
      <c r="AI48" s="81">
        <v>10</v>
      </c>
      <c r="AJ48" s="91">
        <v>-177.5</v>
      </c>
    </row>
    <row r="49" spans="1:36" ht="14.4" x14ac:dyDescent="0.3">
      <c r="A49" s="1">
        <v>45644</v>
      </c>
      <c r="B49">
        <v>45</v>
      </c>
      <c r="C49">
        <v>7.5</v>
      </c>
      <c r="D49">
        <v>-365</v>
      </c>
      <c r="E49">
        <v>127.5</v>
      </c>
      <c r="F49">
        <v>82.5</v>
      </c>
      <c r="G49">
        <v>147.5</v>
      </c>
      <c r="H49">
        <v>7.5</v>
      </c>
      <c r="I49">
        <v>-112.5</v>
      </c>
      <c r="J49">
        <v>347.5</v>
      </c>
      <c r="K49">
        <v>-257.5</v>
      </c>
      <c r="L49">
        <v>-85</v>
      </c>
      <c r="M49">
        <v>-40</v>
      </c>
      <c r="N49">
        <v>-167.5</v>
      </c>
      <c r="O49">
        <v>-132.5</v>
      </c>
      <c r="P49">
        <v>-162.5</v>
      </c>
      <c r="Q49">
        <v>47.5</v>
      </c>
      <c r="R49">
        <v>-152.5</v>
      </c>
      <c r="S49">
        <v>45</v>
      </c>
      <c r="T49">
        <v>-145</v>
      </c>
      <c r="U49">
        <v>297.5</v>
      </c>
      <c r="V49">
        <v>-122.5</v>
      </c>
      <c r="W49">
        <v>-2.5</v>
      </c>
      <c r="X49">
        <v>-180</v>
      </c>
      <c r="Y49">
        <v>150</v>
      </c>
      <c r="Z49">
        <v>-162.5</v>
      </c>
      <c r="AA49">
        <v>-230</v>
      </c>
      <c r="AB49">
        <v>-120</v>
      </c>
      <c r="AC49">
        <v>150</v>
      </c>
      <c r="AD49">
        <v>-105</v>
      </c>
      <c r="AE49">
        <v>20</v>
      </c>
      <c r="AF49">
        <v>110</v>
      </c>
      <c r="AG49">
        <v>-50</v>
      </c>
      <c r="AH49">
        <v>-202.5</v>
      </c>
      <c r="AI49" s="81">
        <v>7.5</v>
      </c>
      <c r="AJ49" s="91">
        <v>-170</v>
      </c>
    </row>
    <row r="50" spans="1:36" ht="14.4" x14ac:dyDescent="0.3">
      <c r="A50" s="1">
        <v>45645</v>
      </c>
      <c r="B50">
        <v>-7.5</v>
      </c>
      <c r="C50">
        <v>67.5</v>
      </c>
      <c r="D50">
        <v>-287.5</v>
      </c>
      <c r="E50">
        <v>167.5</v>
      </c>
      <c r="F50">
        <v>35</v>
      </c>
      <c r="G50">
        <v>132.5</v>
      </c>
      <c r="H50">
        <v>-102.5</v>
      </c>
      <c r="I50">
        <v>72.5</v>
      </c>
      <c r="J50">
        <v>267.5</v>
      </c>
      <c r="K50">
        <v>-200</v>
      </c>
      <c r="L50">
        <v>-102.5</v>
      </c>
      <c r="M50">
        <v>-117.5</v>
      </c>
      <c r="N50">
        <v>-160</v>
      </c>
      <c r="O50">
        <v>-132.5</v>
      </c>
      <c r="P50">
        <v>-137.5</v>
      </c>
      <c r="Q50">
        <v>-62.5</v>
      </c>
      <c r="R50">
        <v>-170</v>
      </c>
      <c r="S50">
        <v>45</v>
      </c>
      <c r="T50">
        <v>-192.5</v>
      </c>
      <c r="U50">
        <v>300</v>
      </c>
      <c r="V50">
        <v>-192.5</v>
      </c>
      <c r="W50">
        <v>47.5</v>
      </c>
      <c r="X50">
        <v>-175</v>
      </c>
      <c r="Y50">
        <v>87.5</v>
      </c>
      <c r="Z50">
        <v>-185</v>
      </c>
      <c r="AA50">
        <v>-257.5</v>
      </c>
      <c r="AB50">
        <v>-167.5</v>
      </c>
      <c r="AC50">
        <v>180</v>
      </c>
      <c r="AD50">
        <v>-72.5</v>
      </c>
      <c r="AE50">
        <v>10</v>
      </c>
      <c r="AF50">
        <v>152.5</v>
      </c>
      <c r="AG50">
        <v>-195</v>
      </c>
      <c r="AH50">
        <v>-227.5</v>
      </c>
      <c r="AI50" s="81">
        <v>23</v>
      </c>
      <c r="AJ50" s="91">
        <v>-197.5</v>
      </c>
    </row>
    <row r="51" spans="1:36" ht="14.4" x14ac:dyDescent="0.3">
      <c r="A51" s="1">
        <v>45646</v>
      </c>
      <c r="B51">
        <v>30</v>
      </c>
      <c r="C51">
        <v>137.5</v>
      </c>
      <c r="D51">
        <v>-282.5</v>
      </c>
      <c r="E51">
        <v>155</v>
      </c>
      <c r="F51">
        <v>27.5</v>
      </c>
      <c r="G51">
        <v>100</v>
      </c>
      <c r="H51">
        <v>-375</v>
      </c>
      <c r="I51">
        <v>307.5</v>
      </c>
      <c r="J51">
        <v>225</v>
      </c>
      <c r="K51">
        <v>-232.5</v>
      </c>
      <c r="L51">
        <v>-185</v>
      </c>
      <c r="M51">
        <v>-50</v>
      </c>
      <c r="N51">
        <v>-165</v>
      </c>
      <c r="O51">
        <v>-127.5</v>
      </c>
      <c r="P51">
        <v>-187.5</v>
      </c>
      <c r="Q51">
        <v>-87.5</v>
      </c>
      <c r="R51">
        <v>-375</v>
      </c>
      <c r="S51">
        <v>60</v>
      </c>
      <c r="T51">
        <v>-132.5</v>
      </c>
      <c r="U51">
        <v>240</v>
      </c>
      <c r="V51">
        <v>-275</v>
      </c>
      <c r="W51">
        <v>75</v>
      </c>
      <c r="X51">
        <v>-145</v>
      </c>
      <c r="Y51">
        <v>-5</v>
      </c>
      <c r="Z51">
        <v>-165</v>
      </c>
      <c r="AA51">
        <v>-230</v>
      </c>
      <c r="AB51">
        <v>-195</v>
      </c>
      <c r="AC51">
        <v>152.5</v>
      </c>
      <c r="AD51">
        <v>-42.5</v>
      </c>
      <c r="AE51">
        <v>-20</v>
      </c>
      <c r="AF51">
        <v>122.5</v>
      </c>
      <c r="AG51">
        <v>-167.5</v>
      </c>
      <c r="AH51">
        <v>-237.5</v>
      </c>
      <c r="AI51" s="81">
        <v>0</v>
      </c>
      <c r="AJ51" s="91">
        <v>-182.5</v>
      </c>
    </row>
    <row r="52" spans="1:36" ht="14.4" x14ac:dyDescent="0.3">
      <c r="A52" s="1">
        <v>45647</v>
      </c>
      <c r="B52">
        <v>10</v>
      </c>
      <c r="C52">
        <v>65</v>
      </c>
      <c r="D52">
        <v>-252.5</v>
      </c>
      <c r="E52">
        <v>152.5</v>
      </c>
      <c r="F52">
        <v>-2.5</v>
      </c>
      <c r="G52">
        <v>45</v>
      </c>
      <c r="H52">
        <v>-337.5</v>
      </c>
      <c r="I52">
        <v>310</v>
      </c>
      <c r="J52">
        <v>160</v>
      </c>
      <c r="K52">
        <v>-145</v>
      </c>
      <c r="L52">
        <v>-175</v>
      </c>
      <c r="M52">
        <v>15</v>
      </c>
      <c r="N52">
        <v>-185</v>
      </c>
      <c r="O52">
        <v>-155</v>
      </c>
      <c r="P52">
        <v>-180</v>
      </c>
      <c r="Q52">
        <v>-107.5</v>
      </c>
      <c r="R52">
        <v>-267.5</v>
      </c>
      <c r="S52">
        <v>42.5</v>
      </c>
      <c r="T52">
        <v>-22.5</v>
      </c>
      <c r="U52">
        <v>140</v>
      </c>
      <c r="V52">
        <v>-215</v>
      </c>
      <c r="W52">
        <v>95</v>
      </c>
      <c r="X52">
        <v>-172.5</v>
      </c>
      <c r="Y52">
        <v>-40</v>
      </c>
      <c r="Z52">
        <v>-167.5</v>
      </c>
      <c r="AA52">
        <v>-222.5</v>
      </c>
      <c r="AB52">
        <v>-335</v>
      </c>
      <c r="AC52">
        <v>170</v>
      </c>
      <c r="AD52">
        <v>12.5</v>
      </c>
      <c r="AE52">
        <v>-80</v>
      </c>
      <c r="AF52">
        <v>117.5</v>
      </c>
      <c r="AG52">
        <v>-260</v>
      </c>
      <c r="AH52">
        <v>-222.5</v>
      </c>
      <c r="AI52" s="81">
        <v>105</v>
      </c>
      <c r="AJ52" s="91">
        <v>-207.5</v>
      </c>
    </row>
    <row r="53" spans="1:36" ht="14.4" x14ac:dyDescent="0.3">
      <c r="A53" s="1">
        <v>45648</v>
      </c>
      <c r="B53">
        <v>-17.5</v>
      </c>
      <c r="C53">
        <v>20</v>
      </c>
      <c r="D53">
        <v>-210</v>
      </c>
      <c r="E53">
        <v>87.5</v>
      </c>
      <c r="F53">
        <v>-67.5</v>
      </c>
      <c r="G53">
        <v>90</v>
      </c>
      <c r="H53">
        <v>-170</v>
      </c>
      <c r="I53">
        <v>312.5</v>
      </c>
      <c r="J53">
        <v>47.5</v>
      </c>
      <c r="K53">
        <v>-167.5</v>
      </c>
      <c r="L53">
        <v>-135</v>
      </c>
      <c r="M53">
        <v>0</v>
      </c>
      <c r="N53">
        <v>-162.5</v>
      </c>
      <c r="O53">
        <v>-147.5</v>
      </c>
      <c r="P53">
        <v>-232.5</v>
      </c>
      <c r="Q53">
        <v>-140</v>
      </c>
      <c r="R53">
        <v>-222.5</v>
      </c>
      <c r="S53">
        <v>40</v>
      </c>
      <c r="T53">
        <v>-85</v>
      </c>
      <c r="U53">
        <v>7.5</v>
      </c>
      <c r="V53">
        <v>-140</v>
      </c>
      <c r="W53">
        <v>82.5</v>
      </c>
      <c r="X53">
        <v>-230</v>
      </c>
      <c r="Y53">
        <v>-72.5</v>
      </c>
      <c r="Z53">
        <v>-162.5</v>
      </c>
      <c r="AA53">
        <v>-90</v>
      </c>
      <c r="AB53">
        <v>-380</v>
      </c>
      <c r="AC53">
        <v>177.5</v>
      </c>
      <c r="AD53">
        <v>-2.5</v>
      </c>
      <c r="AE53">
        <v>57.5</v>
      </c>
      <c r="AF53">
        <v>102.5</v>
      </c>
      <c r="AG53">
        <v>-292.5</v>
      </c>
      <c r="AH53">
        <v>-207.5</v>
      </c>
      <c r="AI53" s="81">
        <v>123</v>
      </c>
      <c r="AJ53" s="91">
        <v>-200</v>
      </c>
    </row>
    <row r="54" spans="1:36" ht="14.4" x14ac:dyDescent="0.3">
      <c r="A54" s="1">
        <v>45649</v>
      </c>
      <c r="B54">
        <v>-17.5</v>
      </c>
      <c r="C54">
        <v>2.5</v>
      </c>
      <c r="D54">
        <v>-185</v>
      </c>
      <c r="E54">
        <v>115</v>
      </c>
      <c r="F54">
        <v>-122.5</v>
      </c>
      <c r="G54">
        <v>80</v>
      </c>
      <c r="H54">
        <v>130</v>
      </c>
      <c r="I54">
        <v>182.5</v>
      </c>
      <c r="J54">
        <v>2.5</v>
      </c>
      <c r="K54">
        <v>-232.5</v>
      </c>
      <c r="L54">
        <v>-100</v>
      </c>
      <c r="M54">
        <v>-12.5</v>
      </c>
      <c r="N54">
        <v>-217.5</v>
      </c>
      <c r="O54">
        <v>-110</v>
      </c>
      <c r="P54">
        <v>-242.5</v>
      </c>
      <c r="Q54">
        <v>-120</v>
      </c>
      <c r="R54">
        <v>-135</v>
      </c>
      <c r="S54">
        <v>52.5</v>
      </c>
      <c r="T54">
        <v>-35</v>
      </c>
      <c r="U54">
        <v>-50</v>
      </c>
      <c r="V54">
        <v>-77.5</v>
      </c>
      <c r="W54">
        <v>67.5</v>
      </c>
      <c r="X54">
        <v>-237.5</v>
      </c>
      <c r="Y54">
        <v>-97.5</v>
      </c>
      <c r="Z54">
        <v>-135</v>
      </c>
      <c r="AA54">
        <v>-52.5</v>
      </c>
      <c r="AB54">
        <v>-440</v>
      </c>
      <c r="AC54">
        <v>145</v>
      </c>
      <c r="AD54">
        <v>0</v>
      </c>
      <c r="AE54">
        <v>82.5</v>
      </c>
      <c r="AF54">
        <v>95</v>
      </c>
      <c r="AG54">
        <v>-225</v>
      </c>
      <c r="AH54">
        <v>-200</v>
      </c>
      <c r="AI54" s="81">
        <v>125</v>
      </c>
      <c r="AJ54" s="91">
        <v>-195</v>
      </c>
    </row>
    <row r="55" spans="1:36" ht="14.4" x14ac:dyDescent="0.3">
      <c r="A55" s="1">
        <v>45650</v>
      </c>
      <c r="B55">
        <v>-55</v>
      </c>
      <c r="C55">
        <v>-15</v>
      </c>
      <c r="D55">
        <v>-157.5</v>
      </c>
      <c r="E55">
        <v>92.5</v>
      </c>
      <c r="F55">
        <v>-162.5</v>
      </c>
      <c r="G55">
        <v>85</v>
      </c>
      <c r="H55">
        <v>555</v>
      </c>
      <c r="I55">
        <v>70</v>
      </c>
      <c r="J55">
        <v>-50</v>
      </c>
      <c r="K55">
        <v>-205</v>
      </c>
      <c r="L55">
        <v>-130</v>
      </c>
      <c r="M55">
        <v>-62.5</v>
      </c>
      <c r="N55">
        <v>-185</v>
      </c>
      <c r="O55">
        <v>-50</v>
      </c>
      <c r="P55">
        <v>-182.5</v>
      </c>
      <c r="Q55">
        <v>-52.5</v>
      </c>
      <c r="R55">
        <v>112.5</v>
      </c>
      <c r="S55">
        <v>22.5</v>
      </c>
      <c r="T55">
        <v>-20</v>
      </c>
      <c r="U55">
        <v>-37.5</v>
      </c>
      <c r="V55">
        <v>47.5</v>
      </c>
      <c r="W55">
        <v>27.5</v>
      </c>
      <c r="X55">
        <v>-190</v>
      </c>
      <c r="Y55">
        <v>-85</v>
      </c>
      <c r="Z55">
        <v>-115</v>
      </c>
      <c r="AA55">
        <v>-102.5</v>
      </c>
      <c r="AB55">
        <v>-472.5</v>
      </c>
      <c r="AC55">
        <v>122.5</v>
      </c>
      <c r="AD55">
        <v>-42.5</v>
      </c>
      <c r="AE55">
        <v>127.5</v>
      </c>
      <c r="AF55">
        <v>82.5</v>
      </c>
      <c r="AG55">
        <v>-227.5</v>
      </c>
      <c r="AH55">
        <v>-177.5</v>
      </c>
      <c r="AI55" s="81">
        <v>140</v>
      </c>
      <c r="AJ55" s="91">
        <v>-172.5</v>
      </c>
    </row>
    <row r="56" spans="1:36" ht="14.4" x14ac:dyDescent="0.3">
      <c r="A56" s="1">
        <v>45651</v>
      </c>
      <c r="B56">
        <v>10</v>
      </c>
      <c r="C56">
        <v>22.5</v>
      </c>
      <c r="D56">
        <v>-115</v>
      </c>
      <c r="E56">
        <v>80</v>
      </c>
      <c r="F56">
        <v>-180</v>
      </c>
      <c r="G56">
        <v>47.5</v>
      </c>
      <c r="H56">
        <v>555</v>
      </c>
      <c r="I56">
        <v>-52.5</v>
      </c>
      <c r="J56">
        <v>-25</v>
      </c>
      <c r="K56">
        <v>-217.5</v>
      </c>
      <c r="L56">
        <v>-125</v>
      </c>
      <c r="M56">
        <v>-192.5</v>
      </c>
      <c r="N56">
        <v>-172.5</v>
      </c>
      <c r="O56">
        <v>-32.5</v>
      </c>
      <c r="P56">
        <v>-267.5</v>
      </c>
      <c r="Q56">
        <v>17.5</v>
      </c>
      <c r="R56">
        <v>32.5</v>
      </c>
      <c r="S56">
        <v>10</v>
      </c>
      <c r="T56">
        <v>-127.5</v>
      </c>
      <c r="U56">
        <v>0</v>
      </c>
      <c r="V56">
        <v>10</v>
      </c>
      <c r="W56">
        <v>-112.5</v>
      </c>
      <c r="X56">
        <v>-117.5</v>
      </c>
      <c r="Y56">
        <v>-75</v>
      </c>
      <c r="Z56">
        <v>-125</v>
      </c>
      <c r="AA56">
        <v>-120</v>
      </c>
      <c r="AB56">
        <v>-537.5</v>
      </c>
      <c r="AC56">
        <v>72.5</v>
      </c>
      <c r="AD56">
        <v>-5</v>
      </c>
      <c r="AE56">
        <v>207.5</v>
      </c>
      <c r="AF56">
        <v>72.5</v>
      </c>
      <c r="AG56">
        <v>-112.5</v>
      </c>
      <c r="AH56">
        <v>-145</v>
      </c>
      <c r="AI56" s="81">
        <v>58</v>
      </c>
      <c r="AJ56" s="91">
        <v>-177.5</v>
      </c>
    </row>
    <row r="57" spans="1:36" ht="14.4" x14ac:dyDescent="0.3">
      <c r="A57" s="1">
        <v>45652</v>
      </c>
      <c r="B57">
        <v>62.5</v>
      </c>
      <c r="C57">
        <v>27.5</v>
      </c>
      <c r="D57">
        <v>-75</v>
      </c>
      <c r="E57">
        <v>80</v>
      </c>
      <c r="F57">
        <v>-55</v>
      </c>
      <c r="G57">
        <v>-60</v>
      </c>
      <c r="H57">
        <v>505</v>
      </c>
      <c r="I57">
        <v>-165</v>
      </c>
      <c r="J57">
        <v>125</v>
      </c>
      <c r="K57">
        <v>-240</v>
      </c>
      <c r="L57">
        <v>15</v>
      </c>
      <c r="M57">
        <v>-220</v>
      </c>
      <c r="N57">
        <v>-200</v>
      </c>
      <c r="O57">
        <v>25</v>
      </c>
      <c r="P57">
        <v>-237.5</v>
      </c>
      <c r="Q57">
        <v>72.5</v>
      </c>
      <c r="R57">
        <v>107.5</v>
      </c>
      <c r="S57">
        <v>-37.5</v>
      </c>
      <c r="T57">
        <v>-45</v>
      </c>
      <c r="U57">
        <v>-55</v>
      </c>
      <c r="V57">
        <v>-65</v>
      </c>
      <c r="W57">
        <v>-282.5</v>
      </c>
      <c r="X57">
        <v>-62.5</v>
      </c>
      <c r="Y57">
        <v>-47.5</v>
      </c>
      <c r="Z57">
        <v>-150</v>
      </c>
      <c r="AA57">
        <v>-287.5</v>
      </c>
      <c r="AB57">
        <v>-497.5</v>
      </c>
      <c r="AC57">
        <v>150</v>
      </c>
      <c r="AD57">
        <v>57.5</v>
      </c>
      <c r="AE57">
        <v>105</v>
      </c>
      <c r="AF57">
        <v>-17.5</v>
      </c>
      <c r="AG57">
        <v>-95</v>
      </c>
      <c r="AH57">
        <v>-140</v>
      </c>
      <c r="AI57" s="81">
        <v>53</v>
      </c>
      <c r="AJ57" s="91">
        <v>-152.5</v>
      </c>
    </row>
    <row r="58" spans="1:36" ht="14.4" x14ac:dyDescent="0.3">
      <c r="A58" s="1">
        <v>45653</v>
      </c>
      <c r="B58">
        <v>87.5</v>
      </c>
      <c r="C58">
        <v>30</v>
      </c>
      <c r="D58">
        <v>-97.5</v>
      </c>
      <c r="E58">
        <v>160</v>
      </c>
      <c r="F58">
        <v>7.5</v>
      </c>
      <c r="G58">
        <v>-92.5</v>
      </c>
      <c r="H58">
        <v>315</v>
      </c>
      <c r="I58">
        <v>-297.5</v>
      </c>
      <c r="J58">
        <v>300</v>
      </c>
      <c r="K58">
        <v>-262.5</v>
      </c>
      <c r="L58">
        <v>-17.5</v>
      </c>
      <c r="M58">
        <v>-312.5</v>
      </c>
      <c r="N58">
        <v>-237.5</v>
      </c>
      <c r="O58">
        <v>-15</v>
      </c>
      <c r="P58">
        <v>-212.5</v>
      </c>
      <c r="Q58">
        <v>80</v>
      </c>
      <c r="R58">
        <v>45</v>
      </c>
      <c r="S58">
        <v>-87.5</v>
      </c>
      <c r="T58">
        <v>-15</v>
      </c>
      <c r="U58">
        <v>-42.5</v>
      </c>
      <c r="V58">
        <v>-65</v>
      </c>
      <c r="W58">
        <v>-110</v>
      </c>
      <c r="X58">
        <v>-95</v>
      </c>
      <c r="Y58">
        <v>-77.5</v>
      </c>
      <c r="Z58">
        <v>-172.5</v>
      </c>
      <c r="AA58">
        <v>-237.5</v>
      </c>
      <c r="AB58">
        <v>-462.5</v>
      </c>
      <c r="AC58">
        <v>87.5</v>
      </c>
      <c r="AD58">
        <v>97.5</v>
      </c>
      <c r="AE58">
        <v>75</v>
      </c>
      <c r="AF58">
        <v>-55</v>
      </c>
      <c r="AG58">
        <v>-65</v>
      </c>
      <c r="AH58">
        <v>-180</v>
      </c>
      <c r="AI58" s="81">
        <v>13</v>
      </c>
      <c r="AJ58" s="91">
        <v>-127.5</v>
      </c>
    </row>
    <row r="59" spans="1:36" ht="14.4" x14ac:dyDescent="0.3">
      <c r="A59" s="1">
        <v>45654</v>
      </c>
      <c r="B59">
        <v>125</v>
      </c>
      <c r="C59">
        <v>35</v>
      </c>
      <c r="D59">
        <v>-122.5</v>
      </c>
      <c r="E59">
        <v>212.5</v>
      </c>
      <c r="F59">
        <v>87.5</v>
      </c>
      <c r="G59">
        <v>-110</v>
      </c>
      <c r="H59">
        <v>277.5</v>
      </c>
      <c r="I59">
        <v>-390</v>
      </c>
      <c r="J59">
        <v>600</v>
      </c>
      <c r="K59">
        <v>-257.5</v>
      </c>
      <c r="L59">
        <v>-5</v>
      </c>
      <c r="M59">
        <v>-362.5</v>
      </c>
      <c r="N59">
        <v>-302.5</v>
      </c>
      <c r="O59">
        <v>-25</v>
      </c>
      <c r="P59">
        <v>-115</v>
      </c>
      <c r="Q59">
        <v>82.5</v>
      </c>
      <c r="R59">
        <v>-27.5</v>
      </c>
      <c r="S59">
        <v>-110</v>
      </c>
      <c r="T59">
        <v>37.5</v>
      </c>
      <c r="U59">
        <v>-50</v>
      </c>
      <c r="V59">
        <v>-127.5</v>
      </c>
      <c r="W59">
        <v>-47.5</v>
      </c>
      <c r="X59">
        <v>-100</v>
      </c>
      <c r="Y59">
        <v>-70</v>
      </c>
      <c r="Z59">
        <v>-295</v>
      </c>
      <c r="AA59">
        <v>-310</v>
      </c>
      <c r="AB59">
        <v>-492.5</v>
      </c>
      <c r="AC59">
        <v>95</v>
      </c>
      <c r="AD59">
        <v>130</v>
      </c>
      <c r="AE59">
        <v>62.5</v>
      </c>
      <c r="AF59">
        <v>-12.5</v>
      </c>
      <c r="AG59">
        <v>-32.5</v>
      </c>
      <c r="AH59">
        <v>-140</v>
      </c>
      <c r="AI59" s="81">
        <v>-42.5</v>
      </c>
      <c r="AJ59" s="91">
        <v>-150</v>
      </c>
    </row>
    <row r="60" spans="1:36" ht="14.4" x14ac:dyDescent="0.3">
      <c r="A60" s="1">
        <v>45655</v>
      </c>
      <c r="B60">
        <v>145</v>
      </c>
      <c r="C60">
        <v>40</v>
      </c>
      <c r="D60">
        <v>-107.5</v>
      </c>
      <c r="E60">
        <v>397.5</v>
      </c>
      <c r="F60">
        <v>100</v>
      </c>
      <c r="G60">
        <v>-62.5</v>
      </c>
      <c r="H60">
        <v>230</v>
      </c>
      <c r="I60">
        <v>-380</v>
      </c>
      <c r="J60">
        <v>805</v>
      </c>
      <c r="K60">
        <v>-190</v>
      </c>
      <c r="L60">
        <v>-115</v>
      </c>
      <c r="M60">
        <v>-257.5</v>
      </c>
      <c r="N60">
        <v>-195</v>
      </c>
      <c r="O60">
        <v>-55</v>
      </c>
      <c r="P60">
        <v>105</v>
      </c>
      <c r="Q60">
        <v>25</v>
      </c>
      <c r="R60">
        <v>30</v>
      </c>
      <c r="S60">
        <v>-87.5</v>
      </c>
      <c r="T60">
        <v>65</v>
      </c>
      <c r="U60">
        <v>-65</v>
      </c>
      <c r="V60">
        <v>-175</v>
      </c>
      <c r="W60">
        <v>155</v>
      </c>
      <c r="X60">
        <v>-132.5</v>
      </c>
      <c r="Y60">
        <v>-95</v>
      </c>
      <c r="Z60">
        <v>-215</v>
      </c>
      <c r="AA60">
        <v>-360</v>
      </c>
      <c r="AB60">
        <v>-425</v>
      </c>
      <c r="AC60">
        <v>195</v>
      </c>
      <c r="AD60">
        <v>135</v>
      </c>
      <c r="AE60">
        <v>25</v>
      </c>
      <c r="AF60">
        <v>45</v>
      </c>
      <c r="AG60">
        <v>-145</v>
      </c>
      <c r="AH60">
        <v>-30</v>
      </c>
      <c r="AI60" s="81">
        <v>-17.5</v>
      </c>
      <c r="AJ60" s="91">
        <v>-125</v>
      </c>
    </row>
    <row r="61" spans="1:36" ht="14.4" x14ac:dyDescent="0.3">
      <c r="A61" s="1">
        <v>45656</v>
      </c>
      <c r="B61">
        <v>157.5</v>
      </c>
      <c r="C61">
        <v>57.5</v>
      </c>
      <c r="D61">
        <v>-132.5</v>
      </c>
      <c r="E61">
        <v>500</v>
      </c>
      <c r="F61">
        <v>10</v>
      </c>
      <c r="G61">
        <v>-37.5</v>
      </c>
      <c r="H61">
        <v>200</v>
      </c>
      <c r="I61">
        <v>-300</v>
      </c>
      <c r="J61">
        <v>932.5</v>
      </c>
      <c r="K61">
        <v>-120</v>
      </c>
      <c r="L61">
        <v>-315</v>
      </c>
      <c r="M61">
        <v>-255</v>
      </c>
      <c r="N61">
        <v>-117.5</v>
      </c>
      <c r="O61">
        <v>-167.5</v>
      </c>
      <c r="P61">
        <v>90</v>
      </c>
      <c r="Q61">
        <v>-60</v>
      </c>
      <c r="R61">
        <v>-57.5</v>
      </c>
      <c r="S61">
        <v>-50</v>
      </c>
      <c r="T61">
        <v>72.5</v>
      </c>
      <c r="U61">
        <v>-12.5</v>
      </c>
      <c r="V61">
        <v>-187.5</v>
      </c>
      <c r="W61">
        <v>422.5</v>
      </c>
      <c r="X61">
        <v>-150</v>
      </c>
      <c r="Y61">
        <v>-107.5</v>
      </c>
      <c r="Z61">
        <v>-187.5</v>
      </c>
      <c r="AA61">
        <v>-354.5</v>
      </c>
      <c r="AB61">
        <v>-487.5</v>
      </c>
      <c r="AC61">
        <v>170</v>
      </c>
      <c r="AD61">
        <v>77.5</v>
      </c>
      <c r="AE61">
        <v>-17.5</v>
      </c>
      <c r="AF61">
        <v>47.5</v>
      </c>
      <c r="AG61">
        <v>-227</v>
      </c>
      <c r="AH61">
        <v>40</v>
      </c>
      <c r="AI61" s="81">
        <v>18</v>
      </c>
      <c r="AJ61" s="91">
        <v>-117.5</v>
      </c>
    </row>
    <row r="62" spans="1:36" ht="14.4" x14ac:dyDescent="0.3">
      <c r="A62" s="1">
        <v>45657</v>
      </c>
      <c r="B62">
        <v>125</v>
      </c>
      <c r="C62">
        <v>80</v>
      </c>
      <c r="D62">
        <v>-102.5</v>
      </c>
      <c r="E62">
        <v>425</v>
      </c>
      <c r="F62">
        <v>-55</v>
      </c>
      <c r="G62">
        <v>77.5</v>
      </c>
      <c r="H62">
        <v>242.5</v>
      </c>
      <c r="I62">
        <v>-77.5</v>
      </c>
      <c r="J62">
        <v>932.5</v>
      </c>
      <c r="K62">
        <v>-125</v>
      </c>
      <c r="L62">
        <v>-287.5</v>
      </c>
      <c r="M62">
        <v>-75</v>
      </c>
      <c r="N62">
        <v>-2.5</v>
      </c>
      <c r="O62">
        <v>-232.8</v>
      </c>
      <c r="P62">
        <v>82.5</v>
      </c>
      <c r="Q62">
        <v>-107.5</v>
      </c>
      <c r="R62">
        <v>-147.5</v>
      </c>
      <c r="S62">
        <v>-25</v>
      </c>
      <c r="T62">
        <v>2.5</v>
      </c>
      <c r="U62">
        <v>7.5</v>
      </c>
      <c r="V62">
        <v>-187.5</v>
      </c>
      <c r="W62">
        <v>340</v>
      </c>
      <c r="X62">
        <v>-122.5</v>
      </c>
      <c r="Y62">
        <v>-70</v>
      </c>
      <c r="Z62">
        <v>-185</v>
      </c>
      <c r="AA62">
        <v>-398</v>
      </c>
      <c r="AB62">
        <v>-537.5</v>
      </c>
      <c r="AC62">
        <v>267.5</v>
      </c>
      <c r="AD62">
        <v>-50</v>
      </c>
      <c r="AE62">
        <v>-17.5</v>
      </c>
      <c r="AF62">
        <v>47.5</v>
      </c>
      <c r="AG62">
        <v>-161.5</v>
      </c>
      <c r="AH62">
        <v>60</v>
      </c>
      <c r="AI62" s="81">
        <v>95</v>
      </c>
      <c r="AJ62" s="91">
        <v>-120</v>
      </c>
    </row>
    <row r="63" spans="1:36" ht="14.4" x14ac:dyDescent="0.3">
      <c r="A63" s="1">
        <v>45292</v>
      </c>
      <c r="B63">
        <v>87.5</v>
      </c>
      <c r="C63">
        <v>55</v>
      </c>
      <c r="D63">
        <v>-137.5</v>
      </c>
      <c r="E63">
        <v>417.5</v>
      </c>
      <c r="F63">
        <v>-152.5</v>
      </c>
      <c r="G63">
        <v>75</v>
      </c>
      <c r="H63">
        <v>182.5</v>
      </c>
      <c r="I63">
        <v>157.5</v>
      </c>
      <c r="J63">
        <v>742.5</v>
      </c>
      <c r="K63">
        <v>-92.5</v>
      </c>
      <c r="L63">
        <v>-222.5</v>
      </c>
      <c r="M63">
        <v>0</v>
      </c>
      <c r="N63">
        <v>-47.5</v>
      </c>
      <c r="O63">
        <v>-225.3</v>
      </c>
      <c r="P63">
        <v>2.5</v>
      </c>
      <c r="Q63">
        <v>-172.5</v>
      </c>
      <c r="R63">
        <v>-152.5</v>
      </c>
      <c r="S63">
        <v>2.5</v>
      </c>
      <c r="T63">
        <v>-30</v>
      </c>
      <c r="U63">
        <v>25</v>
      </c>
      <c r="V63">
        <v>-232.5</v>
      </c>
      <c r="W63">
        <v>392.5</v>
      </c>
      <c r="X63">
        <v>-107.5</v>
      </c>
      <c r="Y63">
        <v>-107.5</v>
      </c>
      <c r="Z63">
        <v>-215</v>
      </c>
      <c r="AA63">
        <v>-281</v>
      </c>
      <c r="AB63">
        <v>-477.5</v>
      </c>
      <c r="AC63">
        <v>245</v>
      </c>
      <c r="AD63">
        <v>60</v>
      </c>
      <c r="AE63">
        <v>12.5</v>
      </c>
      <c r="AF63">
        <v>-7.5</v>
      </c>
      <c r="AG63">
        <v>-194</v>
      </c>
      <c r="AH63">
        <v>42.5</v>
      </c>
      <c r="AI63" s="81">
        <v>135</v>
      </c>
      <c r="AJ63" s="91">
        <v>-75</v>
      </c>
    </row>
    <row r="64" spans="1:36" ht="14.4" x14ac:dyDescent="0.3">
      <c r="A64" s="1">
        <v>45293</v>
      </c>
      <c r="B64">
        <v>70</v>
      </c>
      <c r="C64">
        <v>32.5</v>
      </c>
      <c r="D64">
        <v>-225</v>
      </c>
      <c r="E64">
        <v>275</v>
      </c>
      <c r="F64">
        <v>-242.5</v>
      </c>
      <c r="G64">
        <v>95</v>
      </c>
      <c r="H64">
        <v>250</v>
      </c>
      <c r="I64">
        <v>255</v>
      </c>
      <c r="J64">
        <v>675</v>
      </c>
      <c r="K64">
        <v>-172.5</v>
      </c>
      <c r="L64">
        <v>-185</v>
      </c>
      <c r="M64">
        <v>0</v>
      </c>
      <c r="N64">
        <v>-72.5</v>
      </c>
      <c r="O64">
        <v>-137.80000000000001</v>
      </c>
      <c r="P64">
        <v>-120</v>
      </c>
      <c r="Q64">
        <v>-130</v>
      </c>
      <c r="R64">
        <v>-357.5</v>
      </c>
      <c r="S64">
        <v>-47.5</v>
      </c>
      <c r="T64">
        <v>17.5</v>
      </c>
      <c r="U64">
        <v>52.5</v>
      </c>
      <c r="V64">
        <v>-255</v>
      </c>
      <c r="W64">
        <v>245</v>
      </c>
      <c r="X64">
        <v>-110</v>
      </c>
      <c r="Y64">
        <v>-47.5</v>
      </c>
      <c r="Z64">
        <v>-300</v>
      </c>
      <c r="AA64">
        <v>-207</v>
      </c>
      <c r="AB64">
        <v>-475</v>
      </c>
      <c r="AC64">
        <v>187.5</v>
      </c>
      <c r="AD64">
        <v>42.5</v>
      </c>
      <c r="AE64">
        <v>37.5</v>
      </c>
      <c r="AF64">
        <v>-37.5</v>
      </c>
      <c r="AG64">
        <v>-82.8</v>
      </c>
      <c r="AH64">
        <v>-95</v>
      </c>
      <c r="AI64" s="81">
        <v>115</v>
      </c>
      <c r="AJ64" s="91">
        <v>-102.5</v>
      </c>
    </row>
    <row r="65" spans="1:36" ht="14.4" x14ac:dyDescent="0.3">
      <c r="A65" s="1">
        <v>45294</v>
      </c>
      <c r="B65">
        <v>60</v>
      </c>
      <c r="C65">
        <v>15</v>
      </c>
      <c r="D65">
        <v>-190</v>
      </c>
      <c r="E65">
        <v>207.5</v>
      </c>
      <c r="F65">
        <v>-295</v>
      </c>
      <c r="G65">
        <v>140</v>
      </c>
      <c r="H65">
        <v>287.5</v>
      </c>
      <c r="I65">
        <v>282.5</v>
      </c>
      <c r="J65">
        <v>550</v>
      </c>
      <c r="K65">
        <v>-197.5</v>
      </c>
      <c r="L65">
        <v>-117.5</v>
      </c>
      <c r="M65">
        <v>0</v>
      </c>
      <c r="N65">
        <v>-195</v>
      </c>
      <c r="O65">
        <v>-32.799999999999997</v>
      </c>
      <c r="P65">
        <v>-147.5</v>
      </c>
      <c r="Q65">
        <v>-62.5</v>
      </c>
      <c r="R65">
        <v>-440</v>
      </c>
      <c r="S65">
        <v>-35</v>
      </c>
      <c r="T65">
        <v>5</v>
      </c>
      <c r="U65">
        <v>125</v>
      </c>
      <c r="V65">
        <v>-267.5</v>
      </c>
      <c r="W65">
        <v>142.5</v>
      </c>
      <c r="X65">
        <v>-90</v>
      </c>
      <c r="Y65">
        <v>-67.5</v>
      </c>
      <c r="Z65">
        <v>-260</v>
      </c>
      <c r="AA65">
        <v>-19</v>
      </c>
      <c r="AB65">
        <v>-457.5</v>
      </c>
      <c r="AC65">
        <v>87.5</v>
      </c>
      <c r="AD65">
        <v>-97.5</v>
      </c>
      <c r="AE65">
        <v>45</v>
      </c>
      <c r="AF65">
        <v>117.5</v>
      </c>
      <c r="AG65">
        <v>29</v>
      </c>
      <c r="AH65">
        <v>-205</v>
      </c>
      <c r="AI65" s="81">
        <v>68</v>
      </c>
      <c r="AJ65" s="91">
        <v>-135</v>
      </c>
    </row>
    <row r="66" spans="1:36" ht="14.4" x14ac:dyDescent="0.3">
      <c r="A66" s="1">
        <v>45295</v>
      </c>
      <c r="B66">
        <v>75</v>
      </c>
      <c r="C66">
        <v>-2.5</v>
      </c>
      <c r="D66">
        <v>-210</v>
      </c>
      <c r="E66">
        <v>165</v>
      </c>
      <c r="F66">
        <v>-315</v>
      </c>
      <c r="G66">
        <v>60</v>
      </c>
      <c r="H66">
        <v>335</v>
      </c>
      <c r="I66">
        <v>295</v>
      </c>
      <c r="J66">
        <v>382.5</v>
      </c>
      <c r="K66">
        <v>-50</v>
      </c>
      <c r="L66">
        <v>-117.5</v>
      </c>
      <c r="M66">
        <v>-75</v>
      </c>
      <c r="N66">
        <v>-250</v>
      </c>
      <c r="O66">
        <v>20</v>
      </c>
      <c r="P66">
        <v>-175</v>
      </c>
      <c r="Q66">
        <v>-47.5</v>
      </c>
      <c r="R66">
        <v>-277.5</v>
      </c>
      <c r="S66">
        <v>2.5</v>
      </c>
      <c r="T66">
        <v>42.5</v>
      </c>
      <c r="U66">
        <v>105</v>
      </c>
      <c r="V66">
        <v>-292.5</v>
      </c>
      <c r="W66">
        <v>20</v>
      </c>
      <c r="X66">
        <v>-180</v>
      </c>
      <c r="Y66">
        <v>-52.5</v>
      </c>
      <c r="Z66">
        <v>-260</v>
      </c>
      <c r="AA66">
        <v>-18</v>
      </c>
      <c r="AB66">
        <v>-432.5</v>
      </c>
      <c r="AC66">
        <v>-17.5</v>
      </c>
      <c r="AD66">
        <v>40</v>
      </c>
      <c r="AE66">
        <v>15</v>
      </c>
      <c r="AF66">
        <v>225</v>
      </c>
      <c r="AG66">
        <v>-5.8</v>
      </c>
      <c r="AH66">
        <v>-205</v>
      </c>
      <c r="AI66" s="81">
        <v>7.5</v>
      </c>
      <c r="AJ66" s="91">
        <v>-122.5</v>
      </c>
    </row>
    <row r="67" spans="1:36" ht="14.4" x14ac:dyDescent="0.3">
      <c r="A67" s="1">
        <v>45296</v>
      </c>
      <c r="B67">
        <v>87.5</v>
      </c>
      <c r="C67">
        <v>5</v>
      </c>
      <c r="D67">
        <v>-257.5</v>
      </c>
      <c r="E67">
        <v>217.5</v>
      </c>
      <c r="F67">
        <v>-337.5</v>
      </c>
      <c r="G67">
        <v>-45</v>
      </c>
      <c r="H67">
        <v>467.5</v>
      </c>
      <c r="I67">
        <v>242.5</v>
      </c>
      <c r="J67">
        <v>272.5</v>
      </c>
      <c r="K67">
        <v>-107.5</v>
      </c>
      <c r="L67">
        <v>-115</v>
      </c>
      <c r="M67">
        <v>-125</v>
      </c>
      <c r="N67">
        <v>-140</v>
      </c>
      <c r="O67">
        <v>-85</v>
      </c>
      <c r="P67">
        <v>-170</v>
      </c>
      <c r="Q67">
        <v>7.5</v>
      </c>
      <c r="R67">
        <v>-160</v>
      </c>
      <c r="S67">
        <v>-12.5</v>
      </c>
      <c r="T67">
        <v>-145</v>
      </c>
      <c r="U67">
        <v>75</v>
      </c>
      <c r="V67">
        <v>-272.5</v>
      </c>
      <c r="W67">
        <v>-130</v>
      </c>
      <c r="X67">
        <v>-230</v>
      </c>
      <c r="Y67">
        <v>-20</v>
      </c>
      <c r="Z67">
        <v>-62.5</v>
      </c>
      <c r="AA67">
        <v>-65</v>
      </c>
      <c r="AB67">
        <v>-437.5</v>
      </c>
      <c r="AC67">
        <v>-67.5</v>
      </c>
      <c r="AD67">
        <v>-112.5</v>
      </c>
      <c r="AE67">
        <v>70</v>
      </c>
      <c r="AF67">
        <v>252.5</v>
      </c>
      <c r="AG67">
        <v>33</v>
      </c>
      <c r="AH67">
        <v>-192.5</v>
      </c>
      <c r="AI67" s="81">
        <v>13</v>
      </c>
      <c r="AJ67" s="91">
        <v>-147.5</v>
      </c>
    </row>
    <row r="68" spans="1:36" ht="14.4" x14ac:dyDescent="0.3">
      <c r="A68" s="1">
        <v>45297</v>
      </c>
      <c r="B68">
        <v>87.5</v>
      </c>
      <c r="C68">
        <v>67.5</v>
      </c>
      <c r="D68">
        <v>-182.5</v>
      </c>
      <c r="E68">
        <v>227.5</v>
      </c>
      <c r="F68">
        <v>-212.5</v>
      </c>
      <c r="G68">
        <v>-70</v>
      </c>
      <c r="H68">
        <v>637.5</v>
      </c>
      <c r="I68">
        <v>247.5</v>
      </c>
      <c r="J68">
        <v>212.5</v>
      </c>
      <c r="K68">
        <v>-40</v>
      </c>
      <c r="L68">
        <v>-50</v>
      </c>
      <c r="M68">
        <v>-100</v>
      </c>
      <c r="N68">
        <v>-230</v>
      </c>
      <c r="O68">
        <v>-157.5</v>
      </c>
      <c r="P68">
        <v>-192.5</v>
      </c>
      <c r="Q68">
        <v>-137.5</v>
      </c>
      <c r="R68">
        <v>30</v>
      </c>
      <c r="S68">
        <v>32.5</v>
      </c>
      <c r="T68">
        <v>-240</v>
      </c>
      <c r="U68">
        <v>50</v>
      </c>
      <c r="V68">
        <v>-112.5</v>
      </c>
      <c r="W68">
        <v>-122.5</v>
      </c>
      <c r="X68">
        <v>-225</v>
      </c>
      <c r="Y68">
        <v>-72.5</v>
      </c>
      <c r="Z68">
        <v>12.5</v>
      </c>
      <c r="AA68">
        <v>-41.5</v>
      </c>
      <c r="AB68">
        <v>-397.5</v>
      </c>
      <c r="AC68">
        <v>-27.5</v>
      </c>
      <c r="AD68">
        <v>-125</v>
      </c>
      <c r="AE68">
        <v>120</v>
      </c>
      <c r="AF68">
        <v>257.5</v>
      </c>
      <c r="AG68">
        <v>62</v>
      </c>
      <c r="AH68">
        <v>-215</v>
      </c>
      <c r="AI68" s="81">
        <v>30</v>
      </c>
      <c r="AJ68" s="91">
        <v>-127.5</v>
      </c>
    </row>
    <row r="69" spans="1:36" ht="14.4" x14ac:dyDescent="0.3">
      <c r="A69" s="1">
        <v>45298</v>
      </c>
      <c r="B69">
        <v>70</v>
      </c>
      <c r="C69">
        <v>120</v>
      </c>
      <c r="D69">
        <v>-220</v>
      </c>
      <c r="E69">
        <v>207.5</v>
      </c>
      <c r="F69">
        <v>-137.5</v>
      </c>
      <c r="G69">
        <v>-77.5</v>
      </c>
      <c r="H69">
        <v>662.5</v>
      </c>
      <c r="I69">
        <v>282.5</v>
      </c>
      <c r="J69">
        <v>190</v>
      </c>
      <c r="K69">
        <v>-2.5</v>
      </c>
      <c r="L69">
        <v>-50</v>
      </c>
      <c r="M69">
        <v>-75</v>
      </c>
      <c r="N69">
        <v>-165</v>
      </c>
      <c r="O69">
        <v>-277.5</v>
      </c>
      <c r="P69">
        <v>-167.5</v>
      </c>
      <c r="Q69">
        <v>-212.5</v>
      </c>
      <c r="R69">
        <v>97.5</v>
      </c>
      <c r="S69">
        <v>70</v>
      </c>
      <c r="T69">
        <v>-242.5</v>
      </c>
      <c r="U69">
        <v>47.5</v>
      </c>
      <c r="V69">
        <v>0</v>
      </c>
      <c r="W69">
        <v>-117.5</v>
      </c>
      <c r="X69">
        <v>-170</v>
      </c>
      <c r="Y69">
        <v>-87.5</v>
      </c>
      <c r="Z69">
        <v>50</v>
      </c>
      <c r="AA69">
        <v>-80</v>
      </c>
      <c r="AB69">
        <v>-447.5</v>
      </c>
      <c r="AC69">
        <v>77.5</v>
      </c>
      <c r="AD69">
        <v>117.5</v>
      </c>
      <c r="AE69">
        <v>147.5</v>
      </c>
      <c r="AF69">
        <v>190</v>
      </c>
      <c r="AG69">
        <v>170.2</v>
      </c>
      <c r="AH69">
        <v>-200</v>
      </c>
      <c r="AI69" s="81">
        <v>20</v>
      </c>
      <c r="AJ69" s="91">
        <v>-65</v>
      </c>
    </row>
    <row r="70" spans="1:36" ht="14.4" x14ac:dyDescent="0.3">
      <c r="A70" s="1">
        <v>45299</v>
      </c>
      <c r="B70">
        <v>87.5</v>
      </c>
      <c r="C70">
        <v>170</v>
      </c>
      <c r="D70">
        <v>-267.5</v>
      </c>
      <c r="E70">
        <v>200</v>
      </c>
      <c r="F70">
        <v>-17.5</v>
      </c>
      <c r="G70">
        <v>-40</v>
      </c>
      <c r="H70">
        <v>415</v>
      </c>
      <c r="I70">
        <v>252.5</v>
      </c>
      <c r="J70">
        <v>215</v>
      </c>
      <c r="K70">
        <v>-182.5</v>
      </c>
      <c r="L70">
        <v>-75</v>
      </c>
      <c r="M70">
        <v>-50</v>
      </c>
      <c r="N70">
        <v>-165</v>
      </c>
      <c r="O70">
        <v>-275.5</v>
      </c>
      <c r="P70">
        <v>-187.5</v>
      </c>
      <c r="Q70">
        <v>-265</v>
      </c>
      <c r="R70">
        <v>-45</v>
      </c>
      <c r="S70">
        <v>167.5</v>
      </c>
      <c r="T70">
        <v>-215</v>
      </c>
      <c r="U70">
        <v>35</v>
      </c>
      <c r="V70">
        <v>87.5</v>
      </c>
      <c r="W70">
        <v>-135</v>
      </c>
      <c r="X70">
        <v>-55</v>
      </c>
      <c r="Y70">
        <v>-120</v>
      </c>
      <c r="Z70">
        <v>122.5</v>
      </c>
      <c r="AA70">
        <v>2.5</v>
      </c>
      <c r="AB70">
        <v>-442.5</v>
      </c>
      <c r="AC70">
        <v>107.5</v>
      </c>
      <c r="AD70">
        <v>265</v>
      </c>
      <c r="AE70">
        <v>175</v>
      </c>
      <c r="AF70">
        <v>92.5</v>
      </c>
      <c r="AG70">
        <v>249.5</v>
      </c>
      <c r="AH70">
        <v>-155</v>
      </c>
      <c r="AI70" s="81">
        <v>23</v>
      </c>
      <c r="AJ70" s="91">
        <v>-97.5</v>
      </c>
    </row>
    <row r="71" spans="1:36" ht="14.4" x14ac:dyDescent="0.3">
      <c r="A71" s="1">
        <v>45300</v>
      </c>
      <c r="B71">
        <v>105</v>
      </c>
      <c r="C71">
        <v>140</v>
      </c>
      <c r="D71">
        <v>-225</v>
      </c>
      <c r="E71">
        <v>82.5</v>
      </c>
      <c r="F71">
        <v>97.5</v>
      </c>
      <c r="G71">
        <v>-2.5</v>
      </c>
      <c r="H71">
        <v>72.5</v>
      </c>
      <c r="I71">
        <v>200</v>
      </c>
      <c r="J71">
        <v>280</v>
      </c>
      <c r="K71">
        <v>-107.5</v>
      </c>
      <c r="L71">
        <v>-75</v>
      </c>
      <c r="M71">
        <v>25</v>
      </c>
      <c r="N71">
        <v>-190</v>
      </c>
      <c r="O71">
        <v>-252.8</v>
      </c>
      <c r="P71">
        <v>-245</v>
      </c>
      <c r="Q71">
        <v>-405</v>
      </c>
      <c r="R71">
        <v>-112.5</v>
      </c>
      <c r="S71">
        <v>272.5</v>
      </c>
      <c r="T71">
        <v>-30</v>
      </c>
      <c r="U71">
        <v>-85</v>
      </c>
      <c r="V71">
        <v>210</v>
      </c>
      <c r="W71">
        <v>-72.5</v>
      </c>
      <c r="X71">
        <v>-52.5</v>
      </c>
      <c r="Y71">
        <v>-165</v>
      </c>
      <c r="Z71">
        <v>75</v>
      </c>
      <c r="AA71">
        <v>50</v>
      </c>
      <c r="AB71">
        <v>-430</v>
      </c>
      <c r="AC71">
        <v>177.5</v>
      </c>
      <c r="AD71">
        <v>337.5</v>
      </c>
      <c r="AE71">
        <v>100</v>
      </c>
      <c r="AF71">
        <v>107.5</v>
      </c>
      <c r="AG71">
        <v>310.8</v>
      </c>
      <c r="AH71">
        <v>-162.5</v>
      </c>
      <c r="AI71" s="81">
        <v>65</v>
      </c>
      <c r="AJ71" s="91">
        <v>-87.5</v>
      </c>
    </row>
    <row r="72" spans="1:36" ht="14.4" x14ac:dyDescent="0.3">
      <c r="A72" s="1">
        <v>45301</v>
      </c>
      <c r="B72">
        <v>100</v>
      </c>
      <c r="C72">
        <v>57.5</v>
      </c>
      <c r="D72">
        <v>-277.5</v>
      </c>
      <c r="E72">
        <v>62.5</v>
      </c>
      <c r="F72">
        <v>187.5</v>
      </c>
      <c r="G72">
        <v>7.5</v>
      </c>
      <c r="H72">
        <v>-92.5</v>
      </c>
      <c r="I72">
        <v>125</v>
      </c>
      <c r="J72">
        <v>240</v>
      </c>
      <c r="K72">
        <v>-107.5</v>
      </c>
      <c r="L72">
        <v>-100</v>
      </c>
      <c r="M72">
        <v>0</v>
      </c>
      <c r="N72">
        <v>-200</v>
      </c>
      <c r="O72">
        <v>-292.5</v>
      </c>
      <c r="P72">
        <v>-207.5</v>
      </c>
      <c r="Q72">
        <v>-220</v>
      </c>
      <c r="R72">
        <v>-285</v>
      </c>
      <c r="S72">
        <v>275</v>
      </c>
      <c r="T72">
        <v>105</v>
      </c>
      <c r="U72">
        <v>-137.5</v>
      </c>
      <c r="V72">
        <v>167.5</v>
      </c>
      <c r="W72">
        <v>-62.5</v>
      </c>
      <c r="X72">
        <v>7.5</v>
      </c>
      <c r="Y72">
        <v>-142.5</v>
      </c>
      <c r="Z72">
        <v>30</v>
      </c>
      <c r="AA72">
        <v>37.5</v>
      </c>
      <c r="AB72">
        <v>-335</v>
      </c>
      <c r="AC72">
        <v>145</v>
      </c>
      <c r="AD72">
        <v>287.5</v>
      </c>
      <c r="AE72">
        <v>80</v>
      </c>
      <c r="AF72">
        <v>90</v>
      </c>
      <c r="AG72">
        <v>268</v>
      </c>
      <c r="AH72">
        <v>-157.5</v>
      </c>
      <c r="AI72" s="81">
        <v>18</v>
      </c>
      <c r="AJ72" s="91">
        <v>-132.5</v>
      </c>
    </row>
    <row r="73" spans="1:36" ht="14.4" x14ac:dyDescent="0.3">
      <c r="A73" s="1">
        <v>45302</v>
      </c>
      <c r="B73">
        <v>105</v>
      </c>
      <c r="C73">
        <v>-5</v>
      </c>
      <c r="D73">
        <v>-230</v>
      </c>
      <c r="E73">
        <v>115</v>
      </c>
      <c r="F73">
        <v>222.5</v>
      </c>
      <c r="G73">
        <v>17.5</v>
      </c>
      <c r="H73">
        <v>-87.5</v>
      </c>
      <c r="I73">
        <v>35</v>
      </c>
      <c r="J73">
        <v>207.5</v>
      </c>
      <c r="K73">
        <v>-142.5</v>
      </c>
      <c r="L73">
        <v>-125</v>
      </c>
      <c r="M73">
        <v>0</v>
      </c>
      <c r="N73">
        <v>-257.5</v>
      </c>
      <c r="O73">
        <v>-135</v>
      </c>
      <c r="P73">
        <v>-222.5</v>
      </c>
      <c r="Q73">
        <v>-252.5</v>
      </c>
      <c r="R73">
        <v>-112.5</v>
      </c>
      <c r="S73">
        <v>237.5</v>
      </c>
      <c r="T73">
        <v>142.5</v>
      </c>
      <c r="U73">
        <v>-187.5</v>
      </c>
      <c r="V73">
        <v>132.5</v>
      </c>
      <c r="W73">
        <v>-90</v>
      </c>
      <c r="X73">
        <v>-25</v>
      </c>
      <c r="Y73">
        <v>-62.5</v>
      </c>
      <c r="Z73">
        <v>-55</v>
      </c>
      <c r="AA73">
        <v>-12.5</v>
      </c>
      <c r="AB73">
        <v>-225</v>
      </c>
      <c r="AC73">
        <v>75</v>
      </c>
      <c r="AD73">
        <v>270</v>
      </c>
      <c r="AE73">
        <v>62.5</v>
      </c>
      <c r="AF73">
        <v>52.5</v>
      </c>
      <c r="AG73">
        <v>190</v>
      </c>
      <c r="AH73">
        <v>-150</v>
      </c>
      <c r="AI73" s="81">
        <v>5</v>
      </c>
      <c r="AJ73" s="91">
        <v>-260</v>
      </c>
    </row>
    <row r="74" spans="1:36" ht="14.4" x14ac:dyDescent="0.3">
      <c r="A74" s="1">
        <v>45303</v>
      </c>
      <c r="B74">
        <v>90</v>
      </c>
      <c r="C74">
        <v>-67.5</v>
      </c>
      <c r="D74">
        <v>-180</v>
      </c>
      <c r="E74">
        <v>122.5</v>
      </c>
      <c r="F74">
        <v>227.5</v>
      </c>
      <c r="G74">
        <v>-7.5</v>
      </c>
      <c r="H74">
        <v>120</v>
      </c>
      <c r="I74">
        <v>-47.5</v>
      </c>
      <c r="J74">
        <v>240</v>
      </c>
      <c r="K74">
        <v>-47.5</v>
      </c>
      <c r="L74">
        <v>-150</v>
      </c>
      <c r="M74">
        <v>-27.5</v>
      </c>
      <c r="N74">
        <v>-272.5</v>
      </c>
      <c r="O74">
        <v>-2</v>
      </c>
      <c r="P74">
        <v>-147.5</v>
      </c>
      <c r="Q74">
        <v>-222.5</v>
      </c>
      <c r="R74">
        <v>-10</v>
      </c>
      <c r="S74">
        <v>107.5</v>
      </c>
      <c r="T74">
        <v>97.5</v>
      </c>
      <c r="U74">
        <v>-172.5</v>
      </c>
      <c r="V74">
        <v>62.5</v>
      </c>
      <c r="W74">
        <v>-80</v>
      </c>
      <c r="X74">
        <v>-55</v>
      </c>
      <c r="Y74">
        <v>-37.5</v>
      </c>
      <c r="Z74">
        <v>-155</v>
      </c>
      <c r="AA74">
        <v>-115</v>
      </c>
      <c r="AB74">
        <v>-137.5</v>
      </c>
      <c r="AC74">
        <v>120</v>
      </c>
      <c r="AD74">
        <v>92.5</v>
      </c>
      <c r="AE74">
        <v>87.5</v>
      </c>
      <c r="AF74">
        <v>75</v>
      </c>
      <c r="AG74">
        <v>90</v>
      </c>
      <c r="AH74">
        <v>-152.5</v>
      </c>
      <c r="AI74" s="81">
        <v>-55</v>
      </c>
      <c r="AJ74" s="91">
        <v>-197.5</v>
      </c>
    </row>
    <row r="75" spans="1:36" ht="14.4" x14ac:dyDescent="0.3">
      <c r="A75" s="1">
        <v>45304</v>
      </c>
      <c r="B75">
        <v>200</v>
      </c>
      <c r="C75">
        <v>-32.5</v>
      </c>
      <c r="D75">
        <v>-105</v>
      </c>
      <c r="E75">
        <v>227.5</v>
      </c>
      <c r="F75">
        <v>207.5</v>
      </c>
      <c r="G75">
        <v>37.5</v>
      </c>
      <c r="H75">
        <v>362.5</v>
      </c>
      <c r="I75">
        <v>-180</v>
      </c>
      <c r="J75">
        <v>227.5</v>
      </c>
      <c r="K75">
        <v>-25</v>
      </c>
      <c r="L75">
        <v>-125</v>
      </c>
      <c r="M75">
        <v>-102.5</v>
      </c>
      <c r="N75">
        <v>-222.5</v>
      </c>
      <c r="O75">
        <v>92.8</v>
      </c>
      <c r="P75">
        <v>-57.5</v>
      </c>
      <c r="Q75">
        <v>-75</v>
      </c>
      <c r="R75">
        <v>25</v>
      </c>
      <c r="S75">
        <v>50</v>
      </c>
      <c r="T75">
        <v>77.5</v>
      </c>
      <c r="U75">
        <v>65</v>
      </c>
      <c r="V75">
        <v>-30</v>
      </c>
      <c r="W75">
        <v>-115</v>
      </c>
      <c r="X75">
        <v>-92.5</v>
      </c>
      <c r="Y75">
        <v>32.5</v>
      </c>
      <c r="Z75">
        <v>-170</v>
      </c>
      <c r="AA75">
        <v>-167.5</v>
      </c>
      <c r="AB75">
        <v>-10</v>
      </c>
      <c r="AC75">
        <v>197.5</v>
      </c>
      <c r="AD75">
        <v>112.5</v>
      </c>
      <c r="AE75">
        <v>67.5</v>
      </c>
      <c r="AF75">
        <v>32.5</v>
      </c>
      <c r="AG75">
        <v>7.5</v>
      </c>
      <c r="AH75">
        <v>-172.5</v>
      </c>
      <c r="AI75" s="81">
        <v>-152.5</v>
      </c>
      <c r="AJ75" s="91">
        <v>-140</v>
      </c>
    </row>
    <row r="76" spans="1:36" ht="14.4" x14ac:dyDescent="0.3">
      <c r="A76" s="1">
        <v>45305</v>
      </c>
      <c r="B76">
        <v>312.5</v>
      </c>
      <c r="C76">
        <v>7.5</v>
      </c>
      <c r="D76">
        <v>-62.5</v>
      </c>
      <c r="E76">
        <v>202.5</v>
      </c>
      <c r="F76">
        <v>77.5</v>
      </c>
      <c r="G76">
        <v>15</v>
      </c>
      <c r="H76">
        <v>290</v>
      </c>
      <c r="I76">
        <v>-135</v>
      </c>
      <c r="J76">
        <v>225</v>
      </c>
      <c r="K76">
        <v>-122.5</v>
      </c>
      <c r="L76">
        <v>-95</v>
      </c>
      <c r="M76">
        <v>-170</v>
      </c>
      <c r="N76">
        <v>-177.5</v>
      </c>
      <c r="O76">
        <v>162.5</v>
      </c>
      <c r="P76">
        <v>-87.5</v>
      </c>
      <c r="Q76">
        <v>-190</v>
      </c>
      <c r="R76">
        <v>-37.5</v>
      </c>
      <c r="S76">
        <v>40</v>
      </c>
      <c r="T76">
        <v>50</v>
      </c>
      <c r="U76">
        <v>242.5</v>
      </c>
      <c r="V76">
        <v>-157.5</v>
      </c>
      <c r="W76">
        <v>-167.5</v>
      </c>
      <c r="X76">
        <v>-187.5</v>
      </c>
      <c r="Y76">
        <v>-20</v>
      </c>
      <c r="Z76">
        <v>-197.5</v>
      </c>
      <c r="AA76">
        <v>-197.5</v>
      </c>
      <c r="AB76">
        <v>-110</v>
      </c>
      <c r="AC76">
        <v>190</v>
      </c>
      <c r="AD76">
        <v>197.5</v>
      </c>
      <c r="AE76">
        <v>2.5</v>
      </c>
      <c r="AF76">
        <v>12.5</v>
      </c>
      <c r="AG76">
        <v>-7.5</v>
      </c>
      <c r="AH76">
        <v>-150</v>
      </c>
      <c r="AI76" s="81">
        <v>-85</v>
      </c>
      <c r="AJ76" s="91">
        <v>-132.5</v>
      </c>
    </row>
    <row r="77" spans="1:36" ht="14.4" x14ac:dyDescent="0.3">
      <c r="A77" s="1">
        <v>45306</v>
      </c>
      <c r="B77">
        <v>340</v>
      </c>
      <c r="C77">
        <v>42.5</v>
      </c>
      <c r="D77">
        <v>-100</v>
      </c>
      <c r="E77">
        <v>150</v>
      </c>
      <c r="F77">
        <v>20</v>
      </c>
      <c r="G77">
        <v>-17.5</v>
      </c>
      <c r="H77">
        <v>107.5</v>
      </c>
      <c r="I77">
        <v>-95</v>
      </c>
      <c r="J77">
        <v>237.5</v>
      </c>
      <c r="K77">
        <v>-70</v>
      </c>
      <c r="L77">
        <v>-10</v>
      </c>
      <c r="M77">
        <v>-250</v>
      </c>
      <c r="N77">
        <v>-112.5</v>
      </c>
      <c r="O77">
        <v>67.5</v>
      </c>
      <c r="P77">
        <v>-95</v>
      </c>
      <c r="Q77">
        <v>-95</v>
      </c>
      <c r="R77">
        <v>-252.5</v>
      </c>
      <c r="S77">
        <v>30</v>
      </c>
      <c r="T77">
        <v>-37.5</v>
      </c>
      <c r="U77">
        <v>292.5</v>
      </c>
      <c r="V77">
        <v>-147.5</v>
      </c>
      <c r="W77">
        <v>-337.5</v>
      </c>
      <c r="X77">
        <v>-167.5</v>
      </c>
      <c r="Y77">
        <v>-62.5</v>
      </c>
      <c r="Z77">
        <v>-182.5</v>
      </c>
      <c r="AA77">
        <v>-205</v>
      </c>
      <c r="AB77">
        <v>-157.5</v>
      </c>
      <c r="AC77">
        <v>177.5</v>
      </c>
      <c r="AD77">
        <v>130</v>
      </c>
      <c r="AE77">
        <v>22.5</v>
      </c>
      <c r="AF77">
        <v>92.5</v>
      </c>
      <c r="AG77">
        <v>-37.5</v>
      </c>
      <c r="AH77">
        <v>-137.5</v>
      </c>
      <c r="AI77" s="81">
        <v>-90</v>
      </c>
      <c r="AJ77" s="91">
        <v>-10</v>
      </c>
    </row>
    <row r="78" spans="1:36" ht="14.4" x14ac:dyDescent="0.3">
      <c r="A78" s="1">
        <v>45307</v>
      </c>
      <c r="B78">
        <v>370</v>
      </c>
      <c r="C78">
        <v>52.5</v>
      </c>
      <c r="D78">
        <v>-145</v>
      </c>
      <c r="E78">
        <v>122.5</v>
      </c>
      <c r="F78">
        <v>-10</v>
      </c>
      <c r="G78">
        <v>-40</v>
      </c>
      <c r="H78">
        <v>115</v>
      </c>
      <c r="I78">
        <v>-82.5</v>
      </c>
      <c r="J78">
        <v>202.5</v>
      </c>
      <c r="K78">
        <v>-67.5</v>
      </c>
      <c r="L78">
        <v>37.5</v>
      </c>
      <c r="M78">
        <v>-230</v>
      </c>
      <c r="N78">
        <v>-60</v>
      </c>
      <c r="O78">
        <v>-40</v>
      </c>
      <c r="P78">
        <v>-200</v>
      </c>
      <c r="Q78">
        <v>-97.5</v>
      </c>
      <c r="R78">
        <v>-477.5</v>
      </c>
      <c r="S78">
        <v>45</v>
      </c>
      <c r="T78">
        <v>-57.5</v>
      </c>
      <c r="U78">
        <v>272.5</v>
      </c>
      <c r="V78">
        <v>-145</v>
      </c>
      <c r="W78">
        <v>-232.5</v>
      </c>
      <c r="X78">
        <v>-145</v>
      </c>
      <c r="Y78">
        <v>-80</v>
      </c>
      <c r="Z78">
        <v>-172.5</v>
      </c>
      <c r="AA78">
        <v>-172.5</v>
      </c>
      <c r="AB78">
        <v>-225</v>
      </c>
      <c r="AC78">
        <v>170</v>
      </c>
      <c r="AD78">
        <v>100</v>
      </c>
      <c r="AE78">
        <v>-35</v>
      </c>
      <c r="AF78">
        <v>82.5</v>
      </c>
      <c r="AG78">
        <v>20</v>
      </c>
      <c r="AH78">
        <v>-160</v>
      </c>
      <c r="AI78" s="81">
        <v>-72.5</v>
      </c>
      <c r="AJ78" s="91">
        <v>-60</v>
      </c>
    </row>
    <row r="79" spans="1:36" ht="14.4" x14ac:dyDescent="0.3">
      <c r="A79" s="1">
        <v>45308</v>
      </c>
      <c r="B79">
        <v>270</v>
      </c>
      <c r="C79">
        <v>37.5</v>
      </c>
      <c r="D79">
        <v>-152.5</v>
      </c>
      <c r="E79">
        <v>122.5</v>
      </c>
      <c r="F79">
        <v>-45</v>
      </c>
      <c r="G79">
        <v>-27.5</v>
      </c>
      <c r="H79">
        <v>277.5</v>
      </c>
      <c r="I79">
        <v>27.5</v>
      </c>
      <c r="J79">
        <v>220</v>
      </c>
      <c r="K79">
        <v>-97.5</v>
      </c>
      <c r="L79">
        <v>10</v>
      </c>
      <c r="M79">
        <v>-237.5</v>
      </c>
      <c r="N79">
        <v>-117.5</v>
      </c>
      <c r="O79">
        <v>-122.5</v>
      </c>
      <c r="P79">
        <v>-227.5</v>
      </c>
      <c r="Q79">
        <v>-172.5</v>
      </c>
      <c r="R79">
        <v>-600</v>
      </c>
      <c r="S79">
        <v>37.5</v>
      </c>
      <c r="T79">
        <v>-70</v>
      </c>
      <c r="U79">
        <v>115</v>
      </c>
      <c r="V79">
        <v>-125</v>
      </c>
      <c r="W79">
        <v>-115</v>
      </c>
      <c r="X79">
        <v>-87.5</v>
      </c>
      <c r="Y79">
        <v>-97.5</v>
      </c>
      <c r="Z79">
        <v>-215</v>
      </c>
      <c r="AA79">
        <v>-162.5</v>
      </c>
      <c r="AB79">
        <v>-352.5</v>
      </c>
      <c r="AC79">
        <v>100</v>
      </c>
      <c r="AD79">
        <v>25</v>
      </c>
      <c r="AE79">
        <v>-45</v>
      </c>
      <c r="AF79">
        <v>117.5</v>
      </c>
      <c r="AG79">
        <v>65</v>
      </c>
      <c r="AH79">
        <v>-145</v>
      </c>
      <c r="AI79" s="81">
        <v>4.8</v>
      </c>
      <c r="AJ79" s="91">
        <v>-140</v>
      </c>
    </row>
    <row r="80" spans="1:36" ht="14.4" x14ac:dyDescent="0.3">
      <c r="A80" s="1">
        <v>45309</v>
      </c>
      <c r="B80">
        <v>155</v>
      </c>
      <c r="C80">
        <v>22.5</v>
      </c>
      <c r="D80">
        <v>-137.5</v>
      </c>
      <c r="E80">
        <v>140</v>
      </c>
      <c r="F80">
        <v>-62.5</v>
      </c>
      <c r="G80">
        <v>-37.5</v>
      </c>
      <c r="H80">
        <v>595</v>
      </c>
      <c r="I80">
        <v>-20</v>
      </c>
      <c r="J80">
        <v>225</v>
      </c>
      <c r="K80">
        <v>-2.5</v>
      </c>
      <c r="L80">
        <v>-107.5</v>
      </c>
      <c r="M80">
        <v>-190</v>
      </c>
      <c r="N80">
        <v>-160</v>
      </c>
      <c r="O80">
        <v>-142.5</v>
      </c>
      <c r="P80">
        <v>-257.5</v>
      </c>
      <c r="Q80">
        <v>-190</v>
      </c>
      <c r="R80">
        <v>-387.5</v>
      </c>
      <c r="S80">
        <v>42.5</v>
      </c>
      <c r="T80">
        <v>-112.5</v>
      </c>
      <c r="U80">
        <v>-2.5</v>
      </c>
      <c r="V80">
        <v>15</v>
      </c>
      <c r="W80">
        <v>5</v>
      </c>
      <c r="X80">
        <v>-57.5</v>
      </c>
      <c r="Y80">
        <v>-75</v>
      </c>
      <c r="Z80">
        <v>-215</v>
      </c>
      <c r="AA80">
        <v>-152.5</v>
      </c>
      <c r="AB80">
        <v>-370</v>
      </c>
      <c r="AC80">
        <v>82.5</v>
      </c>
      <c r="AD80">
        <v>22.5</v>
      </c>
      <c r="AE80">
        <v>25</v>
      </c>
      <c r="AF80">
        <v>120</v>
      </c>
      <c r="AG80">
        <v>87.5</v>
      </c>
      <c r="AH80">
        <v>-157.5</v>
      </c>
      <c r="AI80" s="81">
        <v>-57</v>
      </c>
      <c r="AJ80" s="91">
        <v>-100</v>
      </c>
    </row>
    <row r="81" spans="1:36" ht="14.4" x14ac:dyDescent="0.3">
      <c r="A81" s="1">
        <v>45310</v>
      </c>
      <c r="B81">
        <v>137.5</v>
      </c>
      <c r="C81">
        <v>-12.5</v>
      </c>
      <c r="D81">
        <v>-75</v>
      </c>
      <c r="E81">
        <v>137.5</v>
      </c>
      <c r="F81">
        <v>-100</v>
      </c>
      <c r="G81">
        <v>25</v>
      </c>
      <c r="H81">
        <v>715</v>
      </c>
      <c r="I81">
        <v>-52.5</v>
      </c>
      <c r="J81">
        <v>227.5</v>
      </c>
      <c r="K81">
        <v>-32.5</v>
      </c>
      <c r="L81">
        <v>-187.5</v>
      </c>
      <c r="M81">
        <v>-112.5</v>
      </c>
      <c r="N81">
        <v>-167.5</v>
      </c>
      <c r="O81">
        <v>-132.5</v>
      </c>
      <c r="P81">
        <v>-275</v>
      </c>
      <c r="Q81">
        <v>-187.5</v>
      </c>
      <c r="R81">
        <v>-325</v>
      </c>
      <c r="S81">
        <v>60</v>
      </c>
      <c r="T81">
        <v>-97.5</v>
      </c>
      <c r="U81">
        <v>-77.5</v>
      </c>
      <c r="V81">
        <v>-2.5</v>
      </c>
      <c r="W81">
        <v>182.5</v>
      </c>
      <c r="X81">
        <v>-55</v>
      </c>
      <c r="Y81">
        <v>-87.5</v>
      </c>
      <c r="Z81">
        <v>-222.5</v>
      </c>
      <c r="AA81">
        <v>-130</v>
      </c>
      <c r="AB81">
        <v>-405</v>
      </c>
      <c r="AC81">
        <v>87.5</v>
      </c>
      <c r="AD81">
        <v>127.5</v>
      </c>
      <c r="AE81">
        <v>7.5</v>
      </c>
      <c r="AF81">
        <v>45</v>
      </c>
      <c r="AG81">
        <v>117.5</v>
      </c>
      <c r="AH81">
        <v>-180</v>
      </c>
      <c r="AI81" s="81">
        <v>12</v>
      </c>
      <c r="AJ81" s="91">
        <v>-140</v>
      </c>
    </row>
    <row r="82" spans="1:36" ht="14.4" x14ac:dyDescent="0.3">
      <c r="A82" s="1">
        <v>45311</v>
      </c>
      <c r="B82">
        <v>125</v>
      </c>
      <c r="C82">
        <v>-20</v>
      </c>
      <c r="D82">
        <v>-60</v>
      </c>
      <c r="E82">
        <v>260</v>
      </c>
      <c r="F82">
        <v>-147.5</v>
      </c>
      <c r="G82">
        <v>10</v>
      </c>
      <c r="H82">
        <v>762.5</v>
      </c>
      <c r="I82">
        <v>-55</v>
      </c>
      <c r="J82">
        <v>235</v>
      </c>
      <c r="K82">
        <v>-22.5</v>
      </c>
      <c r="L82">
        <v>-227.5</v>
      </c>
      <c r="M82">
        <v>-155</v>
      </c>
      <c r="N82">
        <v>-182.5</v>
      </c>
      <c r="O82">
        <v>-155</v>
      </c>
      <c r="P82">
        <v>-182.5</v>
      </c>
      <c r="Q82">
        <v>-185</v>
      </c>
      <c r="R82">
        <v>-12.5</v>
      </c>
      <c r="S82">
        <v>85</v>
      </c>
      <c r="T82">
        <v>-105</v>
      </c>
      <c r="U82">
        <v>-47.5</v>
      </c>
      <c r="V82">
        <v>22.5</v>
      </c>
      <c r="W82">
        <v>-152.5</v>
      </c>
      <c r="X82">
        <v>-12.5</v>
      </c>
      <c r="Y82">
        <v>-85</v>
      </c>
      <c r="Z82">
        <v>-200</v>
      </c>
      <c r="AA82">
        <v>-147.5</v>
      </c>
      <c r="AB82">
        <v>-412.5</v>
      </c>
      <c r="AC82">
        <v>55</v>
      </c>
      <c r="AD82">
        <v>222.5</v>
      </c>
      <c r="AE82">
        <v>120</v>
      </c>
      <c r="AF82">
        <v>87.5</v>
      </c>
      <c r="AG82">
        <v>27.5</v>
      </c>
      <c r="AH82">
        <v>-220</v>
      </c>
      <c r="AI82" s="81">
        <v>102</v>
      </c>
      <c r="AJ82" s="91">
        <v>-117.5</v>
      </c>
    </row>
    <row r="83" spans="1:36" ht="14.4" x14ac:dyDescent="0.3">
      <c r="A83" s="1">
        <v>45312</v>
      </c>
      <c r="B83">
        <v>97.5</v>
      </c>
      <c r="C83">
        <v>-27.5</v>
      </c>
      <c r="D83">
        <v>-35</v>
      </c>
      <c r="E83">
        <v>195</v>
      </c>
      <c r="F83">
        <v>-152.5</v>
      </c>
      <c r="G83">
        <v>-232.5</v>
      </c>
      <c r="H83">
        <v>615</v>
      </c>
      <c r="I83">
        <v>-70</v>
      </c>
      <c r="J83">
        <v>200</v>
      </c>
      <c r="K83">
        <v>-50</v>
      </c>
      <c r="L83">
        <v>-257.5</v>
      </c>
      <c r="M83">
        <v>-157.5</v>
      </c>
      <c r="N83">
        <v>-200</v>
      </c>
      <c r="O83">
        <v>-120</v>
      </c>
      <c r="P83">
        <v>-32.5</v>
      </c>
      <c r="Q83">
        <v>-97.5</v>
      </c>
      <c r="R83">
        <v>162.5</v>
      </c>
      <c r="S83">
        <v>55</v>
      </c>
      <c r="T83">
        <v>-107.5</v>
      </c>
      <c r="U83">
        <v>-37.5</v>
      </c>
      <c r="V83">
        <v>5</v>
      </c>
      <c r="W83">
        <v>17.5</v>
      </c>
      <c r="X83">
        <v>-45</v>
      </c>
      <c r="Y83">
        <v>-137.5</v>
      </c>
      <c r="Z83">
        <v>-125</v>
      </c>
      <c r="AA83">
        <v>-125</v>
      </c>
      <c r="AB83">
        <v>-337.5</v>
      </c>
      <c r="AC83">
        <v>87.5</v>
      </c>
      <c r="AD83">
        <v>277.5</v>
      </c>
      <c r="AE83">
        <v>147.5</v>
      </c>
      <c r="AF83">
        <v>80</v>
      </c>
      <c r="AG83">
        <v>10</v>
      </c>
      <c r="AH83">
        <v>-237.5</v>
      </c>
      <c r="AI83" s="81">
        <v>135</v>
      </c>
      <c r="AJ83" s="91">
        <v>-127.5</v>
      </c>
    </row>
    <row r="84" spans="1:36" ht="14.4" x14ac:dyDescent="0.3">
      <c r="A84" s="1">
        <v>45313</v>
      </c>
      <c r="B84">
        <v>87.5</v>
      </c>
      <c r="C84">
        <v>-75</v>
      </c>
      <c r="D84">
        <v>-60</v>
      </c>
      <c r="E84">
        <v>202.5</v>
      </c>
      <c r="F84">
        <v>-130</v>
      </c>
      <c r="G84">
        <v>-292.5</v>
      </c>
      <c r="H84">
        <v>327.5</v>
      </c>
      <c r="I84">
        <v>-105</v>
      </c>
      <c r="J84">
        <v>202.5</v>
      </c>
      <c r="K84">
        <v>-52.5</v>
      </c>
      <c r="L84">
        <v>-175</v>
      </c>
      <c r="M84">
        <v>-150</v>
      </c>
      <c r="N84">
        <v>-150</v>
      </c>
      <c r="O84">
        <v>-150</v>
      </c>
      <c r="P84">
        <v>65</v>
      </c>
      <c r="Q84">
        <v>-95</v>
      </c>
      <c r="R84">
        <v>162.5</v>
      </c>
      <c r="S84">
        <v>62.5</v>
      </c>
      <c r="T84">
        <v>-110</v>
      </c>
      <c r="U84">
        <v>-30</v>
      </c>
      <c r="V84">
        <v>-100</v>
      </c>
      <c r="W84">
        <v>37.5</v>
      </c>
      <c r="X84">
        <v>-10</v>
      </c>
      <c r="Y84">
        <v>-95</v>
      </c>
      <c r="Z84">
        <v>-102.5</v>
      </c>
      <c r="AA84">
        <v>-105</v>
      </c>
      <c r="AB84">
        <v>-262.5</v>
      </c>
      <c r="AC84">
        <v>110</v>
      </c>
      <c r="AD84">
        <v>277.5</v>
      </c>
      <c r="AE84">
        <v>97.5</v>
      </c>
      <c r="AF84">
        <v>115</v>
      </c>
      <c r="AG84">
        <v>42.5</v>
      </c>
      <c r="AH84">
        <v>-242.5</v>
      </c>
      <c r="AI84" s="81">
        <v>264</v>
      </c>
      <c r="AJ84" s="91">
        <v>-245</v>
      </c>
    </row>
    <row r="85" spans="1:36" ht="14.4" x14ac:dyDescent="0.3">
      <c r="A85" s="1">
        <v>45314</v>
      </c>
      <c r="B85">
        <v>75</v>
      </c>
      <c r="C85">
        <v>-77.5</v>
      </c>
      <c r="D85">
        <v>-87.5</v>
      </c>
      <c r="E85">
        <v>202.5</v>
      </c>
      <c r="F85">
        <v>-162.5</v>
      </c>
      <c r="G85">
        <v>-97.5</v>
      </c>
      <c r="H85">
        <v>290</v>
      </c>
      <c r="I85">
        <v>-122.5</v>
      </c>
      <c r="J85">
        <v>192.5</v>
      </c>
      <c r="K85">
        <v>-45</v>
      </c>
      <c r="L85">
        <v>-130</v>
      </c>
      <c r="M85">
        <v>-155</v>
      </c>
      <c r="N85">
        <v>-87.5</v>
      </c>
      <c r="O85">
        <v>-140</v>
      </c>
      <c r="P85">
        <v>97.5</v>
      </c>
      <c r="Q85">
        <v>-140</v>
      </c>
      <c r="R85">
        <v>187.5</v>
      </c>
      <c r="S85">
        <v>42.5</v>
      </c>
      <c r="T85">
        <v>-107.5</v>
      </c>
      <c r="U85">
        <v>-2.5</v>
      </c>
      <c r="V85">
        <v>-82.5</v>
      </c>
      <c r="W85">
        <v>245</v>
      </c>
      <c r="X85">
        <v>-2.5</v>
      </c>
      <c r="Y85">
        <v>-82.5</v>
      </c>
      <c r="Z85">
        <v>-125</v>
      </c>
      <c r="AA85">
        <v>-145</v>
      </c>
      <c r="AB85">
        <v>-200</v>
      </c>
      <c r="AC85">
        <v>172.5</v>
      </c>
      <c r="AD85">
        <v>205</v>
      </c>
      <c r="AE85">
        <v>130</v>
      </c>
      <c r="AF85">
        <v>117.5</v>
      </c>
      <c r="AG85">
        <v>60</v>
      </c>
      <c r="AH85">
        <v>-230</v>
      </c>
      <c r="AI85" s="81">
        <v>310</v>
      </c>
      <c r="AJ85" s="91">
        <v>-280</v>
      </c>
    </row>
    <row r="86" spans="1:36" ht="14.4" x14ac:dyDescent="0.3">
      <c r="A86" s="1">
        <v>45315</v>
      </c>
      <c r="B86">
        <v>70</v>
      </c>
      <c r="C86">
        <v>-82.5</v>
      </c>
      <c r="D86">
        <v>-70</v>
      </c>
      <c r="E86">
        <v>140</v>
      </c>
      <c r="F86">
        <v>-230</v>
      </c>
      <c r="G86">
        <v>37.5</v>
      </c>
      <c r="H86">
        <v>180</v>
      </c>
      <c r="I86">
        <v>-147.5</v>
      </c>
      <c r="J86">
        <v>215</v>
      </c>
      <c r="K86">
        <v>-45</v>
      </c>
      <c r="L86">
        <v>-57.5</v>
      </c>
      <c r="M86">
        <v>-110</v>
      </c>
      <c r="N86">
        <v>-52.5</v>
      </c>
      <c r="O86">
        <v>-70</v>
      </c>
      <c r="P86">
        <v>62.5</v>
      </c>
      <c r="Q86">
        <v>-97.5</v>
      </c>
      <c r="R86">
        <v>62.5</v>
      </c>
      <c r="S86">
        <v>-27.5</v>
      </c>
      <c r="T86">
        <v>-92.5</v>
      </c>
      <c r="U86">
        <v>-22.5</v>
      </c>
      <c r="V86">
        <v>-40</v>
      </c>
      <c r="W86">
        <v>475</v>
      </c>
      <c r="X86">
        <v>-25</v>
      </c>
      <c r="Y86">
        <v>-57.5</v>
      </c>
      <c r="Z86">
        <v>-160</v>
      </c>
      <c r="AA86">
        <v>-140</v>
      </c>
      <c r="AB86">
        <v>-185</v>
      </c>
      <c r="AC86">
        <v>185</v>
      </c>
      <c r="AD86">
        <v>112.5</v>
      </c>
      <c r="AE86">
        <v>102.5</v>
      </c>
      <c r="AF86">
        <v>100</v>
      </c>
      <c r="AG86">
        <v>70</v>
      </c>
      <c r="AH86">
        <v>-200</v>
      </c>
      <c r="AI86" s="81">
        <v>305</v>
      </c>
      <c r="AJ86" s="91">
        <v>-296.5</v>
      </c>
    </row>
    <row r="87" spans="1:36" ht="14.4" x14ac:dyDescent="0.3">
      <c r="A87" s="1">
        <v>45316</v>
      </c>
      <c r="B87">
        <v>55</v>
      </c>
      <c r="C87">
        <v>-60</v>
      </c>
      <c r="D87">
        <v>-120</v>
      </c>
      <c r="E87">
        <v>162.5</v>
      </c>
      <c r="F87">
        <v>-260</v>
      </c>
      <c r="G87">
        <v>192.5</v>
      </c>
      <c r="H87">
        <v>85</v>
      </c>
      <c r="I87">
        <v>-187.5</v>
      </c>
      <c r="J87">
        <v>250</v>
      </c>
      <c r="K87">
        <v>-37.5</v>
      </c>
      <c r="L87">
        <v>-40</v>
      </c>
      <c r="M87">
        <v>-107.5</v>
      </c>
      <c r="N87">
        <v>-60</v>
      </c>
      <c r="O87">
        <v>-127.5</v>
      </c>
      <c r="P87">
        <v>-140</v>
      </c>
      <c r="Q87">
        <v>-177.5</v>
      </c>
      <c r="R87">
        <v>25</v>
      </c>
      <c r="S87">
        <v>-12.5</v>
      </c>
      <c r="T87">
        <v>-65</v>
      </c>
      <c r="U87">
        <v>0</v>
      </c>
      <c r="V87">
        <v>-52.5</v>
      </c>
      <c r="W87">
        <v>102.5</v>
      </c>
      <c r="X87">
        <v>32.5</v>
      </c>
      <c r="Y87">
        <v>-37.5</v>
      </c>
      <c r="Z87">
        <v>-267.5</v>
      </c>
      <c r="AA87">
        <v>-127.5</v>
      </c>
      <c r="AB87">
        <v>-237.5</v>
      </c>
      <c r="AC87">
        <v>140</v>
      </c>
      <c r="AD87">
        <v>105</v>
      </c>
      <c r="AE87">
        <v>80</v>
      </c>
      <c r="AF87">
        <v>117.5</v>
      </c>
      <c r="AG87">
        <v>55</v>
      </c>
      <c r="AH87">
        <v>-212.5</v>
      </c>
      <c r="AI87" s="81">
        <v>255</v>
      </c>
      <c r="AJ87" s="91">
        <v>-168.8</v>
      </c>
    </row>
    <row r="88" spans="1:36" ht="14.4" x14ac:dyDescent="0.3">
      <c r="A88" s="1">
        <v>45317</v>
      </c>
      <c r="B88">
        <v>105</v>
      </c>
      <c r="C88">
        <v>47.5</v>
      </c>
      <c r="D88">
        <v>-125</v>
      </c>
      <c r="E88">
        <v>172.5</v>
      </c>
      <c r="F88">
        <v>-257.5</v>
      </c>
      <c r="G88">
        <v>240</v>
      </c>
      <c r="H88">
        <v>-47.5</v>
      </c>
      <c r="I88">
        <v>-207.5</v>
      </c>
      <c r="J88">
        <v>290</v>
      </c>
      <c r="K88">
        <v>-17.5</v>
      </c>
      <c r="L88">
        <v>-42.5</v>
      </c>
      <c r="M88">
        <v>-127.5</v>
      </c>
      <c r="N88">
        <v>-70</v>
      </c>
      <c r="O88">
        <v>-110</v>
      </c>
      <c r="P88">
        <v>-247.5</v>
      </c>
      <c r="Q88">
        <v>-147.5</v>
      </c>
      <c r="R88">
        <v>25</v>
      </c>
      <c r="S88">
        <v>-12.5</v>
      </c>
      <c r="T88">
        <v>-42.5</v>
      </c>
      <c r="U88">
        <v>-30</v>
      </c>
      <c r="V88">
        <v>7.5</v>
      </c>
      <c r="W88">
        <v>7.5</v>
      </c>
      <c r="X88">
        <v>42.5</v>
      </c>
      <c r="Y88">
        <v>-60</v>
      </c>
      <c r="Z88">
        <v>-215</v>
      </c>
      <c r="AA88">
        <v>-150</v>
      </c>
      <c r="AB88">
        <v>-300</v>
      </c>
      <c r="AC88">
        <v>142.5</v>
      </c>
      <c r="AD88">
        <v>100</v>
      </c>
      <c r="AE88">
        <v>80</v>
      </c>
      <c r="AF88">
        <v>140</v>
      </c>
      <c r="AG88">
        <v>52.5</v>
      </c>
      <c r="AH88">
        <v>-207.5</v>
      </c>
      <c r="AI88" s="81">
        <v>148</v>
      </c>
      <c r="AJ88" s="91">
        <v>-31.8</v>
      </c>
    </row>
    <row r="89" spans="1:36" ht="14.4" x14ac:dyDescent="0.3">
      <c r="A89" s="1">
        <v>45318</v>
      </c>
      <c r="B89">
        <v>140</v>
      </c>
      <c r="C89">
        <v>52.5</v>
      </c>
      <c r="D89">
        <v>-160</v>
      </c>
      <c r="E89">
        <v>197.5</v>
      </c>
      <c r="F89">
        <v>-90</v>
      </c>
      <c r="G89">
        <v>-205</v>
      </c>
      <c r="H89">
        <v>122.5</v>
      </c>
      <c r="I89">
        <v>-227.5</v>
      </c>
      <c r="J89">
        <v>275</v>
      </c>
      <c r="K89">
        <v>-10</v>
      </c>
      <c r="L89">
        <v>-42.5</v>
      </c>
      <c r="M89">
        <v>-130</v>
      </c>
      <c r="N89">
        <v>-137.5</v>
      </c>
      <c r="O89">
        <v>-107.5</v>
      </c>
      <c r="P89">
        <v>-252.5</v>
      </c>
      <c r="Q89">
        <v>-70</v>
      </c>
      <c r="R89">
        <v>0</v>
      </c>
      <c r="S89">
        <v>-7</v>
      </c>
      <c r="T89">
        <v>-60</v>
      </c>
      <c r="U89">
        <v>-17.5</v>
      </c>
      <c r="V89">
        <v>-15</v>
      </c>
      <c r="W89">
        <v>-215</v>
      </c>
      <c r="X89">
        <v>75</v>
      </c>
      <c r="Y89">
        <v>-67.5</v>
      </c>
      <c r="Z89">
        <v>-145</v>
      </c>
      <c r="AA89">
        <v>-130</v>
      </c>
      <c r="AB89">
        <v>-355</v>
      </c>
      <c r="AC89">
        <v>95</v>
      </c>
      <c r="AD89">
        <v>62.5</v>
      </c>
      <c r="AE89">
        <v>77.5</v>
      </c>
      <c r="AF89">
        <v>157.5</v>
      </c>
      <c r="AG89">
        <v>20</v>
      </c>
      <c r="AH89">
        <v>-182.5</v>
      </c>
      <c r="AI89" s="81">
        <v>40</v>
      </c>
      <c r="AJ89" s="91">
        <v>97</v>
      </c>
    </row>
    <row r="90" spans="1:36" ht="14.4" x14ac:dyDescent="0.3">
      <c r="A90" s="1">
        <v>45319</v>
      </c>
      <c r="B90">
        <v>130</v>
      </c>
      <c r="C90">
        <v>42.5</v>
      </c>
      <c r="D90">
        <v>-207.5</v>
      </c>
      <c r="E90">
        <v>142.5</v>
      </c>
      <c r="F90">
        <v>122.5</v>
      </c>
      <c r="G90">
        <v>-267.5</v>
      </c>
      <c r="H90">
        <v>480</v>
      </c>
      <c r="I90">
        <v>-237.5</v>
      </c>
      <c r="J90">
        <v>232.5</v>
      </c>
      <c r="K90">
        <v>10</v>
      </c>
      <c r="L90">
        <v>-75</v>
      </c>
      <c r="M90">
        <v>-80</v>
      </c>
      <c r="N90">
        <v>-190</v>
      </c>
      <c r="O90">
        <v>-152.5</v>
      </c>
      <c r="P90">
        <v>-282.5</v>
      </c>
      <c r="Q90">
        <v>-72.5</v>
      </c>
      <c r="R90">
        <v>25</v>
      </c>
      <c r="S90">
        <v>46.5</v>
      </c>
      <c r="T90">
        <v>-152.5</v>
      </c>
      <c r="U90">
        <v>-40</v>
      </c>
      <c r="V90">
        <v>-52.5</v>
      </c>
      <c r="W90">
        <v>-202.5</v>
      </c>
      <c r="X90">
        <v>67.5</v>
      </c>
      <c r="Y90">
        <v>-72.5</v>
      </c>
      <c r="Z90">
        <v>-67.5</v>
      </c>
      <c r="AA90">
        <v>-110</v>
      </c>
      <c r="AB90">
        <v>-355</v>
      </c>
      <c r="AC90">
        <v>90</v>
      </c>
      <c r="AD90">
        <v>112.5</v>
      </c>
      <c r="AE90">
        <v>27.5</v>
      </c>
      <c r="AF90">
        <v>115</v>
      </c>
      <c r="AG90">
        <v>20</v>
      </c>
      <c r="AH90">
        <v>-195</v>
      </c>
      <c r="AI90" s="81">
        <v>-15</v>
      </c>
      <c r="AJ90" s="91">
        <v>154</v>
      </c>
    </row>
    <row r="91" spans="1:36" ht="14.4" x14ac:dyDescent="0.3">
      <c r="A91" s="1">
        <v>45320</v>
      </c>
      <c r="B91">
        <v>165</v>
      </c>
      <c r="C91">
        <v>-2.5</v>
      </c>
      <c r="D91">
        <v>-220</v>
      </c>
      <c r="E91">
        <v>147.5</v>
      </c>
      <c r="F91">
        <v>180</v>
      </c>
      <c r="G91">
        <v>-140</v>
      </c>
      <c r="H91">
        <v>845</v>
      </c>
      <c r="I91">
        <v>-235</v>
      </c>
      <c r="J91">
        <v>205</v>
      </c>
      <c r="K91">
        <v>0</v>
      </c>
      <c r="L91">
        <v>-67.5</v>
      </c>
      <c r="M91">
        <v>-22.5</v>
      </c>
      <c r="N91">
        <v>-157.5</v>
      </c>
      <c r="O91">
        <v>-65</v>
      </c>
      <c r="P91">
        <v>-217.5</v>
      </c>
      <c r="Q91">
        <v>-7.5</v>
      </c>
      <c r="R91">
        <v>-50</v>
      </c>
      <c r="S91">
        <v>109</v>
      </c>
      <c r="T91">
        <v>-242.5</v>
      </c>
      <c r="U91">
        <v>-35</v>
      </c>
      <c r="V91">
        <v>-20</v>
      </c>
      <c r="W91">
        <v>-120</v>
      </c>
      <c r="X91">
        <v>47.5</v>
      </c>
      <c r="Y91">
        <v>-62.5</v>
      </c>
      <c r="Z91">
        <v>25</v>
      </c>
      <c r="AA91">
        <v>-130</v>
      </c>
      <c r="AB91">
        <v>-377.5</v>
      </c>
      <c r="AC91">
        <v>115</v>
      </c>
      <c r="AD91">
        <v>140</v>
      </c>
      <c r="AE91">
        <v>47.5</v>
      </c>
      <c r="AF91">
        <v>90</v>
      </c>
      <c r="AG91">
        <v>20</v>
      </c>
      <c r="AH91">
        <v>-145</v>
      </c>
      <c r="AI91" s="81">
        <v>-32.5</v>
      </c>
      <c r="AJ91" s="91">
        <v>166</v>
      </c>
    </row>
    <row r="92" spans="1:36" ht="14.4" x14ac:dyDescent="0.3">
      <c r="A92" s="1">
        <v>45321</v>
      </c>
      <c r="B92">
        <v>112.5</v>
      </c>
      <c r="C92">
        <v>-67.5</v>
      </c>
      <c r="D92">
        <v>-215</v>
      </c>
      <c r="E92">
        <v>145</v>
      </c>
      <c r="F92">
        <v>197.5</v>
      </c>
      <c r="G92">
        <v>-240</v>
      </c>
      <c r="H92">
        <v>950</v>
      </c>
      <c r="I92">
        <v>-232.5</v>
      </c>
      <c r="J92">
        <v>215</v>
      </c>
      <c r="K92">
        <v>-7.5</v>
      </c>
      <c r="L92">
        <v>-97.5</v>
      </c>
      <c r="M92">
        <v>-140</v>
      </c>
      <c r="N92">
        <v>-175</v>
      </c>
      <c r="O92">
        <v>-27.5</v>
      </c>
      <c r="P92">
        <v>-145</v>
      </c>
      <c r="Q92">
        <v>32.5</v>
      </c>
      <c r="R92">
        <v>-92.5</v>
      </c>
      <c r="S92">
        <v>209</v>
      </c>
      <c r="T92">
        <v>-275</v>
      </c>
      <c r="U92">
        <v>-37.5</v>
      </c>
      <c r="V92">
        <v>-10</v>
      </c>
      <c r="W92">
        <v>-127.5</v>
      </c>
      <c r="X92">
        <v>42.5</v>
      </c>
      <c r="Y92">
        <v>-60</v>
      </c>
      <c r="Z92">
        <v>-20</v>
      </c>
      <c r="AA92">
        <v>-145</v>
      </c>
      <c r="AB92">
        <v>-377.5</v>
      </c>
      <c r="AC92">
        <v>115</v>
      </c>
      <c r="AD92">
        <v>145</v>
      </c>
      <c r="AE92">
        <v>55</v>
      </c>
      <c r="AF92">
        <v>80</v>
      </c>
      <c r="AG92">
        <v>-75</v>
      </c>
      <c r="AH92">
        <v>-117.5</v>
      </c>
      <c r="AI92" s="81">
        <v>-27.5</v>
      </c>
      <c r="AJ92" s="91">
        <v>101</v>
      </c>
    </row>
    <row r="93" spans="1:36" ht="14.4" x14ac:dyDescent="0.3">
      <c r="A93" s="1">
        <v>45322</v>
      </c>
      <c r="B93">
        <v>80</v>
      </c>
      <c r="C93">
        <v>-57.5</v>
      </c>
      <c r="D93">
        <v>-215</v>
      </c>
      <c r="E93">
        <v>122.5</v>
      </c>
      <c r="F93">
        <v>45</v>
      </c>
      <c r="G93">
        <v>-127.5</v>
      </c>
      <c r="H93">
        <v>857.5</v>
      </c>
      <c r="I93">
        <v>-237.5</v>
      </c>
      <c r="J93">
        <v>147.5</v>
      </c>
      <c r="K93">
        <v>-27.5</v>
      </c>
      <c r="L93">
        <v>-127.5</v>
      </c>
      <c r="M93">
        <v>-105</v>
      </c>
      <c r="N93">
        <v>-135</v>
      </c>
      <c r="O93">
        <v>-25</v>
      </c>
      <c r="P93">
        <v>-135</v>
      </c>
      <c r="Q93">
        <v>-12.5</v>
      </c>
      <c r="R93">
        <v>-120</v>
      </c>
      <c r="S93">
        <v>221</v>
      </c>
      <c r="T93">
        <v>-200</v>
      </c>
      <c r="U93">
        <v>-52.5</v>
      </c>
      <c r="V93">
        <v>-40</v>
      </c>
      <c r="W93">
        <v>-132.5</v>
      </c>
      <c r="X93">
        <v>-2.5</v>
      </c>
      <c r="Y93">
        <v>-40</v>
      </c>
      <c r="Z93">
        <v>-47.5</v>
      </c>
      <c r="AA93">
        <v>-127.5</v>
      </c>
      <c r="AB93">
        <v>-390</v>
      </c>
      <c r="AC93">
        <v>107.5</v>
      </c>
      <c r="AD93">
        <v>150</v>
      </c>
      <c r="AE93">
        <v>40</v>
      </c>
      <c r="AF93">
        <v>115</v>
      </c>
      <c r="AG93">
        <v>-31.8</v>
      </c>
      <c r="AH93">
        <v>-205</v>
      </c>
      <c r="AI93" s="81">
        <v>25</v>
      </c>
      <c r="AJ93" s="91">
        <v>65</v>
      </c>
    </row>
    <row r="94" spans="1:36" ht="14.4" x14ac:dyDescent="0.3">
      <c r="A94" s="1">
        <v>45323</v>
      </c>
      <c r="B94">
        <v>80</v>
      </c>
      <c r="C94">
        <v>-77.5</v>
      </c>
      <c r="D94">
        <v>-190</v>
      </c>
      <c r="E94">
        <v>122.5</v>
      </c>
      <c r="F94">
        <v>-55</v>
      </c>
      <c r="G94">
        <v>-57.5</v>
      </c>
      <c r="H94">
        <v>532.5</v>
      </c>
      <c r="I94">
        <v>-240</v>
      </c>
      <c r="J94">
        <v>82.5</v>
      </c>
      <c r="K94">
        <v>-70</v>
      </c>
      <c r="L94">
        <v>-160</v>
      </c>
      <c r="M94">
        <v>-100</v>
      </c>
      <c r="N94">
        <v>-80</v>
      </c>
      <c r="O94">
        <v>12.5</v>
      </c>
      <c r="P94">
        <v>-120</v>
      </c>
      <c r="Q94">
        <v>-27.5</v>
      </c>
      <c r="R94">
        <v>-147.5</v>
      </c>
      <c r="S94">
        <v>235</v>
      </c>
      <c r="T94">
        <v>-100</v>
      </c>
      <c r="U94">
        <v>-122.5</v>
      </c>
      <c r="V94">
        <v>-70</v>
      </c>
      <c r="W94">
        <v>-135</v>
      </c>
      <c r="X94">
        <v>-57.5</v>
      </c>
      <c r="Y94">
        <v>-57.5</v>
      </c>
      <c r="Z94">
        <v>-72.5</v>
      </c>
      <c r="AA94">
        <v>-137.5</v>
      </c>
      <c r="AB94">
        <v>-392.5</v>
      </c>
      <c r="AC94">
        <v>132.5</v>
      </c>
      <c r="AD94">
        <v>97.5</v>
      </c>
      <c r="AE94">
        <v>32.5</v>
      </c>
      <c r="AF94">
        <v>180</v>
      </c>
      <c r="AG94">
        <v>-4.2</v>
      </c>
      <c r="AH94">
        <v>-225.5</v>
      </c>
      <c r="AI94" s="81">
        <v>38</v>
      </c>
      <c r="AJ94" s="91">
        <v>150</v>
      </c>
    </row>
    <row r="95" spans="1:36" ht="14.4" x14ac:dyDescent="0.3">
      <c r="A95" s="1">
        <v>45324</v>
      </c>
      <c r="B95">
        <v>22.5</v>
      </c>
      <c r="C95">
        <v>-97.5</v>
      </c>
      <c r="D95">
        <v>-160</v>
      </c>
      <c r="E95">
        <v>112.5</v>
      </c>
      <c r="F95">
        <v>-105</v>
      </c>
      <c r="G95">
        <v>-200</v>
      </c>
      <c r="H95">
        <v>255</v>
      </c>
      <c r="I95">
        <v>-240</v>
      </c>
      <c r="J95">
        <v>-37.5</v>
      </c>
      <c r="K95">
        <v>-242.5</v>
      </c>
      <c r="L95">
        <v>-187.5</v>
      </c>
      <c r="M95">
        <v>-130</v>
      </c>
      <c r="N95">
        <v>-117.5</v>
      </c>
      <c r="O95">
        <v>-75</v>
      </c>
      <c r="P95">
        <v>-150</v>
      </c>
      <c r="Q95">
        <v>-42.5</v>
      </c>
      <c r="R95">
        <v>-187.5</v>
      </c>
      <c r="S95">
        <v>177.5</v>
      </c>
      <c r="T95">
        <v>-25</v>
      </c>
      <c r="U95">
        <v>-117.5</v>
      </c>
      <c r="V95">
        <v>-87.5</v>
      </c>
      <c r="W95">
        <v>-120</v>
      </c>
      <c r="X95">
        <v>-110</v>
      </c>
      <c r="Y95">
        <v>-25</v>
      </c>
      <c r="Z95">
        <v>-80</v>
      </c>
      <c r="AA95">
        <v>-147.5</v>
      </c>
      <c r="AB95">
        <v>-367.5</v>
      </c>
      <c r="AC95">
        <v>105</v>
      </c>
      <c r="AD95">
        <v>47.5</v>
      </c>
      <c r="AE95">
        <v>60</v>
      </c>
      <c r="AF95">
        <v>217.5</v>
      </c>
      <c r="AG95">
        <v>10.8</v>
      </c>
      <c r="AH95">
        <v>-276.8</v>
      </c>
      <c r="AI95" s="81">
        <v>5</v>
      </c>
      <c r="AJ95" s="91">
        <v>5</v>
      </c>
    </row>
    <row r="96" spans="1:36" ht="14.4" x14ac:dyDescent="0.3">
      <c r="A96" s="1">
        <v>45325</v>
      </c>
      <c r="B96">
        <v>7.5</v>
      </c>
      <c r="C96">
        <v>-107.5</v>
      </c>
      <c r="D96">
        <v>-140</v>
      </c>
      <c r="E96">
        <v>85</v>
      </c>
      <c r="F96">
        <v>-85</v>
      </c>
      <c r="G96">
        <v>-202.5</v>
      </c>
      <c r="H96">
        <v>382.5</v>
      </c>
      <c r="I96">
        <v>-255</v>
      </c>
      <c r="J96">
        <v>32.5</v>
      </c>
      <c r="K96">
        <v>-165</v>
      </c>
      <c r="L96">
        <v>-202.5</v>
      </c>
      <c r="M96">
        <v>-67.5</v>
      </c>
      <c r="N96">
        <v>-112.5</v>
      </c>
      <c r="O96">
        <v>-57.5</v>
      </c>
      <c r="P96">
        <v>-185</v>
      </c>
      <c r="Q96">
        <v>-107.5</v>
      </c>
      <c r="R96">
        <v>-137.5</v>
      </c>
      <c r="S96">
        <v>62.5</v>
      </c>
      <c r="T96">
        <v>75</v>
      </c>
      <c r="U96">
        <v>-100</v>
      </c>
      <c r="V96">
        <v>-237.5</v>
      </c>
      <c r="W96">
        <v>-107.5</v>
      </c>
      <c r="X96">
        <v>-157.5</v>
      </c>
      <c r="Y96">
        <v>-37.5</v>
      </c>
      <c r="Z96">
        <v>-97.5</v>
      </c>
      <c r="AA96">
        <v>-142.5</v>
      </c>
      <c r="AB96">
        <v>-312.5</v>
      </c>
      <c r="AC96">
        <v>102.5</v>
      </c>
      <c r="AD96">
        <v>50</v>
      </c>
      <c r="AE96">
        <v>92.5</v>
      </c>
      <c r="AF96">
        <v>215</v>
      </c>
      <c r="AG96">
        <v>108.2</v>
      </c>
      <c r="AH96">
        <v>-255.2</v>
      </c>
      <c r="AI96" s="81">
        <v>-7.5</v>
      </c>
      <c r="AJ96" s="91">
        <v>65</v>
      </c>
    </row>
    <row r="97" spans="1:36" ht="14.4" x14ac:dyDescent="0.3">
      <c r="A97" s="1">
        <v>45326</v>
      </c>
      <c r="B97">
        <v>67.5</v>
      </c>
      <c r="C97">
        <v>-107.5</v>
      </c>
      <c r="D97">
        <v>-97.5</v>
      </c>
      <c r="E97">
        <v>117.5</v>
      </c>
      <c r="F97">
        <v>-10</v>
      </c>
      <c r="G97">
        <v>-360</v>
      </c>
      <c r="H97">
        <v>532.5</v>
      </c>
      <c r="I97">
        <v>-260</v>
      </c>
      <c r="J97">
        <v>172.5</v>
      </c>
      <c r="K97">
        <v>-27.5</v>
      </c>
      <c r="L97">
        <v>-200</v>
      </c>
      <c r="M97">
        <v>-142.5</v>
      </c>
      <c r="N97">
        <v>-32.5</v>
      </c>
      <c r="O97">
        <v>-32.5</v>
      </c>
      <c r="P97">
        <v>-210</v>
      </c>
      <c r="Q97">
        <v>-97.5</v>
      </c>
      <c r="R97">
        <v>-147.5</v>
      </c>
      <c r="S97">
        <v>5</v>
      </c>
      <c r="T97">
        <v>0</v>
      </c>
      <c r="U97">
        <v>-95</v>
      </c>
      <c r="V97">
        <v>-417.5</v>
      </c>
      <c r="W97">
        <v>-65</v>
      </c>
      <c r="X97">
        <v>-152.5</v>
      </c>
      <c r="Y97">
        <v>-27.5</v>
      </c>
      <c r="Z97">
        <v>-112.5</v>
      </c>
      <c r="AA97">
        <v>-195</v>
      </c>
      <c r="AB97">
        <v>-272.5</v>
      </c>
      <c r="AC97">
        <v>102.5</v>
      </c>
      <c r="AD97">
        <v>202.5</v>
      </c>
      <c r="AE97">
        <v>80</v>
      </c>
      <c r="AF97">
        <v>187.5</v>
      </c>
      <c r="AG97">
        <v>115</v>
      </c>
      <c r="AH97">
        <v>-213.5</v>
      </c>
      <c r="AI97" s="81">
        <v>-45</v>
      </c>
      <c r="AJ97" s="91">
        <v>20</v>
      </c>
    </row>
    <row r="98" spans="1:36" ht="14.4" x14ac:dyDescent="0.3">
      <c r="A98" s="1">
        <v>45327</v>
      </c>
      <c r="B98">
        <v>155</v>
      </c>
      <c r="C98">
        <v>-65</v>
      </c>
      <c r="D98">
        <v>-95</v>
      </c>
      <c r="E98">
        <v>162.5</v>
      </c>
      <c r="F98">
        <v>-2.5</v>
      </c>
      <c r="G98">
        <v>-577.5</v>
      </c>
      <c r="H98">
        <v>692.5</v>
      </c>
      <c r="I98">
        <v>-255</v>
      </c>
      <c r="J98">
        <v>175</v>
      </c>
      <c r="K98">
        <v>60</v>
      </c>
      <c r="L98">
        <v>-87.5</v>
      </c>
      <c r="M98">
        <v>-217.5</v>
      </c>
      <c r="N98">
        <v>-60</v>
      </c>
      <c r="O98">
        <v>-87.5</v>
      </c>
      <c r="P98">
        <v>-217.5</v>
      </c>
      <c r="Q98">
        <v>-110</v>
      </c>
      <c r="R98">
        <v>-145</v>
      </c>
      <c r="S98">
        <v>7.5</v>
      </c>
      <c r="T98">
        <v>0</v>
      </c>
      <c r="U98">
        <v>-10</v>
      </c>
      <c r="V98">
        <v>-400</v>
      </c>
      <c r="W98">
        <v>-80</v>
      </c>
      <c r="X98">
        <v>-97.5</v>
      </c>
      <c r="Y98">
        <v>0</v>
      </c>
      <c r="Z98">
        <v>-85</v>
      </c>
      <c r="AA98">
        <v>-247.5</v>
      </c>
      <c r="AB98">
        <v>-280</v>
      </c>
      <c r="AC98">
        <v>90</v>
      </c>
      <c r="AD98">
        <v>310</v>
      </c>
      <c r="AE98">
        <v>112.5</v>
      </c>
      <c r="AF98">
        <v>167.5</v>
      </c>
      <c r="AG98">
        <v>125</v>
      </c>
      <c r="AH98">
        <v>-158</v>
      </c>
      <c r="AI98" s="81">
        <v>-32.5</v>
      </c>
      <c r="AJ98" s="91">
        <v>-30</v>
      </c>
    </row>
    <row r="99" spans="1:36" ht="14.4" x14ac:dyDescent="0.3">
      <c r="A99" s="1">
        <v>45328</v>
      </c>
      <c r="B99">
        <v>245</v>
      </c>
      <c r="C99">
        <v>-37.5</v>
      </c>
      <c r="D99">
        <v>-112.5</v>
      </c>
      <c r="E99">
        <v>257.5</v>
      </c>
      <c r="F99">
        <v>70</v>
      </c>
      <c r="G99">
        <v>-550</v>
      </c>
      <c r="H99">
        <v>812.5</v>
      </c>
      <c r="I99">
        <v>-240</v>
      </c>
      <c r="J99">
        <v>235</v>
      </c>
      <c r="K99">
        <v>310</v>
      </c>
      <c r="L99">
        <v>-30</v>
      </c>
      <c r="M99">
        <v>-262.5</v>
      </c>
      <c r="N99">
        <v>-37.5</v>
      </c>
      <c r="O99">
        <v>-45</v>
      </c>
      <c r="P99">
        <v>-220</v>
      </c>
      <c r="Q99">
        <v>-147.5</v>
      </c>
      <c r="R99">
        <v>-92.5</v>
      </c>
      <c r="S99">
        <v>37.5</v>
      </c>
      <c r="T99">
        <v>50</v>
      </c>
      <c r="U99">
        <v>-22.5</v>
      </c>
      <c r="V99">
        <v>-395</v>
      </c>
      <c r="W99">
        <v>-117.5</v>
      </c>
      <c r="X99">
        <v>-52.5</v>
      </c>
      <c r="Y99">
        <v>-67.5</v>
      </c>
      <c r="Z99">
        <v>-70</v>
      </c>
      <c r="AA99">
        <v>-257.5</v>
      </c>
      <c r="AB99">
        <v>-262.5</v>
      </c>
      <c r="AC99">
        <v>127.5</v>
      </c>
      <c r="AD99">
        <v>372.5</v>
      </c>
      <c r="AE99">
        <v>5</v>
      </c>
      <c r="AF99">
        <v>140</v>
      </c>
      <c r="AG99">
        <v>115</v>
      </c>
      <c r="AH99">
        <v>28.8</v>
      </c>
      <c r="AI99" s="81">
        <v>7.5</v>
      </c>
      <c r="AJ99" s="91">
        <v>35</v>
      </c>
    </row>
    <row r="100" spans="1:36" ht="14.4" x14ac:dyDescent="0.3">
      <c r="A100" s="1">
        <v>45329</v>
      </c>
      <c r="B100">
        <v>290</v>
      </c>
      <c r="C100">
        <v>-55</v>
      </c>
      <c r="D100">
        <v>-120</v>
      </c>
      <c r="E100">
        <v>337.5</v>
      </c>
      <c r="F100">
        <v>57.5</v>
      </c>
      <c r="G100">
        <v>-452.5</v>
      </c>
      <c r="H100">
        <v>880</v>
      </c>
      <c r="I100">
        <v>-252.5</v>
      </c>
      <c r="J100">
        <v>10</v>
      </c>
      <c r="K100">
        <v>237.5</v>
      </c>
      <c r="L100">
        <v>37.5</v>
      </c>
      <c r="M100">
        <v>-200</v>
      </c>
      <c r="N100">
        <v>-72.5</v>
      </c>
      <c r="O100">
        <v>-92.5</v>
      </c>
      <c r="P100">
        <v>-210</v>
      </c>
      <c r="Q100">
        <v>-115</v>
      </c>
      <c r="R100">
        <v>-95</v>
      </c>
      <c r="S100">
        <v>15</v>
      </c>
      <c r="T100">
        <v>20</v>
      </c>
      <c r="U100">
        <v>-17.5</v>
      </c>
      <c r="V100">
        <v>-65</v>
      </c>
      <c r="W100">
        <v>-100</v>
      </c>
      <c r="X100">
        <v>-70</v>
      </c>
      <c r="Y100">
        <v>-100</v>
      </c>
      <c r="Z100">
        <v>-45</v>
      </c>
      <c r="AA100">
        <v>-220</v>
      </c>
      <c r="AB100">
        <v>-282.5</v>
      </c>
      <c r="AC100">
        <v>125</v>
      </c>
      <c r="AD100">
        <v>377.5</v>
      </c>
      <c r="AE100">
        <v>2.5</v>
      </c>
      <c r="AF100">
        <v>140</v>
      </c>
      <c r="AG100">
        <v>62.5</v>
      </c>
      <c r="AH100">
        <v>32.200000000000003</v>
      </c>
      <c r="AI100" s="81">
        <v>35</v>
      </c>
      <c r="AJ100" s="91">
        <v>45</v>
      </c>
    </row>
    <row r="101" spans="1:36" ht="14.4" x14ac:dyDescent="0.3">
      <c r="A101" s="1">
        <v>45330</v>
      </c>
      <c r="B101">
        <v>267.5</v>
      </c>
      <c r="C101">
        <v>-80</v>
      </c>
      <c r="D101">
        <v>-160</v>
      </c>
      <c r="E101">
        <v>307.5</v>
      </c>
      <c r="F101">
        <v>45</v>
      </c>
      <c r="G101">
        <v>-145</v>
      </c>
      <c r="H101">
        <v>915</v>
      </c>
      <c r="I101">
        <v>-260</v>
      </c>
      <c r="J101">
        <v>-97.5</v>
      </c>
      <c r="K101">
        <v>150</v>
      </c>
      <c r="L101">
        <v>40</v>
      </c>
      <c r="M101">
        <v>-150</v>
      </c>
      <c r="N101">
        <v>-212.5</v>
      </c>
      <c r="O101">
        <v>-105</v>
      </c>
      <c r="P101">
        <v>-172.5</v>
      </c>
      <c r="Q101">
        <v>-142.5</v>
      </c>
      <c r="R101">
        <v>-7.5</v>
      </c>
      <c r="S101">
        <v>55</v>
      </c>
      <c r="T101">
        <v>55</v>
      </c>
      <c r="U101">
        <v>-25</v>
      </c>
      <c r="V101">
        <v>152.5</v>
      </c>
      <c r="W101">
        <v>-117.5</v>
      </c>
      <c r="X101">
        <v>-90</v>
      </c>
      <c r="Y101">
        <v>-192.5</v>
      </c>
      <c r="Z101">
        <v>-22.5</v>
      </c>
      <c r="AA101">
        <v>-142.5</v>
      </c>
      <c r="AB101">
        <v>-270</v>
      </c>
      <c r="AC101">
        <v>130</v>
      </c>
      <c r="AD101">
        <v>232.5</v>
      </c>
      <c r="AE101">
        <v>2.5</v>
      </c>
      <c r="AF101">
        <v>137.5</v>
      </c>
      <c r="AG101">
        <v>32.5</v>
      </c>
      <c r="AH101">
        <v>75.5</v>
      </c>
      <c r="AI101" s="81">
        <v>18</v>
      </c>
      <c r="AJ101" s="91">
        <v>33</v>
      </c>
    </row>
    <row r="102" spans="1:36" ht="14.4" x14ac:dyDescent="0.3">
      <c r="A102" s="1">
        <v>45331</v>
      </c>
      <c r="B102">
        <v>220</v>
      </c>
      <c r="C102">
        <v>-107.5</v>
      </c>
      <c r="D102">
        <v>-125</v>
      </c>
      <c r="E102">
        <v>297.5</v>
      </c>
      <c r="F102">
        <v>20</v>
      </c>
      <c r="G102">
        <v>50</v>
      </c>
      <c r="H102">
        <v>930</v>
      </c>
      <c r="I102">
        <v>-265</v>
      </c>
      <c r="J102">
        <v>15</v>
      </c>
      <c r="K102">
        <v>127.5</v>
      </c>
      <c r="L102">
        <v>-37.5</v>
      </c>
      <c r="M102">
        <v>-125</v>
      </c>
      <c r="N102">
        <v>-257.5</v>
      </c>
      <c r="O102">
        <v>-75</v>
      </c>
      <c r="P102">
        <v>-155</v>
      </c>
      <c r="Q102">
        <v>-127.5</v>
      </c>
      <c r="R102">
        <v>67.5</v>
      </c>
      <c r="S102">
        <v>67.5</v>
      </c>
      <c r="T102">
        <v>50</v>
      </c>
      <c r="U102">
        <v>-35</v>
      </c>
      <c r="V102">
        <v>182.5</v>
      </c>
      <c r="W102">
        <v>-162.5</v>
      </c>
      <c r="X102">
        <v>-97.5</v>
      </c>
      <c r="Y102">
        <v>-237.5</v>
      </c>
      <c r="Z102">
        <v>-42.5</v>
      </c>
      <c r="AA102">
        <v>-65</v>
      </c>
      <c r="AB102">
        <v>-240</v>
      </c>
      <c r="AC102">
        <v>135</v>
      </c>
      <c r="AD102">
        <v>157.5</v>
      </c>
      <c r="AE102">
        <v>90</v>
      </c>
      <c r="AF102">
        <v>145</v>
      </c>
      <c r="AG102">
        <v>32.5</v>
      </c>
      <c r="AH102">
        <v>58</v>
      </c>
      <c r="AI102" s="81">
        <v>23</v>
      </c>
      <c r="AJ102" s="91">
        <v>5</v>
      </c>
    </row>
    <row r="103" spans="1:36" ht="14.4" x14ac:dyDescent="0.3">
      <c r="A103" s="1">
        <v>45332</v>
      </c>
      <c r="B103">
        <v>172.5</v>
      </c>
      <c r="C103">
        <v>-110</v>
      </c>
      <c r="D103">
        <v>-82.5</v>
      </c>
      <c r="E103">
        <v>292.5</v>
      </c>
      <c r="F103">
        <v>-45</v>
      </c>
      <c r="G103">
        <v>227.5</v>
      </c>
      <c r="H103">
        <v>855</v>
      </c>
      <c r="I103">
        <v>-270</v>
      </c>
      <c r="J103">
        <v>107.5</v>
      </c>
      <c r="K103">
        <v>127.5</v>
      </c>
      <c r="L103">
        <v>-105</v>
      </c>
      <c r="M103">
        <v>-75</v>
      </c>
      <c r="N103">
        <v>-262.5</v>
      </c>
      <c r="O103">
        <v>-82.5</v>
      </c>
      <c r="P103">
        <v>-112.5</v>
      </c>
      <c r="Q103">
        <v>-130</v>
      </c>
      <c r="R103">
        <v>155</v>
      </c>
      <c r="S103">
        <v>30</v>
      </c>
      <c r="T103">
        <v>-20</v>
      </c>
      <c r="U103">
        <v>-65</v>
      </c>
      <c r="V103">
        <v>102.5</v>
      </c>
      <c r="W103">
        <v>-147.5</v>
      </c>
      <c r="X103">
        <v>-112.5</v>
      </c>
      <c r="Y103">
        <v>-185</v>
      </c>
      <c r="Z103">
        <v>-50</v>
      </c>
      <c r="AA103">
        <v>-52.5</v>
      </c>
      <c r="AB103">
        <v>-277.5</v>
      </c>
      <c r="AC103">
        <v>115</v>
      </c>
      <c r="AD103">
        <v>90</v>
      </c>
      <c r="AE103">
        <v>207.5</v>
      </c>
      <c r="AF103">
        <v>160</v>
      </c>
      <c r="AG103">
        <v>62.5</v>
      </c>
      <c r="AH103">
        <v>-97.5</v>
      </c>
      <c r="AI103" s="81">
        <v>13</v>
      </c>
      <c r="AJ103" s="91">
        <v>-72.5</v>
      </c>
    </row>
    <row r="104" spans="1:36" ht="14.4" x14ac:dyDescent="0.3">
      <c r="A104" s="1">
        <v>45333</v>
      </c>
      <c r="B104">
        <v>177.5</v>
      </c>
      <c r="C104">
        <v>-105</v>
      </c>
      <c r="D104">
        <v>-70</v>
      </c>
      <c r="E104">
        <v>282.5</v>
      </c>
      <c r="F104">
        <v>-57.5</v>
      </c>
      <c r="G104">
        <v>470</v>
      </c>
      <c r="H104">
        <v>902.5</v>
      </c>
      <c r="I104">
        <v>-255</v>
      </c>
      <c r="J104">
        <v>157.5</v>
      </c>
      <c r="K104">
        <v>155</v>
      </c>
      <c r="L104">
        <v>-167.5</v>
      </c>
      <c r="M104">
        <v>-100</v>
      </c>
      <c r="N104">
        <v>-227.5</v>
      </c>
      <c r="O104">
        <v>-67.5</v>
      </c>
      <c r="P104">
        <v>-142.5</v>
      </c>
      <c r="Q104">
        <v>-127.5</v>
      </c>
      <c r="R104">
        <v>210</v>
      </c>
      <c r="S104">
        <v>55</v>
      </c>
      <c r="T104">
        <v>-45</v>
      </c>
      <c r="U104">
        <v>-130</v>
      </c>
      <c r="V104">
        <v>-177.5</v>
      </c>
      <c r="W104">
        <v>-147.5</v>
      </c>
      <c r="X104">
        <v>-90</v>
      </c>
      <c r="Y104">
        <v>-47.5</v>
      </c>
      <c r="Z104">
        <v>37.5</v>
      </c>
      <c r="AA104">
        <v>-77.5</v>
      </c>
      <c r="AB104">
        <v>-250</v>
      </c>
      <c r="AC104">
        <v>82.5</v>
      </c>
      <c r="AD104">
        <v>110</v>
      </c>
      <c r="AE104">
        <v>225</v>
      </c>
      <c r="AF104">
        <v>145</v>
      </c>
      <c r="AG104">
        <v>97.5</v>
      </c>
      <c r="AH104">
        <v>-152.5</v>
      </c>
      <c r="AI104" s="81">
        <v>0</v>
      </c>
      <c r="AJ104" s="91">
        <v>-105</v>
      </c>
    </row>
    <row r="105" spans="1:36" ht="14.4" x14ac:dyDescent="0.3">
      <c r="A105" s="1">
        <v>45334</v>
      </c>
      <c r="B105">
        <v>145</v>
      </c>
      <c r="C105">
        <v>-90</v>
      </c>
      <c r="D105">
        <v>-55</v>
      </c>
      <c r="E105">
        <v>332.5</v>
      </c>
      <c r="F105">
        <v>-60</v>
      </c>
      <c r="G105">
        <v>390</v>
      </c>
      <c r="H105">
        <v>927.5</v>
      </c>
      <c r="I105">
        <v>-232.5</v>
      </c>
      <c r="J105">
        <v>140</v>
      </c>
      <c r="K105">
        <v>187.5</v>
      </c>
      <c r="L105">
        <v>-210</v>
      </c>
      <c r="M105">
        <v>-100</v>
      </c>
      <c r="N105">
        <v>-157.5</v>
      </c>
      <c r="O105">
        <v>-105</v>
      </c>
      <c r="P105">
        <v>-155</v>
      </c>
      <c r="Q105">
        <v>-55</v>
      </c>
      <c r="R105">
        <v>150</v>
      </c>
      <c r="S105">
        <v>42.5</v>
      </c>
      <c r="T105">
        <v>-130</v>
      </c>
      <c r="U105">
        <v>-162.5</v>
      </c>
      <c r="V105">
        <v>-265</v>
      </c>
      <c r="W105">
        <v>-115</v>
      </c>
      <c r="X105">
        <v>-95</v>
      </c>
      <c r="Y105">
        <v>50</v>
      </c>
      <c r="Z105">
        <v>97.5</v>
      </c>
      <c r="AA105">
        <v>-110</v>
      </c>
      <c r="AB105">
        <v>-135</v>
      </c>
      <c r="AC105">
        <v>72.5</v>
      </c>
      <c r="AD105">
        <v>225</v>
      </c>
      <c r="AE105">
        <v>212.5</v>
      </c>
      <c r="AF105">
        <v>150</v>
      </c>
      <c r="AG105">
        <v>77.5</v>
      </c>
      <c r="AH105">
        <v>-160</v>
      </c>
      <c r="AI105" s="81">
        <v>35</v>
      </c>
      <c r="AJ105" s="91">
        <v>-102.5</v>
      </c>
    </row>
    <row r="106" spans="1:36" ht="14.4" x14ac:dyDescent="0.3">
      <c r="A106" s="1">
        <v>45335</v>
      </c>
      <c r="B106">
        <v>115</v>
      </c>
      <c r="C106">
        <v>-60</v>
      </c>
      <c r="D106">
        <v>-70</v>
      </c>
      <c r="E106">
        <v>267.5</v>
      </c>
      <c r="F106">
        <v>-45</v>
      </c>
      <c r="G106">
        <v>502.5</v>
      </c>
      <c r="H106">
        <v>1000</v>
      </c>
      <c r="I106">
        <v>-240</v>
      </c>
      <c r="J106">
        <v>37.5</v>
      </c>
      <c r="K106">
        <v>192.5</v>
      </c>
      <c r="L106">
        <v>-195</v>
      </c>
      <c r="M106">
        <v>-75</v>
      </c>
      <c r="N106">
        <v>-105</v>
      </c>
      <c r="O106">
        <v>-105</v>
      </c>
      <c r="P106">
        <v>-162.5</v>
      </c>
      <c r="Q106">
        <v>-65</v>
      </c>
      <c r="R106">
        <v>70</v>
      </c>
      <c r="S106">
        <v>37.5</v>
      </c>
      <c r="T106">
        <v>-150</v>
      </c>
      <c r="U106">
        <v>-125</v>
      </c>
      <c r="V106">
        <v>-437.5</v>
      </c>
      <c r="W106">
        <v>17.5</v>
      </c>
      <c r="X106">
        <v>-137.5</v>
      </c>
      <c r="Y106">
        <v>140</v>
      </c>
      <c r="Z106">
        <v>150</v>
      </c>
      <c r="AA106">
        <v>-135</v>
      </c>
      <c r="AB106">
        <v>-97.5</v>
      </c>
      <c r="AC106">
        <v>42.5</v>
      </c>
      <c r="AD106">
        <v>170</v>
      </c>
      <c r="AE106">
        <v>72.5</v>
      </c>
      <c r="AF106">
        <v>125</v>
      </c>
      <c r="AG106">
        <v>75</v>
      </c>
      <c r="AH106">
        <v>-180</v>
      </c>
      <c r="AI106" s="81">
        <v>7.5</v>
      </c>
      <c r="AJ106" s="91">
        <v>-225</v>
      </c>
    </row>
    <row r="107" spans="1:36" ht="14.4" x14ac:dyDescent="0.3">
      <c r="A107" s="1">
        <v>45336</v>
      </c>
      <c r="B107">
        <v>120</v>
      </c>
      <c r="C107">
        <v>-35</v>
      </c>
      <c r="D107">
        <v>-92.5</v>
      </c>
      <c r="E107">
        <v>167.5</v>
      </c>
      <c r="F107">
        <v>-97.5</v>
      </c>
      <c r="G107">
        <v>332.5</v>
      </c>
      <c r="H107">
        <v>1167.5</v>
      </c>
      <c r="I107">
        <v>-225</v>
      </c>
      <c r="J107">
        <v>-72.5</v>
      </c>
      <c r="K107">
        <v>180</v>
      </c>
      <c r="L107">
        <v>-105</v>
      </c>
      <c r="M107">
        <v>-47.5</v>
      </c>
      <c r="N107">
        <v>-110</v>
      </c>
      <c r="O107">
        <v>-125</v>
      </c>
      <c r="P107">
        <v>-195</v>
      </c>
      <c r="Q107">
        <v>-62.5</v>
      </c>
      <c r="R107">
        <v>52.5</v>
      </c>
      <c r="S107">
        <v>57.5</v>
      </c>
      <c r="T107">
        <v>-155</v>
      </c>
      <c r="U107">
        <v>-90</v>
      </c>
      <c r="V107">
        <v>-432.5</v>
      </c>
      <c r="W107">
        <v>12.5</v>
      </c>
      <c r="X107">
        <v>-170</v>
      </c>
      <c r="Y107">
        <v>137.5</v>
      </c>
      <c r="Z107">
        <v>222.5</v>
      </c>
      <c r="AA107">
        <v>-110</v>
      </c>
      <c r="AB107">
        <v>-65</v>
      </c>
      <c r="AC107">
        <v>62.5</v>
      </c>
      <c r="AD107">
        <v>242.5</v>
      </c>
      <c r="AE107">
        <v>22.5</v>
      </c>
      <c r="AF107">
        <v>100</v>
      </c>
      <c r="AG107">
        <v>80</v>
      </c>
      <c r="AH107">
        <v>-197.5</v>
      </c>
      <c r="AI107" s="81">
        <v>25</v>
      </c>
      <c r="AJ107" s="91">
        <v>-185</v>
      </c>
    </row>
    <row r="108" spans="1:36" ht="14.4" x14ac:dyDescent="0.3">
      <c r="A108" s="1">
        <v>45337</v>
      </c>
      <c r="B108">
        <v>87.5</v>
      </c>
      <c r="C108">
        <v>-25</v>
      </c>
      <c r="D108">
        <v>-127.5</v>
      </c>
      <c r="E108">
        <v>100</v>
      </c>
      <c r="F108">
        <v>-110</v>
      </c>
      <c r="G108">
        <v>197.5</v>
      </c>
      <c r="H108">
        <v>1180</v>
      </c>
      <c r="I108">
        <v>-217.5</v>
      </c>
      <c r="J108">
        <v>-180</v>
      </c>
      <c r="K108">
        <v>180</v>
      </c>
      <c r="L108">
        <v>-17.5</v>
      </c>
      <c r="M108">
        <v>-35</v>
      </c>
      <c r="N108">
        <v>-110</v>
      </c>
      <c r="O108">
        <v>-147.5</v>
      </c>
      <c r="P108">
        <v>-152.5</v>
      </c>
      <c r="Q108">
        <v>-7.5</v>
      </c>
      <c r="R108">
        <v>-57.5</v>
      </c>
      <c r="S108">
        <v>57.5</v>
      </c>
      <c r="T108">
        <v>-175</v>
      </c>
      <c r="U108">
        <v>-35</v>
      </c>
      <c r="V108">
        <v>-440</v>
      </c>
      <c r="W108">
        <v>20</v>
      </c>
      <c r="X108">
        <v>-165</v>
      </c>
      <c r="Y108">
        <v>65</v>
      </c>
      <c r="Z108">
        <v>175</v>
      </c>
      <c r="AA108">
        <v>-115</v>
      </c>
      <c r="AB108">
        <v>-110</v>
      </c>
      <c r="AC108">
        <v>42.5</v>
      </c>
      <c r="AD108">
        <v>347.5</v>
      </c>
      <c r="AE108">
        <v>70</v>
      </c>
      <c r="AF108">
        <v>122.5</v>
      </c>
      <c r="AG108">
        <v>62.5</v>
      </c>
      <c r="AH108">
        <v>-192.5</v>
      </c>
      <c r="AI108" s="81">
        <v>20</v>
      </c>
      <c r="AJ108" s="91">
        <v>-292.5</v>
      </c>
    </row>
    <row r="109" spans="1:36" ht="14.4" x14ac:dyDescent="0.3">
      <c r="A109" s="1">
        <v>45338</v>
      </c>
      <c r="B109">
        <v>120</v>
      </c>
      <c r="C109">
        <v>-17.5</v>
      </c>
      <c r="D109">
        <v>-127.5</v>
      </c>
      <c r="E109">
        <v>40</v>
      </c>
      <c r="F109">
        <v>-120</v>
      </c>
      <c r="G109">
        <v>302.5</v>
      </c>
      <c r="H109">
        <v>1197.5</v>
      </c>
      <c r="I109">
        <v>-245</v>
      </c>
      <c r="J109">
        <v>-207.5</v>
      </c>
      <c r="K109">
        <v>205</v>
      </c>
      <c r="L109">
        <v>32.5</v>
      </c>
      <c r="M109">
        <v>-67.5</v>
      </c>
      <c r="N109">
        <v>-162.5</v>
      </c>
      <c r="O109">
        <v>-165</v>
      </c>
      <c r="P109">
        <v>-125</v>
      </c>
      <c r="Q109">
        <v>67.5</v>
      </c>
      <c r="R109">
        <v>-70</v>
      </c>
      <c r="S109">
        <v>67.5</v>
      </c>
      <c r="T109">
        <v>-125</v>
      </c>
      <c r="U109">
        <v>-45</v>
      </c>
      <c r="V109">
        <v>-512.5</v>
      </c>
      <c r="W109">
        <v>-22.5</v>
      </c>
      <c r="X109">
        <v>-140</v>
      </c>
      <c r="Y109">
        <v>60</v>
      </c>
      <c r="Z109">
        <v>122.5</v>
      </c>
      <c r="AA109">
        <v>-80</v>
      </c>
      <c r="AB109">
        <v>-220</v>
      </c>
      <c r="AC109">
        <v>45</v>
      </c>
      <c r="AD109">
        <v>342.5</v>
      </c>
      <c r="AE109">
        <v>77.5</v>
      </c>
      <c r="AF109">
        <v>90</v>
      </c>
      <c r="AG109">
        <v>70</v>
      </c>
      <c r="AH109">
        <v>-155</v>
      </c>
      <c r="AI109" s="81">
        <v>13</v>
      </c>
      <c r="AJ109" s="91">
        <v>-282.5</v>
      </c>
    </row>
    <row r="110" spans="1:36" ht="14.4" x14ac:dyDescent="0.3">
      <c r="A110" s="1">
        <v>45339</v>
      </c>
      <c r="B110">
        <v>130</v>
      </c>
      <c r="C110">
        <v>15</v>
      </c>
      <c r="D110">
        <v>-150</v>
      </c>
      <c r="E110">
        <v>162.5</v>
      </c>
      <c r="F110">
        <v>-150</v>
      </c>
      <c r="G110">
        <v>237.5</v>
      </c>
      <c r="H110">
        <v>1240</v>
      </c>
      <c r="I110">
        <v>-240</v>
      </c>
      <c r="J110">
        <v>-205</v>
      </c>
      <c r="K110">
        <v>180</v>
      </c>
      <c r="L110">
        <v>15</v>
      </c>
      <c r="M110">
        <v>-55</v>
      </c>
      <c r="N110">
        <v>-157.5</v>
      </c>
      <c r="O110">
        <v>-170</v>
      </c>
      <c r="P110">
        <v>-142.5</v>
      </c>
      <c r="Q110">
        <v>15</v>
      </c>
      <c r="R110">
        <v>-85</v>
      </c>
      <c r="S110">
        <v>35</v>
      </c>
      <c r="T110">
        <v>-7.5</v>
      </c>
      <c r="U110">
        <v>-75</v>
      </c>
      <c r="V110">
        <v>-472.5</v>
      </c>
      <c r="W110">
        <v>-112.5</v>
      </c>
      <c r="X110">
        <v>-102.5</v>
      </c>
      <c r="Y110">
        <v>-2.5</v>
      </c>
      <c r="Z110">
        <v>70</v>
      </c>
      <c r="AA110">
        <v>-87.5</v>
      </c>
      <c r="AB110">
        <v>-295</v>
      </c>
      <c r="AC110">
        <v>82.5</v>
      </c>
      <c r="AD110">
        <v>467.5</v>
      </c>
      <c r="AE110">
        <v>110</v>
      </c>
      <c r="AF110">
        <v>142.5</v>
      </c>
      <c r="AG110">
        <v>55</v>
      </c>
      <c r="AH110">
        <v>-102.5</v>
      </c>
      <c r="AI110" s="81">
        <v>30</v>
      </c>
      <c r="AJ110" s="91">
        <v>-107.5</v>
      </c>
    </row>
    <row r="111" spans="1:36" ht="14.4" x14ac:dyDescent="0.3">
      <c r="A111" s="1">
        <v>45340</v>
      </c>
      <c r="B111">
        <v>155</v>
      </c>
      <c r="C111">
        <v>-10</v>
      </c>
      <c r="D111">
        <v>-142.5</v>
      </c>
      <c r="E111">
        <v>255</v>
      </c>
      <c r="F111">
        <v>-60</v>
      </c>
      <c r="G111">
        <v>345</v>
      </c>
      <c r="H111">
        <v>1395</v>
      </c>
      <c r="I111">
        <v>-247.5</v>
      </c>
      <c r="J111">
        <v>-195</v>
      </c>
      <c r="K111">
        <v>177.5</v>
      </c>
      <c r="L111">
        <v>-7.5</v>
      </c>
      <c r="M111">
        <v>-82.5</v>
      </c>
      <c r="N111">
        <v>-130</v>
      </c>
      <c r="O111">
        <v>-102.5</v>
      </c>
      <c r="P111">
        <v>-127.5</v>
      </c>
      <c r="Q111">
        <v>-50</v>
      </c>
      <c r="R111">
        <v>-130</v>
      </c>
      <c r="S111">
        <v>27.5</v>
      </c>
      <c r="T111">
        <v>20</v>
      </c>
      <c r="U111">
        <v>-105</v>
      </c>
      <c r="V111">
        <v>-525</v>
      </c>
      <c r="W111">
        <v>-117.5</v>
      </c>
      <c r="X111">
        <v>-45</v>
      </c>
      <c r="Y111">
        <v>30</v>
      </c>
      <c r="Z111">
        <v>2.5</v>
      </c>
      <c r="AA111">
        <v>-92.5</v>
      </c>
      <c r="AB111">
        <v>-290</v>
      </c>
      <c r="AC111">
        <v>57.5</v>
      </c>
      <c r="AD111">
        <v>435</v>
      </c>
      <c r="AE111">
        <v>120</v>
      </c>
      <c r="AF111">
        <v>177.5</v>
      </c>
      <c r="AG111">
        <v>25</v>
      </c>
      <c r="AH111">
        <v>-102.5</v>
      </c>
      <c r="AI111" s="81">
        <v>30</v>
      </c>
      <c r="AJ111" s="91">
        <v>-20</v>
      </c>
    </row>
    <row r="112" spans="1:36" ht="14.4" x14ac:dyDescent="0.3">
      <c r="A112" s="1">
        <v>45341</v>
      </c>
      <c r="B112">
        <v>205</v>
      </c>
      <c r="C112">
        <v>-47.5</v>
      </c>
      <c r="D112">
        <v>-197.5</v>
      </c>
      <c r="E112">
        <v>350</v>
      </c>
      <c r="F112">
        <v>-30</v>
      </c>
      <c r="G112">
        <v>282.5</v>
      </c>
      <c r="H112">
        <v>1530</v>
      </c>
      <c r="I112">
        <v>-287.5</v>
      </c>
      <c r="J112">
        <v>-145</v>
      </c>
      <c r="K112">
        <v>167.5</v>
      </c>
      <c r="L112">
        <v>-62.5</v>
      </c>
      <c r="M112">
        <v>-70</v>
      </c>
      <c r="N112">
        <v>-130</v>
      </c>
      <c r="O112">
        <v>-42.5</v>
      </c>
      <c r="P112">
        <v>-220</v>
      </c>
      <c r="Q112">
        <v>-67.5</v>
      </c>
      <c r="R112">
        <v>-77.5</v>
      </c>
      <c r="S112">
        <v>15</v>
      </c>
      <c r="T112">
        <v>47.5</v>
      </c>
      <c r="U112">
        <v>-115</v>
      </c>
      <c r="V112">
        <v>-632.5</v>
      </c>
      <c r="W112">
        <v>-125</v>
      </c>
      <c r="X112">
        <v>-50</v>
      </c>
      <c r="Y112">
        <v>-37.5</v>
      </c>
      <c r="Z112">
        <v>-25</v>
      </c>
      <c r="AA112">
        <v>-70</v>
      </c>
      <c r="AB112">
        <v>-327.5</v>
      </c>
      <c r="AC112">
        <v>65</v>
      </c>
      <c r="AD112">
        <v>305</v>
      </c>
      <c r="AE112">
        <v>45</v>
      </c>
      <c r="AF112">
        <v>220</v>
      </c>
      <c r="AG112">
        <v>32.5</v>
      </c>
      <c r="AH112">
        <v>-87.5</v>
      </c>
      <c r="AI112" s="81">
        <v>18</v>
      </c>
      <c r="AJ112" s="91">
        <v>170</v>
      </c>
    </row>
    <row r="113" spans="1:36" ht="14.4" x14ac:dyDescent="0.3">
      <c r="A113" s="1">
        <v>45342</v>
      </c>
      <c r="B113">
        <v>177.5</v>
      </c>
      <c r="C113">
        <v>-45</v>
      </c>
      <c r="D113">
        <v>-252.5</v>
      </c>
      <c r="E113">
        <v>442.5</v>
      </c>
      <c r="F113">
        <v>-12.5</v>
      </c>
      <c r="G113">
        <v>197.5</v>
      </c>
      <c r="H113">
        <v>1662.5</v>
      </c>
      <c r="I113">
        <v>-310</v>
      </c>
      <c r="J113">
        <v>-145</v>
      </c>
      <c r="K113">
        <v>95</v>
      </c>
      <c r="L113">
        <v>-27.5</v>
      </c>
      <c r="M113">
        <v>-60</v>
      </c>
      <c r="N113">
        <v>-142.5</v>
      </c>
      <c r="O113">
        <v>20</v>
      </c>
      <c r="P113">
        <v>-267.5</v>
      </c>
      <c r="Q113">
        <v>-330</v>
      </c>
      <c r="R113">
        <v>-37.5</v>
      </c>
      <c r="S113">
        <v>2.5</v>
      </c>
      <c r="T113">
        <v>67.5</v>
      </c>
      <c r="U113">
        <v>-80</v>
      </c>
      <c r="V113">
        <v>-645</v>
      </c>
      <c r="W113">
        <v>-122.5</v>
      </c>
      <c r="X113">
        <v>-32.5</v>
      </c>
      <c r="Y113">
        <v>-35</v>
      </c>
      <c r="Z113">
        <v>-70</v>
      </c>
      <c r="AA113">
        <v>-115</v>
      </c>
      <c r="AB113">
        <v>-340</v>
      </c>
      <c r="AC113">
        <v>100</v>
      </c>
      <c r="AD113">
        <v>197.5</v>
      </c>
      <c r="AE113">
        <v>65</v>
      </c>
      <c r="AF113">
        <v>317.5</v>
      </c>
      <c r="AG113">
        <v>47.5</v>
      </c>
      <c r="AH113">
        <v>-162.5</v>
      </c>
      <c r="AI113" s="81">
        <v>5</v>
      </c>
      <c r="AJ113" s="91">
        <v>220</v>
      </c>
    </row>
    <row r="114" spans="1:36" ht="14.4" x14ac:dyDescent="0.3">
      <c r="A114" s="1">
        <v>45343</v>
      </c>
      <c r="B114">
        <v>177.5</v>
      </c>
      <c r="C114">
        <v>-85</v>
      </c>
      <c r="D114">
        <v>-225</v>
      </c>
      <c r="E114">
        <v>435</v>
      </c>
      <c r="F114">
        <v>-25</v>
      </c>
      <c r="G114">
        <v>100</v>
      </c>
      <c r="H114">
        <v>1670</v>
      </c>
      <c r="I114">
        <v>-267.5</v>
      </c>
      <c r="J114">
        <v>-165</v>
      </c>
      <c r="K114">
        <v>130</v>
      </c>
      <c r="L114">
        <v>17.5</v>
      </c>
      <c r="M114">
        <v>-50</v>
      </c>
      <c r="N114">
        <v>-170</v>
      </c>
      <c r="O114">
        <v>32.5</v>
      </c>
      <c r="P114">
        <v>-200</v>
      </c>
      <c r="Q114">
        <v>-187.5</v>
      </c>
      <c r="R114">
        <v>-7.5</v>
      </c>
      <c r="S114">
        <v>7.5</v>
      </c>
      <c r="T114">
        <v>-62.5</v>
      </c>
      <c r="U114">
        <v>-102.5</v>
      </c>
      <c r="V114">
        <v>-692.5</v>
      </c>
      <c r="W114">
        <v>-122.5</v>
      </c>
      <c r="X114">
        <v>-57.5</v>
      </c>
      <c r="Y114">
        <v>-52.5</v>
      </c>
      <c r="Z114">
        <v>-92.5</v>
      </c>
      <c r="AA114">
        <v>-130</v>
      </c>
      <c r="AB114">
        <v>-235</v>
      </c>
      <c r="AC114">
        <v>140</v>
      </c>
      <c r="AD114">
        <v>147.5</v>
      </c>
      <c r="AE114">
        <v>45</v>
      </c>
      <c r="AF114">
        <v>300</v>
      </c>
      <c r="AG114">
        <v>45</v>
      </c>
      <c r="AH114">
        <v>-167.5</v>
      </c>
      <c r="AI114" s="81">
        <v>-10</v>
      </c>
      <c r="AJ114" s="91">
        <v>115</v>
      </c>
    </row>
    <row r="115" spans="1:36" ht="14.4" x14ac:dyDescent="0.3">
      <c r="A115" s="1">
        <v>45344</v>
      </c>
      <c r="B115">
        <v>162.5</v>
      </c>
      <c r="C115">
        <v>-55</v>
      </c>
      <c r="D115">
        <v>-205</v>
      </c>
      <c r="E115">
        <v>382.5</v>
      </c>
      <c r="F115">
        <v>-10</v>
      </c>
      <c r="G115">
        <v>97.5</v>
      </c>
      <c r="H115">
        <v>1500</v>
      </c>
      <c r="I115">
        <v>-230</v>
      </c>
      <c r="J115">
        <v>-205</v>
      </c>
      <c r="K115">
        <v>102.5</v>
      </c>
      <c r="L115">
        <v>17.5</v>
      </c>
      <c r="M115">
        <v>-35</v>
      </c>
      <c r="N115">
        <v>-180</v>
      </c>
      <c r="O115">
        <v>22.5</v>
      </c>
      <c r="P115">
        <v>-135</v>
      </c>
      <c r="Q115">
        <v>0</v>
      </c>
      <c r="R115">
        <v>-62.5</v>
      </c>
      <c r="S115">
        <v>12.5</v>
      </c>
      <c r="T115">
        <v>-37.5</v>
      </c>
      <c r="U115">
        <v>-115</v>
      </c>
      <c r="V115">
        <v>-712.5</v>
      </c>
      <c r="W115">
        <v>-90</v>
      </c>
      <c r="X115">
        <v>-65</v>
      </c>
      <c r="Y115">
        <v>-135</v>
      </c>
      <c r="Z115">
        <v>-95</v>
      </c>
      <c r="AA115">
        <v>-100</v>
      </c>
      <c r="AB115">
        <v>-237.5</v>
      </c>
      <c r="AC115">
        <v>117.5</v>
      </c>
      <c r="AD115">
        <v>132.5</v>
      </c>
      <c r="AE115">
        <v>42.5</v>
      </c>
      <c r="AF115">
        <v>272.5</v>
      </c>
      <c r="AG115">
        <v>82.5</v>
      </c>
      <c r="AH115">
        <v>-137.5</v>
      </c>
      <c r="AI115" s="81">
        <v>2.5</v>
      </c>
      <c r="AJ115" s="91">
        <v>40</v>
      </c>
    </row>
    <row r="116" spans="1:36" ht="14.4" x14ac:dyDescent="0.3">
      <c r="A116" s="1">
        <v>45345</v>
      </c>
      <c r="B116">
        <v>110</v>
      </c>
      <c r="C116">
        <v>2.5</v>
      </c>
      <c r="D116">
        <v>-117.5</v>
      </c>
      <c r="E116">
        <v>387.5</v>
      </c>
      <c r="F116">
        <v>-112.5</v>
      </c>
      <c r="G116">
        <v>117.5</v>
      </c>
      <c r="H116">
        <v>1350</v>
      </c>
      <c r="I116">
        <v>-185</v>
      </c>
      <c r="J116">
        <v>-235</v>
      </c>
      <c r="K116">
        <v>117.5</v>
      </c>
      <c r="L116">
        <v>50</v>
      </c>
      <c r="M116">
        <v>-52.5</v>
      </c>
      <c r="N116">
        <v>-197.5</v>
      </c>
      <c r="O116">
        <v>-15</v>
      </c>
      <c r="P116">
        <v>40</v>
      </c>
      <c r="Q116">
        <v>47.5</v>
      </c>
      <c r="R116">
        <v>-97.5</v>
      </c>
      <c r="S116">
        <v>17.5</v>
      </c>
      <c r="T116">
        <v>-52.5</v>
      </c>
      <c r="U116">
        <v>-130</v>
      </c>
      <c r="V116">
        <v>-680</v>
      </c>
      <c r="W116">
        <v>-102.5</v>
      </c>
      <c r="X116">
        <v>-115</v>
      </c>
      <c r="Y116">
        <v>-80</v>
      </c>
      <c r="Z116">
        <v>-147.5</v>
      </c>
      <c r="AA116">
        <v>-82.5</v>
      </c>
      <c r="AB116">
        <v>-102.5</v>
      </c>
      <c r="AC116">
        <v>-112.5</v>
      </c>
      <c r="AD116">
        <v>145</v>
      </c>
      <c r="AE116">
        <v>50</v>
      </c>
      <c r="AF116">
        <v>235</v>
      </c>
      <c r="AG116">
        <v>90</v>
      </c>
      <c r="AH116">
        <v>-107.5</v>
      </c>
      <c r="AI116" s="81">
        <v>10</v>
      </c>
      <c r="AJ116" s="91">
        <v>-57.5</v>
      </c>
    </row>
    <row r="117" spans="1:36" ht="14.4" x14ac:dyDescent="0.3">
      <c r="A117" s="1">
        <v>45346</v>
      </c>
      <c r="B117">
        <v>135</v>
      </c>
      <c r="C117">
        <v>7.5</v>
      </c>
      <c r="D117">
        <v>-80</v>
      </c>
      <c r="E117">
        <v>375</v>
      </c>
      <c r="F117">
        <v>-165</v>
      </c>
      <c r="G117">
        <v>147.5</v>
      </c>
      <c r="H117">
        <v>1150</v>
      </c>
      <c r="I117">
        <v>-147.5</v>
      </c>
      <c r="J117">
        <v>-245</v>
      </c>
      <c r="K117">
        <v>152.5</v>
      </c>
      <c r="L117">
        <v>30</v>
      </c>
      <c r="M117">
        <v>-40</v>
      </c>
      <c r="N117">
        <v>-185</v>
      </c>
      <c r="O117">
        <v>-42.5</v>
      </c>
      <c r="P117">
        <v>47.5</v>
      </c>
      <c r="Q117">
        <v>292.5</v>
      </c>
      <c r="R117">
        <v>-107.5</v>
      </c>
      <c r="S117">
        <v>12.5</v>
      </c>
      <c r="T117">
        <v>-52.5</v>
      </c>
      <c r="U117">
        <v>-150</v>
      </c>
      <c r="V117">
        <v>-687.5</v>
      </c>
      <c r="W117">
        <v>-77.5</v>
      </c>
      <c r="X117">
        <v>-137.5</v>
      </c>
      <c r="Y117">
        <v>-132.5</v>
      </c>
      <c r="Z117">
        <v>-125</v>
      </c>
      <c r="AA117">
        <v>-57.5</v>
      </c>
      <c r="AB117">
        <v>12.5</v>
      </c>
      <c r="AC117">
        <v>20</v>
      </c>
      <c r="AD117">
        <v>95</v>
      </c>
      <c r="AE117">
        <v>80</v>
      </c>
      <c r="AF117">
        <v>165</v>
      </c>
      <c r="AG117">
        <v>80</v>
      </c>
      <c r="AH117">
        <v>-45</v>
      </c>
      <c r="AI117" s="81">
        <v>15</v>
      </c>
      <c r="AJ117" s="91">
        <v>-105</v>
      </c>
    </row>
    <row r="118" spans="1:36" ht="14.4" x14ac:dyDescent="0.3">
      <c r="A118" s="1">
        <v>45347</v>
      </c>
      <c r="B118">
        <v>152.5</v>
      </c>
      <c r="C118">
        <v>25</v>
      </c>
      <c r="D118">
        <v>-77.5</v>
      </c>
      <c r="E118">
        <v>277.5</v>
      </c>
      <c r="F118">
        <v>-165</v>
      </c>
      <c r="G118">
        <v>205</v>
      </c>
      <c r="H118">
        <v>1175</v>
      </c>
      <c r="I118">
        <v>-162.5</v>
      </c>
      <c r="J118">
        <v>-275</v>
      </c>
      <c r="K118">
        <v>147.5</v>
      </c>
      <c r="L118">
        <v>20</v>
      </c>
      <c r="M118">
        <v>-75</v>
      </c>
      <c r="N118">
        <v>-167.5</v>
      </c>
      <c r="O118">
        <v>-37.5</v>
      </c>
      <c r="P118">
        <v>-45</v>
      </c>
      <c r="Q118">
        <v>267.5</v>
      </c>
      <c r="R118">
        <v>-117.5</v>
      </c>
      <c r="S118">
        <v>37.5</v>
      </c>
      <c r="T118">
        <v>-7.5</v>
      </c>
      <c r="U118">
        <v>-150</v>
      </c>
      <c r="V118">
        <v>-697.5</v>
      </c>
      <c r="W118">
        <v>100</v>
      </c>
      <c r="X118">
        <v>-142.5</v>
      </c>
      <c r="Y118">
        <v>-110</v>
      </c>
      <c r="Z118">
        <v>-132.5</v>
      </c>
      <c r="AA118">
        <v>-30</v>
      </c>
      <c r="AB118">
        <v>80</v>
      </c>
      <c r="AC118">
        <v>150</v>
      </c>
      <c r="AD118">
        <v>185</v>
      </c>
      <c r="AE118">
        <v>140</v>
      </c>
      <c r="AF118">
        <v>162.5</v>
      </c>
      <c r="AG118">
        <v>25</v>
      </c>
      <c r="AH118">
        <v>-70</v>
      </c>
      <c r="AI118" s="81">
        <v>20</v>
      </c>
      <c r="AJ118" s="91">
        <v>-92.5</v>
      </c>
    </row>
    <row r="119" spans="1:36" ht="14.4" x14ac:dyDescent="0.3">
      <c r="A119" s="1">
        <v>45348</v>
      </c>
      <c r="B119">
        <v>127.5</v>
      </c>
      <c r="C119">
        <v>10</v>
      </c>
      <c r="D119">
        <v>-127.5</v>
      </c>
      <c r="E119">
        <v>322.5</v>
      </c>
      <c r="F119">
        <v>-242.5</v>
      </c>
      <c r="G119">
        <v>155</v>
      </c>
      <c r="H119">
        <v>1225</v>
      </c>
      <c r="I119">
        <v>-212.5</v>
      </c>
      <c r="J119">
        <v>-277.5</v>
      </c>
      <c r="K119">
        <v>207.5</v>
      </c>
      <c r="L119">
        <v>2.5</v>
      </c>
      <c r="M119">
        <v>-110</v>
      </c>
      <c r="N119">
        <v>-155</v>
      </c>
      <c r="O119">
        <v>-92.5</v>
      </c>
      <c r="P119">
        <v>-127.5</v>
      </c>
      <c r="Q119">
        <v>270</v>
      </c>
      <c r="R119">
        <v>-10</v>
      </c>
      <c r="S119">
        <v>32.5</v>
      </c>
      <c r="T119">
        <v>-22.5</v>
      </c>
      <c r="U119">
        <v>-95</v>
      </c>
      <c r="V119">
        <v>-675</v>
      </c>
      <c r="W119">
        <v>115</v>
      </c>
      <c r="X119">
        <v>-160</v>
      </c>
      <c r="Y119">
        <v>-65</v>
      </c>
      <c r="Z119">
        <v>-157.5</v>
      </c>
      <c r="AA119">
        <v>-50</v>
      </c>
      <c r="AB119">
        <v>187.5</v>
      </c>
      <c r="AC119">
        <v>157.5</v>
      </c>
      <c r="AD119">
        <v>192.5</v>
      </c>
      <c r="AE119">
        <v>175</v>
      </c>
      <c r="AF119">
        <v>205</v>
      </c>
      <c r="AG119">
        <v>-17.5</v>
      </c>
      <c r="AH119">
        <v>-127.5</v>
      </c>
      <c r="AI119" s="81">
        <v>-17.5</v>
      </c>
      <c r="AJ119" s="91">
        <v>-22.5</v>
      </c>
    </row>
    <row r="120" spans="1:36" ht="14.4" x14ac:dyDescent="0.3">
      <c r="A120" s="1">
        <v>45349</v>
      </c>
      <c r="B120">
        <v>162.5</v>
      </c>
      <c r="C120">
        <v>-57.5</v>
      </c>
      <c r="D120">
        <v>-130</v>
      </c>
      <c r="E120">
        <v>327.5</v>
      </c>
      <c r="F120">
        <v>-205</v>
      </c>
      <c r="G120">
        <v>122.5</v>
      </c>
      <c r="H120">
        <v>1200</v>
      </c>
      <c r="I120">
        <v>-217.5</v>
      </c>
      <c r="J120">
        <v>-255</v>
      </c>
      <c r="K120">
        <v>192.5</v>
      </c>
      <c r="L120">
        <v>-20</v>
      </c>
      <c r="M120">
        <v>-105</v>
      </c>
      <c r="N120">
        <v>-197.5</v>
      </c>
      <c r="O120">
        <v>-100</v>
      </c>
      <c r="P120">
        <v>-210</v>
      </c>
      <c r="Q120">
        <v>310</v>
      </c>
      <c r="R120">
        <v>-47.5</v>
      </c>
      <c r="S120">
        <v>40</v>
      </c>
      <c r="T120">
        <v>17.5</v>
      </c>
      <c r="U120">
        <v>-42.5</v>
      </c>
      <c r="V120">
        <v>-657.5</v>
      </c>
      <c r="W120">
        <v>82.5</v>
      </c>
      <c r="X120">
        <v>-117.5</v>
      </c>
      <c r="Y120">
        <v>-52.5</v>
      </c>
      <c r="Z120">
        <v>-102.5</v>
      </c>
      <c r="AA120">
        <v>-72.5</v>
      </c>
      <c r="AB120">
        <v>67.5</v>
      </c>
      <c r="AC120">
        <v>395</v>
      </c>
      <c r="AD120">
        <v>222.5</v>
      </c>
      <c r="AE120">
        <v>172.5</v>
      </c>
      <c r="AF120">
        <v>230</v>
      </c>
      <c r="AG120">
        <v>-30</v>
      </c>
      <c r="AH120">
        <v>-160</v>
      </c>
      <c r="AI120" s="81">
        <v>-42.5</v>
      </c>
      <c r="AJ120" s="91">
        <v>38</v>
      </c>
    </row>
    <row r="121" spans="1:36" ht="14.4" x14ac:dyDescent="0.3">
      <c r="A121" s="1">
        <v>45350</v>
      </c>
      <c r="B121">
        <v>160</v>
      </c>
      <c r="C121">
        <v>-92.5</v>
      </c>
      <c r="D121">
        <v>-115</v>
      </c>
      <c r="E121">
        <v>267.5</v>
      </c>
      <c r="F121">
        <v>-212.5</v>
      </c>
      <c r="G121">
        <v>105</v>
      </c>
      <c r="H121">
        <v>1175</v>
      </c>
      <c r="I121">
        <v>-217.5</v>
      </c>
      <c r="J121">
        <v>-257.5</v>
      </c>
      <c r="K121">
        <v>160</v>
      </c>
      <c r="L121">
        <v>-60</v>
      </c>
      <c r="M121">
        <v>-152.5</v>
      </c>
      <c r="N121">
        <v>-175</v>
      </c>
      <c r="O121">
        <v>-92.5</v>
      </c>
      <c r="P121">
        <v>-182.5</v>
      </c>
      <c r="Q121">
        <v>175</v>
      </c>
      <c r="R121">
        <v>-70</v>
      </c>
      <c r="S121">
        <v>30</v>
      </c>
      <c r="T121">
        <v>-15</v>
      </c>
      <c r="U121">
        <v>-7.5</v>
      </c>
      <c r="V121">
        <v>-670</v>
      </c>
      <c r="W121">
        <v>80</v>
      </c>
      <c r="X121">
        <v>-102.5</v>
      </c>
      <c r="Y121">
        <v>-22.5</v>
      </c>
      <c r="Z121">
        <v>-77.5</v>
      </c>
      <c r="AA121">
        <v>-77.5</v>
      </c>
      <c r="AB121">
        <v>-117.5</v>
      </c>
      <c r="AC121">
        <v>170</v>
      </c>
      <c r="AD121">
        <v>370</v>
      </c>
      <c r="AE121">
        <v>120</v>
      </c>
      <c r="AF121">
        <v>212.5</v>
      </c>
      <c r="AG121">
        <v>-15</v>
      </c>
      <c r="AH121">
        <v>-180</v>
      </c>
      <c r="AI121" s="81">
        <v>-50</v>
      </c>
      <c r="AJ121" s="91">
        <v>15</v>
      </c>
    </row>
    <row r="122" spans="1:36" ht="14.4" x14ac:dyDescent="0.3">
      <c r="A122" s="1">
        <v>45351</v>
      </c>
      <c r="C122">
        <v>-142.5</v>
      </c>
      <c r="G122">
        <v>-5</v>
      </c>
      <c r="K122">
        <v>157.5</v>
      </c>
      <c r="O122">
        <v>-127.5</v>
      </c>
      <c r="S122">
        <v>-7.5</v>
      </c>
      <c r="W122">
        <v>-80</v>
      </c>
      <c r="AA122">
        <v>-75</v>
      </c>
      <c r="AE122">
        <v>105</v>
      </c>
      <c r="AI122" s="81">
        <v>-20</v>
      </c>
    </row>
    <row r="123" spans="1:36" ht="14.4" x14ac:dyDescent="0.3">
      <c r="A123" s="1">
        <v>45352</v>
      </c>
      <c r="B123">
        <v>140</v>
      </c>
      <c r="C123">
        <v>-155</v>
      </c>
      <c r="D123">
        <v>-142.5</v>
      </c>
      <c r="E123">
        <v>357.5</v>
      </c>
      <c r="F123">
        <v>-207.5</v>
      </c>
      <c r="G123">
        <v>25</v>
      </c>
      <c r="H123">
        <v>1025</v>
      </c>
      <c r="I123">
        <v>-240</v>
      </c>
      <c r="J123">
        <v>-202.5</v>
      </c>
      <c r="K123">
        <v>107.5</v>
      </c>
      <c r="L123">
        <v>-92.5</v>
      </c>
      <c r="M123">
        <v>-195</v>
      </c>
      <c r="N123">
        <v>-167.5</v>
      </c>
      <c r="O123">
        <v>-90</v>
      </c>
      <c r="P123">
        <v>-132.5</v>
      </c>
      <c r="Q123">
        <v>227.5</v>
      </c>
      <c r="R123">
        <v>-32.5</v>
      </c>
      <c r="S123">
        <v>-20</v>
      </c>
      <c r="T123">
        <v>-65</v>
      </c>
      <c r="U123">
        <v>-10</v>
      </c>
      <c r="V123">
        <v>-682.5</v>
      </c>
      <c r="W123">
        <v>-110</v>
      </c>
      <c r="X123">
        <v>-90</v>
      </c>
      <c r="Y123">
        <v>-32.5</v>
      </c>
      <c r="Z123">
        <v>-70</v>
      </c>
      <c r="AA123">
        <v>-65</v>
      </c>
      <c r="AB123">
        <v>-287.5</v>
      </c>
      <c r="AC123">
        <v>115</v>
      </c>
      <c r="AD123">
        <v>312.5</v>
      </c>
      <c r="AE123">
        <v>90</v>
      </c>
      <c r="AF123">
        <v>212.5</v>
      </c>
      <c r="AG123">
        <v>75</v>
      </c>
      <c r="AH123">
        <v>-152.5</v>
      </c>
      <c r="AI123" s="81">
        <v>-5</v>
      </c>
      <c r="AJ123" s="91">
        <v>13</v>
      </c>
    </row>
    <row r="124" spans="1:36" ht="14.4" x14ac:dyDescent="0.3">
      <c r="A124" s="1">
        <v>45353</v>
      </c>
      <c r="B124">
        <v>132.5</v>
      </c>
      <c r="C124">
        <v>-110</v>
      </c>
      <c r="D124">
        <v>-165</v>
      </c>
      <c r="E124">
        <v>362.5</v>
      </c>
      <c r="F124">
        <v>-202.5</v>
      </c>
      <c r="G124">
        <v>35</v>
      </c>
      <c r="H124">
        <v>850</v>
      </c>
      <c r="I124">
        <v>-255</v>
      </c>
      <c r="J124">
        <v>-210</v>
      </c>
      <c r="K124">
        <v>117.5</v>
      </c>
      <c r="L124">
        <v>-102.5</v>
      </c>
      <c r="M124">
        <v>-177.5</v>
      </c>
      <c r="N124">
        <v>-155</v>
      </c>
      <c r="O124">
        <v>-102.5</v>
      </c>
      <c r="P124">
        <v>-110</v>
      </c>
      <c r="Q124">
        <v>185</v>
      </c>
      <c r="R124">
        <v>-117.5</v>
      </c>
      <c r="S124">
        <v>-47.5</v>
      </c>
      <c r="T124">
        <v>-55</v>
      </c>
      <c r="U124">
        <v>-62.5</v>
      </c>
      <c r="V124">
        <v>-712.5</v>
      </c>
      <c r="W124">
        <v>-12.5</v>
      </c>
      <c r="X124">
        <v>-80</v>
      </c>
      <c r="Y124">
        <v>-52.5</v>
      </c>
      <c r="Z124">
        <v>-50</v>
      </c>
      <c r="AA124">
        <v>-62.5</v>
      </c>
      <c r="AB124">
        <v>-430</v>
      </c>
      <c r="AC124">
        <v>155</v>
      </c>
      <c r="AD124">
        <v>342.5</v>
      </c>
      <c r="AE124">
        <v>102.5</v>
      </c>
      <c r="AF124">
        <v>262.5</v>
      </c>
      <c r="AG124">
        <v>90</v>
      </c>
      <c r="AH124">
        <v>-85</v>
      </c>
      <c r="AI124" s="81">
        <v>25</v>
      </c>
      <c r="AJ124" s="91">
        <v>-70</v>
      </c>
    </row>
    <row r="125" spans="1:36" ht="14.4" x14ac:dyDescent="0.3">
      <c r="A125" s="1">
        <v>45354</v>
      </c>
      <c r="B125">
        <v>125</v>
      </c>
      <c r="C125">
        <v>-100</v>
      </c>
      <c r="D125">
        <v>-192.5</v>
      </c>
      <c r="E125">
        <v>330</v>
      </c>
      <c r="F125">
        <v>-200</v>
      </c>
      <c r="G125">
        <v>40</v>
      </c>
      <c r="H125">
        <v>700</v>
      </c>
      <c r="I125">
        <v>-265</v>
      </c>
      <c r="J125">
        <v>-202.5</v>
      </c>
      <c r="K125">
        <v>160</v>
      </c>
      <c r="L125">
        <v>-115</v>
      </c>
      <c r="M125">
        <v>-170</v>
      </c>
      <c r="N125">
        <v>-82.5</v>
      </c>
      <c r="O125">
        <v>-167.5</v>
      </c>
      <c r="P125">
        <v>-100</v>
      </c>
      <c r="Q125">
        <v>132.5</v>
      </c>
      <c r="R125">
        <v>-97.5</v>
      </c>
      <c r="S125">
        <v>-47.5</v>
      </c>
      <c r="T125">
        <v>-127.5</v>
      </c>
      <c r="U125">
        <v>-107.5</v>
      </c>
      <c r="V125">
        <v>-717.5</v>
      </c>
      <c r="W125">
        <v>-7.5</v>
      </c>
      <c r="X125">
        <v>-30</v>
      </c>
      <c r="Y125">
        <v>-52.5</v>
      </c>
      <c r="Z125">
        <v>-92.5</v>
      </c>
      <c r="AA125">
        <v>-52.5</v>
      </c>
      <c r="AB125">
        <v>-67.5</v>
      </c>
      <c r="AC125">
        <v>205</v>
      </c>
      <c r="AD125">
        <v>312.5</v>
      </c>
      <c r="AE125">
        <v>142.5</v>
      </c>
      <c r="AF125">
        <v>230</v>
      </c>
      <c r="AG125">
        <v>145</v>
      </c>
      <c r="AH125">
        <v>-82.5</v>
      </c>
      <c r="AI125" s="81">
        <v>40</v>
      </c>
      <c r="AJ125" s="91">
        <v>-105</v>
      </c>
    </row>
    <row r="126" spans="1:36" ht="14.4" x14ac:dyDescent="0.3">
      <c r="A126" s="1">
        <v>45355</v>
      </c>
      <c r="B126">
        <v>147.5</v>
      </c>
      <c r="C126">
        <v>-85</v>
      </c>
      <c r="D126">
        <v>-200</v>
      </c>
      <c r="E126">
        <v>320</v>
      </c>
      <c r="F126">
        <v>-207.5</v>
      </c>
      <c r="G126">
        <v>342.5</v>
      </c>
      <c r="H126">
        <v>575</v>
      </c>
      <c r="I126">
        <v>-265</v>
      </c>
      <c r="J126">
        <v>-170</v>
      </c>
      <c r="K126">
        <v>117.5</v>
      </c>
      <c r="L126">
        <v>-132.5</v>
      </c>
      <c r="M126">
        <v>-100</v>
      </c>
      <c r="N126">
        <v>-117.5</v>
      </c>
      <c r="O126">
        <v>-187.5</v>
      </c>
      <c r="P126">
        <v>-90</v>
      </c>
      <c r="Q126">
        <v>197.5</v>
      </c>
      <c r="R126">
        <v>-72.5</v>
      </c>
      <c r="S126">
        <v>-42.5</v>
      </c>
      <c r="T126">
        <v>-110</v>
      </c>
      <c r="U126">
        <v>-125</v>
      </c>
      <c r="V126">
        <v>-687.5</v>
      </c>
      <c r="W126">
        <v>2.5</v>
      </c>
      <c r="X126">
        <v>-60</v>
      </c>
      <c r="Y126">
        <v>-77.5</v>
      </c>
      <c r="Z126">
        <v>-122.5</v>
      </c>
      <c r="AA126">
        <v>-60</v>
      </c>
      <c r="AB126">
        <v>37.5</v>
      </c>
      <c r="AC126">
        <v>322.5</v>
      </c>
      <c r="AD126">
        <v>230</v>
      </c>
      <c r="AE126">
        <v>95</v>
      </c>
      <c r="AF126">
        <v>315</v>
      </c>
      <c r="AG126">
        <v>162.5</v>
      </c>
      <c r="AH126">
        <v>-110</v>
      </c>
      <c r="AI126" s="81">
        <v>65</v>
      </c>
      <c r="AJ126" s="91">
        <v>-65</v>
      </c>
    </row>
    <row r="127" spans="1:36" ht="14.4" x14ac:dyDescent="0.3">
      <c r="A127" s="1">
        <v>45356</v>
      </c>
      <c r="B127">
        <v>150</v>
      </c>
      <c r="C127">
        <v>-75</v>
      </c>
      <c r="D127">
        <v>-152.5</v>
      </c>
      <c r="E127">
        <v>270</v>
      </c>
      <c r="F127">
        <v>-205</v>
      </c>
      <c r="G127">
        <v>425</v>
      </c>
      <c r="H127">
        <v>475</v>
      </c>
      <c r="I127">
        <v>-250</v>
      </c>
      <c r="J127">
        <v>-225</v>
      </c>
      <c r="K127">
        <v>157.5</v>
      </c>
      <c r="L127">
        <v>-120</v>
      </c>
      <c r="M127">
        <v>-110</v>
      </c>
      <c r="N127">
        <v>-132.5</v>
      </c>
      <c r="O127">
        <v>-212.5</v>
      </c>
      <c r="P127">
        <v>-67.5</v>
      </c>
      <c r="Q127">
        <v>65</v>
      </c>
      <c r="R127">
        <v>-112.5</v>
      </c>
      <c r="S127">
        <v>-70</v>
      </c>
      <c r="T127">
        <v>-50</v>
      </c>
      <c r="U127">
        <v>-110</v>
      </c>
      <c r="V127">
        <v>-630</v>
      </c>
      <c r="W127">
        <v>7.5</v>
      </c>
      <c r="X127">
        <v>-32.5</v>
      </c>
      <c r="Y127">
        <v>-140</v>
      </c>
      <c r="Z127">
        <v>-100</v>
      </c>
      <c r="AA127">
        <v>-75</v>
      </c>
      <c r="AB127">
        <v>-37.5</v>
      </c>
      <c r="AC127">
        <v>215</v>
      </c>
      <c r="AD127">
        <v>282.5</v>
      </c>
      <c r="AE127">
        <v>85</v>
      </c>
      <c r="AF127">
        <v>390</v>
      </c>
      <c r="AG127">
        <v>185</v>
      </c>
      <c r="AH127">
        <v>-130</v>
      </c>
      <c r="AI127" s="81">
        <v>65</v>
      </c>
      <c r="AJ127" s="91">
        <v>-47.5</v>
      </c>
    </row>
    <row r="128" spans="1:36" ht="14.4" x14ac:dyDescent="0.3">
      <c r="A128" s="1">
        <v>45357</v>
      </c>
      <c r="B128">
        <v>165</v>
      </c>
      <c r="C128">
        <v>-77.5</v>
      </c>
      <c r="D128">
        <v>-107.5</v>
      </c>
      <c r="E128">
        <v>230</v>
      </c>
      <c r="F128">
        <v>-222.5</v>
      </c>
      <c r="G128">
        <v>337.5</v>
      </c>
      <c r="H128">
        <v>400</v>
      </c>
      <c r="I128">
        <v>-230</v>
      </c>
      <c r="J128">
        <v>-230</v>
      </c>
      <c r="K128">
        <v>182.5</v>
      </c>
      <c r="L128">
        <v>-102.5</v>
      </c>
      <c r="M128">
        <v>-127.5</v>
      </c>
      <c r="N128">
        <v>-145</v>
      </c>
      <c r="O128">
        <v>-222.5</v>
      </c>
      <c r="P128">
        <v>-75</v>
      </c>
      <c r="Q128">
        <v>15</v>
      </c>
      <c r="R128">
        <v>-107.5</v>
      </c>
      <c r="S128">
        <v>-55</v>
      </c>
      <c r="T128">
        <v>-45</v>
      </c>
      <c r="U128">
        <v>-70</v>
      </c>
      <c r="V128">
        <v>-612.5</v>
      </c>
      <c r="W128">
        <v>-30</v>
      </c>
      <c r="X128">
        <v>-55</v>
      </c>
      <c r="Y128">
        <v>-145</v>
      </c>
      <c r="Z128">
        <v>-87.5</v>
      </c>
      <c r="AA128">
        <v>-72.5</v>
      </c>
      <c r="AB128">
        <v>-75</v>
      </c>
      <c r="AC128">
        <v>222.5</v>
      </c>
      <c r="AD128">
        <v>402.5</v>
      </c>
      <c r="AE128">
        <v>132.5</v>
      </c>
      <c r="AF128">
        <v>367.5</v>
      </c>
      <c r="AG128">
        <v>217.5</v>
      </c>
      <c r="AH128">
        <v>-167.5</v>
      </c>
      <c r="AI128" s="81">
        <v>63</v>
      </c>
      <c r="AJ128" s="91">
        <v>0</v>
      </c>
    </row>
    <row r="129" spans="1:36" ht="14.4" x14ac:dyDescent="0.3">
      <c r="A129" s="1">
        <v>45358</v>
      </c>
      <c r="B129">
        <v>175</v>
      </c>
      <c r="C129">
        <v>-92.5</v>
      </c>
      <c r="D129">
        <v>-77.5</v>
      </c>
      <c r="E129">
        <v>175</v>
      </c>
      <c r="F129">
        <v>-192.5</v>
      </c>
      <c r="G129">
        <v>297.5</v>
      </c>
      <c r="H129">
        <v>325</v>
      </c>
      <c r="I129">
        <v>-225</v>
      </c>
      <c r="J129">
        <v>-267.5</v>
      </c>
      <c r="K129">
        <v>192.5</v>
      </c>
      <c r="L129">
        <v>-80</v>
      </c>
      <c r="M129">
        <v>-80</v>
      </c>
      <c r="N129">
        <v>-152.5</v>
      </c>
      <c r="O129">
        <v>-177.5</v>
      </c>
      <c r="P129">
        <v>-77.5</v>
      </c>
      <c r="Q129">
        <v>-52.5</v>
      </c>
      <c r="R129">
        <v>-50</v>
      </c>
      <c r="S129">
        <v>-67.5</v>
      </c>
      <c r="T129">
        <v>-17.5</v>
      </c>
      <c r="U129">
        <v>-55</v>
      </c>
      <c r="V129">
        <v>-627.5</v>
      </c>
      <c r="W129">
        <v>10</v>
      </c>
      <c r="X129">
        <v>-110</v>
      </c>
      <c r="Y129">
        <v>-160</v>
      </c>
      <c r="Z129">
        <v>-75</v>
      </c>
      <c r="AA129">
        <v>-85</v>
      </c>
      <c r="AB129">
        <v>-520</v>
      </c>
      <c r="AC129">
        <v>190</v>
      </c>
      <c r="AD129">
        <v>382.5</v>
      </c>
      <c r="AE129">
        <v>127.5</v>
      </c>
      <c r="AF129">
        <v>450</v>
      </c>
      <c r="AG129">
        <v>162.5</v>
      </c>
      <c r="AH129">
        <v>-185</v>
      </c>
      <c r="AI129" s="81">
        <v>53</v>
      </c>
      <c r="AJ129" s="91">
        <v>-7.5</v>
      </c>
    </row>
    <row r="130" spans="1:36" ht="14.4" x14ac:dyDescent="0.3">
      <c r="A130" s="1">
        <v>45359</v>
      </c>
      <c r="B130">
        <v>185</v>
      </c>
      <c r="C130">
        <v>-72.5</v>
      </c>
      <c r="D130">
        <v>-72.5</v>
      </c>
      <c r="E130">
        <v>202.5</v>
      </c>
      <c r="F130">
        <v>-187.5</v>
      </c>
      <c r="G130">
        <v>0</v>
      </c>
      <c r="H130">
        <v>300</v>
      </c>
      <c r="I130">
        <v>-205</v>
      </c>
      <c r="J130">
        <v>-317.5</v>
      </c>
      <c r="K130">
        <v>180</v>
      </c>
      <c r="L130">
        <v>-27.5</v>
      </c>
      <c r="M130">
        <v>-85</v>
      </c>
      <c r="N130">
        <v>-150</v>
      </c>
      <c r="O130">
        <v>-172.5</v>
      </c>
      <c r="P130">
        <v>-82.5</v>
      </c>
      <c r="Q130">
        <v>-60</v>
      </c>
      <c r="R130">
        <v>-47.5</v>
      </c>
      <c r="S130">
        <v>-62.5</v>
      </c>
      <c r="T130">
        <v>32.5</v>
      </c>
      <c r="U130">
        <v>-50</v>
      </c>
      <c r="V130">
        <v>-615</v>
      </c>
      <c r="W130">
        <v>40</v>
      </c>
      <c r="X130">
        <v>-87.5</v>
      </c>
      <c r="Y130">
        <v>-160</v>
      </c>
      <c r="Z130">
        <v>-57.5</v>
      </c>
      <c r="AA130">
        <v>-65</v>
      </c>
      <c r="AB130">
        <v>-640</v>
      </c>
      <c r="AC130">
        <v>152.5</v>
      </c>
      <c r="AD130">
        <v>380</v>
      </c>
      <c r="AE130">
        <v>85</v>
      </c>
      <c r="AF130">
        <v>450</v>
      </c>
      <c r="AG130">
        <v>115</v>
      </c>
      <c r="AH130">
        <v>-132.5</v>
      </c>
      <c r="AI130" s="81">
        <v>5</v>
      </c>
      <c r="AJ130" s="91">
        <v>-5</v>
      </c>
    </row>
    <row r="131" spans="1:36" ht="14.4" x14ac:dyDescent="0.3">
      <c r="A131" s="1">
        <v>45360</v>
      </c>
      <c r="B131">
        <v>157.5</v>
      </c>
      <c r="C131">
        <v>-70</v>
      </c>
      <c r="D131">
        <v>-92.5</v>
      </c>
      <c r="E131">
        <v>180</v>
      </c>
      <c r="F131">
        <v>-222.5</v>
      </c>
      <c r="G131">
        <v>-175</v>
      </c>
      <c r="H131">
        <v>250</v>
      </c>
      <c r="I131">
        <v>-145</v>
      </c>
      <c r="J131">
        <v>-372.5</v>
      </c>
      <c r="K131">
        <v>172.5</v>
      </c>
      <c r="L131">
        <v>-27.5</v>
      </c>
      <c r="M131">
        <v>-15</v>
      </c>
      <c r="N131">
        <v>-145</v>
      </c>
      <c r="O131">
        <v>-142.5</v>
      </c>
      <c r="P131">
        <v>-90</v>
      </c>
      <c r="Q131">
        <v>-12.5</v>
      </c>
      <c r="R131">
        <v>-2.5</v>
      </c>
      <c r="S131">
        <v>-57.5</v>
      </c>
      <c r="T131">
        <v>-22.5</v>
      </c>
      <c r="U131">
        <v>-65</v>
      </c>
      <c r="V131">
        <v>-652.5</v>
      </c>
      <c r="W131">
        <v>182.5</v>
      </c>
      <c r="X131">
        <v>-100</v>
      </c>
      <c r="Y131">
        <v>-115</v>
      </c>
      <c r="Z131">
        <v>-75</v>
      </c>
      <c r="AA131">
        <v>-37.5</v>
      </c>
      <c r="AB131">
        <v>-637.5</v>
      </c>
      <c r="AC131">
        <v>245</v>
      </c>
      <c r="AD131">
        <v>330</v>
      </c>
      <c r="AE131">
        <v>65</v>
      </c>
      <c r="AF131">
        <v>347.5</v>
      </c>
      <c r="AG131">
        <v>60</v>
      </c>
      <c r="AH131">
        <v>-152.5</v>
      </c>
      <c r="AI131" s="81">
        <v>28</v>
      </c>
      <c r="AJ131" s="91">
        <v>5</v>
      </c>
    </row>
    <row r="132" spans="1:36" ht="14.4" x14ac:dyDescent="0.3">
      <c r="A132" s="1">
        <v>45361</v>
      </c>
      <c r="B132">
        <v>110</v>
      </c>
      <c r="C132">
        <v>-35</v>
      </c>
      <c r="D132">
        <v>-102.5</v>
      </c>
      <c r="E132">
        <v>150</v>
      </c>
      <c r="F132">
        <v>-227.5</v>
      </c>
      <c r="G132">
        <v>-175</v>
      </c>
      <c r="H132">
        <v>250</v>
      </c>
      <c r="I132">
        <v>-65</v>
      </c>
      <c r="J132">
        <v>-472.5</v>
      </c>
      <c r="K132">
        <v>107.5</v>
      </c>
      <c r="L132">
        <v>-22.5</v>
      </c>
      <c r="M132">
        <v>2.5</v>
      </c>
      <c r="N132">
        <v>-157.5</v>
      </c>
      <c r="O132">
        <v>-155</v>
      </c>
      <c r="P132">
        <v>-75</v>
      </c>
      <c r="Q132">
        <v>32.5</v>
      </c>
      <c r="R132">
        <v>32.5</v>
      </c>
      <c r="S132">
        <v>-65</v>
      </c>
      <c r="T132">
        <v>-95</v>
      </c>
      <c r="U132">
        <v>-77.5</v>
      </c>
      <c r="V132">
        <v>-640</v>
      </c>
      <c r="W132">
        <v>255</v>
      </c>
      <c r="X132">
        <v>-60</v>
      </c>
      <c r="Y132">
        <v>-72.5</v>
      </c>
      <c r="Z132">
        <v>-87.5</v>
      </c>
      <c r="AA132">
        <v>-12.5</v>
      </c>
      <c r="AB132">
        <v>-645</v>
      </c>
      <c r="AC132">
        <v>322.5</v>
      </c>
      <c r="AD132">
        <v>240</v>
      </c>
      <c r="AE132">
        <v>-20</v>
      </c>
      <c r="AF132">
        <v>277.5</v>
      </c>
      <c r="AG132">
        <v>15</v>
      </c>
      <c r="AH132">
        <v>-135</v>
      </c>
      <c r="AI132" s="81">
        <v>18</v>
      </c>
      <c r="AJ132" s="91">
        <v>-37.5</v>
      </c>
    </row>
    <row r="133" spans="1:36" ht="14.4" x14ac:dyDescent="0.3">
      <c r="A133" s="1">
        <v>45362</v>
      </c>
      <c r="B133">
        <v>57.5</v>
      </c>
      <c r="C133">
        <v>-40</v>
      </c>
      <c r="D133">
        <v>-92.5</v>
      </c>
      <c r="E133">
        <v>147.5</v>
      </c>
      <c r="F133">
        <v>-250</v>
      </c>
      <c r="G133">
        <v>-225</v>
      </c>
      <c r="H133">
        <v>300</v>
      </c>
      <c r="I133">
        <v>30</v>
      </c>
      <c r="J133">
        <v>-517.5</v>
      </c>
      <c r="K133">
        <v>50</v>
      </c>
      <c r="L133">
        <v>-50</v>
      </c>
      <c r="M133">
        <v>-47.5</v>
      </c>
      <c r="N133">
        <v>-147.5</v>
      </c>
      <c r="O133">
        <v>-150</v>
      </c>
      <c r="P133">
        <v>-75</v>
      </c>
      <c r="Q133">
        <v>25</v>
      </c>
      <c r="R133">
        <v>87.5</v>
      </c>
      <c r="S133">
        <v>-42.5</v>
      </c>
      <c r="T133">
        <v>-112.5</v>
      </c>
      <c r="U133">
        <v>-77.5</v>
      </c>
      <c r="V133">
        <v>-672.5</v>
      </c>
      <c r="W133">
        <v>192.5</v>
      </c>
      <c r="X133">
        <v>-50</v>
      </c>
      <c r="Y133">
        <v>-85</v>
      </c>
      <c r="Z133">
        <v>-120</v>
      </c>
      <c r="AA133">
        <v>20</v>
      </c>
      <c r="AB133">
        <v>-590</v>
      </c>
      <c r="AC133">
        <v>322.5</v>
      </c>
      <c r="AD133">
        <v>260</v>
      </c>
      <c r="AE133">
        <v>-32.5</v>
      </c>
      <c r="AF133">
        <v>145</v>
      </c>
      <c r="AG133">
        <v>25</v>
      </c>
      <c r="AH133">
        <v>-100</v>
      </c>
      <c r="AI133" s="81">
        <v>18</v>
      </c>
      <c r="AJ133" s="91">
        <v>0</v>
      </c>
    </row>
    <row r="134" spans="1:36" ht="14.4" x14ac:dyDescent="0.3">
      <c r="A134" s="1">
        <v>45363</v>
      </c>
      <c r="B134">
        <v>17.5</v>
      </c>
      <c r="C134">
        <v>-72.5</v>
      </c>
      <c r="D134">
        <v>-70</v>
      </c>
      <c r="E134">
        <v>110</v>
      </c>
      <c r="F134">
        <v>-255</v>
      </c>
      <c r="G134">
        <v>-250</v>
      </c>
      <c r="H134">
        <v>300</v>
      </c>
      <c r="I134">
        <v>57.5</v>
      </c>
      <c r="J134">
        <v>-562.5</v>
      </c>
      <c r="K134">
        <v>57.5</v>
      </c>
      <c r="L134">
        <v>-65</v>
      </c>
      <c r="M134">
        <v>-55</v>
      </c>
      <c r="N134">
        <v>-152.5</v>
      </c>
      <c r="O134">
        <v>-145</v>
      </c>
      <c r="P134">
        <v>-77.5</v>
      </c>
      <c r="Q134">
        <v>10</v>
      </c>
      <c r="R134">
        <v>115</v>
      </c>
      <c r="S134">
        <v>-55</v>
      </c>
      <c r="T134">
        <v>-140</v>
      </c>
      <c r="U134">
        <v>-82.5</v>
      </c>
      <c r="V134">
        <v>-700</v>
      </c>
      <c r="W134">
        <v>232.5</v>
      </c>
      <c r="X134">
        <v>-60</v>
      </c>
      <c r="Y134">
        <v>-117.5</v>
      </c>
      <c r="Z134">
        <v>-132.5</v>
      </c>
      <c r="AA134">
        <v>-5</v>
      </c>
      <c r="AB134">
        <v>-532.5</v>
      </c>
      <c r="AC134">
        <v>432.5</v>
      </c>
      <c r="AD134">
        <v>292.5</v>
      </c>
      <c r="AE134">
        <v>15</v>
      </c>
      <c r="AF134">
        <v>32.5</v>
      </c>
      <c r="AG134">
        <v>30</v>
      </c>
      <c r="AH134">
        <v>-125</v>
      </c>
      <c r="AI134" s="81">
        <v>13</v>
      </c>
      <c r="AJ134" s="91">
        <v>-10</v>
      </c>
    </row>
    <row r="135" spans="1:36" ht="14.4" x14ac:dyDescent="0.3">
      <c r="A135" s="1">
        <v>45364</v>
      </c>
      <c r="B135">
        <v>-12.5</v>
      </c>
      <c r="C135">
        <v>-25</v>
      </c>
      <c r="D135">
        <v>-87.5</v>
      </c>
      <c r="E135">
        <v>87.5</v>
      </c>
      <c r="F135">
        <v>-207.5</v>
      </c>
      <c r="G135">
        <v>-275</v>
      </c>
      <c r="H135">
        <v>325</v>
      </c>
      <c r="I135">
        <v>82.5</v>
      </c>
      <c r="J135">
        <v>-495</v>
      </c>
      <c r="K135">
        <v>72.5</v>
      </c>
      <c r="L135">
        <v>-65</v>
      </c>
      <c r="M135">
        <v>-105</v>
      </c>
      <c r="N135">
        <v>-137.5</v>
      </c>
      <c r="O135">
        <v>-165</v>
      </c>
      <c r="P135">
        <v>-82.5</v>
      </c>
      <c r="Q135">
        <v>-12.5</v>
      </c>
      <c r="R135">
        <v>102.5</v>
      </c>
      <c r="S135">
        <v>-35</v>
      </c>
      <c r="T135">
        <v>-105</v>
      </c>
      <c r="U135">
        <v>-52.5</v>
      </c>
      <c r="V135">
        <v>-705</v>
      </c>
      <c r="W135">
        <v>147.5</v>
      </c>
      <c r="X135">
        <v>-67.5</v>
      </c>
      <c r="Y135">
        <v>-122.5</v>
      </c>
      <c r="Z135">
        <v>-147.5</v>
      </c>
      <c r="AA135">
        <v>-32.5</v>
      </c>
      <c r="AB135">
        <v>-545</v>
      </c>
      <c r="AC135">
        <v>355</v>
      </c>
      <c r="AD135">
        <v>220</v>
      </c>
      <c r="AE135">
        <v>125</v>
      </c>
      <c r="AF135">
        <v>-17.5</v>
      </c>
      <c r="AG135">
        <v>15</v>
      </c>
      <c r="AH135">
        <v>-102.5</v>
      </c>
      <c r="AI135" s="81">
        <v>10</v>
      </c>
      <c r="AJ135" s="91">
        <v>-17.5</v>
      </c>
    </row>
    <row r="136" spans="1:36" ht="14.4" x14ac:dyDescent="0.3">
      <c r="A136" s="1">
        <v>45365</v>
      </c>
      <c r="B136">
        <v>77.5</v>
      </c>
      <c r="C136">
        <v>-22.5</v>
      </c>
      <c r="D136">
        <v>-92.5</v>
      </c>
      <c r="E136">
        <v>97.5</v>
      </c>
      <c r="F136">
        <v>-117.5</v>
      </c>
      <c r="G136">
        <v>-225</v>
      </c>
      <c r="H136">
        <v>300</v>
      </c>
      <c r="I136">
        <v>47.5</v>
      </c>
      <c r="J136">
        <v>-102.5</v>
      </c>
      <c r="K136">
        <v>35</v>
      </c>
      <c r="L136">
        <v>-100</v>
      </c>
      <c r="M136">
        <v>-80</v>
      </c>
      <c r="N136">
        <v>-130</v>
      </c>
      <c r="O136">
        <v>-140</v>
      </c>
      <c r="P136">
        <v>-80</v>
      </c>
      <c r="Q136">
        <v>-85</v>
      </c>
      <c r="R136">
        <v>85</v>
      </c>
      <c r="S136">
        <v>-20</v>
      </c>
      <c r="T136">
        <v>-65</v>
      </c>
      <c r="U136">
        <v>-55</v>
      </c>
      <c r="V136">
        <v>-690</v>
      </c>
      <c r="W136">
        <v>102.5</v>
      </c>
      <c r="X136">
        <v>-90</v>
      </c>
      <c r="Y136">
        <v>-162.5</v>
      </c>
      <c r="Z136">
        <v>-162.5</v>
      </c>
      <c r="AA136">
        <v>-50</v>
      </c>
      <c r="AB136">
        <v>-522.5</v>
      </c>
      <c r="AC136">
        <v>252.5</v>
      </c>
      <c r="AD136">
        <v>170</v>
      </c>
      <c r="AE136">
        <v>125</v>
      </c>
      <c r="AF136">
        <v>-75</v>
      </c>
      <c r="AG136">
        <v>80</v>
      </c>
      <c r="AH136">
        <v>-87.5</v>
      </c>
      <c r="AI136" s="81">
        <v>15</v>
      </c>
      <c r="AJ136" s="91">
        <v>28</v>
      </c>
    </row>
    <row r="137" spans="1:36" ht="14.4" x14ac:dyDescent="0.3">
      <c r="A137" s="1">
        <v>45366</v>
      </c>
      <c r="B137">
        <v>95</v>
      </c>
      <c r="C137">
        <v>-117.5</v>
      </c>
      <c r="D137">
        <v>-135</v>
      </c>
      <c r="E137">
        <v>90</v>
      </c>
      <c r="F137">
        <v>-2.5</v>
      </c>
      <c r="G137">
        <v>-50</v>
      </c>
      <c r="H137">
        <v>300</v>
      </c>
      <c r="I137">
        <v>-32.5</v>
      </c>
      <c r="J137">
        <v>147.5</v>
      </c>
      <c r="K137">
        <v>-2.5</v>
      </c>
      <c r="L137">
        <v>-130</v>
      </c>
      <c r="M137">
        <v>-55</v>
      </c>
      <c r="N137">
        <v>-85</v>
      </c>
      <c r="O137">
        <v>-137.5</v>
      </c>
      <c r="P137">
        <v>-72.5</v>
      </c>
      <c r="Q137">
        <v>-80</v>
      </c>
      <c r="R137">
        <v>27.5</v>
      </c>
      <c r="S137">
        <v>-25</v>
      </c>
      <c r="T137">
        <v>-82.5</v>
      </c>
      <c r="U137">
        <v>-50</v>
      </c>
      <c r="V137">
        <v>-687.5</v>
      </c>
      <c r="W137">
        <v>225</v>
      </c>
      <c r="X137">
        <v>-72.5</v>
      </c>
      <c r="Y137">
        <v>-172.5</v>
      </c>
      <c r="Z137">
        <v>-162.5</v>
      </c>
      <c r="AA137">
        <v>-62.5</v>
      </c>
      <c r="AB137">
        <v>-520</v>
      </c>
      <c r="AC137">
        <v>240</v>
      </c>
      <c r="AD137">
        <v>222.5</v>
      </c>
      <c r="AE137">
        <v>82.5</v>
      </c>
      <c r="AF137">
        <v>-120</v>
      </c>
      <c r="AG137">
        <v>157.5</v>
      </c>
      <c r="AH137">
        <v>-85</v>
      </c>
      <c r="AI137" s="81">
        <v>35</v>
      </c>
      <c r="AJ137" s="91">
        <v>20</v>
      </c>
    </row>
    <row r="138" spans="1:36" ht="14.4" x14ac:dyDescent="0.3">
      <c r="A138" s="1">
        <v>45367</v>
      </c>
      <c r="B138">
        <v>62.5</v>
      </c>
      <c r="C138">
        <v>-147.5</v>
      </c>
      <c r="D138">
        <v>-127.5</v>
      </c>
      <c r="E138">
        <v>130</v>
      </c>
      <c r="F138">
        <v>102.5</v>
      </c>
      <c r="G138">
        <v>225</v>
      </c>
      <c r="H138">
        <v>300</v>
      </c>
      <c r="I138">
        <v>-40</v>
      </c>
      <c r="J138">
        <v>372.5</v>
      </c>
      <c r="K138">
        <v>-27.5</v>
      </c>
      <c r="L138">
        <v>-157.5</v>
      </c>
      <c r="M138">
        <v>-82.5</v>
      </c>
      <c r="N138">
        <v>-17.5</v>
      </c>
      <c r="O138">
        <v>-135</v>
      </c>
      <c r="P138">
        <v>-80</v>
      </c>
      <c r="Q138">
        <v>-65</v>
      </c>
      <c r="R138">
        <v>42.5</v>
      </c>
      <c r="S138">
        <v>-57.5</v>
      </c>
      <c r="T138">
        <v>-105</v>
      </c>
      <c r="U138">
        <v>-40</v>
      </c>
      <c r="V138">
        <v>-707.5</v>
      </c>
      <c r="W138">
        <v>235</v>
      </c>
      <c r="X138">
        <v>-70</v>
      </c>
      <c r="Y138">
        <v>-167.5</v>
      </c>
      <c r="Z138">
        <v>-177.5</v>
      </c>
      <c r="AA138">
        <v>5</v>
      </c>
      <c r="AB138">
        <v>-577.5</v>
      </c>
      <c r="AC138">
        <v>102.5</v>
      </c>
      <c r="AD138">
        <v>165</v>
      </c>
      <c r="AE138">
        <v>100</v>
      </c>
      <c r="AF138">
        <v>-137.5</v>
      </c>
      <c r="AG138">
        <v>180</v>
      </c>
      <c r="AH138">
        <v>-70</v>
      </c>
      <c r="AI138" s="81">
        <v>58</v>
      </c>
      <c r="AJ138" s="91">
        <v>40</v>
      </c>
    </row>
    <row r="139" spans="1:36" ht="14.4" x14ac:dyDescent="0.3">
      <c r="A139" s="1">
        <v>45368</v>
      </c>
      <c r="B139">
        <v>142.5</v>
      </c>
      <c r="C139">
        <v>-212.5</v>
      </c>
      <c r="D139">
        <v>-105</v>
      </c>
      <c r="E139">
        <v>100</v>
      </c>
      <c r="F139">
        <v>27.5</v>
      </c>
      <c r="G139">
        <v>375</v>
      </c>
      <c r="H139">
        <v>275</v>
      </c>
      <c r="I139">
        <v>-85</v>
      </c>
      <c r="J139">
        <v>547.5</v>
      </c>
      <c r="K139">
        <v>-80</v>
      </c>
      <c r="L139">
        <v>-190</v>
      </c>
      <c r="M139">
        <v>-62.5</v>
      </c>
      <c r="N139">
        <v>30</v>
      </c>
      <c r="O139">
        <v>-150</v>
      </c>
      <c r="P139">
        <v>-100</v>
      </c>
      <c r="Q139">
        <v>-20</v>
      </c>
      <c r="R139">
        <v>200</v>
      </c>
      <c r="S139">
        <v>-52.5</v>
      </c>
      <c r="T139">
        <v>-117.5</v>
      </c>
      <c r="U139">
        <v>-25</v>
      </c>
      <c r="V139">
        <v>-712.5</v>
      </c>
      <c r="W139">
        <v>282.5</v>
      </c>
      <c r="X139">
        <v>-52.5</v>
      </c>
      <c r="Y139">
        <v>-185</v>
      </c>
      <c r="Z139">
        <v>-192.5</v>
      </c>
      <c r="AA139">
        <v>37.5</v>
      </c>
      <c r="AB139">
        <v>-110</v>
      </c>
      <c r="AC139">
        <v>82.5</v>
      </c>
      <c r="AD139">
        <v>205</v>
      </c>
      <c r="AE139">
        <v>50</v>
      </c>
      <c r="AF139">
        <v>-140</v>
      </c>
      <c r="AG139">
        <v>195</v>
      </c>
      <c r="AH139">
        <v>-2.5</v>
      </c>
      <c r="AI139" s="81">
        <v>43</v>
      </c>
      <c r="AJ139" s="91">
        <v>20</v>
      </c>
    </row>
    <row r="140" spans="1:36" ht="14.4" x14ac:dyDescent="0.3">
      <c r="A140" s="1">
        <v>45369</v>
      </c>
      <c r="B140">
        <v>47.5</v>
      </c>
      <c r="C140">
        <v>-242.5</v>
      </c>
      <c r="D140">
        <v>-50</v>
      </c>
      <c r="E140">
        <v>87.5</v>
      </c>
      <c r="F140">
        <v>-20</v>
      </c>
      <c r="G140">
        <v>375</v>
      </c>
      <c r="H140">
        <v>325</v>
      </c>
      <c r="I140">
        <v>-105</v>
      </c>
      <c r="J140">
        <v>435</v>
      </c>
      <c r="K140">
        <v>-30</v>
      </c>
      <c r="L140">
        <v>-192.5</v>
      </c>
      <c r="M140">
        <v>-97.5</v>
      </c>
      <c r="N140">
        <v>65</v>
      </c>
      <c r="O140">
        <v>-155</v>
      </c>
      <c r="P140">
        <v>-102.5</v>
      </c>
      <c r="Q140">
        <v>2.5</v>
      </c>
      <c r="R140">
        <v>320</v>
      </c>
      <c r="S140">
        <v>-65</v>
      </c>
      <c r="T140">
        <v>-92.5</v>
      </c>
      <c r="U140">
        <v>-7.5</v>
      </c>
      <c r="V140">
        <v>-732.5</v>
      </c>
      <c r="W140">
        <v>412.5</v>
      </c>
      <c r="X140">
        <v>-50</v>
      </c>
      <c r="Y140">
        <v>-200</v>
      </c>
      <c r="Z140">
        <v>-185</v>
      </c>
      <c r="AA140">
        <v>45</v>
      </c>
      <c r="AB140">
        <v>280</v>
      </c>
      <c r="AC140">
        <v>82.5</v>
      </c>
      <c r="AD140">
        <v>247.5</v>
      </c>
      <c r="AE140">
        <v>77.5</v>
      </c>
      <c r="AF140">
        <v>-125</v>
      </c>
      <c r="AG140">
        <v>150</v>
      </c>
      <c r="AH140">
        <v>-30</v>
      </c>
      <c r="AI140" s="81">
        <v>30</v>
      </c>
      <c r="AJ140" s="91">
        <v>-7.5</v>
      </c>
    </row>
    <row r="141" spans="1:36" ht="14.4" x14ac:dyDescent="0.3">
      <c r="A141" s="1">
        <v>45370</v>
      </c>
      <c r="B141">
        <v>40</v>
      </c>
      <c r="C141">
        <v>-135</v>
      </c>
      <c r="D141">
        <v>-10</v>
      </c>
      <c r="E141">
        <v>117.5</v>
      </c>
      <c r="F141">
        <v>-142.5</v>
      </c>
      <c r="G141">
        <v>200</v>
      </c>
      <c r="H141">
        <v>325</v>
      </c>
      <c r="I141">
        <v>-65</v>
      </c>
      <c r="J141">
        <v>387.5</v>
      </c>
      <c r="K141">
        <v>-40</v>
      </c>
      <c r="L141">
        <v>-187.5</v>
      </c>
      <c r="M141">
        <v>-112.5</v>
      </c>
      <c r="N141">
        <v>15</v>
      </c>
      <c r="O141">
        <v>-167.5</v>
      </c>
      <c r="P141">
        <v>-122.5</v>
      </c>
      <c r="Q141">
        <v>5</v>
      </c>
      <c r="R141">
        <v>215</v>
      </c>
      <c r="S141">
        <v>-82.5</v>
      </c>
      <c r="T141">
        <v>-37.5</v>
      </c>
      <c r="U141">
        <v>20</v>
      </c>
      <c r="V141">
        <v>-685</v>
      </c>
      <c r="W141">
        <v>340</v>
      </c>
      <c r="X141">
        <v>-40</v>
      </c>
      <c r="Y141">
        <v>-207.5</v>
      </c>
      <c r="Z141">
        <v>-152.5</v>
      </c>
      <c r="AA141">
        <v>45</v>
      </c>
      <c r="AB141">
        <v>382.5</v>
      </c>
      <c r="AC141">
        <v>105</v>
      </c>
      <c r="AD141">
        <v>187.5</v>
      </c>
      <c r="AE141">
        <v>97.5</v>
      </c>
      <c r="AF141">
        <v>-112.5</v>
      </c>
      <c r="AG141">
        <v>100</v>
      </c>
      <c r="AH141">
        <v>-82.5</v>
      </c>
      <c r="AI141" s="81">
        <v>0</v>
      </c>
      <c r="AJ141" s="91">
        <v>-27.5</v>
      </c>
    </row>
    <row r="142" spans="1:36" ht="14.4" x14ac:dyDescent="0.3">
      <c r="A142" s="1">
        <v>45371</v>
      </c>
      <c r="B142">
        <v>42.5</v>
      </c>
      <c r="C142">
        <v>-75</v>
      </c>
      <c r="D142">
        <v>-30</v>
      </c>
      <c r="E142">
        <v>97.5</v>
      </c>
      <c r="F142">
        <v>-227.5</v>
      </c>
      <c r="G142">
        <v>-75</v>
      </c>
      <c r="H142">
        <v>400</v>
      </c>
      <c r="I142">
        <v>-45</v>
      </c>
      <c r="J142">
        <v>155</v>
      </c>
      <c r="K142">
        <v>-37.5</v>
      </c>
      <c r="L142">
        <v>-192.5</v>
      </c>
      <c r="M142">
        <v>-132.5</v>
      </c>
      <c r="N142">
        <v>-25</v>
      </c>
      <c r="O142">
        <v>-155</v>
      </c>
      <c r="P142">
        <v>-115</v>
      </c>
      <c r="Q142">
        <v>-30</v>
      </c>
      <c r="R142">
        <v>145</v>
      </c>
      <c r="S142">
        <v>-57.5</v>
      </c>
      <c r="T142">
        <v>5</v>
      </c>
      <c r="U142">
        <v>35</v>
      </c>
      <c r="V142">
        <v>-647.5</v>
      </c>
      <c r="W142">
        <v>267.5</v>
      </c>
      <c r="X142">
        <v>-27.5</v>
      </c>
      <c r="Y142">
        <v>-177.5</v>
      </c>
      <c r="Z142">
        <v>-165</v>
      </c>
      <c r="AA142">
        <v>-17.5</v>
      </c>
      <c r="AB142">
        <v>540</v>
      </c>
      <c r="AC142">
        <v>95</v>
      </c>
      <c r="AD142">
        <v>202.5</v>
      </c>
      <c r="AE142">
        <v>195</v>
      </c>
      <c r="AF142">
        <v>-100</v>
      </c>
      <c r="AG142">
        <v>80</v>
      </c>
      <c r="AH142">
        <v>-137.5</v>
      </c>
      <c r="AI142" s="81">
        <v>-20</v>
      </c>
      <c r="AJ142" s="91">
        <v>-45</v>
      </c>
    </row>
    <row r="143" spans="1:36" ht="14.4" x14ac:dyDescent="0.3">
      <c r="A143" s="1">
        <v>45372</v>
      </c>
      <c r="B143">
        <v>60</v>
      </c>
      <c r="C143">
        <v>-55</v>
      </c>
      <c r="D143">
        <v>-25</v>
      </c>
      <c r="E143">
        <v>135</v>
      </c>
      <c r="F143">
        <v>-180</v>
      </c>
      <c r="G143">
        <v>-225</v>
      </c>
      <c r="H143">
        <v>375</v>
      </c>
      <c r="I143">
        <v>-77.5</v>
      </c>
      <c r="J143">
        <v>-75</v>
      </c>
      <c r="K143">
        <v>-87.5</v>
      </c>
      <c r="L143">
        <v>-182.5</v>
      </c>
      <c r="M143">
        <v>-140</v>
      </c>
      <c r="N143">
        <v>-120</v>
      </c>
      <c r="O143">
        <v>-167.5</v>
      </c>
      <c r="P143">
        <v>-100</v>
      </c>
      <c r="Q143">
        <v>-62.5</v>
      </c>
      <c r="R143">
        <v>-27.5</v>
      </c>
      <c r="S143">
        <v>-62.5</v>
      </c>
      <c r="T143">
        <v>12.5</v>
      </c>
      <c r="U143">
        <v>45</v>
      </c>
      <c r="V143">
        <v>-695</v>
      </c>
      <c r="W143">
        <v>235</v>
      </c>
      <c r="X143">
        <v>-47.5</v>
      </c>
      <c r="Y143">
        <v>-175</v>
      </c>
      <c r="Z143">
        <v>-120</v>
      </c>
      <c r="AA143">
        <v>-50</v>
      </c>
      <c r="AB143">
        <v>475</v>
      </c>
      <c r="AC143">
        <v>65</v>
      </c>
      <c r="AD143">
        <v>215</v>
      </c>
      <c r="AE143">
        <v>225</v>
      </c>
      <c r="AF143">
        <v>-87.5</v>
      </c>
      <c r="AG143">
        <v>57.5</v>
      </c>
      <c r="AH143">
        <v>-237.5</v>
      </c>
      <c r="AI143" s="81">
        <v>-12.5</v>
      </c>
      <c r="AJ143" s="91">
        <v>-50</v>
      </c>
    </row>
    <row r="144" spans="1:36" ht="14.4" x14ac:dyDescent="0.3">
      <c r="A144" s="1">
        <v>45373</v>
      </c>
      <c r="B144">
        <v>107.5</v>
      </c>
      <c r="C144">
        <v>-72.5</v>
      </c>
      <c r="D144">
        <v>-110</v>
      </c>
      <c r="E144">
        <v>152.5</v>
      </c>
      <c r="F144">
        <v>-167.5</v>
      </c>
      <c r="G144">
        <v>-250</v>
      </c>
      <c r="H144">
        <v>350</v>
      </c>
      <c r="I144">
        <v>-85</v>
      </c>
      <c r="J144">
        <v>-275</v>
      </c>
      <c r="K144">
        <v>-115</v>
      </c>
      <c r="L144">
        <v>-170</v>
      </c>
      <c r="M144">
        <v>-105</v>
      </c>
      <c r="N144">
        <v>-162.5</v>
      </c>
      <c r="O144">
        <v>-125</v>
      </c>
      <c r="P144">
        <v>-112.5</v>
      </c>
      <c r="Q144">
        <v>-65</v>
      </c>
      <c r="R144">
        <v>-22.5</v>
      </c>
      <c r="S144">
        <v>-72.5</v>
      </c>
      <c r="T144">
        <v>-17.5</v>
      </c>
      <c r="U144">
        <v>30</v>
      </c>
      <c r="V144">
        <v>-762.5</v>
      </c>
      <c r="W144">
        <v>62.5</v>
      </c>
      <c r="X144">
        <v>-87.5</v>
      </c>
      <c r="Y144">
        <v>-185</v>
      </c>
      <c r="Z144">
        <v>-120</v>
      </c>
      <c r="AA144">
        <v>-60</v>
      </c>
      <c r="AB144">
        <v>275</v>
      </c>
      <c r="AC144">
        <v>30</v>
      </c>
      <c r="AD144">
        <v>230</v>
      </c>
      <c r="AE144">
        <v>170</v>
      </c>
      <c r="AF144">
        <v>-52.5</v>
      </c>
      <c r="AG144">
        <v>70</v>
      </c>
      <c r="AH144">
        <v>-242.5</v>
      </c>
      <c r="AI144" s="81">
        <v>160</v>
      </c>
      <c r="AJ144" s="91">
        <v>-75</v>
      </c>
    </row>
    <row r="145" spans="1:36" ht="14.4" x14ac:dyDescent="0.3">
      <c r="A145" s="1">
        <v>45374</v>
      </c>
      <c r="B145">
        <v>137.5</v>
      </c>
      <c r="C145">
        <v>-100</v>
      </c>
      <c r="D145">
        <v>-152.5</v>
      </c>
      <c r="E145">
        <v>97.5</v>
      </c>
      <c r="F145">
        <v>-80</v>
      </c>
      <c r="G145">
        <v>-250</v>
      </c>
      <c r="H145">
        <v>250</v>
      </c>
      <c r="I145">
        <v>-85</v>
      </c>
      <c r="J145">
        <v>-475</v>
      </c>
      <c r="K145">
        <v>-117.5</v>
      </c>
      <c r="L145">
        <v>-145</v>
      </c>
      <c r="M145">
        <v>-82.5</v>
      </c>
      <c r="N145">
        <v>-182.5</v>
      </c>
      <c r="O145">
        <v>-112.5</v>
      </c>
      <c r="P145">
        <v>-112.5</v>
      </c>
      <c r="Q145">
        <v>-70</v>
      </c>
      <c r="R145">
        <v>45</v>
      </c>
      <c r="S145">
        <v>-45</v>
      </c>
      <c r="T145">
        <v>-85</v>
      </c>
      <c r="U145">
        <v>25</v>
      </c>
      <c r="V145">
        <v>-800</v>
      </c>
      <c r="W145">
        <v>-55</v>
      </c>
      <c r="X145">
        <v>-112.5</v>
      </c>
      <c r="Y145">
        <v>-182.5</v>
      </c>
      <c r="Z145">
        <v>-130</v>
      </c>
      <c r="AA145">
        <v>-62.5</v>
      </c>
      <c r="AB145">
        <v>375</v>
      </c>
      <c r="AC145">
        <v>-17.5</v>
      </c>
      <c r="AD145">
        <v>240</v>
      </c>
      <c r="AE145">
        <v>137.5</v>
      </c>
      <c r="AF145">
        <v>-12.5</v>
      </c>
      <c r="AG145">
        <v>55</v>
      </c>
      <c r="AH145">
        <v>-207.5</v>
      </c>
      <c r="AI145" s="81">
        <v>140</v>
      </c>
      <c r="AJ145" s="91">
        <v>-65</v>
      </c>
    </row>
    <row r="146" spans="1:36" ht="14.4" x14ac:dyDescent="0.3">
      <c r="A146" s="1">
        <v>45375</v>
      </c>
      <c r="B146">
        <v>170</v>
      </c>
      <c r="C146">
        <v>-117.5</v>
      </c>
      <c r="D146">
        <v>-160</v>
      </c>
      <c r="E146">
        <v>75</v>
      </c>
      <c r="F146">
        <v>-15</v>
      </c>
      <c r="G146">
        <v>-250</v>
      </c>
      <c r="H146">
        <v>75</v>
      </c>
      <c r="I146">
        <v>-92.5</v>
      </c>
      <c r="J146">
        <v>-450</v>
      </c>
      <c r="K146">
        <v>-170</v>
      </c>
      <c r="L146">
        <v>-122.5</v>
      </c>
      <c r="M146">
        <v>-72.5</v>
      </c>
      <c r="N146">
        <v>-192.5</v>
      </c>
      <c r="O146">
        <v>-105</v>
      </c>
      <c r="P146">
        <v>-85</v>
      </c>
      <c r="Q146">
        <v>-65</v>
      </c>
      <c r="R146">
        <v>70</v>
      </c>
      <c r="S146">
        <v>-27.5</v>
      </c>
      <c r="T146">
        <v>-125</v>
      </c>
      <c r="U146">
        <v>20</v>
      </c>
      <c r="V146">
        <v>-850</v>
      </c>
      <c r="W146">
        <v>-87.5</v>
      </c>
      <c r="X146">
        <v>-125</v>
      </c>
      <c r="Y146">
        <v>-227.5</v>
      </c>
      <c r="Z146">
        <v>-142.5</v>
      </c>
      <c r="AA146">
        <v>-30</v>
      </c>
      <c r="AB146">
        <v>425</v>
      </c>
      <c r="AC146">
        <v>192.5</v>
      </c>
      <c r="AD146">
        <v>330</v>
      </c>
      <c r="AE146">
        <v>12.5</v>
      </c>
      <c r="AF146">
        <v>20</v>
      </c>
      <c r="AG146">
        <v>47.5</v>
      </c>
      <c r="AH146">
        <v>-150</v>
      </c>
      <c r="AI146" s="81">
        <v>113</v>
      </c>
      <c r="AJ146" s="91">
        <v>-95</v>
      </c>
    </row>
    <row r="147" spans="1:36" ht="14.4" x14ac:dyDescent="0.3">
      <c r="A147" s="1">
        <v>45376</v>
      </c>
      <c r="B147">
        <v>77.5</v>
      </c>
      <c r="C147">
        <v>-145</v>
      </c>
      <c r="D147">
        <v>-212.5</v>
      </c>
      <c r="E147">
        <v>115</v>
      </c>
      <c r="F147">
        <v>50</v>
      </c>
      <c r="G147">
        <v>-200</v>
      </c>
      <c r="H147">
        <v>25</v>
      </c>
      <c r="I147">
        <v>22.5</v>
      </c>
      <c r="J147">
        <v>-475</v>
      </c>
      <c r="K147">
        <v>-172.5</v>
      </c>
      <c r="L147">
        <v>-120</v>
      </c>
      <c r="M147">
        <v>-77.5</v>
      </c>
      <c r="N147">
        <v>-172.5</v>
      </c>
      <c r="O147">
        <v>-72.5</v>
      </c>
      <c r="P147">
        <v>-60</v>
      </c>
      <c r="Q147">
        <v>-70</v>
      </c>
      <c r="R147">
        <v>47.5</v>
      </c>
      <c r="S147">
        <v>-80</v>
      </c>
      <c r="T147">
        <v>-95</v>
      </c>
      <c r="U147">
        <v>27.5</v>
      </c>
      <c r="V147">
        <v>-825</v>
      </c>
      <c r="W147">
        <v>-172.5</v>
      </c>
      <c r="X147">
        <v>-110</v>
      </c>
      <c r="Y147">
        <v>-230</v>
      </c>
      <c r="Z147">
        <v>-140</v>
      </c>
      <c r="AA147">
        <v>2.5</v>
      </c>
      <c r="AB147">
        <v>250</v>
      </c>
      <c r="AC147">
        <v>527.5</v>
      </c>
      <c r="AD147">
        <v>330</v>
      </c>
      <c r="AE147">
        <v>-90</v>
      </c>
      <c r="AF147">
        <v>5</v>
      </c>
      <c r="AG147">
        <v>40</v>
      </c>
      <c r="AH147">
        <v>-150</v>
      </c>
      <c r="AI147" s="81">
        <v>45</v>
      </c>
      <c r="AJ147" s="91">
        <v>-65</v>
      </c>
    </row>
    <row r="148" spans="1:36" ht="14.4" x14ac:dyDescent="0.3">
      <c r="A148" s="1">
        <v>45377</v>
      </c>
      <c r="B148">
        <v>100</v>
      </c>
      <c r="C148">
        <v>-140</v>
      </c>
      <c r="D148">
        <v>-200</v>
      </c>
      <c r="E148">
        <v>90</v>
      </c>
      <c r="F148">
        <v>92.5</v>
      </c>
      <c r="G148">
        <v>-175</v>
      </c>
      <c r="H148">
        <v>-75</v>
      </c>
      <c r="I148">
        <v>212.5</v>
      </c>
      <c r="J148">
        <v>-500</v>
      </c>
      <c r="K148">
        <v>-195</v>
      </c>
      <c r="L148">
        <v>-112.5</v>
      </c>
      <c r="M148">
        <v>-97.5</v>
      </c>
      <c r="N148">
        <v>-157.5</v>
      </c>
      <c r="O148">
        <v>-115</v>
      </c>
      <c r="P148">
        <v>-57.5</v>
      </c>
      <c r="Q148">
        <v>-72.5</v>
      </c>
      <c r="R148">
        <v>-110</v>
      </c>
      <c r="S148">
        <v>-85</v>
      </c>
      <c r="T148">
        <v>-85</v>
      </c>
      <c r="U148">
        <v>25</v>
      </c>
      <c r="V148">
        <v>-775</v>
      </c>
      <c r="W148">
        <v>-102.5</v>
      </c>
      <c r="X148">
        <v>-132.5</v>
      </c>
      <c r="Y148">
        <v>-207.5</v>
      </c>
      <c r="Z148">
        <v>-145</v>
      </c>
      <c r="AA148">
        <v>10</v>
      </c>
      <c r="AB148">
        <v>225</v>
      </c>
      <c r="AC148">
        <v>725</v>
      </c>
      <c r="AD148">
        <v>270</v>
      </c>
      <c r="AE148">
        <v>-102.5</v>
      </c>
      <c r="AF148">
        <v>-27.5</v>
      </c>
      <c r="AG148">
        <v>5</v>
      </c>
      <c r="AH148">
        <v>-122.5</v>
      </c>
      <c r="AI148" s="81">
        <v>-170</v>
      </c>
      <c r="AJ148" s="91">
        <v>-67.5</v>
      </c>
    </row>
    <row r="149" spans="1:36" ht="14.4" x14ac:dyDescent="0.3">
      <c r="A149" s="1">
        <v>45378</v>
      </c>
      <c r="B149">
        <v>82.5</v>
      </c>
      <c r="C149">
        <v>-135</v>
      </c>
      <c r="D149">
        <v>-175</v>
      </c>
      <c r="E149">
        <v>120</v>
      </c>
      <c r="F149">
        <v>27.5</v>
      </c>
      <c r="G149">
        <v>-150</v>
      </c>
      <c r="H149">
        <v>-150</v>
      </c>
      <c r="I149">
        <v>295</v>
      </c>
      <c r="J149">
        <v>-525</v>
      </c>
      <c r="K149">
        <v>-212.5</v>
      </c>
      <c r="L149">
        <v>-147.5</v>
      </c>
      <c r="M149">
        <v>-122.5</v>
      </c>
      <c r="N149">
        <v>-147.5</v>
      </c>
      <c r="O149">
        <v>-122.5</v>
      </c>
      <c r="P149">
        <v>-70</v>
      </c>
      <c r="Q149">
        <v>-82.5</v>
      </c>
      <c r="R149">
        <v>-105</v>
      </c>
      <c r="S149">
        <v>-92.5</v>
      </c>
      <c r="T149">
        <v>-72.5</v>
      </c>
      <c r="U149">
        <v>12.5</v>
      </c>
      <c r="V149">
        <v>-742.5</v>
      </c>
      <c r="W149">
        <v>75</v>
      </c>
      <c r="X149">
        <v>-127.5</v>
      </c>
      <c r="Y149">
        <v>-225</v>
      </c>
      <c r="Z149">
        <v>-125</v>
      </c>
      <c r="AA149">
        <v>25</v>
      </c>
      <c r="AB149">
        <v>175</v>
      </c>
      <c r="AC149">
        <v>842.5</v>
      </c>
      <c r="AD149">
        <v>252.5</v>
      </c>
      <c r="AE149">
        <v>-92.5</v>
      </c>
      <c r="AF149">
        <v>-82.5</v>
      </c>
      <c r="AG149">
        <v>-5</v>
      </c>
      <c r="AH149">
        <v>-137.5</v>
      </c>
      <c r="AI149" s="81">
        <v>-170</v>
      </c>
      <c r="AJ149" s="91">
        <v>-72.5</v>
      </c>
    </row>
    <row r="150" spans="1:36" ht="14.4" x14ac:dyDescent="0.3">
      <c r="A150" s="1">
        <v>45379</v>
      </c>
      <c r="B150">
        <v>42.5</v>
      </c>
      <c r="C150">
        <v>-112.5</v>
      </c>
      <c r="D150">
        <v>-110</v>
      </c>
      <c r="E150">
        <v>87.5</v>
      </c>
      <c r="F150">
        <v>-32.5</v>
      </c>
      <c r="G150">
        <v>-175</v>
      </c>
      <c r="H150">
        <v>-200</v>
      </c>
      <c r="I150">
        <v>332.5</v>
      </c>
      <c r="J150">
        <v>-525</v>
      </c>
      <c r="K150">
        <v>-162.5</v>
      </c>
      <c r="L150">
        <v>-155</v>
      </c>
      <c r="M150">
        <v>-110</v>
      </c>
      <c r="N150">
        <v>-132.5</v>
      </c>
      <c r="O150">
        <v>-132.5</v>
      </c>
      <c r="P150">
        <v>-100</v>
      </c>
      <c r="Q150">
        <v>-72.5</v>
      </c>
      <c r="R150">
        <v>-107.5</v>
      </c>
      <c r="S150">
        <v>-85</v>
      </c>
      <c r="T150">
        <v>-90</v>
      </c>
      <c r="U150">
        <v>5</v>
      </c>
      <c r="V150">
        <v>-730</v>
      </c>
      <c r="W150">
        <v>182.5</v>
      </c>
      <c r="X150">
        <v>-135</v>
      </c>
      <c r="Y150">
        <v>-202.5</v>
      </c>
      <c r="Z150">
        <v>-92.5</v>
      </c>
      <c r="AA150">
        <v>15</v>
      </c>
      <c r="AB150">
        <v>300</v>
      </c>
      <c r="AC150">
        <v>602.5</v>
      </c>
      <c r="AD150">
        <v>160</v>
      </c>
      <c r="AE150">
        <v>-115</v>
      </c>
      <c r="AF150">
        <v>-125</v>
      </c>
      <c r="AG150">
        <v>10</v>
      </c>
      <c r="AH150">
        <v>-172.5</v>
      </c>
      <c r="AI150" s="81">
        <v>-180</v>
      </c>
      <c r="AJ150" s="91">
        <v>-57.5</v>
      </c>
    </row>
    <row r="151" spans="1:36" ht="14.4" x14ac:dyDescent="0.3">
      <c r="A151" s="1">
        <v>45380</v>
      </c>
      <c r="B151">
        <v>90</v>
      </c>
      <c r="C151">
        <v>-110</v>
      </c>
      <c r="D151">
        <v>-20</v>
      </c>
      <c r="E151">
        <v>42.5</v>
      </c>
      <c r="F151">
        <v>-100</v>
      </c>
      <c r="G151">
        <v>-175</v>
      </c>
      <c r="H151">
        <v>-275</v>
      </c>
      <c r="I151">
        <v>305</v>
      </c>
      <c r="J151">
        <v>-450</v>
      </c>
      <c r="K151">
        <v>-185</v>
      </c>
      <c r="L151">
        <v>-160</v>
      </c>
      <c r="M151">
        <v>-122.5</v>
      </c>
      <c r="N151">
        <v>-112.5</v>
      </c>
      <c r="O151">
        <v>-112.5</v>
      </c>
      <c r="P151">
        <v>-157.5</v>
      </c>
      <c r="Q151">
        <v>-37.5</v>
      </c>
      <c r="R151">
        <v>-60</v>
      </c>
      <c r="S151">
        <v>-45</v>
      </c>
      <c r="T151">
        <v>-187.5</v>
      </c>
      <c r="U151">
        <v>2.5</v>
      </c>
      <c r="V151">
        <v>-717.5</v>
      </c>
      <c r="W151">
        <v>252.5</v>
      </c>
      <c r="X151">
        <v>-162.5</v>
      </c>
      <c r="Y151">
        <v>-127.5</v>
      </c>
      <c r="Z151">
        <v>-145</v>
      </c>
      <c r="AA151">
        <v>-5</v>
      </c>
      <c r="AB151">
        <v>200</v>
      </c>
      <c r="AC151">
        <v>207.5</v>
      </c>
      <c r="AD151">
        <v>180</v>
      </c>
      <c r="AE151">
        <v>-97.5</v>
      </c>
      <c r="AF151">
        <v>-155</v>
      </c>
      <c r="AG151">
        <v>32.5</v>
      </c>
      <c r="AH151">
        <v>-142.5</v>
      </c>
      <c r="AI151" s="81">
        <v>-5</v>
      </c>
      <c r="AJ151" s="91">
        <v>-67.5</v>
      </c>
    </row>
    <row r="152" spans="1:36" ht="14.4" x14ac:dyDescent="0.3">
      <c r="A152" s="1">
        <v>45381</v>
      </c>
      <c r="B152">
        <v>67.5</v>
      </c>
      <c r="C152">
        <v>-152.5</v>
      </c>
      <c r="D152">
        <v>45</v>
      </c>
      <c r="E152">
        <v>5</v>
      </c>
      <c r="F152">
        <v>-147.5</v>
      </c>
      <c r="G152">
        <v>-200</v>
      </c>
      <c r="H152">
        <v>-275</v>
      </c>
      <c r="I152">
        <v>225</v>
      </c>
      <c r="J152">
        <v>-450</v>
      </c>
      <c r="K152">
        <v>-142.5</v>
      </c>
      <c r="L152">
        <v>-175</v>
      </c>
      <c r="M152">
        <v>-172.5</v>
      </c>
      <c r="N152">
        <v>-130</v>
      </c>
      <c r="O152">
        <v>-125</v>
      </c>
      <c r="P152">
        <v>-165</v>
      </c>
      <c r="Q152">
        <v>-32.5</v>
      </c>
      <c r="R152">
        <v>2.5</v>
      </c>
      <c r="S152">
        <v>-35</v>
      </c>
      <c r="T152">
        <v>-197.5</v>
      </c>
      <c r="U152">
        <v>22.5</v>
      </c>
      <c r="V152">
        <v>-645</v>
      </c>
      <c r="W152">
        <v>207.5</v>
      </c>
      <c r="X152">
        <v>-77.5</v>
      </c>
      <c r="Y152">
        <v>-70</v>
      </c>
      <c r="Z152">
        <v>-185</v>
      </c>
      <c r="AA152">
        <v>-5</v>
      </c>
      <c r="AB152">
        <v>75</v>
      </c>
      <c r="AC152">
        <v>25</v>
      </c>
      <c r="AD152">
        <v>362.5</v>
      </c>
      <c r="AE152">
        <v>-47.5</v>
      </c>
      <c r="AF152">
        <v>-177.5</v>
      </c>
      <c r="AG152">
        <v>45</v>
      </c>
      <c r="AH152">
        <v>-142.5</v>
      </c>
      <c r="AI152" s="81">
        <v>-27.5</v>
      </c>
      <c r="AJ152" s="91">
        <v>-10</v>
      </c>
    </row>
    <row r="153" spans="1:36" ht="14.4" x14ac:dyDescent="0.3">
      <c r="A153" s="1">
        <v>45382</v>
      </c>
      <c r="B153">
        <v>77.5</v>
      </c>
      <c r="C153">
        <v>-105</v>
      </c>
      <c r="D153">
        <v>67.5</v>
      </c>
      <c r="E153">
        <v>-25</v>
      </c>
      <c r="F153">
        <v>-172.5</v>
      </c>
      <c r="G153">
        <v>-175</v>
      </c>
      <c r="H153">
        <v>-150</v>
      </c>
      <c r="I153">
        <v>175</v>
      </c>
      <c r="J153">
        <v>-500</v>
      </c>
      <c r="K153">
        <v>-95</v>
      </c>
      <c r="L153">
        <v>-182.5</v>
      </c>
      <c r="M153">
        <v>-195</v>
      </c>
      <c r="N153">
        <v>-135</v>
      </c>
      <c r="O153">
        <v>-130</v>
      </c>
      <c r="P153">
        <v>-155</v>
      </c>
      <c r="Q153">
        <v>-7.5</v>
      </c>
      <c r="R153">
        <v>27.5</v>
      </c>
      <c r="S153">
        <v>-52.5</v>
      </c>
      <c r="T153">
        <v>-180</v>
      </c>
      <c r="U153">
        <v>35</v>
      </c>
      <c r="V153">
        <v>-637.5</v>
      </c>
      <c r="W153">
        <v>75</v>
      </c>
      <c r="X153">
        <v>-97.5</v>
      </c>
      <c r="Y153">
        <v>-15</v>
      </c>
      <c r="Z153">
        <v>-210</v>
      </c>
      <c r="AA153">
        <v>7.5</v>
      </c>
      <c r="AB153">
        <v>-25</v>
      </c>
      <c r="AC153">
        <v>-125</v>
      </c>
      <c r="AD153">
        <v>382.5</v>
      </c>
      <c r="AE153">
        <v>-52.5</v>
      </c>
      <c r="AF153">
        <v>-178.2</v>
      </c>
      <c r="AG153">
        <v>37.5</v>
      </c>
      <c r="AH153">
        <v>-120</v>
      </c>
      <c r="AI153" s="81">
        <v>-85</v>
      </c>
      <c r="AJ153" s="91">
        <v>10</v>
      </c>
    </row>
    <row r="154" spans="1:36" ht="14.4" x14ac:dyDescent="0.3">
      <c r="A154" s="1">
        <v>45383</v>
      </c>
      <c r="B154">
        <v>60</v>
      </c>
      <c r="C154">
        <v>-150</v>
      </c>
      <c r="D154">
        <v>-17.5</v>
      </c>
      <c r="E154">
        <v>-40</v>
      </c>
      <c r="F154">
        <v>-167.5</v>
      </c>
      <c r="G154">
        <v>-125</v>
      </c>
      <c r="H154">
        <v>-125</v>
      </c>
      <c r="I154">
        <v>75</v>
      </c>
      <c r="J154">
        <v>-550</v>
      </c>
      <c r="K154">
        <v>-102.5</v>
      </c>
      <c r="L154">
        <v>-212.5</v>
      </c>
      <c r="M154">
        <v>-230</v>
      </c>
      <c r="N154">
        <v>-165</v>
      </c>
      <c r="O154">
        <v>-182.5</v>
      </c>
      <c r="P154">
        <v>-132.5</v>
      </c>
      <c r="Q154">
        <v>5</v>
      </c>
      <c r="R154">
        <v>7.5</v>
      </c>
      <c r="S154">
        <v>-72.5</v>
      </c>
      <c r="T154">
        <v>-102.5</v>
      </c>
      <c r="U154">
        <v>65</v>
      </c>
      <c r="V154">
        <v>-490</v>
      </c>
      <c r="W154">
        <v>5</v>
      </c>
      <c r="X154">
        <v>-75</v>
      </c>
      <c r="Y154">
        <v>25</v>
      </c>
      <c r="Z154">
        <v>-192.5</v>
      </c>
      <c r="AA154">
        <v>12.5</v>
      </c>
      <c r="AB154">
        <v>-225</v>
      </c>
      <c r="AC154">
        <v>-105</v>
      </c>
      <c r="AD154">
        <v>387.5</v>
      </c>
      <c r="AE154">
        <v>-50</v>
      </c>
      <c r="AF154">
        <v>-116.4</v>
      </c>
      <c r="AG154">
        <v>72.5</v>
      </c>
      <c r="AH154">
        <v>-40</v>
      </c>
      <c r="AI154" s="81">
        <v>-97.5</v>
      </c>
      <c r="AJ154" s="91">
        <v>48</v>
      </c>
    </row>
    <row r="155" spans="1:36" ht="14.4" x14ac:dyDescent="0.3">
      <c r="A155" s="1">
        <v>45384</v>
      </c>
      <c r="B155">
        <v>47.5</v>
      </c>
      <c r="C155">
        <v>-150</v>
      </c>
      <c r="D155">
        <v>-90</v>
      </c>
      <c r="E155">
        <v>-35</v>
      </c>
      <c r="F155">
        <v>-167.5</v>
      </c>
      <c r="G155">
        <v>-225</v>
      </c>
      <c r="H155">
        <v>-125</v>
      </c>
      <c r="I155">
        <v>-15</v>
      </c>
      <c r="J155">
        <v>-625</v>
      </c>
      <c r="K155">
        <v>-105</v>
      </c>
      <c r="L155">
        <v>-217.5</v>
      </c>
      <c r="M155">
        <v>-222.5</v>
      </c>
      <c r="N155">
        <v>-192.5</v>
      </c>
      <c r="O155">
        <v>-222.5</v>
      </c>
      <c r="P155">
        <v>-77.5</v>
      </c>
      <c r="Q155">
        <v>5</v>
      </c>
      <c r="R155">
        <v>-50</v>
      </c>
      <c r="S155">
        <v>-105</v>
      </c>
      <c r="T155">
        <v>-70</v>
      </c>
      <c r="U155">
        <v>65</v>
      </c>
      <c r="V155">
        <v>-150</v>
      </c>
      <c r="W155">
        <v>-17.5</v>
      </c>
      <c r="X155">
        <v>-30</v>
      </c>
      <c r="Y155">
        <v>-17.5</v>
      </c>
      <c r="Z155">
        <v>-165</v>
      </c>
      <c r="AA155">
        <v>10</v>
      </c>
      <c r="AB155">
        <v>-175</v>
      </c>
      <c r="AC155">
        <v>-52.5</v>
      </c>
      <c r="AD155">
        <v>347.5</v>
      </c>
      <c r="AE155">
        <v>-85</v>
      </c>
      <c r="AF155">
        <v>-74.5</v>
      </c>
      <c r="AG155">
        <v>47.5</v>
      </c>
      <c r="AH155">
        <v>-10</v>
      </c>
      <c r="AI155" s="81">
        <v>-295</v>
      </c>
      <c r="AJ155" s="91">
        <v>83</v>
      </c>
    </row>
    <row r="156" spans="1:36" ht="14.4" x14ac:dyDescent="0.3">
      <c r="A156" s="1">
        <v>45385</v>
      </c>
      <c r="B156">
        <v>35</v>
      </c>
      <c r="C156">
        <v>-125</v>
      </c>
      <c r="D156">
        <v>-142.5</v>
      </c>
      <c r="E156">
        <v>-47.5</v>
      </c>
      <c r="F156">
        <v>-180</v>
      </c>
      <c r="G156">
        <v>-250</v>
      </c>
      <c r="H156">
        <v>-125</v>
      </c>
      <c r="I156">
        <v>-72.5</v>
      </c>
      <c r="J156">
        <v>-625</v>
      </c>
      <c r="K156">
        <v>-175</v>
      </c>
      <c r="L156">
        <v>-245</v>
      </c>
      <c r="M156">
        <v>-202.5</v>
      </c>
      <c r="N156">
        <v>-202.5</v>
      </c>
      <c r="O156">
        <v>-222.5</v>
      </c>
      <c r="P156">
        <v>-90</v>
      </c>
      <c r="Q156">
        <v>7.5</v>
      </c>
      <c r="R156">
        <v>-110</v>
      </c>
      <c r="S156">
        <v>-135</v>
      </c>
      <c r="T156">
        <v>-65</v>
      </c>
      <c r="U156">
        <v>102.5</v>
      </c>
      <c r="V156">
        <v>-145</v>
      </c>
      <c r="W156">
        <v>-122.5</v>
      </c>
      <c r="X156">
        <v>-22.5</v>
      </c>
      <c r="Y156">
        <v>-55</v>
      </c>
      <c r="Z156">
        <v>-165</v>
      </c>
      <c r="AA156">
        <v>10</v>
      </c>
      <c r="AB156">
        <v>-25</v>
      </c>
      <c r="AC156">
        <v>-30</v>
      </c>
      <c r="AD156">
        <v>162.5</v>
      </c>
      <c r="AE156">
        <v>-70</v>
      </c>
      <c r="AF156">
        <v>-22.5</v>
      </c>
      <c r="AG156">
        <v>62.5</v>
      </c>
      <c r="AH156">
        <v>12.5</v>
      </c>
      <c r="AI156" s="81">
        <v>-265</v>
      </c>
      <c r="AJ156" s="91">
        <v>53</v>
      </c>
    </row>
    <row r="157" spans="1:36" ht="14.4" x14ac:dyDescent="0.3">
      <c r="A157" s="1">
        <v>45386</v>
      </c>
      <c r="B157">
        <v>37.5</v>
      </c>
      <c r="C157">
        <v>-145</v>
      </c>
      <c r="D157">
        <v>-197.5</v>
      </c>
      <c r="E157">
        <v>22.5</v>
      </c>
      <c r="F157">
        <v>-135</v>
      </c>
      <c r="G157">
        <v>-299.89999999999998</v>
      </c>
      <c r="H157">
        <v>-150</v>
      </c>
      <c r="I157">
        <v>-95</v>
      </c>
      <c r="J157">
        <v>-525</v>
      </c>
      <c r="K157">
        <v>-190</v>
      </c>
      <c r="L157">
        <v>-182.5</v>
      </c>
      <c r="M157">
        <v>-165</v>
      </c>
      <c r="N157">
        <v>-187.5</v>
      </c>
      <c r="O157">
        <v>-130</v>
      </c>
      <c r="P157">
        <v>-102.5</v>
      </c>
      <c r="Q157">
        <v>62.5</v>
      </c>
      <c r="R157">
        <v>-155</v>
      </c>
      <c r="S157">
        <v>-107.5</v>
      </c>
      <c r="T157">
        <v>-77.5</v>
      </c>
      <c r="U157">
        <v>92.5</v>
      </c>
      <c r="V157">
        <v>-215</v>
      </c>
      <c r="W157">
        <v>-10</v>
      </c>
      <c r="X157">
        <v>15</v>
      </c>
      <c r="Y157">
        <v>-130</v>
      </c>
      <c r="Z157">
        <v>-207.5</v>
      </c>
      <c r="AA157">
        <v>5</v>
      </c>
      <c r="AB157">
        <v>-75</v>
      </c>
      <c r="AC157">
        <v>35</v>
      </c>
      <c r="AD157">
        <v>130</v>
      </c>
      <c r="AE157">
        <v>-42.5</v>
      </c>
      <c r="AF157">
        <v>-34.700000000000003</v>
      </c>
      <c r="AG157">
        <v>12.5</v>
      </c>
      <c r="AH157">
        <v>45</v>
      </c>
      <c r="AI157" s="81">
        <v>-237.5</v>
      </c>
      <c r="AJ157" s="91">
        <v>48</v>
      </c>
    </row>
    <row r="158" spans="1:36" ht="14.4" x14ac:dyDescent="0.3">
      <c r="A158" s="1">
        <v>45387</v>
      </c>
      <c r="B158">
        <v>-22.5</v>
      </c>
      <c r="C158">
        <v>-95</v>
      </c>
      <c r="D158">
        <v>-192.5</v>
      </c>
      <c r="E158">
        <v>85</v>
      </c>
      <c r="F158">
        <v>-162.5</v>
      </c>
      <c r="G158">
        <v>-274.89999999999998</v>
      </c>
      <c r="H158">
        <v>-175</v>
      </c>
      <c r="I158">
        <v>15</v>
      </c>
      <c r="J158">
        <v>-500</v>
      </c>
      <c r="K158">
        <v>-222.5</v>
      </c>
      <c r="L158">
        <v>-185</v>
      </c>
      <c r="M158">
        <v>-165</v>
      </c>
      <c r="N158">
        <v>-217.5</v>
      </c>
      <c r="O158">
        <v>-85</v>
      </c>
      <c r="P158">
        <v>-120</v>
      </c>
      <c r="Q158">
        <v>62.5</v>
      </c>
      <c r="R158">
        <v>-132.5</v>
      </c>
      <c r="S158">
        <v>-105</v>
      </c>
      <c r="T158">
        <v>-57.5</v>
      </c>
      <c r="U158">
        <v>65</v>
      </c>
      <c r="V158">
        <v>-375</v>
      </c>
      <c r="W158">
        <v>30</v>
      </c>
      <c r="X158">
        <v>-7.5</v>
      </c>
      <c r="Y158">
        <v>-125</v>
      </c>
      <c r="Z158">
        <v>-290</v>
      </c>
      <c r="AA158">
        <v>5</v>
      </c>
      <c r="AB158">
        <v>25</v>
      </c>
      <c r="AC158">
        <v>87.6</v>
      </c>
      <c r="AD158">
        <v>167.5</v>
      </c>
      <c r="AE158">
        <v>50</v>
      </c>
      <c r="AF158">
        <v>-111.3</v>
      </c>
      <c r="AG158">
        <v>-87.5</v>
      </c>
      <c r="AH158">
        <v>30</v>
      </c>
      <c r="AI158" s="81">
        <v>-52.5</v>
      </c>
      <c r="AJ158" s="91">
        <v>5</v>
      </c>
    </row>
    <row r="159" spans="1:36" ht="14.4" x14ac:dyDescent="0.3">
      <c r="A159" s="1">
        <v>45388</v>
      </c>
      <c r="B159">
        <v>-17.5</v>
      </c>
      <c r="C159">
        <v>-139.9</v>
      </c>
      <c r="D159">
        <v>-230</v>
      </c>
      <c r="E159">
        <v>182.5</v>
      </c>
      <c r="F159">
        <v>-155</v>
      </c>
      <c r="G159">
        <v>-149.80000000000001</v>
      </c>
      <c r="H159">
        <v>-150</v>
      </c>
      <c r="I159">
        <v>47.5</v>
      </c>
      <c r="J159">
        <v>-500</v>
      </c>
      <c r="K159">
        <v>-212.5</v>
      </c>
      <c r="L159">
        <v>-200</v>
      </c>
      <c r="M159">
        <v>-160</v>
      </c>
      <c r="N159">
        <v>-202.5</v>
      </c>
      <c r="O159">
        <v>-95</v>
      </c>
      <c r="P159">
        <v>-155</v>
      </c>
      <c r="Q159">
        <v>7.5</v>
      </c>
      <c r="R159">
        <v>-95</v>
      </c>
      <c r="S159">
        <v>-87.5</v>
      </c>
      <c r="T159">
        <v>67.5</v>
      </c>
      <c r="U159">
        <v>30</v>
      </c>
      <c r="V159">
        <v>-742.5</v>
      </c>
      <c r="W159">
        <v>-30</v>
      </c>
      <c r="X159">
        <v>-45</v>
      </c>
      <c r="Y159">
        <v>-130</v>
      </c>
      <c r="Z159">
        <v>-320.3</v>
      </c>
      <c r="AA159">
        <v>25</v>
      </c>
      <c r="AB159">
        <v>50</v>
      </c>
      <c r="AC159">
        <v>148.69999999999999</v>
      </c>
      <c r="AD159">
        <v>202.5</v>
      </c>
      <c r="AE159">
        <v>140</v>
      </c>
      <c r="AF159">
        <v>-147.69999999999999</v>
      </c>
      <c r="AG159">
        <v>-115</v>
      </c>
      <c r="AH159">
        <v>65</v>
      </c>
      <c r="AI159" s="81">
        <v>-15</v>
      </c>
      <c r="AJ159" s="91">
        <v>-27.5</v>
      </c>
    </row>
    <row r="160" spans="1:36" ht="14.4" x14ac:dyDescent="0.3">
      <c r="A160" s="1">
        <v>45389</v>
      </c>
      <c r="B160">
        <v>7.5</v>
      </c>
      <c r="C160">
        <v>-144.9</v>
      </c>
      <c r="D160">
        <v>-252.5</v>
      </c>
      <c r="E160">
        <v>337.5</v>
      </c>
      <c r="F160">
        <v>-137.5</v>
      </c>
      <c r="G160">
        <v>-199.8</v>
      </c>
      <c r="H160">
        <v>-149.9</v>
      </c>
      <c r="I160">
        <v>57.5</v>
      </c>
      <c r="J160">
        <v>-475</v>
      </c>
      <c r="K160">
        <v>-117.5</v>
      </c>
      <c r="L160">
        <v>-202.5</v>
      </c>
      <c r="M160">
        <v>-167.5</v>
      </c>
      <c r="N160">
        <v>-243.3</v>
      </c>
      <c r="O160">
        <v>-45</v>
      </c>
      <c r="P160">
        <v>-130</v>
      </c>
      <c r="Q160">
        <v>-2.5</v>
      </c>
      <c r="R160">
        <v>-100</v>
      </c>
      <c r="S160">
        <v>-75</v>
      </c>
      <c r="T160">
        <v>185</v>
      </c>
      <c r="U160">
        <v>2.5</v>
      </c>
      <c r="V160">
        <v>-900</v>
      </c>
      <c r="W160">
        <v>60</v>
      </c>
      <c r="X160">
        <v>-110</v>
      </c>
      <c r="Y160">
        <v>-160</v>
      </c>
      <c r="Z160">
        <v>-235.5</v>
      </c>
      <c r="AA160">
        <v>57.5</v>
      </c>
      <c r="AB160">
        <v>100</v>
      </c>
      <c r="AC160">
        <v>137.30000000000001</v>
      </c>
      <c r="AD160">
        <v>247.5</v>
      </c>
      <c r="AE160">
        <v>62.5</v>
      </c>
      <c r="AF160">
        <v>-199.2</v>
      </c>
      <c r="AG160">
        <v>-140</v>
      </c>
      <c r="AH160">
        <v>47.5</v>
      </c>
      <c r="AI160" s="81">
        <v>73</v>
      </c>
      <c r="AJ160" s="91">
        <v>-22.5</v>
      </c>
    </row>
    <row r="161" spans="1:36" ht="14.4" x14ac:dyDescent="0.3">
      <c r="A161" s="1">
        <v>45390</v>
      </c>
      <c r="B161">
        <v>-10</v>
      </c>
      <c r="C161">
        <v>-135</v>
      </c>
      <c r="D161">
        <v>-222.5</v>
      </c>
      <c r="E161">
        <v>400</v>
      </c>
      <c r="F161">
        <v>-162.5</v>
      </c>
      <c r="G161">
        <v>-174.8</v>
      </c>
      <c r="H161">
        <v>-199.9</v>
      </c>
      <c r="I161">
        <v>110</v>
      </c>
      <c r="J161">
        <v>-500</v>
      </c>
      <c r="K161">
        <v>-57.5</v>
      </c>
      <c r="L161">
        <v>-252.5</v>
      </c>
      <c r="M161">
        <v>-227.5</v>
      </c>
      <c r="N161">
        <v>-246.5</v>
      </c>
      <c r="O161">
        <v>-122.5</v>
      </c>
      <c r="P161">
        <v>-80</v>
      </c>
      <c r="Q161">
        <v>-17.5</v>
      </c>
      <c r="R161">
        <v>-80</v>
      </c>
      <c r="S161">
        <v>-100</v>
      </c>
      <c r="T161">
        <v>375</v>
      </c>
      <c r="U161">
        <v>2.5</v>
      </c>
      <c r="V161">
        <v>-950</v>
      </c>
      <c r="W161">
        <v>162.5</v>
      </c>
      <c r="X161">
        <v>-145</v>
      </c>
      <c r="Y161">
        <v>-100</v>
      </c>
      <c r="Z161">
        <v>-195.4</v>
      </c>
      <c r="AA161">
        <v>80</v>
      </c>
      <c r="AB161">
        <v>375</v>
      </c>
      <c r="AC161">
        <v>160.80000000000001</v>
      </c>
      <c r="AD161">
        <v>278.3</v>
      </c>
      <c r="AE161">
        <v>70</v>
      </c>
      <c r="AF161">
        <v>-138.9</v>
      </c>
      <c r="AG161">
        <v>-85</v>
      </c>
      <c r="AH161">
        <v>52.5</v>
      </c>
      <c r="AI161" s="81">
        <v>230</v>
      </c>
      <c r="AJ161" s="91">
        <v>-40</v>
      </c>
    </row>
    <row r="162" spans="1:36" ht="14.4" x14ac:dyDescent="0.3">
      <c r="A162" s="1">
        <v>45391</v>
      </c>
      <c r="B162">
        <v>97.5</v>
      </c>
      <c r="C162">
        <v>-185</v>
      </c>
      <c r="D162">
        <v>-215</v>
      </c>
      <c r="E162">
        <v>485</v>
      </c>
      <c r="F162">
        <v>-100</v>
      </c>
      <c r="G162">
        <v>-224.8</v>
      </c>
      <c r="H162">
        <v>-149.80000000000001</v>
      </c>
      <c r="I162">
        <v>2.5</v>
      </c>
      <c r="J162">
        <v>-525</v>
      </c>
      <c r="K162">
        <v>47.5</v>
      </c>
      <c r="L162">
        <v>-227.5</v>
      </c>
      <c r="M162">
        <v>-210</v>
      </c>
      <c r="N162">
        <v>-190.5</v>
      </c>
      <c r="O162">
        <v>-137.5</v>
      </c>
      <c r="P162">
        <v>-107.5</v>
      </c>
      <c r="Q162">
        <v>85</v>
      </c>
      <c r="R162">
        <v>-95</v>
      </c>
      <c r="S162">
        <v>-100</v>
      </c>
      <c r="T162">
        <v>470</v>
      </c>
      <c r="U162">
        <v>-20</v>
      </c>
      <c r="V162">
        <v>-925</v>
      </c>
      <c r="W162">
        <v>545</v>
      </c>
      <c r="X162">
        <v>-132.5</v>
      </c>
      <c r="Y162">
        <v>-150</v>
      </c>
      <c r="Z162">
        <v>-158.69999999999999</v>
      </c>
      <c r="AA162">
        <v>95</v>
      </c>
      <c r="AB162">
        <v>425</v>
      </c>
      <c r="AC162">
        <v>912</v>
      </c>
      <c r="AD162">
        <v>317.60000000000002</v>
      </c>
      <c r="AE162">
        <v>108.9</v>
      </c>
      <c r="AF162">
        <v>-114.1</v>
      </c>
      <c r="AG162">
        <v>15</v>
      </c>
      <c r="AH162">
        <v>52.5</v>
      </c>
      <c r="AI162" s="81">
        <v>90</v>
      </c>
      <c r="AJ162" s="91">
        <v>2.5</v>
      </c>
    </row>
    <row r="163" spans="1:36" ht="14.4" x14ac:dyDescent="0.3">
      <c r="A163" s="1">
        <v>45392</v>
      </c>
      <c r="B163">
        <v>150</v>
      </c>
      <c r="C163">
        <v>-160</v>
      </c>
      <c r="D163">
        <v>-222.5</v>
      </c>
      <c r="E163">
        <v>442.5</v>
      </c>
      <c r="F163">
        <v>0</v>
      </c>
      <c r="G163">
        <v>-249.8</v>
      </c>
      <c r="H163">
        <v>-174.8</v>
      </c>
      <c r="I163">
        <v>-75</v>
      </c>
      <c r="J163">
        <v>-525</v>
      </c>
      <c r="K163">
        <v>50</v>
      </c>
      <c r="L163">
        <v>-197.5</v>
      </c>
      <c r="M163">
        <v>-192.5</v>
      </c>
      <c r="N163">
        <v>-200.3</v>
      </c>
      <c r="O163">
        <v>-70</v>
      </c>
      <c r="P163">
        <v>-110</v>
      </c>
      <c r="Q163">
        <v>242.5</v>
      </c>
      <c r="R163">
        <v>-82.5</v>
      </c>
      <c r="S163">
        <v>-105</v>
      </c>
      <c r="T163">
        <v>567.5</v>
      </c>
      <c r="U163">
        <v>-47.5</v>
      </c>
      <c r="V163">
        <v>-850</v>
      </c>
      <c r="W163">
        <v>792.5</v>
      </c>
      <c r="X163">
        <v>-162.5</v>
      </c>
      <c r="Y163">
        <v>-180</v>
      </c>
      <c r="Z163">
        <v>-152.4</v>
      </c>
      <c r="AA163">
        <v>87.5</v>
      </c>
      <c r="AB163">
        <v>425</v>
      </c>
      <c r="AC163">
        <v>1124.5</v>
      </c>
      <c r="AD163">
        <v>344.4</v>
      </c>
      <c r="AE163">
        <v>240.7</v>
      </c>
      <c r="AF163">
        <v>-154.6</v>
      </c>
      <c r="AG163">
        <v>67.5</v>
      </c>
      <c r="AH163">
        <v>42.5</v>
      </c>
      <c r="AI163" s="81">
        <v>100</v>
      </c>
      <c r="AJ163" s="91">
        <v>-15</v>
      </c>
    </row>
    <row r="164" spans="1:36" ht="14.4" x14ac:dyDescent="0.3">
      <c r="A164" s="1">
        <v>45393</v>
      </c>
      <c r="B164">
        <v>152.5</v>
      </c>
      <c r="C164">
        <v>-187.4</v>
      </c>
      <c r="D164">
        <v>-200</v>
      </c>
      <c r="E164">
        <v>312.5</v>
      </c>
      <c r="F164">
        <v>112.5</v>
      </c>
      <c r="G164">
        <v>-149.80000000000001</v>
      </c>
      <c r="H164">
        <v>-224.8</v>
      </c>
      <c r="I164">
        <v>-650</v>
      </c>
      <c r="J164">
        <v>-625</v>
      </c>
      <c r="K164">
        <v>-62.5</v>
      </c>
      <c r="L164">
        <v>-180</v>
      </c>
      <c r="M164">
        <v>-175</v>
      </c>
      <c r="N164">
        <v>-123.5</v>
      </c>
      <c r="O164">
        <v>-62.5</v>
      </c>
      <c r="P164">
        <v>-77.5</v>
      </c>
      <c r="Q164">
        <v>512.5</v>
      </c>
      <c r="R164">
        <v>-32.5</v>
      </c>
      <c r="S164">
        <v>-100</v>
      </c>
      <c r="T164">
        <v>555</v>
      </c>
      <c r="U164">
        <v>-92.5</v>
      </c>
      <c r="V164">
        <v>-800</v>
      </c>
      <c r="W164">
        <v>655</v>
      </c>
      <c r="X164">
        <v>-200</v>
      </c>
      <c r="Y164">
        <v>-177.5</v>
      </c>
      <c r="Z164">
        <v>-168.5</v>
      </c>
      <c r="AA164">
        <v>95</v>
      </c>
      <c r="AB164">
        <v>500</v>
      </c>
      <c r="AC164">
        <v>1190.5</v>
      </c>
      <c r="AD164">
        <v>373.8</v>
      </c>
      <c r="AE164">
        <v>377.7</v>
      </c>
      <c r="AF164">
        <v>-210.1</v>
      </c>
      <c r="AG164">
        <v>17.5</v>
      </c>
      <c r="AH164">
        <v>82.5</v>
      </c>
      <c r="AI164" s="81">
        <v>-65</v>
      </c>
      <c r="AJ164" s="91">
        <v>80</v>
      </c>
    </row>
    <row r="165" spans="1:36" ht="14.4" x14ac:dyDescent="0.3">
      <c r="A165" s="1">
        <v>45394</v>
      </c>
      <c r="B165">
        <v>140</v>
      </c>
      <c r="C165">
        <v>-238.9</v>
      </c>
      <c r="D165">
        <v>-217.5</v>
      </c>
      <c r="E165">
        <v>182.5</v>
      </c>
      <c r="F165">
        <v>155</v>
      </c>
      <c r="G165">
        <v>-99.8</v>
      </c>
      <c r="H165">
        <v>-274.8</v>
      </c>
      <c r="I165">
        <v>-825</v>
      </c>
      <c r="J165">
        <v>-700</v>
      </c>
      <c r="K165">
        <v>-235</v>
      </c>
      <c r="L165">
        <v>-152.5</v>
      </c>
      <c r="M165">
        <v>-152.5</v>
      </c>
      <c r="N165">
        <v>-161.80000000000001</v>
      </c>
      <c r="O165">
        <v>-2.5</v>
      </c>
      <c r="P165">
        <v>-50</v>
      </c>
      <c r="Q165">
        <v>622.5</v>
      </c>
      <c r="R165">
        <v>-57.5</v>
      </c>
      <c r="S165">
        <v>-115</v>
      </c>
      <c r="T165">
        <v>420</v>
      </c>
      <c r="U165">
        <v>-95</v>
      </c>
      <c r="V165">
        <v>-725</v>
      </c>
      <c r="W165">
        <v>367.5</v>
      </c>
      <c r="X165">
        <v>-275</v>
      </c>
      <c r="Y165">
        <v>-125</v>
      </c>
      <c r="Z165">
        <v>-160</v>
      </c>
      <c r="AA165">
        <v>151.80000000000001</v>
      </c>
      <c r="AB165">
        <v>600</v>
      </c>
      <c r="AC165">
        <v>1154.0999999999999</v>
      </c>
      <c r="AD165">
        <v>462.3</v>
      </c>
      <c r="AE165">
        <v>349.3</v>
      </c>
      <c r="AF165">
        <v>-270</v>
      </c>
      <c r="AG165">
        <v>10</v>
      </c>
      <c r="AH165">
        <v>120</v>
      </c>
      <c r="AI165" s="81">
        <v>-236.5</v>
      </c>
      <c r="AJ165" s="91">
        <v>228</v>
      </c>
    </row>
    <row r="166" spans="1:36" ht="14.4" x14ac:dyDescent="0.3">
      <c r="A166" s="1">
        <v>45395</v>
      </c>
      <c r="B166">
        <v>127.5</v>
      </c>
      <c r="C166">
        <v>-153.69999999999999</v>
      </c>
      <c r="D166">
        <v>-215</v>
      </c>
      <c r="E166">
        <v>112.5</v>
      </c>
      <c r="F166">
        <v>115</v>
      </c>
      <c r="G166">
        <v>25.2</v>
      </c>
      <c r="H166">
        <v>-449.8</v>
      </c>
      <c r="I166">
        <v>-757.5</v>
      </c>
      <c r="J166">
        <v>-750</v>
      </c>
      <c r="K166">
        <v>-442.5</v>
      </c>
      <c r="L166">
        <v>-167.5</v>
      </c>
      <c r="M166">
        <v>-152.5</v>
      </c>
      <c r="N166">
        <v>-222</v>
      </c>
      <c r="O166">
        <v>40</v>
      </c>
      <c r="P166">
        <v>-35</v>
      </c>
      <c r="Q166">
        <v>637.5</v>
      </c>
      <c r="R166">
        <v>-105</v>
      </c>
      <c r="S166">
        <v>-122.5</v>
      </c>
      <c r="T166">
        <v>275</v>
      </c>
      <c r="U166">
        <v>-72.5</v>
      </c>
      <c r="V166">
        <v>-875</v>
      </c>
      <c r="W166">
        <v>-95</v>
      </c>
      <c r="X166">
        <v>-302.5</v>
      </c>
      <c r="Y166">
        <v>77.5</v>
      </c>
      <c r="Z166">
        <v>-148.69999999999999</v>
      </c>
      <c r="AA166">
        <v>291.8</v>
      </c>
      <c r="AB166">
        <v>700</v>
      </c>
      <c r="AC166">
        <v>507.5</v>
      </c>
      <c r="AD166">
        <v>534.9</v>
      </c>
      <c r="AE166">
        <v>261.89999999999998</v>
      </c>
      <c r="AF166">
        <v>-359.7</v>
      </c>
      <c r="AG166">
        <v>-67.5</v>
      </c>
      <c r="AH166">
        <v>122.5</v>
      </c>
      <c r="AI166" s="81">
        <v>-153.19999999999999</v>
      </c>
      <c r="AJ166" s="91">
        <v>298</v>
      </c>
    </row>
    <row r="167" spans="1:36" ht="14.4" x14ac:dyDescent="0.3">
      <c r="A167" s="1">
        <v>45396</v>
      </c>
      <c r="B167">
        <v>92.5</v>
      </c>
      <c r="C167">
        <v>-110.7</v>
      </c>
      <c r="D167">
        <v>-127.5</v>
      </c>
      <c r="E167">
        <v>20</v>
      </c>
      <c r="F167">
        <v>0</v>
      </c>
      <c r="G167">
        <v>100.2</v>
      </c>
      <c r="H167">
        <v>-574.79999999999995</v>
      </c>
      <c r="I167">
        <v>-457.5</v>
      </c>
      <c r="J167">
        <v>-775</v>
      </c>
      <c r="K167">
        <v>-532.5</v>
      </c>
      <c r="L167">
        <v>-197.5</v>
      </c>
      <c r="M167">
        <v>-177.5</v>
      </c>
      <c r="N167">
        <v>-239.3</v>
      </c>
      <c r="O167">
        <v>-47.5</v>
      </c>
      <c r="P167">
        <v>-27.5</v>
      </c>
      <c r="Q167">
        <v>1132.5</v>
      </c>
      <c r="R167">
        <v>-182.5</v>
      </c>
      <c r="S167">
        <v>-140</v>
      </c>
      <c r="T167">
        <v>145</v>
      </c>
      <c r="U167">
        <v>-65</v>
      </c>
      <c r="V167">
        <v>-975</v>
      </c>
      <c r="W167">
        <v>-325</v>
      </c>
      <c r="X167">
        <v>-217.5</v>
      </c>
      <c r="Y167">
        <v>332.5</v>
      </c>
      <c r="Z167">
        <v>-143.69999999999999</v>
      </c>
      <c r="AA167">
        <v>353</v>
      </c>
      <c r="AB167">
        <v>1025</v>
      </c>
      <c r="AC167">
        <v>308.7</v>
      </c>
      <c r="AD167">
        <v>625</v>
      </c>
      <c r="AE167">
        <v>74.2</v>
      </c>
      <c r="AF167">
        <v>-251.1</v>
      </c>
      <c r="AG167">
        <v>-77.5</v>
      </c>
      <c r="AH167">
        <v>152.5</v>
      </c>
      <c r="AI167" s="81">
        <v>-42.3</v>
      </c>
      <c r="AJ167" s="91">
        <v>383</v>
      </c>
    </row>
    <row r="168" spans="1:36" ht="14.4" x14ac:dyDescent="0.3">
      <c r="A168" s="1">
        <v>45397</v>
      </c>
      <c r="B168">
        <v>40</v>
      </c>
      <c r="C168">
        <v>6.5</v>
      </c>
      <c r="D168">
        <v>-110</v>
      </c>
      <c r="E168">
        <v>65</v>
      </c>
      <c r="F168">
        <v>-225</v>
      </c>
      <c r="G168">
        <v>175.2</v>
      </c>
      <c r="H168">
        <v>-674.8</v>
      </c>
      <c r="I168">
        <v>187.5</v>
      </c>
      <c r="J168">
        <v>-700</v>
      </c>
      <c r="K168">
        <v>-622.5</v>
      </c>
      <c r="L168">
        <v>-195</v>
      </c>
      <c r="M168">
        <v>-162.5</v>
      </c>
      <c r="N168">
        <v>-274</v>
      </c>
      <c r="O168">
        <v>-105</v>
      </c>
      <c r="P168">
        <v>-52.5</v>
      </c>
      <c r="Q168">
        <v>1007.5</v>
      </c>
      <c r="R168">
        <v>-227.5</v>
      </c>
      <c r="S168">
        <v>-157.5</v>
      </c>
      <c r="T168">
        <v>202.5</v>
      </c>
      <c r="U168">
        <v>-65</v>
      </c>
      <c r="V168">
        <v>-975</v>
      </c>
      <c r="W168">
        <v>-150</v>
      </c>
      <c r="X168">
        <v>-160</v>
      </c>
      <c r="Y168">
        <v>480</v>
      </c>
      <c r="Z168">
        <v>-188.7</v>
      </c>
      <c r="AA168">
        <v>384.3</v>
      </c>
      <c r="AB168">
        <v>1300</v>
      </c>
      <c r="AC168">
        <v>258.89999999999998</v>
      </c>
      <c r="AD168">
        <v>657.3</v>
      </c>
      <c r="AE168">
        <v>-8.6999999999999993</v>
      </c>
      <c r="AF168">
        <v>-109.4</v>
      </c>
      <c r="AG168">
        <v>-25</v>
      </c>
      <c r="AH168">
        <v>145</v>
      </c>
      <c r="AI168" s="81">
        <v>66</v>
      </c>
      <c r="AJ168" s="91">
        <v>186</v>
      </c>
    </row>
    <row r="169" spans="1:36" ht="14.4" x14ac:dyDescent="0.3">
      <c r="A169" s="1">
        <v>45398</v>
      </c>
      <c r="B169">
        <v>60</v>
      </c>
      <c r="C169">
        <v>32.299999999999997</v>
      </c>
      <c r="D169">
        <v>-137.5</v>
      </c>
      <c r="E169">
        <v>125</v>
      </c>
      <c r="F169">
        <v>-289.89999999999998</v>
      </c>
      <c r="G169">
        <v>100.2</v>
      </c>
      <c r="H169">
        <v>-724.8</v>
      </c>
      <c r="I169">
        <v>360</v>
      </c>
      <c r="J169">
        <v>-700</v>
      </c>
      <c r="K169">
        <v>-687.5</v>
      </c>
      <c r="L169">
        <v>-180</v>
      </c>
      <c r="M169">
        <v>-185</v>
      </c>
      <c r="N169">
        <v>-199.5</v>
      </c>
      <c r="O169">
        <v>-197.3</v>
      </c>
      <c r="P169">
        <v>-75</v>
      </c>
      <c r="Q169">
        <v>940</v>
      </c>
      <c r="R169">
        <v>-247.5</v>
      </c>
      <c r="S169">
        <v>-150</v>
      </c>
      <c r="T169">
        <v>325</v>
      </c>
      <c r="U169">
        <v>-117.5</v>
      </c>
      <c r="V169">
        <v>-950</v>
      </c>
      <c r="W169">
        <v>-25</v>
      </c>
      <c r="X169">
        <v>-35</v>
      </c>
      <c r="Y169">
        <v>438.2</v>
      </c>
      <c r="Z169">
        <v>-178.9</v>
      </c>
      <c r="AA169">
        <v>401</v>
      </c>
      <c r="AB169">
        <v>1250</v>
      </c>
      <c r="AC169">
        <v>284.2</v>
      </c>
      <c r="AD169">
        <v>727.3</v>
      </c>
      <c r="AE169">
        <v>71.3</v>
      </c>
      <c r="AF169">
        <v>-134</v>
      </c>
      <c r="AG169">
        <v>-90</v>
      </c>
      <c r="AH169">
        <v>142.5</v>
      </c>
      <c r="AI169" s="81">
        <v>159</v>
      </c>
      <c r="AJ169" s="91">
        <v>-14</v>
      </c>
    </row>
    <row r="170" spans="1:36" ht="14.4" x14ac:dyDescent="0.3">
      <c r="A170" s="1">
        <v>45399</v>
      </c>
      <c r="B170">
        <v>22.5</v>
      </c>
      <c r="C170">
        <v>-32.700000000000003</v>
      </c>
      <c r="D170">
        <v>-175</v>
      </c>
      <c r="E170">
        <v>112.5</v>
      </c>
      <c r="F170">
        <v>-284.89999999999998</v>
      </c>
      <c r="G170">
        <v>-74.8</v>
      </c>
      <c r="H170">
        <v>-649.79999999999995</v>
      </c>
      <c r="I170">
        <v>365</v>
      </c>
      <c r="J170">
        <v>-625</v>
      </c>
      <c r="K170">
        <v>-682.5</v>
      </c>
      <c r="L170">
        <v>-175</v>
      </c>
      <c r="M170">
        <v>-182.5</v>
      </c>
      <c r="N170">
        <v>-79.8</v>
      </c>
      <c r="O170">
        <v>-214.5</v>
      </c>
      <c r="P170">
        <v>82.5</v>
      </c>
      <c r="Q170">
        <v>915</v>
      </c>
      <c r="R170">
        <v>-212.5</v>
      </c>
      <c r="S170">
        <v>-172.5</v>
      </c>
      <c r="T170">
        <v>462.5</v>
      </c>
      <c r="U170">
        <v>-85</v>
      </c>
      <c r="V170">
        <v>-775</v>
      </c>
      <c r="W170">
        <v>-125</v>
      </c>
      <c r="X170">
        <v>40</v>
      </c>
      <c r="Y170">
        <v>273.89999999999998</v>
      </c>
      <c r="Z170">
        <v>-109.5</v>
      </c>
      <c r="AA170">
        <v>311.89999999999998</v>
      </c>
      <c r="AB170">
        <v>1300</v>
      </c>
      <c r="AC170">
        <v>133.1</v>
      </c>
      <c r="AD170">
        <v>677.4</v>
      </c>
      <c r="AE170">
        <v>159.5</v>
      </c>
      <c r="AF170">
        <v>-111</v>
      </c>
      <c r="AG170">
        <v>-90</v>
      </c>
      <c r="AH170">
        <v>95</v>
      </c>
      <c r="AI170" s="81">
        <v>132</v>
      </c>
      <c r="AJ170" s="91">
        <v>-146.19999999999999</v>
      </c>
    </row>
    <row r="171" spans="1:36" ht="14.4" x14ac:dyDescent="0.3">
      <c r="A171" s="1">
        <v>45400</v>
      </c>
      <c r="B171">
        <v>-27.5</v>
      </c>
      <c r="C171">
        <v>-71.7</v>
      </c>
      <c r="D171">
        <v>-230</v>
      </c>
      <c r="E171">
        <v>172.5</v>
      </c>
      <c r="F171">
        <v>-172.4</v>
      </c>
      <c r="G171">
        <v>-174.8</v>
      </c>
      <c r="H171">
        <v>-499.8</v>
      </c>
      <c r="I171">
        <v>532.5</v>
      </c>
      <c r="J171">
        <v>-525</v>
      </c>
      <c r="K171">
        <v>-692.5</v>
      </c>
      <c r="L171">
        <v>-132.5</v>
      </c>
      <c r="M171">
        <v>-92.5</v>
      </c>
      <c r="N171">
        <v>-55.3</v>
      </c>
      <c r="O171">
        <v>-191.8</v>
      </c>
      <c r="P171">
        <v>165</v>
      </c>
      <c r="Q171">
        <v>475</v>
      </c>
      <c r="R171">
        <v>-107.5</v>
      </c>
      <c r="S171">
        <v>-115</v>
      </c>
      <c r="T171">
        <v>522.5</v>
      </c>
      <c r="U171">
        <v>-110</v>
      </c>
      <c r="V171">
        <v>-650</v>
      </c>
      <c r="W171">
        <v>-250</v>
      </c>
      <c r="X171">
        <v>17.5</v>
      </c>
      <c r="Y171">
        <v>114.7</v>
      </c>
      <c r="Z171">
        <v>108.4</v>
      </c>
      <c r="AA171">
        <v>286.5</v>
      </c>
      <c r="AB171">
        <v>1300</v>
      </c>
      <c r="AC171">
        <v>8.1</v>
      </c>
      <c r="AD171">
        <v>639.9</v>
      </c>
      <c r="AE171">
        <v>136</v>
      </c>
      <c r="AF171">
        <v>-205.9</v>
      </c>
      <c r="AG171">
        <v>-110</v>
      </c>
      <c r="AH171">
        <v>-5</v>
      </c>
      <c r="AI171" s="81">
        <v>82</v>
      </c>
      <c r="AJ171" s="91">
        <v>-271.3</v>
      </c>
    </row>
    <row r="172" spans="1:36" ht="14.4" x14ac:dyDescent="0.3">
      <c r="A172" s="1">
        <v>45401</v>
      </c>
      <c r="B172">
        <v>15.8</v>
      </c>
      <c r="C172">
        <v>-85.9</v>
      </c>
      <c r="D172">
        <v>-227.5</v>
      </c>
      <c r="E172">
        <v>172.5</v>
      </c>
      <c r="F172">
        <v>-104.9</v>
      </c>
      <c r="G172">
        <v>-324.8</v>
      </c>
      <c r="H172">
        <v>-274.8</v>
      </c>
      <c r="I172">
        <v>625</v>
      </c>
      <c r="J172">
        <v>-475</v>
      </c>
      <c r="K172">
        <v>-722.5</v>
      </c>
      <c r="L172">
        <v>-150</v>
      </c>
      <c r="M172">
        <v>-25</v>
      </c>
      <c r="N172">
        <v>-44</v>
      </c>
      <c r="O172">
        <v>-204.2</v>
      </c>
      <c r="P172">
        <v>142.5</v>
      </c>
      <c r="Q172">
        <v>575</v>
      </c>
      <c r="R172">
        <v>-87.5</v>
      </c>
      <c r="S172">
        <v>-137.5</v>
      </c>
      <c r="T172">
        <v>460</v>
      </c>
      <c r="U172">
        <v>-99</v>
      </c>
      <c r="V172">
        <v>-525</v>
      </c>
      <c r="W172">
        <v>-465.2</v>
      </c>
      <c r="X172">
        <v>15</v>
      </c>
      <c r="Y172">
        <v>156.6</v>
      </c>
      <c r="Z172">
        <v>192.8</v>
      </c>
      <c r="AA172">
        <v>139.4</v>
      </c>
      <c r="AB172">
        <v>1175</v>
      </c>
      <c r="AC172">
        <v>-41.3</v>
      </c>
      <c r="AD172">
        <v>1002.5</v>
      </c>
      <c r="AE172">
        <v>105.1</v>
      </c>
      <c r="AF172">
        <v>-250.9</v>
      </c>
      <c r="AG172">
        <v>-72.5</v>
      </c>
      <c r="AH172">
        <v>-90</v>
      </c>
      <c r="AI172" s="81">
        <v>130</v>
      </c>
      <c r="AJ172" s="91">
        <v>36</v>
      </c>
    </row>
    <row r="173" spans="1:36" ht="14.4" x14ac:dyDescent="0.3">
      <c r="A173" s="1">
        <v>45402</v>
      </c>
      <c r="B173">
        <v>4</v>
      </c>
      <c r="C173">
        <v>77.8</v>
      </c>
      <c r="D173">
        <v>-182.5</v>
      </c>
      <c r="E173">
        <v>205</v>
      </c>
      <c r="F173">
        <v>-127.4</v>
      </c>
      <c r="G173">
        <v>-249.8</v>
      </c>
      <c r="H173">
        <v>-99.8</v>
      </c>
      <c r="I173">
        <v>612.5</v>
      </c>
      <c r="J173">
        <v>-402.5</v>
      </c>
      <c r="K173">
        <v>-797.2</v>
      </c>
      <c r="L173">
        <v>-220</v>
      </c>
      <c r="M173">
        <v>-10</v>
      </c>
      <c r="N173">
        <v>-119.5</v>
      </c>
      <c r="O173">
        <v>-307.2</v>
      </c>
      <c r="P173">
        <v>85</v>
      </c>
      <c r="Q173">
        <v>800</v>
      </c>
      <c r="R173">
        <v>-66.5</v>
      </c>
      <c r="S173">
        <v>-167.5</v>
      </c>
      <c r="T173">
        <v>225</v>
      </c>
      <c r="U173">
        <v>-20.8</v>
      </c>
      <c r="V173">
        <v>-425</v>
      </c>
      <c r="W173">
        <v>-582.79999999999995</v>
      </c>
      <c r="X173">
        <v>120</v>
      </c>
      <c r="Y173">
        <v>316.39999999999998</v>
      </c>
      <c r="Z173">
        <v>71.8</v>
      </c>
      <c r="AA173">
        <v>28.3</v>
      </c>
      <c r="AB173">
        <v>1325</v>
      </c>
      <c r="AC173">
        <v>34.299999999999997</v>
      </c>
      <c r="AD173">
        <v>1288.0999999999999</v>
      </c>
      <c r="AE173">
        <v>229.2</v>
      </c>
      <c r="AF173">
        <v>-186</v>
      </c>
      <c r="AG173">
        <v>-75</v>
      </c>
      <c r="AH173">
        <v>-200</v>
      </c>
      <c r="AI173" s="81">
        <v>117</v>
      </c>
      <c r="AJ173" s="91">
        <v>239</v>
      </c>
    </row>
    <row r="174" spans="1:36" ht="14.4" x14ac:dyDescent="0.3">
      <c r="A174" s="1">
        <v>45403</v>
      </c>
      <c r="B174">
        <v>55.3</v>
      </c>
      <c r="C174">
        <v>290.8</v>
      </c>
      <c r="D174">
        <v>-140</v>
      </c>
      <c r="E174">
        <v>324.5</v>
      </c>
      <c r="F174">
        <v>-189.9</v>
      </c>
      <c r="G174">
        <v>-117.3</v>
      </c>
      <c r="H174">
        <v>275.2</v>
      </c>
      <c r="I174">
        <v>612.5</v>
      </c>
      <c r="J174">
        <v>-372.5</v>
      </c>
      <c r="K174">
        <v>-764</v>
      </c>
      <c r="L174">
        <v>-207.5</v>
      </c>
      <c r="M174">
        <v>-57.5</v>
      </c>
      <c r="N174">
        <v>-213.3</v>
      </c>
      <c r="O174">
        <v>-343.7</v>
      </c>
      <c r="P174">
        <v>75</v>
      </c>
      <c r="Q174">
        <v>1150</v>
      </c>
      <c r="R174">
        <v>79.5</v>
      </c>
      <c r="S174">
        <v>-205</v>
      </c>
      <c r="T174">
        <v>-238.9</v>
      </c>
      <c r="U174">
        <v>-13</v>
      </c>
      <c r="V174">
        <v>-275</v>
      </c>
      <c r="W174">
        <v>-494.4</v>
      </c>
      <c r="X174">
        <v>192.7</v>
      </c>
      <c r="Y174">
        <v>404.9</v>
      </c>
      <c r="Z174">
        <v>-35.4</v>
      </c>
      <c r="AA174">
        <v>-15.2</v>
      </c>
      <c r="AB174">
        <v>1100</v>
      </c>
      <c r="AC174">
        <v>214.5</v>
      </c>
      <c r="AD174">
        <v>1407.8</v>
      </c>
      <c r="AE174">
        <v>110.6</v>
      </c>
      <c r="AF174">
        <v>-124.2</v>
      </c>
      <c r="AG174">
        <v>-100</v>
      </c>
      <c r="AH174">
        <v>-227.5</v>
      </c>
      <c r="AI174" s="81">
        <v>50</v>
      </c>
      <c r="AJ174" s="91">
        <v>241</v>
      </c>
    </row>
    <row r="175" spans="1:36" ht="14.4" x14ac:dyDescent="0.3">
      <c r="A175" s="1">
        <v>45404</v>
      </c>
      <c r="B175">
        <v>130.30000000000001</v>
      </c>
      <c r="C175">
        <v>483.8</v>
      </c>
      <c r="D175">
        <v>-187.5</v>
      </c>
      <c r="E175">
        <v>463.3</v>
      </c>
      <c r="F175">
        <v>-297.39999999999998</v>
      </c>
      <c r="G175">
        <v>-84.3</v>
      </c>
      <c r="H175">
        <v>625.20000000000005</v>
      </c>
      <c r="I175">
        <v>210</v>
      </c>
      <c r="J175">
        <v>-375</v>
      </c>
      <c r="K175">
        <v>-718.5</v>
      </c>
      <c r="L175">
        <v>-200</v>
      </c>
      <c r="M175">
        <v>-192.5</v>
      </c>
      <c r="N175">
        <v>-237</v>
      </c>
      <c r="O175">
        <v>-422.1</v>
      </c>
      <c r="P175">
        <v>35</v>
      </c>
      <c r="Q175">
        <v>1250</v>
      </c>
      <c r="R175">
        <v>157.6</v>
      </c>
      <c r="S175">
        <v>-247.5</v>
      </c>
      <c r="T175">
        <v>-642.70000000000005</v>
      </c>
      <c r="U175">
        <v>27</v>
      </c>
      <c r="V175">
        <v>-50</v>
      </c>
      <c r="W175">
        <v>-486.8</v>
      </c>
      <c r="X175">
        <v>242.8</v>
      </c>
      <c r="Y175">
        <v>347.5</v>
      </c>
      <c r="Z175">
        <v>-137.4</v>
      </c>
      <c r="AA175">
        <v>-51.2</v>
      </c>
      <c r="AB175">
        <v>675</v>
      </c>
      <c r="AC175">
        <v>225.2</v>
      </c>
      <c r="AD175">
        <v>1642.6</v>
      </c>
      <c r="AE175">
        <v>84.2</v>
      </c>
      <c r="AF175">
        <v>-64.900000000000006</v>
      </c>
      <c r="AG175">
        <v>-140</v>
      </c>
      <c r="AH175">
        <v>-155</v>
      </c>
      <c r="AI175" s="81">
        <v>-37.299999999999997</v>
      </c>
      <c r="AJ175" s="91">
        <v>148</v>
      </c>
    </row>
    <row r="176" spans="1:36" ht="14.4" x14ac:dyDescent="0.3">
      <c r="A176" s="1">
        <v>45405</v>
      </c>
      <c r="B176">
        <v>154.5</v>
      </c>
      <c r="C176">
        <v>467.8</v>
      </c>
      <c r="D176">
        <v>-195</v>
      </c>
      <c r="E176">
        <v>675.5</v>
      </c>
      <c r="F176">
        <v>-234.9</v>
      </c>
      <c r="G176">
        <v>-25.3</v>
      </c>
      <c r="H176">
        <v>875.2</v>
      </c>
      <c r="I176">
        <v>-15</v>
      </c>
      <c r="J176">
        <v>-375</v>
      </c>
      <c r="K176">
        <v>-739.7</v>
      </c>
      <c r="L176">
        <v>-127.5</v>
      </c>
      <c r="M176">
        <v>-305</v>
      </c>
      <c r="N176">
        <v>-152.80000000000001</v>
      </c>
      <c r="O176">
        <v>-315.3</v>
      </c>
      <c r="P176">
        <v>25</v>
      </c>
      <c r="Q176">
        <v>800</v>
      </c>
      <c r="R176">
        <v>186.4</v>
      </c>
      <c r="S176">
        <v>-202.5</v>
      </c>
      <c r="T176">
        <v>-991.6</v>
      </c>
      <c r="U176">
        <v>-32.799999999999997</v>
      </c>
      <c r="V176">
        <v>25</v>
      </c>
      <c r="W176">
        <v>-499.4</v>
      </c>
      <c r="X176">
        <v>329.8</v>
      </c>
      <c r="Y176">
        <v>131.6</v>
      </c>
      <c r="Z176">
        <v>-270.7</v>
      </c>
      <c r="AA176">
        <v>72.7</v>
      </c>
      <c r="AB176">
        <v>725</v>
      </c>
      <c r="AC176">
        <v>235.1</v>
      </c>
      <c r="AD176">
        <v>1440.3</v>
      </c>
      <c r="AE176">
        <v>51.3</v>
      </c>
      <c r="AF176">
        <v>-61.2</v>
      </c>
      <c r="AG176">
        <v>-207.5</v>
      </c>
      <c r="AH176">
        <v>-150</v>
      </c>
      <c r="AI176" s="81">
        <v>-133.69999999999999</v>
      </c>
      <c r="AJ176" s="91">
        <v>-173.1</v>
      </c>
    </row>
    <row r="177" spans="1:36" ht="14.4" x14ac:dyDescent="0.3">
      <c r="A177" s="1">
        <v>45406</v>
      </c>
      <c r="B177">
        <v>133.80000000000001</v>
      </c>
      <c r="C177">
        <v>192</v>
      </c>
      <c r="D177">
        <v>-250</v>
      </c>
      <c r="E177">
        <v>711</v>
      </c>
      <c r="F177">
        <v>-204.4</v>
      </c>
      <c r="G177">
        <v>-41</v>
      </c>
      <c r="H177">
        <v>1125.2</v>
      </c>
      <c r="I177">
        <v>-50</v>
      </c>
      <c r="J177">
        <v>-397.5</v>
      </c>
      <c r="K177">
        <v>-559.29999999999995</v>
      </c>
      <c r="L177">
        <v>-7.5</v>
      </c>
      <c r="M177">
        <v>-305</v>
      </c>
      <c r="N177">
        <v>-132.5</v>
      </c>
      <c r="O177">
        <v>-71</v>
      </c>
      <c r="P177">
        <v>-50</v>
      </c>
      <c r="Q177">
        <v>225</v>
      </c>
      <c r="R177">
        <v>212</v>
      </c>
      <c r="S177">
        <v>-180.7</v>
      </c>
      <c r="T177">
        <v>-1143</v>
      </c>
      <c r="U177">
        <v>-62.2</v>
      </c>
      <c r="V177">
        <v>150</v>
      </c>
      <c r="W177">
        <v>-625.1</v>
      </c>
      <c r="X177">
        <v>335.8</v>
      </c>
      <c r="Y177">
        <v>-144.4</v>
      </c>
      <c r="Z177">
        <v>-270.2</v>
      </c>
      <c r="AA177">
        <v>182.3</v>
      </c>
      <c r="AB177">
        <v>650</v>
      </c>
      <c r="AC177">
        <v>-229.6</v>
      </c>
      <c r="AD177">
        <v>1240</v>
      </c>
      <c r="AE177">
        <v>-148.69999999999999</v>
      </c>
      <c r="AF177">
        <v>-76.2</v>
      </c>
      <c r="AG177">
        <v>-155</v>
      </c>
      <c r="AH177">
        <v>-135</v>
      </c>
      <c r="AI177" s="81">
        <v>-207.2</v>
      </c>
      <c r="AJ177" s="91">
        <v>-455.6</v>
      </c>
    </row>
    <row r="178" spans="1:36" ht="14.4" x14ac:dyDescent="0.3">
      <c r="A178" s="1">
        <v>45407</v>
      </c>
      <c r="B178">
        <v>180</v>
      </c>
      <c r="C178">
        <v>-62.2</v>
      </c>
      <c r="D178">
        <v>-260</v>
      </c>
      <c r="E178">
        <v>685.5</v>
      </c>
      <c r="F178">
        <v>-153.1</v>
      </c>
      <c r="G178">
        <v>-60</v>
      </c>
      <c r="H178">
        <v>1302.7</v>
      </c>
      <c r="I178">
        <v>32.5</v>
      </c>
      <c r="J178">
        <v>-452.5</v>
      </c>
      <c r="K178">
        <v>-575.5</v>
      </c>
      <c r="L178">
        <v>-40</v>
      </c>
      <c r="M178">
        <v>-267.5</v>
      </c>
      <c r="N178">
        <v>-76.3</v>
      </c>
      <c r="O178">
        <v>44.5</v>
      </c>
      <c r="P178">
        <v>-285</v>
      </c>
      <c r="Q178">
        <v>-400</v>
      </c>
      <c r="R178">
        <v>155.1</v>
      </c>
      <c r="S178">
        <v>-172.8</v>
      </c>
      <c r="T178">
        <v>-1015.3</v>
      </c>
      <c r="U178">
        <v>34.6</v>
      </c>
      <c r="V178">
        <v>325</v>
      </c>
      <c r="W178">
        <v>-773.3</v>
      </c>
      <c r="X178">
        <v>313.8</v>
      </c>
      <c r="Y178">
        <v>-262.10000000000002</v>
      </c>
      <c r="Z178">
        <v>-257.7</v>
      </c>
      <c r="AA178">
        <v>234.2</v>
      </c>
      <c r="AB178">
        <v>800</v>
      </c>
      <c r="AC178">
        <v>-495.5</v>
      </c>
      <c r="AD178">
        <v>1292.9000000000001</v>
      </c>
      <c r="AE178">
        <v>-97.6</v>
      </c>
      <c r="AF178">
        <v>-30.2</v>
      </c>
      <c r="AG178">
        <v>-112.5</v>
      </c>
      <c r="AH178">
        <v>-130</v>
      </c>
      <c r="AI178" s="81">
        <v>-179.8</v>
      </c>
      <c r="AJ178" s="91">
        <v>-504.3</v>
      </c>
    </row>
    <row r="179" spans="1:36" ht="14.4" x14ac:dyDescent="0.3">
      <c r="A179" s="1">
        <v>45408</v>
      </c>
      <c r="B179">
        <v>170</v>
      </c>
      <c r="C179">
        <v>-189.4</v>
      </c>
      <c r="D179">
        <v>-117.5</v>
      </c>
      <c r="E179">
        <v>651.29999999999995</v>
      </c>
      <c r="F179">
        <v>-141.9</v>
      </c>
      <c r="G179">
        <v>-28.5</v>
      </c>
      <c r="H179">
        <v>1267.9000000000001</v>
      </c>
      <c r="I179">
        <v>160.5</v>
      </c>
      <c r="J179">
        <v>-544.79999999999995</v>
      </c>
      <c r="K179">
        <v>-540</v>
      </c>
      <c r="L179">
        <v>-120</v>
      </c>
      <c r="M179">
        <v>-222.5</v>
      </c>
      <c r="N179">
        <v>26.5</v>
      </c>
      <c r="O179">
        <v>177.5</v>
      </c>
      <c r="P179">
        <v>-335</v>
      </c>
      <c r="Q179">
        <v>-700</v>
      </c>
      <c r="R179">
        <v>83.5</v>
      </c>
      <c r="S179">
        <v>-228.9</v>
      </c>
      <c r="T179">
        <v>-942.7</v>
      </c>
      <c r="U179">
        <v>182.8</v>
      </c>
      <c r="V179">
        <v>353.7</v>
      </c>
      <c r="W179">
        <v>-568.6</v>
      </c>
      <c r="X179">
        <v>303.5</v>
      </c>
      <c r="Y179">
        <v>-165.3</v>
      </c>
      <c r="Z179">
        <v>-295.2</v>
      </c>
      <c r="AA179">
        <v>430</v>
      </c>
      <c r="AB179">
        <v>1100</v>
      </c>
      <c r="AC179">
        <v>-291.60000000000002</v>
      </c>
      <c r="AD179">
        <v>1221.8</v>
      </c>
      <c r="AE179">
        <v>-41.4</v>
      </c>
      <c r="AF179">
        <v>-78.599999999999994</v>
      </c>
      <c r="AG179">
        <v>-65</v>
      </c>
      <c r="AH179">
        <v>-232.5</v>
      </c>
      <c r="AI179" s="81">
        <v>-20.2</v>
      </c>
      <c r="AJ179" s="91">
        <v>-464.1</v>
      </c>
    </row>
    <row r="180" spans="1:36" ht="14.4" x14ac:dyDescent="0.3">
      <c r="A180" s="1">
        <v>45409</v>
      </c>
      <c r="B180">
        <v>154.30000000000001</v>
      </c>
      <c r="C180">
        <v>-222.2</v>
      </c>
      <c r="D180">
        <v>-70</v>
      </c>
      <c r="E180">
        <v>616</v>
      </c>
      <c r="F180">
        <v>-141.1</v>
      </c>
      <c r="G180">
        <v>77.5</v>
      </c>
      <c r="H180">
        <v>985.4</v>
      </c>
      <c r="I180">
        <v>436.8</v>
      </c>
      <c r="J180">
        <v>-569.5</v>
      </c>
      <c r="K180">
        <v>-422</v>
      </c>
      <c r="L180">
        <v>-136.30000000000001</v>
      </c>
      <c r="M180">
        <v>-152.5</v>
      </c>
      <c r="N180">
        <v>-42.8</v>
      </c>
      <c r="O180">
        <v>141.4</v>
      </c>
      <c r="P180">
        <v>-312.5</v>
      </c>
      <c r="Q180">
        <v>-475</v>
      </c>
      <c r="R180">
        <v>255.8</v>
      </c>
      <c r="S180">
        <v>-156.80000000000001</v>
      </c>
      <c r="T180">
        <v>-1000.1</v>
      </c>
      <c r="U180">
        <v>239.8</v>
      </c>
      <c r="V180">
        <v>382.6</v>
      </c>
      <c r="W180">
        <v>-286.10000000000002</v>
      </c>
      <c r="X180">
        <v>275.5</v>
      </c>
      <c r="Y180">
        <v>-45.1</v>
      </c>
      <c r="Z180">
        <v>-299.89999999999998</v>
      </c>
      <c r="AA180">
        <v>538.29999999999995</v>
      </c>
      <c r="AB180">
        <v>903.6</v>
      </c>
      <c r="AC180">
        <v>-86.2</v>
      </c>
      <c r="AD180">
        <v>1180.2</v>
      </c>
      <c r="AE180">
        <v>25.3</v>
      </c>
      <c r="AF180">
        <v>-81.400000000000006</v>
      </c>
      <c r="AG180">
        <v>-67.5</v>
      </c>
      <c r="AH180">
        <v>-207.5</v>
      </c>
      <c r="AI180" s="81">
        <v>419</v>
      </c>
      <c r="AJ180" s="91">
        <v>-460.4</v>
      </c>
    </row>
    <row r="181" spans="1:36" ht="14.4" x14ac:dyDescent="0.3">
      <c r="A181" s="1">
        <v>45410</v>
      </c>
      <c r="B181">
        <v>254</v>
      </c>
      <c r="C181">
        <v>-133.19999999999999</v>
      </c>
      <c r="D181">
        <v>-29.5</v>
      </c>
      <c r="E181">
        <v>693.5</v>
      </c>
      <c r="F181">
        <v>-96.6</v>
      </c>
      <c r="G181">
        <v>334.7</v>
      </c>
      <c r="H181">
        <v>710.7</v>
      </c>
      <c r="I181">
        <v>648</v>
      </c>
      <c r="J181">
        <v>-469.3</v>
      </c>
      <c r="K181">
        <v>-479.3</v>
      </c>
      <c r="L181">
        <v>-184</v>
      </c>
      <c r="M181">
        <v>-175</v>
      </c>
      <c r="N181">
        <v>-6.3</v>
      </c>
      <c r="O181">
        <v>99.9</v>
      </c>
      <c r="P181">
        <v>-200</v>
      </c>
      <c r="Q181">
        <v>-200</v>
      </c>
      <c r="R181">
        <v>337.2</v>
      </c>
      <c r="S181">
        <v>-139.6</v>
      </c>
      <c r="T181">
        <v>-1214.9000000000001</v>
      </c>
      <c r="U181">
        <v>206.7</v>
      </c>
      <c r="V181">
        <v>336.4</v>
      </c>
      <c r="W181">
        <v>107</v>
      </c>
      <c r="X181">
        <v>292.2</v>
      </c>
      <c r="Y181">
        <v>-23.6</v>
      </c>
      <c r="Z181">
        <v>-138.19999999999999</v>
      </c>
      <c r="AA181">
        <v>448.3</v>
      </c>
      <c r="AB181">
        <v>1013.1</v>
      </c>
      <c r="AC181">
        <v>196.7</v>
      </c>
      <c r="AD181">
        <v>1142.9000000000001</v>
      </c>
      <c r="AE181">
        <v>-1.8</v>
      </c>
      <c r="AF181">
        <v>-14.6</v>
      </c>
      <c r="AG181">
        <v>-77.5</v>
      </c>
      <c r="AH181">
        <v>-160</v>
      </c>
      <c r="AI181" s="81">
        <v>743</v>
      </c>
      <c r="AJ181" s="91">
        <v>-365.1</v>
      </c>
    </row>
    <row r="182" spans="1:36" ht="14.4" x14ac:dyDescent="0.3">
      <c r="A182" s="1">
        <v>45411</v>
      </c>
      <c r="B182">
        <v>248.8</v>
      </c>
      <c r="C182">
        <v>-75.7</v>
      </c>
      <c r="D182">
        <v>-6.5</v>
      </c>
      <c r="E182">
        <v>625</v>
      </c>
      <c r="F182">
        <v>-130.6</v>
      </c>
      <c r="G182">
        <v>514.5</v>
      </c>
      <c r="H182">
        <v>291.7</v>
      </c>
      <c r="I182">
        <v>749.5</v>
      </c>
      <c r="J182">
        <v>-322</v>
      </c>
      <c r="K182">
        <v>-661.3</v>
      </c>
      <c r="L182">
        <v>62.8</v>
      </c>
      <c r="M182">
        <v>-175</v>
      </c>
      <c r="N182">
        <v>20.3</v>
      </c>
      <c r="O182">
        <v>-26.6</v>
      </c>
      <c r="P182">
        <v>12.5</v>
      </c>
      <c r="Q182">
        <v>-150</v>
      </c>
      <c r="R182">
        <v>366.8</v>
      </c>
      <c r="S182">
        <v>-26</v>
      </c>
      <c r="T182">
        <v>-1529.5</v>
      </c>
      <c r="U182">
        <v>18.5</v>
      </c>
      <c r="V182">
        <v>240.2</v>
      </c>
      <c r="W182">
        <v>438.4</v>
      </c>
      <c r="X182">
        <v>272.89999999999998</v>
      </c>
      <c r="Y182">
        <v>18.3</v>
      </c>
      <c r="Z182">
        <v>48.8</v>
      </c>
      <c r="AA182">
        <v>286.10000000000002</v>
      </c>
      <c r="AB182">
        <v>1400.2</v>
      </c>
      <c r="AC182">
        <v>608.5</v>
      </c>
      <c r="AD182">
        <v>1205.5999999999999</v>
      </c>
      <c r="AE182">
        <v>-104.9</v>
      </c>
      <c r="AF182">
        <v>-54.9</v>
      </c>
      <c r="AG182">
        <v>-120</v>
      </c>
      <c r="AH182">
        <v>25</v>
      </c>
      <c r="AI182" s="81">
        <v>967</v>
      </c>
      <c r="AJ182" s="91">
        <v>-307.5</v>
      </c>
    </row>
    <row r="183" spans="1:36" ht="14.4" x14ac:dyDescent="0.3">
      <c r="A183" s="1">
        <v>45412</v>
      </c>
      <c r="B183">
        <v>213.5</v>
      </c>
      <c r="C183">
        <v>-60.2</v>
      </c>
      <c r="D183">
        <v>-126</v>
      </c>
      <c r="E183">
        <v>477.8</v>
      </c>
      <c r="F183">
        <v>-121.6</v>
      </c>
      <c r="G183">
        <v>668.5</v>
      </c>
      <c r="H183">
        <v>12.2</v>
      </c>
      <c r="I183">
        <v>671.3</v>
      </c>
      <c r="J183">
        <v>-164.3</v>
      </c>
      <c r="K183">
        <v>-814.3</v>
      </c>
      <c r="L183">
        <v>280.5</v>
      </c>
      <c r="M183">
        <v>-137.5</v>
      </c>
      <c r="N183">
        <v>10.8</v>
      </c>
      <c r="O183">
        <v>-120.8</v>
      </c>
      <c r="P183">
        <v>85</v>
      </c>
      <c r="Q183">
        <v>-200</v>
      </c>
      <c r="R183">
        <v>372.6</v>
      </c>
      <c r="S183">
        <v>64.2</v>
      </c>
      <c r="T183">
        <v>-1716.3</v>
      </c>
      <c r="U183">
        <v>-61.1</v>
      </c>
      <c r="V183">
        <v>165.3</v>
      </c>
      <c r="W183">
        <v>440.5</v>
      </c>
      <c r="X183">
        <v>321.7</v>
      </c>
      <c r="Y183">
        <v>-18.2</v>
      </c>
      <c r="Z183">
        <v>4.4000000000000004</v>
      </c>
      <c r="AA183">
        <v>70.599999999999994</v>
      </c>
      <c r="AB183">
        <v>1563.6</v>
      </c>
      <c r="AC183">
        <v>743.9</v>
      </c>
      <c r="AD183">
        <v>1241.4000000000001</v>
      </c>
      <c r="AE183">
        <v>-137.80000000000001</v>
      </c>
      <c r="AF183">
        <v>-42.6</v>
      </c>
      <c r="AG183">
        <v>-165.4</v>
      </c>
      <c r="AH183">
        <v>325</v>
      </c>
      <c r="AI183" s="81">
        <v>950</v>
      </c>
      <c r="AJ183" s="91">
        <v>-146.19999999999999</v>
      </c>
    </row>
    <row r="184" spans="1:36" ht="14.4" x14ac:dyDescent="0.3">
      <c r="A184" s="1">
        <v>45413</v>
      </c>
      <c r="B184">
        <v>186.5</v>
      </c>
      <c r="C184">
        <v>-34.5</v>
      </c>
      <c r="D184">
        <v>-188</v>
      </c>
      <c r="E184">
        <v>180</v>
      </c>
      <c r="F184">
        <v>-67.900000000000006</v>
      </c>
      <c r="G184">
        <v>749.5</v>
      </c>
      <c r="H184">
        <v>132.4</v>
      </c>
      <c r="I184">
        <v>534.29999999999995</v>
      </c>
      <c r="J184">
        <v>31</v>
      </c>
      <c r="K184">
        <v>-894.8</v>
      </c>
      <c r="L184">
        <v>360.8</v>
      </c>
      <c r="M184">
        <v>-177.5</v>
      </c>
      <c r="N184">
        <v>5.3</v>
      </c>
      <c r="O184">
        <v>-22.5</v>
      </c>
      <c r="P184">
        <v>82.5</v>
      </c>
      <c r="Q184">
        <v>-217.1</v>
      </c>
      <c r="R184">
        <v>170.5</v>
      </c>
      <c r="S184">
        <v>6.3</v>
      </c>
      <c r="T184">
        <v>-1770.3</v>
      </c>
      <c r="U184">
        <v>19.600000000000001</v>
      </c>
      <c r="V184">
        <v>140.5</v>
      </c>
      <c r="W184">
        <v>320.2</v>
      </c>
      <c r="X184">
        <v>414.1</v>
      </c>
      <c r="Y184">
        <v>-154.9</v>
      </c>
      <c r="Z184">
        <v>39.9</v>
      </c>
      <c r="AA184">
        <v>-229.3</v>
      </c>
      <c r="AB184">
        <v>1798.1</v>
      </c>
      <c r="AC184">
        <v>775.8</v>
      </c>
      <c r="AD184">
        <v>1327.3</v>
      </c>
      <c r="AE184">
        <v>-183.1</v>
      </c>
      <c r="AF184">
        <v>-182.6</v>
      </c>
      <c r="AG184">
        <v>-150.9</v>
      </c>
      <c r="AH184">
        <v>517.5</v>
      </c>
      <c r="AI184" s="81">
        <v>703</v>
      </c>
      <c r="AJ184" s="91">
        <v>-7</v>
      </c>
    </row>
    <row r="185" spans="1:36" ht="14.4" x14ac:dyDescent="0.3">
      <c r="A185" s="1">
        <v>45414</v>
      </c>
      <c r="B185">
        <v>124</v>
      </c>
      <c r="C185">
        <v>115.6</v>
      </c>
      <c r="D185">
        <v>-120.3</v>
      </c>
      <c r="E185">
        <v>-262</v>
      </c>
      <c r="F185">
        <v>107.6</v>
      </c>
      <c r="G185">
        <v>479</v>
      </c>
      <c r="H185">
        <v>468.2</v>
      </c>
      <c r="I185">
        <v>247</v>
      </c>
      <c r="J185">
        <v>250.8</v>
      </c>
      <c r="K185">
        <v>-819.5</v>
      </c>
      <c r="L185">
        <v>403.8</v>
      </c>
      <c r="M185">
        <v>-155</v>
      </c>
      <c r="N185">
        <v>-27.5</v>
      </c>
      <c r="O185">
        <v>17.3</v>
      </c>
      <c r="P185">
        <v>-17.5</v>
      </c>
      <c r="Q185">
        <v>-259.3</v>
      </c>
      <c r="R185">
        <v>146.9</v>
      </c>
      <c r="S185">
        <v>151.4</v>
      </c>
      <c r="T185">
        <v>-1699.6</v>
      </c>
      <c r="U185">
        <v>78.2</v>
      </c>
      <c r="V185">
        <v>190.8</v>
      </c>
      <c r="W185">
        <v>2</v>
      </c>
      <c r="X185">
        <v>367.9</v>
      </c>
      <c r="Y185">
        <v>-197.4</v>
      </c>
      <c r="Z185">
        <v>-54.5</v>
      </c>
      <c r="AA185">
        <v>-344.4</v>
      </c>
      <c r="AB185">
        <v>2126.8000000000002</v>
      </c>
      <c r="AC185">
        <v>1130.0999999999999</v>
      </c>
      <c r="AD185">
        <v>1308.9000000000001</v>
      </c>
      <c r="AE185">
        <v>-132.9</v>
      </c>
      <c r="AF185">
        <v>-225.7</v>
      </c>
      <c r="AG185">
        <v>-116.3</v>
      </c>
      <c r="AH185">
        <v>505</v>
      </c>
      <c r="AI185" s="81">
        <v>503</v>
      </c>
      <c r="AJ185" s="91">
        <v>-7.3</v>
      </c>
    </row>
    <row r="186" spans="1:36" ht="14.4" x14ac:dyDescent="0.3">
      <c r="A186" s="1">
        <v>45415</v>
      </c>
      <c r="B186">
        <v>66.5</v>
      </c>
      <c r="C186">
        <v>293.10000000000002</v>
      </c>
      <c r="D186">
        <v>-60</v>
      </c>
      <c r="E186">
        <v>-507.3</v>
      </c>
      <c r="F186">
        <v>370.9</v>
      </c>
      <c r="G186">
        <v>256.5</v>
      </c>
      <c r="H186">
        <v>595.20000000000005</v>
      </c>
      <c r="I186">
        <v>232.5</v>
      </c>
      <c r="J186">
        <v>448</v>
      </c>
      <c r="K186">
        <v>-661.3</v>
      </c>
      <c r="L186">
        <v>198</v>
      </c>
      <c r="M186">
        <v>-192.5</v>
      </c>
      <c r="N186">
        <v>-75</v>
      </c>
      <c r="O186">
        <v>11.8</v>
      </c>
      <c r="P186">
        <v>-145</v>
      </c>
      <c r="Q186">
        <v>-149.30000000000001</v>
      </c>
      <c r="R186">
        <v>102.9</v>
      </c>
      <c r="S186">
        <v>282.8</v>
      </c>
      <c r="T186">
        <v>-1519.9</v>
      </c>
      <c r="U186">
        <v>54</v>
      </c>
      <c r="V186">
        <v>166.9</v>
      </c>
      <c r="W186">
        <v>-520.9</v>
      </c>
      <c r="X186">
        <v>288.2</v>
      </c>
      <c r="Y186">
        <v>-325.10000000000002</v>
      </c>
      <c r="Z186">
        <v>-191.1</v>
      </c>
      <c r="AA186">
        <v>-375.3</v>
      </c>
      <c r="AB186">
        <v>1877.3</v>
      </c>
      <c r="AC186">
        <v>1064.5999999999999</v>
      </c>
      <c r="AD186">
        <v>743.8</v>
      </c>
      <c r="AE186">
        <v>43.4</v>
      </c>
      <c r="AF186">
        <v>-297.60000000000002</v>
      </c>
      <c r="AG186">
        <v>-56.7</v>
      </c>
      <c r="AH186">
        <v>210</v>
      </c>
      <c r="AI186" s="81">
        <v>278</v>
      </c>
      <c r="AJ186" s="91">
        <v>70</v>
      </c>
    </row>
    <row r="187" spans="1:36" ht="14.4" x14ac:dyDescent="0.3">
      <c r="A187" s="1">
        <v>45416</v>
      </c>
      <c r="B187">
        <v>90</v>
      </c>
      <c r="C187">
        <v>297.8</v>
      </c>
      <c r="D187">
        <v>45.5</v>
      </c>
      <c r="E187">
        <v>-576.79999999999995</v>
      </c>
      <c r="F187">
        <v>561.1</v>
      </c>
      <c r="G187">
        <v>67.400000000000006</v>
      </c>
      <c r="H187">
        <v>719.9</v>
      </c>
      <c r="I187">
        <v>307.5</v>
      </c>
      <c r="J187">
        <v>681</v>
      </c>
      <c r="K187">
        <v>-917.3</v>
      </c>
      <c r="L187">
        <v>-27.8</v>
      </c>
      <c r="M187">
        <v>-265</v>
      </c>
      <c r="N187">
        <v>-135</v>
      </c>
      <c r="O187">
        <v>-58.5</v>
      </c>
      <c r="P187">
        <v>-197.5</v>
      </c>
      <c r="Q187">
        <v>-139.30000000000001</v>
      </c>
      <c r="R187">
        <v>22.1</v>
      </c>
      <c r="S187">
        <v>374.3</v>
      </c>
      <c r="T187">
        <v>-1385.9</v>
      </c>
      <c r="U187">
        <v>-17.399999999999999</v>
      </c>
      <c r="V187">
        <v>143.1</v>
      </c>
      <c r="W187">
        <v>-1004.7</v>
      </c>
      <c r="X187">
        <v>152</v>
      </c>
      <c r="Y187">
        <v>-474.1</v>
      </c>
      <c r="Z187">
        <v>-219.8</v>
      </c>
      <c r="AA187">
        <v>-434.1</v>
      </c>
      <c r="AB187">
        <v>1752.3</v>
      </c>
      <c r="AC187">
        <v>973.2</v>
      </c>
      <c r="AD187">
        <v>426.9</v>
      </c>
      <c r="AE187">
        <v>170</v>
      </c>
      <c r="AF187">
        <v>-255.4</v>
      </c>
      <c r="AG187">
        <v>10.7</v>
      </c>
      <c r="AH187">
        <v>37.5</v>
      </c>
      <c r="AI187" s="81">
        <v>303</v>
      </c>
      <c r="AJ187" s="91">
        <v>28</v>
      </c>
    </row>
    <row r="188" spans="1:36" ht="14.4" x14ac:dyDescent="0.3">
      <c r="A188" s="1">
        <v>45417</v>
      </c>
      <c r="B188">
        <v>146</v>
      </c>
      <c r="C188">
        <v>299.8</v>
      </c>
      <c r="D188">
        <v>88.5</v>
      </c>
      <c r="E188">
        <v>-566.70000000000005</v>
      </c>
      <c r="F188">
        <v>577.1</v>
      </c>
      <c r="G188">
        <v>-16.600000000000001</v>
      </c>
      <c r="H188">
        <v>667.6</v>
      </c>
      <c r="I188">
        <v>458</v>
      </c>
      <c r="J188">
        <v>882.8</v>
      </c>
      <c r="K188">
        <v>-1109.3</v>
      </c>
      <c r="L188">
        <v>-248.3</v>
      </c>
      <c r="M188">
        <v>-180</v>
      </c>
      <c r="N188">
        <v>-89.3</v>
      </c>
      <c r="O188">
        <v>-225.5</v>
      </c>
      <c r="P188">
        <v>-242.5</v>
      </c>
      <c r="Q188">
        <v>-250</v>
      </c>
      <c r="R188">
        <v>-36.799999999999997</v>
      </c>
      <c r="S188">
        <v>314.39999999999998</v>
      </c>
      <c r="T188">
        <v>-1256.2</v>
      </c>
      <c r="U188">
        <v>-196.6</v>
      </c>
      <c r="V188">
        <v>97.4</v>
      </c>
      <c r="W188">
        <v>-1143.3</v>
      </c>
      <c r="X188">
        <v>-14.7</v>
      </c>
      <c r="Y188">
        <v>-449.4</v>
      </c>
      <c r="Z188">
        <v>-148.30000000000001</v>
      </c>
      <c r="AA188">
        <v>-474.7</v>
      </c>
      <c r="AB188">
        <v>1653.2</v>
      </c>
      <c r="AC188">
        <v>607.70000000000005</v>
      </c>
      <c r="AD188">
        <v>5.8</v>
      </c>
      <c r="AE188">
        <v>222.7</v>
      </c>
      <c r="AF188">
        <v>-56.4</v>
      </c>
      <c r="AG188">
        <v>34</v>
      </c>
      <c r="AH188">
        <v>105</v>
      </c>
      <c r="AI188" s="81">
        <v>153</v>
      </c>
      <c r="AJ188" s="91">
        <v>-121.2</v>
      </c>
    </row>
    <row r="189" spans="1:36" ht="14.4" x14ac:dyDescent="0.3">
      <c r="A189" s="1">
        <v>45418</v>
      </c>
      <c r="B189">
        <v>229.3</v>
      </c>
      <c r="C189">
        <v>166.8</v>
      </c>
      <c r="D189">
        <v>67</v>
      </c>
      <c r="E189">
        <v>-349.5</v>
      </c>
      <c r="F189">
        <v>511.8</v>
      </c>
      <c r="G189">
        <v>74.099999999999994</v>
      </c>
      <c r="H189">
        <v>342.1</v>
      </c>
      <c r="I189">
        <v>911.3</v>
      </c>
      <c r="J189">
        <v>1035</v>
      </c>
      <c r="K189">
        <v>-1267.5</v>
      </c>
      <c r="L189">
        <v>-408.5</v>
      </c>
      <c r="M189">
        <v>-157.5</v>
      </c>
      <c r="N189">
        <v>-42.3</v>
      </c>
      <c r="O189">
        <v>-274.3</v>
      </c>
      <c r="P189">
        <v>-150</v>
      </c>
      <c r="Q189">
        <v>-409.1</v>
      </c>
      <c r="R189">
        <v>-132.19999999999999</v>
      </c>
      <c r="S189">
        <v>182</v>
      </c>
      <c r="T189">
        <v>-1320</v>
      </c>
      <c r="U189">
        <v>-226.2</v>
      </c>
      <c r="V189">
        <v>-141</v>
      </c>
      <c r="W189">
        <v>-1135</v>
      </c>
      <c r="X189">
        <v>-198.8</v>
      </c>
      <c r="Y189">
        <v>-288.5</v>
      </c>
      <c r="Z189">
        <v>-73</v>
      </c>
      <c r="AA189">
        <v>-643</v>
      </c>
      <c r="AB189">
        <v>1284.8</v>
      </c>
      <c r="AC189">
        <v>217.5</v>
      </c>
      <c r="AD189">
        <v>-338.9</v>
      </c>
      <c r="AE189">
        <v>151</v>
      </c>
      <c r="AF189">
        <v>-150.80000000000001</v>
      </c>
      <c r="AG189">
        <v>49.5</v>
      </c>
      <c r="AH189">
        <v>225</v>
      </c>
      <c r="AI189" s="81">
        <v>52</v>
      </c>
      <c r="AJ189" s="91">
        <v>-244.7</v>
      </c>
    </row>
    <row r="190" spans="1:36" ht="14.4" x14ac:dyDescent="0.3">
      <c r="A190" s="1">
        <v>45419</v>
      </c>
      <c r="B190">
        <v>257</v>
      </c>
      <c r="C190">
        <v>-66.900000000000006</v>
      </c>
      <c r="D190">
        <v>121.3</v>
      </c>
      <c r="E190">
        <v>-142.69999999999999</v>
      </c>
      <c r="F190">
        <v>385.5</v>
      </c>
      <c r="G190">
        <v>65.3</v>
      </c>
      <c r="H190">
        <v>144.30000000000001</v>
      </c>
      <c r="I190">
        <v>974.3</v>
      </c>
      <c r="J190">
        <v>963</v>
      </c>
      <c r="K190">
        <v>-1035</v>
      </c>
      <c r="L190">
        <v>-367.5</v>
      </c>
      <c r="M190">
        <v>-119.4</v>
      </c>
      <c r="N190">
        <v>60</v>
      </c>
      <c r="O190">
        <v>-161.30000000000001</v>
      </c>
      <c r="P190">
        <v>-53.6</v>
      </c>
      <c r="Q190">
        <v>-743.2</v>
      </c>
      <c r="R190">
        <v>-225.4</v>
      </c>
      <c r="S190">
        <v>11</v>
      </c>
      <c r="T190">
        <v>-724.8</v>
      </c>
      <c r="U190">
        <v>-107</v>
      </c>
      <c r="V190">
        <v>-475.6</v>
      </c>
      <c r="W190">
        <v>-873.8</v>
      </c>
      <c r="X190">
        <v>-66.7</v>
      </c>
      <c r="Y190">
        <v>-125.2</v>
      </c>
      <c r="Z190">
        <v>-67.7</v>
      </c>
      <c r="AA190">
        <v>-638.79999999999995</v>
      </c>
      <c r="AB190">
        <v>1342.6</v>
      </c>
      <c r="AC190">
        <v>65.599999999999994</v>
      </c>
      <c r="AD190">
        <v>-286.3</v>
      </c>
      <c r="AE190">
        <v>-97.3</v>
      </c>
      <c r="AF190">
        <v>-257.3</v>
      </c>
      <c r="AG190">
        <v>18.399999999999999</v>
      </c>
      <c r="AH190">
        <v>466.2</v>
      </c>
      <c r="AI190" s="81">
        <v>51</v>
      </c>
      <c r="AJ190" s="91">
        <v>-333.1</v>
      </c>
    </row>
    <row r="191" spans="1:36" ht="14.4" x14ac:dyDescent="0.3">
      <c r="A191" s="1">
        <v>45420</v>
      </c>
      <c r="B191">
        <v>273.3</v>
      </c>
      <c r="C191">
        <v>-120.7</v>
      </c>
      <c r="D191">
        <v>313.3</v>
      </c>
      <c r="E191">
        <v>64.5</v>
      </c>
      <c r="F191">
        <v>379.8</v>
      </c>
      <c r="G191">
        <v>1.3</v>
      </c>
      <c r="H191">
        <v>47.8</v>
      </c>
      <c r="I191">
        <v>1077.5999999999999</v>
      </c>
      <c r="J191">
        <v>665</v>
      </c>
      <c r="K191">
        <v>-338.3</v>
      </c>
      <c r="L191">
        <v>-231.8</v>
      </c>
      <c r="M191">
        <v>-93.9</v>
      </c>
      <c r="N191">
        <v>144.30000000000001</v>
      </c>
      <c r="O191">
        <v>59.3</v>
      </c>
      <c r="P191">
        <v>-55.3</v>
      </c>
      <c r="Q191">
        <v>-1152.0999999999999</v>
      </c>
      <c r="R191">
        <v>-288.2</v>
      </c>
      <c r="S191">
        <v>-132.69999999999999</v>
      </c>
      <c r="T191">
        <v>-556.70000000000005</v>
      </c>
      <c r="U191">
        <v>-17.2</v>
      </c>
      <c r="V191">
        <v>-774.5</v>
      </c>
      <c r="W191">
        <v>-631.6</v>
      </c>
      <c r="X191">
        <v>84.9</v>
      </c>
      <c r="Y191">
        <v>113.2</v>
      </c>
      <c r="Z191">
        <v>-93.5</v>
      </c>
      <c r="AA191">
        <v>-497.7</v>
      </c>
      <c r="AB191">
        <v>1449.6</v>
      </c>
      <c r="AC191">
        <v>-2.1</v>
      </c>
      <c r="AD191">
        <v>-256.89999999999998</v>
      </c>
      <c r="AE191">
        <v>-446.6</v>
      </c>
      <c r="AF191">
        <v>-437</v>
      </c>
      <c r="AG191">
        <v>-70.099999999999994</v>
      </c>
      <c r="AH191">
        <v>484.1</v>
      </c>
      <c r="AI191" s="81">
        <v>101</v>
      </c>
      <c r="AJ191" s="91">
        <v>-333</v>
      </c>
    </row>
    <row r="192" spans="1:36" ht="14.4" x14ac:dyDescent="0.3">
      <c r="A192" s="1">
        <v>45421</v>
      </c>
      <c r="B192">
        <v>239.3</v>
      </c>
      <c r="C192">
        <v>-84.2</v>
      </c>
      <c r="D192">
        <v>456.3</v>
      </c>
      <c r="E192">
        <v>201</v>
      </c>
      <c r="F192">
        <v>522</v>
      </c>
      <c r="G192">
        <v>-270.39999999999998</v>
      </c>
      <c r="H192">
        <v>102.1</v>
      </c>
      <c r="I192">
        <v>906.3</v>
      </c>
      <c r="J192">
        <v>342</v>
      </c>
      <c r="K192">
        <v>84.8</v>
      </c>
      <c r="L192">
        <v>40.5</v>
      </c>
      <c r="M192">
        <v>-215.9</v>
      </c>
      <c r="N192">
        <v>119.3</v>
      </c>
      <c r="O192">
        <v>173</v>
      </c>
      <c r="P192">
        <v>-26.6</v>
      </c>
      <c r="Q192">
        <v>-1545.2</v>
      </c>
      <c r="R192">
        <v>-299.7</v>
      </c>
      <c r="S192">
        <v>-70</v>
      </c>
      <c r="T192">
        <v>-551.6</v>
      </c>
      <c r="U192">
        <v>154.6</v>
      </c>
      <c r="V192">
        <v>-876.6</v>
      </c>
      <c r="W192">
        <v>-443.2</v>
      </c>
      <c r="X192">
        <v>158.9</v>
      </c>
      <c r="Y192">
        <v>250.3</v>
      </c>
      <c r="Z192">
        <v>-113.2</v>
      </c>
      <c r="AA192">
        <v>-200.6</v>
      </c>
      <c r="AB192">
        <v>1685</v>
      </c>
      <c r="AC192">
        <v>306.5</v>
      </c>
      <c r="AD192">
        <v>-207.5</v>
      </c>
      <c r="AE192">
        <v>-696.4</v>
      </c>
      <c r="AF192">
        <v>-553.79999999999995</v>
      </c>
      <c r="AG192">
        <v>-72</v>
      </c>
      <c r="AH192">
        <v>331</v>
      </c>
      <c r="AI192" s="81">
        <v>300</v>
      </c>
      <c r="AJ192" s="91">
        <v>-133.69999999999999</v>
      </c>
    </row>
    <row r="193" spans="1:36" ht="14.4" x14ac:dyDescent="0.3">
      <c r="A193" s="1">
        <v>45422</v>
      </c>
      <c r="B193">
        <v>253</v>
      </c>
      <c r="C193">
        <v>-37.9</v>
      </c>
      <c r="D193">
        <v>543.29999999999995</v>
      </c>
      <c r="E193">
        <v>297.8</v>
      </c>
      <c r="F193">
        <v>699.3</v>
      </c>
      <c r="G193">
        <v>-466.2</v>
      </c>
      <c r="H193">
        <v>583.79999999999995</v>
      </c>
      <c r="I193">
        <v>657.3</v>
      </c>
      <c r="J193">
        <v>94</v>
      </c>
      <c r="K193">
        <v>506.5</v>
      </c>
      <c r="L193">
        <v>148.30000000000001</v>
      </c>
      <c r="M193">
        <v>-256.2</v>
      </c>
      <c r="N193">
        <v>60.8</v>
      </c>
      <c r="O193">
        <v>-37.5</v>
      </c>
      <c r="P193">
        <v>32.200000000000003</v>
      </c>
      <c r="Q193">
        <v>-1789.9</v>
      </c>
      <c r="R193">
        <v>-364.9</v>
      </c>
      <c r="S193">
        <v>-7.3</v>
      </c>
      <c r="T193">
        <v>-390.7</v>
      </c>
      <c r="U193">
        <v>205.8</v>
      </c>
      <c r="V193">
        <v>-685.6</v>
      </c>
      <c r="W193">
        <v>-363.9</v>
      </c>
      <c r="X193">
        <v>285.5</v>
      </c>
      <c r="Y193">
        <v>125.1</v>
      </c>
      <c r="Z193">
        <v>-78.8</v>
      </c>
      <c r="AA193">
        <v>182</v>
      </c>
      <c r="AB193">
        <v>1818.7</v>
      </c>
      <c r="AC193">
        <v>615.5</v>
      </c>
      <c r="AD193">
        <v>-306.7</v>
      </c>
      <c r="AE193">
        <v>-881.4</v>
      </c>
      <c r="AF193">
        <v>-314.2</v>
      </c>
      <c r="AG193">
        <v>-56.7</v>
      </c>
      <c r="AH193">
        <v>279.60000000000002</v>
      </c>
      <c r="AI193" s="81">
        <v>349</v>
      </c>
      <c r="AJ193" s="91">
        <v>36</v>
      </c>
    </row>
    <row r="194" spans="1:36" ht="14.4" x14ac:dyDescent="0.3">
      <c r="A194" s="1">
        <v>45423</v>
      </c>
      <c r="B194">
        <v>395.5</v>
      </c>
      <c r="C194">
        <v>3.1</v>
      </c>
      <c r="D194">
        <v>552</v>
      </c>
      <c r="E194">
        <v>285</v>
      </c>
      <c r="F194">
        <v>800</v>
      </c>
      <c r="G194">
        <v>-460.2</v>
      </c>
      <c r="H194">
        <v>839.8</v>
      </c>
      <c r="I194">
        <v>657.6</v>
      </c>
      <c r="J194">
        <v>95.5</v>
      </c>
      <c r="K194">
        <v>485.8</v>
      </c>
      <c r="L194">
        <v>149.30000000000001</v>
      </c>
      <c r="M194">
        <v>-272</v>
      </c>
      <c r="N194">
        <v>-83.8</v>
      </c>
      <c r="O194">
        <v>-152.30000000000001</v>
      </c>
      <c r="P194">
        <v>42.8</v>
      </c>
      <c r="Q194">
        <v>-1738</v>
      </c>
      <c r="R194">
        <v>-360.5</v>
      </c>
      <c r="S194">
        <v>-1.4</v>
      </c>
      <c r="T194">
        <v>-1113.8</v>
      </c>
      <c r="U194">
        <v>162.69999999999999</v>
      </c>
      <c r="V194">
        <v>-73.7</v>
      </c>
      <c r="W194">
        <v>-397</v>
      </c>
      <c r="X194">
        <v>248.2</v>
      </c>
      <c r="Y194">
        <v>-34.799999999999997</v>
      </c>
      <c r="Z194">
        <v>108.1</v>
      </c>
      <c r="AA194">
        <v>481.7</v>
      </c>
      <c r="AB194">
        <v>1878.9</v>
      </c>
      <c r="AC194">
        <v>650.79999999999995</v>
      </c>
      <c r="AD194">
        <v>-143.1</v>
      </c>
      <c r="AE194">
        <v>-838.7</v>
      </c>
      <c r="AF194">
        <v>178.9</v>
      </c>
      <c r="AG194">
        <v>43.6</v>
      </c>
      <c r="AH194">
        <v>205.8</v>
      </c>
      <c r="AI194" s="81">
        <v>423</v>
      </c>
      <c r="AJ194" s="91">
        <v>151</v>
      </c>
    </row>
    <row r="195" spans="1:36" ht="14.4" x14ac:dyDescent="0.3">
      <c r="A195" s="1">
        <v>45424</v>
      </c>
      <c r="B195">
        <v>406.5</v>
      </c>
      <c r="C195">
        <v>91.1</v>
      </c>
      <c r="D195">
        <v>335.5</v>
      </c>
      <c r="E195">
        <v>136.30000000000001</v>
      </c>
      <c r="F195">
        <v>705.8</v>
      </c>
      <c r="G195">
        <v>-431.4</v>
      </c>
      <c r="H195">
        <v>845.6</v>
      </c>
      <c r="I195">
        <v>732.3</v>
      </c>
      <c r="J195">
        <v>471.8</v>
      </c>
      <c r="K195">
        <v>275</v>
      </c>
      <c r="L195">
        <v>108</v>
      </c>
      <c r="M195">
        <v>-307</v>
      </c>
      <c r="N195">
        <v>-227</v>
      </c>
      <c r="O195">
        <v>-267.3</v>
      </c>
      <c r="P195">
        <v>53.8</v>
      </c>
      <c r="Q195">
        <v>-1786.2</v>
      </c>
      <c r="R195">
        <v>-330</v>
      </c>
      <c r="S195">
        <v>98.9</v>
      </c>
      <c r="T195">
        <v>-1472.8</v>
      </c>
      <c r="U195">
        <v>101.5</v>
      </c>
      <c r="V195">
        <v>752.7</v>
      </c>
      <c r="W195">
        <v>-290.60000000000002</v>
      </c>
      <c r="X195">
        <v>168.4</v>
      </c>
      <c r="Y195">
        <v>-241.3</v>
      </c>
      <c r="Z195">
        <v>210</v>
      </c>
      <c r="AA195">
        <v>546.20000000000005</v>
      </c>
      <c r="AB195">
        <v>1739.2</v>
      </c>
      <c r="AC195">
        <v>578</v>
      </c>
      <c r="AD195">
        <v>-188.8</v>
      </c>
      <c r="AE195">
        <v>-787.6</v>
      </c>
      <c r="AF195">
        <v>459.8</v>
      </c>
      <c r="AG195">
        <v>116.2</v>
      </c>
      <c r="AH195">
        <v>129.1</v>
      </c>
      <c r="AI195" s="81">
        <v>347</v>
      </c>
      <c r="AJ195" s="91">
        <v>238</v>
      </c>
    </row>
    <row r="196" spans="1:36" ht="14.4" x14ac:dyDescent="0.3">
      <c r="A196" s="1">
        <v>45425</v>
      </c>
      <c r="B196">
        <v>546.29999999999995</v>
      </c>
      <c r="C196">
        <v>179.6</v>
      </c>
      <c r="D196">
        <v>123</v>
      </c>
      <c r="E196">
        <v>129</v>
      </c>
      <c r="F196">
        <v>631</v>
      </c>
      <c r="G196">
        <v>-226.9</v>
      </c>
      <c r="H196">
        <v>725.8</v>
      </c>
      <c r="I196">
        <v>957.1</v>
      </c>
      <c r="J196">
        <v>647.79999999999995</v>
      </c>
      <c r="K196">
        <v>158.5</v>
      </c>
      <c r="L196">
        <v>9</v>
      </c>
      <c r="M196">
        <v>-271.5</v>
      </c>
      <c r="N196">
        <v>-199</v>
      </c>
      <c r="O196">
        <v>-368.5</v>
      </c>
      <c r="P196">
        <v>126.6</v>
      </c>
      <c r="Q196">
        <v>-1636.6</v>
      </c>
      <c r="R196">
        <v>-111.9</v>
      </c>
      <c r="S196">
        <v>33.4</v>
      </c>
      <c r="T196">
        <v>-1775.5</v>
      </c>
      <c r="U196">
        <v>8.6999999999999993</v>
      </c>
      <c r="V196">
        <v>1704.5</v>
      </c>
      <c r="W196">
        <v>-207.9</v>
      </c>
      <c r="X196">
        <v>259</v>
      </c>
      <c r="Y196">
        <v>-308</v>
      </c>
      <c r="Z196">
        <v>235.5</v>
      </c>
      <c r="AA196">
        <v>452.7</v>
      </c>
      <c r="AB196">
        <v>1448</v>
      </c>
      <c r="AC196">
        <v>780.9</v>
      </c>
      <c r="AD196">
        <v>-218.1</v>
      </c>
      <c r="AE196">
        <v>-658.6</v>
      </c>
      <c r="AF196">
        <v>331.8</v>
      </c>
      <c r="AG196">
        <v>-32.700000000000003</v>
      </c>
      <c r="AH196">
        <v>247.5</v>
      </c>
      <c r="AI196" s="81">
        <v>96</v>
      </c>
      <c r="AJ196" s="91">
        <v>172</v>
      </c>
    </row>
    <row r="197" spans="1:36" ht="14.4" x14ac:dyDescent="0.3">
      <c r="A197" s="1">
        <v>45426</v>
      </c>
      <c r="B197">
        <v>483.5</v>
      </c>
      <c r="C197">
        <v>277.60000000000002</v>
      </c>
      <c r="D197">
        <v>-117</v>
      </c>
      <c r="E197">
        <v>61.5</v>
      </c>
      <c r="F197">
        <v>558.5</v>
      </c>
      <c r="G197">
        <v>-98.2</v>
      </c>
      <c r="H197">
        <v>203.6</v>
      </c>
      <c r="I197">
        <v>1157.0999999999999</v>
      </c>
      <c r="J197">
        <v>599.5</v>
      </c>
      <c r="K197">
        <v>-116.5</v>
      </c>
      <c r="L197">
        <v>9.5</v>
      </c>
      <c r="M197">
        <v>-190.3</v>
      </c>
      <c r="N197">
        <v>-94.8</v>
      </c>
      <c r="O197">
        <v>-131.30000000000001</v>
      </c>
      <c r="P197">
        <v>181.9</v>
      </c>
      <c r="Q197">
        <v>-1661.4</v>
      </c>
      <c r="R197">
        <v>104.2</v>
      </c>
      <c r="S197">
        <v>-146.5</v>
      </c>
      <c r="T197">
        <v>-2065.4</v>
      </c>
      <c r="U197">
        <v>20.6</v>
      </c>
      <c r="V197">
        <v>2256.5</v>
      </c>
      <c r="W197">
        <v>64.599999999999994</v>
      </c>
      <c r="X197">
        <v>339.3</v>
      </c>
      <c r="Y197">
        <v>-204.8</v>
      </c>
      <c r="Z197">
        <v>192.2</v>
      </c>
      <c r="AA197">
        <v>334.3</v>
      </c>
      <c r="AB197">
        <v>1228</v>
      </c>
      <c r="AC197">
        <v>798.2</v>
      </c>
      <c r="AD197">
        <v>-157.1</v>
      </c>
      <c r="AE197">
        <v>-477.4</v>
      </c>
      <c r="AF197">
        <v>49</v>
      </c>
      <c r="AG197">
        <v>-125.9</v>
      </c>
      <c r="AH197">
        <v>386.9</v>
      </c>
      <c r="AI197" s="81">
        <v>109</v>
      </c>
      <c r="AJ197" s="91">
        <v>226</v>
      </c>
    </row>
    <row r="198" spans="1:36" ht="14.4" x14ac:dyDescent="0.3">
      <c r="A198" s="1">
        <v>45427</v>
      </c>
      <c r="B198">
        <v>340.5</v>
      </c>
      <c r="C198">
        <v>240.3</v>
      </c>
      <c r="D198">
        <v>-183</v>
      </c>
      <c r="E198">
        <v>49.3</v>
      </c>
      <c r="F198">
        <v>687.3</v>
      </c>
      <c r="G198">
        <v>-40.700000000000003</v>
      </c>
      <c r="H198">
        <v>-119.9</v>
      </c>
      <c r="I198">
        <v>1182.8</v>
      </c>
      <c r="J198">
        <v>526.29999999999995</v>
      </c>
      <c r="K198">
        <v>-337.3</v>
      </c>
      <c r="L198">
        <v>-32.5</v>
      </c>
      <c r="M198">
        <v>-122.3</v>
      </c>
      <c r="N198">
        <v>-62.8</v>
      </c>
      <c r="O198">
        <v>40.5</v>
      </c>
      <c r="P198">
        <v>149.5</v>
      </c>
      <c r="Q198">
        <v>-1775.7</v>
      </c>
      <c r="R198">
        <v>164.9</v>
      </c>
      <c r="S198">
        <v>-220.1</v>
      </c>
      <c r="T198">
        <v>-2346.4</v>
      </c>
      <c r="U198">
        <v>171.1</v>
      </c>
      <c r="V198">
        <v>2308</v>
      </c>
      <c r="W198">
        <v>260</v>
      </c>
      <c r="X198">
        <v>402.4</v>
      </c>
      <c r="Y198">
        <v>-306.89999999999998</v>
      </c>
      <c r="Z198">
        <v>73.900000000000006</v>
      </c>
      <c r="AA198">
        <v>38.5</v>
      </c>
      <c r="AB198">
        <v>631.4</v>
      </c>
      <c r="AC198">
        <v>914.9</v>
      </c>
      <c r="AD198">
        <v>-209.2</v>
      </c>
      <c r="AE198">
        <v>-406.2</v>
      </c>
      <c r="AF198">
        <v>-361.1</v>
      </c>
      <c r="AG198">
        <v>-226.8</v>
      </c>
      <c r="AH198">
        <v>440.9</v>
      </c>
      <c r="AI198" s="81">
        <v>267</v>
      </c>
      <c r="AJ198" s="91">
        <v>144</v>
      </c>
    </row>
    <row r="199" spans="1:36" ht="14.4" x14ac:dyDescent="0.3">
      <c r="A199" s="1">
        <v>45428</v>
      </c>
      <c r="B199">
        <v>230.5</v>
      </c>
      <c r="C199">
        <v>114.8</v>
      </c>
      <c r="D199">
        <v>-40.5</v>
      </c>
      <c r="E199">
        <v>380.5</v>
      </c>
      <c r="F199">
        <v>950.5</v>
      </c>
      <c r="G199">
        <v>0.6</v>
      </c>
      <c r="H199">
        <v>-445.2</v>
      </c>
      <c r="I199">
        <v>1183.5999999999999</v>
      </c>
      <c r="J199">
        <v>227.8</v>
      </c>
      <c r="K199">
        <v>-561</v>
      </c>
      <c r="L199">
        <v>-56.8</v>
      </c>
      <c r="M199">
        <v>-100.8</v>
      </c>
      <c r="N199">
        <v>-16.8</v>
      </c>
      <c r="O199">
        <v>91.8</v>
      </c>
      <c r="P199">
        <v>151.9</v>
      </c>
      <c r="Q199">
        <v>-1481.2</v>
      </c>
      <c r="R199">
        <v>294.7</v>
      </c>
      <c r="S199">
        <v>-265.39999999999998</v>
      </c>
      <c r="T199">
        <v>-2306.1</v>
      </c>
      <c r="U199">
        <v>554.20000000000005</v>
      </c>
      <c r="V199">
        <v>2034.4</v>
      </c>
      <c r="W199">
        <v>406.4</v>
      </c>
      <c r="X199">
        <v>442.8</v>
      </c>
      <c r="Y199">
        <v>-403.8</v>
      </c>
      <c r="Z199">
        <v>248.3</v>
      </c>
      <c r="AA199">
        <v>-302.8</v>
      </c>
      <c r="AB199">
        <v>583.79999999999995</v>
      </c>
      <c r="AC199">
        <v>1081.0999999999999</v>
      </c>
      <c r="AD199">
        <v>-236.3</v>
      </c>
      <c r="AE199">
        <v>-177.7</v>
      </c>
      <c r="AF199">
        <v>-145.30000000000001</v>
      </c>
      <c r="AG199">
        <v>-107.2</v>
      </c>
      <c r="AH199">
        <v>534.1</v>
      </c>
      <c r="AI199" s="81">
        <v>417</v>
      </c>
      <c r="AJ199" s="91">
        <v>67</v>
      </c>
    </row>
    <row r="200" spans="1:36" ht="14.4" x14ac:dyDescent="0.3">
      <c r="A200" s="1">
        <v>45429</v>
      </c>
      <c r="B200">
        <v>-28</v>
      </c>
      <c r="C200">
        <v>-83.9</v>
      </c>
      <c r="D200">
        <v>335.5</v>
      </c>
      <c r="E200">
        <v>944.5</v>
      </c>
      <c r="F200">
        <v>914</v>
      </c>
      <c r="G200">
        <v>206.6</v>
      </c>
      <c r="H200">
        <v>-646.70000000000005</v>
      </c>
      <c r="I200">
        <v>1134.3</v>
      </c>
      <c r="J200">
        <v>131.5</v>
      </c>
      <c r="K200">
        <v>-805.5</v>
      </c>
      <c r="L200">
        <v>-75.5</v>
      </c>
      <c r="M200">
        <v>-97.3</v>
      </c>
      <c r="N200">
        <v>-40</v>
      </c>
      <c r="O200">
        <v>28.8</v>
      </c>
      <c r="P200">
        <v>44.3</v>
      </c>
      <c r="Q200">
        <v>-1270.8</v>
      </c>
      <c r="R200">
        <v>189.8</v>
      </c>
      <c r="S200">
        <v>-350</v>
      </c>
      <c r="T200">
        <v>-2276.6999999999998</v>
      </c>
      <c r="U200">
        <v>989.6</v>
      </c>
      <c r="V200">
        <v>1735.1</v>
      </c>
      <c r="W200">
        <v>329.9</v>
      </c>
      <c r="X200">
        <v>422.8</v>
      </c>
      <c r="Y200">
        <v>-628.4</v>
      </c>
      <c r="Z200">
        <v>354.5</v>
      </c>
      <c r="AA200">
        <v>-472.5</v>
      </c>
      <c r="AB200">
        <v>609.4</v>
      </c>
      <c r="AC200">
        <v>896</v>
      </c>
      <c r="AD200">
        <v>-130.69999999999999</v>
      </c>
      <c r="AE200">
        <v>-108.5</v>
      </c>
      <c r="AF200">
        <v>-83.4</v>
      </c>
      <c r="AG200">
        <v>131.80000000000001</v>
      </c>
      <c r="AH200">
        <v>423.3</v>
      </c>
      <c r="AI200" s="81">
        <v>754</v>
      </c>
      <c r="AJ200" s="91">
        <v>148</v>
      </c>
    </row>
    <row r="201" spans="1:36" ht="14.4" x14ac:dyDescent="0.3">
      <c r="A201" s="1">
        <v>45430</v>
      </c>
      <c r="B201">
        <v>-38.700000000000003</v>
      </c>
      <c r="C201">
        <v>-161.4</v>
      </c>
      <c r="D201">
        <v>814.5</v>
      </c>
      <c r="E201">
        <v>1598.8</v>
      </c>
      <c r="F201">
        <v>678.3</v>
      </c>
      <c r="G201">
        <v>663.6</v>
      </c>
      <c r="H201">
        <v>-920.9</v>
      </c>
      <c r="I201">
        <v>1085.3</v>
      </c>
      <c r="J201">
        <v>259.8</v>
      </c>
      <c r="K201">
        <v>-1110</v>
      </c>
      <c r="L201">
        <v>-9</v>
      </c>
      <c r="M201">
        <v>-101</v>
      </c>
      <c r="N201">
        <v>-57.8</v>
      </c>
      <c r="O201">
        <v>-175.5</v>
      </c>
      <c r="P201">
        <v>-108.1</v>
      </c>
      <c r="Q201">
        <v>-1015.6</v>
      </c>
      <c r="R201">
        <v>55.8</v>
      </c>
      <c r="S201">
        <v>-374.8</v>
      </c>
      <c r="T201">
        <v>-2076.5</v>
      </c>
      <c r="U201">
        <v>1044.5999999999999</v>
      </c>
      <c r="V201">
        <v>1834.5</v>
      </c>
      <c r="W201">
        <v>69.2</v>
      </c>
      <c r="X201">
        <v>562.6</v>
      </c>
      <c r="Y201">
        <v>-794.8</v>
      </c>
      <c r="Z201">
        <v>515.79999999999995</v>
      </c>
      <c r="AA201">
        <v>-465</v>
      </c>
      <c r="AB201">
        <v>486</v>
      </c>
      <c r="AC201">
        <v>795.6</v>
      </c>
      <c r="AD201">
        <v>211</v>
      </c>
      <c r="AE201">
        <v>-84.1</v>
      </c>
      <c r="AF201">
        <v>97.9</v>
      </c>
      <c r="AG201">
        <v>114.9</v>
      </c>
      <c r="AH201">
        <v>236.2</v>
      </c>
      <c r="AI201" s="81">
        <v>923</v>
      </c>
      <c r="AJ201" s="91">
        <v>84</v>
      </c>
    </row>
    <row r="202" spans="1:36" ht="14.4" x14ac:dyDescent="0.3">
      <c r="A202" s="1">
        <v>45431</v>
      </c>
      <c r="B202">
        <v>-55</v>
      </c>
      <c r="C202">
        <v>-67.900000000000006</v>
      </c>
      <c r="D202">
        <v>1074.5</v>
      </c>
      <c r="E202">
        <v>1364.8</v>
      </c>
      <c r="F202">
        <v>698.3</v>
      </c>
      <c r="G202">
        <v>1415.8</v>
      </c>
      <c r="H202">
        <v>-893.4</v>
      </c>
      <c r="I202">
        <v>1061.0999999999999</v>
      </c>
      <c r="J202">
        <v>263.5</v>
      </c>
      <c r="K202">
        <v>-1149.5</v>
      </c>
      <c r="L202">
        <v>118.3</v>
      </c>
      <c r="M202">
        <v>-163</v>
      </c>
      <c r="N202">
        <v>-26</v>
      </c>
      <c r="O202">
        <v>-312</v>
      </c>
      <c r="P202">
        <v>-90.2</v>
      </c>
      <c r="Q202">
        <v>-777.2</v>
      </c>
      <c r="R202">
        <v>-37.4</v>
      </c>
      <c r="S202">
        <v>-479.3</v>
      </c>
      <c r="T202">
        <v>-1573.5</v>
      </c>
      <c r="U202">
        <v>544.5</v>
      </c>
      <c r="V202">
        <v>2159.6999999999998</v>
      </c>
      <c r="W202">
        <v>60.3</v>
      </c>
      <c r="X202">
        <v>710</v>
      </c>
      <c r="Y202">
        <v>-643</v>
      </c>
      <c r="Z202">
        <v>733</v>
      </c>
      <c r="AA202">
        <v>-286.39999999999998</v>
      </c>
      <c r="AB202">
        <v>411.8</v>
      </c>
      <c r="AC202">
        <v>719.7</v>
      </c>
      <c r="AD202">
        <v>468.2</v>
      </c>
      <c r="AE202">
        <v>-52.2</v>
      </c>
      <c r="AF202">
        <v>108.9</v>
      </c>
      <c r="AG202">
        <v>107.9</v>
      </c>
      <c r="AH202">
        <v>129.9</v>
      </c>
      <c r="AI202" s="81">
        <v>816</v>
      </c>
      <c r="AJ202" s="91">
        <v>-211.1</v>
      </c>
    </row>
    <row r="203" spans="1:36" ht="14.4" x14ac:dyDescent="0.3">
      <c r="A203" s="1">
        <v>45432</v>
      </c>
      <c r="B203">
        <v>92.8</v>
      </c>
      <c r="C203">
        <v>65.8</v>
      </c>
      <c r="D203">
        <v>1088.8</v>
      </c>
      <c r="E203">
        <v>851</v>
      </c>
      <c r="F203">
        <v>1048.5</v>
      </c>
      <c r="G203">
        <v>2108.6</v>
      </c>
      <c r="H203">
        <v>-565.20000000000005</v>
      </c>
      <c r="I203">
        <v>1037.3</v>
      </c>
      <c r="J203">
        <v>267</v>
      </c>
      <c r="K203">
        <v>-981</v>
      </c>
      <c r="L203">
        <v>250</v>
      </c>
      <c r="M203">
        <v>-166.5</v>
      </c>
      <c r="N203">
        <v>19.5</v>
      </c>
      <c r="O203">
        <v>-345.8</v>
      </c>
      <c r="P203">
        <v>173.1</v>
      </c>
      <c r="Q203">
        <v>-638.4</v>
      </c>
      <c r="R203">
        <v>-176.7</v>
      </c>
      <c r="S203">
        <v>-483.5</v>
      </c>
      <c r="T203">
        <v>-1252.2</v>
      </c>
      <c r="U203">
        <v>-271.10000000000002</v>
      </c>
      <c r="V203">
        <v>2284.6999999999998</v>
      </c>
      <c r="W203">
        <v>79.900000000000006</v>
      </c>
      <c r="X203">
        <v>965</v>
      </c>
      <c r="Y203">
        <v>-463.6</v>
      </c>
      <c r="Z203">
        <v>581.70000000000005</v>
      </c>
      <c r="AA203">
        <v>-125.8</v>
      </c>
      <c r="AB203">
        <v>138.6</v>
      </c>
      <c r="AC203">
        <v>717.9</v>
      </c>
      <c r="AD203">
        <v>828.7</v>
      </c>
      <c r="AE203">
        <v>-108.8</v>
      </c>
      <c r="AF203">
        <v>164.3</v>
      </c>
      <c r="AG203">
        <v>-14.9</v>
      </c>
      <c r="AH203">
        <v>32.4</v>
      </c>
      <c r="AI203" s="81">
        <v>759</v>
      </c>
      <c r="AJ203" s="91">
        <v>-384.4</v>
      </c>
    </row>
    <row r="204" spans="1:36" ht="14.4" x14ac:dyDescent="0.3">
      <c r="A204" s="1">
        <v>45433</v>
      </c>
      <c r="B204">
        <v>378</v>
      </c>
      <c r="C204">
        <v>110.1</v>
      </c>
      <c r="D204">
        <v>809.5</v>
      </c>
      <c r="E204">
        <v>167.5</v>
      </c>
      <c r="F204">
        <v>1561.5</v>
      </c>
      <c r="G204">
        <v>2408.1</v>
      </c>
      <c r="H204">
        <v>-385.7</v>
      </c>
      <c r="I204">
        <v>888.8</v>
      </c>
      <c r="J204">
        <v>116.5</v>
      </c>
      <c r="K204">
        <v>-697.5</v>
      </c>
      <c r="L204">
        <v>170</v>
      </c>
      <c r="M204">
        <v>-136.5</v>
      </c>
      <c r="N204">
        <v>76.5</v>
      </c>
      <c r="O204">
        <v>-206.8</v>
      </c>
      <c r="P204">
        <v>496.9</v>
      </c>
      <c r="Q204">
        <v>-486.4</v>
      </c>
      <c r="R204">
        <v>-274.5</v>
      </c>
      <c r="S204">
        <v>-238</v>
      </c>
      <c r="T204">
        <v>-851.8</v>
      </c>
      <c r="U204">
        <v>-1004.4</v>
      </c>
      <c r="V204">
        <v>1684.9</v>
      </c>
      <c r="W204">
        <v>203.9</v>
      </c>
      <c r="X204">
        <v>1247.8</v>
      </c>
      <c r="Y204">
        <v>-199.3</v>
      </c>
      <c r="Z204">
        <v>320.2</v>
      </c>
      <c r="AA204">
        <v>23.2</v>
      </c>
      <c r="AB204">
        <v>-86.7</v>
      </c>
      <c r="AC204">
        <v>792.4</v>
      </c>
      <c r="AD204">
        <v>1126</v>
      </c>
      <c r="AE204">
        <v>-143.6</v>
      </c>
      <c r="AF204">
        <v>-14.6</v>
      </c>
      <c r="AG204">
        <v>-133.9</v>
      </c>
      <c r="AH204">
        <v>-69.3</v>
      </c>
      <c r="AI204" s="81">
        <v>684</v>
      </c>
      <c r="AJ204" s="91">
        <v>-579.4</v>
      </c>
    </row>
    <row r="205" spans="1:36" ht="14.4" x14ac:dyDescent="0.3">
      <c r="A205" s="1">
        <v>45434</v>
      </c>
      <c r="B205">
        <v>556.29999999999995</v>
      </c>
      <c r="C205">
        <v>9.6</v>
      </c>
      <c r="D205">
        <v>353</v>
      </c>
      <c r="E205">
        <v>-492.7</v>
      </c>
      <c r="F205">
        <v>1752.8</v>
      </c>
      <c r="G205">
        <v>1857.3</v>
      </c>
      <c r="H205">
        <v>-133.69999999999999</v>
      </c>
      <c r="I205">
        <v>690.1</v>
      </c>
      <c r="J205">
        <v>-159.5</v>
      </c>
      <c r="K205">
        <v>-408</v>
      </c>
      <c r="L205">
        <v>-28</v>
      </c>
      <c r="M205">
        <v>-150.30000000000001</v>
      </c>
      <c r="N205">
        <v>-44.5</v>
      </c>
      <c r="O205">
        <v>57.8</v>
      </c>
      <c r="P205">
        <v>680.6</v>
      </c>
      <c r="Q205">
        <v>-359.6</v>
      </c>
      <c r="R205">
        <v>-208.8</v>
      </c>
      <c r="S205">
        <v>-49.7</v>
      </c>
      <c r="T205">
        <v>-585.29999999999995</v>
      </c>
      <c r="U205">
        <v>-1358.9</v>
      </c>
      <c r="V205">
        <v>985.1</v>
      </c>
      <c r="W205">
        <v>364.7</v>
      </c>
      <c r="X205">
        <v>1295.5999999999999</v>
      </c>
      <c r="Y205">
        <v>18.600000000000001</v>
      </c>
      <c r="Z205">
        <v>-158.1</v>
      </c>
      <c r="AA205">
        <v>89.8</v>
      </c>
      <c r="AB205">
        <v>86.1</v>
      </c>
      <c r="AC205">
        <v>940.8</v>
      </c>
      <c r="AD205">
        <v>1357.1</v>
      </c>
      <c r="AE205">
        <v>-251.3</v>
      </c>
      <c r="AF205">
        <v>-331.5</v>
      </c>
      <c r="AG205">
        <v>20.2</v>
      </c>
      <c r="AH205">
        <v>-143.9</v>
      </c>
      <c r="AI205" s="81">
        <v>701</v>
      </c>
      <c r="AJ205" s="91">
        <v>-634.70000000000005</v>
      </c>
    </row>
    <row r="206" spans="1:36" ht="14.4" x14ac:dyDescent="0.3">
      <c r="A206" s="1">
        <v>45435</v>
      </c>
      <c r="B206">
        <v>584.5</v>
      </c>
      <c r="C206">
        <v>-146.69999999999999</v>
      </c>
      <c r="D206">
        <v>-45.3</v>
      </c>
      <c r="E206">
        <v>-195</v>
      </c>
      <c r="F206">
        <v>1343.5</v>
      </c>
      <c r="G206">
        <v>606.1</v>
      </c>
      <c r="H206">
        <v>-182.9</v>
      </c>
      <c r="I206">
        <v>390.8</v>
      </c>
      <c r="J206">
        <v>-335.3</v>
      </c>
      <c r="K206">
        <v>-255.5</v>
      </c>
      <c r="L206">
        <v>-183.8</v>
      </c>
      <c r="M206">
        <v>-84.8</v>
      </c>
      <c r="N206">
        <v>-201.8</v>
      </c>
      <c r="O206">
        <v>330</v>
      </c>
      <c r="P206">
        <v>684.6</v>
      </c>
      <c r="Q206">
        <v>-148.30000000000001</v>
      </c>
      <c r="R206">
        <v>-44.8</v>
      </c>
      <c r="S206">
        <v>205.9</v>
      </c>
      <c r="T206">
        <v>-278.3</v>
      </c>
      <c r="U206">
        <v>-1157.9000000000001</v>
      </c>
      <c r="V206">
        <v>661.2</v>
      </c>
      <c r="W206">
        <v>370.6</v>
      </c>
      <c r="X206">
        <v>989.4</v>
      </c>
      <c r="Y206">
        <v>-8.4</v>
      </c>
      <c r="Z206">
        <v>-711.1</v>
      </c>
      <c r="AA206">
        <v>229</v>
      </c>
      <c r="AB206">
        <v>514.29999999999995</v>
      </c>
      <c r="AC206">
        <v>989.4</v>
      </c>
      <c r="AD206">
        <v>1372.8</v>
      </c>
      <c r="AE206">
        <v>-306.7</v>
      </c>
      <c r="AF206">
        <v>-186.5</v>
      </c>
      <c r="AG206">
        <v>162.19999999999999</v>
      </c>
      <c r="AH206">
        <v>-200.2</v>
      </c>
      <c r="AI206" s="81">
        <v>697</v>
      </c>
      <c r="AJ206" s="91">
        <v>-379.1</v>
      </c>
    </row>
    <row r="207" spans="1:36" ht="14.4" x14ac:dyDescent="0.3">
      <c r="A207" s="1">
        <v>45436</v>
      </c>
      <c r="B207">
        <v>181.3</v>
      </c>
      <c r="C207">
        <v>-250.4</v>
      </c>
      <c r="D207">
        <v>-13.3</v>
      </c>
      <c r="E207">
        <v>-36.200000000000003</v>
      </c>
      <c r="F207">
        <v>644</v>
      </c>
      <c r="G207">
        <v>-517.9</v>
      </c>
      <c r="H207">
        <v>-357.7</v>
      </c>
      <c r="I207">
        <v>417.8</v>
      </c>
      <c r="J207">
        <v>-411.3</v>
      </c>
      <c r="K207">
        <v>-306.3</v>
      </c>
      <c r="L207">
        <v>-326.8</v>
      </c>
      <c r="M207">
        <v>142</v>
      </c>
      <c r="N207">
        <v>-327.3</v>
      </c>
      <c r="O207">
        <v>652.29999999999995</v>
      </c>
      <c r="P207">
        <v>553.9</v>
      </c>
      <c r="Q207">
        <v>58.3</v>
      </c>
      <c r="R207">
        <v>131</v>
      </c>
      <c r="S207">
        <v>446.2</v>
      </c>
      <c r="T207">
        <v>-124.8</v>
      </c>
      <c r="U207">
        <v>-924.1</v>
      </c>
      <c r="V207">
        <v>936.8</v>
      </c>
      <c r="W207">
        <v>194.7</v>
      </c>
      <c r="X207">
        <v>302.60000000000002</v>
      </c>
      <c r="Y207">
        <v>-174.4</v>
      </c>
      <c r="Z207">
        <v>-1049.7</v>
      </c>
      <c r="AA207">
        <v>715.5</v>
      </c>
      <c r="AB207">
        <v>932.4</v>
      </c>
      <c r="AC207">
        <v>988.9</v>
      </c>
      <c r="AD207">
        <v>1262.5999999999999</v>
      </c>
      <c r="AE207">
        <v>-320.8</v>
      </c>
      <c r="AF207">
        <v>-68.599999999999994</v>
      </c>
      <c r="AG207">
        <v>212.5</v>
      </c>
      <c r="AH207">
        <v>-270.8</v>
      </c>
      <c r="AI207" s="81">
        <v>585</v>
      </c>
      <c r="AJ207" s="91">
        <v>-482.7</v>
      </c>
    </row>
    <row r="208" spans="1:36" ht="14.4" x14ac:dyDescent="0.3">
      <c r="A208" s="1">
        <v>45437</v>
      </c>
      <c r="B208">
        <v>-226.5</v>
      </c>
      <c r="C208">
        <v>-264.89999999999998</v>
      </c>
      <c r="D208">
        <v>233.8</v>
      </c>
      <c r="E208">
        <v>0.3</v>
      </c>
      <c r="F208">
        <v>-43.3</v>
      </c>
      <c r="G208">
        <v>-1315.9</v>
      </c>
      <c r="H208">
        <v>-283.2</v>
      </c>
      <c r="I208">
        <v>795.3</v>
      </c>
      <c r="J208">
        <v>-282.8</v>
      </c>
      <c r="K208">
        <v>-414.3</v>
      </c>
      <c r="L208">
        <v>-285</v>
      </c>
      <c r="M208">
        <v>295.3</v>
      </c>
      <c r="N208">
        <v>-438.8</v>
      </c>
      <c r="O208">
        <v>739</v>
      </c>
      <c r="P208">
        <v>364.8</v>
      </c>
      <c r="Q208">
        <v>109.8</v>
      </c>
      <c r="R208">
        <v>346.4</v>
      </c>
      <c r="S208">
        <v>626.70000000000005</v>
      </c>
      <c r="T208">
        <v>-29.2</v>
      </c>
      <c r="U208">
        <v>-730.7</v>
      </c>
      <c r="V208">
        <v>1737.8</v>
      </c>
      <c r="W208">
        <v>-81.2</v>
      </c>
      <c r="X208">
        <v>-427.8</v>
      </c>
      <c r="Y208">
        <v>-363.5</v>
      </c>
      <c r="Z208">
        <v>-1167</v>
      </c>
      <c r="AA208">
        <v>967.2</v>
      </c>
      <c r="AB208">
        <v>1111.2</v>
      </c>
      <c r="AC208">
        <v>1212.5999999999999</v>
      </c>
      <c r="AD208">
        <v>1043</v>
      </c>
      <c r="AE208">
        <v>-128.19999999999999</v>
      </c>
      <c r="AF208">
        <v>194.8</v>
      </c>
      <c r="AG208">
        <v>199.6</v>
      </c>
      <c r="AH208">
        <v>-329.9</v>
      </c>
      <c r="AI208" s="81">
        <v>481</v>
      </c>
      <c r="AJ208" s="91">
        <v>-466</v>
      </c>
    </row>
    <row r="209" spans="1:36" ht="14.4" x14ac:dyDescent="0.3">
      <c r="A209" s="1">
        <v>45438</v>
      </c>
      <c r="B209">
        <v>-525</v>
      </c>
      <c r="C209">
        <v>-246.2</v>
      </c>
      <c r="D209">
        <v>632.79999999999995</v>
      </c>
      <c r="E209">
        <v>-157.19999999999999</v>
      </c>
      <c r="F209">
        <v>-236.5</v>
      </c>
      <c r="G209">
        <v>-1364.7</v>
      </c>
      <c r="H209">
        <v>-132.69999999999999</v>
      </c>
      <c r="I209">
        <v>1245.9000000000001</v>
      </c>
      <c r="J209">
        <v>-49.8</v>
      </c>
      <c r="K209">
        <v>-434.8</v>
      </c>
      <c r="L209">
        <v>-194.8</v>
      </c>
      <c r="M209">
        <v>349.8</v>
      </c>
      <c r="N209">
        <v>-320.3</v>
      </c>
      <c r="O209">
        <v>681</v>
      </c>
      <c r="P209">
        <v>213.2</v>
      </c>
      <c r="Q209">
        <v>181.4</v>
      </c>
      <c r="R209">
        <v>545.9</v>
      </c>
      <c r="S209">
        <v>726.9</v>
      </c>
      <c r="T209">
        <v>75.599999999999994</v>
      </c>
      <c r="U209">
        <v>-630</v>
      </c>
      <c r="V209">
        <v>2114.3000000000002</v>
      </c>
      <c r="W209">
        <v>-231.8</v>
      </c>
      <c r="X209">
        <v>-1103.9000000000001</v>
      </c>
      <c r="Y209">
        <v>-452.1</v>
      </c>
      <c r="Z209">
        <v>-920.1</v>
      </c>
      <c r="AA209">
        <v>962</v>
      </c>
      <c r="AB209">
        <v>1047.4000000000001</v>
      </c>
      <c r="AC209">
        <v>1413.3</v>
      </c>
      <c r="AD209">
        <v>734.3</v>
      </c>
      <c r="AE209">
        <v>264.60000000000002</v>
      </c>
      <c r="AF209">
        <v>540.9</v>
      </c>
      <c r="AG209">
        <v>84.4</v>
      </c>
      <c r="AH209">
        <v>-83</v>
      </c>
      <c r="AI209" s="81">
        <v>477</v>
      </c>
      <c r="AJ209" s="91">
        <v>-666.5</v>
      </c>
    </row>
    <row r="210" spans="1:36" ht="14.4" x14ac:dyDescent="0.3">
      <c r="A210" s="1">
        <v>45439</v>
      </c>
      <c r="B210">
        <v>-595.70000000000005</v>
      </c>
      <c r="C210">
        <v>-181.7</v>
      </c>
      <c r="D210">
        <v>645.29999999999995</v>
      </c>
      <c r="E210">
        <v>-378</v>
      </c>
      <c r="F210">
        <v>-191.8</v>
      </c>
      <c r="G210">
        <v>-889.9</v>
      </c>
      <c r="H210">
        <v>217.1</v>
      </c>
      <c r="I210">
        <v>1646.4</v>
      </c>
      <c r="J210">
        <v>83</v>
      </c>
      <c r="K210">
        <v>-379</v>
      </c>
      <c r="L210">
        <v>-117.3</v>
      </c>
      <c r="M210">
        <v>222.3</v>
      </c>
      <c r="N210">
        <v>-37</v>
      </c>
      <c r="O210">
        <v>268.3</v>
      </c>
      <c r="P210">
        <v>0.5</v>
      </c>
      <c r="Q210">
        <v>95.5</v>
      </c>
      <c r="R210">
        <v>628.1</v>
      </c>
      <c r="S210">
        <v>454.1</v>
      </c>
      <c r="T210">
        <v>51.6</v>
      </c>
      <c r="U210">
        <v>-553.70000000000005</v>
      </c>
      <c r="V210">
        <v>2339.3000000000002</v>
      </c>
      <c r="W210">
        <v>-302.2</v>
      </c>
      <c r="X210">
        <v>-1286</v>
      </c>
      <c r="Y210">
        <v>-342.2</v>
      </c>
      <c r="Z210">
        <v>-714.9</v>
      </c>
      <c r="AA210">
        <v>676.4</v>
      </c>
      <c r="AB210">
        <v>1032.5</v>
      </c>
      <c r="AC210">
        <v>1614.3</v>
      </c>
      <c r="AD210">
        <v>425.1</v>
      </c>
      <c r="AE210">
        <v>445.1</v>
      </c>
      <c r="AF210">
        <v>701.1</v>
      </c>
      <c r="AG210">
        <v>-61.7</v>
      </c>
      <c r="AH210">
        <v>286.39999999999998</v>
      </c>
      <c r="AI210" s="81">
        <v>531</v>
      </c>
      <c r="AJ210" s="91">
        <v>-840.4</v>
      </c>
    </row>
    <row r="211" spans="1:36" ht="14.4" x14ac:dyDescent="0.3">
      <c r="A211" s="1">
        <v>45440</v>
      </c>
      <c r="B211">
        <v>-380.5</v>
      </c>
      <c r="C211">
        <v>-214.7</v>
      </c>
      <c r="D211">
        <v>281.8</v>
      </c>
      <c r="E211">
        <v>-309.7</v>
      </c>
      <c r="F211">
        <v>-797.8</v>
      </c>
      <c r="G211">
        <v>-342.7</v>
      </c>
      <c r="H211">
        <v>717.3</v>
      </c>
      <c r="I211">
        <v>1545.4</v>
      </c>
      <c r="J211">
        <v>241</v>
      </c>
      <c r="K211">
        <v>-208</v>
      </c>
      <c r="L211">
        <v>-5.8</v>
      </c>
      <c r="M211">
        <v>-43.5</v>
      </c>
      <c r="N211">
        <v>213.8</v>
      </c>
      <c r="O211">
        <v>-492.3</v>
      </c>
      <c r="P211">
        <v>-281.5</v>
      </c>
      <c r="Q211">
        <v>-103.7</v>
      </c>
      <c r="R211">
        <v>754.9</v>
      </c>
      <c r="S211">
        <v>80.099999999999994</v>
      </c>
      <c r="T211">
        <v>74.599999999999994</v>
      </c>
      <c r="U211">
        <v>-511.2</v>
      </c>
      <c r="V211">
        <v>2114.9</v>
      </c>
      <c r="W211">
        <v>-233.1</v>
      </c>
      <c r="X211">
        <v>-1150.5999999999999</v>
      </c>
      <c r="Y211">
        <v>-164.2</v>
      </c>
      <c r="Z211">
        <v>-570.9</v>
      </c>
      <c r="AA211">
        <v>180.9</v>
      </c>
      <c r="AB211">
        <v>947.6</v>
      </c>
      <c r="AC211">
        <v>1865.7</v>
      </c>
      <c r="AD211">
        <v>425.8</v>
      </c>
      <c r="AE211">
        <v>510.3</v>
      </c>
      <c r="AF211">
        <v>736.3</v>
      </c>
      <c r="AG211">
        <v>-118.9</v>
      </c>
      <c r="AH211">
        <v>633.79999999999995</v>
      </c>
      <c r="AI211" s="81">
        <v>550</v>
      </c>
      <c r="AJ211" s="91">
        <v>-672.5</v>
      </c>
    </row>
    <row r="212" spans="1:36" ht="14.4" x14ac:dyDescent="0.3">
      <c r="A212" s="1">
        <v>45441</v>
      </c>
      <c r="B212">
        <v>-241.5</v>
      </c>
      <c r="C212">
        <v>-227</v>
      </c>
      <c r="D212">
        <v>-175.3</v>
      </c>
      <c r="E212">
        <v>-243.2</v>
      </c>
      <c r="F212">
        <v>-1335.3</v>
      </c>
      <c r="G212">
        <v>226.8</v>
      </c>
      <c r="H212">
        <v>768.3</v>
      </c>
      <c r="I212">
        <v>1242.7</v>
      </c>
      <c r="J212">
        <v>470.8</v>
      </c>
      <c r="K212">
        <v>135.80000000000001</v>
      </c>
      <c r="L212">
        <v>31.8</v>
      </c>
      <c r="M212">
        <v>-255.8</v>
      </c>
      <c r="N212">
        <v>225.8</v>
      </c>
      <c r="O212">
        <v>-966.3</v>
      </c>
      <c r="P212">
        <v>-566.29999999999995</v>
      </c>
      <c r="Q212">
        <v>-9.1</v>
      </c>
      <c r="R212">
        <v>624.1</v>
      </c>
      <c r="S212">
        <v>-136.9</v>
      </c>
      <c r="T212">
        <v>165.7</v>
      </c>
      <c r="U212">
        <v>-511.5</v>
      </c>
      <c r="V212">
        <v>1689.9</v>
      </c>
      <c r="W212">
        <v>48.6</v>
      </c>
      <c r="X212">
        <v>-983.6</v>
      </c>
      <c r="Y212">
        <v>-82.6</v>
      </c>
      <c r="Z212">
        <v>-648.79999999999995</v>
      </c>
      <c r="AA212">
        <v>23</v>
      </c>
      <c r="AB212">
        <v>1080.7</v>
      </c>
      <c r="AC212">
        <v>1792.3</v>
      </c>
      <c r="AD212">
        <v>611.5</v>
      </c>
      <c r="AE212">
        <v>331</v>
      </c>
      <c r="AF212">
        <v>625.79999999999995</v>
      </c>
      <c r="AG212">
        <v>-158.80000000000001</v>
      </c>
      <c r="AH212">
        <v>1145.5</v>
      </c>
      <c r="AI212" s="81">
        <v>537</v>
      </c>
      <c r="AJ212" s="91">
        <v>-652.4</v>
      </c>
    </row>
    <row r="213" spans="1:36" ht="14.4" x14ac:dyDescent="0.3">
      <c r="A213" s="1">
        <v>45442</v>
      </c>
      <c r="B213">
        <v>-285.7</v>
      </c>
      <c r="C213">
        <v>-204.9</v>
      </c>
      <c r="D213">
        <v>-607.5</v>
      </c>
      <c r="E213">
        <v>101.5</v>
      </c>
      <c r="F213">
        <v>-1669</v>
      </c>
      <c r="G213">
        <v>669.3</v>
      </c>
      <c r="H213">
        <v>492.8</v>
      </c>
      <c r="I213">
        <v>1016.9</v>
      </c>
      <c r="J213">
        <v>646.29999999999995</v>
      </c>
      <c r="K213">
        <v>710.5</v>
      </c>
      <c r="L213">
        <v>133.5</v>
      </c>
      <c r="M213">
        <v>-393.5</v>
      </c>
      <c r="N213">
        <v>176.3</v>
      </c>
      <c r="O213">
        <v>-1325.5</v>
      </c>
      <c r="P213">
        <v>-822</v>
      </c>
      <c r="Q213">
        <v>103.7</v>
      </c>
      <c r="R213">
        <v>170.2</v>
      </c>
      <c r="S213">
        <v>-163.6</v>
      </c>
      <c r="T213">
        <v>151</v>
      </c>
      <c r="U213">
        <v>-558.1</v>
      </c>
      <c r="V213">
        <v>1114.9000000000001</v>
      </c>
      <c r="W213">
        <v>383.1</v>
      </c>
      <c r="X213">
        <v>-761.4</v>
      </c>
      <c r="Y213">
        <v>-90.9</v>
      </c>
      <c r="Z213">
        <v>-517.6</v>
      </c>
      <c r="AA213">
        <v>-91.7</v>
      </c>
      <c r="AB213">
        <v>1162.5</v>
      </c>
      <c r="AC213">
        <v>1542.6</v>
      </c>
      <c r="AD213">
        <v>800.8</v>
      </c>
      <c r="AE213">
        <v>164.3</v>
      </c>
      <c r="AF213">
        <v>273.60000000000002</v>
      </c>
      <c r="AG213">
        <v>-75</v>
      </c>
      <c r="AH213">
        <v>1176.5</v>
      </c>
      <c r="AI213" s="81">
        <v>307</v>
      </c>
      <c r="AJ213" s="91">
        <v>-509.2</v>
      </c>
    </row>
    <row r="214" spans="1:36" ht="14.4" x14ac:dyDescent="0.3">
      <c r="A214" s="1">
        <v>45443</v>
      </c>
      <c r="B214">
        <v>-505.7</v>
      </c>
      <c r="C214">
        <v>-137.4</v>
      </c>
      <c r="D214">
        <v>-438.8</v>
      </c>
      <c r="E214">
        <v>455</v>
      </c>
      <c r="F214">
        <v>-2194.8000000000002</v>
      </c>
      <c r="G214">
        <v>1113.0999999999999</v>
      </c>
      <c r="H214">
        <v>15.8</v>
      </c>
      <c r="I214">
        <v>893.2</v>
      </c>
      <c r="J214">
        <v>797.3</v>
      </c>
      <c r="K214">
        <v>834.3</v>
      </c>
      <c r="L214">
        <v>106.8</v>
      </c>
      <c r="M214">
        <v>-395.3</v>
      </c>
      <c r="N214">
        <v>-10.3</v>
      </c>
      <c r="O214">
        <v>-1219.3</v>
      </c>
      <c r="P214">
        <v>-834.8</v>
      </c>
      <c r="Q214">
        <v>297.5</v>
      </c>
      <c r="R214">
        <v>-122.6</v>
      </c>
      <c r="S214">
        <v>60.8</v>
      </c>
      <c r="T214">
        <v>-4.2</v>
      </c>
      <c r="U214">
        <v>-562.5</v>
      </c>
      <c r="V214">
        <v>-260.3</v>
      </c>
      <c r="W214">
        <v>605.20000000000005</v>
      </c>
      <c r="X214">
        <v>-704.2</v>
      </c>
      <c r="Y214">
        <v>-160.1</v>
      </c>
      <c r="Z214">
        <v>-366.1</v>
      </c>
      <c r="AA214">
        <v>-118</v>
      </c>
      <c r="AB214">
        <v>1203.0999999999999</v>
      </c>
      <c r="AC214">
        <v>1242.4000000000001</v>
      </c>
      <c r="AD214">
        <v>1210.3</v>
      </c>
      <c r="AE214">
        <v>-4.4000000000000004</v>
      </c>
      <c r="AF214">
        <v>6.8</v>
      </c>
      <c r="AG214">
        <v>134.30000000000001</v>
      </c>
      <c r="AH214">
        <v>998.2</v>
      </c>
      <c r="AI214" s="81">
        <v>28</v>
      </c>
      <c r="AJ214" s="91">
        <v>-339.9</v>
      </c>
    </row>
    <row r="215" spans="1:36" ht="14.4" x14ac:dyDescent="0.3">
      <c r="A215" s="1">
        <v>45444</v>
      </c>
      <c r="B215">
        <v>-581.20000000000005</v>
      </c>
      <c r="C215">
        <v>-65.099999999999994</v>
      </c>
      <c r="D215">
        <v>-345.5</v>
      </c>
      <c r="E215">
        <v>671.3</v>
      </c>
      <c r="F215">
        <v>-1994.3</v>
      </c>
      <c r="G215">
        <v>1354.8</v>
      </c>
      <c r="H215">
        <v>-312.7</v>
      </c>
      <c r="I215">
        <v>843.7</v>
      </c>
      <c r="J215">
        <v>1098.3</v>
      </c>
      <c r="K215">
        <v>612.5</v>
      </c>
      <c r="L215">
        <v>-32.5</v>
      </c>
      <c r="M215">
        <v>-360</v>
      </c>
      <c r="N215">
        <v>-153.80000000000001</v>
      </c>
      <c r="O215">
        <v>-796.5</v>
      </c>
      <c r="P215">
        <v>-678</v>
      </c>
      <c r="Q215">
        <v>475.2</v>
      </c>
      <c r="R215">
        <v>-533.79999999999995</v>
      </c>
      <c r="S215">
        <v>236</v>
      </c>
      <c r="T215">
        <v>-226.7</v>
      </c>
      <c r="U215">
        <v>-310.3</v>
      </c>
      <c r="V215">
        <v>-1310.5999999999999</v>
      </c>
      <c r="W215">
        <v>611.6</v>
      </c>
      <c r="X215">
        <v>-522</v>
      </c>
      <c r="Y215">
        <v>-211.8</v>
      </c>
      <c r="Z215">
        <v>-140.5</v>
      </c>
      <c r="AA215">
        <v>-82.9</v>
      </c>
      <c r="AB215">
        <v>1018.4</v>
      </c>
      <c r="AC215">
        <v>867.5</v>
      </c>
      <c r="AD215">
        <v>1222.5</v>
      </c>
      <c r="AE215">
        <v>-247.2</v>
      </c>
      <c r="AF215">
        <v>-290.5</v>
      </c>
      <c r="AG215">
        <v>477</v>
      </c>
      <c r="AH215">
        <v>700.1</v>
      </c>
      <c r="AI215" s="81">
        <v>-65.400000000000006</v>
      </c>
      <c r="AJ215" s="91">
        <v>-252.1</v>
      </c>
    </row>
    <row r="216" spans="1:36" ht="14.4" x14ac:dyDescent="0.3">
      <c r="A216" s="1">
        <v>45445</v>
      </c>
      <c r="B216">
        <v>-621.5</v>
      </c>
      <c r="C216">
        <v>-65.7</v>
      </c>
      <c r="D216">
        <v>279</v>
      </c>
      <c r="E216">
        <v>742</v>
      </c>
      <c r="F216">
        <v>-1936.5</v>
      </c>
      <c r="G216">
        <v>1350.1</v>
      </c>
      <c r="H216">
        <v>-40.9</v>
      </c>
      <c r="I216">
        <v>720.9</v>
      </c>
      <c r="J216">
        <v>1397.5</v>
      </c>
      <c r="K216">
        <v>252</v>
      </c>
      <c r="L216">
        <v>-166.5</v>
      </c>
      <c r="M216">
        <v>-310.8</v>
      </c>
      <c r="N216">
        <v>-119.3</v>
      </c>
      <c r="O216">
        <v>-448.3</v>
      </c>
      <c r="P216">
        <v>-392.3</v>
      </c>
      <c r="Q216">
        <v>363.6</v>
      </c>
      <c r="R216">
        <v>-659.3</v>
      </c>
      <c r="S216">
        <v>207.4</v>
      </c>
      <c r="T216">
        <v>-434.1</v>
      </c>
      <c r="U216">
        <v>52</v>
      </c>
      <c r="V216">
        <v>-1860.5</v>
      </c>
      <c r="W216">
        <v>235.9</v>
      </c>
      <c r="X216">
        <v>-373.1</v>
      </c>
      <c r="Y216">
        <v>-89.5</v>
      </c>
      <c r="Z216">
        <v>212.2</v>
      </c>
      <c r="AA216">
        <v>-355.9</v>
      </c>
      <c r="AB216">
        <v>640.70000000000005</v>
      </c>
      <c r="AC216">
        <v>569.1</v>
      </c>
      <c r="AD216">
        <v>1068.8</v>
      </c>
      <c r="AE216">
        <v>-345.6</v>
      </c>
      <c r="AF216">
        <v>-518.1</v>
      </c>
      <c r="AG216">
        <v>678.4</v>
      </c>
      <c r="AH216">
        <v>359.1</v>
      </c>
      <c r="AI216" s="81">
        <v>-239</v>
      </c>
      <c r="AJ216" s="91">
        <v>-130.80000000000001</v>
      </c>
    </row>
    <row r="217" spans="1:36" ht="14.4" x14ac:dyDescent="0.3">
      <c r="A217" s="1">
        <v>45446</v>
      </c>
      <c r="B217">
        <v>-549.70000000000005</v>
      </c>
      <c r="C217">
        <v>-51.4</v>
      </c>
      <c r="D217">
        <v>756</v>
      </c>
      <c r="E217">
        <v>692</v>
      </c>
      <c r="F217">
        <v>-1959</v>
      </c>
      <c r="G217">
        <v>1275.3</v>
      </c>
      <c r="H217">
        <v>632.6</v>
      </c>
      <c r="I217">
        <v>572.70000000000005</v>
      </c>
      <c r="J217">
        <v>1644.8</v>
      </c>
      <c r="K217">
        <v>-399.5</v>
      </c>
      <c r="L217">
        <v>-299</v>
      </c>
      <c r="M217">
        <v>-215</v>
      </c>
      <c r="N217">
        <v>-11.5</v>
      </c>
      <c r="O217">
        <v>-452.5</v>
      </c>
      <c r="P217">
        <v>-188.3</v>
      </c>
      <c r="Q217">
        <v>169.7</v>
      </c>
      <c r="R217">
        <v>-621.4</v>
      </c>
      <c r="S217">
        <v>153.9</v>
      </c>
      <c r="T217">
        <v>-461.9</v>
      </c>
      <c r="U217">
        <v>270.2</v>
      </c>
      <c r="V217">
        <v>-2009.7</v>
      </c>
      <c r="W217">
        <v>-221.3</v>
      </c>
      <c r="X217">
        <v>-236.7</v>
      </c>
      <c r="Y217">
        <v>73.099999999999994</v>
      </c>
      <c r="Z217">
        <v>104.7</v>
      </c>
      <c r="AA217">
        <v>-526.20000000000005</v>
      </c>
      <c r="AB217">
        <v>327.3</v>
      </c>
      <c r="AC217">
        <v>595.9</v>
      </c>
      <c r="AD217">
        <v>686</v>
      </c>
      <c r="AE217">
        <v>-474</v>
      </c>
      <c r="AF217">
        <v>-774.2</v>
      </c>
      <c r="AG217">
        <v>534.20000000000005</v>
      </c>
      <c r="AH217">
        <v>210.2</v>
      </c>
      <c r="AI217" s="81">
        <v>-266.60000000000002</v>
      </c>
      <c r="AJ217" s="91">
        <v>58</v>
      </c>
    </row>
    <row r="218" spans="1:36" ht="14.4" x14ac:dyDescent="0.3">
      <c r="A218" s="1">
        <v>45447</v>
      </c>
      <c r="B218">
        <v>-293.5</v>
      </c>
      <c r="C218">
        <v>-107.9</v>
      </c>
      <c r="D218">
        <v>792.3</v>
      </c>
      <c r="E218">
        <v>648.29999999999995</v>
      </c>
      <c r="F218">
        <v>-1632.5</v>
      </c>
      <c r="G218">
        <v>951.6</v>
      </c>
      <c r="H218">
        <v>983.1</v>
      </c>
      <c r="I218">
        <v>372.9</v>
      </c>
      <c r="J218">
        <v>1939.5</v>
      </c>
      <c r="K218">
        <v>-768</v>
      </c>
      <c r="L218">
        <v>-332.3</v>
      </c>
      <c r="M218">
        <v>-82</v>
      </c>
      <c r="N218">
        <v>140.5</v>
      </c>
      <c r="O218">
        <v>-818</v>
      </c>
      <c r="P218">
        <v>-33</v>
      </c>
      <c r="Q218">
        <v>-235.4</v>
      </c>
      <c r="R218">
        <v>-646</v>
      </c>
      <c r="S218">
        <v>100.9</v>
      </c>
      <c r="T218">
        <v>-392</v>
      </c>
      <c r="U218">
        <v>146.30000000000001</v>
      </c>
      <c r="V218">
        <v>-1506.3</v>
      </c>
      <c r="W218">
        <v>-636.79999999999995</v>
      </c>
      <c r="X218">
        <v>-133.80000000000001</v>
      </c>
      <c r="Y218">
        <v>135.4</v>
      </c>
      <c r="Z218">
        <v>14.6</v>
      </c>
      <c r="AA218">
        <v>-595.29999999999995</v>
      </c>
      <c r="AB218">
        <v>183.5</v>
      </c>
      <c r="AC218">
        <v>746.6</v>
      </c>
      <c r="AD218">
        <v>352.3</v>
      </c>
      <c r="AE218">
        <v>-543.6</v>
      </c>
      <c r="AF218">
        <v>-997.8</v>
      </c>
      <c r="AG218">
        <v>116.7</v>
      </c>
      <c r="AH218">
        <v>85.7</v>
      </c>
      <c r="AI218" s="81">
        <v>-116.2</v>
      </c>
      <c r="AJ218" s="91">
        <v>310</v>
      </c>
    </row>
    <row r="219" spans="1:36" ht="14.4" x14ac:dyDescent="0.3">
      <c r="A219" s="1">
        <v>45448</v>
      </c>
      <c r="B219">
        <v>-79.5</v>
      </c>
      <c r="C219">
        <v>-154.69999999999999</v>
      </c>
      <c r="D219">
        <v>1093</v>
      </c>
      <c r="E219">
        <v>505.5</v>
      </c>
      <c r="F219">
        <v>-1231.8</v>
      </c>
      <c r="G219">
        <v>478.8</v>
      </c>
      <c r="H219">
        <v>935.6</v>
      </c>
      <c r="I219">
        <v>448.2</v>
      </c>
      <c r="J219">
        <v>1831.5</v>
      </c>
      <c r="K219">
        <v>-981.3</v>
      </c>
      <c r="L219">
        <v>-270.5</v>
      </c>
      <c r="M219">
        <v>43</v>
      </c>
      <c r="N219">
        <v>169.3</v>
      </c>
      <c r="O219">
        <v>-1205.3</v>
      </c>
      <c r="P219">
        <v>49.8</v>
      </c>
      <c r="Q219">
        <v>-547.1</v>
      </c>
      <c r="R219">
        <v>-509.1</v>
      </c>
      <c r="S219">
        <v>-201.7</v>
      </c>
      <c r="T219">
        <v>-118.1</v>
      </c>
      <c r="U219">
        <v>-73.900000000000006</v>
      </c>
      <c r="V219">
        <v>-1078</v>
      </c>
      <c r="W219">
        <v>-828.6</v>
      </c>
      <c r="X219">
        <v>-140.69999999999999</v>
      </c>
      <c r="Y219">
        <v>241.8</v>
      </c>
      <c r="Z219">
        <v>-64.5</v>
      </c>
      <c r="AA219">
        <v>-591.79999999999995</v>
      </c>
      <c r="AB219">
        <v>622.6</v>
      </c>
      <c r="AC219">
        <v>973.7</v>
      </c>
      <c r="AD219">
        <v>204.7</v>
      </c>
      <c r="AE219">
        <v>-262.10000000000002</v>
      </c>
      <c r="AF219">
        <v>-992.4</v>
      </c>
      <c r="AG219">
        <v>-404</v>
      </c>
      <c r="AH219">
        <v>85</v>
      </c>
      <c r="AI219" s="81">
        <v>-23</v>
      </c>
      <c r="AJ219" s="91">
        <v>468</v>
      </c>
    </row>
    <row r="220" spans="1:36" ht="14.4" x14ac:dyDescent="0.3">
      <c r="A220" s="1">
        <v>45449</v>
      </c>
      <c r="B220">
        <v>79</v>
      </c>
      <c r="C220">
        <v>-79.2</v>
      </c>
      <c r="D220">
        <v>682.8</v>
      </c>
      <c r="E220">
        <v>626.79999999999995</v>
      </c>
      <c r="F220">
        <v>-661.5</v>
      </c>
      <c r="G220">
        <v>-139.4</v>
      </c>
      <c r="H220">
        <v>587.1</v>
      </c>
      <c r="I220">
        <v>674.9</v>
      </c>
      <c r="J220">
        <v>1323.3</v>
      </c>
      <c r="K220">
        <v>-1147</v>
      </c>
      <c r="L220">
        <v>-16.5</v>
      </c>
      <c r="M220">
        <v>95.5</v>
      </c>
      <c r="N220">
        <v>157</v>
      </c>
      <c r="O220">
        <v>-1494.3</v>
      </c>
      <c r="P220">
        <v>109.3</v>
      </c>
      <c r="Q220">
        <v>-705.2</v>
      </c>
      <c r="R220">
        <v>-366.9</v>
      </c>
      <c r="S220">
        <v>-724.7</v>
      </c>
      <c r="T220">
        <v>120.1</v>
      </c>
      <c r="U220">
        <v>-282.3</v>
      </c>
      <c r="V220">
        <v>-875.4</v>
      </c>
      <c r="W220">
        <v>-745.6</v>
      </c>
      <c r="X220">
        <v>-152.5</v>
      </c>
      <c r="Y220">
        <v>333</v>
      </c>
      <c r="Z220">
        <v>-136.6</v>
      </c>
      <c r="AA220">
        <v>-349.6</v>
      </c>
      <c r="AB220">
        <v>1265.5</v>
      </c>
      <c r="AC220">
        <v>1124.2</v>
      </c>
      <c r="AD220">
        <v>1.7</v>
      </c>
      <c r="AE220">
        <v>-23.5</v>
      </c>
      <c r="AF220">
        <v>-876.3</v>
      </c>
      <c r="AG220">
        <v>-609.70000000000005</v>
      </c>
      <c r="AH220">
        <v>36.200000000000003</v>
      </c>
      <c r="AI220" s="81">
        <v>212</v>
      </c>
      <c r="AJ220" s="91">
        <v>470</v>
      </c>
    </row>
    <row r="221" spans="1:36" ht="14.4" x14ac:dyDescent="0.3">
      <c r="A221" s="1">
        <v>45450</v>
      </c>
      <c r="B221">
        <v>421.3</v>
      </c>
      <c r="C221">
        <v>-65.400000000000006</v>
      </c>
      <c r="D221">
        <v>389.8</v>
      </c>
      <c r="E221">
        <v>461.6</v>
      </c>
      <c r="F221">
        <v>-340</v>
      </c>
      <c r="G221">
        <v>-585.4</v>
      </c>
      <c r="H221">
        <v>12.6</v>
      </c>
      <c r="I221">
        <v>771.9</v>
      </c>
      <c r="J221">
        <v>866.5</v>
      </c>
      <c r="K221">
        <v>-1115.5</v>
      </c>
      <c r="L221">
        <v>88</v>
      </c>
      <c r="M221">
        <v>76.3</v>
      </c>
      <c r="N221">
        <v>2.2999999999999998</v>
      </c>
      <c r="O221">
        <v>-1458.3</v>
      </c>
      <c r="P221">
        <v>153</v>
      </c>
      <c r="Q221">
        <v>-667.2</v>
      </c>
      <c r="R221">
        <v>-170.9</v>
      </c>
      <c r="S221">
        <v>-1146.5999999999999</v>
      </c>
      <c r="T221">
        <v>203.4</v>
      </c>
      <c r="U221">
        <v>-230</v>
      </c>
      <c r="V221">
        <v>-648.1</v>
      </c>
      <c r="W221">
        <v>-764.8</v>
      </c>
      <c r="X221">
        <v>-71.599999999999994</v>
      </c>
      <c r="Y221">
        <v>244.5</v>
      </c>
      <c r="Z221">
        <v>-171.1</v>
      </c>
      <c r="AA221">
        <v>-46</v>
      </c>
      <c r="AB221">
        <v>1862.2</v>
      </c>
      <c r="AC221">
        <v>873.6</v>
      </c>
      <c r="AD221">
        <v>-49.6</v>
      </c>
      <c r="AE221">
        <v>191.2</v>
      </c>
      <c r="AF221">
        <v>-483.9</v>
      </c>
      <c r="AG221">
        <v>-577.5</v>
      </c>
      <c r="AH221">
        <v>-13.5</v>
      </c>
      <c r="AI221" s="81">
        <v>646</v>
      </c>
      <c r="AJ221" s="91">
        <v>442</v>
      </c>
    </row>
    <row r="222" spans="1:36" ht="14.4" x14ac:dyDescent="0.3">
      <c r="A222" s="1">
        <v>45451</v>
      </c>
      <c r="B222">
        <v>721.3</v>
      </c>
      <c r="C222">
        <v>-38.200000000000003</v>
      </c>
      <c r="D222">
        <v>341.6</v>
      </c>
      <c r="E222">
        <v>271</v>
      </c>
      <c r="F222">
        <v>205</v>
      </c>
      <c r="G222">
        <v>-784.9</v>
      </c>
      <c r="H222">
        <v>-162.9</v>
      </c>
      <c r="I222">
        <v>1144.9000000000001</v>
      </c>
      <c r="J222">
        <v>536.5</v>
      </c>
      <c r="K222">
        <v>-1086.5</v>
      </c>
      <c r="L222">
        <v>51.8</v>
      </c>
      <c r="M222">
        <v>-100.5</v>
      </c>
      <c r="N222">
        <v>-156</v>
      </c>
      <c r="O222">
        <v>-1186.5</v>
      </c>
      <c r="P222">
        <v>144.30000000000001</v>
      </c>
      <c r="Q222">
        <v>-471</v>
      </c>
      <c r="R222">
        <v>30.9</v>
      </c>
      <c r="S222">
        <v>-1419.3</v>
      </c>
      <c r="T222">
        <v>260.8</v>
      </c>
      <c r="U222">
        <v>134.69999999999999</v>
      </c>
      <c r="V222">
        <v>-598.70000000000005</v>
      </c>
      <c r="W222">
        <v>-661.5</v>
      </c>
      <c r="X222">
        <v>57.3</v>
      </c>
      <c r="Y222">
        <v>282.7</v>
      </c>
      <c r="Z222">
        <v>-285.60000000000002</v>
      </c>
      <c r="AA222">
        <v>347.9</v>
      </c>
      <c r="AB222">
        <v>1984.7</v>
      </c>
      <c r="AC222">
        <v>449.9</v>
      </c>
      <c r="AD222">
        <v>-91.1</v>
      </c>
      <c r="AE222">
        <v>608.79999999999995</v>
      </c>
      <c r="AF222">
        <v>-141.30000000000001</v>
      </c>
      <c r="AG222">
        <v>-330.9</v>
      </c>
      <c r="AH222">
        <v>-64.8</v>
      </c>
      <c r="AI222" s="81">
        <v>974</v>
      </c>
      <c r="AJ222" s="91">
        <v>249</v>
      </c>
    </row>
    <row r="223" spans="1:36" ht="14.4" x14ac:dyDescent="0.3">
      <c r="A223" s="1">
        <v>45452</v>
      </c>
      <c r="B223">
        <v>876.6</v>
      </c>
      <c r="C223">
        <v>12.1</v>
      </c>
      <c r="D223">
        <v>-187.5</v>
      </c>
      <c r="E223">
        <v>40.299999999999997</v>
      </c>
      <c r="F223">
        <v>521</v>
      </c>
      <c r="G223">
        <v>-806.2</v>
      </c>
      <c r="H223">
        <v>58.6</v>
      </c>
      <c r="I223">
        <v>1220.2</v>
      </c>
      <c r="J223">
        <v>235.3</v>
      </c>
      <c r="K223">
        <v>-989.3</v>
      </c>
      <c r="L223">
        <v>-10.5</v>
      </c>
      <c r="M223">
        <v>-350.8</v>
      </c>
      <c r="N223">
        <v>-202.5</v>
      </c>
      <c r="O223">
        <v>-828.5</v>
      </c>
      <c r="P223">
        <v>143.30000000000001</v>
      </c>
      <c r="Q223">
        <v>-288.3</v>
      </c>
      <c r="R223">
        <v>332.6</v>
      </c>
      <c r="S223">
        <v>-1343.5</v>
      </c>
      <c r="T223">
        <v>469.8</v>
      </c>
      <c r="U223">
        <v>526.29999999999995</v>
      </c>
      <c r="V223">
        <v>-399.3</v>
      </c>
      <c r="W223">
        <v>-477.7</v>
      </c>
      <c r="X223">
        <v>129.1</v>
      </c>
      <c r="Y223">
        <v>258</v>
      </c>
      <c r="Z223">
        <v>-371.8</v>
      </c>
      <c r="AA223">
        <v>461.7</v>
      </c>
      <c r="AB223">
        <v>1879.1</v>
      </c>
      <c r="AC223">
        <v>-23.6</v>
      </c>
      <c r="AD223">
        <v>-195.4</v>
      </c>
      <c r="AE223">
        <v>823.2</v>
      </c>
      <c r="AF223">
        <v>99.1</v>
      </c>
      <c r="AG223">
        <v>-13.9</v>
      </c>
      <c r="AH223">
        <v>-167.2</v>
      </c>
      <c r="AI223" s="81">
        <v>1134</v>
      </c>
      <c r="AJ223" s="91">
        <v>19</v>
      </c>
    </row>
    <row r="224" spans="1:36" ht="14.4" x14ac:dyDescent="0.3">
      <c r="A224" s="1">
        <v>45453</v>
      </c>
      <c r="B224">
        <v>955.1</v>
      </c>
      <c r="C224">
        <v>-9.1999999999999993</v>
      </c>
      <c r="D224">
        <v>-570.5</v>
      </c>
      <c r="E224">
        <v>-277</v>
      </c>
      <c r="F224">
        <v>515</v>
      </c>
      <c r="G224">
        <v>-531.4</v>
      </c>
      <c r="H224">
        <v>355.1</v>
      </c>
      <c r="I224">
        <v>1118.9000000000001</v>
      </c>
      <c r="J224">
        <v>110.5</v>
      </c>
      <c r="K224">
        <v>-853.5</v>
      </c>
      <c r="L224">
        <v>-212.8</v>
      </c>
      <c r="M224">
        <v>-473.8</v>
      </c>
      <c r="N224">
        <v>-176</v>
      </c>
      <c r="O224">
        <v>-540</v>
      </c>
      <c r="P224">
        <v>268.3</v>
      </c>
      <c r="Q224">
        <v>-235.6</v>
      </c>
      <c r="R224">
        <v>640.5</v>
      </c>
      <c r="S224">
        <v>-1193.5</v>
      </c>
      <c r="T224">
        <v>747.9</v>
      </c>
      <c r="U224">
        <v>981.8</v>
      </c>
      <c r="V224">
        <v>100.5</v>
      </c>
      <c r="W224">
        <v>-351.7</v>
      </c>
      <c r="X224">
        <v>194</v>
      </c>
      <c r="Y224">
        <v>354.5</v>
      </c>
      <c r="Z224">
        <v>-351.6</v>
      </c>
      <c r="AA224">
        <v>561.29999999999995</v>
      </c>
      <c r="AB224">
        <v>1336.1</v>
      </c>
      <c r="AC224">
        <v>-347.5</v>
      </c>
      <c r="AD224">
        <v>13.8</v>
      </c>
      <c r="AE224">
        <v>909.6</v>
      </c>
      <c r="AF224">
        <v>237.6</v>
      </c>
      <c r="AG224">
        <v>31.4</v>
      </c>
      <c r="AH224">
        <v>-245</v>
      </c>
      <c r="AI224" s="81">
        <v>1288</v>
      </c>
      <c r="AJ224" s="91">
        <v>-29.9</v>
      </c>
    </row>
    <row r="225" spans="1:36" ht="14.4" x14ac:dyDescent="0.3">
      <c r="A225" s="1">
        <v>45454</v>
      </c>
      <c r="B225">
        <v>774.3</v>
      </c>
      <c r="C225">
        <v>-62.5</v>
      </c>
      <c r="D225">
        <v>-604.70000000000005</v>
      </c>
      <c r="E225">
        <v>-299.39999999999998</v>
      </c>
      <c r="F225">
        <v>385.3</v>
      </c>
      <c r="G225">
        <v>-256.2</v>
      </c>
      <c r="H225">
        <v>751.6</v>
      </c>
      <c r="I225">
        <v>873.2</v>
      </c>
      <c r="J225">
        <v>12</v>
      </c>
      <c r="K225">
        <v>-894.8</v>
      </c>
      <c r="L225">
        <v>-297</v>
      </c>
      <c r="M225">
        <v>-353.8</v>
      </c>
      <c r="N225">
        <v>-72.5</v>
      </c>
      <c r="O225">
        <v>-409.5</v>
      </c>
      <c r="P225">
        <v>510.3</v>
      </c>
      <c r="Q225">
        <v>-166.6</v>
      </c>
      <c r="R225">
        <v>882.2</v>
      </c>
      <c r="S225">
        <v>-1095.7</v>
      </c>
      <c r="T225">
        <v>839.3</v>
      </c>
      <c r="U225">
        <v>1662.2</v>
      </c>
      <c r="V225">
        <v>825.1</v>
      </c>
      <c r="W225">
        <v>-252.3</v>
      </c>
      <c r="X225">
        <v>168.7</v>
      </c>
      <c r="Y225">
        <v>603.79999999999995</v>
      </c>
      <c r="Z225">
        <v>-481.2</v>
      </c>
      <c r="AA225">
        <v>620.5</v>
      </c>
      <c r="AB225">
        <v>1067.5999999999999</v>
      </c>
      <c r="AC225">
        <v>-320.60000000000002</v>
      </c>
      <c r="AD225">
        <v>418.1</v>
      </c>
      <c r="AE225">
        <v>813.2</v>
      </c>
      <c r="AF225">
        <v>112.7</v>
      </c>
      <c r="AG225">
        <v>112.1</v>
      </c>
      <c r="AH225">
        <v>-272.7</v>
      </c>
      <c r="AI225" s="81">
        <v>1052</v>
      </c>
      <c r="AJ225" s="91">
        <v>-17.2</v>
      </c>
    </row>
    <row r="226" spans="1:36" ht="14.4" x14ac:dyDescent="0.3">
      <c r="A226" s="1">
        <v>45455</v>
      </c>
      <c r="B226">
        <v>746.1</v>
      </c>
      <c r="C226">
        <v>-148</v>
      </c>
      <c r="D226">
        <v>-990.9</v>
      </c>
      <c r="E226">
        <v>-295.2</v>
      </c>
      <c r="F226">
        <v>-469</v>
      </c>
      <c r="G226">
        <v>-53.2</v>
      </c>
      <c r="H226">
        <v>1098.5999999999999</v>
      </c>
      <c r="I226">
        <v>648.70000000000005</v>
      </c>
      <c r="J226">
        <v>-33</v>
      </c>
      <c r="K226">
        <v>-685.3</v>
      </c>
      <c r="L226">
        <v>-285.8</v>
      </c>
      <c r="M226">
        <v>-110</v>
      </c>
      <c r="N226">
        <v>-20.8</v>
      </c>
      <c r="O226">
        <v>-302.3</v>
      </c>
      <c r="P226">
        <v>590.5</v>
      </c>
      <c r="Q226">
        <v>212.3</v>
      </c>
      <c r="R226">
        <v>970.4</v>
      </c>
      <c r="S226">
        <v>-1175.9000000000001</v>
      </c>
      <c r="T226">
        <v>855.2</v>
      </c>
      <c r="U226">
        <v>2229.1999999999998</v>
      </c>
      <c r="V226">
        <v>1449.9</v>
      </c>
      <c r="W226">
        <v>-225.8</v>
      </c>
      <c r="X226">
        <v>218.9</v>
      </c>
      <c r="Y226">
        <v>584.79999999999995</v>
      </c>
      <c r="Z226">
        <v>-585.20000000000005</v>
      </c>
      <c r="AA226">
        <v>441.9</v>
      </c>
      <c r="AB226">
        <v>1139.8</v>
      </c>
      <c r="AC226">
        <v>-193.8</v>
      </c>
      <c r="AD226">
        <v>743.6</v>
      </c>
      <c r="AE226">
        <v>188.8</v>
      </c>
      <c r="AF226">
        <v>-28.4</v>
      </c>
      <c r="AG226">
        <v>41.7</v>
      </c>
      <c r="AH226">
        <v>-190</v>
      </c>
      <c r="AI226" s="81">
        <v>684</v>
      </c>
      <c r="AJ226" s="91">
        <v>1.4</v>
      </c>
    </row>
    <row r="227" spans="1:36" ht="14.4" x14ac:dyDescent="0.3">
      <c r="A227" s="1">
        <v>45456</v>
      </c>
      <c r="B227">
        <v>540.29999999999995</v>
      </c>
      <c r="C227">
        <v>-200.9</v>
      </c>
      <c r="D227">
        <v>-1272.9000000000001</v>
      </c>
      <c r="E227">
        <v>-115.2</v>
      </c>
      <c r="F227">
        <v>-1520.5</v>
      </c>
      <c r="G227">
        <v>172.6</v>
      </c>
      <c r="H227">
        <v>1322</v>
      </c>
      <c r="I227">
        <v>546.1</v>
      </c>
      <c r="J227">
        <v>-78.5</v>
      </c>
      <c r="K227">
        <v>-599.29999999999995</v>
      </c>
      <c r="L227">
        <v>-216</v>
      </c>
      <c r="M227">
        <v>95.8</v>
      </c>
      <c r="N227">
        <v>-47.5</v>
      </c>
      <c r="O227">
        <v>118.8</v>
      </c>
      <c r="P227">
        <v>498.5</v>
      </c>
      <c r="Q227">
        <v>612.20000000000005</v>
      </c>
      <c r="R227">
        <v>764.8</v>
      </c>
      <c r="S227">
        <v>-1203.0999999999999</v>
      </c>
      <c r="T227">
        <v>550</v>
      </c>
      <c r="U227">
        <v>2016.8</v>
      </c>
      <c r="V227">
        <v>1050.4000000000001</v>
      </c>
      <c r="W227">
        <v>-71.900000000000006</v>
      </c>
      <c r="X227">
        <v>236.5</v>
      </c>
      <c r="Y227">
        <v>315.10000000000002</v>
      </c>
      <c r="Z227">
        <v>-438.2</v>
      </c>
      <c r="AA227">
        <v>126.3</v>
      </c>
      <c r="AB227">
        <v>1015</v>
      </c>
      <c r="AC227">
        <v>55.8</v>
      </c>
      <c r="AD227">
        <v>883.7</v>
      </c>
      <c r="AE227">
        <v>-555.4</v>
      </c>
      <c r="AF227">
        <v>-88.6</v>
      </c>
      <c r="AG227">
        <v>-79.599999999999994</v>
      </c>
      <c r="AH227">
        <v>-87.8</v>
      </c>
      <c r="AI227" s="81">
        <v>485</v>
      </c>
      <c r="AJ227" s="91">
        <v>70</v>
      </c>
    </row>
    <row r="228" spans="1:36" ht="14.4" x14ac:dyDescent="0.3">
      <c r="A228" s="1">
        <v>45457</v>
      </c>
      <c r="B228">
        <v>115.1</v>
      </c>
      <c r="C228">
        <v>-256.39999999999998</v>
      </c>
      <c r="D228">
        <v>-1575.7</v>
      </c>
      <c r="E228">
        <v>-18.399999999999999</v>
      </c>
      <c r="F228">
        <v>-2022.8</v>
      </c>
      <c r="G228">
        <v>398.8</v>
      </c>
      <c r="H228">
        <v>1645.8</v>
      </c>
      <c r="I228">
        <v>566.6</v>
      </c>
      <c r="J228">
        <v>-199.3</v>
      </c>
      <c r="K228">
        <v>-450.3</v>
      </c>
      <c r="L228">
        <v>-191.3</v>
      </c>
      <c r="M228">
        <v>56.8</v>
      </c>
      <c r="N228">
        <v>-72.8</v>
      </c>
      <c r="O228">
        <v>514.29999999999995</v>
      </c>
      <c r="P228">
        <v>209.5</v>
      </c>
      <c r="Q228">
        <v>961.2</v>
      </c>
      <c r="R228">
        <v>427.9</v>
      </c>
      <c r="S228">
        <v>-886.4</v>
      </c>
      <c r="T228">
        <v>226.8</v>
      </c>
      <c r="U228">
        <v>1118.5</v>
      </c>
      <c r="V228">
        <v>-323.39999999999998</v>
      </c>
      <c r="W228">
        <v>-22.7</v>
      </c>
      <c r="X228">
        <v>186.4</v>
      </c>
      <c r="Y228">
        <v>-134.4</v>
      </c>
      <c r="Z228">
        <v>-338.1</v>
      </c>
      <c r="AA228">
        <v>-71.7</v>
      </c>
      <c r="AB228">
        <v>1216.9000000000001</v>
      </c>
      <c r="AC228">
        <v>127.5</v>
      </c>
      <c r="AD228">
        <v>950.5</v>
      </c>
      <c r="AE228">
        <v>-1143.2</v>
      </c>
      <c r="AF228">
        <v>-83.1</v>
      </c>
      <c r="AG228">
        <v>-93.6</v>
      </c>
      <c r="AH228">
        <v>-16.100000000000001</v>
      </c>
      <c r="AI228" s="81">
        <v>284</v>
      </c>
      <c r="AJ228" s="91">
        <v>105</v>
      </c>
    </row>
    <row r="229" spans="1:36" ht="14.4" x14ac:dyDescent="0.3">
      <c r="A229" s="1">
        <v>45458</v>
      </c>
      <c r="B229">
        <v>-183.9</v>
      </c>
      <c r="C229">
        <v>-209.4</v>
      </c>
      <c r="D229">
        <v>-1953.2</v>
      </c>
      <c r="E229">
        <v>96.3</v>
      </c>
      <c r="F229">
        <v>-2127</v>
      </c>
      <c r="G229">
        <v>549.29999999999995</v>
      </c>
      <c r="H229">
        <v>2220</v>
      </c>
      <c r="I229">
        <v>662.3</v>
      </c>
      <c r="J229">
        <v>-346.8</v>
      </c>
      <c r="K229">
        <v>-385</v>
      </c>
      <c r="L229">
        <v>-138.30000000000001</v>
      </c>
      <c r="M229">
        <v>-198.8</v>
      </c>
      <c r="N229">
        <v>-108.3</v>
      </c>
      <c r="O229">
        <v>562.79999999999995</v>
      </c>
      <c r="P229">
        <v>115.3</v>
      </c>
      <c r="Q229">
        <v>938.9</v>
      </c>
      <c r="R229">
        <v>124.7</v>
      </c>
      <c r="S229">
        <v>-500</v>
      </c>
      <c r="T229">
        <v>127.7</v>
      </c>
      <c r="U229">
        <v>100.7</v>
      </c>
      <c r="V229">
        <v>-1022</v>
      </c>
      <c r="W229">
        <v>29.1</v>
      </c>
      <c r="X229">
        <v>224.5</v>
      </c>
      <c r="Y229">
        <v>-677.5</v>
      </c>
      <c r="Z229">
        <v>268</v>
      </c>
      <c r="AA229">
        <v>-240</v>
      </c>
      <c r="AB229">
        <v>1197.4000000000001</v>
      </c>
      <c r="AC229">
        <v>25.4</v>
      </c>
      <c r="AD229">
        <v>533</v>
      </c>
      <c r="AE229">
        <v>-1520</v>
      </c>
      <c r="AF229">
        <v>-68.400000000000006</v>
      </c>
      <c r="AG229">
        <v>83.1</v>
      </c>
      <c r="AH229">
        <v>-84.2</v>
      </c>
      <c r="AI229" s="81">
        <v>129</v>
      </c>
      <c r="AJ229" s="91">
        <v>109</v>
      </c>
    </row>
    <row r="230" spans="1:36" ht="14.4" x14ac:dyDescent="0.3">
      <c r="A230" s="1">
        <v>45459</v>
      </c>
      <c r="B230">
        <v>-129.4</v>
      </c>
      <c r="C230">
        <v>-70.7</v>
      </c>
      <c r="D230">
        <v>-1730.2</v>
      </c>
      <c r="E230">
        <v>156.30000000000001</v>
      </c>
      <c r="F230">
        <v>-1792.8</v>
      </c>
      <c r="G230">
        <v>597.6</v>
      </c>
      <c r="H230">
        <v>2942.3</v>
      </c>
      <c r="I230">
        <v>435.6</v>
      </c>
      <c r="J230">
        <v>-496.5</v>
      </c>
      <c r="K230">
        <v>-480.8</v>
      </c>
      <c r="L230">
        <v>71.3</v>
      </c>
      <c r="M230">
        <v>-379</v>
      </c>
      <c r="N230">
        <v>-66.5</v>
      </c>
      <c r="O230">
        <v>448.8</v>
      </c>
      <c r="P230">
        <v>248.5</v>
      </c>
      <c r="Q230">
        <v>556.6</v>
      </c>
      <c r="R230">
        <v>-102.9</v>
      </c>
      <c r="S230">
        <v>-122.6</v>
      </c>
      <c r="T230">
        <v>75.7</v>
      </c>
      <c r="U230">
        <v>-866.5</v>
      </c>
      <c r="V230">
        <v>-1271.5999999999999</v>
      </c>
      <c r="W230">
        <v>99</v>
      </c>
      <c r="X230">
        <v>147.69999999999999</v>
      </c>
      <c r="Y230">
        <v>-916.5</v>
      </c>
      <c r="Z230">
        <v>760.1</v>
      </c>
      <c r="AA230">
        <v>-387.1</v>
      </c>
      <c r="AB230">
        <v>1326.6</v>
      </c>
      <c r="AC230">
        <v>-151.9</v>
      </c>
      <c r="AD230">
        <v>169.8</v>
      </c>
      <c r="AE230">
        <v>-1360.7</v>
      </c>
      <c r="AF230">
        <v>-40</v>
      </c>
      <c r="AG230">
        <v>356.5</v>
      </c>
      <c r="AH230">
        <v>-16.600000000000001</v>
      </c>
      <c r="AI230" s="81">
        <v>49</v>
      </c>
      <c r="AJ230" s="91">
        <v>254</v>
      </c>
    </row>
    <row r="231" spans="1:36" ht="14.4" x14ac:dyDescent="0.3">
      <c r="A231" s="1">
        <v>45460</v>
      </c>
      <c r="B231">
        <v>413.6</v>
      </c>
      <c r="C231">
        <v>75</v>
      </c>
      <c r="D231">
        <v>-1556</v>
      </c>
      <c r="E231">
        <v>136</v>
      </c>
      <c r="F231">
        <v>-1181</v>
      </c>
      <c r="G231">
        <v>696.6</v>
      </c>
      <c r="H231">
        <v>3178</v>
      </c>
      <c r="I231">
        <v>385.1</v>
      </c>
      <c r="J231">
        <v>-694.5</v>
      </c>
      <c r="K231">
        <v>-305.5</v>
      </c>
      <c r="L231">
        <v>123.5</v>
      </c>
      <c r="M231">
        <v>-410</v>
      </c>
      <c r="N231">
        <v>63.5</v>
      </c>
      <c r="O231">
        <v>-67.8</v>
      </c>
      <c r="P231">
        <v>462</v>
      </c>
      <c r="Q231">
        <v>492.4</v>
      </c>
      <c r="R231">
        <v>-267.2</v>
      </c>
      <c r="S231">
        <v>-25.2</v>
      </c>
      <c r="T231">
        <v>119.9</v>
      </c>
      <c r="U231">
        <v>-1464.9</v>
      </c>
      <c r="V231">
        <v>-670.8</v>
      </c>
      <c r="W231">
        <v>-56.2</v>
      </c>
      <c r="X231">
        <v>79</v>
      </c>
      <c r="Y231">
        <v>-748.9</v>
      </c>
      <c r="Z231">
        <v>775.9</v>
      </c>
      <c r="AA231">
        <v>-99.8</v>
      </c>
      <c r="AB231">
        <v>1552</v>
      </c>
      <c r="AC231">
        <v>-567.5</v>
      </c>
      <c r="AD231">
        <v>198.6</v>
      </c>
      <c r="AE231">
        <v>-830.8</v>
      </c>
      <c r="AF231">
        <v>-90.3</v>
      </c>
      <c r="AG231">
        <v>669</v>
      </c>
      <c r="AH231">
        <v>144.5</v>
      </c>
      <c r="AI231" s="81">
        <v>-105.4</v>
      </c>
      <c r="AJ231" s="91">
        <v>322</v>
      </c>
    </row>
    <row r="232" spans="1:36" ht="14.4" x14ac:dyDescent="0.3">
      <c r="A232" s="1">
        <v>45461</v>
      </c>
      <c r="B232">
        <v>742.6</v>
      </c>
      <c r="C232">
        <v>377.5</v>
      </c>
      <c r="D232">
        <v>-1201.5</v>
      </c>
      <c r="E232">
        <v>174.6</v>
      </c>
      <c r="F232">
        <v>-695.5</v>
      </c>
      <c r="G232">
        <v>597.1</v>
      </c>
      <c r="H232">
        <v>2861.3</v>
      </c>
      <c r="I232">
        <v>459.8</v>
      </c>
      <c r="J232">
        <v>-593</v>
      </c>
      <c r="K232">
        <v>-348.8</v>
      </c>
      <c r="L232">
        <v>161.5</v>
      </c>
      <c r="M232">
        <v>-221.3</v>
      </c>
      <c r="N232">
        <v>88</v>
      </c>
      <c r="O232">
        <v>-699.5</v>
      </c>
      <c r="P232">
        <v>632.79999999999995</v>
      </c>
      <c r="Q232">
        <v>691.1</v>
      </c>
      <c r="R232">
        <v>-420.7</v>
      </c>
      <c r="S232">
        <v>-108.4</v>
      </c>
      <c r="T232">
        <v>136.6</v>
      </c>
      <c r="U232">
        <v>-1789.8</v>
      </c>
      <c r="V232">
        <v>552.1</v>
      </c>
      <c r="W232">
        <v>-157</v>
      </c>
      <c r="X232">
        <v>82.5</v>
      </c>
      <c r="Y232">
        <v>-523.6</v>
      </c>
      <c r="Z232">
        <v>783</v>
      </c>
      <c r="AA232">
        <v>-111.7</v>
      </c>
      <c r="AB232">
        <v>1523.7</v>
      </c>
      <c r="AC232">
        <v>-355.5</v>
      </c>
      <c r="AD232">
        <v>183.2</v>
      </c>
      <c r="AE232">
        <v>-346.3</v>
      </c>
      <c r="AF232">
        <v>-128.69999999999999</v>
      </c>
      <c r="AG232">
        <v>842.6</v>
      </c>
      <c r="AH232">
        <v>164.7</v>
      </c>
      <c r="AI232" s="81">
        <v>-457.1</v>
      </c>
      <c r="AJ232" s="91">
        <v>392</v>
      </c>
    </row>
    <row r="233" spans="1:36" ht="14.4" x14ac:dyDescent="0.3">
      <c r="A233" s="1">
        <v>45462</v>
      </c>
      <c r="B233">
        <v>645.6</v>
      </c>
      <c r="C233">
        <v>840.3</v>
      </c>
      <c r="D233">
        <v>-1047.2</v>
      </c>
      <c r="E233">
        <v>115.8</v>
      </c>
      <c r="F233">
        <v>-390</v>
      </c>
      <c r="G233">
        <v>372.4</v>
      </c>
      <c r="H233">
        <v>1969</v>
      </c>
      <c r="I233">
        <v>787.3</v>
      </c>
      <c r="J233">
        <v>-441</v>
      </c>
      <c r="K233">
        <v>-313.5</v>
      </c>
      <c r="L233">
        <v>119.5</v>
      </c>
      <c r="M233">
        <v>-62.3</v>
      </c>
      <c r="N233">
        <v>13.8</v>
      </c>
      <c r="O233">
        <v>-824</v>
      </c>
      <c r="P233">
        <v>490.8</v>
      </c>
      <c r="Q233">
        <v>1133.4000000000001</v>
      </c>
      <c r="R233">
        <v>-393.3</v>
      </c>
      <c r="S233">
        <v>-320.8</v>
      </c>
      <c r="T233">
        <v>202.5</v>
      </c>
      <c r="U233">
        <v>-2217.1999999999998</v>
      </c>
      <c r="V233">
        <v>1049.5999999999999</v>
      </c>
      <c r="W233">
        <v>-35.200000000000003</v>
      </c>
      <c r="X233">
        <v>-36.700000000000003</v>
      </c>
      <c r="Y233">
        <v>-340</v>
      </c>
      <c r="Z233">
        <v>216</v>
      </c>
      <c r="AA233">
        <v>-198.7</v>
      </c>
      <c r="AB233">
        <v>1293.5</v>
      </c>
      <c r="AC233">
        <v>348.6</v>
      </c>
      <c r="AD233">
        <v>511.6</v>
      </c>
      <c r="AE233">
        <v>279.7</v>
      </c>
      <c r="AF233">
        <v>-134.80000000000001</v>
      </c>
      <c r="AG233">
        <v>514.20000000000005</v>
      </c>
      <c r="AH233">
        <v>387.2</v>
      </c>
      <c r="AI233" s="81">
        <v>-731.8</v>
      </c>
      <c r="AJ233" s="91">
        <v>385</v>
      </c>
    </row>
    <row r="234" spans="1:36" ht="14.4" x14ac:dyDescent="0.3">
      <c r="A234" s="1">
        <v>45463</v>
      </c>
      <c r="B234">
        <v>-79.900000000000006</v>
      </c>
      <c r="C234">
        <v>875.8</v>
      </c>
      <c r="D234">
        <v>-943.4</v>
      </c>
      <c r="E234">
        <v>98.8</v>
      </c>
      <c r="F234">
        <v>-126.8</v>
      </c>
      <c r="G234">
        <v>148.6</v>
      </c>
      <c r="H234">
        <v>733</v>
      </c>
      <c r="I234">
        <v>1140.5999999999999</v>
      </c>
      <c r="J234">
        <v>-314.3</v>
      </c>
      <c r="K234">
        <v>-204</v>
      </c>
      <c r="L234">
        <v>-97.5</v>
      </c>
      <c r="M234">
        <v>-3.3</v>
      </c>
      <c r="N234">
        <v>-11.3</v>
      </c>
      <c r="O234">
        <v>-688.5</v>
      </c>
      <c r="P234">
        <v>102.3</v>
      </c>
      <c r="Q234">
        <v>1280.5</v>
      </c>
      <c r="R234">
        <v>-283.60000000000002</v>
      </c>
      <c r="S234">
        <v>-502</v>
      </c>
      <c r="T234">
        <v>577.1</v>
      </c>
      <c r="U234">
        <v>-2371</v>
      </c>
      <c r="V234">
        <v>1148.0999999999999</v>
      </c>
      <c r="W234">
        <v>46.6</v>
      </c>
      <c r="X234">
        <v>-255.9</v>
      </c>
      <c r="Y234">
        <v>-126.9</v>
      </c>
      <c r="Z234">
        <v>-314</v>
      </c>
      <c r="AA234">
        <v>-128.80000000000001</v>
      </c>
      <c r="AB234">
        <v>315.2</v>
      </c>
      <c r="AC234">
        <v>1173.8</v>
      </c>
      <c r="AD234">
        <v>626.70000000000005</v>
      </c>
      <c r="AE234">
        <v>722.8</v>
      </c>
      <c r="AF234">
        <v>-245.6</v>
      </c>
      <c r="AG234">
        <v>-2</v>
      </c>
      <c r="AH234">
        <v>290.3</v>
      </c>
      <c r="AI234" s="81">
        <v>-981.3</v>
      </c>
      <c r="AJ234" s="91">
        <v>298</v>
      </c>
    </row>
    <row r="235" spans="1:36" ht="14.4" x14ac:dyDescent="0.3">
      <c r="A235" s="1">
        <v>45464</v>
      </c>
      <c r="B235">
        <v>-1107.2</v>
      </c>
      <c r="C235">
        <v>577.6</v>
      </c>
      <c r="D235">
        <v>-139.9</v>
      </c>
      <c r="E235">
        <v>48.6</v>
      </c>
      <c r="F235">
        <v>257.8</v>
      </c>
      <c r="G235">
        <v>-24.3</v>
      </c>
      <c r="H235">
        <v>-240.5</v>
      </c>
      <c r="I235">
        <v>1268.5999999999999</v>
      </c>
      <c r="J235">
        <v>-38.5</v>
      </c>
      <c r="K235">
        <v>-221.5</v>
      </c>
      <c r="L235">
        <v>-289</v>
      </c>
      <c r="M235">
        <v>25.5</v>
      </c>
      <c r="N235">
        <v>-114.8</v>
      </c>
      <c r="O235">
        <v>-630.29999999999995</v>
      </c>
      <c r="P235">
        <v>-280.5</v>
      </c>
      <c r="Q235">
        <v>258.8</v>
      </c>
      <c r="R235">
        <v>-173.6</v>
      </c>
      <c r="S235">
        <v>-406.9</v>
      </c>
      <c r="T235">
        <v>1031</v>
      </c>
      <c r="U235">
        <v>-1975.4</v>
      </c>
      <c r="V235">
        <v>1220.5999999999999</v>
      </c>
      <c r="W235">
        <v>30.8</v>
      </c>
      <c r="X235">
        <v>-465.6</v>
      </c>
      <c r="Y235">
        <v>24.2</v>
      </c>
      <c r="Z235">
        <v>-531.70000000000005</v>
      </c>
      <c r="AA235">
        <v>-253.7</v>
      </c>
      <c r="AB235">
        <v>-488.4</v>
      </c>
      <c r="AC235">
        <v>2437</v>
      </c>
      <c r="AD235">
        <v>582.1</v>
      </c>
      <c r="AE235">
        <v>928.4</v>
      </c>
      <c r="AF235">
        <v>-233.8</v>
      </c>
      <c r="AG235">
        <v>-525</v>
      </c>
      <c r="AH235">
        <v>111.5</v>
      </c>
      <c r="AI235" s="81">
        <v>-1131.2</v>
      </c>
      <c r="AJ235" s="91">
        <v>222</v>
      </c>
    </row>
    <row r="236" spans="1:36" ht="14.4" x14ac:dyDescent="0.3">
      <c r="A236" s="1">
        <v>45465</v>
      </c>
      <c r="B236">
        <v>-1761.2</v>
      </c>
      <c r="C236">
        <v>112.6</v>
      </c>
      <c r="D236">
        <v>-39.4</v>
      </c>
      <c r="E236">
        <v>47</v>
      </c>
      <c r="F236">
        <v>563.5</v>
      </c>
      <c r="G236">
        <v>-74.3</v>
      </c>
      <c r="H236">
        <v>-562.29999999999995</v>
      </c>
      <c r="I236">
        <v>1121.8</v>
      </c>
      <c r="J236">
        <v>163.5</v>
      </c>
      <c r="K236">
        <v>-284.5</v>
      </c>
      <c r="L236">
        <v>-449.8</v>
      </c>
      <c r="M236">
        <v>28.3</v>
      </c>
      <c r="N236">
        <v>-101.8</v>
      </c>
      <c r="O236">
        <v>-488.3</v>
      </c>
      <c r="P236">
        <v>-530.29999999999995</v>
      </c>
      <c r="Q236">
        <v>-953</v>
      </c>
      <c r="R236">
        <v>-97.2</v>
      </c>
      <c r="S236">
        <v>-275.2</v>
      </c>
      <c r="T236">
        <v>1306.2</v>
      </c>
      <c r="U236">
        <v>-1572.5</v>
      </c>
      <c r="V236">
        <v>1095.5999999999999</v>
      </c>
      <c r="W236">
        <v>102.5</v>
      </c>
      <c r="X236">
        <v>-522.9</v>
      </c>
      <c r="Y236">
        <v>-28.6</v>
      </c>
      <c r="Z236">
        <v>-752.1</v>
      </c>
      <c r="AA236">
        <v>-206.8</v>
      </c>
      <c r="AB236">
        <v>-1016.8</v>
      </c>
      <c r="AC236">
        <v>2875.7</v>
      </c>
      <c r="AD236">
        <v>414.5</v>
      </c>
      <c r="AE236">
        <v>962.8</v>
      </c>
      <c r="AF236">
        <v>-362.3</v>
      </c>
      <c r="AG236">
        <v>-611.79999999999995</v>
      </c>
      <c r="AH236">
        <v>1.3</v>
      </c>
      <c r="AI236" s="81">
        <v>-1176.8</v>
      </c>
      <c r="AJ236" s="91">
        <v>11</v>
      </c>
    </row>
    <row r="237" spans="1:36" ht="14.4" x14ac:dyDescent="0.3">
      <c r="A237" s="1">
        <v>45466</v>
      </c>
      <c r="B237">
        <v>-1680.6</v>
      </c>
      <c r="C237">
        <v>-505.7</v>
      </c>
      <c r="D237">
        <v>97.3</v>
      </c>
      <c r="E237">
        <v>43.3</v>
      </c>
      <c r="F237">
        <v>940.1</v>
      </c>
      <c r="G237">
        <v>-49.1</v>
      </c>
      <c r="H237">
        <v>-157.30000000000001</v>
      </c>
      <c r="I237">
        <v>797.1</v>
      </c>
      <c r="J237">
        <v>341.5</v>
      </c>
      <c r="K237">
        <v>-186.8</v>
      </c>
      <c r="L237">
        <v>-498.5</v>
      </c>
      <c r="M237">
        <v>51.3</v>
      </c>
      <c r="N237">
        <v>-20.5</v>
      </c>
      <c r="O237">
        <v>-281.5</v>
      </c>
      <c r="P237">
        <v>-721</v>
      </c>
      <c r="Q237">
        <v>-1905.3</v>
      </c>
      <c r="R237">
        <v>-78.599999999999994</v>
      </c>
      <c r="S237">
        <v>-148.69999999999999</v>
      </c>
      <c r="T237">
        <v>1261.8</v>
      </c>
      <c r="U237">
        <v>-1313.9</v>
      </c>
      <c r="V237">
        <v>870.7</v>
      </c>
      <c r="W237">
        <v>-56</v>
      </c>
      <c r="X237">
        <v>-485.3</v>
      </c>
      <c r="Y237">
        <v>-47.1</v>
      </c>
      <c r="Z237">
        <v>-651.29999999999995</v>
      </c>
      <c r="AA237">
        <v>-242.9</v>
      </c>
      <c r="AB237">
        <v>-1269.9000000000001</v>
      </c>
      <c r="AC237">
        <v>2597.1999999999998</v>
      </c>
      <c r="AD237">
        <v>188.6</v>
      </c>
      <c r="AE237">
        <v>594</v>
      </c>
      <c r="AF237">
        <v>-81.5</v>
      </c>
      <c r="AG237">
        <v>-428.1</v>
      </c>
      <c r="AH237">
        <v>28.6</v>
      </c>
      <c r="AI237" s="81">
        <v>-1293.2</v>
      </c>
      <c r="AJ237" s="91">
        <v>49</v>
      </c>
    </row>
    <row r="238" spans="1:36" ht="14.4" x14ac:dyDescent="0.3">
      <c r="A238" s="1">
        <v>45467</v>
      </c>
      <c r="B238">
        <v>-1426.6</v>
      </c>
      <c r="C238">
        <v>-677.7</v>
      </c>
      <c r="D238">
        <v>47.3</v>
      </c>
      <c r="E238">
        <v>15.3</v>
      </c>
      <c r="F238">
        <v>1473.1</v>
      </c>
      <c r="G238">
        <v>-197.8</v>
      </c>
      <c r="H238">
        <v>446.3</v>
      </c>
      <c r="I238">
        <v>696.3</v>
      </c>
      <c r="J238">
        <v>243.5</v>
      </c>
      <c r="K238">
        <v>-203.3</v>
      </c>
      <c r="L238">
        <v>-455</v>
      </c>
      <c r="M238">
        <v>31</v>
      </c>
      <c r="N238">
        <v>-2.5</v>
      </c>
      <c r="O238">
        <v>-299</v>
      </c>
      <c r="P238">
        <v>-800.8</v>
      </c>
      <c r="Q238">
        <v>-2434.8000000000002</v>
      </c>
      <c r="R238">
        <v>-149.9</v>
      </c>
      <c r="S238">
        <v>49.2</v>
      </c>
      <c r="T238">
        <v>790.7</v>
      </c>
      <c r="U238">
        <v>-1116.5</v>
      </c>
      <c r="V238">
        <v>745.4</v>
      </c>
      <c r="W238">
        <v>-234.6</v>
      </c>
      <c r="X238">
        <v>-335</v>
      </c>
      <c r="Y238">
        <v>-131.19999999999999</v>
      </c>
      <c r="Z238">
        <v>-419.6</v>
      </c>
      <c r="AA238">
        <v>-328.8</v>
      </c>
      <c r="AB238">
        <v>-822.8</v>
      </c>
      <c r="AC238">
        <v>2001</v>
      </c>
      <c r="AD238">
        <v>-151.1</v>
      </c>
      <c r="AE238">
        <v>183</v>
      </c>
      <c r="AF238">
        <v>-44.1</v>
      </c>
      <c r="AG238">
        <v>-180</v>
      </c>
      <c r="AH238">
        <v>130</v>
      </c>
      <c r="AI238" s="81">
        <v>-1282.2</v>
      </c>
      <c r="AJ238" s="91">
        <v>115</v>
      </c>
    </row>
    <row r="239" spans="1:36" ht="14.4" x14ac:dyDescent="0.3">
      <c r="A239" s="1">
        <v>45468</v>
      </c>
      <c r="B239">
        <v>-1184.7</v>
      </c>
      <c r="C239">
        <v>-771.7</v>
      </c>
      <c r="D239">
        <v>-257.5</v>
      </c>
      <c r="E239">
        <v>33.299999999999997</v>
      </c>
      <c r="F239">
        <v>1555.4</v>
      </c>
      <c r="G239">
        <v>-273.60000000000002</v>
      </c>
      <c r="H239">
        <v>825</v>
      </c>
      <c r="I239">
        <v>421.3</v>
      </c>
      <c r="J239">
        <v>219.3</v>
      </c>
      <c r="K239">
        <v>-298</v>
      </c>
      <c r="L239">
        <v>-433</v>
      </c>
      <c r="M239">
        <v>-90.3</v>
      </c>
      <c r="N239">
        <v>28.3</v>
      </c>
      <c r="O239">
        <v>-347</v>
      </c>
      <c r="P239">
        <v>-769.8</v>
      </c>
      <c r="Q239">
        <v>-1984.6</v>
      </c>
      <c r="R239">
        <v>-137.19999999999999</v>
      </c>
      <c r="S239">
        <v>103.8</v>
      </c>
      <c r="T239">
        <v>277.7</v>
      </c>
      <c r="U239">
        <v>-1021.1</v>
      </c>
      <c r="V239">
        <v>244.7</v>
      </c>
      <c r="W239">
        <v>-144.4</v>
      </c>
      <c r="X239">
        <v>-117.2</v>
      </c>
      <c r="Y239">
        <v>-244.2</v>
      </c>
      <c r="Z239">
        <v>-356.6</v>
      </c>
      <c r="AA239">
        <v>-347.2</v>
      </c>
      <c r="AB239">
        <v>-422.8</v>
      </c>
      <c r="AC239">
        <v>606.9</v>
      </c>
      <c r="AD239">
        <v>-338.8</v>
      </c>
      <c r="AE239">
        <v>-373.8</v>
      </c>
      <c r="AF239">
        <v>-37.200000000000003</v>
      </c>
      <c r="AG239">
        <v>-14.1</v>
      </c>
      <c r="AH239">
        <v>83.7</v>
      </c>
      <c r="AI239" s="81">
        <v>-1114.0999999999999</v>
      </c>
      <c r="AJ239" s="91">
        <v>343</v>
      </c>
    </row>
    <row r="240" spans="1:36" ht="14.4" x14ac:dyDescent="0.3">
      <c r="A240" s="1">
        <v>45469</v>
      </c>
      <c r="B240">
        <v>-844.7</v>
      </c>
      <c r="C240">
        <v>-758</v>
      </c>
      <c r="D240">
        <v>249.6</v>
      </c>
      <c r="E240">
        <v>-10.7</v>
      </c>
      <c r="F240">
        <v>1270.0999999999999</v>
      </c>
      <c r="G240">
        <v>-273.60000000000002</v>
      </c>
      <c r="H240">
        <v>730.3</v>
      </c>
      <c r="I240">
        <v>347.8</v>
      </c>
      <c r="J240">
        <v>69.8</v>
      </c>
      <c r="K240">
        <v>-252</v>
      </c>
      <c r="L240">
        <v>-340.5</v>
      </c>
      <c r="M240">
        <v>-238.8</v>
      </c>
      <c r="N240">
        <v>-57</v>
      </c>
      <c r="O240">
        <v>-386.8</v>
      </c>
      <c r="P240">
        <v>-685</v>
      </c>
      <c r="Q240">
        <v>-1482.3</v>
      </c>
      <c r="R240">
        <v>83.7</v>
      </c>
      <c r="S240">
        <v>22.1</v>
      </c>
      <c r="T240">
        <v>119.7</v>
      </c>
      <c r="U240">
        <v>-389</v>
      </c>
      <c r="V240">
        <v>18.3</v>
      </c>
      <c r="W240">
        <v>-184.5</v>
      </c>
      <c r="X240">
        <v>-32.299999999999997</v>
      </c>
      <c r="Y240">
        <v>-302.39999999999998</v>
      </c>
      <c r="Z240">
        <v>-338.2</v>
      </c>
      <c r="AA240">
        <v>-424.6</v>
      </c>
      <c r="AB240">
        <v>24.6</v>
      </c>
      <c r="AC240">
        <v>-339.3</v>
      </c>
      <c r="AD240">
        <v>-494.6</v>
      </c>
      <c r="AE240">
        <v>-711.9</v>
      </c>
      <c r="AF240">
        <v>-28.6</v>
      </c>
      <c r="AG240">
        <v>-254.7</v>
      </c>
      <c r="AH240">
        <v>3</v>
      </c>
      <c r="AI240" s="81">
        <v>-933.4</v>
      </c>
      <c r="AJ240" s="91">
        <v>501</v>
      </c>
    </row>
    <row r="241" spans="1:36" ht="14.4" x14ac:dyDescent="0.3">
      <c r="A241" s="1">
        <v>45470</v>
      </c>
      <c r="B241">
        <v>-721.9</v>
      </c>
      <c r="C241">
        <v>-795.2</v>
      </c>
      <c r="D241">
        <v>795.3</v>
      </c>
      <c r="E241">
        <v>27.1</v>
      </c>
      <c r="F241">
        <v>770.1</v>
      </c>
      <c r="G241">
        <v>-298.60000000000002</v>
      </c>
      <c r="H241">
        <v>384</v>
      </c>
      <c r="I241">
        <v>424.1</v>
      </c>
      <c r="J241">
        <v>-154.80000000000001</v>
      </c>
      <c r="K241">
        <v>-341.8</v>
      </c>
      <c r="L241">
        <v>-223</v>
      </c>
      <c r="M241">
        <v>-334.5</v>
      </c>
      <c r="N241">
        <v>-124.3</v>
      </c>
      <c r="O241">
        <v>-504</v>
      </c>
      <c r="P241">
        <v>-459.5</v>
      </c>
      <c r="Q241">
        <v>-1145.9000000000001</v>
      </c>
      <c r="R241">
        <v>181.4</v>
      </c>
      <c r="S241">
        <v>-19.899999999999999</v>
      </c>
      <c r="T241">
        <v>-23.1</v>
      </c>
      <c r="U241">
        <v>138.19999999999999</v>
      </c>
      <c r="V241">
        <v>-108.5</v>
      </c>
      <c r="W241">
        <v>-26.7</v>
      </c>
      <c r="X241">
        <v>-127.8</v>
      </c>
      <c r="Y241">
        <v>-346</v>
      </c>
      <c r="Z241">
        <v>-332.4</v>
      </c>
      <c r="AA241">
        <v>-275.5</v>
      </c>
      <c r="AB241">
        <v>344.9</v>
      </c>
      <c r="AC241">
        <v>-612.4</v>
      </c>
      <c r="AD241">
        <v>-632.4</v>
      </c>
      <c r="AE241">
        <v>-808.3</v>
      </c>
      <c r="AF241">
        <v>-39.1</v>
      </c>
      <c r="AG241">
        <v>-365.3</v>
      </c>
      <c r="AH241">
        <v>-223.1</v>
      </c>
      <c r="AI241" s="81">
        <v>-602.79999999999995</v>
      </c>
      <c r="AJ241" s="91">
        <v>437</v>
      </c>
    </row>
    <row r="242" spans="1:36" ht="14.4" x14ac:dyDescent="0.3">
      <c r="A242" s="1">
        <v>45471</v>
      </c>
      <c r="B242">
        <v>-568.20000000000005</v>
      </c>
      <c r="C242">
        <v>-807.4</v>
      </c>
      <c r="D242">
        <v>803.3</v>
      </c>
      <c r="E242">
        <v>36.799999999999997</v>
      </c>
      <c r="F242">
        <v>41.5</v>
      </c>
      <c r="G242">
        <v>-223.5</v>
      </c>
      <c r="H242">
        <v>409.8</v>
      </c>
      <c r="I242">
        <v>649.29999999999995</v>
      </c>
      <c r="J242">
        <v>-229.3</v>
      </c>
      <c r="K242">
        <v>-347.5</v>
      </c>
      <c r="L242">
        <v>-223.3</v>
      </c>
      <c r="M242">
        <v>-449</v>
      </c>
      <c r="N242">
        <v>-199.5</v>
      </c>
      <c r="O242">
        <v>-438</v>
      </c>
      <c r="P242">
        <v>-238</v>
      </c>
      <c r="Q242">
        <v>-769.2</v>
      </c>
      <c r="R242">
        <v>235.1</v>
      </c>
      <c r="S242">
        <v>-51.8</v>
      </c>
      <c r="T242">
        <v>-311.3</v>
      </c>
      <c r="U242">
        <v>338.3</v>
      </c>
      <c r="V242">
        <v>-133.80000000000001</v>
      </c>
      <c r="W242">
        <v>113.7</v>
      </c>
      <c r="X242">
        <v>-187.9</v>
      </c>
      <c r="Y242">
        <v>-349.2</v>
      </c>
      <c r="Z242">
        <v>-338.7</v>
      </c>
      <c r="AA242">
        <v>-168.4</v>
      </c>
      <c r="AB242">
        <v>490.5</v>
      </c>
      <c r="AC242">
        <v>-1001.9</v>
      </c>
      <c r="AD242">
        <v>-534.79999999999995</v>
      </c>
      <c r="AE242">
        <v>-799.6</v>
      </c>
      <c r="AF242">
        <v>-28.7</v>
      </c>
      <c r="AG242">
        <v>-330.3</v>
      </c>
      <c r="AH242">
        <v>-299.60000000000002</v>
      </c>
      <c r="AI242" s="81">
        <v>-358.6</v>
      </c>
      <c r="AJ242" s="91">
        <v>271</v>
      </c>
    </row>
    <row r="243" spans="1:36" ht="14.4" x14ac:dyDescent="0.3">
      <c r="A243" s="1">
        <v>45472</v>
      </c>
      <c r="B243">
        <v>-344.4</v>
      </c>
      <c r="C243">
        <v>-511.9</v>
      </c>
      <c r="D243">
        <v>269.8</v>
      </c>
      <c r="E243">
        <v>73</v>
      </c>
      <c r="F243">
        <v>-632.5</v>
      </c>
      <c r="G243">
        <v>-148.80000000000001</v>
      </c>
      <c r="H243">
        <v>734.8</v>
      </c>
      <c r="I243">
        <v>1098.8</v>
      </c>
      <c r="J243">
        <v>-453</v>
      </c>
      <c r="K243">
        <v>-273.8</v>
      </c>
      <c r="L243">
        <v>-177.8</v>
      </c>
      <c r="M243">
        <v>-440</v>
      </c>
      <c r="N243">
        <v>-279</v>
      </c>
      <c r="O243">
        <v>-281.8</v>
      </c>
      <c r="P243">
        <v>-141.5</v>
      </c>
      <c r="Q243">
        <v>-602.70000000000005</v>
      </c>
      <c r="R243">
        <v>254.1</v>
      </c>
      <c r="S243">
        <v>-106.3</v>
      </c>
      <c r="T243">
        <v>-589.4</v>
      </c>
      <c r="U243">
        <v>413.5</v>
      </c>
      <c r="V243">
        <v>266</v>
      </c>
      <c r="W243">
        <v>153.1</v>
      </c>
      <c r="X243">
        <v>-195.6</v>
      </c>
      <c r="Y243">
        <v>-367.3</v>
      </c>
      <c r="Z243">
        <v>-289</v>
      </c>
      <c r="AA243">
        <v>-85.2</v>
      </c>
      <c r="AB243">
        <v>336.2</v>
      </c>
      <c r="AC243">
        <v>-530.6</v>
      </c>
      <c r="AD243">
        <v>-565.4</v>
      </c>
      <c r="AE243">
        <v>-474.4</v>
      </c>
      <c r="AF243">
        <v>-18.7</v>
      </c>
      <c r="AG243">
        <v>-239.9</v>
      </c>
      <c r="AH243">
        <v>-328.2</v>
      </c>
      <c r="AI243" s="81">
        <v>-215</v>
      </c>
      <c r="AJ243" s="91">
        <v>26</v>
      </c>
    </row>
    <row r="244" spans="1:36" ht="14.4" x14ac:dyDescent="0.3">
      <c r="A244" s="1">
        <v>45473</v>
      </c>
      <c r="B244">
        <v>-28.9</v>
      </c>
      <c r="C244">
        <v>-251.4</v>
      </c>
      <c r="D244">
        <v>-435</v>
      </c>
      <c r="E244">
        <v>14.3</v>
      </c>
      <c r="F244">
        <v>-853.3</v>
      </c>
      <c r="G244">
        <v>-98.3</v>
      </c>
      <c r="H244">
        <v>683.5</v>
      </c>
      <c r="I244">
        <v>1498.1</v>
      </c>
      <c r="J244">
        <v>-626</v>
      </c>
      <c r="K244">
        <v>-225.5</v>
      </c>
      <c r="L244">
        <v>-144.30000000000001</v>
      </c>
      <c r="M244">
        <v>-415.5</v>
      </c>
      <c r="N244">
        <v>-246.3</v>
      </c>
      <c r="O244">
        <v>-106.3</v>
      </c>
      <c r="P244">
        <v>-172.5</v>
      </c>
      <c r="Q244">
        <v>-463.5</v>
      </c>
      <c r="R244">
        <v>115.5</v>
      </c>
      <c r="S244">
        <v>-103.2</v>
      </c>
      <c r="T244">
        <v>-966.9</v>
      </c>
      <c r="U244">
        <v>185.1</v>
      </c>
      <c r="V244">
        <v>366</v>
      </c>
      <c r="W244">
        <v>345</v>
      </c>
      <c r="X244">
        <v>-257.2</v>
      </c>
      <c r="Y244">
        <v>-184.2</v>
      </c>
      <c r="Z244">
        <v>-153.30000000000001</v>
      </c>
      <c r="AA244">
        <v>-68.099999999999994</v>
      </c>
      <c r="AB244">
        <v>138.4</v>
      </c>
      <c r="AC244">
        <v>47.9</v>
      </c>
      <c r="AD244">
        <v>-507.5</v>
      </c>
      <c r="AE244">
        <v>-91.1</v>
      </c>
      <c r="AF244">
        <v>-1.7</v>
      </c>
      <c r="AG244">
        <v>-135.69999999999999</v>
      </c>
      <c r="AH244">
        <v>-404.8</v>
      </c>
      <c r="AI244" s="81">
        <v>26</v>
      </c>
      <c r="AJ244" s="91">
        <v>-6.5</v>
      </c>
    </row>
    <row r="245" spans="1:36" ht="14.4" x14ac:dyDescent="0.3">
      <c r="A245" s="1">
        <v>45474</v>
      </c>
      <c r="B245">
        <v>-82.4</v>
      </c>
      <c r="C245">
        <v>37.5</v>
      </c>
      <c r="D245">
        <v>-1220.5</v>
      </c>
      <c r="E245">
        <v>-111.5</v>
      </c>
      <c r="F245">
        <v>-877.5</v>
      </c>
      <c r="G245">
        <v>-22</v>
      </c>
      <c r="H245">
        <v>630.29999999999995</v>
      </c>
      <c r="I245">
        <v>1797.6</v>
      </c>
      <c r="J245">
        <v>-1052.8</v>
      </c>
      <c r="K245">
        <v>-160</v>
      </c>
      <c r="L245">
        <v>-198</v>
      </c>
      <c r="M245">
        <v>-422</v>
      </c>
      <c r="N245">
        <v>-219.5</v>
      </c>
      <c r="O245">
        <v>6.3</v>
      </c>
      <c r="P245">
        <v>-204</v>
      </c>
      <c r="Q245">
        <v>-225.2</v>
      </c>
      <c r="R245">
        <v>-32.6</v>
      </c>
      <c r="S245">
        <v>-152</v>
      </c>
      <c r="T245">
        <v>-866.7</v>
      </c>
      <c r="U245">
        <v>1.3</v>
      </c>
      <c r="V245">
        <v>216</v>
      </c>
      <c r="W245">
        <v>344</v>
      </c>
      <c r="X245">
        <v>-155.6</v>
      </c>
      <c r="Y245">
        <v>166</v>
      </c>
      <c r="Z245">
        <v>-93.4</v>
      </c>
      <c r="AA245">
        <v>-201.9</v>
      </c>
      <c r="AB245">
        <v>144.69999999999999</v>
      </c>
      <c r="AC245">
        <v>-78.599999999999994</v>
      </c>
      <c r="AD245">
        <v>-394</v>
      </c>
      <c r="AE245">
        <v>506.1</v>
      </c>
      <c r="AF245">
        <v>-8.3000000000000007</v>
      </c>
      <c r="AG245">
        <v>-155.5</v>
      </c>
      <c r="AH245">
        <v>-501.7</v>
      </c>
      <c r="AI245" s="81">
        <v>-3.9</v>
      </c>
      <c r="AJ245" s="91">
        <v>0.8</v>
      </c>
    </row>
    <row r="246" spans="1:36" ht="14.4" x14ac:dyDescent="0.3">
      <c r="A246" s="1">
        <v>45475</v>
      </c>
      <c r="B246">
        <v>-77.400000000000006</v>
      </c>
      <c r="C246">
        <v>208.5</v>
      </c>
      <c r="D246">
        <v>-1305</v>
      </c>
      <c r="E246">
        <v>-135.69999999999999</v>
      </c>
      <c r="F246">
        <v>-662</v>
      </c>
      <c r="G246">
        <v>179.5</v>
      </c>
      <c r="H246">
        <v>626.29999999999995</v>
      </c>
      <c r="I246">
        <v>1374.1</v>
      </c>
      <c r="J246">
        <v>-1528.3</v>
      </c>
      <c r="K246">
        <v>-113.8</v>
      </c>
      <c r="L246">
        <v>-148.5</v>
      </c>
      <c r="M246">
        <v>-299</v>
      </c>
      <c r="N246">
        <v>-197.8</v>
      </c>
      <c r="O246">
        <v>-75.3</v>
      </c>
      <c r="P246">
        <v>-190.3</v>
      </c>
      <c r="Q246">
        <v>-96.1</v>
      </c>
      <c r="R246">
        <v>-61.7</v>
      </c>
      <c r="S246">
        <v>-165.8</v>
      </c>
      <c r="T246">
        <v>-544.70000000000005</v>
      </c>
      <c r="U246">
        <v>-39.799999999999997</v>
      </c>
      <c r="V246">
        <v>-135.5</v>
      </c>
      <c r="W246">
        <v>266.2</v>
      </c>
      <c r="X246">
        <v>-95.8</v>
      </c>
      <c r="Y246">
        <v>386.7</v>
      </c>
      <c r="Z246">
        <v>-111.8</v>
      </c>
      <c r="AA246">
        <v>-244.6</v>
      </c>
      <c r="AB246">
        <v>-23.5</v>
      </c>
      <c r="AC246">
        <v>275.39999999999998</v>
      </c>
      <c r="AD246">
        <v>-109.8</v>
      </c>
      <c r="AE246">
        <v>1260.4000000000001</v>
      </c>
      <c r="AF246">
        <v>-29.7</v>
      </c>
      <c r="AG246">
        <v>-87.6</v>
      </c>
      <c r="AH246">
        <v>-548.6</v>
      </c>
      <c r="AI246" s="81">
        <v>41</v>
      </c>
      <c r="AJ246" s="91">
        <v>123</v>
      </c>
    </row>
    <row r="247" spans="1:36" ht="14.4" x14ac:dyDescent="0.3">
      <c r="A247" s="1">
        <v>45476</v>
      </c>
      <c r="B247">
        <v>22.3</v>
      </c>
      <c r="C247">
        <v>235</v>
      </c>
      <c r="D247">
        <v>-788.9</v>
      </c>
      <c r="E247">
        <v>-99.7</v>
      </c>
      <c r="F247">
        <v>-292.8</v>
      </c>
      <c r="G247">
        <v>182.5</v>
      </c>
      <c r="H247">
        <v>372.5</v>
      </c>
      <c r="I247">
        <v>726.3</v>
      </c>
      <c r="J247">
        <v>-1939.5</v>
      </c>
      <c r="K247">
        <v>-58.6</v>
      </c>
      <c r="L247">
        <v>-114.8</v>
      </c>
      <c r="M247">
        <v>-247.5</v>
      </c>
      <c r="N247">
        <v>-259.5</v>
      </c>
      <c r="O247">
        <v>-146.5</v>
      </c>
      <c r="P247">
        <v>-177.3</v>
      </c>
      <c r="Q247">
        <v>-72</v>
      </c>
      <c r="R247">
        <v>-49.4</v>
      </c>
      <c r="S247">
        <v>-241.4</v>
      </c>
      <c r="T247">
        <v>-502.3</v>
      </c>
      <c r="U247">
        <v>-38.799999999999997</v>
      </c>
      <c r="V247">
        <v>-612.29999999999995</v>
      </c>
      <c r="W247">
        <v>144.5</v>
      </c>
      <c r="X247">
        <v>-31</v>
      </c>
      <c r="Y247">
        <v>305.2</v>
      </c>
      <c r="Z247">
        <v>-80.400000000000006</v>
      </c>
      <c r="AA247">
        <v>-231</v>
      </c>
      <c r="AB247">
        <v>-193.2</v>
      </c>
      <c r="AC247">
        <v>311.39999999999998</v>
      </c>
      <c r="AD247">
        <v>90.9</v>
      </c>
      <c r="AE247">
        <v>1871</v>
      </c>
      <c r="AF247">
        <v>-44.6</v>
      </c>
      <c r="AG247">
        <v>-38.799999999999997</v>
      </c>
      <c r="AH247">
        <v>-503.8</v>
      </c>
      <c r="AI247" s="81">
        <v>27</v>
      </c>
      <c r="AJ247" s="91">
        <v>158</v>
      </c>
    </row>
    <row r="248" spans="1:36" ht="14.4" x14ac:dyDescent="0.3">
      <c r="A248" s="1">
        <v>45477</v>
      </c>
      <c r="B248">
        <v>-29.7</v>
      </c>
      <c r="C248">
        <v>225.8</v>
      </c>
      <c r="D248">
        <v>-271.89999999999998</v>
      </c>
      <c r="E248">
        <v>-35.9</v>
      </c>
      <c r="F248">
        <v>-241.7</v>
      </c>
      <c r="G248">
        <v>-189.5</v>
      </c>
      <c r="H248">
        <v>694.3</v>
      </c>
      <c r="I248">
        <v>177.8</v>
      </c>
      <c r="J248">
        <v>-2235.8000000000002</v>
      </c>
      <c r="K248">
        <v>72.599999999999994</v>
      </c>
      <c r="L248">
        <v>-81</v>
      </c>
      <c r="M248">
        <v>-223</v>
      </c>
      <c r="N248">
        <v>-419.8</v>
      </c>
      <c r="O248">
        <v>-233.3</v>
      </c>
      <c r="P248">
        <v>-197.8</v>
      </c>
      <c r="Q248">
        <v>-8.6999999999999993</v>
      </c>
      <c r="R248">
        <v>-54.1</v>
      </c>
      <c r="S248">
        <v>-272.39999999999998</v>
      </c>
      <c r="T248">
        <v>-521.6</v>
      </c>
      <c r="U248">
        <v>-224.1</v>
      </c>
      <c r="V248">
        <v>-814.6</v>
      </c>
      <c r="W248">
        <v>35.5</v>
      </c>
      <c r="X248">
        <v>23.1</v>
      </c>
      <c r="Y248">
        <v>-5.6</v>
      </c>
      <c r="Z248">
        <v>-119</v>
      </c>
      <c r="AA248">
        <v>-133.6</v>
      </c>
      <c r="AB248">
        <v>-342.2</v>
      </c>
      <c r="AC248">
        <v>126.7</v>
      </c>
      <c r="AD248">
        <v>248.3</v>
      </c>
      <c r="AE248">
        <v>1890</v>
      </c>
      <c r="AF248">
        <v>-50.7</v>
      </c>
      <c r="AG248">
        <v>34.1</v>
      </c>
      <c r="AH248">
        <v>-192.9</v>
      </c>
      <c r="AI248" s="81">
        <v>-84.8</v>
      </c>
      <c r="AJ248" s="91">
        <v>63</v>
      </c>
    </row>
    <row r="249" spans="1:36" ht="14.4" x14ac:dyDescent="0.3">
      <c r="A249" s="1">
        <v>45478</v>
      </c>
      <c r="B249">
        <v>25.5</v>
      </c>
      <c r="C249">
        <v>162.80000000000001</v>
      </c>
      <c r="D249">
        <v>37.1</v>
      </c>
      <c r="E249">
        <v>117.5</v>
      </c>
      <c r="F249">
        <v>-51.7</v>
      </c>
      <c r="G249">
        <v>-1177</v>
      </c>
      <c r="H249">
        <v>943.5</v>
      </c>
      <c r="I249">
        <v>-219.4</v>
      </c>
      <c r="J249">
        <v>-1916.8</v>
      </c>
      <c r="K249">
        <v>199.9</v>
      </c>
      <c r="L249">
        <v>-60.8</v>
      </c>
      <c r="M249">
        <v>-251</v>
      </c>
      <c r="N249">
        <v>-493.3</v>
      </c>
      <c r="O249">
        <v>-291</v>
      </c>
      <c r="P249">
        <v>-280.3</v>
      </c>
      <c r="Q249">
        <v>-13.7</v>
      </c>
      <c r="R249">
        <v>22.7</v>
      </c>
      <c r="S249">
        <v>-289.10000000000002</v>
      </c>
      <c r="T249">
        <v>-646.4</v>
      </c>
      <c r="U249">
        <v>-255.3</v>
      </c>
      <c r="V249">
        <v>-515.4</v>
      </c>
      <c r="W249">
        <v>-68.5</v>
      </c>
      <c r="X249">
        <v>-27.8</v>
      </c>
      <c r="Y249">
        <v>-362.6</v>
      </c>
      <c r="Z249">
        <v>-108.2</v>
      </c>
      <c r="AA249">
        <v>-6.2</v>
      </c>
      <c r="AB249">
        <v>-493.8</v>
      </c>
      <c r="AC249">
        <v>70.400000000000006</v>
      </c>
      <c r="AD249">
        <v>221.8</v>
      </c>
      <c r="AE249">
        <v>1158.4000000000001</v>
      </c>
      <c r="AF249">
        <v>-16.5</v>
      </c>
      <c r="AG249">
        <v>58.8</v>
      </c>
      <c r="AH249">
        <v>94</v>
      </c>
      <c r="AI249" s="81">
        <v>32</v>
      </c>
      <c r="AJ249" s="91">
        <v>-18.899999999999999</v>
      </c>
    </row>
    <row r="250" spans="1:36" ht="14.4" x14ac:dyDescent="0.3">
      <c r="A250" s="1">
        <v>45479</v>
      </c>
      <c r="B250">
        <v>-117.2</v>
      </c>
      <c r="C250">
        <v>121.1</v>
      </c>
      <c r="D250">
        <v>272.60000000000002</v>
      </c>
      <c r="E250">
        <v>258.3</v>
      </c>
      <c r="F250">
        <v>-43.7</v>
      </c>
      <c r="G250">
        <v>-1882</v>
      </c>
      <c r="H250">
        <v>623.5</v>
      </c>
      <c r="I250">
        <v>257.8</v>
      </c>
      <c r="J250">
        <v>-1392</v>
      </c>
      <c r="K250">
        <v>141.4</v>
      </c>
      <c r="L250">
        <v>-116.8</v>
      </c>
      <c r="M250">
        <v>-278.5</v>
      </c>
      <c r="N250">
        <v>-471.3</v>
      </c>
      <c r="O250">
        <v>-262.3</v>
      </c>
      <c r="P250">
        <v>-331.5</v>
      </c>
      <c r="Q250">
        <v>-46.2</v>
      </c>
      <c r="R250">
        <v>5.9</v>
      </c>
      <c r="S250">
        <v>-357.4</v>
      </c>
      <c r="T250">
        <v>-717.6</v>
      </c>
      <c r="U250">
        <v>-244.3</v>
      </c>
      <c r="V250">
        <v>-266.39999999999998</v>
      </c>
      <c r="W250">
        <v>-60.1</v>
      </c>
      <c r="X250">
        <v>47.3</v>
      </c>
      <c r="Y250">
        <v>-585.4</v>
      </c>
      <c r="Z250">
        <v>-28.9</v>
      </c>
      <c r="AA250">
        <v>92.3</v>
      </c>
      <c r="AB250">
        <v>-345.9</v>
      </c>
      <c r="AC250">
        <v>-234.9</v>
      </c>
      <c r="AD250">
        <v>207.4</v>
      </c>
      <c r="AE250">
        <v>-34.200000000000003</v>
      </c>
      <c r="AF250">
        <v>89.4</v>
      </c>
      <c r="AG250">
        <v>31.7</v>
      </c>
      <c r="AH250">
        <v>133.4</v>
      </c>
      <c r="AI250" s="81">
        <v>75</v>
      </c>
      <c r="AJ250" s="91">
        <v>-27.9</v>
      </c>
    </row>
    <row r="251" spans="1:36" ht="14.4" x14ac:dyDescent="0.3">
      <c r="A251" s="1">
        <v>45480</v>
      </c>
      <c r="B251">
        <v>-275.7</v>
      </c>
      <c r="C251">
        <v>118.8</v>
      </c>
      <c r="D251">
        <v>517.79999999999995</v>
      </c>
      <c r="E251">
        <v>223.5</v>
      </c>
      <c r="F251">
        <v>95.8</v>
      </c>
      <c r="G251">
        <v>-1897</v>
      </c>
      <c r="H251">
        <v>-24</v>
      </c>
      <c r="I251">
        <v>1060</v>
      </c>
      <c r="J251">
        <v>-719</v>
      </c>
      <c r="K251">
        <v>149.19999999999999</v>
      </c>
      <c r="L251">
        <v>-203.8</v>
      </c>
      <c r="M251">
        <v>-264.3</v>
      </c>
      <c r="N251">
        <v>-416.5</v>
      </c>
      <c r="O251">
        <v>-213</v>
      </c>
      <c r="P251">
        <v>-307.5</v>
      </c>
      <c r="Q251">
        <v>9.3000000000000007</v>
      </c>
      <c r="R251">
        <v>-14.1</v>
      </c>
      <c r="S251">
        <v>-355.3</v>
      </c>
      <c r="T251">
        <v>-479.9</v>
      </c>
      <c r="U251">
        <v>-318.3</v>
      </c>
      <c r="V251">
        <v>-117.3</v>
      </c>
      <c r="W251">
        <v>-45.8</v>
      </c>
      <c r="X251">
        <v>84.8</v>
      </c>
      <c r="Y251">
        <v>-481.8</v>
      </c>
      <c r="Z251">
        <v>3</v>
      </c>
      <c r="AA251">
        <v>48.9</v>
      </c>
      <c r="AB251">
        <v>-98.3</v>
      </c>
      <c r="AC251">
        <v>-570.70000000000005</v>
      </c>
      <c r="AD251">
        <v>125.1</v>
      </c>
      <c r="AE251">
        <v>-993</v>
      </c>
      <c r="AF251">
        <v>197.8</v>
      </c>
      <c r="AG251">
        <v>4.2</v>
      </c>
      <c r="AH251">
        <v>149.19999999999999</v>
      </c>
      <c r="AI251" s="81">
        <v>42</v>
      </c>
      <c r="AJ251" s="91">
        <v>73</v>
      </c>
    </row>
    <row r="252" spans="1:36" ht="14.4" x14ac:dyDescent="0.3">
      <c r="A252" s="1">
        <v>45481</v>
      </c>
      <c r="B252">
        <v>-264</v>
      </c>
      <c r="C252">
        <v>98.5</v>
      </c>
      <c r="D252">
        <v>693.8</v>
      </c>
      <c r="E252">
        <v>147</v>
      </c>
      <c r="F252">
        <v>219</v>
      </c>
      <c r="G252">
        <v>-1427.3</v>
      </c>
      <c r="H252">
        <v>-656.9</v>
      </c>
      <c r="I252">
        <v>1361</v>
      </c>
      <c r="J252">
        <v>-241.5</v>
      </c>
      <c r="K252">
        <v>18.3</v>
      </c>
      <c r="L252">
        <v>-275.8</v>
      </c>
      <c r="M252">
        <v>-199.5</v>
      </c>
      <c r="N252">
        <v>-287.3</v>
      </c>
      <c r="O252">
        <v>-178.8</v>
      </c>
      <c r="P252">
        <v>-355.3</v>
      </c>
      <c r="Q252">
        <v>22.8</v>
      </c>
      <c r="R252">
        <v>-52.2</v>
      </c>
      <c r="S252">
        <v>-299.3</v>
      </c>
      <c r="T252">
        <v>-226.5</v>
      </c>
      <c r="U252">
        <v>-384.2</v>
      </c>
      <c r="V252">
        <v>-168.1</v>
      </c>
      <c r="W252">
        <v>-85.1</v>
      </c>
      <c r="X252">
        <v>124.8</v>
      </c>
      <c r="Y252">
        <v>-299.89999999999998</v>
      </c>
      <c r="Z252">
        <v>122.3</v>
      </c>
      <c r="AA252">
        <v>-62.6</v>
      </c>
      <c r="AB252">
        <v>100.6</v>
      </c>
      <c r="AC252">
        <v>-843.3</v>
      </c>
      <c r="AD252">
        <v>-33.1</v>
      </c>
      <c r="AE252">
        <v>-1292.4000000000001</v>
      </c>
      <c r="AF252">
        <v>161.80000000000001</v>
      </c>
      <c r="AG252">
        <v>-45.6</v>
      </c>
      <c r="AH252">
        <v>7.2</v>
      </c>
      <c r="AI252" s="81">
        <v>16</v>
      </c>
      <c r="AJ252" s="91">
        <v>320</v>
      </c>
    </row>
    <row r="253" spans="1:36" ht="14.4" x14ac:dyDescent="0.3">
      <c r="A253" s="1">
        <v>45482</v>
      </c>
      <c r="B253">
        <v>-220.2</v>
      </c>
      <c r="C253">
        <v>16.3</v>
      </c>
      <c r="D253">
        <v>878.5</v>
      </c>
      <c r="E253">
        <v>102</v>
      </c>
      <c r="F253">
        <v>23</v>
      </c>
      <c r="G253">
        <v>-18.8</v>
      </c>
      <c r="H253">
        <v>-1055.9000000000001</v>
      </c>
      <c r="I253">
        <v>1260.5</v>
      </c>
      <c r="J253">
        <v>-235.3</v>
      </c>
      <c r="K253">
        <v>-91.3</v>
      </c>
      <c r="L253">
        <v>-298.5</v>
      </c>
      <c r="M253">
        <v>-87.3</v>
      </c>
      <c r="N253">
        <v>-245.5</v>
      </c>
      <c r="O253">
        <v>-209.8</v>
      </c>
      <c r="P253">
        <v>-395.5</v>
      </c>
      <c r="Q253">
        <v>-29.1</v>
      </c>
      <c r="R253">
        <v>-113</v>
      </c>
      <c r="S253">
        <v>-255.7</v>
      </c>
      <c r="T253">
        <v>-185.8</v>
      </c>
      <c r="U253">
        <v>-602.29999999999995</v>
      </c>
      <c r="V253">
        <v>-420.5</v>
      </c>
      <c r="W253">
        <v>-42.7</v>
      </c>
      <c r="X253">
        <v>237</v>
      </c>
      <c r="Y253">
        <v>-136.9</v>
      </c>
      <c r="Z253">
        <v>203.3</v>
      </c>
      <c r="AA253">
        <v>-129.9</v>
      </c>
      <c r="AB253">
        <v>109.4</v>
      </c>
      <c r="AC253">
        <v>-793.8</v>
      </c>
      <c r="AD253">
        <v>21.6</v>
      </c>
      <c r="AE253">
        <v>-1333.3</v>
      </c>
      <c r="AF253">
        <v>3.6</v>
      </c>
      <c r="AG253">
        <v>-53.2</v>
      </c>
      <c r="AH253">
        <v>-172.7</v>
      </c>
      <c r="AI253" s="81">
        <v>-19</v>
      </c>
      <c r="AJ253" s="91">
        <v>521</v>
      </c>
    </row>
    <row r="254" spans="1:36" ht="14.4" x14ac:dyDescent="0.3">
      <c r="A254" s="1">
        <v>45483</v>
      </c>
      <c r="B254">
        <v>-57</v>
      </c>
      <c r="C254">
        <v>-196.6</v>
      </c>
      <c r="D254">
        <v>825.3</v>
      </c>
      <c r="E254">
        <v>40.799999999999997</v>
      </c>
      <c r="F254">
        <v>88</v>
      </c>
      <c r="G254">
        <v>1014.5</v>
      </c>
      <c r="H254">
        <v>-1131.7</v>
      </c>
      <c r="I254">
        <v>781.8</v>
      </c>
      <c r="J254">
        <v>-258.3</v>
      </c>
      <c r="K254">
        <v>-65.8</v>
      </c>
      <c r="L254">
        <v>-325.3</v>
      </c>
      <c r="M254">
        <v>-63.8</v>
      </c>
      <c r="N254">
        <v>-296</v>
      </c>
      <c r="O254">
        <v>-278.5</v>
      </c>
      <c r="P254">
        <v>-356.5</v>
      </c>
      <c r="Q254">
        <v>-71.400000000000006</v>
      </c>
      <c r="R254">
        <v>-101.9</v>
      </c>
      <c r="S254">
        <v>-265.8</v>
      </c>
      <c r="T254">
        <v>-113.5</v>
      </c>
      <c r="U254">
        <v>-852.9</v>
      </c>
      <c r="V254">
        <v>-142.69999999999999</v>
      </c>
      <c r="W254">
        <v>37.4</v>
      </c>
      <c r="X254">
        <v>242</v>
      </c>
      <c r="Y254">
        <v>-149.80000000000001</v>
      </c>
      <c r="Z254">
        <v>209.9</v>
      </c>
      <c r="AA254">
        <v>-224.4</v>
      </c>
      <c r="AB254">
        <v>155.69999999999999</v>
      </c>
      <c r="AC254">
        <v>-472.9</v>
      </c>
      <c r="AD254">
        <v>-68.3</v>
      </c>
      <c r="AE254">
        <v>-1021.4</v>
      </c>
      <c r="AF254">
        <v>-20.3</v>
      </c>
      <c r="AG254">
        <v>-24.7</v>
      </c>
      <c r="AH254">
        <v>-112.9</v>
      </c>
      <c r="AI254" s="81">
        <v>-33.1</v>
      </c>
      <c r="AJ254" s="91">
        <v>522</v>
      </c>
    </row>
    <row r="255" spans="1:36" ht="14.4" x14ac:dyDescent="0.3">
      <c r="A255" s="1">
        <v>45484</v>
      </c>
      <c r="B255">
        <v>-60.7</v>
      </c>
      <c r="C255">
        <v>-355.6</v>
      </c>
      <c r="D255">
        <v>361.3</v>
      </c>
      <c r="E255">
        <v>27.6</v>
      </c>
      <c r="F255">
        <v>-19.7</v>
      </c>
      <c r="G255">
        <v>1050.2</v>
      </c>
      <c r="H255">
        <v>-499.2</v>
      </c>
      <c r="I255">
        <v>132.30000000000001</v>
      </c>
      <c r="J255">
        <v>-295</v>
      </c>
      <c r="K255">
        <v>-37.299999999999997</v>
      </c>
      <c r="L255">
        <v>-259.8</v>
      </c>
      <c r="M255">
        <v>-90.3</v>
      </c>
      <c r="N255">
        <v>-234.3</v>
      </c>
      <c r="O255">
        <v>-389</v>
      </c>
      <c r="P255">
        <v>-329.3</v>
      </c>
      <c r="Q255">
        <v>-46.7</v>
      </c>
      <c r="R255">
        <v>-108.1</v>
      </c>
      <c r="S255">
        <v>-249.4</v>
      </c>
      <c r="T255">
        <v>-252.4</v>
      </c>
      <c r="U255">
        <v>-971.7</v>
      </c>
      <c r="V255">
        <v>286.7</v>
      </c>
      <c r="W255">
        <v>71.8</v>
      </c>
      <c r="X255">
        <v>202.2</v>
      </c>
      <c r="Y255">
        <v>-372.4</v>
      </c>
      <c r="Z255">
        <v>196.8</v>
      </c>
      <c r="AA255">
        <v>-211.6</v>
      </c>
      <c r="AB255">
        <v>374.4</v>
      </c>
      <c r="AC255">
        <v>-158.1</v>
      </c>
      <c r="AD255">
        <v>-169.8</v>
      </c>
      <c r="AE255">
        <v>-878.3</v>
      </c>
      <c r="AF255">
        <v>-26.9</v>
      </c>
      <c r="AG255">
        <v>-27.8</v>
      </c>
      <c r="AH255">
        <v>133.6</v>
      </c>
      <c r="AI255" s="81">
        <v>-51.8</v>
      </c>
      <c r="AJ255" s="91">
        <v>300</v>
      </c>
    </row>
    <row r="256" spans="1:36" ht="14.4" x14ac:dyDescent="0.3">
      <c r="A256" s="1">
        <v>45485</v>
      </c>
      <c r="B256">
        <v>-54.7</v>
      </c>
      <c r="C256">
        <v>-461.1</v>
      </c>
      <c r="D256">
        <v>-168.7</v>
      </c>
      <c r="E256">
        <v>48.8</v>
      </c>
      <c r="F256">
        <v>157.5</v>
      </c>
      <c r="G256">
        <v>742.7</v>
      </c>
      <c r="H256">
        <v>-36.4</v>
      </c>
      <c r="I256">
        <v>-247.5</v>
      </c>
      <c r="J256">
        <v>-289.8</v>
      </c>
      <c r="K256">
        <v>128</v>
      </c>
      <c r="L256">
        <v>-259.8</v>
      </c>
      <c r="M256">
        <v>-190</v>
      </c>
      <c r="N256">
        <v>-246.5</v>
      </c>
      <c r="O256">
        <v>-450.5</v>
      </c>
      <c r="P256">
        <v>-217.5</v>
      </c>
      <c r="Q256">
        <v>32</v>
      </c>
      <c r="R256">
        <v>-84.5</v>
      </c>
      <c r="S256">
        <v>-352.4</v>
      </c>
      <c r="T256">
        <v>-358.8</v>
      </c>
      <c r="U256">
        <v>-798.5</v>
      </c>
      <c r="V256">
        <v>738.4</v>
      </c>
      <c r="W256">
        <v>10.7</v>
      </c>
      <c r="X256">
        <v>169.8</v>
      </c>
      <c r="Y256">
        <v>-469.9</v>
      </c>
      <c r="Z256">
        <v>115.9</v>
      </c>
      <c r="AA256">
        <v>-165.6</v>
      </c>
      <c r="AB256">
        <v>450.8</v>
      </c>
      <c r="AC256">
        <v>7.4</v>
      </c>
      <c r="AD256">
        <v>-406.7</v>
      </c>
      <c r="AE256">
        <v>-832.7</v>
      </c>
      <c r="AF256">
        <v>-1.7</v>
      </c>
      <c r="AG256">
        <v>-24.1</v>
      </c>
      <c r="AH256">
        <v>217.9</v>
      </c>
      <c r="AI256" s="81">
        <v>-62.4</v>
      </c>
      <c r="AJ256" s="91">
        <v>184</v>
      </c>
    </row>
    <row r="257" spans="1:36" ht="14.4" x14ac:dyDescent="0.3">
      <c r="A257" s="1">
        <v>45486</v>
      </c>
      <c r="B257">
        <v>88</v>
      </c>
      <c r="C257">
        <v>-426.1</v>
      </c>
      <c r="D257">
        <v>-439.2</v>
      </c>
      <c r="E257">
        <v>62.3</v>
      </c>
      <c r="F257">
        <v>584.5</v>
      </c>
      <c r="G257">
        <v>-16.3</v>
      </c>
      <c r="H257">
        <v>160.1</v>
      </c>
      <c r="I257">
        <v>-219</v>
      </c>
      <c r="J257">
        <v>-156</v>
      </c>
      <c r="K257">
        <v>123.8</v>
      </c>
      <c r="L257">
        <v>-336.8</v>
      </c>
      <c r="M257">
        <v>-292.3</v>
      </c>
      <c r="N257">
        <v>-211.3</v>
      </c>
      <c r="O257">
        <v>-464</v>
      </c>
      <c r="P257">
        <v>-83</v>
      </c>
      <c r="Q257">
        <v>34.4</v>
      </c>
      <c r="R257">
        <v>-73.5</v>
      </c>
      <c r="S257">
        <v>-423.1</v>
      </c>
      <c r="T257">
        <v>-272.39999999999998</v>
      </c>
      <c r="U257">
        <v>-427.8</v>
      </c>
      <c r="V257">
        <v>1115.4000000000001</v>
      </c>
      <c r="W257">
        <v>-47.1</v>
      </c>
      <c r="X257">
        <v>97.7</v>
      </c>
      <c r="Y257">
        <v>-304.3</v>
      </c>
      <c r="Z257">
        <v>100.2</v>
      </c>
      <c r="AA257">
        <v>-35</v>
      </c>
      <c r="AB257">
        <v>542.79999999999995</v>
      </c>
      <c r="AC257">
        <v>-6.9</v>
      </c>
      <c r="AD257">
        <v>-490.9</v>
      </c>
      <c r="AE257">
        <v>-637.79999999999995</v>
      </c>
      <c r="AF257">
        <v>189</v>
      </c>
      <c r="AG257">
        <v>14.5</v>
      </c>
      <c r="AH257">
        <v>259.3</v>
      </c>
      <c r="AI257" s="81">
        <v>-36.6</v>
      </c>
      <c r="AJ257" s="91">
        <v>66</v>
      </c>
    </row>
    <row r="258" spans="1:36" ht="14.4" x14ac:dyDescent="0.3">
      <c r="A258" s="1">
        <v>45487</v>
      </c>
      <c r="B258">
        <v>85</v>
      </c>
      <c r="C258">
        <v>-115.1</v>
      </c>
      <c r="D258">
        <v>-541.70000000000005</v>
      </c>
      <c r="E258">
        <v>-23</v>
      </c>
      <c r="F258">
        <v>608.29999999999995</v>
      </c>
      <c r="G258">
        <v>-879.8</v>
      </c>
      <c r="H258">
        <v>369.8</v>
      </c>
      <c r="I258">
        <v>-191.8</v>
      </c>
      <c r="J258">
        <v>-74.5</v>
      </c>
      <c r="K258">
        <v>104.8</v>
      </c>
      <c r="L258">
        <v>-395.5</v>
      </c>
      <c r="M258">
        <v>-328.3</v>
      </c>
      <c r="N258">
        <v>-199.3</v>
      </c>
      <c r="O258">
        <v>-421.3</v>
      </c>
      <c r="P258">
        <v>-73.3</v>
      </c>
      <c r="Q258">
        <v>39.9</v>
      </c>
      <c r="R258">
        <v>-22.4</v>
      </c>
      <c r="S258">
        <v>-416.4</v>
      </c>
      <c r="T258">
        <v>-271</v>
      </c>
      <c r="U258">
        <v>-90.1</v>
      </c>
      <c r="V258">
        <v>962.1</v>
      </c>
      <c r="W258">
        <v>-62.3</v>
      </c>
      <c r="X258">
        <v>52.3</v>
      </c>
      <c r="Y258">
        <v>-172.3</v>
      </c>
      <c r="Z258">
        <v>224.6</v>
      </c>
      <c r="AA258">
        <v>102.6</v>
      </c>
      <c r="AB258">
        <v>373</v>
      </c>
      <c r="AC258">
        <v>-95</v>
      </c>
      <c r="AD258">
        <v>-531.1</v>
      </c>
      <c r="AE258">
        <v>-334.8</v>
      </c>
      <c r="AF258">
        <v>212.8</v>
      </c>
      <c r="AG258">
        <v>-0.5</v>
      </c>
      <c r="AH258">
        <v>154.30000000000001</v>
      </c>
      <c r="AI258" s="81">
        <v>-9.3000000000000007</v>
      </c>
      <c r="AJ258" s="91">
        <v>20</v>
      </c>
    </row>
    <row r="259" spans="1:36" ht="14.4" x14ac:dyDescent="0.3">
      <c r="A259" s="1">
        <v>45488</v>
      </c>
      <c r="B259">
        <v>193</v>
      </c>
      <c r="C259">
        <v>112.8</v>
      </c>
      <c r="D259">
        <v>-460.7</v>
      </c>
      <c r="E259">
        <v>-88.5</v>
      </c>
      <c r="F259">
        <v>519.79999999999995</v>
      </c>
      <c r="G259">
        <v>-1088.5</v>
      </c>
      <c r="H259">
        <v>718.6</v>
      </c>
      <c r="I259">
        <v>-6.5</v>
      </c>
      <c r="J259">
        <v>-158</v>
      </c>
      <c r="K259">
        <v>25</v>
      </c>
      <c r="L259">
        <v>-530</v>
      </c>
      <c r="M259">
        <v>-326.8</v>
      </c>
      <c r="N259">
        <v>-221.8</v>
      </c>
      <c r="O259">
        <v>-397</v>
      </c>
      <c r="P259">
        <v>-148</v>
      </c>
      <c r="Q259">
        <v>40.6</v>
      </c>
      <c r="R259">
        <v>-77.5</v>
      </c>
      <c r="S259">
        <v>-374.4</v>
      </c>
      <c r="T259">
        <v>-132.6</v>
      </c>
      <c r="U259">
        <v>65.8</v>
      </c>
      <c r="V259">
        <v>607.9</v>
      </c>
      <c r="W259">
        <v>-33.299999999999997</v>
      </c>
      <c r="X259">
        <v>54.2</v>
      </c>
      <c r="Y259">
        <v>95.6</v>
      </c>
      <c r="Z259">
        <v>326</v>
      </c>
      <c r="AA259">
        <v>147.4</v>
      </c>
      <c r="AB259">
        <v>66</v>
      </c>
      <c r="AC259">
        <v>-137.19999999999999</v>
      </c>
      <c r="AD259">
        <v>-442.8</v>
      </c>
      <c r="AE259">
        <v>-4.4000000000000004</v>
      </c>
      <c r="AF259">
        <v>217.4</v>
      </c>
      <c r="AG259">
        <v>78</v>
      </c>
      <c r="AH259">
        <v>3.6</v>
      </c>
      <c r="AI259" s="81">
        <v>56</v>
      </c>
      <c r="AJ259" s="91">
        <v>79</v>
      </c>
    </row>
    <row r="260" spans="1:36" ht="14.4" x14ac:dyDescent="0.3">
      <c r="A260" s="1">
        <v>45489</v>
      </c>
      <c r="B260">
        <v>246.8</v>
      </c>
      <c r="C260">
        <v>254.6</v>
      </c>
      <c r="D260">
        <v>-265.2</v>
      </c>
      <c r="E260">
        <v>-60.2</v>
      </c>
      <c r="F260">
        <v>496.5</v>
      </c>
      <c r="G260">
        <v>-943.8</v>
      </c>
      <c r="H260">
        <v>1444.1</v>
      </c>
      <c r="I260">
        <v>241.3</v>
      </c>
      <c r="J260">
        <v>-272.5</v>
      </c>
      <c r="K260">
        <v>-76</v>
      </c>
      <c r="L260">
        <v>-592.29999999999995</v>
      </c>
      <c r="M260">
        <v>-246.8</v>
      </c>
      <c r="N260">
        <v>-136.30000000000001</v>
      </c>
      <c r="O260">
        <v>-456.5</v>
      </c>
      <c r="P260">
        <v>-136.30000000000001</v>
      </c>
      <c r="Q260">
        <v>-36.200000000000003</v>
      </c>
      <c r="R260">
        <v>-129.69999999999999</v>
      </c>
      <c r="S260">
        <v>-324</v>
      </c>
      <c r="T260">
        <v>-51.7</v>
      </c>
      <c r="U260">
        <v>75.599999999999994</v>
      </c>
      <c r="V260">
        <v>381.9</v>
      </c>
      <c r="W260">
        <v>73.3</v>
      </c>
      <c r="X260">
        <v>99.1</v>
      </c>
      <c r="Y260">
        <v>272.8</v>
      </c>
      <c r="Z260">
        <v>382.9</v>
      </c>
      <c r="AA260">
        <v>171.7</v>
      </c>
      <c r="AB260">
        <v>-176.5</v>
      </c>
      <c r="AC260">
        <v>-84.4</v>
      </c>
      <c r="AD260">
        <v>-120.1</v>
      </c>
      <c r="AE260">
        <v>50.3</v>
      </c>
      <c r="AF260">
        <v>123.7</v>
      </c>
      <c r="AG260">
        <v>112</v>
      </c>
      <c r="AH260">
        <v>-4.8</v>
      </c>
      <c r="AI260" s="81">
        <v>136</v>
      </c>
      <c r="AJ260" s="91">
        <v>56</v>
      </c>
    </row>
    <row r="261" spans="1:36" ht="14.4" x14ac:dyDescent="0.3">
      <c r="A261" s="1">
        <v>45490</v>
      </c>
      <c r="B261">
        <v>198.3</v>
      </c>
      <c r="C261">
        <v>263.60000000000002</v>
      </c>
      <c r="D261">
        <v>-112.2</v>
      </c>
      <c r="E261">
        <v>-62.7</v>
      </c>
      <c r="F261">
        <v>206.5</v>
      </c>
      <c r="G261">
        <v>-587.29999999999995</v>
      </c>
      <c r="H261">
        <v>1852.1</v>
      </c>
      <c r="I261">
        <v>234.3</v>
      </c>
      <c r="J261">
        <v>-305.8</v>
      </c>
      <c r="K261">
        <v>-39.5</v>
      </c>
      <c r="L261">
        <v>-559</v>
      </c>
      <c r="M261">
        <v>-206.8</v>
      </c>
      <c r="N261">
        <v>-145.80000000000001</v>
      </c>
      <c r="O261">
        <v>-442.4</v>
      </c>
      <c r="P261">
        <v>-172.5</v>
      </c>
      <c r="Q261">
        <v>-81.2</v>
      </c>
      <c r="R261">
        <v>-123.3</v>
      </c>
      <c r="S261">
        <v>-350.7</v>
      </c>
      <c r="T261">
        <v>-66.8</v>
      </c>
      <c r="U261">
        <v>20.100000000000001</v>
      </c>
      <c r="V261">
        <v>255.3</v>
      </c>
      <c r="W261">
        <v>338.8</v>
      </c>
      <c r="X261">
        <v>181.1</v>
      </c>
      <c r="Y261">
        <v>135.30000000000001</v>
      </c>
      <c r="Z261">
        <v>312.8</v>
      </c>
      <c r="AA261">
        <v>39.700000000000003</v>
      </c>
      <c r="AB261">
        <v>-219.5</v>
      </c>
      <c r="AC261">
        <v>59.5</v>
      </c>
      <c r="AD261">
        <v>100.9</v>
      </c>
      <c r="AE261">
        <v>174.2</v>
      </c>
      <c r="AF261">
        <v>-2.6</v>
      </c>
      <c r="AG261">
        <v>114.3</v>
      </c>
      <c r="AH261">
        <v>-3.9</v>
      </c>
      <c r="AI261" s="81">
        <v>195</v>
      </c>
      <c r="AJ261" s="91">
        <v>74</v>
      </c>
    </row>
    <row r="262" spans="1:36" ht="14.4" x14ac:dyDescent="0.3">
      <c r="A262" s="1">
        <v>45491</v>
      </c>
      <c r="B262">
        <v>154.5</v>
      </c>
      <c r="C262">
        <v>137.4</v>
      </c>
      <c r="D262">
        <v>-45.2</v>
      </c>
      <c r="E262">
        <v>22.1</v>
      </c>
      <c r="F262">
        <v>-103</v>
      </c>
      <c r="G262">
        <v>-162.4</v>
      </c>
      <c r="H262">
        <v>1593.1</v>
      </c>
      <c r="I262">
        <v>105.3</v>
      </c>
      <c r="J262">
        <v>-294.5</v>
      </c>
      <c r="K262">
        <v>30</v>
      </c>
      <c r="L262">
        <v>-501</v>
      </c>
      <c r="M262">
        <v>-167.3</v>
      </c>
      <c r="N262">
        <v>-131</v>
      </c>
      <c r="O262">
        <v>-420.7</v>
      </c>
      <c r="P262">
        <v>-195.3</v>
      </c>
      <c r="Q262">
        <v>-150.19999999999999</v>
      </c>
      <c r="R262">
        <v>-121.4</v>
      </c>
      <c r="S262">
        <v>-418.4</v>
      </c>
      <c r="T262">
        <v>-80.599999999999994</v>
      </c>
      <c r="U262">
        <v>-72.7</v>
      </c>
      <c r="V262">
        <v>379.1</v>
      </c>
      <c r="W262">
        <v>615.9</v>
      </c>
      <c r="X262">
        <v>188.7</v>
      </c>
      <c r="Y262">
        <v>12.5</v>
      </c>
      <c r="Z262">
        <v>135.6</v>
      </c>
      <c r="AA262">
        <v>-55.4</v>
      </c>
      <c r="AB262">
        <v>-162.9</v>
      </c>
      <c r="AC262">
        <v>222.5</v>
      </c>
      <c r="AD262">
        <v>176.1</v>
      </c>
      <c r="AE262">
        <v>177.8</v>
      </c>
      <c r="AF262">
        <v>-13.4</v>
      </c>
      <c r="AG262">
        <v>204.6</v>
      </c>
      <c r="AH262">
        <v>97.7</v>
      </c>
      <c r="AI262" s="81">
        <v>135</v>
      </c>
      <c r="AJ262" s="91">
        <v>75</v>
      </c>
    </row>
    <row r="263" spans="1:36" ht="14.4" x14ac:dyDescent="0.3">
      <c r="A263" s="1">
        <v>45492</v>
      </c>
      <c r="B263">
        <v>135</v>
      </c>
      <c r="C263">
        <v>-28.4</v>
      </c>
      <c r="D263">
        <v>54.1</v>
      </c>
      <c r="E263">
        <v>140.30000000000001</v>
      </c>
      <c r="F263">
        <v>-535.20000000000005</v>
      </c>
      <c r="G263">
        <v>90.4</v>
      </c>
      <c r="H263">
        <v>689.6</v>
      </c>
      <c r="I263">
        <v>-123.8</v>
      </c>
      <c r="J263">
        <v>-213.3</v>
      </c>
      <c r="K263">
        <v>205</v>
      </c>
      <c r="L263">
        <v>-369.8</v>
      </c>
      <c r="M263">
        <v>-145.30000000000001</v>
      </c>
      <c r="N263">
        <v>-125.8</v>
      </c>
      <c r="O263">
        <v>-382.7</v>
      </c>
      <c r="P263">
        <v>-112</v>
      </c>
      <c r="Q263">
        <v>-167.3</v>
      </c>
      <c r="R263">
        <v>-80</v>
      </c>
      <c r="S263">
        <v>-461.5</v>
      </c>
      <c r="T263">
        <v>-143</v>
      </c>
      <c r="U263">
        <v>-74.8</v>
      </c>
      <c r="V263">
        <v>652.9</v>
      </c>
      <c r="W263">
        <v>833</v>
      </c>
      <c r="X263">
        <v>204.2</v>
      </c>
      <c r="Y263">
        <v>-44.6</v>
      </c>
      <c r="Z263">
        <v>-9.5</v>
      </c>
      <c r="AA263">
        <v>-82.8</v>
      </c>
      <c r="AB263">
        <v>-126.5</v>
      </c>
      <c r="AC263">
        <v>275.60000000000002</v>
      </c>
      <c r="AD263">
        <v>9.6999999999999993</v>
      </c>
      <c r="AE263">
        <v>41.6</v>
      </c>
      <c r="AF263">
        <v>-26.1</v>
      </c>
      <c r="AG263">
        <v>147.80000000000001</v>
      </c>
      <c r="AH263">
        <v>119.9</v>
      </c>
      <c r="AI263" s="81">
        <v>74</v>
      </c>
      <c r="AJ263" s="91">
        <v>93</v>
      </c>
    </row>
    <row r="264" spans="1:36" ht="14.4" x14ac:dyDescent="0.3">
      <c r="A264" s="1">
        <v>45493</v>
      </c>
      <c r="B264">
        <v>118.5</v>
      </c>
      <c r="C264">
        <v>-136.4</v>
      </c>
      <c r="D264">
        <v>112.8</v>
      </c>
      <c r="E264">
        <v>226.3</v>
      </c>
      <c r="F264">
        <v>-1178.7</v>
      </c>
      <c r="G264">
        <v>329.9</v>
      </c>
      <c r="H264">
        <v>-342.7</v>
      </c>
      <c r="I264">
        <v>-234</v>
      </c>
      <c r="J264">
        <v>-74</v>
      </c>
      <c r="K264">
        <v>174.5</v>
      </c>
      <c r="L264">
        <v>-343</v>
      </c>
      <c r="M264">
        <v>-170.8</v>
      </c>
      <c r="N264">
        <v>-207</v>
      </c>
      <c r="O264">
        <v>-270.2</v>
      </c>
      <c r="P264">
        <v>-97</v>
      </c>
      <c r="Q264">
        <v>-214.8</v>
      </c>
      <c r="R264">
        <v>-34</v>
      </c>
      <c r="S264">
        <v>-477.6</v>
      </c>
      <c r="T264">
        <v>-209.2</v>
      </c>
      <c r="U264">
        <v>-80.900000000000006</v>
      </c>
      <c r="V264">
        <v>776.7</v>
      </c>
      <c r="W264">
        <v>839.4</v>
      </c>
      <c r="X264">
        <v>233.7</v>
      </c>
      <c r="Y264">
        <v>-81.400000000000006</v>
      </c>
      <c r="Z264">
        <v>-16.399999999999999</v>
      </c>
      <c r="AA264">
        <v>-89.9</v>
      </c>
      <c r="AB264">
        <v>-155.69999999999999</v>
      </c>
      <c r="AC264">
        <v>274.60000000000002</v>
      </c>
      <c r="AD264">
        <v>8.5</v>
      </c>
      <c r="AE264">
        <v>158.80000000000001</v>
      </c>
      <c r="AF264">
        <v>-6.2</v>
      </c>
      <c r="AG264">
        <v>154.19999999999999</v>
      </c>
      <c r="AH264">
        <v>182.2</v>
      </c>
      <c r="AI264" s="81">
        <v>2.2000000000000002</v>
      </c>
      <c r="AJ264" s="91">
        <v>119</v>
      </c>
    </row>
    <row r="265" spans="1:36" ht="14.4" x14ac:dyDescent="0.3">
      <c r="A265" s="1">
        <v>45494</v>
      </c>
      <c r="B265">
        <v>101.8</v>
      </c>
      <c r="C265">
        <v>-186.6</v>
      </c>
      <c r="D265">
        <v>212.8</v>
      </c>
      <c r="E265">
        <v>202</v>
      </c>
      <c r="F265">
        <v>-1521.5</v>
      </c>
      <c r="G265">
        <v>550.9</v>
      </c>
      <c r="H265">
        <v>-787.7</v>
      </c>
      <c r="I265">
        <v>-203</v>
      </c>
      <c r="J265">
        <v>22</v>
      </c>
      <c r="K265">
        <v>230.8</v>
      </c>
      <c r="L265">
        <v>-317.5</v>
      </c>
      <c r="M265">
        <v>-156.30000000000001</v>
      </c>
      <c r="N265">
        <v>-191</v>
      </c>
      <c r="O265">
        <v>-208.4</v>
      </c>
      <c r="P265">
        <v>-69.3</v>
      </c>
      <c r="Q265">
        <v>-242.1</v>
      </c>
      <c r="R265">
        <v>-83.6</v>
      </c>
      <c r="S265">
        <v>-394</v>
      </c>
      <c r="T265">
        <v>-191.3</v>
      </c>
      <c r="U265">
        <v>-34.299999999999997</v>
      </c>
      <c r="V265">
        <v>376.2</v>
      </c>
      <c r="W265">
        <v>619.29999999999995</v>
      </c>
      <c r="X265">
        <v>201.1</v>
      </c>
      <c r="Y265">
        <v>-54</v>
      </c>
      <c r="Z265">
        <v>-43</v>
      </c>
      <c r="AA265">
        <v>-77.099999999999994</v>
      </c>
      <c r="AB265">
        <v>-388.8</v>
      </c>
      <c r="AC265">
        <v>262.8</v>
      </c>
      <c r="AD265">
        <v>-31.8</v>
      </c>
      <c r="AE265">
        <v>236.3</v>
      </c>
      <c r="AF265">
        <v>11.8</v>
      </c>
      <c r="AG265">
        <v>72.400000000000006</v>
      </c>
      <c r="AH265">
        <v>259.2</v>
      </c>
      <c r="AI265" s="81">
        <v>-6.5</v>
      </c>
      <c r="AJ265" s="91">
        <v>140</v>
      </c>
    </row>
    <row r="266" spans="1:36" ht="14.4" x14ac:dyDescent="0.3">
      <c r="A266" s="1">
        <v>45495</v>
      </c>
      <c r="B266">
        <v>175.5</v>
      </c>
      <c r="C266">
        <v>-197.9</v>
      </c>
      <c r="D266">
        <v>147.5</v>
      </c>
      <c r="E266">
        <v>263.8</v>
      </c>
      <c r="F266">
        <v>-1623.7</v>
      </c>
      <c r="G266">
        <v>651.4</v>
      </c>
      <c r="H266">
        <v>-669.4</v>
      </c>
      <c r="I266">
        <v>-39</v>
      </c>
      <c r="J266">
        <v>-52</v>
      </c>
      <c r="K266">
        <v>164.3</v>
      </c>
      <c r="L266">
        <v>-340</v>
      </c>
      <c r="M266">
        <v>-127.3</v>
      </c>
      <c r="N266">
        <v>-130.30000000000001</v>
      </c>
      <c r="O266">
        <v>-201.4</v>
      </c>
      <c r="P266">
        <v>-120.8</v>
      </c>
      <c r="Q266">
        <v>-140.5</v>
      </c>
      <c r="R266">
        <v>-132</v>
      </c>
      <c r="S266">
        <v>-224.4</v>
      </c>
      <c r="T266">
        <v>-14.6</v>
      </c>
      <c r="U266">
        <v>5.2</v>
      </c>
      <c r="V266">
        <v>-224.4</v>
      </c>
      <c r="W266">
        <v>265.10000000000002</v>
      </c>
      <c r="X266">
        <v>213.9</v>
      </c>
      <c r="Y266">
        <v>68.5</v>
      </c>
      <c r="Z266">
        <v>26.7</v>
      </c>
      <c r="AA266">
        <v>-153.9</v>
      </c>
      <c r="AB266">
        <v>-442.4</v>
      </c>
      <c r="AC266">
        <v>225.4</v>
      </c>
      <c r="AD266">
        <v>122.6</v>
      </c>
      <c r="AE266">
        <v>277.3</v>
      </c>
      <c r="AF266">
        <v>-2.6</v>
      </c>
      <c r="AG266">
        <v>-2.2999999999999998</v>
      </c>
      <c r="AH266">
        <v>315.8</v>
      </c>
      <c r="AI266" s="81">
        <v>-2</v>
      </c>
      <c r="AJ266" s="91">
        <v>168</v>
      </c>
    </row>
    <row r="267" spans="1:36" ht="14.4" x14ac:dyDescent="0.3">
      <c r="A267" s="1">
        <v>45496</v>
      </c>
      <c r="B267">
        <v>229.8</v>
      </c>
      <c r="C267">
        <v>-192.7</v>
      </c>
      <c r="D267">
        <v>107.8</v>
      </c>
      <c r="E267">
        <v>255.8</v>
      </c>
      <c r="F267">
        <v>-1211.5</v>
      </c>
      <c r="G267">
        <v>620.4</v>
      </c>
      <c r="H267">
        <v>-187.9</v>
      </c>
      <c r="I267">
        <v>36</v>
      </c>
      <c r="J267">
        <v>-164</v>
      </c>
      <c r="K267">
        <v>-67.8</v>
      </c>
      <c r="L267">
        <v>-405</v>
      </c>
      <c r="M267">
        <v>-81.5</v>
      </c>
      <c r="N267">
        <v>-46.3</v>
      </c>
      <c r="O267">
        <v>-181.9</v>
      </c>
      <c r="P267">
        <v>-190.3</v>
      </c>
      <c r="Q267">
        <v>-150.5</v>
      </c>
      <c r="R267">
        <v>-142.4</v>
      </c>
      <c r="S267">
        <v>-184.9</v>
      </c>
      <c r="T267">
        <v>64.099999999999994</v>
      </c>
      <c r="U267">
        <v>-19.2</v>
      </c>
      <c r="V267">
        <v>-374.7</v>
      </c>
      <c r="W267">
        <v>-66.900000000000006</v>
      </c>
      <c r="X267">
        <v>276.39999999999998</v>
      </c>
      <c r="Y267">
        <v>150.5</v>
      </c>
      <c r="Z267">
        <v>43.4</v>
      </c>
      <c r="AA267">
        <v>-457.8</v>
      </c>
      <c r="AB267">
        <v>-375.4</v>
      </c>
      <c r="AC267">
        <v>243.3</v>
      </c>
      <c r="AD267">
        <v>337.2</v>
      </c>
      <c r="AE267">
        <v>243.9</v>
      </c>
      <c r="AF267">
        <v>-3.4</v>
      </c>
      <c r="AG267">
        <v>-12.9</v>
      </c>
      <c r="AH267">
        <v>284.39999999999998</v>
      </c>
      <c r="AI267" s="81">
        <v>29</v>
      </c>
      <c r="AJ267" s="91">
        <v>177</v>
      </c>
    </row>
    <row r="268" spans="1:36" ht="14.4" x14ac:dyDescent="0.3">
      <c r="A268" s="1">
        <v>45497</v>
      </c>
      <c r="B268">
        <v>348.3</v>
      </c>
      <c r="C268">
        <v>-202.4</v>
      </c>
      <c r="D268">
        <v>76.099999999999994</v>
      </c>
      <c r="E268">
        <v>197.6</v>
      </c>
      <c r="F268">
        <v>-584.70000000000005</v>
      </c>
      <c r="G268">
        <v>385.1</v>
      </c>
      <c r="H268">
        <v>-28.9</v>
      </c>
      <c r="I268">
        <v>30.5</v>
      </c>
      <c r="J268">
        <v>-235</v>
      </c>
      <c r="K268">
        <v>-216.5</v>
      </c>
      <c r="L268">
        <v>-439.3</v>
      </c>
      <c r="M268">
        <v>-61.3</v>
      </c>
      <c r="N268">
        <v>-41.3</v>
      </c>
      <c r="O268">
        <v>-242.4</v>
      </c>
      <c r="P268">
        <v>-180.8</v>
      </c>
      <c r="Q268">
        <v>-110.3</v>
      </c>
      <c r="R268">
        <v>-148.69999999999999</v>
      </c>
      <c r="S268">
        <v>-158</v>
      </c>
      <c r="T268">
        <v>106.6</v>
      </c>
      <c r="U268">
        <v>144</v>
      </c>
      <c r="V268">
        <v>-427.4</v>
      </c>
      <c r="W268">
        <v>-203.3</v>
      </c>
      <c r="X268">
        <v>267.2</v>
      </c>
      <c r="Y268">
        <v>190.5</v>
      </c>
      <c r="Z268">
        <v>-53.4</v>
      </c>
      <c r="AA268">
        <v>-432.4</v>
      </c>
      <c r="AB268">
        <v>-209.6</v>
      </c>
      <c r="AC268">
        <v>205.6</v>
      </c>
      <c r="AD268">
        <v>344.6</v>
      </c>
      <c r="AE268">
        <v>74.400000000000006</v>
      </c>
      <c r="AF268">
        <v>-3.2</v>
      </c>
      <c r="AG268">
        <v>-32.799999999999997</v>
      </c>
      <c r="AH268">
        <v>223.5</v>
      </c>
      <c r="AI268" s="81">
        <v>183</v>
      </c>
      <c r="AJ268" s="91">
        <v>123</v>
      </c>
    </row>
    <row r="269" spans="1:36" ht="14.4" x14ac:dyDescent="0.3">
      <c r="A269" s="1">
        <v>45498</v>
      </c>
      <c r="B269">
        <v>223</v>
      </c>
      <c r="C269">
        <v>-214.9</v>
      </c>
      <c r="D269">
        <v>-0.2</v>
      </c>
      <c r="E269">
        <v>167.3</v>
      </c>
      <c r="F269">
        <v>-76.7</v>
      </c>
      <c r="G269">
        <v>-35.1</v>
      </c>
      <c r="H269">
        <v>-71.2</v>
      </c>
      <c r="I269">
        <v>-63</v>
      </c>
      <c r="J269">
        <v>-301</v>
      </c>
      <c r="K269">
        <v>-385.8</v>
      </c>
      <c r="L269">
        <v>-428</v>
      </c>
      <c r="M269">
        <v>-81.5</v>
      </c>
      <c r="N269">
        <v>-62</v>
      </c>
      <c r="O269">
        <v>-321.8</v>
      </c>
      <c r="P269">
        <v>-139</v>
      </c>
      <c r="Q269">
        <v>-42.8</v>
      </c>
      <c r="R269">
        <v>-100.7</v>
      </c>
      <c r="S269">
        <v>-158.19999999999999</v>
      </c>
      <c r="T269">
        <v>111.9</v>
      </c>
      <c r="U269">
        <v>252</v>
      </c>
      <c r="V269">
        <v>-180.5</v>
      </c>
      <c r="W269">
        <v>-205.9</v>
      </c>
      <c r="X269">
        <v>222.6</v>
      </c>
      <c r="Y269">
        <v>142.19999999999999</v>
      </c>
      <c r="Z269">
        <v>-67.3</v>
      </c>
      <c r="AA269">
        <v>-464.2</v>
      </c>
      <c r="AB269">
        <v>18.5</v>
      </c>
      <c r="AC269">
        <v>225.1</v>
      </c>
      <c r="AD269">
        <v>254.1</v>
      </c>
      <c r="AE269">
        <v>17.600000000000001</v>
      </c>
      <c r="AF269">
        <v>-10.1</v>
      </c>
      <c r="AG269">
        <v>-29.7</v>
      </c>
      <c r="AH269">
        <v>241.5</v>
      </c>
      <c r="AI269" s="81">
        <v>83</v>
      </c>
      <c r="AJ269" s="91">
        <v>99</v>
      </c>
    </row>
    <row r="270" spans="1:36" ht="14.4" x14ac:dyDescent="0.3">
      <c r="A270" s="1">
        <v>45499</v>
      </c>
      <c r="B270">
        <v>214.8</v>
      </c>
      <c r="C270">
        <v>-235.9</v>
      </c>
      <c r="D270">
        <v>400.1</v>
      </c>
      <c r="E270">
        <v>92.8</v>
      </c>
      <c r="F270">
        <v>370</v>
      </c>
      <c r="G270">
        <v>-263.60000000000002</v>
      </c>
      <c r="H270">
        <v>-153.19999999999999</v>
      </c>
      <c r="I270">
        <v>-144.30000000000001</v>
      </c>
      <c r="J270">
        <v>-242.3</v>
      </c>
      <c r="K270">
        <v>-417.5</v>
      </c>
      <c r="L270">
        <v>-438.8</v>
      </c>
      <c r="M270">
        <v>-132</v>
      </c>
      <c r="N270">
        <v>-151</v>
      </c>
      <c r="O270">
        <v>-373.5</v>
      </c>
      <c r="P270">
        <v>-17.3</v>
      </c>
      <c r="Q270">
        <v>-46.1</v>
      </c>
      <c r="R270">
        <v>-132</v>
      </c>
      <c r="S270">
        <v>-190.7</v>
      </c>
      <c r="T270">
        <v>73</v>
      </c>
      <c r="U270">
        <v>219.8</v>
      </c>
      <c r="V270">
        <v>-32.299999999999997</v>
      </c>
      <c r="W270">
        <v>-231.6</v>
      </c>
      <c r="X270">
        <v>62.2</v>
      </c>
      <c r="Y270">
        <v>84.9</v>
      </c>
      <c r="Z270">
        <v>-93.5</v>
      </c>
      <c r="AA270">
        <v>-428.7</v>
      </c>
      <c r="AB270">
        <v>222.3</v>
      </c>
      <c r="AC270">
        <v>191.4</v>
      </c>
      <c r="AD270">
        <v>-2.8</v>
      </c>
      <c r="AE270">
        <v>14.2</v>
      </c>
      <c r="AF270">
        <v>2.2999999999999998</v>
      </c>
      <c r="AG270">
        <v>-19.100000000000001</v>
      </c>
      <c r="AH270">
        <v>225.1</v>
      </c>
      <c r="AI270" s="81">
        <v>-18.100000000000001</v>
      </c>
      <c r="AJ270" s="91">
        <v>76</v>
      </c>
    </row>
    <row r="271" spans="1:36" ht="14.4" x14ac:dyDescent="0.3">
      <c r="A271" s="1">
        <v>45500</v>
      </c>
      <c r="B271">
        <v>197.8</v>
      </c>
      <c r="C271">
        <v>-230.4</v>
      </c>
      <c r="D271">
        <v>796.6</v>
      </c>
      <c r="E271">
        <v>25.8</v>
      </c>
      <c r="F271">
        <v>503.5</v>
      </c>
      <c r="G271">
        <v>-392.4</v>
      </c>
      <c r="H271">
        <v>-161.19999999999999</v>
      </c>
      <c r="I271">
        <v>-16.5</v>
      </c>
      <c r="J271">
        <v>-55</v>
      </c>
      <c r="K271">
        <v>-368.5</v>
      </c>
      <c r="L271">
        <v>-425.5</v>
      </c>
      <c r="M271">
        <v>-297.3</v>
      </c>
      <c r="N271">
        <v>-238.5</v>
      </c>
      <c r="O271">
        <v>-406.3</v>
      </c>
      <c r="P271">
        <v>-27.3</v>
      </c>
      <c r="Q271">
        <v>-35.299999999999997</v>
      </c>
      <c r="R271">
        <v>-146</v>
      </c>
      <c r="S271">
        <v>-145.80000000000001</v>
      </c>
      <c r="T271">
        <v>93.5</v>
      </c>
      <c r="U271">
        <v>248.1</v>
      </c>
      <c r="V271">
        <v>-533.1</v>
      </c>
      <c r="W271">
        <v>-130.5</v>
      </c>
      <c r="X271">
        <v>-45.6</v>
      </c>
      <c r="Y271">
        <v>54.8</v>
      </c>
      <c r="Z271">
        <v>-130.4</v>
      </c>
      <c r="AA271">
        <v>-138</v>
      </c>
      <c r="AB271">
        <v>222.9</v>
      </c>
      <c r="AC271">
        <v>21.6</v>
      </c>
      <c r="AD271">
        <v>-11.4</v>
      </c>
      <c r="AE271">
        <v>108.8</v>
      </c>
      <c r="AF271">
        <v>7</v>
      </c>
      <c r="AG271">
        <v>-11.5</v>
      </c>
      <c r="AH271">
        <v>237.6</v>
      </c>
      <c r="AI271" s="81">
        <v>-28.8</v>
      </c>
      <c r="AJ271" s="91">
        <v>-3.2</v>
      </c>
    </row>
    <row r="272" spans="1:36" ht="14.4" x14ac:dyDescent="0.3">
      <c r="A272" s="1">
        <v>45501</v>
      </c>
      <c r="B272">
        <v>145.80000000000001</v>
      </c>
      <c r="C272">
        <v>-298.60000000000002</v>
      </c>
      <c r="D272">
        <v>1138.3</v>
      </c>
      <c r="E272">
        <v>-46</v>
      </c>
      <c r="F272">
        <v>324</v>
      </c>
      <c r="G272">
        <v>-399.9</v>
      </c>
      <c r="H272">
        <v>176.4</v>
      </c>
      <c r="I272">
        <v>192.3</v>
      </c>
      <c r="J272">
        <v>83.5</v>
      </c>
      <c r="K272">
        <v>-233</v>
      </c>
      <c r="L272">
        <v>-257.5</v>
      </c>
      <c r="M272">
        <v>-379</v>
      </c>
      <c r="N272">
        <v>-209.8</v>
      </c>
      <c r="O272">
        <v>-373.5</v>
      </c>
      <c r="P272">
        <v>-22</v>
      </c>
      <c r="Q272">
        <v>-107.2</v>
      </c>
      <c r="R272">
        <v>-94.1</v>
      </c>
      <c r="S272">
        <v>-38.6</v>
      </c>
      <c r="T272">
        <v>174</v>
      </c>
      <c r="U272">
        <v>110.4</v>
      </c>
      <c r="V272">
        <v>-1155.2</v>
      </c>
      <c r="W272">
        <v>47</v>
      </c>
      <c r="X272">
        <v>-52.8</v>
      </c>
      <c r="Y272">
        <v>69.099999999999994</v>
      </c>
      <c r="Z272">
        <v>-197.8</v>
      </c>
      <c r="AA272">
        <v>-199.4</v>
      </c>
      <c r="AB272">
        <v>49.6</v>
      </c>
      <c r="AC272">
        <v>-12.3</v>
      </c>
      <c r="AD272">
        <v>-6.2</v>
      </c>
      <c r="AE272">
        <v>289.89999999999998</v>
      </c>
      <c r="AF272">
        <v>-1.4</v>
      </c>
      <c r="AG272">
        <v>19.399999999999999</v>
      </c>
      <c r="AH272">
        <v>233.2</v>
      </c>
      <c r="AI272" s="81">
        <v>-45.4</v>
      </c>
      <c r="AJ272" s="91">
        <v>-5.4</v>
      </c>
    </row>
    <row r="273" spans="1:36" ht="14.4" x14ac:dyDescent="0.3">
      <c r="A273" s="1">
        <v>45502</v>
      </c>
      <c r="B273">
        <v>358.8</v>
      </c>
      <c r="C273">
        <v>-268.39999999999998</v>
      </c>
      <c r="D273">
        <v>1377.5</v>
      </c>
      <c r="E273">
        <v>-58.2</v>
      </c>
      <c r="F273">
        <v>101.3</v>
      </c>
      <c r="G273">
        <v>-216.1</v>
      </c>
      <c r="H273">
        <v>531.4</v>
      </c>
      <c r="I273">
        <v>413.5</v>
      </c>
      <c r="J273">
        <v>107.5</v>
      </c>
      <c r="K273">
        <v>-155.5</v>
      </c>
      <c r="L273">
        <v>-225.8</v>
      </c>
      <c r="M273">
        <v>-371</v>
      </c>
      <c r="N273">
        <v>-244</v>
      </c>
      <c r="O273">
        <v>-287.5</v>
      </c>
      <c r="P273">
        <v>-144.80000000000001</v>
      </c>
      <c r="Q273">
        <v>-45.1</v>
      </c>
      <c r="R273">
        <v>-108.6</v>
      </c>
      <c r="S273">
        <v>-3.3</v>
      </c>
      <c r="T273">
        <v>253.3</v>
      </c>
      <c r="U273">
        <v>-72</v>
      </c>
      <c r="V273">
        <v>-1550</v>
      </c>
      <c r="W273">
        <v>87.1</v>
      </c>
      <c r="X273">
        <v>-45.1</v>
      </c>
      <c r="Y273">
        <v>123.3</v>
      </c>
      <c r="Z273">
        <v>-229.5</v>
      </c>
      <c r="AA273">
        <v>-168.2</v>
      </c>
      <c r="AB273">
        <v>-36.700000000000003</v>
      </c>
      <c r="AC273">
        <v>-18.600000000000001</v>
      </c>
      <c r="AD273">
        <v>55.4</v>
      </c>
      <c r="AE273">
        <v>333.7</v>
      </c>
      <c r="AF273">
        <v>-16.3</v>
      </c>
      <c r="AG273">
        <v>22.8</v>
      </c>
      <c r="AH273">
        <v>231.3</v>
      </c>
      <c r="AI273" s="81">
        <v>-17.3</v>
      </c>
      <c r="AJ273" s="91">
        <v>-1.6</v>
      </c>
    </row>
    <row r="274" spans="1:36" ht="14.4" x14ac:dyDescent="0.3">
      <c r="A274" s="1">
        <v>45503</v>
      </c>
      <c r="B274">
        <v>379.3</v>
      </c>
      <c r="C274">
        <v>-309.2</v>
      </c>
      <c r="D274">
        <v>1135.8</v>
      </c>
      <c r="E274">
        <v>-157.69999999999999</v>
      </c>
      <c r="F274">
        <v>-194.5</v>
      </c>
      <c r="G274">
        <v>32.4</v>
      </c>
      <c r="H274">
        <v>832.1</v>
      </c>
      <c r="I274">
        <v>485.3</v>
      </c>
      <c r="J274">
        <v>65.5</v>
      </c>
      <c r="K274">
        <v>-48.3</v>
      </c>
      <c r="L274">
        <v>-177.5</v>
      </c>
      <c r="M274">
        <v>-428.3</v>
      </c>
      <c r="N274">
        <v>-222.8</v>
      </c>
      <c r="O274">
        <v>-211.3</v>
      </c>
      <c r="P274">
        <v>-173.3</v>
      </c>
      <c r="Q274">
        <v>-128.19999999999999</v>
      </c>
      <c r="R274">
        <v>-104.2</v>
      </c>
      <c r="S274">
        <v>84.2</v>
      </c>
      <c r="T274">
        <v>227.3</v>
      </c>
      <c r="U274">
        <v>-187</v>
      </c>
      <c r="V274">
        <v>-1643.3</v>
      </c>
      <c r="W274">
        <v>144.30000000000001</v>
      </c>
      <c r="X274">
        <v>203.7</v>
      </c>
      <c r="Y274">
        <v>235.1</v>
      </c>
      <c r="Z274">
        <v>-266.5</v>
      </c>
      <c r="AA274">
        <v>-174.1</v>
      </c>
      <c r="AB274">
        <v>-38.4</v>
      </c>
      <c r="AC274">
        <v>-13.7</v>
      </c>
      <c r="AD274">
        <v>302.39999999999998</v>
      </c>
      <c r="AE274">
        <v>245.8</v>
      </c>
      <c r="AF274">
        <v>-34.700000000000003</v>
      </c>
      <c r="AG274">
        <v>35.9</v>
      </c>
      <c r="AH274">
        <v>129.69999999999999</v>
      </c>
      <c r="AI274" s="81">
        <v>100</v>
      </c>
      <c r="AJ274" s="91">
        <v>-0.2</v>
      </c>
    </row>
    <row r="275" spans="1:36" ht="14.4" x14ac:dyDescent="0.3">
      <c r="A275" s="1">
        <v>45504</v>
      </c>
      <c r="B275">
        <v>451.8</v>
      </c>
      <c r="C275">
        <v>-330.2</v>
      </c>
      <c r="D275">
        <v>832.3</v>
      </c>
      <c r="E275">
        <v>-219.4</v>
      </c>
      <c r="F275">
        <v>-371.2</v>
      </c>
      <c r="G275">
        <v>227.1</v>
      </c>
      <c r="H275">
        <v>952.1</v>
      </c>
      <c r="I275">
        <v>444</v>
      </c>
      <c r="J275">
        <v>14.5</v>
      </c>
      <c r="K275">
        <v>-4.8</v>
      </c>
      <c r="L275">
        <v>-142.5</v>
      </c>
      <c r="M275">
        <v>-249.8</v>
      </c>
      <c r="N275">
        <v>-262.8</v>
      </c>
      <c r="O275">
        <v>-290.5</v>
      </c>
      <c r="P275">
        <v>-112.8</v>
      </c>
      <c r="Q275">
        <v>-221.5</v>
      </c>
      <c r="R275">
        <v>-93.2</v>
      </c>
      <c r="S275">
        <v>71.599999999999994</v>
      </c>
      <c r="T275">
        <v>143.4</v>
      </c>
      <c r="U275">
        <v>-204.2</v>
      </c>
      <c r="V275">
        <v>-1511.5</v>
      </c>
      <c r="W275">
        <v>125.6</v>
      </c>
      <c r="X275">
        <v>265.3</v>
      </c>
      <c r="Y275">
        <v>262.7</v>
      </c>
      <c r="Z275">
        <v>-214.2</v>
      </c>
      <c r="AA275">
        <v>-248.8</v>
      </c>
      <c r="AB275">
        <v>-25.5</v>
      </c>
      <c r="AC275">
        <v>17.5</v>
      </c>
      <c r="AD275">
        <v>426.5</v>
      </c>
      <c r="AE275">
        <v>-2.6</v>
      </c>
      <c r="AF275">
        <v>-49.5</v>
      </c>
      <c r="AG275">
        <v>-3.4</v>
      </c>
      <c r="AH275">
        <v>151.4</v>
      </c>
      <c r="AI275" s="81">
        <v>197</v>
      </c>
      <c r="AJ275" s="91">
        <v>-4</v>
      </c>
    </row>
    <row r="276" spans="1:36" ht="14.4" x14ac:dyDescent="0.3">
      <c r="A276" s="1">
        <v>45505</v>
      </c>
      <c r="B276">
        <v>327.3</v>
      </c>
      <c r="C276">
        <v>-271.60000000000002</v>
      </c>
      <c r="D276">
        <v>510.8</v>
      </c>
      <c r="E276">
        <v>-178.4</v>
      </c>
      <c r="F276">
        <v>-375.2</v>
      </c>
      <c r="G276">
        <v>435.1</v>
      </c>
      <c r="H276">
        <v>848.1</v>
      </c>
      <c r="I276">
        <v>278.8</v>
      </c>
      <c r="J276">
        <v>40.799999999999997</v>
      </c>
      <c r="K276">
        <v>3.3</v>
      </c>
      <c r="L276">
        <v>-197</v>
      </c>
      <c r="M276">
        <v>-252.3</v>
      </c>
      <c r="N276">
        <v>-428</v>
      </c>
      <c r="O276">
        <v>-379.3</v>
      </c>
      <c r="P276">
        <v>-174.3</v>
      </c>
      <c r="Q276">
        <v>-168.1</v>
      </c>
      <c r="R276">
        <v>-152.1</v>
      </c>
      <c r="S276">
        <v>31.9</v>
      </c>
      <c r="T276">
        <v>23.3</v>
      </c>
      <c r="U276">
        <v>-189.5</v>
      </c>
      <c r="V276">
        <v>-1131.7</v>
      </c>
      <c r="W276">
        <v>30.1</v>
      </c>
      <c r="X276">
        <v>188.8</v>
      </c>
      <c r="Y276">
        <v>282.7</v>
      </c>
      <c r="Z276">
        <v>-116.7</v>
      </c>
      <c r="AA276">
        <v>-260.10000000000002</v>
      </c>
      <c r="AB276">
        <v>160.9</v>
      </c>
      <c r="AC276">
        <v>69</v>
      </c>
      <c r="AD276">
        <v>449</v>
      </c>
      <c r="AE276">
        <v>-19.399999999999999</v>
      </c>
      <c r="AF276">
        <v>-74.3</v>
      </c>
      <c r="AG276">
        <v>-39.5</v>
      </c>
      <c r="AH276">
        <v>102.7</v>
      </c>
      <c r="AI276" s="81">
        <v>202</v>
      </c>
      <c r="AJ276" s="91">
        <v>-4.5</v>
      </c>
    </row>
    <row r="277" spans="1:36" ht="14.4" x14ac:dyDescent="0.3">
      <c r="A277" s="1">
        <v>45506</v>
      </c>
      <c r="B277">
        <v>168.3</v>
      </c>
      <c r="C277">
        <v>-290.8</v>
      </c>
      <c r="D277">
        <v>184.6</v>
      </c>
      <c r="E277">
        <v>-162.69999999999999</v>
      </c>
      <c r="F277">
        <v>-315</v>
      </c>
      <c r="G277">
        <v>505.1</v>
      </c>
      <c r="H277">
        <v>701.6</v>
      </c>
      <c r="I277">
        <v>214.8</v>
      </c>
      <c r="J277">
        <v>101.5</v>
      </c>
      <c r="K277">
        <v>47.8</v>
      </c>
      <c r="L277">
        <v>-236</v>
      </c>
      <c r="M277">
        <v>-363.5</v>
      </c>
      <c r="N277">
        <v>-662.3</v>
      </c>
      <c r="O277">
        <v>-441.8</v>
      </c>
      <c r="P277">
        <v>-81.3</v>
      </c>
      <c r="Q277">
        <v>-286.89999999999998</v>
      </c>
      <c r="R277">
        <v>-131.9</v>
      </c>
      <c r="S277">
        <v>58.8</v>
      </c>
      <c r="T277">
        <v>-19.7</v>
      </c>
      <c r="U277">
        <v>-142.69999999999999</v>
      </c>
      <c r="V277">
        <v>-1025.8</v>
      </c>
      <c r="W277">
        <v>-58.7</v>
      </c>
      <c r="X277">
        <v>114.6</v>
      </c>
      <c r="Y277">
        <v>327.60000000000002</v>
      </c>
      <c r="Z277">
        <v>-98.2</v>
      </c>
      <c r="AA277">
        <v>-239.2</v>
      </c>
      <c r="AB277">
        <v>237.6</v>
      </c>
      <c r="AC277">
        <v>13.5</v>
      </c>
      <c r="AD277">
        <v>337.6</v>
      </c>
      <c r="AE277">
        <v>-23.5</v>
      </c>
      <c r="AF277">
        <v>-81.400000000000006</v>
      </c>
      <c r="AG277">
        <v>-48.9</v>
      </c>
      <c r="AH277">
        <v>61.9</v>
      </c>
      <c r="AI277" s="81">
        <v>60</v>
      </c>
      <c r="AJ277" s="91">
        <v>-23.9</v>
      </c>
    </row>
    <row r="278" spans="1:36" ht="14.4" x14ac:dyDescent="0.3">
      <c r="A278" s="1">
        <v>45507</v>
      </c>
      <c r="B278">
        <v>124.3</v>
      </c>
      <c r="C278">
        <v>-273.10000000000002</v>
      </c>
      <c r="D278">
        <v>-79.2</v>
      </c>
      <c r="E278">
        <v>-32.5</v>
      </c>
      <c r="F278">
        <v>-324</v>
      </c>
      <c r="G278">
        <v>516.4</v>
      </c>
      <c r="H278">
        <v>595.79999999999995</v>
      </c>
      <c r="I278">
        <v>258.8</v>
      </c>
      <c r="J278">
        <v>280.8</v>
      </c>
      <c r="K278">
        <v>-32.5</v>
      </c>
      <c r="L278">
        <v>-265.8</v>
      </c>
      <c r="M278">
        <v>-299.3</v>
      </c>
      <c r="N278">
        <v>-876</v>
      </c>
      <c r="O278">
        <v>-469</v>
      </c>
      <c r="P278">
        <v>-52.8</v>
      </c>
      <c r="Q278">
        <v>-275.60000000000002</v>
      </c>
      <c r="R278">
        <v>-123.6</v>
      </c>
      <c r="S278">
        <v>-1.6</v>
      </c>
      <c r="T278">
        <v>-44.1</v>
      </c>
      <c r="U278">
        <v>33.1</v>
      </c>
      <c r="V278">
        <v>-685.2</v>
      </c>
      <c r="W278">
        <v>-104.8</v>
      </c>
      <c r="X278">
        <v>-95</v>
      </c>
      <c r="Y278">
        <v>319.60000000000002</v>
      </c>
      <c r="Z278">
        <v>-127.3</v>
      </c>
      <c r="AA278">
        <v>-222</v>
      </c>
      <c r="AB278">
        <v>137</v>
      </c>
      <c r="AC278">
        <v>-17.8</v>
      </c>
      <c r="AD278">
        <v>152.5</v>
      </c>
      <c r="AE278">
        <v>-29.6</v>
      </c>
      <c r="AF278">
        <v>-65</v>
      </c>
      <c r="AG278">
        <v>-60.3</v>
      </c>
      <c r="AH278">
        <v>67.599999999999994</v>
      </c>
      <c r="AI278" s="81">
        <v>-8.9</v>
      </c>
      <c r="AJ278" s="91">
        <v>-38.700000000000003</v>
      </c>
    </row>
    <row r="279" spans="1:36" ht="14.4" x14ac:dyDescent="0.3">
      <c r="A279" s="1">
        <v>45508</v>
      </c>
      <c r="B279">
        <v>54</v>
      </c>
      <c r="C279">
        <v>-240.9</v>
      </c>
      <c r="D279">
        <v>-235</v>
      </c>
      <c r="E279">
        <v>15.8</v>
      </c>
      <c r="F279">
        <v>-313.2</v>
      </c>
      <c r="G279">
        <v>451.1</v>
      </c>
      <c r="H279">
        <v>536.29999999999995</v>
      </c>
      <c r="I279">
        <v>205.5</v>
      </c>
      <c r="J279">
        <v>404.3</v>
      </c>
      <c r="K279">
        <v>-66.5</v>
      </c>
      <c r="L279">
        <v>-274.3</v>
      </c>
      <c r="M279">
        <v>-374.5</v>
      </c>
      <c r="N279">
        <v>-922.5</v>
      </c>
      <c r="O279">
        <v>-323.3</v>
      </c>
      <c r="P279">
        <v>-28.5</v>
      </c>
      <c r="Q279">
        <v>-162.19999999999999</v>
      </c>
      <c r="R279">
        <v>-161.5</v>
      </c>
      <c r="S279">
        <v>59.8</v>
      </c>
      <c r="T279">
        <v>-27.7</v>
      </c>
      <c r="U279">
        <v>43.2</v>
      </c>
      <c r="V279">
        <v>-101</v>
      </c>
      <c r="W279">
        <v>-187</v>
      </c>
      <c r="X279">
        <v>-242.4</v>
      </c>
      <c r="Y279">
        <v>335.6</v>
      </c>
      <c r="Z279">
        <v>-199</v>
      </c>
      <c r="AA279">
        <v>-148.6</v>
      </c>
      <c r="AB279">
        <v>-67.8</v>
      </c>
      <c r="AC279">
        <v>-38.4</v>
      </c>
      <c r="AD279">
        <v>26.5</v>
      </c>
      <c r="AE279">
        <v>61.2</v>
      </c>
      <c r="AF279">
        <v>-50.9</v>
      </c>
      <c r="AG279">
        <v>-59.2</v>
      </c>
      <c r="AH279">
        <v>58.8</v>
      </c>
      <c r="AI279" s="81">
        <v>-30.2</v>
      </c>
      <c r="AJ279" s="91">
        <v>-32.9</v>
      </c>
    </row>
    <row r="280" spans="1:36" ht="14.4" x14ac:dyDescent="0.3">
      <c r="A280" s="1">
        <v>45509</v>
      </c>
      <c r="B280">
        <v>199.5</v>
      </c>
      <c r="C280">
        <v>-193.7</v>
      </c>
      <c r="D280">
        <v>-415</v>
      </c>
      <c r="E280">
        <v>11.3</v>
      </c>
      <c r="F280">
        <v>-310.5</v>
      </c>
      <c r="G280">
        <v>297.10000000000002</v>
      </c>
      <c r="H280">
        <v>448.8</v>
      </c>
      <c r="I280">
        <v>176</v>
      </c>
      <c r="J280">
        <v>334</v>
      </c>
      <c r="K280">
        <v>-73.5</v>
      </c>
      <c r="L280">
        <v>-319</v>
      </c>
      <c r="M280">
        <v>-431</v>
      </c>
      <c r="N280">
        <v>-711.8</v>
      </c>
      <c r="O280">
        <v>-186</v>
      </c>
      <c r="P280">
        <v>-42.3</v>
      </c>
      <c r="Q280">
        <v>-110.8</v>
      </c>
      <c r="R280">
        <v>-201.7</v>
      </c>
      <c r="S280">
        <v>88.5</v>
      </c>
      <c r="T280">
        <v>58.3</v>
      </c>
      <c r="U280">
        <v>28.1</v>
      </c>
      <c r="V280">
        <v>334.1</v>
      </c>
      <c r="W280">
        <v>-209.5</v>
      </c>
      <c r="X280">
        <v>-385.7</v>
      </c>
      <c r="Y280">
        <v>301.7</v>
      </c>
      <c r="Z280">
        <v>-233.3</v>
      </c>
      <c r="AA280">
        <v>-145.30000000000001</v>
      </c>
      <c r="AB280">
        <v>-150</v>
      </c>
      <c r="AC280">
        <v>-40.700000000000003</v>
      </c>
      <c r="AD280">
        <v>-13.9</v>
      </c>
      <c r="AE280">
        <v>62.1</v>
      </c>
      <c r="AF280">
        <v>-23.6</v>
      </c>
      <c r="AG280">
        <v>-30.7</v>
      </c>
      <c r="AH280">
        <v>129.69999999999999</v>
      </c>
      <c r="AI280" s="81">
        <v>-44.1</v>
      </c>
      <c r="AJ280" s="91">
        <v>-31.1</v>
      </c>
    </row>
    <row r="281" spans="1:36" ht="14.4" x14ac:dyDescent="0.3">
      <c r="A281" s="1">
        <v>45510</v>
      </c>
      <c r="B281">
        <v>305</v>
      </c>
      <c r="C281">
        <v>-187.2</v>
      </c>
      <c r="D281">
        <v>-522.20000000000005</v>
      </c>
      <c r="E281">
        <v>28.8</v>
      </c>
      <c r="F281">
        <v>-351.5</v>
      </c>
      <c r="G281">
        <v>292.89999999999998</v>
      </c>
      <c r="H281">
        <v>245.1</v>
      </c>
      <c r="I281">
        <v>131</v>
      </c>
      <c r="J281">
        <v>196.5</v>
      </c>
      <c r="K281">
        <v>-112.5</v>
      </c>
      <c r="L281">
        <v>-292.5</v>
      </c>
      <c r="M281">
        <v>-427.3</v>
      </c>
      <c r="N281">
        <v>-419.3</v>
      </c>
      <c r="O281">
        <v>-89.3</v>
      </c>
      <c r="P281">
        <v>-7.8</v>
      </c>
      <c r="Q281">
        <v>-156.4</v>
      </c>
      <c r="R281">
        <v>-249</v>
      </c>
      <c r="S281">
        <v>112.5</v>
      </c>
      <c r="T281">
        <v>35</v>
      </c>
      <c r="U281">
        <v>-26.8</v>
      </c>
      <c r="V281">
        <v>751</v>
      </c>
      <c r="W281">
        <v>-205.3</v>
      </c>
      <c r="X281">
        <v>-459.1</v>
      </c>
      <c r="Y281">
        <v>269.89999999999998</v>
      </c>
      <c r="Z281">
        <v>-234.8</v>
      </c>
      <c r="AA281">
        <v>-170.4</v>
      </c>
      <c r="AB281">
        <v>-219.6</v>
      </c>
      <c r="AC281">
        <v>68</v>
      </c>
      <c r="AD281">
        <v>39.4</v>
      </c>
      <c r="AE281">
        <v>36.5</v>
      </c>
      <c r="AF281">
        <v>50.8</v>
      </c>
      <c r="AG281">
        <v>-51.3</v>
      </c>
      <c r="AH281">
        <v>265.60000000000002</v>
      </c>
      <c r="AI281" s="81">
        <v>-25.2</v>
      </c>
      <c r="AJ281" s="91">
        <v>-18.2</v>
      </c>
    </row>
    <row r="282" spans="1:36" ht="14.4" x14ac:dyDescent="0.3">
      <c r="A282" s="1">
        <v>45511</v>
      </c>
      <c r="B282">
        <v>386.5</v>
      </c>
      <c r="C282">
        <v>-68.900000000000006</v>
      </c>
      <c r="D282">
        <v>-383.7</v>
      </c>
      <c r="E282">
        <v>-82.9</v>
      </c>
      <c r="F282">
        <v>-233.5</v>
      </c>
      <c r="G282">
        <v>319.39999999999998</v>
      </c>
      <c r="H282">
        <v>115.8</v>
      </c>
      <c r="I282">
        <v>49.8</v>
      </c>
      <c r="J282">
        <v>26.3</v>
      </c>
      <c r="K282">
        <v>-49.8</v>
      </c>
      <c r="L282">
        <v>-270.8</v>
      </c>
      <c r="M282">
        <v>-461</v>
      </c>
      <c r="N282">
        <v>-151.5</v>
      </c>
      <c r="O282">
        <v>-61.3</v>
      </c>
      <c r="P282">
        <v>-150.80000000000001</v>
      </c>
      <c r="Q282">
        <v>-191.8</v>
      </c>
      <c r="R282">
        <v>-249.7</v>
      </c>
      <c r="S282">
        <v>114.6</v>
      </c>
      <c r="T282">
        <v>5.7</v>
      </c>
      <c r="U282">
        <v>-120.5</v>
      </c>
      <c r="V282">
        <v>679.8</v>
      </c>
      <c r="W282">
        <v>-184.8</v>
      </c>
      <c r="X282">
        <v>-442.9</v>
      </c>
      <c r="Y282">
        <v>302.7</v>
      </c>
      <c r="Z282">
        <v>-198.8</v>
      </c>
      <c r="AA282">
        <v>-223.9</v>
      </c>
      <c r="AB282">
        <v>-209.5</v>
      </c>
      <c r="AC282">
        <v>164</v>
      </c>
      <c r="AD282">
        <v>129.4</v>
      </c>
      <c r="AE282">
        <v>63.6</v>
      </c>
      <c r="AF282">
        <v>73.599999999999994</v>
      </c>
      <c r="AG282">
        <v>-46.4</v>
      </c>
      <c r="AH282">
        <v>498.3</v>
      </c>
      <c r="AI282" s="81">
        <v>-25.2</v>
      </c>
      <c r="AJ282" s="91">
        <v>-12.8</v>
      </c>
    </row>
    <row r="283" spans="1:36" ht="14.4" x14ac:dyDescent="0.3">
      <c r="A283" s="1">
        <v>45512</v>
      </c>
      <c r="B283">
        <v>407.8</v>
      </c>
      <c r="C283">
        <v>-85.4</v>
      </c>
      <c r="D283">
        <v>-188.1</v>
      </c>
      <c r="E283">
        <v>-139.19999999999999</v>
      </c>
      <c r="F283">
        <v>-131.19999999999999</v>
      </c>
      <c r="G283">
        <v>416.6</v>
      </c>
      <c r="H283">
        <v>156.80000000000001</v>
      </c>
      <c r="I283">
        <v>-4.5</v>
      </c>
      <c r="J283">
        <v>-164</v>
      </c>
      <c r="K283">
        <v>-8.8000000000000007</v>
      </c>
      <c r="L283">
        <v>-265</v>
      </c>
      <c r="M283">
        <v>-455.3</v>
      </c>
      <c r="N283">
        <v>-58.8</v>
      </c>
      <c r="O283">
        <v>-133.30000000000001</v>
      </c>
      <c r="P283">
        <v>-261.8</v>
      </c>
      <c r="Q283">
        <v>-221.9</v>
      </c>
      <c r="R283">
        <v>-208.5</v>
      </c>
      <c r="S283">
        <v>57.6</v>
      </c>
      <c r="T283">
        <v>-11.9</v>
      </c>
      <c r="U283">
        <v>-196.2</v>
      </c>
      <c r="V283">
        <v>163.6</v>
      </c>
      <c r="W283">
        <v>-136.9</v>
      </c>
      <c r="X283">
        <v>-434.3</v>
      </c>
      <c r="Y283">
        <v>457.9</v>
      </c>
      <c r="Z283">
        <v>-129.69999999999999</v>
      </c>
      <c r="AA283">
        <v>-262.60000000000002</v>
      </c>
      <c r="AB283">
        <v>-24.9</v>
      </c>
      <c r="AC283">
        <v>323.7</v>
      </c>
      <c r="AD283">
        <v>127.1</v>
      </c>
      <c r="AE283">
        <v>80.7</v>
      </c>
      <c r="AF283">
        <v>-14.9</v>
      </c>
      <c r="AG283">
        <v>-37.700000000000003</v>
      </c>
      <c r="AH283">
        <v>577.6</v>
      </c>
      <c r="AI283" s="81">
        <v>-14.3</v>
      </c>
      <c r="AJ283" s="91">
        <v>-14.3</v>
      </c>
    </row>
    <row r="284" spans="1:36" ht="14.4" x14ac:dyDescent="0.3">
      <c r="A284" s="1">
        <v>45513</v>
      </c>
      <c r="B284">
        <v>327.5</v>
      </c>
      <c r="C284">
        <v>-134.6</v>
      </c>
      <c r="D284">
        <v>126.4</v>
      </c>
      <c r="E284">
        <v>-247.9</v>
      </c>
      <c r="F284">
        <v>-9.5</v>
      </c>
      <c r="G284">
        <v>432.6</v>
      </c>
      <c r="H284">
        <v>337.1</v>
      </c>
      <c r="I284">
        <v>-36.799999999999997</v>
      </c>
      <c r="J284">
        <v>-219.5</v>
      </c>
      <c r="K284">
        <v>-5</v>
      </c>
      <c r="L284">
        <v>-251.8</v>
      </c>
      <c r="M284">
        <v>-423.8</v>
      </c>
      <c r="N284">
        <v>-120.5</v>
      </c>
      <c r="O284">
        <v>-164</v>
      </c>
      <c r="P284">
        <v>-268</v>
      </c>
      <c r="Q284">
        <v>-272.5</v>
      </c>
      <c r="R284">
        <v>-159.5</v>
      </c>
      <c r="S284">
        <v>50.1</v>
      </c>
      <c r="T284">
        <v>-2.5</v>
      </c>
      <c r="U284">
        <v>-231.8</v>
      </c>
      <c r="V284">
        <v>-227.2</v>
      </c>
      <c r="W284">
        <v>-106.4</v>
      </c>
      <c r="X284">
        <v>-367.6</v>
      </c>
      <c r="Y284">
        <v>693</v>
      </c>
      <c r="Z284">
        <v>-37.299999999999997</v>
      </c>
      <c r="AA284">
        <v>-230.3</v>
      </c>
      <c r="AB284">
        <v>57.1</v>
      </c>
      <c r="AC284">
        <v>303.60000000000002</v>
      </c>
      <c r="AD284">
        <v>104.3</v>
      </c>
      <c r="AE284">
        <v>35.5</v>
      </c>
      <c r="AF284">
        <v>-40</v>
      </c>
      <c r="AG284">
        <v>-14.1</v>
      </c>
      <c r="AH284">
        <v>624.9</v>
      </c>
      <c r="AI284" s="81">
        <v>-13.7</v>
      </c>
      <c r="AJ284" s="91">
        <v>-21.5</v>
      </c>
    </row>
    <row r="285" spans="1:36" ht="14.4" x14ac:dyDescent="0.3">
      <c r="A285" s="1">
        <v>45514</v>
      </c>
      <c r="B285">
        <v>247</v>
      </c>
      <c r="C285">
        <v>-88.6</v>
      </c>
      <c r="D285">
        <v>399.3</v>
      </c>
      <c r="E285">
        <v>-393</v>
      </c>
      <c r="F285">
        <v>30.5</v>
      </c>
      <c r="G285">
        <v>333.9</v>
      </c>
      <c r="H285">
        <v>395.3</v>
      </c>
      <c r="I285">
        <v>-53.3</v>
      </c>
      <c r="J285">
        <v>-227.8</v>
      </c>
      <c r="K285">
        <v>43.3</v>
      </c>
      <c r="L285">
        <v>-314.8</v>
      </c>
      <c r="M285">
        <v>-396.3</v>
      </c>
      <c r="N285">
        <v>-178.3</v>
      </c>
      <c r="O285">
        <v>-202</v>
      </c>
      <c r="P285">
        <v>-350.3</v>
      </c>
      <c r="Q285">
        <v>-203.7</v>
      </c>
      <c r="R285">
        <v>-95.5</v>
      </c>
      <c r="S285">
        <v>15.2</v>
      </c>
      <c r="T285">
        <v>68.8</v>
      </c>
      <c r="U285">
        <v>-212.3</v>
      </c>
      <c r="V285">
        <v>-528.1</v>
      </c>
      <c r="W285">
        <v>-83.5</v>
      </c>
      <c r="X285">
        <v>-310.39999999999998</v>
      </c>
      <c r="Y285">
        <v>790.4</v>
      </c>
      <c r="Z285">
        <v>32.700000000000003</v>
      </c>
      <c r="AA285">
        <v>-159.4</v>
      </c>
      <c r="AB285">
        <v>176.2</v>
      </c>
      <c r="AC285">
        <v>31.8</v>
      </c>
      <c r="AD285">
        <v>22.9</v>
      </c>
      <c r="AE285">
        <v>80.3</v>
      </c>
      <c r="AF285">
        <v>-65.3</v>
      </c>
      <c r="AG285">
        <v>65.7</v>
      </c>
      <c r="AH285">
        <v>472.8</v>
      </c>
      <c r="AI285" s="81">
        <v>-8</v>
      </c>
      <c r="AJ285" s="91">
        <v>-26.4</v>
      </c>
    </row>
    <row r="286" spans="1:36" ht="14.4" x14ac:dyDescent="0.3">
      <c r="A286" s="1">
        <v>45515</v>
      </c>
      <c r="B286">
        <v>114.8</v>
      </c>
      <c r="C286">
        <v>-211.6</v>
      </c>
      <c r="D286">
        <v>583.79999999999995</v>
      </c>
      <c r="E286">
        <v>-432.2</v>
      </c>
      <c r="F286">
        <v>-6.2</v>
      </c>
      <c r="G286">
        <v>244.9</v>
      </c>
      <c r="H286">
        <v>395.3</v>
      </c>
      <c r="I286">
        <v>12.3</v>
      </c>
      <c r="J286">
        <v>-190.8</v>
      </c>
      <c r="K286">
        <v>-40.299999999999997</v>
      </c>
      <c r="L286">
        <v>-317.5</v>
      </c>
      <c r="M286">
        <v>-411.8</v>
      </c>
      <c r="N286">
        <v>-231</v>
      </c>
      <c r="O286">
        <v>-219</v>
      </c>
      <c r="P286">
        <v>-248.3</v>
      </c>
      <c r="Q286">
        <v>-215.3</v>
      </c>
      <c r="R286">
        <v>-85.4</v>
      </c>
      <c r="S286">
        <v>39.9</v>
      </c>
      <c r="T286">
        <v>242.2</v>
      </c>
      <c r="U286">
        <v>-175.8</v>
      </c>
      <c r="V286">
        <v>-760.6</v>
      </c>
      <c r="W286">
        <v>-102</v>
      </c>
      <c r="X286">
        <v>-285.2</v>
      </c>
      <c r="Y286">
        <v>598.79999999999995</v>
      </c>
      <c r="Z286">
        <v>88.5</v>
      </c>
      <c r="AA286">
        <v>-116.7</v>
      </c>
      <c r="AB286">
        <v>269.89999999999998</v>
      </c>
      <c r="AC286">
        <v>-16.600000000000001</v>
      </c>
      <c r="AD286">
        <v>17.100000000000001</v>
      </c>
      <c r="AE286">
        <v>85.5</v>
      </c>
      <c r="AF286">
        <v>-81.7</v>
      </c>
      <c r="AG286">
        <v>6</v>
      </c>
      <c r="AH286">
        <v>127.4</v>
      </c>
      <c r="AI286" s="81">
        <v>46</v>
      </c>
      <c r="AJ286" s="91">
        <v>-27.5</v>
      </c>
    </row>
    <row r="287" spans="1:36" ht="14.4" x14ac:dyDescent="0.3">
      <c r="A287" s="1">
        <v>45516</v>
      </c>
      <c r="B287">
        <v>53.1</v>
      </c>
      <c r="C287">
        <v>-273.89999999999998</v>
      </c>
      <c r="D287">
        <v>578.1</v>
      </c>
      <c r="E287">
        <v>-365.7</v>
      </c>
      <c r="F287">
        <v>-12.5</v>
      </c>
      <c r="G287">
        <v>75.400000000000006</v>
      </c>
      <c r="H287">
        <v>224.6</v>
      </c>
      <c r="I287">
        <v>141.30000000000001</v>
      </c>
      <c r="J287">
        <v>-124</v>
      </c>
      <c r="K287">
        <v>-137.5</v>
      </c>
      <c r="L287">
        <v>-322</v>
      </c>
      <c r="M287">
        <v>-467.5</v>
      </c>
      <c r="N287">
        <v>-228.5</v>
      </c>
      <c r="O287">
        <v>-191.3</v>
      </c>
      <c r="P287">
        <v>-218.3</v>
      </c>
      <c r="Q287">
        <v>-252.8</v>
      </c>
      <c r="R287">
        <v>-157.4</v>
      </c>
      <c r="S287">
        <v>114.8</v>
      </c>
      <c r="T287">
        <v>336</v>
      </c>
      <c r="U287">
        <v>-99.5</v>
      </c>
      <c r="V287">
        <v>-925.5</v>
      </c>
      <c r="W287">
        <v>-155.1</v>
      </c>
      <c r="X287">
        <v>-237.2</v>
      </c>
      <c r="Y287">
        <v>246.8</v>
      </c>
      <c r="Z287">
        <v>111.3</v>
      </c>
      <c r="AA287">
        <v>-156.4</v>
      </c>
      <c r="AB287">
        <v>360</v>
      </c>
      <c r="AC287">
        <v>-31.1</v>
      </c>
      <c r="AD287">
        <v>38.5</v>
      </c>
      <c r="AE287">
        <v>98.5</v>
      </c>
      <c r="AF287">
        <v>-65.5</v>
      </c>
      <c r="AG287">
        <v>-222.7</v>
      </c>
      <c r="AH287">
        <v>-39.700000000000003</v>
      </c>
      <c r="AI287" s="81">
        <v>85</v>
      </c>
      <c r="AJ287" s="91">
        <v>-16</v>
      </c>
    </row>
    <row r="288" spans="1:36" ht="14.4" x14ac:dyDescent="0.3">
      <c r="A288" s="1">
        <v>45517</v>
      </c>
      <c r="B288">
        <v>32.5</v>
      </c>
      <c r="C288">
        <v>-339.7</v>
      </c>
      <c r="D288">
        <v>433.3</v>
      </c>
      <c r="E288">
        <v>-238.9</v>
      </c>
      <c r="F288">
        <v>-39.5</v>
      </c>
      <c r="G288">
        <v>18.600000000000001</v>
      </c>
      <c r="H288">
        <v>93.8</v>
      </c>
      <c r="I288">
        <v>263.3</v>
      </c>
      <c r="J288">
        <v>-119.8</v>
      </c>
      <c r="K288">
        <v>-258</v>
      </c>
      <c r="L288">
        <v>-293.5</v>
      </c>
      <c r="M288">
        <v>-438.5</v>
      </c>
      <c r="N288">
        <v>-233.3</v>
      </c>
      <c r="O288">
        <v>-216.3</v>
      </c>
      <c r="P288">
        <v>-178</v>
      </c>
      <c r="Q288">
        <v>-287.8</v>
      </c>
      <c r="R288">
        <v>-219.9</v>
      </c>
      <c r="S288">
        <v>157.30000000000001</v>
      </c>
      <c r="T288">
        <v>275</v>
      </c>
      <c r="U288">
        <v>-85.3</v>
      </c>
      <c r="V288">
        <v>-1086.7</v>
      </c>
      <c r="W288">
        <v>-138.1</v>
      </c>
      <c r="X288">
        <v>-149.6</v>
      </c>
      <c r="Y288">
        <v>-40.6</v>
      </c>
      <c r="Z288">
        <v>71.7</v>
      </c>
      <c r="AA288">
        <v>-202.9</v>
      </c>
      <c r="AB288">
        <v>414.5</v>
      </c>
      <c r="AC288">
        <v>-24.2</v>
      </c>
      <c r="AD288">
        <v>132.6</v>
      </c>
      <c r="AE288">
        <v>131.4</v>
      </c>
      <c r="AF288">
        <v>-78.7</v>
      </c>
      <c r="AG288">
        <v>-103.2</v>
      </c>
      <c r="AH288">
        <v>-238.1</v>
      </c>
      <c r="AI288" s="81">
        <v>128</v>
      </c>
      <c r="AJ288" s="91">
        <v>-0.1</v>
      </c>
    </row>
    <row r="289" spans="1:36" ht="14.4" x14ac:dyDescent="0.3">
      <c r="A289" s="1">
        <v>45518</v>
      </c>
      <c r="B289">
        <v>88</v>
      </c>
      <c r="C289">
        <v>-399.7</v>
      </c>
      <c r="D289">
        <v>368.3</v>
      </c>
      <c r="E289">
        <v>-82.2</v>
      </c>
      <c r="F289">
        <v>-49.5</v>
      </c>
      <c r="G289">
        <v>55.1</v>
      </c>
      <c r="H289">
        <v>114.3</v>
      </c>
      <c r="I289">
        <v>243.8</v>
      </c>
      <c r="J289">
        <v>16.8</v>
      </c>
      <c r="K289">
        <v>-290.3</v>
      </c>
      <c r="L289">
        <v>-255.8</v>
      </c>
      <c r="M289">
        <v>-365</v>
      </c>
      <c r="N289">
        <v>-233.5</v>
      </c>
      <c r="O289">
        <v>-244.8</v>
      </c>
      <c r="P289">
        <v>-172.3</v>
      </c>
      <c r="Q289">
        <v>-318.2</v>
      </c>
      <c r="R289">
        <v>-256.60000000000002</v>
      </c>
      <c r="S289">
        <v>163.9</v>
      </c>
      <c r="T289">
        <v>112.5</v>
      </c>
      <c r="U289">
        <v>-63.9</v>
      </c>
      <c r="V289">
        <v>-1108</v>
      </c>
      <c r="W289">
        <v>-115.3</v>
      </c>
      <c r="X289">
        <v>-102.3</v>
      </c>
      <c r="Y289">
        <v>-265.2</v>
      </c>
      <c r="Z289">
        <v>-93.1</v>
      </c>
      <c r="AA289">
        <v>-292.89999999999998</v>
      </c>
      <c r="AB289">
        <v>429.6</v>
      </c>
      <c r="AC289">
        <v>-17.3</v>
      </c>
      <c r="AD289">
        <v>247.5</v>
      </c>
      <c r="AE289">
        <v>78.8</v>
      </c>
      <c r="AF289">
        <v>-98.4</v>
      </c>
      <c r="AG289">
        <v>-131.30000000000001</v>
      </c>
      <c r="AH289">
        <v>-89.4</v>
      </c>
      <c r="AI289" s="81">
        <v>128</v>
      </c>
      <c r="AJ289" s="91">
        <v>1.2</v>
      </c>
    </row>
    <row r="290" spans="1:36" ht="14.4" x14ac:dyDescent="0.3">
      <c r="A290" s="1">
        <v>45519</v>
      </c>
      <c r="B290">
        <v>92.8</v>
      </c>
      <c r="C290">
        <v>-398.1</v>
      </c>
      <c r="D290">
        <v>387.4</v>
      </c>
      <c r="E290">
        <v>-69.7</v>
      </c>
      <c r="F290">
        <v>27</v>
      </c>
      <c r="G290">
        <v>28.4</v>
      </c>
      <c r="H290">
        <v>154.6</v>
      </c>
      <c r="I290">
        <v>212</v>
      </c>
      <c r="J290">
        <v>156.80000000000001</v>
      </c>
      <c r="K290">
        <v>-277.8</v>
      </c>
      <c r="L290">
        <v>-267</v>
      </c>
      <c r="M290">
        <v>-358</v>
      </c>
      <c r="N290">
        <v>-293.8</v>
      </c>
      <c r="O290">
        <v>-263</v>
      </c>
      <c r="P290">
        <v>-96.5</v>
      </c>
      <c r="Q290">
        <v>-283.3</v>
      </c>
      <c r="R290">
        <v>-283.60000000000002</v>
      </c>
      <c r="S290">
        <v>155.5</v>
      </c>
      <c r="T290">
        <v>-190</v>
      </c>
      <c r="U290">
        <v>-129.6</v>
      </c>
      <c r="V290">
        <v>-1030.8</v>
      </c>
      <c r="W290">
        <v>-22.6</v>
      </c>
      <c r="X290">
        <v>-112.8</v>
      </c>
      <c r="Y290">
        <v>-301.5</v>
      </c>
      <c r="Z290">
        <v>-286.10000000000002</v>
      </c>
      <c r="AA290">
        <v>-298</v>
      </c>
      <c r="AB290">
        <v>436.4</v>
      </c>
      <c r="AC290">
        <v>-5.7</v>
      </c>
      <c r="AD290">
        <v>197.4</v>
      </c>
      <c r="AE290">
        <v>10.6</v>
      </c>
      <c r="AF290">
        <v>-113.5</v>
      </c>
      <c r="AG290">
        <v>-134.69999999999999</v>
      </c>
      <c r="AH290">
        <v>-70.8</v>
      </c>
      <c r="AI290" s="81">
        <v>109</v>
      </c>
      <c r="AJ290" s="91">
        <v>32</v>
      </c>
    </row>
    <row r="291" spans="1:36" ht="14.4" x14ac:dyDescent="0.3">
      <c r="A291" s="1">
        <v>45520</v>
      </c>
      <c r="B291">
        <v>74.8</v>
      </c>
      <c r="C291">
        <v>-335.4</v>
      </c>
      <c r="D291">
        <v>515.4</v>
      </c>
      <c r="E291">
        <v>-117.7</v>
      </c>
      <c r="F291">
        <v>106.3</v>
      </c>
      <c r="G291">
        <v>-15.1</v>
      </c>
      <c r="H291">
        <v>275.3</v>
      </c>
      <c r="I291">
        <v>193.8</v>
      </c>
      <c r="J291">
        <v>297.3</v>
      </c>
      <c r="K291">
        <v>-218.5</v>
      </c>
      <c r="L291">
        <v>-257.8</v>
      </c>
      <c r="M291">
        <v>-428.8</v>
      </c>
      <c r="N291">
        <v>-359</v>
      </c>
      <c r="O291">
        <v>-293.5</v>
      </c>
      <c r="P291">
        <v>-80.5</v>
      </c>
      <c r="Q291">
        <v>-232</v>
      </c>
      <c r="R291">
        <v>-245.9</v>
      </c>
      <c r="S291">
        <v>90.5</v>
      </c>
      <c r="T291">
        <v>-309</v>
      </c>
      <c r="U291">
        <v>-132.5</v>
      </c>
      <c r="V291">
        <v>-816.9</v>
      </c>
      <c r="W291">
        <v>26.4</v>
      </c>
      <c r="X291">
        <v>-159.1</v>
      </c>
      <c r="Y291">
        <v>-219.9</v>
      </c>
      <c r="Z291">
        <v>-400.4</v>
      </c>
      <c r="AA291">
        <v>-235.5</v>
      </c>
      <c r="AB291">
        <v>398.9</v>
      </c>
      <c r="AC291">
        <v>-3.9</v>
      </c>
      <c r="AD291">
        <v>167.5</v>
      </c>
      <c r="AE291">
        <v>-17.8</v>
      </c>
      <c r="AF291">
        <v>-107.2</v>
      </c>
      <c r="AG291">
        <v>-90.8</v>
      </c>
      <c r="AH291">
        <v>-54.2</v>
      </c>
      <c r="AI291" s="81">
        <v>77</v>
      </c>
      <c r="AJ291" s="91">
        <v>-8.1999999999999993</v>
      </c>
    </row>
    <row r="292" spans="1:36" ht="14.4" x14ac:dyDescent="0.3">
      <c r="A292" s="1">
        <v>45521</v>
      </c>
      <c r="B292">
        <v>74.599999999999994</v>
      </c>
      <c r="C292">
        <v>-304.39999999999998</v>
      </c>
      <c r="D292">
        <v>635.79999999999995</v>
      </c>
      <c r="E292">
        <v>-129</v>
      </c>
      <c r="F292">
        <v>91</v>
      </c>
      <c r="G292">
        <v>-35.6</v>
      </c>
      <c r="H292">
        <v>263.3</v>
      </c>
      <c r="I292">
        <v>182.8</v>
      </c>
      <c r="J292">
        <v>336</v>
      </c>
      <c r="K292">
        <v>-91</v>
      </c>
      <c r="L292">
        <v>-272.8</v>
      </c>
      <c r="M292">
        <v>-464.3</v>
      </c>
      <c r="N292">
        <v>-284.5</v>
      </c>
      <c r="O292">
        <v>-280.8</v>
      </c>
      <c r="P292">
        <v>-85</v>
      </c>
      <c r="Q292">
        <v>-175.1</v>
      </c>
      <c r="R292">
        <v>-223.2</v>
      </c>
      <c r="S292">
        <v>33.4</v>
      </c>
      <c r="T292">
        <v>-347.1</v>
      </c>
      <c r="U292">
        <v>-124.2</v>
      </c>
      <c r="V292">
        <v>-713.9</v>
      </c>
      <c r="W292">
        <v>-4.8</v>
      </c>
      <c r="X292">
        <v>-251</v>
      </c>
      <c r="Y292">
        <v>-143.5</v>
      </c>
      <c r="Z292">
        <v>-475.3</v>
      </c>
      <c r="AA292">
        <v>-198</v>
      </c>
      <c r="AB292">
        <v>377</v>
      </c>
      <c r="AC292">
        <v>-5.0999999999999996</v>
      </c>
      <c r="AD292">
        <v>74.7</v>
      </c>
      <c r="AE292">
        <v>-0.9</v>
      </c>
      <c r="AF292">
        <v>-94.9</v>
      </c>
      <c r="AG292">
        <v>-58.3</v>
      </c>
      <c r="AH292">
        <v>-21.8</v>
      </c>
      <c r="AI292" s="81">
        <v>130</v>
      </c>
      <c r="AJ292" s="91">
        <v>-25.6</v>
      </c>
    </row>
    <row r="293" spans="1:36" ht="14.4" x14ac:dyDescent="0.3">
      <c r="A293" s="1">
        <v>45522</v>
      </c>
      <c r="B293">
        <v>50.6</v>
      </c>
      <c r="C293">
        <v>-314.10000000000002</v>
      </c>
      <c r="D293">
        <v>594.29999999999995</v>
      </c>
      <c r="E293">
        <v>-209</v>
      </c>
      <c r="F293">
        <v>65.8</v>
      </c>
      <c r="G293">
        <v>-95.9</v>
      </c>
      <c r="H293">
        <v>271.60000000000002</v>
      </c>
      <c r="I293">
        <v>259.3</v>
      </c>
      <c r="J293">
        <v>317.8</v>
      </c>
      <c r="K293">
        <v>-139.5</v>
      </c>
      <c r="L293">
        <v>-284.3</v>
      </c>
      <c r="M293">
        <v>-514.29999999999995</v>
      </c>
      <c r="N293">
        <v>-284.5</v>
      </c>
      <c r="O293">
        <v>-278.5</v>
      </c>
      <c r="P293">
        <v>-89</v>
      </c>
      <c r="Q293">
        <v>-152.1</v>
      </c>
      <c r="R293">
        <v>-239.3</v>
      </c>
      <c r="S293">
        <v>21</v>
      </c>
      <c r="T293">
        <v>-242.9</v>
      </c>
      <c r="U293">
        <v>-130.5</v>
      </c>
      <c r="V293">
        <v>-670.5</v>
      </c>
      <c r="W293">
        <v>-14.1</v>
      </c>
      <c r="X293">
        <v>-238.1</v>
      </c>
      <c r="Y293">
        <v>40</v>
      </c>
      <c r="Z293">
        <v>-335.4</v>
      </c>
      <c r="AA293">
        <v>-171.7</v>
      </c>
      <c r="AB293">
        <v>352.3</v>
      </c>
      <c r="AC293">
        <v>1.8</v>
      </c>
      <c r="AD293">
        <v>53.7</v>
      </c>
      <c r="AE293">
        <v>91.8</v>
      </c>
      <c r="AF293">
        <v>-76.8</v>
      </c>
      <c r="AG293">
        <v>-43.9</v>
      </c>
      <c r="AH293">
        <v>-6.2</v>
      </c>
      <c r="AI293" s="81">
        <v>197</v>
      </c>
      <c r="AJ293" s="91">
        <v>-27.6</v>
      </c>
    </row>
    <row r="294" spans="1:36" ht="14.4" x14ac:dyDescent="0.3">
      <c r="A294" s="1">
        <v>45523</v>
      </c>
      <c r="B294">
        <v>138.1</v>
      </c>
      <c r="C294">
        <v>-257.39999999999998</v>
      </c>
      <c r="D294">
        <v>355.6</v>
      </c>
      <c r="E294">
        <v>-187.7</v>
      </c>
      <c r="F294">
        <v>11</v>
      </c>
      <c r="G294">
        <v>-74.400000000000006</v>
      </c>
      <c r="H294">
        <v>184.3</v>
      </c>
      <c r="I294">
        <v>382.3</v>
      </c>
      <c r="J294">
        <v>139</v>
      </c>
      <c r="K294">
        <v>-120.5</v>
      </c>
      <c r="L294">
        <v>-278.8</v>
      </c>
      <c r="M294">
        <v>-471</v>
      </c>
      <c r="N294">
        <v>-380.8</v>
      </c>
      <c r="O294">
        <v>-292</v>
      </c>
      <c r="P294">
        <v>-198</v>
      </c>
      <c r="Q294">
        <v>-120.9</v>
      </c>
      <c r="R294">
        <v>-215.3</v>
      </c>
      <c r="S294">
        <v>-4.5</v>
      </c>
      <c r="T294">
        <v>-30.5</v>
      </c>
      <c r="U294">
        <v>-76.599999999999994</v>
      </c>
      <c r="V294">
        <v>-738</v>
      </c>
      <c r="W294">
        <v>-53.6</v>
      </c>
      <c r="X294">
        <v>-193.1</v>
      </c>
      <c r="Y294">
        <v>246.3</v>
      </c>
      <c r="Z294">
        <v>-181.1</v>
      </c>
      <c r="AA294">
        <v>-195.8</v>
      </c>
      <c r="AB294">
        <v>316.39999999999998</v>
      </c>
      <c r="AC294">
        <v>-3.4</v>
      </c>
      <c r="AD294">
        <v>140.19999999999999</v>
      </c>
      <c r="AE294">
        <v>226.7</v>
      </c>
      <c r="AF294">
        <v>-66.3</v>
      </c>
      <c r="AG294">
        <v>-52.4</v>
      </c>
      <c r="AH294">
        <v>70</v>
      </c>
      <c r="AI294" s="81">
        <v>223</v>
      </c>
      <c r="AJ294" s="91"/>
    </row>
    <row r="295" spans="1:36" ht="14.4" x14ac:dyDescent="0.3">
      <c r="A295" s="1">
        <v>45524</v>
      </c>
      <c r="B295">
        <v>228.1</v>
      </c>
      <c r="C295">
        <v>-292.89999999999998</v>
      </c>
      <c r="D295">
        <v>127.1</v>
      </c>
      <c r="E295">
        <v>-223.4</v>
      </c>
      <c r="F295">
        <v>-46.7</v>
      </c>
      <c r="G295">
        <v>34.6</v>
      </c>
      <c r="H295">
        <v>159.30000000000001</v>
      </c>
      <c r="I295">
        <v>456.8</v>
      </c>
      <c r="J295">
        <v>-135.80000000000001</v>
      </c>
      <c r="K295">
        <v>-101</v>
      </c>
      <c r="L295">
        <v>-309</v>
      </c>
      <c r="M295">
        <v>-354.5</v>
      </c>
      <c r="N295">
        <v>-421.5</v>
      </c>
      <c r="O295">
        <v>-240.8</v>
      </c>
      <c r="P295">
        <v>-247.8</v>
      </c>
      <c r="Q295">
        <v>-138.69999999999999</v>
      </c>
      <c r="R295">
        <v>-158.1</v>
      </c>
      <c r="S295">
        <v>8.5</v>
      </c>
      <c r="T295">
        <v>55.6</v>
      </c>
      <c r="U295">
        <v>-92.8</v>
      </c>
      <c r="V295">
        <v>-750.2</v>
      </c>
      <c r="W295">
        <v>-22.3</v>
      </c>
      <c r="X295">
        <v>-62.8</v>
      </c>
      <c r="Y295">
        <v>331.1</v>
      </c>
      <c r="Z295">
        <v>-156</v>
      </c>
      <c r="AA295">
        <v>-207.8</v>
      </c>
      <c r="AB295">
        <v>277</v>
      </c>
      <c r="AC295">
        <v>-1.8</v>
      </c>
      <c r="AD295">
        <v>234.6</v>
      </c>
      <c r="AE295">
        <v>263.10000000000002</v>
      </c>
      <c r="AF295">
        <v>-52.3</v>
      </c>
      <c r="AG295">
        <v>-58.1</v>
      </c>
      <c r="AH295">
        <v>105</v>
      </c>
      <c r="AI295" s="81">
        <v>139</v>
      </c>
    </row>
    <row r="296" spans="1:36" ht="14.4" x14ac:dyDescent="0.3">
      <c r="A296" s="1">
        <v>45525</v>
      </c>
      <c r="B296">
        <v>314.5</v>
      </c>
      <c r="C296">
        <v>-262.89999999999998</v>
      </c>
      <c r="D296">
        <v>44.8</v>
      </c>
      <c r="E296">
        <v>-302.7</v>
      </c>
      <c r="F296">
        <v>4.5</v>
      </c>
      <c r="G296">
        <v>146.1</v>
      </c>
      <c r="H296">
        <v>121.8</v>
      </c>
      <c r="I296">
        <v>499.5</v>
      </c>
      <c r="J296">
        <v>-251.8</v>
      </c>
      <c r="K296">
        <v>-44.3</v>
      </c>
      <c r="L296">
        <v>-328.8</v>
      </c>
      <c r="M296">
        <v>-260.3</v>
      </c>
      <c r="N296">
        <v>-439.8</v>
      </c>
      <c r="O296">
        <v>-220.8</v>
      </c>
      <c r="P296">
        <v>-299.8</v>
      </c>
      <c r="Q296">
        <v>-151.1</v>
      </c>
      <c r="R296">
        <v>-4.5</v>
      </c>
      <c r="S296">
        <v>-13.4</v>
      </c>
      <c r="T296">
        <v>119.4</v>
      </c>
      <c r="U296">
        <v>-115.8</v>
      </c>
      <c r="V296">
        <v>-797.9</v>
      </c>
      <c r="W296">
        <v>-5.9</v>
      </c>
      <c r="X296">
        <v>66.400000000000006</v>
      </c>
      <c r="Y296">
        <v>291.7</v>
      </c>
      <c r="Z296">
        <v>-152.4</v>
      </c>
      <c r="AA296">
        <v>-232.2</v>
      </c>
      <c r="AB296">
        <v>274.8</v>
      </c>
      <c r="AC296">
        <v>30.5</v>
      </c>
      <c r="AD296">
        <v>334.8</v>
      </c>
      <c r="AE296">
        <v>186.7</v>
      </c>
      <c r="AF296">
        <v>8.8000000000000007</v>
      </c>
      <c r="AG296">
        <v>-83.4</v>
      </c>
      <c r="AH296">
        <v>136</v>
      </c>
      <c r="AI296" s="81">
        <v>24</v>
      </c>
    </row>
    <row r="297" spans="1:36" ht="14.4" x14ac:dyDescent="0.3">
      <c r="A297" s="1">
        <v>45526</v>
      </c>
      <c r="B297">
        <v>309.3</v>
      </c>
      <c r="C297">
        <v>-230.6</v>
      </c>
      <c r="D297">
        <v>-50.9</v>
      </c>
      <c r="E297">
        <v>-393.7</v>
      </c>
      <c r="F297">
        <v>154.30000000000001</v>
      </c>
      <c r="G297">
        <v>182.6</v>
      </c>
      <c r="H297">
        <v>13.8</v>
      </c>
      <c r="I297">
        <v>471.3</v>
      </c>
      <c r="J297">
        <v>-298</v>
      </c>
      <c r="K297">
        <v>-14.3</v>
      </c>
      <c r="L297">
        <v>-334</v>
      </c>
      <c r="M297">
        <v>-248.5</v>
      </c>
      <c r="N297">
        <v>-455.5</v>
      </c>
      <c r="O297">
        <v>-294</v>
      </c>
      <c r="P297">
        <v>-271.5</v>
      </c>
      <c r="Q297">
        <v>-142.30000000000001</v>
      </c>
      <c r="R297">
        <v>57.7</v>
      </c>
      <c r="S297">
        <v>-89.6</v>
      </c>
      <c r="T297">
        <v>78.8</v>
      </c>
      <c r="U297">
        <v>-106.6</v>
      </c>
      <c r="V297">
        <v>-875.8</v>
      </c>
      <c r="W297">
        <v>-6.9</v>
      </c>
      <c r="X297">
        <v>48.4</v>
      </c>
      <c r="Y297">
        <v>214.8</v>
      </c>
      <c r="Z297">
        <v>-166</v>
      </c>
      <c r="AA297">
        <v>-207.2</v>
      </c>
      <c r="AB297">
        <v>310.3</v>
      </c>
      <c r="AC297">
        <v>78.8</v>
      </c>
      <c r="AD297">
        <v>328.5</v>
      </c>
      <c r="AE297">
        <v>115.2</v>
      </c>
      <c r="AF297">
        <v>340.6</v>
      </c>
      <c r="AG297">
        <v>-77.099999999999994</v>
      </c>
      <c r="AH297">
        <v>239.8</v>
      </c>
      <c r="AI297" s="81">
        <v>-38.200000000000003</v>
      </c>
    </row>
    <row r="298" spans="1:36" ht="14.4" x14ac:dyDescent="0.3">
      <c r="A298" s="1">
        <v>45527</v>
      </c>
      <c r="B298">
        <v>263</v>
      </c>
      <c r="C298">
        <v>-270.8</v>
      </c>
      <c r="D298">
        <v>-5.0999999999999996</v>
      </c>
      <c r="E298">
        <v>-476.9</v>
      </c>
      <c r="F298">
        <v>224.5</v>
      </c>
      <c r="G298">
        <v>173.1</v>
      </c>
      <c r="H298">
        <v>106.1</v>
      </c>
      <c r="I298">
        <v>375</v>
      </c>
      <c r="J298">
        <v>-279.5</v>
      </c>
      <c r="K298">
        <v>24.3</v>
      </c>
      <c r="L298">
        <v>-336.8</v>
      </c>
      <c r="M298">
        <v>-277.8</v>
      </c>
      <c r="N298">
        <v>-341.8</v>
      </c>
      <c r="O298">
        <v>-322.3</v>
      </c>
      <c r="P298">
        <v>-235.5</v>
      </c>
      <c r="Q298">
        <v>-129.19999999999999</v>
      </c>
      <c r="R298">
        <v>57.9</v>
      </c>
      <c r="S298">
        <v>-167.9</v>
      </c>
      <c r="T298">
        <v>14.8</v>
      </c>
      <c r="U298">
        <v>-104.8</v>
      </c>
      <c r="V298">
        <v>-829.1</v>
      </c>
      <c r="W298">
        <v>-27.8</v>
      </c>
      <c r="X298">
        <v>-44.3</v>
      </c>
      <c r="Y298">
        <v>255.6</v>
      </c>
      <c r="Z298">
        <v>-156</v>
      </c>
      <c r="AA298">
        <v>-149.5</v>
      </c>
      <c r="AB298">
        <v>368.6</v>
      </c>
      <c r="AC298">
        <v>104.4</v>
      </c>
      <c r="AD298">
        <v>291.5</v>
      </c>
      <c r="AE298">
        <v>79.2</v>
      </c>
      <c r="AF298">
        <v>682.9</v>
      </c>
      <c r="AG298">
        <v>-53.8</v>
      </c>
      <c r="AH298">
        <v>436.2</v>
      </c>
      <c r="AI298" s="81">
        <v>-66.599999999999994</v>
      </c>
    </row>
    <row r="299" spans="1:36" ht="14.4" x14ac:dyDescent="0.3">
      <c r="A299" s="1">
        <v>45528</v>
      </c>
      <c r="B299">
        <v>224.1</v>
      </c>
      <c r="C299">
        <v>-255.8</v>
      </c>
      <c r="D299">
        <v>31.8</v>
      </c>
      <c r="E299">
        <v>-480.2</v>
      </c>
      <c r="F299">
        <v>241.8</v>
      </c>
      <c r="G299">
        <v>123.3</v>
      </c>
      <c r="H299">
        <v>138.9</v>
      </c>
      <c r="I299">
        <v>300.5</v>
      </c>
      <c r="J299">
        <v>-117.8</v>
      </c>
      <c r="K299">
        <v>-64</v>
      </c>
      <c r="L299">
        <v>-244.8</v>
      </c>
      <c r="M299">
        <v>-295.5</v>
      </c>
      <c r="N299">
        <v>-263</v>
      </c>
      <c r="O299">
        <v>-316.5</v>
      </c>
      <c r="P299">
        <v>-211</v>
      </c>
      <c r="Q299">
        <v>-147.4</v>
      </c>
      <c r="R299">
        <v>-42.4</v>
      </c>
      <c r="S299">
        <v>-197</v>
      </c>
      <c r="T299">
        <v>31.2</v>
      </c>
      <c r="U299">
        <v>-105.8</v>
      </c>
      <c r="V299">
        <v>-756.7</v>
      </c>
      <c r="W299">
        <v>-181.2</v>
      </c>
      <c r="X299">
        <v>-76.8</v>
      </c>
      <c r="Y299">
        <v>554.79999999999995</v>
      </c>
      <c r="Z299">
        <v>-113.1</v>
      </c>
      <c r="AA299">
        <v>-16.8</v>
      </c>
      <c r="AB299">
        <v>431.4</v>
      </c>
      <c r="AC299">
        <v>114.4</v>
      </c>
      <c r="AD299">
        <v>242.6</v>
      </c>
      <c r="AE299">
        <v>143.1</v>
      </c>
      <c r="AF299">
        <v>845.8</v>
      </c>
      <c r="AG299">
        <v>-38.4</v>
      </c>
      <c r="AH299">
        <v>569.79999999999995</v>
      </c>
      <c r="AI299" s="81">
        <v>-67.599999999999994</v>
      </c>
    </row>
    <row r="300" spans="1:36" ht="14.4" x14ac:dyDescent="0.3">
      <c r="A300" s="1">
        <v>45529</v>
      </c>
      <c r="B300">
        <v>109.8</v>
      </c>
      <c r="C300">
        <v>-184.6</v>
      </c>
      <c r="D300">
        <v>102.6</v>
      </c>
      <c r="E300">
        <v>-408.7</v>
      </c>
      <c r="F300">
        <v>185.8</v>
      </c>
      <c r="G300">
        <v>19.100000000000001</v>
      </c>
      <c r="H300">
        <v>180.1</v>
      </c>
      <c r="I300">
        <v>306</v>
      </c>
      <c r="J300">
        <v>62.3</v>
      </c>
      <c r="K300">
        <v>-116</v>
      </c>
      <c r="L300">
        <v>-259.5</v>
      </c>
      <c r="M300">
        <v>-388.3</v>
      </c>
      <c r="N300">
        <v>-314</v>
      </c>
      <c r="O300">
        <v>-305.3</v>
      </c>
      <c r="P300">
        <v>-203.8</v>
      </c>
      <c r="Q300">
        <v>-160.9</v>
      </c>
      <c r="R300">
        <v>-269</v>
      </c>
      <c r="S300">
        <v>-205.9</v>
      </c>
      <c r="T300">
        <v>117.8</v>
      </c>
      <c r="U300">
        <v>55.6</v>
      </c>
      <c r="V300">
        <v>-661.9</v>
      </c>
      <c r="W300">
        <v>-327.3</v>
      </c>
      <c r="X300">
        <v>-121.8</v>
      </c>
      <c r="Y300">
        <v>731.8</v>
      </c>
      <c r="Z300">
        <v>-55.4</v>
      </c>
      <c r="AA300">
        <v>36.4</v>
      </c>
      <c r="AB300">
        <v>416.7</v>
      </c>
      <c r="AC300">
        <v>76.400000000000006</v>
      </c>
      <c r="AD300">
        <v>233.5</v>
      </c>
      <c r="AE300">
        <v>225.2</v>
      </c>
      <c r="AF300">
        <v>751.5</v>
      </c>
      <c r="AG300">
        <v>-16.5</v>
      </c>
      <c r="AH300">
        <v>549.29999999999995</v>
      </c>
      <c r="AI300" s="81">
        <v>-64.900000000000006</v>
      </c>
    </row>
    <row r="301" spans="1:36" ht="14.4" x14ac:dyDescent="0.3">
      <c r="A301" s="1">
        <v>45530</v>
      </c>
      <c r="B301">
        <v>79.3</v>
      </c>
      <c r="C301">
        <v>-44.7</v>
      </c>
      <c r="D301">
        <v>257.60000000000002</v>
      </c>
      <c r="E301">
        <v>-254</v>
      </c>
      <c r="F301">
        <v>-2.7</v>
      </c>
      <c r="G301">
        <v>-58.7</v>
      </c>
      <c r="H301">
        <v>363.4</v>
      </c>
      <c r="I301">
        <v>339.8</v>
      </c>
      <c r="J301">
        <v>95.3</v>
      </c>
      <c r="K301">
        <v>-217.3</v>
      </c>
      <c r="L301">
        <v>-305</v>
      </c>
      <c r="M301">
        <v>-406.3</v>
      </c>
      <c r="N301">
        <v>-269.3</v>
      </c>
      <c r="O301">
        <v>-240.8</v>
      </c>
      <c r="P301">
        <v>-299</v>
      </c>
      <c r="Q301">
        <v>-161.6</v>
      </c>
      <c r="R301">
        <v>-359</v>
      </c>
      <c r="S301">
        <v>-141.9</v>
      </c>
      <c r="T301">
        <v>192.6</v>
      </c>
      <c r="U301">
        <v>72.5</v>
      </c>
      <c r="V301">
        <v>-590.1</v>
      </c>
      <c r="W301">
        <v>-353.8</v>
      </c>
      <c r="X301">
        <v>-63.8</v>
      </c>
      <c r="Y301">
        <v>794.4</v>
      </c>
      <c r="Z301">
        <v>-17.399999999999999</v>
      </c>
      <c r="AA301">
        <v>-0.4</v>
      </c>
      <c r="AB301">
        <v>366.8</v>
      </c>
      <c r="AC301">
        <v>10.4</v>
      </c>
      <c r="AD301">
        <v>255.2</v>
      </c>
      <c r="AE301">
        <v>267.10000000000002</v>
      </c>
      <c r="AF301">
        <v>442.3</v>
      </c>
      <c r="AG301">
        <v>-16.100000000000001</v>
      </c>
      <c r="AH301">
        <v>506.5</v>
      </c>
      <c r="AI301" s="81">
        <v>-46</v>
      </c>
    </row>
    <row r="302" spans="1:36" ht="14.4" x14ac:dyDescent="0.3">
      <c r="A302" s="1">
        <v>45531</v>
      </c>
      <c r="B302">
        <v>27.6</v>
      </c>
      <c r="C302">
        <v>51.6</v>
      </c>
      <c r="D302">
        <v>240.3</v>
      </c>
      <c r="E302">
        <v>-148.19999999999999</v>
      </c>
      <c r="F302">
        <v>-109.2</v>
      </c>
      <c r="G302">
        <v>-74.7</v>
      </c>
      <c r="H302">
        <v>506.6</v>
      </c>
      <c r="I302">
        <v>325</v>
      </c>
      <c r="J302">
        <v>115.3</v>
      </c>
      <c r="K302">
        <v>-226.3</v>
      </c>
      <c r="L302">
        <v>-369.8</v>
      </c>
      <c r="M302">
        <v>-401.8</v>
      </c>
      <c r="N302">
        <v>-226.8</v>
      </c>
      <c r="O302">
        <v>-394</v>
      </c>
      <c r="P302">
        <v>-384.8</v>
      </c>
      <c r="Q302">
        <v>-160.5</v>
      </c>
      <c r="R302">
        <v>-347</v>
      </c>
      <c r="S302">
        <v>-50.4</v>
      </c>
      <c r="T302">
        <v>358.2</v>
      </c>
      <c r="U302">
        <v>181.6</v>
      </c>
      <c r="V302">
        <v>-553.20000000000005</v>
      </c>
      <c r="W302">
        <v>-346.5</v>
      </c>
      <c r="X302">
        <v>69.599999999999994</v>
      </c>
      <c r="Y302">
        <v>729.4</v>
      </c>
      <c r="Z302">
        <v>-79.900000000000006</v>
      </c>
      <c r="AA302">
        <v>-80.099999999999994</v>
      </c>
      <c r="AB302">
        <v>387.5</v>
      </c>
      <c r="AC302">
        <v>-19.5</v>
      </c>
      <c r="AD302">
        <v>274.7</v>
      </c>
      <c r="AE302">
        <v>296.8</v>
      </c>
      <c r="AF302">
        <v>-179.5</v>
      </c>
      <c r="AG302">
        <v>-8.3000000000000007</v>
      </c>
      <c r="AH302">
        <v>254.5</v>
      </c>
      <c r="AI302" s="81">
        <v>-28.6</v>
      </c>
    </row>
    <row r="303" spans="1:36" ht="14.4" x14ac:dyDescent="0.3">
      <c r="A303" s="1">
        <v>45532</v>
      </c>
      <c r="B303">
        <v>17.3</v>
      </c>
      <c r="C303">
        <v>135.1</v>
      </c>
      <c r="D303">
        <v>117.6</v>
      </c>
      <c r="E303">
        <v>-72.7</v>
      </c>
      <c r="F303">
        <v>-149.69999999999999</v>
      </c>
      <c r="G303">
        <v>-25.9</v>
      </c>
      <c r="H303">
        <v>678.1</v>
      </c>
      <c r="I303">
        <v>293.3</v>
      </c>
      <c r="J303">
        <v>68.3</v>
      </c>
      <c r="K303">
        <v>-234.3</v>
      </c>
      <c r="L303">
        <v>-429.5</v>
      </c>
      <c r="M303">
        <v>-383</v>
      </c>
      <c r="N303">
        <v>-220</v>
      </c>
      <c r="O303">
        <v>-401.3</v>
      </c>
      <c r="P303">
        <v>-398.3</v>
      </c>
      <c r="Q303">
        <v>-121.6</v>
      </c>
      <c r="R303">
        <v>-300.7</v>
      </c>
      <c r="S303">
        <v>-88</v>
      </c>
      <c r="T303">
        <v>440</v>
      </c>
      <c r="U303">
        <v>139.19999999999999</v>
      </c>
      <c r="V303">
        <v>-528.70000000000005</v>
      </c>
      <c r="W303">
        <v>-222.4</v>
      </c>
      <c r="X303">
        <v>48.4</v>
      </c>
      <c r="Y303">
        <v>537.5</v>
      </c>
      <c r="Z303">
        <v>-142.19999999999999</v>
      </c>
      <c r="AA303">
        <v>-212.5</v>
      </c>
      <c r="AB303">
        <v>569.79999999999995</v>
      </c>
      <c r="AC303">
        <v>-47.2</v>
      </c>
      <c r="AD303">
        <v>319.2</v>
      </c>
      <c r="AE303">
        <v>283.89999999999998</v>
      </c>
      <c r="AF303">
        <v>-101.9</v>
      </c>
      <c r="AG303">
        <v>-10.8</v>
      </c>
      <c r="AH303">
        <v>84.9</v>
      </c>
      <c r="AI303" s="81">
        <v>6.9</v>
      </c>
    </row>
    <row r="304" spans="1:36" ht="14.4" x14ac:dyDescent="0.3">
      <c r="A304" s="1">
        <v>45533</v>
      </c>
      <c r="B304">
        <v>62.5</v>
      </c>
      <c r="C304">
        <v>74.599999999999994</v>
      </c>
      <c r="D304">
        <v>38.6</v>
      </c>
      <c r="E304">
        <v>-123.9</v>
      </c>
      <c r="F304">
        <v>-148.5</v>
      </c>
      <c r="G304">
        <v>-0.2</v>
      </c>
      <c r="H304">
        <v>825.6</v>
      </c>
      <c r="I304">
        <v>240.5</v>
      </c>
      <c r="J304">
        <v>4.5</v>
      </c>
      <c r="K304">
        <v>-265.3</v>
      </c>
      <c r="L304">
        <v>-418</v>
      </c>
      <c r="M304">
        <v>-371.8</v>
      </c>
      <c r="N304">
        <v>-273.3</v>
      </c>
      <c r="O304">
        <v>-429.5</v>
      </c>
      <c r="P304">
        <v>-329.3</v>
      </c>
      <c r="Q304">
        <v>-38.799999999999997</v>
      </c>
      <c r="R304">
        <v>-268</v>
      </c>
      <c r="S304">
        <v>-92.9</v>
      </c>
      <c r="T304">
        <v>416.4</v>
      </c>
      <c r="U304">
        <v>-42.6</v>
      </c>
      <c r="V304">
        <v>-501.2</v>
      </c>
      <c r="W304">
        <v>-72.900000000000006</v>
      </c>
      <c r="X304">
        <v>87.5</v>
      </c>
      <c r="Y304">
        <v>452.5</v>
      </c>
      <c r="Z304">
        <v>-186.6</v>
      </c>
      <c r="AA304">
        <v>-233.4</v>
      </c>
      <c r="AB304">
        <v>656.7</v>
      </c>
      <c r="AC304">
        <v>-42.5</v>
      </c>
      <c r="AD304">
        <v>319</v>
      </c>
      <c r="AE304">
        <v>218.3</v>
      </c>
      <c r="AF304">
        <v>-146</v>
      </c>
      <c r="AG304">
        <v>-13.3</v>
      </c>
      <c r="AH304">
        <v>231.4</v>
      </c>
      <c r="AI304" s="81">
        <v>43</v>
      </c>
    </row>
    <row r="305" spans="1:35" ht="14.4" x14ac:dyDescent="0.3">
      <c r="A305" s="1">
        <v>45534</v>
      </c>
      <c r="B305">
        <v>115.8</v>
      </c>
      <c r="C305">
        <v>-116.9</v>
      </c>
      <c r="D305">
        <v>18.100000000000001</v>
      </c>
      <c r="E305">
        <v>-217.2</v>
      </c>
      <c r="F305">
        <v>-28.5</v>
      </c>
      <c r="G305">
        <v>67.599999999999994</v>
      </c>
      <c r="H305">
        <v>784.4</v>
      </c>
      <c r="I305">
        <v>143.80000000000001</v>
      </c>
      <c r="J305">
        <v>12</v>
      </c>
      <c r="K305">
        <v>-169.3</v>
      </c>
      <c r="L305">
        <v>-368</v>
      </c>
      <c r="M305">
        <v>-302.8</v>
      </c>
      <c r="N305">
        <v>-282.5</v>
      </c>
      <c r="O305">
        <v>-480.5</v>
      </c>
      <c r="P305">
        <v>-232.3</v>
      </c>
      <c r="Q305">
        <v>46.6</v>
      </c>
      <c r="R305">
        <v>-183.9</v>
      </c>
      <c r="S305">
        <v>-145.5</v>
      </c>
      <c r="T305">
        <v>369.6</v>
      </c>
      <c r="U305">
        <v>-65.099999999999994</v>
      </c>
      <c r="V305">
        <v>-477.5</v>
      </c>
      <c r="W305">
        <v>-30.4</v>
      </c>
      <c r="X305">
        <v>43.5</v>
      </c>
      <c r="Y305">
        <v>435</v>
      </c>
      <c r="Z305">
        <v>-221.2</v>
      </c>
      <c r="AA305">
        <v>-163.80000000000001</v>
      </c>
      <c r="AB305">
        <v>679.2</v>
      </c>
      <c r="AC305">
        <v>-19.8</v>
      </c>
      <c r="AD305">
        <v>325.10000000000002</v>
      </c>
      <c r="AE305">
        <v>109.4</v>
      </c>
      <c r="AF305">
        <v>-189.6</v>
      </c>
      <c r="AG305">
        <v>-8.9</v>
      </c>
      <c r="AH305">
        <v>290.60000000000002</v>
      </c>
      <c r="AI305" s="81">
        <v>32</v>
      </c>
    </row>
    <row r="306" spans="1:35" ht="14.4" x14ac:dyDescent="0.3">
      <c r="A306" s="1">
        <v>45535</v>
      </c>
      <c r="B306">
        <v>209.8</v>
      </c>
      <c r="C306">
        <v>-223.1</v>
      </c>
      <c r="D306">
        <v>171.1</v>
      </c>
      <c r="E306">
        <v>-249</v>
      </c>
      <c r="F306">
        <v>-9</v>
      </c>
      <c r="G306">
        <v>94.6</v>
      </c>
      <c r="H306">
        <v>432.1</v>
      </c>
      <c r="I306">
        <v>126</v>
      </c>
      <c r="J306">
        <v>48.3</v>
      </c>
      <c r="K306">
        <v>-228.3</v>
      </c>
      <c r="L306">
        <v>-325.3</v>
      </c>
      <c r="M306">
        <v>-226.5</v>
      </c>
      <c r="N306">
        <v>-300.3</v>
      </c>
      <c r="O306">
        <v>-363.5</v>
      </c>
      <c r="P306">
        <v>-112.3</v>
      </c>
      <c r="Q306">
        <v>113</v>
      </c>
      <c r="R306">
        <v>-202.3</v>
      </c>
      <c r="S306">
        <v>-273.60000000000002</v>
      </c>
      <c r="T306">
        <v>150.1</v>
      </c>
      <c r="U306">
        <v>-149.1</v>
      </c>
      <c r="V306">
        <v>-390.8</v>
      </c>
      <c r="W306">
        <v>-34</v>
      </c>
      <c r="X306">
        <v>29.2</v>
      </c>
      <c r="Y306">
        <v>414.8</v>
      </c>
      <c r="Z306">
        <v>-185.5</v>
      </c>
      <c r="AA306">
        <v>-57.2</v>
      </c>
      <c r="AB306">
        <v>570.9</v>
      </c>
      <c r="AC306">
        <v>118.3</v>
      </c>
      <c r="AD306">
        <v>300.10000000000002</v>
      </c>
      <c r="AE306">
        <v>72.599999999999994</v>
      </c>
      <c r="AF306">
        <v>-130.5</v>
      </c>
      <c r="AG306">
        <v>-16.2</v>
      </c>
      <c r="AH306">
        <v>289.39999999999998</v>
      </c>
      <c r="AI306" s="81">
        <v>96</v>
      </c>
    </row>
    <row r="307" spans="1:35" ht="14.4" x14ac:dyDescent="0.3">
      <c r="A307" s="1">
        <v>45536</v>
      </c>
      <c r="B307">
        <v>262.10000000000002</v>
      </c>
      <c r="C307">
        <v>-222.4</v>
      </c>
      <c r="D307">
        <v>306.10000000000002</v>
      </c>
      <c r="E307">
        <v>-296.2</v>
      </c>
      <c r="F307">
        <v>-49.2</v>
      </c>
      <c r="G307">
        <v>139.19999999999999</v>
      </c>
      <c r="H307">
        <v>-103.1</v>
      </c>
      <c r="I307">
        <v>129.5</v>
      </c>
      <c r="J307">
        <v>126.5</v>
      </c>
      <c r="K307">
        <v>-164.8</v>
      </c>
      <c r="L307">
        <v>-341.5</v>
      </c>
      <c r="M307">
        <v>-209</v>
      </c>
      <c r="N307">
        <v>-298</v>
      </c>
      <c r="O307">
        <v>-372.3</v>
      </c>
      <c r="P307">
        <v>-44.3</v>
      </c>
      <c r="Q307">
        <v>98.7</v>
      </c>
      <c r="R307">
        <v>-112.5</v>
      </c>
      <c r="S307">
        <v>-384.2</v>
      </c>
      <c r="T307">
        <v>-1.8</v>
      </c>
      <c r="U307">
        <v>-28.7</v>
      </c>
      <c r="V307">
        <v>-414.2</v>
      </c>
      <c r="W307">
        <v>-31.3</v>
      </c>
      <c r="X307">
        <v>-13.2</v>
      </c>
      <c r="Y307">
        <v>299.60000000000002</v>
      </c>
      <c r="Z307">
        <v>-109.7</v>
      </c>
      <c r="AA307">
        <v>-91.1</v>
      </c>
      <c r="AB307">
        <v>309.39999999999998</v>
      </c>
      <c r="AC307">
        <v>225.1</v>
      </c>
      <c r="AD307">
        <v>253.1</v>
      </c>
      <c r="AE307">
        <v>113.1</v>
      </c>
      <c r="AF307">
        <v>-125.7</v>
      </c>
      <c r="AG307">
        <v>-16.3</v>
      </c>
      <c r="AH307">
        <v>251.7</v>
      </c>
      <c r="AI307" s="81">
        <v>77</v>
      </c>
    </row>
    <row r="308" spans="1:35" ht="14.4" x14ac:dyDescent="0.3">
      <c r="A308" s="1">
        <v>45537</v>
      </c>
      <c r="B308">
        <v>305.8</v>
      </c>
      <c r="C308">
        <v>-181.2</v>
      </c>
      <c r="D308">
        <v>299.3</v>
      </c>
      <c r="E308">
        <v>-245.5</v>
      </c>
      <c r="F308">
        <v>-77.2</v>
      </c>
      <c r="G308">
        <v>175.7</v>
      </c>
      <c r="H308">
        <v>-523.6</v>
      </c>
      <c r="I308">
        <v>178.5</v>
      </c>
      <c r="J308">
        <v>228</v>
      </c>
      <c r="K308">
        <v>-144.80000000000001</v>
      </c>
      <c r="L308">
        <v>-330.8</v>
      </c>
      <c r="M308">
        <v>-193.3</v>
      </c>
      <c r="N308">
        <v>-195.3</v>
      </c>
      <c r="O308">
        <v>-421.3</v>
      </c>
      <c r="P308">
        <v>-52.8</v>
      </c>
      <c r="Q308">
        <v>15.1</v>
      </c>
      <c r="R308">
        <v>-17.5</v>
      </c>
      <c r="S308">
        <v>-444.5</v>
      </c>
      <c r="T308">
        <v>-97.1</v>
      </c>
      <c r="U308">
        <v>106.4</v>
      </c>
      <c r="V308">
        <v>-391.1</v>
      </c>
      <c r="W308">
        <v>-141.4</v>
      </c>
      <c r="X308">
        <v>-61</v>
      </c>
      <c r="Y308">
        <v>202.5</v>
      </c>
      <c r="Z308">
        <v>-36.799999999999997</v>
      </c>
      <c r="AA308">
        <v>-138.6</v>
      </c>
      <c r="AB308">
        <v>238.8</v>
      </c>
      <c r="AC308">
        <v>105.2</v>
      </c>
      <c r="AD308">
        <v>203.4</v>
      </c>
      <c r="AE308">
        <v>164</v>
      </c>
      <c r="AF308">
        <v>-115.9</v>
      </c>
      <c r="AG308">
        <v>28.9</v>
      </c>
      <c r="AH308">
        <v>91.7</v>
      </c>
      <c r="AI308" s="81">
        <v>103</v>
      </c>
    </row>
    <row r="309" spans="1:35" ht="14.4" x14ac:dyDescent="0.3">
      <c r="A309" s="1">
        <v>45538</v>
      </c>
      <c r="B309">
        <v>302.8</v>
      </c>
      <c r="C309">
        <v>-221.4</v>
      </c>
      <c r="D309">
        <v>198.6</v>
      </c>
      <c r="E309">
        <v>-210.9</v>
      </c>
      <c r="F309">
        <v>-147.19999999999999</v>
      </c>
      <c r="G309">
        <v>217.4</v>
      </c>
      <c r="H309">
        <v>-790.4</v>
      </c>
      <c r="I309">
        <v>175</v>
      </c>
      <c r="J309">
        <v>398</v>
      </c>
      <c r="K309">
        <v>-110.3</v>
      </c>
      <c r="L309">
        <v>-243</v>
      </c>
      <c r="M309">
        <v>-159.5</v>
      </c>
      <c r="N309">
        <v>-205.3</v>
      </c>
      <c r="O309">
        <v>-397.5</v>
      </c>
      <c r="P309">
        <v>-40.799999999999997</v>
      </c>
      <c r="Q309">
        <v>-63</v>
      </c>
      <c r="R309">
        <v>-5.8</v>
      </c>
      <c r="S309">
        <v>-379.5</v>
      </c>
      <c r="T309">
        <v>-143.19999999999999</v>
      </c>
      <c r="U309">
        <v>142.30000000000001</v>
      </c>
      <c r="V309">
        <v>-375.8</v>
      </c>
      <c r="W309">
        <v>-219.8</v>
      </c>
      <c r="X309">
        <v>-46.5</v>
      </c>
      <c r="Y309">
        <v>122.5</v>
      </c>
      <c r="Z309">
        <v>-29.1</v>
      </c>
      <c r="AA309">
        <v>-263.89999999999998</v>
      </c>
      <c r="AB309">
        <v>212.7</v>
      </c>
      <c r="AC309">
        <v>-3.6</v>
      </c>
      <c r="AD309">
        <v>221.3</v>
      </c>
      <c r="AE309">
        <v>308.60000000000002</v>
      </c>
      <c r="AF309">
        <v>-86.9</v>
      </c>
      <c r="AG309">
        <v>55.4</v>
      </c>
      <c r="AH309">
        <v>42.8</v>
      </c>
      <c r="AI309" s="81">
        <v>171</v>
      </c>
    </row>
    <row r="310" spans="1:35" ht="14.4" x14ac:dyDescent="0.3">
      <c r="A310" s="1">
        <v>45539</v>
      </c>
      <c r="B310">
        <v>245.3</v>
      </c>
      <c r="C310">
        <v>-304.5</v>
      </c>
      <c r="D310">
        <v>22.6</v>
      </c>
      <c r="E310">
        <v>-146.4</v>
      </c>
      <c r="F310">
        <v>-99.4</v>
      </c>
      <c r="G310">
        <v>278.39999999999998</v>
      </c>
      <c r="H310">
        <v>-756.6</v>
      </c>
      <c r="I310">
        <v>170.8</v>
      </c>
      <c r="J310">
        <v>537.29999999999995</v>
      </c>
      <c r="K310">
        <v>30.5</v>
      </c>
      <c r="L310">
        <v>-215.3</v>
      </c>
      <c r="M310">
        <v>-57.5</v>
      </c>
      <c r="N310">
        <v>-155.5</v>
      </c>
      <c r="O310">
        <v>-288.8</v>
      </c>
      <c r="P310">
        <v>-65</v>
      </c>
      <c r="Q310">
        <v>-157.9</v>
      </c>
      <c r="R310">
        <v>50.5</v>
      </c>
      <c r="S310">
        <v>-245.6</v>
      </c>
      <c r="T310">
        <v>-51.5</v>
      </c>
      <c r="U310">
        <v>117.3</v>
      </c>
      <c r="V310">
        <v>-396.1</v>
      </c>
      <c r="W310">
        <v>-107.8</v>
      </c>
      <c r="X310">
        <v>-27</v>
      </c>
      <c r="Y310">
        <v>117.7</v>
      </c>
      <c r="Z310">
        <v>-18.600000000000001</v>
      </c>
      <c r="AA310">
        <v>-353</v>
      </c>
      <c r="AB310">
        <v>271.2</v>
      </c>
      <c r="AC310">
        <v>-34.200000000000003</v>
      </c>
      <c r="AD310">
        <v>283.10000000000002</v>
      </c>
      <c r="AE310">
        <v>356.7</v>
      </c>
      <c r="AF310">
        <v>-76.8</v>
      </c>
      <c r="AG310">
        <v>79.400000000000006</v>
      </c>
      <c r="AH310">
        <v>98.6</v>
      </c>
      <c r="AI310" s="81">
        <v>212</v>
      </c>
    </row>
    <row r="311" spans="1:35" ht="14.4" x14ac:dyDescent="0.3">
      <c r="A311" s="1">
        <v>45540</v>
      </c>
      <c r="B311">
        <v>129.5</v>
      </c>
      <c r="C311">
        <v>-428.2</v>
      </c>
      <c r="D311">
        <v>-5.4</v>
      </c>
      <c r="E311">
        <v>-185.6</v>
      </c>
      <c r="F311">
        <v>-66.7</v>
      </c>
      <c r="G311">
        <v>280.39999999999998</v>
      </c>
      <c r="H311">
        <v>-593.6</v>
      </c>
      <c r="I311">
        <v>195.5</v>
      </c>
      <c r="J311">
        <v>540.79999999999995</v>
      </c>
      <c r="K311">
        <v>150</v>
      </c>
      <c r="L311">
        <v>-187.8</v>
      </c>
      <c r="M311">
        <v>-57.8</v>
      </c>
      <c r="N311">
        <v>-222.8</v>
      </c>
      <c r="O311">
        <v>-264.3</v>
      </c>
      <c r="P311">
        <v>-86.8</v>
      </c>
      <c r="Q311">
        <v>-155.1</v>
      </c>
      <c r="R311">
        <v>33.799999999999997</v>
      </c>
      <c r="S311">
        <v>-52.7</v>
      </c>
      <c r="T311">
        <v>-26.7</v>
      </c>
      <c r="U311">
        <v>29.6</v>
      </c>
      <c r="V311">
        <v>-356.5</v>
      </c>
      <c r="W311">
        <v>0.9</v>
      </c>
      <c r="X311">
        <v>97.9</v>
      </c>
      <c r="Y311">
        <v>24.5</v>
      </c>
      <c r="Z311">
        <v>-60.5</v>
      </c>
      <c r="AA311">
        <v>-322.3</v>
      </c>
      <c r="AB311">
        <v>392.1</v>
      </c>
      <c r="AC311">
        <v>-35.4</v>
      </c>
      <c r="AD311">
        <v>251.8</v>
      </c>
      <c r="AE311">
        <v>300.10000000000002</v>
      </c>
      <c r="AF311">
        <v>-77.7</v>
      </c>
      <c r="AG311">
        <v>38.4</v>
      </c>
      <c r="AH311">
        <v>174.2</v>
      </c>
      <c r="AI311" s="81">
        <v>265</v>
      </c>
    </row>
    <row r="312" spans="1:35" ht="14.4" x14ac:dyDescent="0.3">
      <c r="A312" s="1">
        <v>45541</v>
      </c>
      <c r="B312">
        <v>58</v>
      </c>
      <c r="C312">
        <v>-470.7</v>
      </c>
      <c r="D312">
        <v>10.3</v>
      </c>
      <c r="E312">
        <v>-169.4</v>
      </c>
      <c r="F312">
        <v>24.4</v>
      </c>
      <c r="G312">
        <v>274.39999999999998</v>
      </c>
      <c r="H312">
        <v>-455.1</v>
      </c>
      <c r="I312">
        <v>125</v>
      </c>
      <c r="J312">
        <v>417.3</v>
      </c>
      <c r="K312">
        <v>261.5</v>
      </c>
      <c r="L312">
        <v>-200</v>
      </c>
      <c r="M312">
        <v>-108.5</v>
      </c>
      <c r="N312">
        <v>-448.5</v>
      </c>
      <c r="O312">
        <v>-214.8</v>
      </c>
      <c r="P312">
        <v>-80.3</v>
      </c>
      <c r="Q312">
        <v>-151.4</v>
      </c>
      <c r="R312">
        <v>78.3</v>
      </c>
      <c r="S312">
        <v>94.5</v>
      </c>
      <c r="T312">
        <v>-39.200000000000003</v>
      </c>
      <c r="U312">
        <v>-74.599999999999994</v>
      </c>
      <c r="V312">
        <v>-317.10000000000002</v>
      </c>
      <c r="W312">
        <v>169.7</v>
      </c>
      <c r="X312">
        <v>182.4</v>
      </c>
      <c r="Y312">
        <v>-76.599999999999994</v>
      </c>
      <c r="Z312">
        <v>-142.5</v>
      </c>
      <c r="AA312">
        <v>-231.2</v>
      </c>
      <c r="AB312">
        <v>469.8</v>
      </c>
      <c r="AC312">
        <v>-4.2</v>
      </c>
      <c r="AD312">
        <v>215.8</v>
      </c>
      <c r="AE312">
        <v>254.3</v>
      </c>
      <c r="AF312">
        <v>-68.900000000000006</v>
      </c>
      <c r="AG312">
        <v>-0.6</v>
      </c>
      <c r="AH312">
        <v>364.7</v>
      </c>
      <c r="AI312" s="81">
        <v>358</v>
      </c>
    </row>
    <row r="313" spans="1:35" ht="14.4" x14ac:dyDescent="0.3">
      <c r="A313" s="1">
        <v>45542</v>
      </c>
      <c r="B313">
        <v>66.5</v>
      </c>
      <c r="C313">
        <v>-381.4</v>
      </c>
      <c r="D313">
        <v>14.8</v>
      </c>
      <c r="E313">
        <v>-134.19999999999999</v>
      </c>
      <c r="F313">
        <v>66.099999999999994</v>
      </c>
      <c r="G313">
        <v>247.2</v>
      </c>
      <c r="H313">
        <v>-380.1</v>
      </c>
      <c r="I313">
        <v>154.30000000000001</v>
      </c>
      <c r="J313">
        <v>202.8</v>
      </c>
      <c r="K313">
        <v>313.8</v>
      </c>
      <c r="L313">
        <v>-311.5</v>
      </c>
      <c r="M313">
        <v>-202.5</v>
      </c>
      <c r="N313">
        <v>-499.5</v>
      </c>
      <c r="O313">
        <v>-159</v>
      </c>
      <c r="P313">
        <v>-68.5</v>
      </c>
      <c r="Q313">
        <v>-122.8</v>
      </c>
      <c r="R313">
        <v>125</v>
      </c>
      <c r="S313">
        <v>127.3</v>
      </c>
      <c r="T313">
        <v>-64.099999999999994</v>
      </c>
      <c r="U313">
        <v>-96.5</v>
      </c>
      <c r="V313">
        <v>-173</v>
      </c>
      <c r="W313">
        <v>234.4</v>
      </c>
      <c r="X313">
        <v>214.9</v>
      </c>
      <c r="Y313">
        <v>-272.7</v>
      </c>
      <c r="Z313">
        <v>-175.3</v>
      </c>
      <c r="AA313">
        <v>-62.1</v>
      </c>
      <c r="AB313">
        <v>464.4</v>
      </c>
      <c r="AC313">
        <v>32.5</v>
      </c>
      <c r="AD313">
        <v>154.30000000000001</v>
      </c>
      <c r="AE313">
        <v>23.2</v>
      </c>
      <c r="AF313">
        <v>-57.7</v>
      </c>
      <c r="AG313">
        <v>-9.9</v>
      </c>
      <c r="AH313">
        <v>539.9</v>
      </c>
      <c r="AI313" s="81">
        <v>347</v>
      </c>
    </row>
    <row r="314" spans="1:35" ht="14.4" x14ac:dyDescent="0.3">
      <c r="A314" s="1">
        <v>45543</v>
      </c>
      <c r="B314">
        <v>81</v>
      </c>
      <c r="C314">
        <v>-246</v>
      </c>
      <c r="D314">
        <v>100.5</v>
      </c>
      <c r="E314">
        <v>-104.7</v>
      </c>
      <c r="F314">
        <v>127.4</v>
      </c>
      <c r="G314">
        <v>199.2</v>
      </c>
      <c r="H314">
        <v>-339.6</v>
      </c>
      <c r="I314">
        <v>227.3</v>
      </c>
      <c r="J314">
        <v>72.5</v>
      </c>
      <c r="K314">
        <v>244</v>
      </c>
      <c r="L314">
        <v>-271.3</v>
      </c>
      <c r="M314">
        <v>-439.8</v>
      </c>
      <c r="N314">
        <v>-632</v>
      </c>
      <c r="O314">
        <v>-213.3</v>
      </c>
      <c r="P314">
        <v>-70.8</v>
      </c>
      <c r="Q314">
        <v>-107.4</v>
      </c>
      <c r="R314">
        <v>169.9</v>
      </c>
      <c r="S314">
        <v>149.9</v>
      </c>
      <c r="T314">
        <v>-94.3</v>
      </c>
      <c r="U314">
        <v>-45.7</v>
      </c>
      <c r="V314">
        <v>-101.4</v>
      </c>
      <c r="W314">
        <v>8.6</v>
      </c>
      <c r="X314">
        <v>97.2</v>
      </c>
      <c r="Y314">
        <v>-450.1</v>
      </c>
      <c r="Z314">
        <v>-165.5</v>
      </c>
      <c r="AA314">
        <v>36.4</v>
      </c>
      <c r="AB314">
        <v>472.3</v>
      </c>
      <c r="AC314">
        <v>10.199999999999999</v>
      </c>
      <c r="AD314">
        <v>55</v>
      </c>
      <c r="AE314">
        <v>-24.4</v>
      </c>
      <c r="AF314">
        <v>-50.1</v>
      </c>
      <c r="AG314">
        <v>-23.1</v>
      </c>
      <c r="AH314">
        <v>687.2</v>
      </c>
      <c r="AI314" s="81">
        <v>301</v>
      </c>
    </row>
    <row r="315" spans="1:35" ht="14.4" x14ac:dyDescent="0.3">
      <c r="A315" s="1">
        <v>45544</v>
      </c>
      <c r="B315">
        <v>152.80000000000001</v>
      </c>
      <c r="C315">
        <v>-81.5</v>
      </c>
      <c r="D315">
        <v>105</v>
      </c>
      <c r="E315">
        <v>-63.2</v>
      </c>
      <c r="F315">
        <v>219.1</v>
      </c>
      <c r="G315">
        <v>201.2</v>
      </c>
      <c r="H315">
        <v>-310.10000000000002</v>
      </c>
      <c r="I315">
        <v>340.3</v>
      </c>
      <c r="J315">
        <v>-12</v>
      </c>
      <c r="K315">
        <v>213</v>
      </c>
      <c r="L315">
        <v>-249.3</v>
      </c>
      <c r="M315">
        <v>-487.3</v>
      </c>
      <c r="N315">
        <v>-560.79999999999995</v>
      </c>
      <c r="O315">
        <v>-267.3</v>
      </c>
      <c r="P315">
        <v>-65.5</v>
      </c>
      <c r="Q315">
        <v>-131.19999999999999</v>
      </c>
      <c r="R315">
        <v>189.5</v>
      </c>
      <c r="S315">
        <v>151.6</v>
      </c>
      <c r="T315">
        <v>-84.9</v>
      </c>
      <c r="U315">
        <v>37.6</v>
      </c>
      <c r="V315">
        <v>-65</v>
      </c>
      <c r="W315">
        <v>-174.1</v>
      </c>
      <c r="X315">
        <v>34.200000000000003</v>
      </c>
      <c r="Y315">
        <v>-467.3</v>
      </c>
      <c r="Z315">
        <v>-108.4</v>
      </c>
      <c r="AA315">
        <v>62.9</v>
      </c>
      <c r="AB315">
        <v>443.6</v>
      </c>
      <c r="AC315">
        <v>-3.1</v>
      </c>
      <c r="AD315">
        <v>142.6</v>
      </c>
      <c r="AE315">
        <v>-36.799999999999997</v>
      </c>
      <c r="AF315">
        <v>-48.6</v>
      </c>
      <c r="AG315">
        <v>-21.5</v>
      </c>
      <c r="AH315">
        <v>650.70000000000005</v>
      </c>
      <c r="AI315" s="81">
        <v>200</v>
      </c>
    </row>
    <row r="316" spans="1:35" ht="14.4" x14ac:dyDescent="0.3">
      <c r="A316" s="1">
        <v>45545</v>
      </c>
      <c r="B316">
        <v>212.5</v>
      </c>
      <c r="C316">
        <v>-90.5</v>
      </c>
      <c r="D316">
        <v>38</v>
      </c>
      <c r="E316">
        <v>-97.4</v>
      </c>
      <c r="F316">
        <v>204.6</v>
      </c>
      <c r="G316">
        <v>221.7</v>
      </c>
      <c r="H316">
        <v>-245.9</v>
      </c>
      <c r="I316">
        <v>478.5</v>
      </c>
      <c r="J316">
        <v>-11.3</v>
      </c>
      <c r="K316">
        <v>46.8</v>
      </c>
      <c r="L316">
        <v>-235.3</v>
      </c>
      <c r="M316">
        <v>-379.5</v>
      </c>
      <c r="N316">
        <v>-434</v>
      </c>
      <c r="O316">
        <v>-336</v>
      </c>
      <c r="P316">
        <v>-99.5</v>
      </c>
      <c r="Q316">
        <v>-127.5</v>
      </c>
      <c r="R316">
        <v>216.5</v>
      </c>
      <c r="S316">
        <v>150.30000000000001</v>
      </c>
      <c r="T316">
        <v>-40.4</v>
      </c>
      <c r="U316">
        <v>79.3</v>
      </c>
      <c r="V316">
        <v>-45.8</v>
      </c>
      <c r="W316">
        <v>-296.10000000000002</v>
      </c>
      <c r="X316">
        <v>8.9</v>
      </c>
      <c r="Y316">
        <v>-424.9</v>
      </c>
      <c r="Z316">
        <v>-66.5</v>
      </c>
      <c r="AA316">
        <v>-18.5</v>
      </c>
      <c r="AB316">
        <v>326.2</v>
      </c>
      <c r="AC316">
        <v>-7.5</v>
      </c>
      <c r="AD316">
        <v>326.89999999999998</v>
      </c>
      <c r="AE316">
        <v>24.8</v>
      </c>
      <c r="AF316">
        <v>-47.4</v>
      </c>
      <c r="AG316">
        <v>-39.6</v>
      </c>
      <c r="AH316">
        <v>461.1</v>
      </c>
      <c r="AI316" s="81">
        <v>53</v>
      </c>
    </row>
    <row r="317" spans="1:35" ht="14.4" x14ac:dyDescent="0.3">
      <c r="A317" s="1">
        <v>45546</v>
      </c>
      <c r="B317">
        <v>262.5</v>
      </c>
      <c r="C317">
        <v>-70.2</v>
      </c>
      <c r="D317">
        <v>-37.200000000000003</v>
      </c>
      <c r="E317">
        <v>-136.6</v>
      </c>
      <c r="F317">
        <v>243.9</v>
      </c>
      <c r="G317">
        <v>227.7</v>
      </c>
      <c r="H317">
        <v>-173.9</v>
      </c>
      <c r="I317">
        <v>601.79999999999995</v>
      </c>
      <c r="J317">
        <v>43</v>
      </c>
      <c r="K317">
        <v>-101.5</v>
      </c>
      <c r="L317">
        <v>-370.5</v>
      </c>
      <c r="M317">
        <v>-348.8</v>
      </c>
      <c r="N317">
        <v>-497</v>
      </c>
      <c r="O317">
        <v>-378.5</v>
      </c>
      <c r="P317">
        <v>-170.5</v>
      </c>
      <c r="Q317">
        <v>-158.80000000000001</v>
      </c>
      <c r="R317">
        <v>184.1</v>
      </c>
      <c r="S317">
        <v>168.5</v>
      </c>
      <c r="T317">
        <v>24</v>
      </c>
      <c r="U317">
        <v>117.2</v>
      </c>
      <c r="V317">
        <v>-38.799999999999997</v>
      </c>
      <c r="W317">
        <v>-318.10000000000002</v>
      </c>
      <c r="X317">
        <v>38.200000000000003</v>
      </c>
      <c r="Y317">
        <v>-302.3</v>
      </c>
      <c r="Z317">
        <v>-28.6</v>
      </c>
      <c r="AA317">
        <v>-184.6</v>
      </c>
      <c r="AB317">
        <v>379</v>
      </c>
      <c r="AC317">
        <v>-2</v>
      </c>
      <c r="AD317">
        <v>479.1</v>
      </c>
      <c r="AE317">
        <v>353.8</v>
      </c>
      <c r="AF317">
        <v>-48.7</v>
      </c>
      <c r="AG317">
        <v>32.299999999999997</v>
      </c>
      <c r="AH317">
        <v>197</v>
      </c>
      <c r="AI317" s="81">
        <v>29</v>
      </c>
    </row>
    <row r="318" spans="1:35" ht="14.4" x14ac:dyDescent="0.3">
      <c r="A318" s="1">
        <v>45547</v>
      </c>
      <c r="B318">
        <v>310</v>
      </c>
      <c r="C318">
        <v>-162</v>
      </c>
      <c r="D318">
        <v>-145.69999999999999</v>
      </c>
      <c r="E318">
        <v>-194.4</v>
      </c>
      <c r="F318">
        <v>167.6</v>
      </c>
      <c r="G318">
        <v>217.4</v>
      </c>
      <c r="H318">
        <v>-95.6</v>
      </c>
      <c r="I318">
        <v>687.5</v>
      </c>
      <c r="J318">
        <v>6.3</v>
      </c>
      <c r="K318">
        <v>-165.5</v>
      </c>
      <c r="L318">
        <v>-602</v>
      </c>
      <c r="M318">
        <v>-318</v>
      </c>
      <c r="N318">
        <v>-375.3</v>
      </c>
      <c r="O318">
        <v>-411.3</v>
      </c>
      <c r="P318">
        <v>-178.5</v>
      </c>
      <c r="Q318">
        <v>-137.69999999999999</v>
      </c>
      <c r="R318">
        <v>168.9</v>
      </c>
      <c r="S318">
        <v>136.5</v>
      </c>
      <c r="T318">
        <v>80.7</v>
      </c>
      <c r="U318">
        <v>165.1</v>
      </c>
      <c r="V318">
        <v>-16.399999999999999</v>
      </c>
      <c r="W318">
        <v>-224.6</v>
      </c>
      <c r="X318">
        <v>128.30000000000001</v>
      </c>
      <c r="Y318">
        <v>-153.80000000000001</v>
      </c>
      <c r="Z318">
        <v>-78.7</v>
      </c>
      <c r="AA318">
        <v>-331.2</v>
      </c>
      <c r="AB318">
        <v>421.1</v>
      </c>
      <c r="AC318">
        <v>26.1</v>
      </c>
      <c r="AD318">
        <v>634.79999999999995</v>
      </c>
      <c r="AE318">
        <v>536.1</v>
      </c>
      <c r="AF318">
        <v>-53.7</v>
      </c>
      <c r="AG318">
        <v>115.7</v>
      </c>
      <c r="AH318">
        <v>23.8</v>
      </c>
      <c r="AI318" s="81">
        <v>0.6</v>
      </c>
    </row>
    <row r="319" spans="1:35" ht="14.4" x14ac:dyDescent="0.3">
      <c r="A319" s="1">
        <v>45548</v>
      </c>
      <c r="B319">
        <v>394.3</v>
      </c>
      <c r="C319">
        <v>-255.5</v>
      </c>
      <c r="D319">
        <v>-257.2</v>
      </c>
      <c r="E319">
        <v>-192.6</v>
      </c>
      <c r="F319">
        <v>142.6</v>
      </c>
      <c r="G319">
        <v>146.4</v>
      </c>
      <c r="H319">
        <v>-11.9</v>
      </c>
      <c r="I319">
        <v>740.8</v>
      </c>
      <c r="J319">
        <v>8</v>
      </c>
      <c r="K319">
        <v>-235.8</v>
      </c>
      <c r="L319">
        <v>-733.5</v>
      </c>
      <c r="M319">
        <v>-388</v>
      </c>
      <c r="N319">
        <v>-354.3</v>
      </c>
      <c r="O319">
        <v>-417.9</v>
      </c>
      <c r="P319">
        <v>-136.5</v>
      </c>
      <c r="Q319">
        <v>-139.5</v>
      </c>
      <c r="R319">
        <v>187.9</v>
      </c>
      <c r="S319">
        <v>36.799999999999997</v>
      </c>
      <c r="T319">
        <v>78</v>
      </c>
      <c r="U319">
        <v>210.3</v>
      </c>
      <c r="V319">
        <v>28.6</v>
      </c>
      <c r="W319">
        <v>-191.1</v>
      </c>
      <c r="X319">
        <v>99.8</v>
      </c>
      <c r="Y319">
        <v>-26.4</v>
      </c>
      <c r="Z319">
        <v>-111.1</v>
      </c>
      <c r="AA319">
        <v>-435.3</v>
      </c>
      <c r="AB319">
        <v>443.6</v>
      </c>
      <c r="AC319">
        <v>55.5</v>
      </c>
      <c r="AD319">
        <v>682.8</v>
      </c>
      <c r="AE319">
        <v>612.5</v>
      </c>
      <c r="AF319">
        <v>-41.2</v>
      </c>
      <c r="AG319">
        <v>155.4</v>
      </c>
      <c r="AH319">
        <v>-1.5</v>
      </c>
      <c r="AI319" s="81">
        <v>51</v>
      </c>
    </row>
    <row r="320" spans="1:35" ht="14.4" x14ac:dyDescent="0.3">
      <c r="A320" s="1">
        <v>45549</v>
      </c>
      <c r="B320">
        <v>457.3</v>
      </c>
      <c r="C320">
        <v>-235.2</v>
      </c>
      <c r="D320">
        <v>-227.2</v>
      </c>
      <c r="E320">
        <v>-161.69999999999999</v>
      </c>
      <c r="F320">
        <v>102.9</v>
      </c>
      <c r="G320">
        <v>114.4</v>
      </c>
      <c r="H320">
        <v>145.4</v>
      </c>
      <c r="I320">
        <v>807.3</v>
      </c>
      <c r="J320">
        <v>21.5</v>
      </c>
      <c r="K320">
        <v>-209.5</v>
      </c>
      <c r="L320">
        <v>-734</v>
      </c>
      <c r="M320">
        <v>-605.79999999999995</v>
      </c>
      <c r="N320">
        <v>-295.3</v>
      </c>
      <c r="O320">
        <v>-362.1</v>
      </c>
      <c r="P320">
        <v>-34.799999999999997</v>
      </c>
      <c r="Q320">
        <v>-86.4</v>
      </c>
      <c r="R320">
        <v>181.4</v>
      </c>
      <c r="S320">
        <v>-26.7</v>
      </c>
      <c r="T320">
        <v>-17.600000000000001</v>
      </c>
      <c r="U320">
        <v>239.3</v>
      </c>
      <c r="V320">
        <v>83.7</v>
      </c>
      <c r="W320">
        <v>-189.9</v>
      </c>
      <c r="X320">
        <v>44.2</v>
      </c>
      <c r="Y320">
        <v>69.599999999999994</v>
      </c>
      <c r="Z320">
        <v>-118.5</v>
      </c>
      <c r="AA320">
        <v>-420.7</v>
      </c>
      <c r="AB320">
        <v>530.1</v>
      </c>
      <c r="AC320">
        <v>57.6</v>
      </c>
      <c r="AD320">
        <v>562.1</v>
      </c>
      <c r="AE320">
        <v>273.60000000000002</v>
      </c>
      <c r="AF320">
        <v>-32.4</v>
      </c>
      <c r="AG320">
        <v>155.5</v>
      </c>
      <c r="AH320">
        <v>-8.6</v>
      </c>
      <c r="AI320" s="81">
        <v>105</v>
      </c>
    </row>
    <row r="321" spans="1:35" ht="14.4" x14ac:dyDescent="0.3">
      <c r="A321" s="1">
        <v>45550</v>
      </c>
      <c r="B321">
        <v>488.6</v>
      </c>
      <c r="C321">
        <v>-241</v>
      </c>
      <c r="D321">
        <v>-75.2</v>
      </c>
      <c r="E321">
        <v>-157.4</v>
      </c>
      <c r="F321">
        <v>22.6</v>
      </c>
      <c r="G321">
        <v>141.69999999999999</v>
      </c>
      <c r="H321">
        <v>389.1</v>
      </c>
      <c r="I321">
        <v>979.3</v>
      </c>
      <c r="J321">
        <v>15</v>
      </c>
      <c r="K321">
        <v>-186</v>
      </c>
      <c r="L321">
        <v>-571</v>
      </c>
      <c r="M321">
        <v>-629</v>
      </c>
      <c r="N321">
        <v>-211</v>
      </c>
      <c r="O321">
        <v>-318.5</v>
      </c>
      <c r="P321">
        <v>-19.3</v>
      </c>
      <c r="Q321">
        <v>-52.8</v>
      </c>
      <c r="R321">
        <v>154.30000000000001</v>
      </c>
      <c r="S321">
        <v>-87.9</v>
      </c>
      <c r="T321">
        <v>-57.8</v>
      </c>
      <c r="U321">
        <v>187.2</v>
      </c>
      <c r="V321">
        <v>138.69999999999999</v>
      </c>
      <c r="W321">
        <v>-324.7</v>
      </c>
      <c r="X321">
        <v>3.6</v>
      </c>
      <c r="Y321">
        <v>128.4</v>
      </c>
      <c r="Z321">
        <v>-180.8</v>
      </c>
      <c r="AA321">
        <v>-176.3</v>
      </c>
      <c r="AB321">
        <v>279.60000000000002</v>
      </c>
      <c r="AC321">
        <v>34.9</v>
      </c>
      <c r="AD321">
        <v>365</v>
      </c>
      <c r="AE321">
        <v>1.4</v>
      </c>
      <c r="AF321">
        <v>-24.8</v>
      </c>
      <c r="AG321">
        <v>-16.100000000000001</v>
      </c>
      <c r="AH321">
        <v>24.2</v>
      </c>
      <c r="AI321" s="81">
        <v>181</v>
      </c>
    </row>
    <row r="322" spans="1:35" ht="14.4" x14ac:dyDescent="0.3">
      <c r="A322" s="1">
        <v>45551</v>
      </c>
      <c r="B322">
        <v>488.1</v>
      </c>
      <c r="C322">
        <v>-197.2</v>
      </c>
      <c r="D322">
        <v>-20.5</v>
      </c>
      <c r="E322">
        <v>-119.4</v>
      </c>
      <c r="F322">
        <v>31.6</v>
      </c>
      <c r="G322">
        <v>220.9</v>
      </c>
      <c r="H322">
        <v>581.4</v>
      </c>
      <c r="I322">
        <v>1096.5</v>
      </c>
      <c r="J322">
        <v>55</v>
      </c>
      <c r="K322">
        <v>-193.8</v>
      </c>
      <c r="L322">
        <v>-354.8</v>
      </c>
      <c r="M322">
        <v>-619.5</v>
      </c>
      <c r="N322">
        <v>-224.3</v>
      </c>
      <c r="O322">
        <v>-254.4</v>
      </c>
      <c r="P322">
        <v>-33.799999999999997</v>
      </c>
      <c r="Q322">
        <v>-91.5</v>
      </c>
      <c r="R322">
        <v>66.5</v>
      </c>
      <c r="S322">
        <v>-82.8</v>
      </c>
      <c r="T322">
        <v>-92.8</v>
      </c>
      <c r="U322">
        <v>107.2</v>
      </c>
      <c r="V322">
        <v>223.6</v>
      </c>
      <c r="W322">
        <v>-315.2</v>
      </c>
      <c r="X322">
        <v>2.2000000000000002</v>
      </c>
      <c r="Y322">
        <v>73.400000000000006</v>
      </c>
      <c r="Z322">
        <v>-162.80000000000001</v>
      </c>
      <c r="AA322">
        <v>-6.3</v>
      </c>
      <c r="AB322">
        <v>159.69999999999999</v>
      </c>
      <c r="AC322">
        <v>67.7</v>
      </c>
      <c r="AD322">
        <v>248.8</v>
      </c>
      <c r="AE322">
        <v>-36.4</v>
      </c>
      <c r="AF322">
        <v>-27.2</v>
      </c>
      <c r="AG322">
        <v>-59.8</v>
      </c>
      <c r="AH322">
        <v>47.9</v>
      </c>
      <c r="AI322" s="81">
        <v>220</v>
      </c>
    </row>
    <row r="323" spans="1:35" ht="14.4" x14ac:dyDescent="0.3">
      <c r="A323" s="1">
        <v>45552</v>
      </c>
      <c r="B323">
        <v>481.8</v>
      </c>
      <c r="C323">
        <v>-192.7</v>
      </c>
      <c r="D323">
        <v>103</v>
      </c>
      <c r="E323">
        <v>-88.4</v>
      </c>
      <c r="F323">
        <v>-53.9</v>
      </c>
      <c r="G323">
        <v>332.4</v>
      </c>
      <c r="H323">
        <v>716.6</v>
      </c>
      <c r="I323">
        <v>1060.5</v>
      </c>
      <c r="J323">
        <v>113.8</v>
      </c>
      <c r="K323">
        <v>-202.8</v>
      </c>
      <c r="L323">
        <v>-242.3</v>
      </c>
      <c r="M323">
        <v>-580</v>
      </c>
      <c r="N323">
        <v>-229</v>
      </c>
      <c r="O323">
        <v>-161.5</v>
      </c>
      <c r="P323">
        <v>-60.8</v>
      </c>
      <c r="Q323">
        <v>-49.2</v>
      </c>
      <c r="R323">
        <v>-9.8000000000000007</v>
      </c>
      <c r="S323">
        <v>-35.1</v>
      </c>
      <c r="T323">
        <v>-12.5</v>
      </c>
      <c r="U323">
        <v>10.1</v>
      </c>
      <c r="V323">
        <v>293.60000000000002</v>
      </c>
      <c r="W323">
        <v>-350.8</v>
      </c>
      <c r="X323">
        <v>28</v>
      </c>
      <c r="Y323">
        <v>-17</v>
      </c>
      <c r="Z323">
        <v>-150.1</v>
      </c>
      <c r="AA323">
        <v>38.9</v>
      </c>
      <c r="AB323">
        <v>215.9</v>
      </c>
      <c r="AC323">
        <v>64.900000000000006</v>
      </c>
      <c r="AD323">
        <v>25.1</v>
      </c>
      <c r="AE323">
        <v>-57.7</v>
      </c>
      <c r="AF323">
        <v>-39.5</v>
      </c>
      <c r="AG323">
        <v>-109.4</v>
      </c>
      <c r="AH323">
        <v>109.1</v>
      </c>
      <c r="AI323" s="81">
        <v>234</v>
      </c>
    </row>
    <row r="324" spans="1:35" ht="14.4" x14ac:dyDescent="0.3">
      <c r="A324" s="1">
        <v>45553</v>
      </c>
      <c r="B324">
        <v>456.3</v>
      </c>
      <c r="C324">
        <v>-243</v>
      </c>
      <c r="D324">
        <v>103.6</v>
      </c>
      <c r="E324">
        <v>-74.900000000000006</v>
      </c>
      <c r="F324">
        <v>-93.9</v>
      </c>
      <c r="G324">
        <v>489.4</v>
      </c>
      <c r="H324">
        <v>621.4</v>
      </c>
      <c r="I324">
        <v>938.8</v>
      </c>
      <c r="J324">
        <v>163.30000000000001</v>
      </c>
      <c r="K324">
        <v>-162.1</v>
      </c>
      <c r="L324">
        <v>-242.5</v>
      </c>
      <c r="M324">
        <v>-488.8</v>
      </c>
      <c r="N324">
        <v>-334.3</v>
      </c>
      <c r="O324">
        <v>-162.80000000000001</v>
      </c>
      <c r="P324">
        <v>-138</v>
      </c>
      <c r="Q324">
        <v>28.6</v>
      </c>
      <c r="R324">
        <v>-53.9</v>
      </c>
      <c r="S324">
        <v>-42.7</v>
      </c>
      <c r="T324">
        <v>176.4</v>
      </c>
      <c r="U324">
        <v>-72.8</v>
      </c>
      <c r="V324">
        <v>321.3</v>
      </c>
      <c r="W324">
        <v>-334.4</v>
      </c>
      <c r="X324">
        <v>73.8</v>
      </c>
      <c r="Y324">
        <v>-110.6</v>
      </c>
      <c r="Z324">
        <v>-87.2</v>
      </c>
      <c r="AA324">
        <v>-83.7</v>
      </c>
      <c r="AB324">
        <v>290.7</v>
      </c>
      <c r="AC324">
        <v>127.4</v>
      </c>
      <c r="AD324">
        <v>-94.5</v>
      </c>
      <c r="AE324">
        <v>-15.9</v>
      </c>
      <c r="AF324">
        <v>-39.299999999999997</v>
      </c>
      <c r="AG324">
        <v>-136.6</v>
      </c>
      <c r="AH324">
        <v>149.9</v>
      </c>
      <c r="AI324" s="81">
        <v>168</v>
      </c>
    </row>
    <row r="325" spans="1:35" ht="14.4" x14ac:dyDescent="0.3">
      <c r="A325" s="1">
        <v>45554</v>
      </c>
      <c r="B325">
        <v>445.3</v>
      </c>
      <c r="C325">
        <v>-221.2</v>
      </c>
      <c r="D325">
        <v>81.3</v>
      </c>
      <c r="E325">
        <v>-20.9</v>
      </c>
      <c r="F325">
        <v>-104.9</v>
      </c>
      <c r="G325">
        <v>688.9</v>
      </c>
      <c r="H325">
        <v>551.4</v>
      </c>
      <c r="I325">
        <v>696.8</v>
      </c>
      <c r="J325">
        <v>179.5</v>
      </c>
      <c r="K325">
        <v>-67.5</v>
      </c>
      <c r="L325">
        <v>-229.5</v>
      </c>
      <c r="M325">
        <v>-544.79999999999995</v>
      </c>
      <c r="N325">
        <v>-286.8</v>
      </c>
      <c r="O325">
        <v>-211.6</v>
      </c>
      <c r="P325">
        <v>-120.5</v>
      </c>
      <c r="Q325">
        <v>47.2</v>
      </c>
      <c r="R325">
        <v>-70.8</v>
      </c>
      <c r="S325">
        <v>-82.9</v>
      </c>
      <c r="T325">
        <v>255.6</v>
      </c>
      <c r="U325">
        <v>-93.6</v>
      </c>
      <c r="V325">
        <v>357.3</v>
      </c>
      <c r="W325">
        <v>-190.1</v>
      </c>
      <c r="X325">
        <v>77.2</v>
      </c>
      <c r="Y325">
        <v>-169.6</v>
      </c>
      <c r="Z325">
        <v>88.2</v>
      </c>
      <c r="AA325">
        <v>-300</v>
      </c>
      <c r="AB325">
        <v>612</v>
      </c>
      <c r="AC325">
        <v>215.2</v>
      </c>
      <c r="AD325">
        <v>-0.1</v>
      </c>
      <c r="AE325">
        <v>17</v>
      </c>
      <c r="AF325">
        <v>-32.1</v>
      </c>
      <c r="AG325">
        <v>-139.4</v>
      </c>
      <c r="AH325">
        <v>106.4</v>
      </c>
      <c r="AI325" s="81">
        <v>115</v>
      </c>
    </row>
    <row r="326" spans="1:35" ht="14.4" x14ac:dyDescent="0.3">
      <c r="A326" s="1">
        <v>45555</v>
      </c>
      <c r="B326">
        <v>321.8</v>
      </c>
      <c r="C326">
        <v>-179.2</v>
      </c>
      <c r="D326">
        <v>136.80000000000001</v>
      </c>
      <c r="E326">
        <v>-61.9</v>
      </c>
      <c r="F326">
        <v>-121.9</v>
      </c>
      <c r="G326">
        <v>872.7</v>
      </c>
      <c r="H326">
        <v>382.1</v>
      </c>
      <c r="I326">
        <v>513.29999999999995</v>
      </c>
      <c r="J326">
        <v>146</v>
      </c>
      <c r="K326">
        <v>39.9</v>
      </c>
      <c r="L326">
        <v>-261.8</v>
      </c>
      <c r="M326">
        <v>-523.5</v>
      </c>
      <c r="N326">
        <v>-192.8</v>
      </c>
      <c r="O326">
        <v>-282.8</v>
      </c>
      <c r="P326">
        <v>-86</v>
      </c>
      <c r="Q326">
        <v>99</v>
      </c>
      <c r="R326">
        <v>-12.3</v>
      </c>
      <c r="S326">
        <v>-181.7</v>
      </c>
      <c r="T326">
        <v>266.7</v>
      </c>
      <c r="U326">
        <v>-86.9</v>
      </c>
      <c r="V326">
        <v>433.1</v>
      </c>
      <c r="W326">
        <v>-143</v>
      </c>
      <c r="X326">
        <v>43.2</v>
      </c>
      <c r="Y326">
        <v>-171.9</v>
      </c>
      <c r="Z326">
        <v>179.9</v>
      </c>
      <c r="AA326">
        <v>-453.7</v>
      </c>
      <c r="AB326">
        <v>642.70000000000005</v>
      </c>
      <c r="AC326">
        <v>247.3</v>
      </c>
      <c r="AD326">
        <v>-5.3</v>
      </c>
      <c r="AE326">
        <v>25</v>
      </c>
      <c r="AF326">
        <v>-8.6999999999999993</v>
      </c>
      <c r="AG326">
        <v>-124.9</v>
      </c>
      <c r="AH326">
        <v>90.4</v>
      </c>
      <c r="AI326" s="81">
        <v>88</v>
      </c>
    </row>
    <row r="327" spans="1:35" ht="14.4" x14ac:dyDescent="0.3">
      <c r="A327" s="1">
        <v>45556</v>
      </c>
      <c r="B327">
        <v>232.8</v>
      </c>
      <c r="C327">
        <v>-193.2</v>
      </c>
      <c r="D327">
        <v>133.6</v>
      </c>
      <c r="E327">
        <v>-67.2</v>
      </c>
      <c r="F327">
        <v>-64.900000000000006</v>
      </c>
      <c r="G327">
        <v>906.7</v>
      </c>
      <c r="H327">
        <v>310.60000000000002</v>
      </c>
      <c r="I327">
        <v>454.8</v>
      </c>
      <c r="J327">
        <v>135</v>
      </c>
      <c r="K327">
        <v>108.1</v>
      </c>
      <c r="L327">
        <v>-256.3</v>
      </c>
      <c r="M327">
        <v>-519</v>
      </c>
      <c r="N327">
        <v>-103.5</v>
      </c>
      <c r="O327">
        <v>-374.3</v>
      </c>
      <c r="P327">
        <v>-69</v>
      </c>
      <c r="Q327">
        <v>89.7</v>
      </c>
      <c r="R327">
        <v>12.8</v>
      </c>
      <c r="S327">
        <v>-202.8</v>
      </c>
      <c r="T327">
        <v>169.8</v>
      </c>
      <c r="U327">
        <v>-125.4</v>
      </c>
      <c r="V327">
        <v>511.3</v>
      </c>
      <c r="W327">
        <v>-15.8</v>
      </c>
      <c r="X327">
        <v>118.2</v>
      </c>
      <c r="Y327">
        <v>-146.69999999999999</v>
      </c>
      <c r="Z327">
        <v>210.3</v>
      </c>
      <c r="AA327">
        <v>-482.4</v>
      </c>
      <c r="AB327">
        <v>592.70000000000005</v>
      </c>
      <c r="AC327">
        <v>252</v>
      </c>
      <c r="AD327">
        <v>35.200000000000003</v>
      </c>
      <c r="AE327">
        <v>70.8</v>
      </c>
      <c r="AF327">
        <v>16.600000000000001</v>
      </c>
      <c r="AG327">
        <v>-89</v>
      </c>
      <c r="AH327">
        <v>72.7</v>
      </c>
      <c r="AI327" s="81">
        <v>176</v>
      </c>
    </row>
    <row r="328" spans="1:35" ht="14.4" x14ac:dyDescent="0.3">
      <c r="A328" s="1">
        <v>45557</v>
      </c>
      <c r="B328">
        <v>175.6</v>
      </c>
      <c r="C328">
        <v>-198.5</v>
      </c>
      <c r="D328">
        <v>237</v>
      </c>
      <c r="E328">
        <v>-89.7</v>
      </c>
      <c r="F328">
        <v>-20.399999999999999</v>
      </c>
      <c r="G328">
        <v>764</v>
      </c>
      <c r="H328">
        <v>249.4</v>
      </c>
      <c r="I328">
        <v>498.8</v>
      </c>
      <c r="J328">
        <v>121.8</v>
      </c>
      <c r="K328">
        <v>149.9</v>
      </c>
      <c r="L328">
        <v>-224</v>
      </c>
      <c r="M328">
        <v>-459.5</v>
      </c>
      <c r="N328">
        <v>-14.5</v>
      </c>
      <c r="O328">
        <v>-370.4</v>
      </c>
      <c r="P328">
        <v>-126.5</v>
      </c>
      <c r="Q328">
        <v>-35.5</v>
      </c>
      <c r="R328">
        <v>24.2</v>
      </c>
      <c r="S328">
        <v>-208.8</v>
      </c>
      <c r="T328">
        <v>37.799999999999997</v>
      </c>
      <c r="U328">
        <v>-109.8</v>
      </c>
      <c r="V328">
        <v>562.29999999999995</v>
      </c>
      <c r="W328">
        <v>-5.8</v>
      </c>
      <c r="X328">
        <v>130.80000000000001</v>
      </c>
      <c r="Y328">
        <v>-104.4</v>
      </c>
      <c r="Z328">
        <v>153.1</v>
      </c>
      <c r="AA328">
        <v>-371.2</v>
      </c>
      <c r="AB328">
        <v>513.6</v>
      </c>
      <c r="AC328">
        <v>191.6</v>
      </c>
      <c r="AD328">
        <v>135</v>
      </c>
      <c r="AE328">
        <v>132.4</v>
      </c>
      <c r="AF328">
        <v>93.8</v>
      </c>
      <c r="AG328">
        <v>-96</v>
      </c>
      <c r="AH328">
        <v>87.6</v>
      </c>
      <c r="AI328" s="81">
        <v>246</v>
      </c>
    </row>
    <row r="329" spans="1:35" ht="14.4" x14ac:dyDescent="0.3">
      <c r="A329" s="1">
        <v>45558</v>
      </c>
      <c r="B329">
        <v>68.099999999999994</v>
      </c>
      <c r="C329">
        <v>-202.2</v>
      </c>
      <c r="D329">
        <v>259.8</v>
      </c>
      <c r="E329">
        <v>-99.4</v>
      </c>
      <c r="F329">
        <v>82.9</v>
      </c>
      <c r="G329">
        <v>618.5</v>
      </c>
      <c r="H329">
        <v>142.4</v>
      </c>
      <c r="I329">
        <v>568</v>
      </c>
      <c r="J329">
        <v>132</v>
      </c>
      <c r="K329">
        <v>127.1</v>
      </c>
      <c r="L329">
        <v>-198.8</v>
      </c>
      <c r="M329">
        <v>-497.5</v>
      </c>
      <c r="N329">
        <v>-32.5</v>
      </c>
      <c r="O329">
        <v>-272.2</v>
      </c>
      <c r="P329">
        <v>-174.3</v>
      </c>
      <c r="Q329">
        <v>-69.099999999999994</v>
      </c>
      <c r="R329">
        <v>55.6</v>
      </c>
      <c r="S329">
        <v>-129.6</v>
      </c>
      <c r="T329">
        <v>7.8</v>
      </c>
      <c r="U329">
        <v>-29.3</v>
      </c>
      <c r="V329">
        <v>481.9</v>
      </c>
      <c r="W329">
        <v>82</v>
      </c>
      <c r="X329">
        <v>66.3</v>
      </c>
      <c r="Y329">
        <v>-65.099999999999994</v>
      </c>
      <c r="Z329">
        <v>-30.3</v>
      </c>
      <c r="AA329">
        <v>-339.7</v>
      </c>
      <c r="AB329">
        <v>441.4</v>
      </c>
      <c r="AC329">
        <v>146.5</v>
      </c>
      <c r="AD329">
        <v>161.9</v>
      </c>
      <c r="AE329">
        <v>176</v>
      </c>
      <c r="AF329">
        <v>91.1</v>
      </c>
      <c r="AG329">
        <v>-154.80000000000001</v>
      </c>
      <c r="AH329">
        <v>242</v>
      </c>
      <c r="AI329" s="81">
        <v>179</v>
      </c>
    </row>
    <row r="330" spans="1:35" ht="14.4" x14ac:dyDescent="0.3">
      <c r="A330" s="1">
        <v>45559</v>
      </c>
      <c r="B330">
        <v>99.5</v>
      </c>
      <c r="C330">
        <v>-208</v>
      </c>
      <c r="D330">
        <v>268</v>
      </c>
      <c r="E330">
        <v>-81.400000000000006</v>
      </c>
      <c r="F330">
        <v>205.6</v>
      </c>
      <c r="G330">
        <v>391</v>
      </c>
      <c r="H330">
        <v>199.9</v>
      </c>
      <c r="I330">
        <v>603.29999999999995</v>
      </c>
      <c r="J330">
        <v>171.3</v>
      </c>
      <c r="K330">
        <v>128.4</v>
      </c>
      <c r="L330">
        <v>-115.5</v>
      </c>
      <c r="M330">
        <v>-504</v>
      </c>
      <c r="N330">
        <v>-145</v>
      </c>
      <c r="O330">
        <v>-176.4</v>
      </c>
      <c r="P330">
        <v>-191.3</v>
      </c>
      <c r="Q330">
        <v>78.400000000000006</v>
      </c>
      <c r="R330">
        <v>2.6</v>
      </c>
      <c r="S330">
        <v>21</v>
      </c>
      <c r="T330">
        <v>35.5</v>
      </c>
      <c r="U330">
        <v>-0.7</v>
      </c>
      <c r="V330">
        <v>398.5</v>
      </c>
      <c r="W330">
        <v>102.4</v>
      </c>
      <c r="X330">
        <v>-33.200000000000003</v>
      </c>
      <c r="Y330">
        <v>-38.4</v>
      </c>
      <c r="Z330">
        <v>-210.2</v>
      </c>
      <c r="AA330">
        <v>-267.8</v>
      </c>
      <c r="AB330">
        <v>516.6</v>
      </c>
      <c r="AC330">
        <v>27.2</v>
      </c>
      <c r="AD330">
        <v>260.89999999999998</v>
      </c>
      <c r="AE330">
        <v>185.3</v>
      </c>
      <c r="AF330">
        <v>-4.5999999999999996</v>
      </c>
      <c r="AG330">
        <v>-173.1</v>
      </c>
      <c r="AH330">
        <v>356.5</v>
      </c>
      <c r="AI330" s="81">
        <v>54</v>
      </c>
    </row>
    <row r="331" spans="1:35" ht="14.4" x14ac:dyDescent="0.3">
      <c r="A331" s="1">
        <v>45560</v>
      </c>
      <c r="B331">
        <v>81.5</v>
      </c>
      <c r="C331">
        <v>-192.2</v>
      </c>
      <c r="D331">
        <v>229.8</v>
      </c>
      <c r="E331">
        <v>-42.6</v>
      </c>
      <c r="F331">
        <v>298.60000000000002</v>
      </c>
      <c r="G331">
        <v>303.7</v>
      </c>
      <c r="H331">
        <v>248.1</v>
      </c>
      <c r="I331">
        <v>601.29999999999995</v>
      </c>
      <c r="J331">
        <v>202.5</v>
      </c>
      <c r="K331">
        <v>142.30000000000001</v>
      </c>
      <c r="L331">
        <v>-104</v>
      </c>
      <c r="M331">
        <v>-466.3</v>
      </c>
      <c r="N331">
        <v>-274.8</v>
      </c>
      <c r="O331">
        <v>-168</v>
      </c>
      <c r="P331">
        <v>-222.8</v>
      </c>
      <c r="Q331">
        <v>99.1</v>
      </c>
      <c r="R331">
        <v>20.8</v>
      </c>
      <c r="S331">
        <v>161.19999999999999</v>
      </c>
      <c r="T331">
        <v>106.1</v>
      </c>
      <c r="U331">
        <v>110.8</v>
      </c>
      <c r="V331">
        <v>292.3</v>
      </c>
      <c r="W331">
        <v>34.6</v>
      </c>
      <c r="X331">
        <v>-201.6</v>
      </c>
      <c r="Y331">
        <v>-19.2</v>
      </c>
      <c r="Z331">
        <v>-356.1</v>
      </c>
      <c r="AA331">
        <v>-144.5</v>
      </c>
      <c r="AB331">
        <v>407.6</v>
      </c>
      <c r="AC331">
        <v>-3</v>
      </c>
      <c r="AD331">
        <v>354.6</v>
      </c>
      <c r="AE331">
        <v>196.6</v>
      </c>
      <c r="AF331">
        <v>-5.3</v>
      </c>
      <c r="AG331">
        <v>-156</v>
      </c>
      <c r="AH331">
        <v>434.1</v>
      </c>
      <c r="AI331" s="81">
        <v>-110.7</v>
      </c>
    </row>
    <row r="332" spans="1:35" ht="14.4" x14ac:dyDescent="0.3">
      <c r="A332" s="1">
        <v>45561</v>
      </c>
      <c r="B332">
        <v>78.8</v>
      </c>
      <c r="C332">
        <v>-180</v>
      </c>
      <c r="D332">
        <v>109.8</v>
      </c>
      <c r="E332">
        <v>-9.6</v>
      </c>
      <c r="F332">
        <v>396.4</v>
      </c>
      <c r="G332">
        <v>377.4</v>
      </c>
      <c r="H332">
        <v>359.9</v>
      </c>
      <c r="I332">
        <v>595.79999999999995</v>
      </c>
      <c r="J332">
        <v>225.8</v>
      </c>
      <c r="K332">
        <v>185</v>
      </c>
      <c r="L332">
        <v>-144.80000000000001</v>
      </c>
      <c r="M332">
        <v>-430.5</v>
      </c>
      <c r="N332">
        <v>-276</v>
      </c>
      <c r="O332">
        <v>-173.8</v>
      </c>
      <c r="P332">
        <v>-234.3</v>
      </c>
      <c r="Q332">
        <v>167</v>
      </c>
      <c r="R332">
        <v>76.2</v>
      </c>
      <c r="S332">
        <v>295.60000000000002</v>
      </c>
      <c r="T332">
        <v>161.80000000000001</v>
      </c>
      <c r="U332">
        <v>159.4</v>
      </c>
      <c r="V332">
        <v>268.60000000000002</v>
      </c>
      <c r="W332">
        <v>83.9</v>
      </c>
      <c r="X332">
        <v>-300.60000000000002</v>
      </c>
      <c r="Y332">
        <v>-17.100000000000001</v>
      </c>
      <c r="Z332">
        <v>-419.6</v>
      </c>
      <c r="AA332">
        <v>-7</v>
      </c>
      <c r="AB332">
        <v>358</v>
      </c>
      <c r="AC332">
        <v>23.9</v>
      </c>
      <c r="AD332">
        <v>345.1</v>
      </c>
      <c r="AE332">
        <v>37</v>
      </c>
      <c r="AF332">
        <v>-43.9</v>
      </c>
      <c r="AG332">
        <v>-97.6</v>
      </c>
      <c r="AH332">
        <v>413.7</v>
      </c>
      <c r="AI332" s="81">
        <v>-185.8</v>
      </c>
    </row>
    <row r="333" spans="1:35" ht="14.4" x14ac:dyDescent="0.3">
      <c r="A333" s="1">
        <v>45562</v>
      </c>
      <c r="B333">
        <v>111.5</v>
      </c>
      <c r="C333">
        <v>-246.2</v>
      </c>
      <c r="D333">
        <v>74.099999999999994</v>
      </c>
      <c r="E333">
        <v>173.4</v>
      </c>
      <c r="F333">
        <v>384.6</v>
      </c>
      <c r="G333">
        <v>324.2</v>
      </c>
      <c r="H333">
        <v>426.4</v>
      </c>
      <c r="I333">
        <v>574.79999999999995</v>
      </c>
      <c r="J333">
        <v>276</v>
      </c>
      <c r="K333">
        <v>160</v>
      </c>
      <c r="L333">
        <v>-212.8</v>
      </c>
      <c r="M333">
        <v>-282.8</v>
      </c>
      <c r="N333">
        <v>-290.8</v>
      </c>
      <c r="O333">
        <v>-212.7</v>
      </c>
      <c r="P333">
        <v>-169.3</v>
      </c>
      <c r="Q333">
        <v>196.7</v>
      </c>
      <c r="R333">
        <v>231.3</v>
      </c>
      <c r="S333">
        <v>305.89999999999998</v>
      </c>
      <c r="T333">
        <v>130</v>
      </c>
      <c r="U333">
        <v>171</v>
      </c>
      <c r="V333">
        <v>278.10000000000002</v>
      </c>
      <c r="W333">
        <v>58.1</v>
      </c>
      <c r="X333">
        <v>-287.7</v>
      </c>
      <c r="Y333">
        <v>4.8</v>
      </c>
      <c r="Z333">
        <v>-381.8</v>
      </c>
      <c r="AA333">
        <v>11.3</v>
      </c>
      <c r="AB333">
        <v>236.8</v>
      </c>
      <c r="AC333">
        <v>13.9</v>
      </c>
      <c r="AD333">
        <v>153.30000000000001</v>
      </c>
      <c r="AE333">
        <v>-14.1</v>
      </c>
      <c r="AF333">
        <v>-47.9</v>
      </c>
      <c r="AG333">
        <v>-77</v>
      </c>
      <c r="AH333">
        <v>301</v>
      </c>
      <c r="AI333" s="81">
        <v>-53.5</v>
      </c>
    </row>
    <row r="334" spans="1:35" ht="14.4" x14ac:dyDescent="0.3">
      <c r="A334" s="1">
        <v>45563</v>
      </c>
      <c r="B334">
        <v>169.3</v>
      </c>
      <c r="C334">
        <v>-227.2</v>
      </c>
      <c r="D334">
        <v>18.100000000000001</v>
      </c>
      <c r="E334">
        <v>338.8</v>
      </c>
      <c r="F334">
        <v>379.6</v>
      </c>
      <c r="G334">
        <v>246.4</v>
      </c>
      <c r="H334">
        <v>338.6</v>
      </c>
      <c r="I334">
        <v>598.29999999999995</v>
      </c>
      <c r="J334">
        <v>432</v>
      </c>
      <c r="K334">
        <v>150.80000000000001</v>
      </c>
      <c r="L334">
        <v>-325.5</v>
      </c>
      <c r="M334">
        <v>-231.5</v>
      </c>
      <c r="N334">
        <v>-375.5</v>
      </c>
      <c r="O334">
        <v>-348.8</v>
      </c>
      <c r="P334">
        <v>-142.5</v>
      </c>
      <c r="Q334">
        <v>98.8</v>
      </c>
      <c r="R334">
        <v>246.7</v>
      </c>
      <c r="S334">
        <v>221.6</v>
      </c>
      <c r="T334">
        <v>120.5</v>
      </c>
      <c r="U334">
        <v>190.3</v>
      </c>
      <c r="V334">
        <v>240.6</v>
      </c>
      <c r="W334">
        <v>67.400000000000006</v>
      </c>
      <c r="X334">
        <v>-174.5</v>
      </c>
      <c r="Y334">
        <v>4.3</v>
      </c>
      <c r="Z334">
        <v>-301.3</v>
      </c>
      <c r="AA334">
        <v>-35.1</v>
      </c>
      <c r="AB334">
        <v>130.4</v>
      </c>
      <c r="AC334">
        <v>81.3</v>
      </c>
      <c r="AD334">
        <v>44</v>
      </c>
      <c r="AE334">
        <v>-22.4</v>
      </c>
      <c r="AF334">
        <v>-31.5</v>
      </c>
      <c r="AG334">
        <v>72.2</v>
      </c>
      <c r="AH334">
        <v>178.5</v>
      </c>
      <c r="AI334" s="81">
        <v>-38.4</v>
      </c>
    </row>
    <row r="335" spans="1:35" ht="14.4" x14ac:dyDescent="0.3">
      <c r="A335" s="1">
        <v>45564</v>
      </c>
      <c r="B335">
        <v>212.5</v>
      </c>
      <c r="C335">
        <v>-228</v>
      </c>
      <c r="D335">
        <v>-40.200000000000003</v>
      </c>
      <c r="E335">
        <v>346.8</v>
      </c>
      <c r="F335">
        <v>299.39999999999998</v>
      </c>
      <c r="G335">
        <v>212.4</v>
      </c>
      <c r="H335">
        <v>204.6</v>
      </c>
      <c r="I335">
        <v>658.8</v>
      </c>
      <c r="J335">
        <v>426.8</v>
      </c>
      <c r="K335">
        <v>19.3</v>
      </c>
      <c r="L335">
        <v>-355.8</v>
      </c>
      <c r="M335">
        <v>-189.8</v>
      </c>
      <c r="N335">
        <v>-356.5</v>
      </c>
      <c r="O335">
        <v>-317.5</v>
      </c>
      <c r="P335">
        <v>-114</v>
      </c>
      <c r="Q335">
        <v>94.4</v>
      </c>
      <c r="R335">
        <v>124.8</v>
      </c>
      <c r="S335">
        <v>27.7</v>
      </c>
      <c r="T335">
        <v>131.1</v>
      </c>
      <c r="U335">
        <v>111.7</v>
      </c>
      <c r="V335">
        <v>193.6</v>
      </c>
      <c r="W335">
        <v>107.6</v>
      </c>
      <c r="X335">
        <v>-21.5</v>
      </c>
      <c r="Y335">
        <v>73.2</v>
      </c>
      <c r="Z335">
        <v>-245</v>
      </c>
      <c r="AA335">
        <v>-137.69999999999999</v>
      </c>
      <c r="AB335">
        <v>143.19999999999999</v>
      </c>
      <c r="AC335">
        <v>72.599999999999994</v>
      </c>
      <c r="AD335">
        <v>23.7</v>
      </c>
      <c r="AE335">
        <v>-17</v>
      </c>
      <c r="AF335">
        <v>-40</v>
      </c>
      <c r="AG335">
        <v>49.2</v>
      </c>
      <c r="AH335">
        <v>62.5</v>
      </c>
      <c r="AI335" s="81">
        <v>-25.8</v>
      </c>
    </row>
    <row r="336" spans="1:35" ht="14.4" x14ac:dyDescent="0.3">
      <c r="A336" s="1">
        <v>45565</v>
      </c>
      <c r="B336">
        <v>235.8</v>
      </c>
      <c r="C336">
        <v>-153</v>
      </c>
      <c r="D336">
        <v>-45.2</v>
      </c>
      <c r="E336">
        <v>449.3</v>
      </c>
      <c r="F336">
        <v>223.6</v>
      </c>
      <c r="G336">
        <v>138.6</v>
      </c>
      <c r="H336">
        <v>83.4</v>
      </c>
      <c r="I336">
        <v>710.5</v>
      </c>
      <c r="J336">
        <v>434</v>
      </c>
      <c r="K336">
        <v>-159.80000000000001</v>
      </c>
      <c r="L336">
        <v>-315.8</v>
      </c>
      <c r="M336">
        <v>-156.30000000000001</v>
      </c>
      <c r="N336">
        <v>-342</v>
      </c>
      <c r="O336">
        <v>-300.3</v>
      </c>
      <c r="P336">
        <v>-92.5</v>
      </c>
      <c r="Q336">
        <v>83</v>
      </c>
      <c r="R336">
        <v>2.2000000000000002</v>
      </c>
      <c r="S336">
        <v>-142.69999999999999</v>
      </c>
      <c r="T336">
        <v>165.8</v>
      </c>
      <c r="U336">
        <v>129</v>
      </c>
      <c r="V336">
        <v>186.3</v>
      </c>
      <c r="W336">
        <v>48.3</v>
      </c>
      <c r="X336">
        <v>32</v>
      </c>
      <c r="Y336">
        <v>185.9</v>
      </c>
      <c r="Z336">
        <v>-198.6</v>
      </c>
      <c r="AA336">
        <v>-316.7</v>
      </c>
      <c r="AB336">
        <v>127.8</v>
      </c>
      <c r="AC336">
        <v>65.8</v>
      </c>
      <c r="AD336">
        <v>106.3</v>
      </c>
      <c r="AE336">
        <v>31.6</v>
      </c>
      <c r="AF336">
        <v>-24.1</v>
      </c>
      <c r="AG336">
        <v>-38.5</v>
      </c>
      <c r="AH336">
        <v>-9.6</v>
      </c>
      <c r="AI336" s="81">
        <v>-27.8</v>
      </c>
    </row>
    <row r="337" spans="1:35" ht="14.4" x14ac:dyDescent="0.3">
      <c r="A337" s="1">
        <v>45566</v>
      </c>
      <c r="B337">
        <v>238.8</v>
      </c>
      <c r="C337">
        <v>-133.5</v>
      </c>
      <c r="D337">
        <v>-93.7</v>
      </c>
      <c r="E337">
        <v>319.89999999999998</v>
      </c>
      <c r="F337">
        <v>182.9</v>
      </c>
      <c r="G337">
        <v>56.4</v>
      </c>
      <c r="H337">
        <v>-27.1</v>
      </c>
      <c r="I337">
        <v>717.8</v>
      </c>
      <c r="J337">
        <v>321</v>
      </c>
      <c r="K337">
        <v>-229.8</v>
      </c>
      <c r="L337">
        <v>-323.5</v>
      </c>
      <c r="M337">
        <v>-147.5</v>
      </c>
      <c r="N337">
        <v>-299.8</v>
      </c>
      <c r="O337">
        <v>-310.8</v>
      </c>
      <c r="P337">
        <v>-118</v>
      </c>
      <c r="Q337">
        <v>79.5</v>
      </c>
      <c r="R337">
        <v>-199.5</v>
      </c>
      <c r="S337">
        <v>-211.3</v>
      </c>
      <c r="T337">
        <v>216.3</v>
      </c>
      <c r="U337">
        <v>173.1</v>
      </c>
      <c r="V337">
        <v>98.7</v>
      </c>
      <c r="W337">
        <v>-28.5</v>
      </c>
      <c r="X337">
        <v>45.8</v>
      </c>
      <c r="Y337">
        <v>311.89999999999998</v>
      </c>
      <c r="Z337">
        <v>-182.5</v>
      </c>
      <c r="AA337">
        <v>-383.9</v>
      </c>
      <c r="AB337">
        <v>165.9</v>
      </c>
      <c r="AC337">
        <v>32.1</v>
      </c>
      <c r="AD337">
        <v>331.6</v>
      </c>
      <c r="AE337">
        <v>89.6</v>
      </c>
      <c r="AF337">
        <v>-15.4</v>
      </c>
      <c r="AG337">
        <v>-40</v>
      </c>
      <c r="AH337">
        <v>-8.3000000000000007</v>
      </c>
      <c r="AI337" s="81">
        <v>-24.1</v>
      </c>
    </row>
    <row r="338" spans="1:35" ht="14.4" x14ac:dyDescent="0.3">
      <c r="A338" s="1">
        <v>45567</v>
      </c>
      <c r="B338">
        <v>266.5</v>
      </c>
      <c r="C338">
        <v>-197.7</v>
      </c>
      <c r="D338">
        <v>-128.9</v>
      </c>
      <c r="E338">
        <v>263.39999999999998</v>
      </c>
      <c r="F338">
        <v>151.6</v>
      </c>
      <c r="G338">
        <v>77.900000000000006</v>
      </c>
      <c r="H338">
        <v>-58.1</v>
      </c>
      <c r="I338">
        <v>652.5</v>
      </c>
      <c r="J338">
        <v>155</v>
      </c>
      <c r="K338">
        <v>-346.3</v>
      </c>
      <c r="L338">
        <v>-276.5</v>
      </c>
      <c r="M338">
        <v>-148</v>
      </c>
      <c r="N338">
        <v>-185</v>
      </c>
      <c r="O338">
        <v>-170.3</v>
      </c>
      <c r="P338">
        <v>-143.80000000000001</v>
      </c>
      <c r="Q338">
        <v>19.5</v>
      </c>
      <c r="R338">
        <v>-99.7</v>
      </c>
      <c r="S338">
        <v>-210.1</v>
      </c>
      <c r="T338">
        <v>234.8</v>
      </c>
      <c r="U338">
        <v>206.9</v>
      </c>
      <c r="V338">
        <v>-88.7</v>
      </c>
      <c r="W338">
        <v>-78.5</v>
      </c>
      <c r="X338">
        <v>24.2</v>
      </c>
      <c r="Y338">
        <v>385.8</v>
      </c>
      <c r="Z338">
        <v>-174.1</v>
      </c>
      <c r="AA338">
        <v>-391.2</v>
      </c>
      <c r="AB338">
        <v>190.2</v>
      </c>
      <c r="AC338">
        <v>15.8</v>
      </c>
      <c r="AD338">
        <v>451.5</v>
      </c>
      <c r="AE338">
        <v>108.9</v>
      </c>
      <c r="AF338">
        <v>-9.1999999999999993</v>
      </c>
      <c r="AG338">
        <v>-29.2</v>
      </c>
      <c r="AH338">
        <v>-4.5999999999999996</v>
      </c>
      <c r="AI338" s="81">
        <v>-26.9</v>
      </c>
    </row>
    <row r="339" spans="1:35" ht="14.4" x14ac:dyDescent="0.3">
      <c r="A339" s="1">
        <v>45568</v>
      </c>
      <c r="B339">
        <v>267.8</v>
      </c>
      <c r="C339">
        <v>-182.7</v>
      </c>
      <c r="D339">
        <v>-90.7</v>
      </c>
      <c r="E339">
        <v>392.4</v>
      </c>
      <c r="F339">
        <v>130.4</v>
      </c>
      <c r="G339">
        <v>-0.9</v>
      </c>
      <c r="H339">
        <v>-86.4</v>
      </c>
      <c r="I339">
        <v>558</v>
      </c>
      <c r="J339">
        <v>173.3</v>
      </c>
      <c r="K339">
        <v>-263.5</v>
      </c>
      <c r="L339">
        <v>-281</v>
      </c>
      <c r="M339">
        <v>-48</v>
      </c>
      <c r="N339">
        <v>-129</v>
      </c>
      <c r="O339">
        <v>-124.5</v>
      </c>
      <c r="P339">
        <v>-162.30000000000001</v>
      </c>
      <c r="Q339">
        <v>0.7</v>
      </c>
      <c r="R339">
        <v>77.8</v>
      </c>
      <c r="S339">
        <v>-166.9</v>
      </c>
      <c r="T339">
        <v>363.9</v>
      </c>
      <c r="U339">
        <v>251.9</v>
      </c>
      <c r="V339">
        <v>-141.5</v>
      </c>
      <c r="W339">
        <v>-116.4</v>
      </c>
      <c r="X339">
        <v>-75.599999999999994</v>
      </c>
      <c r="Y339">
        <v>267.2</v>
      </c>
      <c r="Z339">
        <v>-136.80000000000001</v>
      </c>
      <c r="AA339">
        <v>-362.7</v>
      </c>
      <c r="AB339">
        <v>201.4</v>
      </c>
      <c r="AC339">
        <v>68.400000000000006</v>
      </c>
      <c r="AD339">
        <v>501.7</v>
      </c>
      <c r="AE339">
        <v>43.4</v>
      </c>
      <c r="AF339">
        <v>48.7</v>
      </c>
      <c r="AG339">
        <v>-19.600000000000001</v>
      </c>
      <c r="AH339">
        <v>39.200000000000003</v>
      </c>
      <c r="AI339" s="81">
        <v>-31.3</v>
      </c>
    </row>
    <row r="340" spans="1:35" ht="14.4" x14ac:dyDescent="0.3">
      <c r="A340" s="1">
        <v>45569</v>
      </c>
      <c r="B340">
        <v>257.8</v>
      </c>
      <c r="C340">
        <v>-213.4</v>
      </c>
      <c r="D340">
        <v>-75.900000000000006</v>
      </c>
      <c r="E340">
        <v>277.39999999999998</v>
      </c>
      <c r="F340">
        <v>128.4</v>
      </c>
      <c r="G340">
        <v>-52.9</v>
      </c>
      <c r="H340">
        <v>-118.1</v>
      </c>
      <c r="I340">
        <v>471</v>
      </c>
      <c r="J340">
        <v>98.5</v>
      </c>
      <c r="K340">
        <v>-123.5</v>
      </c>
      <c r="L340">
        <v>-316.5</v>
      </c>
      <c r="M340">
        <v>68</v>
      </c>
      <c r="N340">
        <v>-37</v>
      </c>
      <c r="O340">
        <v>-107.3</v>
      </c>
      <c r="P340">
        <v>-176.3</v>
      </c>
      <c r="Q340">
        <v>-30.1</v>
      </c>
      <c r="R340">
        <v>195.1</v>
      </c>
      <c r="S340">
        <v>-191.9</v>
      </c>
      <c r="T340">
        <v>388.1</v>
      </c>
      <c r="U340">
        <v>270</v>
      </c>
      <c r="V340">
        <v>-194.7</v>
      </c>
      <c r="W340">
        <v>-81.900000000000006</v>
      </c>
      <c r="X340">
        <v>-99.6</v>
      </c>
      <c r="Y340">
        <v>126.9</v>
      </c>
      <c r="Z340">
        <v>-94.6</v>
      </c>
      <c r="AA340">
        <v>-281.7</v>
      </c>
      <c r="AB340">
        <v>230</v>
      </c>
      <c r="AC340">
        <v>73.900000000000006</v>
      </c>
      <c r="AD340">
        <v>448.2</v>
      </c>
      <c r="AE340">
        <v>42.7</v>
      </c>
      <c r="AF340">
        <v>61.1</v>
      </c>
      <c r="AG340">
        <v>72</v>
      </c>
      <c r="AH340">
        <v>129.19999999999999</v>
      </c>
      <c r="AI340" s="81">
        <v>-31.3</v>
      </c>
    </row>
    <row r="341" spans="1:35" ht="14.4" x14ac:dyDescent="0.3">
      <c r="A341" s="1">
        <v>45570</v>
      </c>
      <c r="B341">
        <v>247.8</v>
      </c>
      <c r="C341">
        <v>-159.19999999999999</v>
      </c>
      <c r="D341">
        <v>-19.7</v>
      </c>
      <c r="E341">
        <v>187.8</v>
      </c>
      <c r="F341">
        <v>154.4</v>
      </c>
      <c r="G341">
        <v>-102.4</v>
      </c>
      <c r="H341">
        <v>-178.6</v>
      </c>
      <c r="I341">
        <v>433.3</v>
      </c>
      <c r="J341">
        <v>124</v>
      </c>
      <c r="K341">
        <v>-8.1</v>
      </c>
      <c r="L341">
        <v>-307.3</v>
      </c>
      <c r="M341">
        <v>-7.3</v>
      </c>
      <c r="N341">
        <v>12</v>
      </c>
      <c r="O341">
        <v>-96.8</v>
      </c>
      <c r="P341">
        <v>-120.3</v>
      </c>
      <c r="Q341">
        <v>79.3</v>
      </c>
      <c r="R341">
        <v>257.3</v>
      </c>
      <c r="S341">
        <v>-237.6</v>
      </c>
      <c r="T341">
        <v>379.4</v>
      </c>
      <c r="U341">
        <v>223.5</v>
      </c>
      <c r="V341">
        <v>-102.9</v>
      </c>
      <c r="W341">
        <v>-65.099999999999994</v>
      </c>
      <c r="X341">
        <v>-141.6</v>
      </c>
      <c r="Y341">
        <v>13.8</v>
      </c>
      <c r="Z341">
        <v>-24.7</v>
      </c>
      <c r="AA341">
        <v>-150.5</v>
      </c>
      <c r="AB341">
        <v>343</v>
      </c>
      <c r="AC341">
        <v>79.2</v>
      </c>
      <c r="AD341">
        <v>284.5</v>
      </c>
      <c r="AE341">
        <v>37.4</v>
      </c>
      <c r="AF341">
        <v>139.30000000000001</v>
      </c>
      <c r="AG341">
        <v>68.2</v>
      </c>
      <c r="AH341">
        <v>163.30000000000001</v>
      </c>
      <c r="AI341" s="81">
        <v>-18.7</v>
      </c>
    </row>
    <row r="342" spans="1:35" ht="14.4" x14ac:dyDescent="0.3">
      <c r="A342" s="1">
        <v>45571</v>
      </c>
      <c r="B342">
        <v>224.8</v>
      </c>
      <c r="C342">
        <v>-137.69999999999999</v>
      </c>
      <c r="D342">
        <v>22.1</v>
      </c>
      <c r="E342">
        <v>100.8</v>
      </c>
      <c r="F342">
        <v>136.1</v>
      </c>
      <c r="G342">
        <v>-124.2</v>
      </c>
      <c r="H342">
        <v>-241.9</v>
      </c>
      <c r="I342">
        <v>408.5</v>
      </c>
      <c r="J342">
        <v>112.8</v>
      </c>
      <c r="K342">
        <v>102.1</v>
      </c>
      <c r="L342">
        <v>-328.5</v>
      </c>
      <c r="M342">
        <v>-4.3</v>
      </c>
      <c r="N342">
        <v>31.5</v>
      </c>
      <c r="O342">
        <v>-91</v>
      </c>
      <c r="P342">
        <v>-66.3</v>
      </c>
      <c r="Q342">
        <v>187.3</v>
      </c>
      <c r="R342">
        <v>154.6</v>
      </c>
      <c r="S342">
        <v>-153.4</v>
      </c>
      <c r="T342">
        <v>309.8</v>
      </c>
      <c r="U342">
        <v>199.2</v>
      </c>
      <c r="V342">
        <v>116.1</v>
      </c>
      <c r="W342">
        <v>-50.4</v>
      </c>
      <c r="X342">
        <v>-191</v>
      </c>
      <c r="Y342">
        <v>-80.900000000000006</v>
      </c>
      <c r="Z342">
        <v>32.9</v>
      </c>
      <c r="AA342">
        <v>-10.4</v>
      </c>
      <c r="AB342">
        <v>469.7</v>
      </c>
      <c r="AC342">
        <v>128.80000000000001</v>
      </c>
      <c r="AD342">
        <v>164.2</v>
      </c>
      <c r="AE342">
        <v>56.7</v>
      </c>
      <c r="AF342">
        <v>152.9</v>
      </c>
      <c r="AG342">
        <v>11.4</v>
      </c>
      <c r="AH342">
        <v>125.5</v>
      </c>
      <c r="AI342" s="81">
        <v>-11</v>
      </c>
    </row>
    <row r="343" spans="1:35" ht="14.4" x14ac:dyDescent="0.3">
      <c r="A343" s="1">
        <v>45572</v>
      </c>
      <c r="B343">
        <v>234.5</v>
      </c>
      <c r="C343">
        <v>-101.7</v>
      </c>
      <c r="D343">
        <v>50.1</v>
      </c>
      <c r="E343">
        <v>-65.8</v>
      </c>
      <c r="F343">
        <v>232.6</v>
      </c>
      <c r="G343">
        <v>-95.8</v>
      </c>
      <c r="H343">
        <v>-290.89999999999998</v>
      </c>
      <c r="I343">
        <v>436.3</v>
      </c>
      <c r="J343">
        <v>51.8</v>
      </c>
      <c r="K343">
        <v>132.4</v>
      </c>
      <c r="L343">
        <v>-329</v>
      </c>
      <c r="M343">
        <v>-97</v>
      </c>
      <c r="N343">
        <v>28.8</v>
      </c>
      <c r="O343">
        <v>-104.3</v>
      </c>
      <c r="P343">
        <v>-24.5</v>
      </c>
      <c r="Q343">
        <v>288.5</v>
      </c>
      <c r="R343">
        <v>128.6</v>
      </c>
      <c r="S343">
        <v>-4.0999999999999996</v>
      </c>
      <c r="T343">
        <v>170.8</v>
      </c>
      <c r="U343">
        <v>258.8</v>
      </c>
      <c r="V343">
        <v>317.89999999999998</v>
      </c>
      <c r="W343">
        <v>-2.9</v>
      </c>
      <c r="X343">
        <v>-217.9</v>
      </c>
      <c r="Y343">
        <v>-116.9</v>
      </c>
      <c r="Z343">
        <v>87.6</v>
      </c>
      <c r="AA343">
        <v>6.4</v>
      </c>
      <c r="AB343">
        <v>550.9</v>
      </c>
      <c r="AC343">
        <v>230.8</v>
      </c>
      <c r="AD343">
        <v>161</v>
      </c>
      <c r="AE343">
        <v>72</v>
      </c>
      <c r="AF343">
        <v>102</v>
      </c>
      <c r="AG343">
        <v>-15.3</v>
      </c>
      <c r="AH343">
        <v>118.1</v>
      </c>
      <c r="AI343" s="81">
        <v>-17.600000000000001</v>
      </c>
    </row>
    <row r="344" spans="1:35" ht="14.4" x14ac:dyDescent="0.3">
      <c r="A344" s="1">
        <v>45573</v>
      </c>
      <c r="B344">
        <v>238.5</v>
      </c>
      <c r="C344">
        <v>-45.7</v>
      </c>
      <c r="D344">
        <v>89.8</v>
      </c>
      <c r="E344">
        <v>-104.3</v>
      </c>
      <c r="F344">
        <v>313.3</v>
      </c>
      <c r="G344">
        <v>-94</v>
      </c>
      <c r="H344">
        <v>-343.1</v>
      </c>
      <c r="I344">
        <v>461</v>
      </c>
      <c r="J344">
        <v>76.3</v>
      </c>
      <c r="K344">
        <v>127.4</v>
      </c>
      <c r="L344">
        <v>-282</v>
      </c>
      <c r="M344">
        <v>-144.30000000000001</v>
      </c>
      <c r="N344">
        <v>-36</v>
      </c>
      <c r="O344">
        <v>-30</v>
      </c>
      <c r="P344">
        <v>42.3</v>
      </c>
      <c r="Q344">
        <v>345.7</v>
      </c>
      <c r="R344">
        <v>200.1</v>
      </c>
      <c r="S344">
        <v>200.6</v>
      </c>
      <c r="T344">
        <v>264.8</v>
      </c>
      <c r="U344">
        <v>274.3</v>
      </c>
      <c r="V344">
        <v>567.9</v>
      </c>
      <c r="W344">
        <v>-63.3</v>
      </c>
      <c r="X344">
        <v>-166.4</v>
      </c>
      <c r="Y344">
        <v>-94.8</v>
      </c>
      <c r="Z344">
        <v>87.6</v>
      </c>
      <c r="AA344">
        <v>-12</v>
      </c>
      <c r="AB344">
        <v>619.1</v>
      </c>
      <c r="AC344">
        <v>265.60000000000002</v>
      </c>
      <c r="AD344">
        <v>214.6</v>
      </c>
      <c r="AE344">
        <v>94.9</v>
      </c>
      <c r="AF344">
        <v>18.600000000000001</v>
      </c>
      <c r="AG344">
        <v>-69.5</v>
      </c>
      <c r="AH344">
        <v>72.5</v>
      </c>
      <c r="AI344" s="81">
        <v>-8.3000000000000007</v>
      </c>
    </row>
    <row r="345" spans="1:35" ht="14.4" x14ac:dyDescent="0.3">
      <c r="A345" s="1">
        <v>45574</v>
      </c>
      <c r="B345">
        <v>223.3</v>
      </c>
      <c r="C345">
        <v>-11.5</v>
      </c>
      <c r="D345">
        <v>170.1</v>
      </c>
      <c r="E345">
        <v>-62.5</v>
      </c>
      <c r="F345">
        <v>317.39999999999998</v>
      </c>
      <c r="G345">
        <v>-41.5</v>
      </c>
      <c r="H345">
        <v>-384.4</v>
      </c>
      <c r="I345">
        <v>486.3</v>
      </c>
      <c r="J345">
        <v>115.5</v>
      </c>
      <c r="K345">
        <v>142.5</v>
      </c>
      <c r="L345">
        <v>-237.5</v>
      </c>
      <c r="M345">
        <v>-2.2999999999999998</v>
      </c>
      <c r="N345">
        <v>-75.3</v>
      </c>
      <c r="O345">
        <v>48.5</v>
      </c>
      <c r="P345">
        <v>-43</v>
      </c>
      <c r="Q345">
        <v>283.89999999999998</v>
      </c>
      <c r="R345">
        <v>354.7</v>
      </c>
      <c r="S345">
        <v>331.1</v>
      </c>
      <c r="T345">
        <v>396.1</v>
      </c>
      <c r="U345">
        <v>289.89999999999998</v>
      </c>
      <c r="V345">
        <v>868.2</v>
      </c>
      <c r="W345">
        <v>-29.6</v>
      </c>
      <c r="X345">
        <v>-79.599999999999994</v>
      </c>
      <c r="Y345">
        <v>-100.2</v>
      </c>
      <c r="Z345">
        <v>27.8</v>
      </c>
      <c r="AA345">
        <v>-97.2</v>
      </c>
      <c r="AB345">
        <v>567.4</v>
      </c>
      <c r="AC345">
        <v>358.9</v>
      </c>
      <c r="AD345">
        <v>325.3</v>
      </c>
      <c r="AE345">
        <v>91</v>
      </c>
      <c r="AF345">
        <v>-126.8</v>
      </c>
      <c r="AG345">
        <v>-271.10000000000002</v>
      </c>
      <c r="AH345">
        <v>-2.7</v>
      </c>
      <c r="AI345" s="81">
        <v>-10.5</v>
      </c>
    </row>
    <row r="346" spans="1:35" ht="14.4" x14ac:dyDescent="0.3">
      <c r="A346" s="1">
        <v>45575</v>
      </c>
      <c r="B346">
        <v>151.80000000000001</v>
      </c>
      <c r="C346">
        <v>16</v>
      </c>
      <c r="D346">
        <v>203.6</v>
      </c>
      <c r="E346">
        <v>-65.3</v>
      </c>
      <c r="F346">
        <v>318.39999999999998</v>
      </c>
      <c r="G346">
        <v>-45.8</v>
      </c>
      <c r="H346">
        <v>-415.9</v>
      </c>
      <c r="I346">
        <v>521.29999999999995</v>
      </c>
      <c r="J346">
        <v>196.3</v>
      </c>
      <c r="K346">
        <v>144.4</v>
      </c>
      <c r="L346">
        <v>-217</v>
      </c>
      <c r="M346">
        <v>46</v>
      </c>
      <c r="N346">
        <v>-75</v>
      </c>
      <c r="O346">
        <v>102.8</v>
      </c>
      <c r="P346">
        <v>-20.5</v>
      </c>
      <c r="Q346">
        <v>250.5</v>
      </c>
      <c r="R346">
        <v>517.20000000000005</v>
      </c>
      <c r="S346">
        <v>299.10000000000002</v>
      </c>
      <c r="T346">
        <v>520.70000000000005</v>
      </c>
      <c r="U346">
        <v>263.2</v>
      </c>
      <c r="V346">
        <v>976.7</v>
      </c>
      <c r="W346">
        <v>4.4000000000000004</v>
      </c>
      <c r="X346">
        <v>17.2</v>
      </c>
      <c r="Y346">
        <v>-6.8</v>
      </c>
      <c r="Z346">
        <v>-111.2</v>
      </c>
      <c r="AA346">
        <v>-246.8</v>
      </c>
      <c r="AB346">
        <v>558.6</v>
      </c>
      <c r="AC346">
        <v>338</v>
      </c>
      <c r="AD346">
        <v>367</v>
      </c>
      <c r="AE346">
        <v>73.7</v>
      </c>
      <c r="AF346">
        <v>-77.8</v>
      </c>
      <c r="AG346">
        <v>-58.4</v>
      </c>
      <c r="AH346">
        <v>-91.6</v>
      </c>
      <c r="AI346" s="81">
        <v>-16.5</v>
      </c>
    </row>
    <row r="347" spans="1:35" ht="14.4" x14ac:dyDescent="0.3">
      <c r="A347" s="1">
        <v>45576</v>
      </c>
      <c r="B347">
        <v>103.8</v>
      </c>
      <c r="C347">
        <v>21.3</v>
      </c>
      <c r="D347">
        <v>277.60000000000002</v>
      </c>
      <c r="E347">
        <v>-51.5</v>
      </c>
      <c r="F347">
        <v>249.4</v>
      </c>
      <c r="G347">
        <v>-5</v>
      </c>
      <c r="H347">
        <v>-379.1</v>
      </c>
      <c r="I347">
        <v>485.3</v>
      </c>
      <c r="J347">
        <v>254.5</v>
      </c>
      <c r="K347">
        <v>146.80000000000001</v>
      </c>
      <c r="L347">
        <v>-176.8</v>
      </c>
      <c r="M347">
        <v>97.3</v>
      </c>
      <c r="N347">
        <v>-58.5</v>
      </c>
      <c r="O347">
        <v>145.30000000000001</v>
      </c>
      <c r="P347">
        <v>-13</v>
      </c>
      <c r="Q347">
        <v>235.1</v>
      </c>
      <c r="R347">
        <v>545</v>
      </c>
      <c r="S347">
        <v>227.2</v>
      </c>
      <c r="T347">
        <v>556.20000000000005</v>
      </c>
      <c r="U347">
        <v>216</v>
      </c>
      <c r="V347">
        <v>905.2</v>
      </c>
      <c r="W347">
        <v>28.1</v>
      </c>
      <c r="X347">
        <v>168.8</v>
      </c>
      <c r="Y347">
        <v>102.9</v>
      </c>
      <c r="Z347">
        <v>-211.4</v>
      </c>
      <c r="AA347">
        <v>-286.3</v>
      </c>
      <c r="AB347">
        <v>538.4</v>
      </c>
      <c r="AC347">
        <v>292.10000000000002</v>
      </c>
      <c r="AD347">
        <v>341.5</v>
      </c>
      <c r="AE347">
        <v>73.900000000000006</v>
      </c>
      <c r="AF347">
        <v>59.2</v>
      </c>
      <c r="AG347">
        <v>-55.3</v>
      </c>
      <c r="AH347">
        <v>-149.6</v>
      </c>
      <c r="AI347" s="81">
        <v>-11.1</v>
      </c>
    </row>
    <row r="348" spans="1:35" ht="14.4" x14ac:dyDescent="0.3">
      <c r="A348" s="1">
        <v>45577</v>
      </c>
      <c r="B348">
        <v>61.8</v>
      </c>
      <c r="C348">
        <v>-35.4</v>
      </c>
      <c r="D348">
        <v>309.10000000000002</v>
      </c>
      <c r="E348">
        <v>-35.799999999999997</v>
      </c>
      <c r="F348">
        <v>168.9</v>
      </c>
      <c r="G348">
        <v>-25</v>
      </c>
      <c r="H348">
        <v>-282.89999999999998</v>
      </c>
      <c r="I348">
        <v>391.8</v>
      </c>
      <c r="J348">
        <v>292.8</v>
      </c>
      <c r="K348">
        <v>179.2</v>
      </c>
      <c r="L348">
        <v>-131.5</v>
      </c>
      <c r="M348">
        <v>76.8</v>
      </c>
      <c r="N348">
        <v>-31.8</v>
      </c>
      <c r="O348">
        <v>120.3</v>
      </c>
      <c r="P348">
        <v>-61.5</v>
      </c>
      <c r="Q348">
        <v>245.6</v>
      </c>
      <c r="R348">
        <v>452</v>
      </c>
      <c r="S348">
        <v>149.9</v>
      </c>
      <c r="T348">
        <v>505</v>
      </c>
      <c r="U348">
        <v>208.6</v>
      </c>
      <c r="V348">
        <v>705.7</v>
      </c>
      <c r="W348">
        <v>155.4</v>
      </c>
      <c r="X348">
        <v>211.4</v>
      </c>
      <c r="Y348">
        <v>104.6</v>
      </c>
      <c r="Z348">
        <v>-275.60000000000002</v>
      </c>
      <c r="AA348">
        <v>-323.39999999999998</v>
      </c>
      <c r="AB348">
        <v>511.6</v>
      </c>
      <c r="AC348">
        <v>343.1</v>
      </c>
      <c r="AD348">
        <v>311.2</v>
      </c>
      <c r="AE348">
        <v>61.3</v>
      </c>
      <c r="AF348">
        <v>208</v>
      </c>
      <c r="AG348">
        <v>-48.5</v>
      </c>
      <c r="AH348">
        <v>-147</v>
      </c>
      <c r="AI348" s="81">
        <v>-15.4</v>
      </c>
    </row>
    <row r="349" spans="1:35" ht="14.4" x14ac:dyDescent="0.3">
      <c r="A349" s="1">
        <v>45578</v>
      </c>
      <c r="B349">
        <v>63.8</v>
      </c>
      <c r="C349">
        <v>63</v>
      </c>
      <c r="D349">
        <v>289.10000000000002</v>
      </c>
      <c r="E349">
        <v>7.5</v>
      </c>
      <c r="F349">
        <v>128.80000000000001</v>
      </c>
      <c r="G349">
        <v>-53.3</v>
      </c>
      <c r="H349">
        <v>-129.6</v>
      </c>
      <c r="I349">
        <v>306</v>
      </c>
      <c r="J349">
        <v>316.5</v>
      </c>
      <c r="K349">
        <v>246.8</v>
      </c>
      <c r="L349">
        <v>-99.3</v>
      </c>
      <c r="M349">
        <v>66.8</v>
      </c>
      <c r="N349">
        <v>-85.3</v>
      </c>
      <c r="O349">
        <v>84</v>
      </c>
      <c r="P349">
        <v>22.5</v>
      </c>
      <c r="Q349">
        <v>197.5</v>
      </c>
      <c r="R349">
        <v>288.3</v>
      </c>
      <c r="S349">
        <v>202.3</v>
      </c>
      <c r="T349">
        <v>393.6</v>
      </c>
      <c r="U349">
        <v>188.6</v>
      </c>
      <c r="V349">
        <v>427.8</v>
      </c>
      <c r="W349">
        <v>137.30000000000001</v>
      </c>
      <c r="X349">
        <v>263.60000000000002</v>
      </c>
      <c r="Y349">
        <v>51.8</v>
      </c>
      <c r="Z349">
        <v>-329.9</v>
      </c>
      <c r="AA349">
        <v>-320.8</v>
      </c>
      <c r="AB349">
        <v>509.4</v>
      </c>
      <c r="AC349">
        <v>380.8</v>
      </c>
      <c r="AD349">
        <v>336.9</v>
      </c>
      <c r="AE349">
        <v>77</v>
      </c>
      <c r="AF349">
        <v>307.7</v>
      </c>
      <c r="AG349">
        <v>50.2</v>
      </c>
      <c r="AH349">
        <v>-65.5</v>
      </c>
      <c r="AI349" s="81">
        <v>-17.100000000000001</v>
      </c>
    </row>
    <row r="350" spans="1:35" ht="14.4" x14ac:dyDescent="0.3">
      <c r="A350" s="1">
        <v>45579</v>
      </c>
      <c r="B350">
        <v>131.80000000000001</v>
      </c>
      <c r="C350">
        <v>50.3</v>
      </c>
      <c r="D350">
        <v>317</v>
      </c>
      <c r="E350">
        <v>23.8</v>
      </c>
      <c r="F350">
        <v>82.6</v>
      </c>
      <c r="G350">
        <v>47.8</v>
      </c>
      <c r="H350">
        <v>163.9</v>
      </c>
      <c r="I350">
        <v>214.3</v>
      </c>
      <c r="J350">
        <v>288.5</v>
      </c>
      <c r="K350">
        <v>321.60000000000002</v>
      </c>
      <c r="L350">
        <v>-53</v>
      </c>
      <c r="M350">
        <v>206.3</v>
      </c>
      <c r="N350">
        <v>-45.3</v>
      </c>
      <c r="O350">
        <v>55.5</v>
      </c>
      <c r="P350">
        <v>-11.3</v>
      </c>
      <c r="Q350">
        <v>169.1</v>
      </c>
      <c r="R350">
        <v>161.9</v>
      </c>
      <c r="S350">
        <v>229.6</v>
      </c>
      <c r="T350">
        <v>406.9</v>
      </c>
      <c r="U350">
        <v>175.8</v>
      </c>
      <c r="V350">
        <v>336.8</v>
      </c>
      <c r="W350">
        <v>141.5</v>
      </c>
      <c r="X350">
        <v>330.8</v>
      </c>
      <c r="Y350">
        <v>44</v>
      </c>
      <c r="Z350">
        <v>-179.9</v>
      </c>
      <c r="AA350">
        <v>-245.6</v>
      </c>
      <c r="AB350">
        <v>435.6</v>
      </c>
      <c r="AC350">
        <v>356</v>
      </c>
      <c r="AD350">
        <v>364.8</v>
      </c>
      <c r="AE350">
        <v>113.6</v>
      </c>
      <c r="AF350">
        <v>323.3</v>
      </c>
      <c r="AG350">
        <v>62.7</v>
      </c>
      <c r="AH350">
        <v>93.2</v>
      </c>
      <c r="AI350" s="81">
        <v>-18.100000000000001</v>
      </c>
    </row>
    <row r="351" spans="1:35" ht="14.4" x14ac:dyDescent="0.3">
      <c r="A351" s="1">
        <v>45580</v>
      </c>
      <c r="B351">
        <v>177.3</v>
      </c>
      <c r="C351">
        <v>33.799999999999997</v>
      </c>
      <c r="D351">
        <v>325.8</v>
      </c>
      <c r="E351">
        <v>84.3</v>
      </c>
      <c r="F351">
        <v>85.3</v>
      </c>
      <c r="G351">
        <v>65.5</v>
      </c>
      <c r="H351">
        <v>386.9</v>
      </c>
      <c r="I351">
        <v>198.5</v>
      </c>
      <c r="J351">
        <v>234.8</v>
      </c>
      <c r="K351">
        <v>421.6</v>
      </c>
      <c r="L351">
        <v>-90</v>
      </c>
      <c r="M351">
        <v>204.3</v>
      </c>
      <c r="N351">
        <v>-11.5</v>
      </c>
      <c r="O351">
        <v>30</v>
      </c>
      <c r="P351">
        <v>-7.5</v>
      </c>
      <c r="Q351">
        <v>148.6</v>
      </c>
      <c r="R351">
        <v>148</v>
      </c>
      <c r="S351">
        <v>309.2</v>
      </c>
      <c r="T351">
        <v>430.3</v>
      </c>
      <c r="U351">
        <v>136.30000000000001</v>
      </c>
      <c r="V351">
        <v>333.1</v>
      </c>
      <c r="W351">
        <v>118.4</v>
      </c>
      <c r="X351">
        <v>362.7</v>
      </c>
      <c r="Y351">
        <v>71.400000000000006</v>
      </c>
      <c r="Z351">
        <v>-100.8</v>
      </c>
      <c r="AA351">
        <v>-190.3</v>
      </c>
      <c r="AB351">
        <v>461.8</v>
      </c>
      <c r="AC351">
        <v>273</v>
      </c>
      <c r="AD351">
        <v>327.60000000000002</v>
      </c>
      <c r="AE351">
        <v>191</v>
      </c>
      <c r="AF351">
        <v>227.3</v>
      </c>
      <c r="AG351">
        <v>75.7</v>
      </c>
      <c r="AH351">
        <v>148.69999999999999</v>
      </c>
      <c r="AI351" s="81">
        <v>-17</v>
      </c>
    </row>
    <row r="352" spans="1:35" ht="14.4" x14ac:dyDescent="0.3">
      <c r="A352" s="1">
        <v>45581</v>
      </c>
      <c r="B352">
        <v>248.3</v>
      </c>
      <c r="C352">
        <v>50.3</v>
      </c>
      <c r="D352">
        <v>341.6</v>
      </c>
      <c r="E352">
        <v>138.30000000000001</v>
      </c>
      <c r="F352">
        <v>75.099999999999994</v>
      </c>
      <c r="G352">
        <v>136.30000000000001</v>
      </c>
      <c r="H352">
        <v>499.6</v>
      </c>
      <c r="I352">
        <v>207.5</v>
      </c>
      <c r="J352">
        <v>190.3</v>
      </c>
      <c r="K352">
        <v>437</v>
      </c>
      <c r="L352">
        <v>-226.5</v>
      </c>
      <c r="M352">
        <v>125.3</v>
      </c>
      <c r="N352">
        <v>-63</v>
      </c>
      <c r="O352">
        <v>59.5</v>
      </c>
      <c r="P352">
        <v>72.3</v>
      </c>
      <c r="Q352">
        <v>235.5</v>
      </c>
      <c r="R352">
        <v>155.30000000000001</v>
      </c>
      <c r="S352">
        <v>513.79999999999995</v>
      </c>
      <c r="T352">
        <v>471.9</v>
      </c>
      <c r="U352">
        <v>107.1</v>
      </c>
      <c r="V352">
        <v>279.3</v>
      </c>
      <c r="W352">
        <v>96.3</v>
      </c>
      <c r="X352">
        <v>431.6</v>
      </c>
      <c r="Y352">
        <v>77.099999999999994</v>
      </c>
      <c r="Z352">
        <v>-27.9</v>
      </c>
      <c r="AA352">
        <v>-114.8</v>
      </c>
      <c r="AB352">
        <v>499.8</v>
      </c>
      <c r="AC352">
        <v>152.9</v>
      </c>
      <c r="AD352">
        <v>240.5</v>
      </c>
      <c r="AE352">
        <v>219.9</v>
      </c>
      <c r="AF352">
        <v>230.4</v>
      </c>
      <c r="AG352">
        <v>93.9</v>
      </c>
      <c r="AH352">
        <v>192.7</v>
      </c>
      <c r="AI352" s="81">
        <v>-7.6</v>
      </c>
    </row>
    <row r="353" spans="1:35" ht="14.4" x14ac:dyDescent="0.3">
      <c r="A353" s="1">
        <v>45582</v>
      </c>
      <c r="B353">
        <v>288.3</v>
      </c>
      <c r="C353">
        <v>-105.2</v>
      </c>
      <c r="D353">
        <v>309.60000000000002</v>
      </c>
      <c r="E353">
        <v>287.3</v>
      </c>
      <c r="F353">
        <v>129.1</v>
      </c>
      <c r="G353">
        <v>280.5</v>
      </c>
      <c r="H353">
        <v>467.1</v>
      </c>
      <c r="I353">
        <v>243.5</v>
      </c>
      <c r="J353">
        <v>183.8</v>
      </c>
      <c r="K353">
        <v>318.5</v>
      </c>
      <c r="L353">
        <v>-248</v>
      </c>
      <c r="M353">
        <v>87.8</v>
      </c>
      <c r="N353">
        <v>33.799999999999997</v>
      </c>
      <c r="O353">
        <v>79</v>
      </c>
      <c r="P353">
        <v>116.3</v>
      </c>
      <c r="Q353">
        <v>281.3</v>
      </c>
      <c r="R353">
        <v>210.5</v>
      </c>
      <c r="S353">
        <v>531.5</v>
      </c>
      <c r="T353">
        <v>588.1</v>
      </c>
      <c r="U353">
        <v>145.4</v>
      </c>
      <c r="V353">
        <v>359.9</v>
      </c>
      <c r="W353">
        <v>238</v>
      </c>
      <c r="X353">
        <v>516.70000000000005</v>
      </c>
      <c r="Y353">
        <v>184.7</v>
      </c>
      <c r="Z353">
        <v>57.4</v>
      </c>
      <c r="AA353">
        <v>47.7</v>
      </c>
      <c r="AB353">
        <v>633.1</v>
      </c>
      <c r="AC353">
        <v>62.1</v>
      </c>
      <c r="AD353">
        <v>125.4</v>
      </c>
      <c r="AE353">
        <v>120.2</v>
      </c>
      <c r="AF353">
        <v>141.9</v>
      </c>
      <c r="AG353">
        <v>92.6</v>
      </c>
      <c r="AH353">
        <v>148.9</v>
      </c>
      <c r="AI353" s="81">
        <v>-0.6</v>
      </c>
    </row>
    <row r="354" spans="1:35" ht="14.4" x14ac:dyDescent="0.3">
      <c r="A354" s="1">
        <v>45583</v>
      </c>
      <c r="B354">
        <v>412.5</v>
      </c>
      <c r="C354">
        <v>-64.7</v>
      </c>
      <c r="D354">
        <v>408.9</v>
      </c>
      <c r="E354">
        <v>338.3</v>
      </c>
      <c r="F354">
        <v>111.1</v>
      </c>
      <c r="G354">
        <v>314.8</v>
      </c>
      <c r="H354">
        <v>326.89999999999998</v>
      </c>
      <c r="I354">
        <v>394</v>
      </c>
      <c r="J354">
        <v>112.5</v>
      </c>
      <c r="K354">
        <v>165.7</v>
      </c>
      <c r="L354">
        <v>-288.8</v>
      </c>
      <c r="M354">
        <v>-62.8</v>
      </c>
      <c r="N354">
        <v>69.599999999999994</v>
      </c>
      <c r="O354">
        <v>180.8</v>
      </c>
      <c r="P354">
        <v>140.30000000000001</v>
      </c>
      <c r="Q354">
        <v>306.89999999999998</v>
      </c>
      <c r="R354">
        <v>264.10000000000002</v>
      </c>
      <c r="S354">
        <v>630</v>
      </c>
      <c r="T354">
        <v>617.5</v>
      </c>
      <c r="U354">
        <v>287.60000000000002</v>
      </c>
      <c r="V354">
        <v>313.7</v>
      </c>
      <c r="W354">
        <v>357.2</v>
      </c>
      <c r="X354">
        <v>589.70000000000005</v>
      </c>
      <c r="Y354">
        <v>251.5</v>
      </c>
      <c r="Z354">
        <v>-4.9000000000000004</v>
      </c>
      <c r="AA354">
        <v>32.700000000000003</v>
      </c>
      <c r="AB354">
        <v>637.9</v>
      </c>
      <c r="AC354">
        <v>148.5</v>
      </c>
      <c r="AD354">
        <v>33.200000000000003</v>
      </c>
      <c r="AE354">
        <v>108.4</v>
      </c>
      <c r="AF354">
        <v>17.3</v>
      </c>
      <c r="AG354">
        <v>42.6</v>
      </c>
      <c r="AH354">
        <v>102.8</v>
      </c>
      <c r="AI354" s="81">
        <v>168</v>
      </c>
    </row>
    <row r="355" spans="1:35" ht="14.4" x14ac:dyDescent="0.3">
      <c r="A355" s="1">
        <v>45584</v>
      </c>
      <c r="B355">
        <v>414.5</v>
      </c>
      <c r="C355">
        <v>-85.4</v>
      </c>
      <c r="D355">
        <v>413.3</v>
      </c>
      <c r="E355">
        <v>344</v>
      </c>
      <c r="F355">
        <v>129.1</v>
      </c>
      <c r="G355">
        <v>427.3</v>
      </c>
      <c r="H355">
        <v>189.6</v>
      </c>
      <c r="I355">
        <v>520.79999999999995</v>
      </c>
      <c r="J355">
        <v>101.3</v>
      </c>
      <c r="K355">
        <v>75.2</v>
      </c>
      <c r="L355">
        <v>-304.3</v>
      </c>
      <c r="M355">
        <v>-123.9</v>
      </c>
      <c r="N355">
        <v>22.5</v>
      </c>
      <c r="O355">
        <v>151.80000000000001</v>
      </c>
      <c r="P355">
        <v>141.80000000000001</v>
      </c>
      <c r="Q355">
        <v>340.7</v>
      </c>
      <c r="R355">
        <v>266.89999999999998</v>
      </c>
      <c r="S355">
        <v>591.70000000000005</v>
      </c>
      <c r="T355">
        <v>744.3</v>
      </c>
      <c r="U355">
        <v>360.6</v>
      </c>
      <c r="V355">
        <v>287.89999999999998</v>
      </c>
      <c r="W355">
        <v>483.8</v>
      </c>
      <c r="X355">
        <v>527.79999999999995</v>
      </c>
      <c r="Y355">
        <v>202.7</v>
      </c>
      <c r="Z355">
        <v>62.6</v>
      </c>
      <c r="AA355">
        <v>51.2</v>
      </c>
      <c r="AB355">
        <v>539.6</v>
      </c>
      <c r="AC355">
        <v>267</v>
      </c>
      <c r="AD355">
        <v>37.9</v>
      </c>
      <c r="AE355">
        <v>56.1</v>
      </c>
      <c r="AF355">
        <v>-99.8</v>
      </c>
      <c r="AG355">
        <v>16.7</v>
      </c>
      <c r="AH355">
        <v>103.3</v>
      </c>
      <c r="AI355" s="81">
        <v>305</v>
      </c>
    </row>
    <row r="356" spans="1:35" ht="14.4" x14ac:dyDescent="0.3">
      <c r="A356" s="1">
        <v>45585</v>
      </c>
      <c r="B356">
        <v>442.8</v>
      </c>
      <c r="C356">
        <v>-106.7</v>
      </c>
      <c r="D356">
        <v>447.3</v>
      </c>
      <c r="E356">
        <v>379.5</v>
      </c>
      <c r="F356">
        <v>235.3</v>
      </c>
      <c r="G356">
        <v>540</v>
      </c>
      <c r="H356">
        <v>199.1</v>
      </c>
      <c r="I356">
        <v>635.29999999999995</v>
      </c>
      <c r="J356">
        <v>119.3</v>
      </c>
      <c r="K356">
        <v>31</v>
      </c>
      <c r="L356">
        <v>-279.5</v>
      </c>
      <c r="M356">
        <v>-128.1</v>
      </c>
      <c r="N356">
        <v>77.900000000000006</v>
      </c>
      <c r="O356">
        <v>36</v>
      </c>
      <c r="P356">
        <v>116</v>
      </c>
      <c r="Q356">
        <v>256.10000000000002</v>
      </c>
      <c r="R356">
        <v>287</v>
      </c>
      <c r="S356">
        <v>478.1</v>
      </c>
      <c r="T356">
        <v>636.79999999999995</v>
      </c>
      <c r="U356">
        <v>370.5</v>
      </c>
      <c r="V356">
        <v>254.6</v>
      </c>
      <c r="W356">
        <v>570.6</v>
      </c>
      <c r="X356">
        <v>452.5</v>
      </c>
      <c r="Y356">
        <v>234.6</v>
      </c>
      <c r="Z356">
        <v>62.7</v>
      </c>
      <c r="AA356">
        <v>69.7</v>
      </c>
      <c r="AB356">
        <v>488.1</v>
      </c>
      <c r="AC356">
        <v>251.8</v>
      </c>
      <c r="AD356">
        <v>145.30000000000001</v>
      </c>
      <c r="AE356">
        <v>-34.9</v>
      </c>
      <c r="AF356">
        <v>-120.6</v>
      </c>
      <c r="AG356">
        <v>-6.9</v>
      </c>
      <c r="AH356">
        <v>114.3</v>
      </c>
      <c r="AI356" s="81">
        <v>460</v>
      </c>
    </row>
    <row r="357" spans="1:35" ht="14.4" x14ac:dyDescent="0.3">
      <c r="A357" s="1">
        <v>45586</v>
      </c>
      <c r="B357">
        <v>535.79999999999995</v>
      </c>
      <c r="C357">
        <v>-117.7</v>
      </c>
      <c r="D357">
        <v>541.6</v>
      </c>
      <c r="E357">
        <v>201.8</v>
      </c>
      <c r="F357">
        <v>254.8</v>
      </c>
      <c r="G357">
        <v>545.5</v>
      </c>
      <c r="H357">
        <v>284.10000000000002</v>
      </c>
      <c r="I357">
        <v>699.8</v>
      </c>
      <c r="J357">
        <v>109.3</v>
      </c>
      <c r="K357">
        <v>36.9</v>
      </c>
      <c r="L357">
        <v>-307</v>
      </c>
      <c r="M357">
        <v>-165.3</v>
      </c>
      <c r="N357">
        <v>69.8</v>
      </c>
      <c r="O357">
        <v>0.3</v>
      </c>
      <c r="P357">
        <v>53.3</v>
      </c>
      <c r="Q357">
        <v>205.3</v>
      </c>
      <c r="R357">
        <v>286.89999999999998</v>
      </c>
      <c r="S357">
        <v>432.3</v>
      </c>
      <c r="T357">
        <v>524.9</v>
      </c>
      <c r="U357">
        <v>283.10000000000002</v>
      </c>
      <c r="V357">
        <v>141</v>
      </c>
      <c r="W357">
        <v>518.29999999999995</v>
      </c>
      <c r="X357">
        <v>408.4</v>
      </c>
      <c r="Y357">
        <v>158.19999999999999</v>
      </c>
      <c r="Z357">
        <v>152.1</v>
      </c>
      <c r="AA357">
        <v>-100.1</v>
      </c>
      <c r="AB357">
        <v>424.4</v>
      </c>
      <c r="AC357">
        <v>185.2</v>
      </c>
      <c r="AD357">
        <v>292.3</v>
      </c>
      <c r="AE357">
        <v>-0.7</v>
      </c>
      <c r="AF357">
        <v>-26.7</v>
      </c>
      <c r="AG357">
        <v>-7.5</v>
      </c>
      <c r="AH357">
        <v>151.69999999999999</v>
      </c>
      <c r="AI357" s="81">
        <v>582</v>
      </c>
    </row>
    <row r="358" spans="1:35" ht="14.4" x14ac:dyDescent="0.3">
      <c r="A358" s="1">
        <v>45587</v>
      </c>
      <c r="B358">
        <v>453.3</v>
      </c>
      <c r="C358">
        <v>-149.5</v>
      </c>
      <c r="D358">
        <v>519.79999999999995</v>
      </c>
      <c r="E358">
        <v>155</v>
      </c>
      <c r="F358">
        <v>348.8</v>
      </c>
      <c r="G358">
        <v>542</v>
      </c>
      <c r="H358">
        <v>420.9</v>
      </c>
      <c r="I358">
        <v>711</v>
      </c>
      <c r="J358">
        <v>186.8</v>
      </c>
      <c r="K358">
        <v>139.30000000000001</v>
      </c>
      <c r="L358">
        <v>-332.3</v>
      </c>
      <c r="M358">
        <v>-209.2</v>
      </c>
      <c r="N358">
        <v>-73.400000000000006</v>
      </c>
      <c r="O358">
        <v>-106</v>
      </c>
      <c r="P358">
        <v>-15</v>
      </c>
      <c r="Q358">
        <v>154.4</v>
      </c>
      <c r="R358">
        <v>358.5</v>
      </c>
      <c r="S358">
        <v>371.5</v>
      </c>
      <c r="T358">
        <v>445</v>
      </c>
      <c r="U358">
        <v>191.6</v>
      </c>
      <c r="V358">
        <v>81.900000000000006</v>
      </c>
      <c r="W358">
        <v>429</v>
      </c>
      <c r="X358">
        <v>295.2</v>
      </c>
      <c r="Y358">
        <v>47.2</v>
      </c>
      <c r="Z358">
        <v>208.8</v>
      </c>
      <c r="AA358">
        <v>-94.2</v>
      </c>
      <c r="AB358">
        <v>428.5</v>
      </c>
      <c r="AC358">
        <v>133.1</v>
      </c>
      <c r="AD358">
        <v>429</v>
      </c>
      <c r="AE358">
        <v>32.4</v>
      </c>
      <c r="AF358">
        <v>57.1</v>
      </c>
      <c r="AG358">
        <v>-48.3</v>
      </c>
      <c r="AH358">
        <v>210.2</v>
      </c>
      <c r="AI358" s="81">
        <v>554</v>
      </c>
    </row>
    <row r="359" spans="1:35" ht="14.4" x14ac:dyDescent="0.3">
      <c r="A359" s="1">
        <v>45588</v>
      </c>
      <c r="B359">
        <v>472.8</v>
      </c>
      <c r="C359">
        <v>-153.5</v>
      </c>
      <c r="D359">
        <v>590.1</v>
      </c>
      <c r="E359">
        <v>118.8</v>
      </c>
      <c r="F359">
        <v>398.1</v>
      </c>
      <c r="G359">
        <v>508.5</v>
      </c>
      <c r="H359">
        <v>580.1</v>
      </c>
      <c r="I359">
        <v>655.8</v>
      </c>
      <c r="J359">
        <v>243.5</v>
      </c>
      <c r="K359">
        <v>212.1</v>
      </c>
      <c r="L359">
        <v>-305</v>
      </c>
      <c r="M359">
        <v>-208.4</v>
      </c>
      <c r="N359">
        <v>-136</v>
      </c>
      <c r="O359">
        <v>-126.8</v>
      </c>
      <c r="P359">
        <v>-58.5</v>
      </c>
      <c r="Q359">
        <v>88.3</v>
      </c>
      <c r="R359">
        <v>355.7</v>
      </c>
      <c r="S359">
        <v>446.6</v>
      </c>
      <c r="T359">
        <v>262.5</v>
      </c>
      <c r="U359">
        <v>169</v>
      </c>
      <c r="V359">
        <v>90</v>
      </c>
      <c r="W359">
        <v>322.89999999999998</v>
      </c>
      <c r="X359">
        <v>252.5</v>
      </c>
      <c r="Y359">
        <v>58.7</v>
      </c>
      <c r="Z359">
        <v>120.3</v>
      </c>
      <c r="AA359">
        <v>-119.2</v>
      </c>
      <c r="AB359">
        <v>508.9</v>
      </c>
      <c r="AC359">
        <v>36.700000000000003</v>
      </c>
      <c r="AD359">
        <v>416.1</v>
      </c>
      <c r="AE359">
        <v>59.9</v>
      </c>
      <c r="AF359">
        <v>153.19999999999999</v>
      </c>
      <c r="AG359">
        <v>-85.7</v>
      </c>
      <c r="AH359">
        <v>354.4</v>
      </c>
      <c r="AI359" s="81">
        <v>422</v>
      </c>
    </row>
    <row r="360" spans="1:35" ht="14.4" x14ac:dyDescent="0.3">
      <c r="A360" s="1">
        <v>45589</v>
      </c>
      <c r="B360">
        <v>533.29999999999995</v>
      </c>
      <c r="C360">
        <v>-178.2</v>
      </c>
      <c r="D360">
        <v>627.4</v>
      </c>
      <c r="E360">
        <v>76.8</v>
      </c>
      <c r="F360">
        <v>397.1</v>
      </c>
      <c r="G360">
        <v>532.5</v>
      </c>
      <c r="H360">
        <v>560.9</v>
      </c>
      <c r="I360">
        <v>648</v>
      </c>
      <c r="J360">
        <v>298.5</v>
      </c>
      <c r="K360">
        <v>163.4</v>
      </c>
      <c r="L360">
        <v>-280.3</v>
      </c>
      <c r="M360">
        <v>-179.2</v>
      </c>
      <c r="N360">
        <v>-186.4</v>
      </c>
      <c r="O360">
        <v>-64.8</v>
      </c>
      <c r="P360">
        <v>15.8</v>
      </c>
      <c r="Q360">
        <v>77.599999999999994</v>
      </c>
      <c r="R360">
        <v>368.1</v>
      </c>
      <c r="S360">
        <v>400.1</v>
      </c>
      <c r="T360">
        <v>274.60000000000002</v>
      </c>
      <c r="U360">
        <v>138.19999999999999</v>
      </c>
      <c r="V360">
        <v>210.9</v>
      </c>
      <c r="W360">
        <v>232.1</v>
      </c>
      <c r="X360">
        <v>221.1</v>
      </c>
      <c r="Y360">
        <v>3.9</v>
      </c>
      <c r="Z360">
        <v>149.4</v>
      </c>
      <c r="AA360">
        <v>-114.3</v>
      </c>
      <c r="AB360">
        <v>487.5</v>
      </c>
      <c r="AC360">
        <v>99.3</v>
      </c>
      <c r="AD360">
        <v>358.2</v>
      </c>
      <c r="AE360">
        <v>109.9</v>
      </c>
      <c r="AF360">
        <v>117</v>
      </c>
      <c r="AG360">
        <v>-42.4</v>
      </c>
      <c r="AH360">
        <v>340</v>
      </c>
      <c r="AI360" s="81">
        <v>265</v>
      </c>
    </row>
    <row r="361" spans="1:35" ht="14.4" x14ac:dyDescent="0.3">
      <c r="A361" s="1">
        <v>45590</v>
      </c>
      <c r="B361">
        <v>459.3</v>
      </c>
      <c r="C361">
        <v>-152.19999999999999</v>
      </c>
      <c r="D361">
        <v>607.4</v>
      </c>
      <c r="E361">
        <v>93.8</v>
      </c>
      <c r="F361">
        <v>470.5</v>
      </c>
      <c r="G361">
        <v>590.79999999999995</v>
      </c>
      <c r="H361">
        <v>499.1</v>
      </c>
      <c r="I361">
        <v>670.3</v>
      </c>
      <c r="J361">
        <v>328.5</v>
      </c>
      <c r="K361">
        <v>143.4</v>
      </c>
      <c r="L361">
        <v>-275.5</v>
      </c>
      <c r="M361">
        <v>-171.7</v>
      </c>
      <c r="N361">
        <v>-229.2</v>
      </c>
      <c r="O361">
        <v>-102.8</v>
      </c>
      <c r="P361">
        <v>11</v>
      </c>
      <c r="Q361">
        <v>101.8</v>
      </c>
      <c r="R361">
        <v>279.3</v>
      </c>
      <c r="S361">
        <v>413.5</v>
      </c>
      <c r="T361">
        <v>226.8</v>
      </c>
      <c r="U361">
        <v>192.6</v>
      </c>
      <c r="V361">
        <v>213.4</v>
      </c>
      <c r="W361">
        <v>263</v>
      </c>
      <c r="X361">
        <v>121.5</v>
      </c>
      <c r="Y361">
        <v>-0.3</v>
      </c>
      <c r="Z361">
        <v>119.4</v>
      </c>
      <c r="AA361">
        <v>-95.6</v>
      </c>
      <c r="AB361">
        <v>443.5</v>
      </c>
      <c r="AC361">
        <v>170.7</v>
      </c>
      <c r="AD361">
        <v>255.4</v>
      </c>
      <c r="AE361">
        <v>183.1</v>
      </c>
      <c r="AF361">
        <v>81</v>
      </c>
      <c r="AG361">
        <v>-65.5</v>
      </c>
      <c r="AH361">
        <v>336.9</v>
      </c>
      <c r="AI361" s="81">
        <v>71</v>
      </c>
    </row>
    <row r="362" spans="1:35" ht="14.4" x14ac:dyDescent="0.3">
      <c r="A362" s="1">
        <v>45591</v>
      </c>
      <c r="B362">
        <v>474</v>
      </c>
      <c r="C362">
        <v>-187.7</v>
      </c>
      <c r="D362">
        <v>572.1</v>
      </c>
      <c r="E362">
        <v>93.8</v>
      </c>
      <c r="F362">
        <v>607.79999999999995</v>
      </c>
      <c r="G362">
        <v>634</v>
      </c>
      <c r="H362">
        <v>493.1</v>
      </c>
      <c r="I362">
        <v>638.29999999999995</v>
      </c>
      <c r="J362">
        <v>308.3</v>
      </c>
      <c r="K362">
        <v>78.7</v>
      </c>
      <c r="L362">
        <v>-251.3</v>
      </c>
      <c r="M362">
        <v>-194.2</v>
      </c>
      <c r="N362">
        <v>-211.9</v>
      </c>
      <c r="O362">
        <v>-135.30000000000001</v>
      </c>
      <c r="P362">
        <v>13.2</v>
      </c>
      <c r="Q362">
        <v>138.6</v>
      </c>
      <c r="R362">
        <v>123.1</v>
      </c>
      <c r="S362">
        <v>423.4</v>
      </c>
      <c r="T362">
        <v>238.8</v>
      </c>
      <c r="U362">
        <v>140</v>
      </c>
      <c r="V362">
        <v>273.3</v>
      </c>
      <c r="W362">
        <v>233.6</v>
      </c>
      <c r="X362">
        <v>102.9</v>
      </c>
      <c r="Y362">
        <v>30.9</v>
      </c>
      <c r="Z362">
        <v>191.6</v>
      </c>
      <c r="AA362">
        <v>-110.8</v>
      </c>
      <c r="AB362">
        <v>484.5</v>
      </c>
      <c r="AC362">
        <v>187.7</v>
      </c>
      <c r="AD362">
        <v>166.5</v>
      </c>
      <c r="AE362">
        <v>34.299999999999997</v>
      </c>
      <c r="AF362">
        <v>27.6</v>
      </c>
      <c r="AG362">
        <v>44.8</v>
      </c>
      <c r="AH362">
        <v>356.3</v>
      </c>
      <c r="AI362" s="81">
        <v>-48.1</v>
      </c>
    </row>
    <row r="363" spans="1:35" ht="14.4" x14ac:dyDescent="0.3">
      <c r="A363" s="1">
        <v>45592</v>
      </c>
      <c r="B363">
        <v>411.6</v>
      </c>
      <c r="C363">
        <v>-205.2</v>
      </c>
      <c r="D363">
        <v>496.1</v>
      </c>
      <c r="E363">
        <v>65.5</v>
      </c>
      <c r="F363">
        <v>622.5</v>
      </c>
      <c r="G363">
        <v>717.3</v>
      </c>
      <c r="H363">
        <v>469.6</v>
      </c>
      <c r="I363">
        <v>656.3</v>
      </c>
      <c r="J363">
        <v>326.8</v>
      </c>
      <c r="K363">
        <v>-78.7</v>
      </c>
      <c r="L363">
        <v>-254.8</v>
      </c>
      <c r="M363">
        <v>-177</v>
      </c>
      <c r="N363">
        <v>-162.19999999999999</v>
      </c>
      <c r="O363">
        <v>-95.5</v>
      </c>
      <c r="P363">
        <v>-14.5</v>
      </c>
      <c r="Q363">
        <v>100.3</v>
      </c>
      <c r="R363">
        <v>54.5</v>
      </c>
      <c r="S363">
        <v>398.9</v>
      </c>
      <c r="T363">
        <v>251.3</v>
      </c>
      <c r="U363">
        <v>98.7</v>
      </c>
      <c r="V363">
        <v>275.8</v>
      </c>
      <c r="W363">
        <v>198.4</v>
      </c>
      <c r="X363">
        <v>138.80000000000001</v>
      </c>
      <c r="Y363">
        <v>57.3</v>
      </c>
      <c r="Z363">
        <v>166.7</v>
      </c>
      <c r="AA363">
        <v>-131.1</v>
      </c>
      <c r="AB363">
        <v>454.6</v>
      </c>
      <c r="AC363">
        <v>242.2</v>
      </c>
      <c r="AD363">
        <v>196.7</v>
      </c>
      <c r="AE363">
        <v>-19.399999999999999</v>
      </c>
      <c r="AF363">
        <v>37.5</v>
      </c>
      <c r="AG363">
        <v>187.3</v>
      </c>
      <c r="AH363">
        <v>232.5</v>
      </c>
      <c r="AI363" s="81">
        <v>-147.5</v>
      </c>
    </row>
    <row r="364" spans="1:35" ht="14.4" x14ac:dyDescent="0.3">
      <c r="A364" s="1">
        <v>45593</v>
      </c>
      <c r="B364">
        <v>300.10000000000002</v>
      </c>
      <c r="C364">
        <v>-180</v>
      </c>
      <c r="D364">
        <v>453.8</v>
      </c>
      <c r="E364">
        <v>43.5</v>
      </c>
      <c r="F364">
        <v>620.29999999999995</v>
      </c>
      <c r="G364">
        <v>808</v>
      </c>
      <c r="H364">
        <v>568.9</v>
      </c>
      <c r="I364">
        <v>623.79999999999995</v>
      </c>
      <c r="J364">
        <v>413</v>
      </c>
      <c r="K364">
        <v>-83.6</v>
      </c>
      <c r="L364">
        <v>-243.3</v>
      </c>
      <c r="M364">
        <v>-175.7</v>
      </c>
      <c r="N364">
        <v>-165.8</v>
      </c>
      <c r="O364">
        <v>-90.3</v>
      </c>
      <c r="P364">
        <v>-120.2</v>
      </c>
      <c r="Q364">
        <v>82.4</v>
      </c>
      <c r="R364">
        <v>-16.5</v>
      </c>
      <c r="S364">
        <v>396.9</v>
      </c>
      <c r="T364">
        <v>171.5</v>
      </c>
      <c r="U364">
        <v>112.6</v>
      </c>
      <c r="V364">
        <v>233.3</v>
      </c>
      <c r="W364">
        <v>150.80000000000001</v>
      </c>
      <c r="X364">
        <v>152.30000000000001</v>
      </c>
      <c r="Y364">
        <v>1.7</v>
      </c>
      <c r="Z364">
        <v>79.2</v>
      </c>
      <c r="AA364">
        <v>-226.1</v>
      </c>
      <c r="AB364">
        <v>424.4</v>
      </c>
      <c r="AC364">
        <v>234.1</v>
      </c>
      <c r="AD364">
        <v>229.1</v>
      </c>
      <c r="AE364">
        <v>-20.5</v>
      </c>
      <c r="AF364">
        <v>117.5</v>
      </c>
      <c r="AG364">
        <v>144.80000000000001</v>
      </c>
      <c r="AH364">
        <v>233.6</v>
      </c>
      <c r="AI364" s="81">
        <v>-195</v>
      </c>
    </row>
    <row r="365" spans="1:35" ht="14.4" x14ac:dyDescent="0.3">
      <c r="A365" s="1">
        <v>45594</v>
      </c>
      <c r="B365">
        <v>230.8</v>
      </c>
      <c r="C365">
        <v>-205</v>
      </c>
      <c r="D365">
        <v>431.3</v>
      </c>
      <c r="E365">
        <v>54</v>
      </c>
      <c r="F365">
        <v>648</v>
      </c>
      <c r="G365">
        <v>768.3</v>
      </c>
      <c r="H365">
        <v>650.1</v>
      </c>
      <c r="I365">
        <v>596.5</v>
      </c>
      <c r="J365">
        <v>395</v>
      </c>
      <c r="K365">
        <v>-84.2</v>
      </c>
      <c r="L365">
        <v>-264.39999999999998</v>
      </c>
      <c r="M365">
        <v>-172.7</v>
      </c>
      <c r="N365">
        <v>-136</v>
      </c>
      <c r="O365">
        <v>-125</v>
      </c>
      <c r="P365">
        <v>-137.19999999999999</v>
      </c>
      <c r="Q365">
        <v>89.5</v>
      </c>
      <c r="R365">
        <v>31.2</v>
      </c>
      <c r="S365">
        <v>334.7</v>
      </c>
      <c r="T365">
        <v>221.3</v>
      </c>
      <c r="U365">
        <v>138.4</v>
      </c>
      <c r="V365">
        <v>213.2</v>
      </c>
      <c r="W365">
        <v>15.8</v>
      </c>
      <c r="X365">
        <v>166.8</v>
      </c>
      <c r="Y365">
        <v>-21.1</v>
      </c>
      <c r="Z365">
        <v>-36.4</v>
      </c>
      <c r="AA365">
        <v>-353.3</v>
      </c>
      <c r="AB365">
        <v>331.7</v>
      </c>
      <c r="AC365">
        <v>248.6</v>
      </c>
      <c r="AD365">
        <v>224.2</v>
      </c>
      <c r="AE365">
        <v>-7.5</v>
      </c>
      <c r="AF365">
        <v>70</v>
      </c>
      <c r="AG365">
        <v>82.2</v>
      </c>
      <c r="AH365">
        <v>202.4</v>
      </c>
      <c r="AI365" s="81">
        <v>-202.5</v>
      </c>
    </row>
    <row r="366" spans="1:35" ht="14.4" x14ac:dyDescent="0.3">
      <c r="A366" s="1">
        <v>45595</v>
      </c>
      <c r="B366">
        <v>169.8</v>
      </c>
      <c r="C366">
        <v>-170</v>
      </c>
      <c r="D366">
        <v>409.6</v>
      </c>
      <c r="E366">
        <v>28.5</v>
      </c>
      <c r="F366">
        <v>635.79999999999995</v>
      </c>
      <c r="G366">
        <v>733.5</v>
      </c>
      <c r="H366">
        <v>679.1</v>
      </c>
      <c r="I366">
        <v>547.79999999999995</v>
      </c>
      <c r="J366">
        <v>486.5</v>
      </c>
      <c r="K366">
        <v>-120.5</v>
      </c>
      <c r="L366">
        <v>-297.3</v>
      </c>
      <c r="M366">
        <v>-130</v>
      </c>
      <c r="N366">
        <v>-112.2</v>
      </c>
      <c r="O366">
        <v>-85.3</v>
      </c>
      <c r="P366">
        <v>-128.5</v>
      </c>
      <c r="Q366">
        <v>116.7</v>
      </c>
      <c r="R366">
        <v>102.2</v>
      </c>
      <c r="S366">
        <v>290.10000000000002</v>
      </c>
      <c r="T366">
        <v>206</v>
      </c>
      <c r="U366">
        <v>118.4</v>
      </c>
      <c r="V366">
        <v>235.8</v>
      </c>
      <c r="W366">
        <v>-29.2</v>
      </c>
      <c r="X366">
        <v>181.6</v>
      </c>
      <c r="Y366">
        <v>-63.9</v>
      </c>
      <c r="Z366">
        <v>-181.3</v>
      </c>
      <c r="AA366">
        <v>-300.7</v>
      </c>
      <c r="AB366">
        <v>253.6</v>
      </c>
      <c r="AC366">
        <v>195.7</v>
      </c>
      <c r="AD366">
        <v>175.5</v>
      </c>
      <c r="AE366">
        <v>115</v>
      </c>
      <c r="AF366">
        <v>55</v>
      </c>
      <c r="AG366">
        <v>74.5</v>
      </c>
      <c r="AH366">
        <v>133.69999999999999</v>
      </c>
      <c r="AI366" s="81">
        <v>-215</v>
      </c>
    </row>
    <row r="367" spans="1:35" ht="14.4" x14ac:dyDescent="0.3">
      <c r="A367" s="1">
        <v>45596</v>
      </c>
      <c r="B367">
        <v>142.30000000000001</v>
      </c>
      <c r="C367">
        <v>-192.5</v>
      </c>
      <c r="D367">
        <v>418.9</v>
      </c>
      <c r="E367">
        <v>58</v>
      </c>
      <c r="F367">
        <v>661</v>
      </c>
      <c r="G367">
        <v>644.79999999999995</v>
      </c>
      <c r="H367">
        <v>659.4</v>
      </c>
      <c r="I367">
        <v>475.8</v>
      </c>
      <c r="J367">
        <v>603.5</v>
      </c>
      <c r="K367">
        <v>-91.5</v>
      </c>
      <c r="L367">
        <v>-285</v>
      </c>
      <c r="M367">
        <v>-138.1</v>
      </c>
      <c r="N367">
        <v>-115.6</v>
      </c>
      <c r="O367">
        <v>-90.3</v>
      </c>
      <c r="P367">
        <v>-107.6</v>
      </c>
      <c r="Q367">
        <v>108.4</v>
      </c>
      <c r="R367">
        <v>80.7</v>
      </c>
      <c r="S367">
        <v>228.8</v>
      </c>
      <c r="T367">
        <v>180.5</v>
      </c>
      <c r="U367">
        <v>112.1</v>
      </c>
      <c r="V367">
        <v>160.9</v>
      </c>
      <c r="W367">
        <v>-54.2</v>
      </c>
      <c r="X367">
        <v>144.4</v>
      </c>
      <c r="Y367">
        <v>-126.8</v>
      </c>
      <c r="Z367">
        <v>-181.4</v>
      </c>
      <c r="AA367">
        <v>-332.8</v>
      </c>
      <c r="AB367">
        <v>219.8</v>
      </c>
      <c r="AC367">
        <v>80.7</v>
      </c>
      <c r="AD367">
        <v>142.69999999999999</v>
      </c>
      <c r="AE367">
        <v>154.9</v>
      </c>
      <c r="AF367">
        <v>7.5</v>
      </c>
      <c r="AG367">
        <v>14.2</v>
      </c>
      <c r="AH367">
        <v>77.7</v>
      </c>
      <c r="AI367" s="81">
        <v>-105</v>
      </c>
    </row>
    <row r="368" spans="1:35" ht="14.4" x14ac:dyDescent="0.3">
      <c r="AI368" s="81" t="s">
        <v>51</v>
      </c>
    </row>
  </sheetData>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J368"/>
  <sheetViews>
    <sheetView workbookViewId="0">
      <pane xSplit="1" ySplit="1" topLeftCell="G271" activePane="bottomRight" state="frozen"/>
      <selection pane="topRight" activeCell="B1" sqref="B1"/>
      <selection pane="bottomLeft" activeCell="A2" sqref="A2"/>
      <selection pane="bottomRight" activeCell="AJ1" sqref="AJ1"/>
    </sheetView>
  </sheetViews>
  <sheetFormatPr defaultRowHeight="13.2" x14ac:dyDescent="0.25"/>
  <cols>
    <col min="1" max="2" width="9.109375" style="1" customWidth="1"/>
    <col min="20" max="20" width="9.109375" style="2"/>
  </cols>
  <sheetData>
    <row r="1" spans="1:36" x14ac:dyDescent="0.25">
      <c r="B1">
        <v>1991</v>
      </c>
      <c r="C1">
        <v>1992</v>
      </c>
      <c r="D1">
        <v>1993</v>
      </c>
      <c r="E1">
        <v>1994</v>
      </c>
      <c r="F1">
        <v>1995</v>
      </c>
      <c r="G1">
        <v>1996</v>
      </c>
      <c r="H1">
        <v>1997</v>
      </c>
      <c r="I1">
        <v>1998</v>
      </c>
      <c r="J1">
        <v>1999</v>
      </c>
      <c r="K1">
        <v>2000</v>
      </c>
      <c r="L1">
        <v>2001</v>
      </c>
      <c r="M1">
        <v>2002</v>
      </c>
      <c r="N1">
        <v>2003</v>
      </c>
      <c r="O1">
        <v>2004</v>
      </c>
      <c r="P1">
        <v>2005</v>
      </c>
      <c r="Q1">
        <v>2006</v>
      </c>
      <c r="R1">
        <v>2007</v>
      </c>
      <c r="S1">
        <v>2008</v>
      </c>
      <c r="T1">
        <v>2009</v>
      </c>
      <c r="U1">
        <v>2010</v>
      </c>
      <c r="V1">
        <v>2011</v>
      </c>
      <c r="W1">
        <v>2012</v>
      </c>
      <c r="X1">
        <v>2013</v>
      </c>
      <c r="Y1">
        <v>2014</v>
      </c>
      <c r="Z1">
        <v>2015</v>
      </c>
      <c r="AA1">
        <v>2016</v>
      </c>
      <c r="AB1">
        <v>2017</v>
      </c>
      <c r="AC1">
        <v>2018</v>
      </c>
      <c r="AD1">
        <v>2019</v>
      </c>
      <c r="AE1">
        <v>2020</v>
      </c>
      <c r="AF1">
        <v>2021</v>
      </c>
      <c r="AG1">
        <v>2022</v>
      </c>
      <c r="AH1">
        <v>2023</v>
      </c>
      <c r="AI1">
        <v>2024</v>
      </c>
      <c r="AJ1">
        <v>2025</v>
      </c>
    </row>
    <row r="2" spans="1:36" ht="14.4" x14ac:dyDescent="0.3">
      <c r="A2" s="1">
        <v>39387</v>
      </c>
      <c r="B2">
        <v>152</v>
      </c>
      <c r="C2">
        <v>153</v>
      </c>
      <c r="D2">
        <v>123</v>
      </c>
      <c r="E2">
        <v>213</v>
      </c>
      <c r="F2">
        <v>127</v>
      </c>
      <c r="G2">
        <v>186</v>
      </c>
      <c r="H2">
        <v>235</v>
      </c>
      <c r="I2">
        <v>388</v>
      </c>
      <c r="J2">
        <v>262</v>
      </c>
      <c r="K2">
        <v>269</v>
      </c>
      <c r="L2">
        <v>207</v>
      </c>
      <c r="M2">
        <v>146</v>
      </c>
      <c r="N2">
        <v>170</v>
      </c>
      <c r="O2">
        <v>67</v>
      </c>
      <c r="P2">
        <v>153</v>
      </c>
      <c r="Q2">
        <v>170</v>
      </c>
      <c r="R2">
        <v>240</v>
      </c>
      <c r="S2">
        <v>149</v>
      </c>
      <c r="T2">
        <v>137</v>
      </c>
      <c r="U2">
        <v>202</v>
      </c>
      <c r="V2">
        <v>183</v>
      </c>
      <c r="W2">
        <v>248</v>
      </c>
      <c r="X2">
        <v>167</v>
      </c>
      <c r="Y2">
        <v>144</v>
      </c>
      <c r="Z2">
        <v>145</v>
      </c>
      <c r="AA2">
        <v>155</v>
      </c>
      <c r="AB2">
        <v>188</v>
      </c>
      <c r="AC2">
        <v>258</v>
      </c>
      <c r="AD2">
        <v>211</v>
      </c>
      <c r="AE2">
        <v>231</v>
      </c>
      <c r="AF2">
        <v>215</v>
      </c>
      <c r="AG2">
        <v>167</v>
      </c>
      <c r="AH2">
        <v>140</v>
      </c>
      <c r="AI2" s="81">
        <v>248</v>
      </c>
      <c r="AJ2" s="91">
        <v>232</v>
      </c>
    </row>
    <row r="3" spans="1:36" ht="14.4" x14ac:dyDescent="0.3">
      <c r="A3" s="1">
        <v>39388</v>
      </c>
      <c r="B3">
        <v>154</v>
      </c>
      <c r="C3">
        <v>150</v>
      </c>
      <c r="D3">
        <v>120</v>
      </c>
      <c r="E3">
        <v>210</v>
      </c>
      <c r="F3">
        <v>117</v>
      </c>
      <c r="G3">
        <v>186</v>
      </c>
      <c r="H3">
        <v>235</v>
      </c>
      <c r="I3">
        <v>393</v>
      </c>
      <c r="J3">
        <v>268</v>
      </c>
      <c r="K3">
        <v>263</v>
      </c>
      <c r="L3">
        <v>210</v>
      </c>
      <c r="M3">
        <v>152</v>
      </c>
      <c r="N3">
        <v>170</v>
      </c>
      <c r="O3">
        <v>70</v>
      </c>
      <c r="P3">
        <v>147</v>
      </c>
      <c r="Q3">
        <v>169</v>
      </c>
      <c r="R3">
        <v>240</v>
      </c>
      <c r="S3">
        <v>125</v>
      </c>
      <c r="T3">
        <v>138</v>
      </c>
      <c r="U3">
        <v>205</v>
      </c>
      <c r="V3">
        <v>184</v>
      </c>
      <c r="W3">
        <v>249</v>
      </c>
      <c r="X3">
        <v>164</v>
      </c>
      <c r="Y3">
        <v>142</v>
      </c>
      <c r="Z3">
        <v>146</v>
      </c>
      <c r="AA3">
        <v>159</v>
      </c>
      <c r="AB3">
        <v>213</v>
      </c>
      <c r="AC3">
        <v>257</v>
      </c>
      <c r="AD3">
        <v>210</v>
      </c>
      <c r="AE3">
        <v>233</v>
      </c>
      <c r="AF3">
        <v>217</v>
      </c>
      <c r="AG3">
        <v>165</v>
      </c>
      <c r="AH3">
        <v>141</v>
      </c>
      <c r="AI3" s="81">
        <v>246</v>
      </c>
      <c r="AJ3" s="91">
        <v>233</v>
      </c>
    </row>
    <row r="4" spans="1:36" ht="14.4" x14ac:dyDescent="0.3">
      <c r="A4" s="1">
        <v>39389</v>
      </c>
      <c r="B4">
        <v>155</v>
      </c>
      <c r="C4">
        <v>155</v>
      </c>
      <c r="D4">
        <v>117</v>
      </c>
      <c r="E4">
        <v>213</v>
      </c>
      <c r="F4">
        <v>121</v>
      </c>
      <c r="G4">
        <v>192</v>
      </c>
      <c r="H4">
        <v>233</v>
      </c>
      <c r="I4">
        <v>392</v>
      </c>
      <c r="J4">
        <v>259</v>
      </c>
      <c r="K4">
        <v>257</v>
      </c>
      <c r="L4">
        <v>211</v>
      </c>
      <c r="M4">
        <v>156</v>
      </c>
      <c r="N4">
        <v>166</v>
      </c>
      <c r="O4">
        <v>93</v>
      </c>
      <c r="P4">
        <v>145</v>
      </c>
      <c r="Q4">
        <v>163</v>
      </c>
      <c r="R4">
        <v>233</v>
      </c>
      <c r="S4">
        <v>138</v>
      </c>
      <c r="T4">
        <v>142</v>
      </c>
      <c r="U4">
        <v>204</v>
      </c>
      <c r="V4">
        <v>183</v>
      </c>
      <c r="W4">
        <v>252</v>
      </c>
      <c r="X4">
        <v>164</v>
      </c>
      <c r="Y4">
        <v>143</v>
      </c>
      <c r="Z4">
        <v>149</v>
      </c>
      <c r="AA4">
        <v>162</v>
      </c>
      <c r="AB4">
        <v>217</v>
      </c>
      <c r="AC4">
        <v>258</v>
      </c>
      <c r="AD4">
        <v>212</v>
      </c>
      <c r="AE4">
        <v>230</v>
      </c>
      <c r="AF4">
        <v>216</v>
      </c>
      <c r="AG4">
        <v>171</v>
      </c>
      <c r="AH4">
        <v>143</v>
      </c>
      <c r="AI4" s="81">
        <v>246</v>
      </c>
      <c r="AJ4" s="91">
        <v>241</v>
      </c>
    </row>
    <row r="5" spans="1:36" ht="14.4" x14ac:dyDescent="0.3">
      <c r="A5" s="1">
        <v>39390</v>
      </c>
      <c r="B5">
        <v>156</v>
      </c>
      <c r="C5">
        <v>158</v>
      </c>
      <c r="D5">
        <v>129</v>
      </c>
      <c r="E5">
        <v>215</v>
      </c>
      <c r="F5">
        <v>127</v>
      </c>
      <c r="G5">
        <v>193</v>
      </c>
      <c r="H5">
        <v>233</v>
      </c>
      <c r="I5">
        <v>375</v>
      </c>
      <c r="J5">
        <v>254</v>
      </c>
      <c r="K5">
        <v>254</v>
      </c>
      <c r="L5">
        <v>204</v>
      </c>
      <c r="M5">
        <v>148</v>
      </c>
      <c r="N5">
        <v>162</v>
      </c>
      <c r="O5">
        <v>102</v>
      </c>
      <c r="P5">
        <v>142</v>
      </c>
      <c r="Q5">
        <v>186</v>
      </c>
      <c r="R5">
        <v>235</v>
      </c>
      <c r="S5">
        <v>149</v>
      </c>
      <c r="T5">
        <v>174</v>
      </c>
      <c r="U5">
        <v>202</v>
      </c>
      <c r="V5">
        <v>179</v>
      </c>
      <c r="W5">
        <v>252</v>
      </c>
      <c r="X5">
        <v>165</v>
      </c>
      <c r="Y5">
        <v>143</v>
      </c>
      <c r="Z5">
        <v>155</v>
      </c>
      <c r="AA5">
        <v>171</v>
      </c>
      <c r="AB5">
        <v>213</v>
      </c>
      <c r="AC5">
        <v>261</v>
      </c>
      <c r="AD5">
        <v>219</v>
      </c>
      <c r="AE5">
        <v>232</v>
      </c>
      <c r="AF5">
        <v>213</v>
      </c>
      <c r="AG5">
        <v>181</v>
      </c>
      <c r="AH5">
        <v>146</v>
      </c>
      <c r="AI5" s="81">
        <v>249</v>
      </c>
      <c r="AJ5" s="91">
        <v>246</v>
      </c>
    </row>
    <row r="6" spans="1:36" ht="14.4" x14ac:dyDescent="0.3">
      <c r="A6" s="1">
        <v>39391</v>
      </c>
      <c r="B6">
        <v>159</v>
      </c>
      <c r="C6">
        <v>154</v>
      </c>
      <c r="D6">
        <v>128</v>
      </c>
      <c r="E6">
        <v>210</v>
      </c>
      <c r="F6">
        <v>131</v>
      </c>
      <c r="G6">
        <v>192</v>
      </c>
      <c r="H6">
        <v>235</v>
      </c>
      <c r="I6">
        <v>327</v>
      </c>
      <c r="J6">
        <v>279</v>
      </c>
      <c r="K6">
        <v>253</v>
      </c>
      <c r="L6">
        <v>202</v>
      </c>
      <c r="M6">
        <v>134</v>
      </c>
      <c r="N6">
        <v>164</v>
      </c>
      <c r="O6">
        <v>106</v>
      </c>
      <c r="P6">
        <v>150</v>
      </c>
      <c r="Q6">
        <v>213</v>
      </c>
      <c r="R6">
        <v>247</v>
      </c>
      <c r="S6">
        <v>169</v>
      </c>
      <c r="T6">
        <v>189</v>
      </c>
      <c r="U6">
        <v>205</v>
      </c>
      <c r="V6">
        <v>178</v>
      </c>
      <c r="W6">
        <v>254</v>
      </c>
      <c r="X6">
        <v>169</v>
      </c>
      <c r="Y6">
        <v>145</v>
      </c>
      <c r="Z6">
        <v>162</v>
      </c>
      <c r="AA6">
        <v>179</v>
      </c>
      <c r="AB6">
        <v>202</v>
      </c>
      <c r="AC6">
        <v>260</v>
      </c>
      <c r="AD6">
        <v>220</v>
      </c>
      <c r="AE6">
        <v>233</v>
      </c>
      <c r="AF6">
        <v>211</v>
      </c>
      <c r="AG6">
        <v>179</v>
      </c>
      <c r="AH6">
        <v>146</v>
      </c>
      <c r="AI6" s="81">
        <v>255</v>
      </c>
      <c r="AJ6" s="91">
        <v>257</v>
      </c>
    </row>
    <row r="7" spans="1:36" ht="14.4" x14ac:dyDescent="0.3">
      <c r="A7" s="1">
        <v>39392</v>
      </c>
      <c r="B7">
        <v>165</v>
      </c>
      <c r="C7">
        <v>170</v>
      </c>
      <c r="D7">
        <v>126</v>
      </c>
      <c r="E7">
        <v>214</v>
      </c>
      <c r="F7">
        <v>130</v>
      </c>
      <c r="G7">
        <v>194</v>
      </c>
      <c r="H7">
        <v>254</v>
      </c>
      <c r="I7">
        <v>312</v>
      </c>
      <c r="J7">
        <v>282</v>
      </c>
      <c r="K7">
        <v>253</v>
      </c>
      <c r="L7">
        <v>205</v>
      </c>
      <c r="M7">
        <v>133</v>
      </c>
      <c r="N7">
        <v>168</v>
      </c>
      <c r="O7">
        <v>108</v>
      </c>
      <c r="P7">
        <v>152</v>
      </c>
      <c r="Q7">
        <v>206</v>
      </c>
      <c r="R7">
        <v>265</v>
      </c>
      <c r="S7">
        <v>161</v>
      </c>
      <c r="T7">
        <v>205</v>
      </c>
      <c r="U7">
        <v>202</v>
      </c>
      <c r="V7">
        <v>177</v>
      </c>
      <c r="W7">
        <v>263</v>
      </c>
      <c r="X7">
        <v>173</v>
      </c>
      <c r="Y7">
        <v>143</v>
      </c>
      <c r="Z7">
        <v>159</v>
      </c>
      <c r="AA7">
        <v>180</v>
      </c>
      <c r="AB7">
        <v>193</v>
      </c>
      <c r="AC7">
        <v>277</v>
      </c>
      <c r="AD7">
        <v>222</v>
      </c>
      <c r="AE7">
        <v>235</v>
      </c>
      <c r="AF7">
        <v>212</v>
      </c>
      <c r="AG7">
        <v>177</v>
      </c>
      <c r="AH7">
        <v>144</v>
      </c>
      <c r="AI7" s="81">
        <v>253</v>
      </c>
      <c r="AJ7" s="91">
        <v>252</v>
      </c>
    </row>
    <row r="8" spans="1:36" ht="14.4" x14ac:dyDescent="0.3">
      <c r="A8" s="1">
        <v>39393</v>
      </c>
      <c r="B8">
        <v>173</v>
      </c>
      <c r="C8">
        <v>200</v>
      </c>
      <c r="D8">
        <v>122</v>
      </c>
      <c r="E8">
        <v>215</v>
      </c>
      <c r="F8">
        <v>132</v>
      </c>
      <c r="G8">
        <v>197</v>
      </c>
      <c r="H8">
        <v>250</v>
      </c>
      <c r="I8">
        <v>306</v>
      </c>
      <c r="J8">
        <v>281</v>
      </c>
      <c r="K8">
        <v>251</v>
      </c>
      <c r="L8">
        <v>206</v>
      </c>
      <c r="M8">
        <v>138</v>
      </c>
      <c r="N8">
        <v>169</v>
      </c>
      <c r="O8">
        <v>118</v>
      </c>
      <c r="P8">
        <v>148</v>
      </c>
      <c r="Q8">
        <v>213</v>
      </c>
      <c r="R8">
        <v>267</v>
      </c>
      <c r="S8">
        <v>159</v>
      </c>
      <c r="T8">
        <v>203</v>
      </c>
      <c r="U8">
        <v>202</v>
      </c>
      <c r="V8">
        <v>177</v>
      </c>
      <c r="W8">
        <v>273</v>
      </c>
      <c r="X8">
        <v>171</v>
      </c>
      <c r="Y8">
        <v>143</v>
      </c>
      <c r="Z8">
        <v>156</v>
      </c>
      <c r="AA8">
        <v>186</v>
      </c>
      <c r="AB8">
        <v>187</v>
      </c>
      <c r="AC8">
        <v>300</v>
      </c>
      <c r="AD8">
        <v>232</v>
      </c>
      <c r="AE8">
        <v>236</v>
      </c>
      <c r="AF8">
        <v>212</v>
      </c>
      <c r="AG8">
        <v>176</v>
      </c>
      <c r="AH8">
        <v>153</v>
      </c>
      <c r="AI8" s="81">
        <v>265</v>
      </c>
      <c r="AJ8" s="91">
        <v>255</v>
      </c>
    </row>
    <row r="9" spans="1:36" ht="14.4" x14ac:dyDescent="0.3">
      <c r="A9" s="1">
        <v>39394</v>
      </c>
      <c r="B9">
        <v>178</v>
      </c>
      <c r="C9">
        <v>240</v>
      </c>
      <c r="D9">
        <v>122</v>
      </c>
      <c r="E9">
        <v>212</v>
      </c>
      <c r="F9">
        <v>141</v>
      </c>
      <c r="G9">
        <v>203</v>
      </c>
      <c r="H9">
        <v>249</v>
      </c>
      <c r="I9">
        <v>307</v>
      </c>
      <c r="J9">
        <v>292</v>
      </c>
      <c r="K9">
        <v>253</v>
      </c>
      <c r="L9">
        <v>207</v>
      </c>
      <c r="M9">
        <v>144</v>
      </c>
      <c r="N9">
        <v>169</v>
      </c>
      <c r="O9">
        <v>120</v>
      </c>
      <c r="P9">
        <v>140</v>
      </c>
      <c r="Q9">
        <v>209</v>
      </c>
      <c r="R9">
        <v>264</v>
      </c>
      <c r="S9">
        <v>159</v>
      </c>
      <c r="T9">
        <v>183</v>
      </c>
      <c r="U9">
        <v>202</v>
      </c>
      <c r="V9">
        <v>177</v>
      </c>
      <c r="W9">
        <v>271</v>
      </c>
      <c r="X9">
        <v>171</v>
      </c>
      <c r="Y9">
        <v>146</v>
      </c>
      <c r="Z9">
        <v>159</v>
      </c>
      <c r="AA9">
        <v>180</v>
      </c>
      <c r="AB9">
        <v>184</v>
      </c>
      <c r="AC9">
        <v>287</v>
      </c>
      <c r="AD9">
        <v>229</v>
      </c>
      <c r="AE9">
        <v>236</v>
      </c>
      <c r="AF9">
        <v>216</v>
      </c>
      <c r="AG9">
        <v>174</v>
      </c>
      <c r="AH9">
        <v>163</v>
      </c>
      <c r="AI9" s="81">
        <v>276</v>
      </c>
      <c r="AJ9" s="91">
        <v>252</v>
      </c>
    </row>
    <row r="10" spans="1:36" ht="14.4" x14ac:dyDescent="0.3">
      <c r="A10" s="1">
        <v>39395</v>
      </c>
      <c r="B10">
        <v>173</v>
      </c>
      <c r="C10">
        <v>232</v>
      </c>
      <c r="D10">
        <v>127</v>
      </c>
      <c r="E10">
        <v>209</v>
      </c>
      <c r="F10">
        <v>149</v>
      </c>
      <c r="G10">
        <v>209</v>
      </c>
      <c r="H10">
        <v>247</v>
      </c>
      <c r="I10">
        <v>307</v>
      </c>
      <c r="J10">
        <v>289</v>
      </c>
      <c r="K10">
        <v>258</v>
      </c>
      <c r="L10">
        <v>193</v>
      </c>
      <c r="M10">
        <v>149</v>
      </c>
      <c r="N10">
        <v>175</v>
      </c>
      <c r="O10">
        <v>118</v>
      </c>
      <c r="P10">
        <v>144</v>
      </c>
      <c r="Q10">
        <v>204</v>
      </c>
      <c r="R10">
        <v>262</v>
      </c>
      <c r="S10">
        <v>160</v>
      </c>
      <c r="T10">
        <v>173</v>
      </c>
      <c r="U10">
        <v>200</v>
      </c>
      <c r="V10">
        <v>179</v>
      </c>
      <c r="W10">
        <v>264</v>
      </c>
      <c r="X10">
        <v>173</v>
      </c>
      <c r="Y10">
        <v>148</v>
      </c>
      <c r="Z10">
        <v>159</v>
      </c>
      <c r="AA10">
        <v>181</v>
      </c>
      <c r="AB10">
        <v>182</v>
      </c>
      <c r="AC10">
        <v>279</v>
      </c>
      <c r="AD10">
        <v>224</v>
      </c>
      <c r="AE10">
        <v>232</v>
      </c>
      <c r="AF10">
        <v>216</v>
      </c>
      <c r="AG10">
        <v>172</v>
      </c>
      <c r="AH10">
        <v>170</v>
      </c>
      <c r="AI10" s="81">
        <v>273</v>
      </c>
      <c r="AJ10" s="91">
        <v>244</v>
      </c>
    </row>
    <row r="11" spans="1:36" ht="14.4" x14ac:dyDescent="0.3">
      <c r="A11" s="1">
        <v>39396</v>
      </c>
      <c r="B11">
        <v>173</v>
      </c>
      <c r="C11">
        <v>205</v>
      </c>
      <c r="D11">
        <v>130</v>
      </c>
      <c r="E11">
        <v>210</v>
      </c>
      <c r="F11">
        <v>149</v>
      </c>
      <c r="G11">
        <v>210</v>
      </c>
      <c r="H11">
        <v>249</v>
      </c>
      <c r="I11">
        <v>306</v>
      </c>
      <c r="J11">
        <v>304</v>
      </c>
      <c r="K11">
        <v>261</v>
      </c>
      <c r="L11">
        <v>195</v>
      </c>
      <c r="M11">
        <v>151</v>
      </c>
      <c r="N11">
        <v>198</v>
      </c>
      <c r="O11">
        <v>127</v>
      </c>
      <c r="P11">
        <v>141</v>
      </c>
      <c r="Q11">
        <v>202</v>
      </c>
      <c r="R11">
        <v>261</v>
      </c>
      <c r="S11">
        <v>163</v>
      </c>
      <c r="T11">
        <v>170</v>
      </c>
      <c r="U11">
        <v>199</v>
      </c>
      <c r="V11">
        <v>199</v>
      </c>
      <c r="W11">
        <v>265</v>
      </c>
      <c r="X11">
        <v>175</v>
      </c>
      <c r="Y11">
        <v>150</v>
      </c>
      <c r="Z11">
        <v>165</v>
      </c>
      <c r="AA11">
        <v>177</v>
      </c>
      <c r="AB11">
        <v>180</v>
      </c>
      <c r="AC11">
        <v>275</v>
      </c>
      <c r="AD11">
        <v>220</v>
      </c>
      <c r="AE11">
        <v>239</v>
      </c>
      <c r="AF11">
        <v>223</v>
      </c>
      <c r="AG11">
        <v>172</v>
      </c>
      <c r="AH11">
        <v>176</v>
      </c>
      <c r="AI11" s="81">
        <v>274</v>
      </c>
      <c r="AJ11" s="91">
        <v>241</v>
      </c>
    </row>
    <row r="12" spans="1:36" ht="14.4" x14ac:dyDescent="0.3">
      <c r="A12" s="1">
        <v>39397</v>
      </c>
      <c r="B12">
        <v>180</v>
      </c>
      <c r="C12">
        <v>199</v>
      </c>
      <c r="D12">
        <v>136</v>
      </c>
      <c r="E12">
        <v>211</v>
      </c>
      <c r="F12">
        <v>147</v>
      </c>
      <c r="G12">
        <v>224</v>
      </c>
      <c r="H12">
        <v>243</v>
      </c>
      <c r="I12">
        <v>304</v>
      </c>
      <c r="J12">
        <v>296</v>
      </c>
      <c r="K12">
        <v>259</v>
      </c>
      <c r="L12">
        <v>206</v>
      </c>
      <c r="M12">
        <v>148</v>
      </c>
      <c r="N12">
        <v>202</v>
      </c>
      <c r="O12">
        <v>132</v>
      </c>
      <c r="P12">
        <v>144</v>
      </c>
      <c r="Q12">
        <v>205</v>
      </c>
      <c r="R12">
        <v>264</v>
      </c>
      <c r="S12">
        <v>166</v>
      </c>
      <c r="T12">
        <v>169</v>
      </c>
      <c r="U12">
        <v>197</v>
      </c>
      <c r="V12">
        <v>201</v>
      </c>
      <c r="W12">
        <v>258</v>
      </c>
      <c r="X12">
        <v>183</v>
      </c>
      <c r="Y12">
        <v>150</v>
      </c>
      <c r="Z12">
        <v>167</v>
      </c>
      <c r="AA12">
        <v>177</v>
      </c>
      <c r="AB12">
        <v>178</v>
      </c>
      <c r="AC12">
        <v>273</v>
      </c>
      <c r="AD12">
        <v>216</v>
      </c>
      <c r="AE12">
        <v>240</v>
      </c>
      <c r="AF12">
        <v>224</v>
      </c>
      <c r="AG12">
        <v>176</v>
      </c>
      <c r="AH12">
        <v>194</v>
      </c>
      <c r="AI12" s="81">
        <v>266</v>
      </c>
      <c r="AJ12" s="91">
        <v>241</v>
      </c>
    </row>
    <row r="13" spans="1:36" ht="14.4" x14ac:dyDescent="0.3">
      <c r="A13" s="1">
        <v>39398</v>
      </c>
      <c r="B13">
        <v>182</v>
      </c>
      <c r="C13">
        <v>196</v>
      </c>
      <c r="D13">
        <v>137</v>
      </c>
      <c r="E13">
        <v>213</v>
      </c>
      <c r="F13">
        <v>145</v>
      </c>
      <c r="G13">
        <v>224</v>
      </c>
      <c r="H13">
        <v>246</v>
      </c>
      <c r="I13">
        <v>303</v>
      </c>
      <c r="J13">
        <v>297</v>
      </c>
      <c r="K13">
        <v>259</v>
      </c>
      <c r="L13">
        <v>213</v>
      </c>
      <c r="M13">
        <v>147</v>
      </c>
      <c r="N13">
        <v>204</v>
      </c>
      <c r="O13">
        <v>126</v>
      </c>
      <c r="P13">
        <v>144</v>
      </c>
      <c r="Q13">
        <v>200</v>
      </c>
      <c r="R13">
        <v>265</v>
      </c>
      <c r="S13">
        <v>166</v>
      </c>
      <c r="T13">
        <v>175</v>
      </c>
      <c r="U13">
        <v>197</v>
      </c>
      <c r="V13">
        <v>198</v>
      </c>
      <c r="W13">
        <v>251</v>
      </c>
      <c r="X13">
        <v>185</v>
      </c>
      <c r="Y13">
        <v>149</v>
      </c>
      <c r="Z13">
        <v>169</v>
      </c>
      <c r="AA13">
        <v>177</v>
      </c>
      <c r="AB13">
        <v>176</v>
      </c>
      <c r="AC13">
        <v>275</v>
      </c>
      <c r="AD13">
        <v>215</v>
      </c>
      <c r="AE13">
        <v>241</v>
      </c>
      <c r="AF13">
        <v>220</v>
      </c>
      <c r="AG13">
        <v>193</v>
      </c>
      <c r="AH13">
        <v>193</v>
      </c>
      <c r="AI13" s="81">
        <v>260</v>
      </c>
      <c r="AJ13" s="91">
        <v>249</v>
      </c>
    </row>
    <row r="14" spans="1:36" ht="14.4" x14ac:dyDescent="0.3">
      <c r="A14" s="1">
        <v>39399</v>
      </c>
      <c r="B14">
        <v>181</v>
      </c>
      <c r="C14">
        <v>190</v>
      </c>
      <c r="D14">
        <v>163</v>
      </c>
      <c r="E14">
        <v>217</v>
      </c>
      <c r="F14">
        <v>143</v>
      </c>
      <c r="G14">
        <v>220</v>
      </c>
      <c r="H14">
        <v>244</v>
      </c>
      <c r="I14">
        <v>301</v>
      </c>
      <c r="J14">
        <v>295</v>
      </c>
      <c r="K14">
        <v>262</v>
      </c>
      <c r="L14">
        <v>204</v>
      </c>
      <c r="M14">
        <v>151</v>
      </c>
      <c r="N14">
        <v>196</v>
      </c>
      <c r="O14">
        <v>131</v>
      </c>
      <c r="P14">
        <v>144</v>
      </c>
      <c r="Q14">
        <v>197</v>
      </c>
      <c r="R14">
        <v>255</v>
      </c>
      <c r="S14">
        <v>180</v>
      </c>
      <c r="T14">
        <v>179</v>
      </c>
      <c r="U14">
        <v>204</v>
      </c>
      <c r="V14">
        <v>194</v>
      </c>
      <c r="W14">
        <v>253</v>
      </c>
      <c r="X14">
        <v>185</v>
      </c>
      <c r="Y14">
        <v>147</v>
      </c>
      <c r="Z14">
        <v>160</v>
      </c>
      <c r="AA14">
        <v>177</v>
      </c>
      <c r="AB14">
        <v>177</v>
      </c>
      <c r="AC14">
        <v>279</v>
      </c>
      <c r="AD14">
        <v>217</v>
      </c>
      <c r="AE14">
        <v>242</v>
      </c>
      <c r="AF14">
        <v>222</v>
      </c>
      <c r="AG14">
        <v>190</v>
      </c>
      <c r="AH14">
        <v>175</v>
      </c>
      <c r="AI14" s="81">
        <v>258</v>
      </c>
      <c r="AJ14" s="91">
        <v>250</v>
      </c>
    </row>
    <row r="15" spans="1:36" ht="14.4" x14ac:dyDescent="0.3">
      <c r="A15" s="1">
        <v>39400</v>
      </c>
      <c r="B15">
        <v>179</v>
      </c>
      <c r="C15">
        <v>186</v>
      </c>
      <c r="D15">
        <v>157</v>
      </c>
      <c r="E15">
        <v>215</v>
      </c>
      <c r="F15">
        <v>162</v>
      </c>
      <c r="G15">
        <v>238</v>
      </c>
      <c r="H15">
        <v>244</v>
      </c>
      <c r="I15">
        <v>304</v>
      </c>
      <c r="J15">
        <v>297</v>
      </c>
      <c r="K15">
        <v>260</v>
      </c>
      <c r="L15">
        <v>207</v>
      </c>
      <c r="M15">
        <v>152</v>
      </c>
      <c r="N15">
        <v>189</v>
      </c>
      <c r="O15">
        <v>130</v>
      </c>
      <c r="P15">
        <v>148</v>
      </c>
      <c r="Q15">
        <v>201</v>
      </c>
      <c r="R15">
        <v>255</v>
      </c>
      <c r="S15">
        <v>187</v>
      </c>
      <c r="T15">
        <v>184</v>
      </c>
      <c r="U15">
        <v>202</v>
      </c>
      <c r="V15">
        <v>189</v>
      </c>
      <c r="W15">
        <v>268</v>
      </c>
      <c r="X15">
        <v>180</v>
      </c>
      <c r="Y15">
        <v>146</v>
      </c>
      <c r="Z15">
        <v>150</v>
      </c>
      <c r="AA15">
        <v>175</v>
      </c>
      <c r="AB15">
        <v>176</v>
      </c>
      <c r="AC15">
        <v>275</v>
      </c>
      <c r="AD15">
        <v>212</v>
      </c>
      <c r="AE15">
        <v>238</v>
      </c>
      <c r="AF15">
        <v>221</v>
      </c>
      <c r="AG15">
        <v>186</v>
      </c>
      <c r="AH15">
        <v>162</v>
      </c>
      <c r="AI15" s="81">
        <v>260</v>
      </c>
      <c r="AJ15" s="91">
        <v>251</v>
      </c>
    </row>
    <row r="16" spans="1:36" ht="14.4" x14ac:dyDescent="0.3">
      <c r="A16" s="1">
        <v>39401</v>
      </c>
      <c r="B16">
        <v>176</v>
      </c>
      <c r="C16">
        <v>190</v>
      </c>
      <c r="D16">
        <v>167</v>
      </c>
      <c r="E16">
        <v>220</v>
      </c>
      <c r="F16">
        <v>173</v>
      </c>
      <c r="G16">
        <v>250</v>
      </c>
      <c r="H16">
        <v>244</v>
      </c>
      <c r="I16">
        <v>305</v>
      </c>
      <c r="J16">
        <v>289</v>
      </c>
      <c r="K16">
        <v>260</v>
      </c>
      <c r="L16">
        <v>210</v>
      </c>
      <c r="M16">
        <v>152</v>
      </c>
      <c r="N16">
        <v>185</v>
      </c>
      <c r="O16">
        <v>130</v>
      </c>
      <c r="P16">
        <v>153</v>
      </c>
      <c r="Q16">
        <v>210</v>
      </c>
      <c r="R16">
        <v>255</v>
      </c>
      <c r="S16">
        <v>192</v>
      </c>
      <c r="T16">
        <v>193</v>
      </c>
      <c r="U16">
        <v>202</v>
      </c>
      <c r="V16">
        <v>188</v>
      </c>
      <c r="W16">
        <v>282</v>
      </c>
      <c r="X16">
        <v>178</v>
      </c>
      <c r="Y16">
        <v>147</v>
      </c>
      <c r="Z16">
        <v>135</v>
      </c>
      <c r="AA16">
        <v>172</v>
      </c>
      <c r="AB16">
        <v>175</v>
      </c>
      <c r="AC16">
        <v>273</v>
      </c>
      <c r="AD16">
        <v>207</v>
      </c>
      <c r="AE16">
        <v>235</v>
      </c>
      <c r="AF16">
        <v>222</v>
      </c>
      <c r="AG16">
        <v>182</v>
      </c>
      <c r="AH16">
        <v>156</v>
      </c>
      <c r="AI16" s="81">
        <v>259</v>
      </c>
      <c r="AJ16" s="91">
        <v>243</v>
      </c>
    </row>
    <row r="17" spans="1:36" ht="14.4" x14ac:dyDescent="0.3">
      <c r="A17" s="1">
        <v>39402</v>
      </c>
      <c r="B17">
        <v>176</v>
      </c>
      <c r="C17">
        <v>202</v>
      </c>
      <c r="D17">
        <v>165</v>
      </c>
      <c r="E17">
        <v>218</v>
      </c>
      <c r="F17">
        <v>169</v>
      </c>
      <c r="G17">
        <v>253</v>
      </c>
      <c r="H17">
        <v>245</v>
      </c>
      <c r="I17">
        <v>302</v>
      </c>
      <c r="J17">
        <v>287</v>
      </c>
      <c r="K17">
        <v>259</v>
      </c>
      <c r="L17">
        <v>213</v>
      </c>
      <c r="M17">
        <v>151</v>
      </c>
      <c r="N17">
        <v>184</v>
      </c>
      <c r="O17">
        <v>132</v>
      </c>
      <c r="P17">
        <v>153</v>
      </c>
      <c r="Q17">
        <v>217</v>
      </c>
      <c r="R17">
        <v>301</v>
      </c>
      <c r="S17">
        <v>188</v>
      </c>
      <c r="T17">
        <v>188</v>
      </c>
      <c r="U17">
        <v>203</v>
      </c>
      <c r="V17">
        <v>191</v>
      </c>
      <c r="W17">
        <v>277</v>
      </c>
      <c r="X17">
        <v>184</v>
      </c>
      <c r="Y17">
        <v>149</v>
      </c>
      <c r="Z17">
        <v>140</v>
      </c>
      <c r="AA17">
        <v>172</v>
      </c>
      <c r="AB17">
        <v>175</v>
      </c>
      <c r="AC17">
        <v>274</v>
      </c>
      <c r="AD17">
        <v>210</v>
      </c>
      <c r="AE17">
        <v>239</v>
      </c>
      <c r="AF17">
        <v>235</v>
      </c>
      <c r="AG17">
        <v>180</v>
      </c>
      <c r="AH17">
        <v>156</v>
      </c>
      <c r="AI17" s="81">
        <v>258</v>
      </c>
      <c r="AJ17" s="91">
        <v>236</v>
      </c>
    </row>
    <row r="18" spans="1:36" ht="14.4" x14ac:dyDescent="0.3">
      <c r="A18" s="1">
        <v>39403</v>
      </c>
      <c r="B18">
        <v>178</v>
      </c>
      <c r="C18">
        <v>202</v>
      </c>
      <c r="D18">
        <v>163</v>
      </c>
      <c r="E18">
        <v>210</v>
      </c>
      <c r="F18">
        <v>159</v>
      </c>
      <c r="G18">
        <v>239</v>
      </c>
      <c r="H18">
        <v>246</v>
      </c>
      <c r="I18">
        <v>294</v>
      </c>
      <c r="J18">
        <v>289</v>
      </c>
      <c r="K18">
        <v>260</v>
      </c>
      <c r="L18">
        <v>217</v>
      </c>
      <c r="M18">
        <v>151</v>
      </c>
      <c r="N18">
        <v>181</v>
      </c>
      <c r="O18">
        <v>136</v>
      </c>
      <c r="P18">
        <v>150</v>
      </c>
      <c r="Q18">
        <v>229</v>
      </c>
      <c r="R18">
        <v>301</v>
      </c>
      <c r="S18">
        <v>180</v>
      </c>
      <c r="T18">
        <v>181</v>
      </c>
      <c r="U18">
        <v>201</v>
      </c>
      <c r="V18">
        <v>199</v>
      </c>
      <c r="W18">
        <v>267</v>
      </c>
      <c r="X18">
        <v>183</v>
      </c>
      <c r="Y18">
        <v>152</v>
      </c>
      <c r="Z18">
        <v>150</v>
      </c>
      <c r="AA18">
        <v>174</v>
      </c>
      <c r="AB18">
        <v>173</v>
      </c>
      <c r="AC18">
        <v>277</v>
      </c>
      <c r="AD18">
        <v>212</v>
      </c>
      <c r="AE18">
        <v>237</v>
      </c>
      <c r="AF18">
        <v>234</v>
      </c>
      <c r="AG18">
        <v>177</v>
      </c>
      <c r="AH18">
        <v>152</v>
      </c>
      <c r="AI18" s="81">
        <v>255</v>
      </c>
      <c r="AJ18" s="91">
        <v>238</v>
      </c>
    </row>
    <row r="19" spans="1:36" ht="14.4" x14ac:dyDescent="0.3">
      <c r="A19" s="1">
        <v>39404</v>
      </c>
      <c r="B19">
        <v>173</v>
      </c>
      <c r="C19">
        <v>197</v>
      </c>
      <c r="D19">
        <v>163</v>
      </c>
      <c r="E19">
        <v>215</v>
      </c>
      <c r="F19">
        <v>158</v>
      </c>
      <c r="G19">
        <v>228</v>
      </c>
      <c r="H19">
        <v>249</v>
      </c>
      <c r="I19">
        <v>284</v>
      </c>
      <c r="J19">
        <v>289</v>
      </c>
      <c r="K19">
        <v>261</v>
      </c>
      <c r="L19">
        <v>217</v>
      </c>
      <c r="M19">
        <v>151</v>
      </c>
      <c r="N19">
        <v>179</v>
      </c>
      <c r="O19">
        <v>134</v>
      </c>
      <c r="P19">
        <v>150</v>
      </c>
      <c r="Q19">
        <v>215</v>
      </c>
      <c r="R19">
        <v>282</v>
      </c>
      <c r="S19">
        <v>178</v>
      </c>
      <c r="T19">
        <v>175</v>
      </c>
      <c r="U19">
        <v>198</v>
      </c>
      <c r="V19">
        <v>205</v>
      </c>
      <c r="W19">
        <v>258</v>
      </c>
      <c r="X19">
        <v>183</v>
      </c>
      <c r="Y19">
        <v>152</v>
      </c>
      <c r="Z19">
        <v>140</v>
      </c>
      <c r="AA19">
        <v>175</v>
      </c>
      <c r="AB19">
        <v>173</v>
      </c>
      <c r="AC19">
        <v>291</v>
      </c>
      <c r="AD19">
        <v>214</v>
      </c>
      <c r="AE19">
        <v>238</v>
      </c>
      <c r="AF19">
        <v>233</v>
      </c>
      <c r="AG19">
        <v>176</v>
      </c>
      <c r="AH19">
        <v>150</v>
      </c>
      <c r="AI19" s="81">
        <v>254</v>
      </c>
      <c r="AJ19" s="91">
        <v>242</v>
      </c>
    </row>
    <row r="20" spans="1:36" ht="14.4" x14ac:dyDescent="0.3">
      <c r="A20" s="1">
        <v>39405</v>
      </c>
      <c r="B20">
        <v>172</v>
      </c>
      <c r="C20">
        <v>194</v>
      </c>
      <c r="D20">
        <v>163</v>
      </c>
      <c r="E20">
        <v>218</v>
      </c>
      <c r="F20">
        <v>164</v>
      </c>
      <c r="G20">
        <v>224</v>
      </c>
      <c r="H20">
        <v>250</v>
      </c>
      <c r="I20">
        <v>293</v>
      </c>
      <c r="J20">
        <v>294</v>
      </c>
      <c r="K20">
        <v>264</v>
      </c>
      <c r="L20">
        <v>213</v>
      </c>
      <c r="M20">
        <v>152</v>
      </c>
      <c r="N20">
        <v>178</v>
      </c>
      <c r="O20">
        <v>136</v>
      </c>
      <c r="P20">
        <v>146</v>
      </c>
      <c r="Q20">
        <v>214</v>
      </c>
      <c r="R20">
        <v>288</v>
      </c>
      <c r="S20">
        <v>181</v>
      </c>
      <c r="T20">
        <v>173</v>
      </c>
      <c r="U20">
        <v>197</v>
      </c>
      <c r="V20">
        <v>207</v>
      </c>
      <c r="W20">
        <v>254</v>
      </c>
      <c r="X20">
        <v>183</v>
      </c>
      <c r="Y20">
        <v>156</v>
      </c>
      <c r="Z20">
        <v>130</v>
      </c>
      <c r="AA20">
        <v>177</v>
      </c>
      <c r="AB20">
        <v>174</v>
      </c>
      <c r="AC20">
        <v>322</v>
      </c>
      <c r="AD20">
        <v>215</v>
      </c>
      <c r="AE20">
        <v>237</v>
      </c>
      <c r="AF20">
        <v>237</v>
      </c>
      <c r="AG20">
        <v>173</v>
      </c>
      <c r="AH20">
        <v>150</v>
      </c>
      <c r="AI20" s="81">
        <v>255</v>
      </c>
      <c r="AJ20" s="91">
        <v>241</v>
      </c>
    </row>
    <row r="21" spans="1:36" ht="14.4" x14ac:dyDescent="0.3">
      <c r="A21" s="1">
        <v>39406</v>
      </c>
      <c r="B21">
        <v>175</v>
      </c>
      <c r="C21">
        <v>203</v>
      </c>
      <c r="D21">
        <v>162</v>
      </c>
      <c r="E21">
        <v>220</v>
      </c>
      <c r="F21">
        <v>168</v>
      </c>
      <c r="G21">
        <v>221</v>
      </c>
      <c r="H21">
        <v>268</v>
      </c>
      <c r="I21">
        <v>299</v>
      </c>
      <c r="J21">
        <v>314</v>
      </c>
      <c r="K21">
        <v>268</v>
      </c>
      <c r="L21">
        <v>200</v>
      </c>
      <c r="M21">
        <v>152</v>
      </c>
      <c r="N21">
        <v>176</v>
      </c>
      <c r="O21">
        <v>137</v>
      </c>
      <c r="P21">
        <v>145</v>
      </c>
      <c r="Q21">
        <v>208</v>
      </c>
      <c r="R21">
        <v>282</v>
      </c>
      <c r="S21">
        <v>182</v>
      </c>
      <c r="T21">
        <v>173</v>
      </c>
      <c r="U21">
        <v>201</v>
      </c>
      <c r="V21">
        <v>198</v>
      </c>
      <c r="W21">
        <v>280</v>
      </c>
      <c r="X21">
        <v>204</v>
      </c>
      <c r="Y21">
        <v>153</v>
      </c>
      <c r="Z21">
        <v>150</v>
      </c>
      <c r="AA21">
        <v>174</v>
      </c>
      <c r="AB21">
        <v>173</v>
      </c>
      <c r="AC21">
        <v>328</v>
      </c>
      <c r="AD21">
        <v>212</v>
      </c>
      <c r="AE21">
        <v>237</v>
      </c>
      <c r="AF21">
        <v>242</v>
      </c>
      <c r="AG21">
        <v>169</v>
      </c>
      <c r="AH21">
        <v>142</v>
      </c>
      <c r="AI21" s="81">
        <v>252</v>
      </c>
      <c r="AJ21" s="91">
        <v>245</v>
      </c>
    </row>
    <row r="22" spans="1:36" ht="14.4" x14ac:dyDescent="0.3">
      <c r="A22" s="1">
        <v>39407</v>
      </c>
      <c r="B22">
        <v>177</v>
      </c>
      <c r="C22">
        <v>203</v>
      </c>
      <c r="D22">
        <v>161</v>
      </c>
      <c r="E22">
        <v>219</v>
      </c>
      <c r="F22">
        <v>158</v>
      </c>
      <c r="G22">
        <v>217</v>
      </c>
      <c r="H22">
        <v>335</v>
      </c>
      <c r="I22">
        <v>307</v>
      </c>
      <c r="J22">
        <v>311</v>
      </c>
      <c r="K22">
        <v>266</v>
      </c>
      <c r="L22">
        <v>200</v>
      </c>
      <c r="M22">
        <v>157</v>
      </c>
      <c r="N22">
        <v>174</v>
      </c>
      <c r="O22">
        <v>134</v>
      </c>
      <c r="P22">
        <v>144</v>
      </c>
      <c r="Q22">
        <v>204</v>
      </c>
      <c r="R22">
        <v>277</v>
      </c>
      <c r="S22">
        <v>178</v>
      </c>
      <c r="T22">
        <v>172</v>
      </c>
      <c r="U22">
        <v>203</v>
      </c>
      <c r="V22">
        <v>193</v>
      </c>
      <c r="W22">
        <v>272</v>
      </c>
      <c r="X22">
        <v>214</v>
      </c>
      <c r="Y22">
        <v>153</v>
      </c>
      <c r="Z22">
        <v>165</v>
      </c>
      <c r="AA22">
        <v>175</v>
      </c>
      <c r="AB22">
        <v>173</v>
      </c>
      <c r="AC22">
        <v>303</v>
      </c>
      <c r="AD22">
        <v>205</v>
      </c>
      <c r="AE22">
        <v>238</v>
      </c>
      <c r="AF22">
        <v>244</v>
      </c>
      <c r="AG22">
        <v>170</v>
      </c>
      <c r="AH22">
        <v>129</v>
      </c>
      <c r="AI22" s="81">
        <v>261</v>
      </c>
      <c r="AJ22" s="91">
        <v>248</v>
      </c>
    </row>
    <row r="23" spans="1:36" ht="14.4" x14ac:dyDescent="0.3">
      <c r="A23" s="1">
        <v>39408</v>
      </c>
      <c r="B23">
        <v>203</v>
      </c>
      <c r="C23">
        <v>194</v>
      </c>
      <c r="D23">
        <v>168</v>
      </c>
      <c r="E23">
        <v>209</v>
      </c>
      <c r="F23">
        <v>155</v>
      </c>
      <c r="G23">
        <v>217</v>
      </c>
      <c r="H23">
        <v>323</v>
      </c>
      <c r="I23">
        <v>315</v>
      </c>
      <c r="J23">
        <v>300</v>
      </c>
      <c r="K23">
        <v>272</v>
      </c>
      <c r="L23">
        <v>200</v>
      </c>
      <c r="M23">
        <v>155</v>
      </c>
      <c r="N23">
        <v>172</v>
      </c>
      <c r="O23">
        <v>131</v>
      </c>
      <c r="P23">
        <v>142</v>
      </c>
      <c r="Q23">
        <v>202</v>
      </c>
      <c r="R23">
        <v>268</v>
      </c>
      <c r="S23">
        <v>178</v>
      </c>
      <c r="T23">
        <v>172</v>
      </c>
      <c r="U23">
        <v>202</v>
      </c>
      <c r="V23">
        <v>195</v>
      </c>
      <c r="W23">
        <v>253</v>
      </c>
      <c r="X23">
        <v>212</v>
      </c>
      <c r="Y23">
        <v>158</v>
      </c>
      <c r="Z23">
        <v>160</v>
      </c>
      <c r="AA23">
        <v>187</v>
      </c>
      <c r="AB23">
        <v>175</v>
      </c>
      <c r="AC23">
        <v>290</v>
      </c>
      <c r="AD23">
        <v>205</v>
      </c>
      <c r="AE23">
        <v>238</v>
      </c>
      <c r="AF23">
        <v>238</v>
      </c>
      <c r="AG23">
        <v>185</v>
      </c>
      <c r="AH23">
        <v>142</v>
      </c>
      <c r="AI23" s="81">
        <v>262</v>
      </c>
      <c r="AJ23" s="91">
        <v>238</v>
      </c>
    </row>
    <row r="24" spans="1:36" ht="14.4" x14ac:dyDescent="0.3">
      <c r="A24" s="1">
        <v>39409</v>
      </c>
      <c r="B24">
        <v>200</v>
      </c>
      <c r="C24">
        <v>196</v>
      </c>
      <c r="D24">
        <v>166</v>
      </c>
      <c r="E24">
        <v>213</v>
      </c>
      <c r="F24">
        <v>160</v>
      </c>
      <c r="G24">
        <v>216</v>
      </c>
      <c r="H24">
        <v>293</v>
      </c>
      <c r="I24">
        <v>315</v>
      </c>
      <c r="J24">
        <v>297</v>
      </c>
      <c r="K24">
        <v>291</v>
      </c>
      <c r="L24">
        <v>200</v>
      </c>
      <c r="M24">
        <v>155</v>
      </c>
      <c r="N24">
        <v>173</v>
      </c>
      <c r="O24">
        <v>132</v>
      </c>
      <c r="P24">
        <v>139</v>
      </c>
      <c r="Q24">
        <v>202</v>
      </c>
      <c r="R24">
        <v>265</v>
      </c>
      <c r="S24">
        <v>179</v>
      </c>
      <c r="T24">
        <v>171</v>
      </c>
      <c r="U24">
        <v>205</v>
      </c>
      <c r="V24">
        <v>210</v>
      </c>
      <c r="W24">
        <v>253</v>
      </c>
      <c r="X24">
        <v>200</v>
      </c>
      <c r="Y24">
        <v>158</v>
      </c>
      <c r="Z24">
        <v>165</v>
      </c>
      <c r="AA24">
        <v>193</v>
      </c>
      <c r="AB24">
        <v>184</v>
      </c>
      <c r="AC24">
        <v>289</v>
      </c>
      <c r="AD24">
        <v>207</v>
      </c>
      <c r="AE24">
        <v>239</v>
      </c>
      <c r="AF24">
        <v>228</v>
      </c>
      <c r="AG24">
        <v>183</v>
      </c>
      <c r="AH24">
        <v>148</v>
      </c>
      <c r="AI24" s="81">
        <v>253</v>
      </c>
      <c r="AJ24" s="91">
        <v>236</v>
      </c>
    </row>
    <row r="25" spans="1:36" ht="14.4" x14ac:dyDescent="0.3">
      <c r="A25" s="1">
        <v>39410</v>
      </c>
      <c r="B25">
        <v>185</v>
      </c>
      <c r="C25">
        <v>197</v>
      </c>
      <c r="D25">
        <v>168</v>
      </c>
      <c r="E25">
        <v>218</v>
      </c>
      <c r="F25">
        <v>165</v>
      </c>
      <c r="G25">
        <v>213</v>
      </c>
      <c r="H25">
        <v>294</v>
      </c>
      <c r="I25">
        <v>318</v>
      </c>
      <c r="J25">
        <v>331</v>
      </c>
      <c r="K25">
        <v>280</v>
      </c>
      <c r="L25">
        <v>210</v>
      </c>
      <c r="M25">
        <v>172</v>
      </c>
      <c r="N25">
        <v>173</v>
      </c>
      <c r="O25">
        <v>134</v>
      </c>
      <c r="P25">
        <v>134</v>
      </c>
      <c r="Q25">
        <v>197</v>
      </c>
      <c r="R25">
        <v>264</v>
      </c>
      <c r="S25">
        <v>171</v>
      </c>
      <c r="T25">
        <v>170</v>
      </c>
      <c r="U25">
        <v>208</v>
      </c>
      <c r="V25">
        <v>211</v>
      </c>
      <c r="W25">
        <v>261</v>
      </c>
      <c r="X25">
        <v>195</v>
      </c>
      <c r="Y25">
        <v>153</v>
      </c>
      <c r="Z25">
        <v>175</v>
      </c>
      <c r="AA25">
        <v>179</v>
      </c>
      <c r="AB25">
        <v>200</v>
      </c>
      <c r="AC25">
        <v>289</v>
      </c>
      <c r="AD25">
        <v>212</v>
      </c>
      <c r="AE25">
        <v>240</v>
      </c>
      <c r="AF25">
        <v>220</v>
      </c>
      <c r="AG25">
        <v>178</v>
      </c>
      <c r="AH25">
        <v>160</v>
      </c>
      <c r="AI25" s="81">
        <v>249</v>
      </c>
      <c r="AJ25" s="91">
        <v>242</v>
      </c>
    </row>
    <row r="26" spans="1:36" ht="14.4" x14ac:dyDescent="0.3">
      <c r="A26" s="1">
        <v>39411</v>
      </c>
      <c r="B26">
        <v>167</v>
      </c>
      <c r="C26">
        <v>187</v>
      </c>
      <c r="D26">
        <v>174</v>
      </c>
      <c r="E26">
        <v>220</v>
      </c>
      <c r="F26">
        <v>160</v>
      </c>
      <c r="G26">
        <v>214</v>
      </c>
      <c r="H26">
        <v>323</v>
      </c>
      <c r="I26">
        <v>311</v>
      </c>
      <c r="J26">
        <v>319</v>
      </c>
      <c r="K26">
        <v>269</v>
      </c>
      <c r="L26">
        <v>211</v>
      </c>
      <c r="M26">
        <v>184</v>
      </c>
      <c r="N26">
        <v>175</v>
      </c>
      <c r="O26">
        <v>124</v>
      </c>
      <c r="P26">
        <v>138</v>
      </c>
      <c r="Q26">
        <v>194</v>
      </c>
      <c r="R26">
        <v>265</v>
      </c>
      <c r="S26">
        <v>168</v>
      </c>
      <c r="T26">
        <v>170</v>
      </c>
      <c r="U26">
        <v>207</v>
      </c>
      <c r="V26">
        <v>209</v>
      </c>
      <c r="W26">
        <v>259</v>
      </c>
      <c r="X26">
        <v>190</v>
      </c>
      <c r="Y26">
        <v>144</v>
      </c>
      <c r="Z26">
        <v>191</v>
      </c>
      <c r="AA26">
        <v>174</v>
      </c>
      <c r="AB26">
        <v>197</v>
      </c>
      <c r="AC26">
        <v>285</v>
      </c>
      <c r="AD26">
        <v>225</v>
      </c>
      <c r="AE26">
        <v>239</v>
      </c>
      <c r="AF26">
        <v>220</v>
      </c>
      <c r="AG26">
        <v>178</v>
      </c>
      <c r="AH26">
        <v>157</v>
      </c>
      <c r="AI26" s="81">
        <v>255</v>
      </c>
      <c r="AJ26" s="91">
        <v>238</v>
      </c>
    </row>
    <row r="27" spans="1:36" ht="14.4" x14ac:dyDescent="0.3">
      <c r="A27" s="1">
        <v>39412</v>
      </c>
      <c r="B27">
        <v>181</v>
      </c>
      <c r="C27">
        <v>183</v>
      </c>
      <c r="D27">
        <v>161</v>
      </c>
      <c r="E27">
        <v>210</v>
      </c>
      <c r="F27">
        <v>155</v>
      </c>
      <c r="G27">
        <v>212</v>
      </c>
      <c r="H27">
        <v>306</v>
      </c>
      <c r="I27">
        <v>311</v>
      </c>
      <c r="J27">
        <v>330</v>
      </c>
      <c r="K27">
        <v>263</v>
      </c>
      <c r="L27">
        <v>213</v>
      </c>
      <c r="M27">
        <v>178</v>
      </c>
      <c r="N27">
        <v>176</v>
      </c>
      <c r="O27">
        <v>120</v>
      </c>
      <c r="P27">
        <v>142</v>
      </c>
      <c r="Q27">
        <v>194</v>
      </c>
      <c r="R27">
        <v>267</v>
      </c>
      <c r="S27">
        <v>168</v>
      </c>
      <c r="T27">
        <v>169</v>
      </c>
      <c r="U27">
        <v>201</v>
      </c>
      <c r="V27">
        <v>190</v>
      </c>
      <c r="W27">
        <v>258</v>
      </c>
      <c r="X27">
        <v>185</v>
      </c>
      <c r="Y27">
        <v>146</v>
      </c>
      <c r="Z27">
        <v>180</v>
      </c>
      <c r="AA27">
        <v>176</v>
      </c>
      <c r="AB27">
        <v>192</v>
      </c>
      <c r="AC27">
        <v>290</v>
      </c>
      <c r="AD27">
        <v>235</v>
      </c>
      <c r="AE27">
        <v>238</v>
      </c>
      <c r="AF27">
        <v>223</v>
      </c>
      <c r="AG27">
        <v>178</v>
      </c>
      <c r="AH27">
        <v>158</v>
      </c>
      <c r="AI27" s="81">
        <v>266</v>
      </c>
      <c r="AJ27" s="91">
        <v>241</v>
      </c>
    </row>
    <row r="28" spans="1:36" ht="14.4" x14ac:dyDescent="0.3">
      <c r="A28" s="1">
        <v>39413</v>
      </c>
      <c r="B28">
        <v>199</v>
      </c>
      <c r="C28">
        <v>195</v>
      </c>
      <c r="D28">
        <v>145</v>
      </c>
      <c r="E28">
        <v>198</v>
      </c>
      <c r="F28">
        <v>165</v>
      </c>
      <c r="G28">
        <v>210</v>
      </c>
      <c r="H28">
        <v>291</v>
      </c>
      <c r="I28">
        <v>312</v>
      </c>
      <c r="J28">
        <v>309</v>
      </c>
      <c r="K28">
        <v>274</v>
      </c>
      <c r="L28">
        <v>213</v>
      </c>
      <c r="M28">
        <v>182</v>
      </c>
      <c r="N28">
        <v>174</v>
      </c>
      <c r="O28">
        <v>147</v>
      </c>
      <c r="P28">
        <v>144</v>
      </c>
      <c r="Q28">
        <v>213</v>
      </c>
      <c r="R28">
        <v>255</v>
      </c>
      <c r="S28">
        <v>169</v>
      </c>
      <c r="T28">
        <v>166</v>
      </c>
      <c r="U28">
        <v>199</v>
      </c>
      <c r="V28">
        <v>135</v>
      </c>
      <c r="W28">
        <v>264</v>
      </c>
      <c r="X28">
        <v>191</v>
      </c>
      <c r="Y28">
        <v>148</v>
      </c>
      <c r="Z28">
        <v>169</v>
      </c>
      <c r="AA28">
        <v>180</v>
      </c>
      <c r="AB28">
        <v>187</v>
      </c>
      <c r="AC28">
        <v>291</v>
      </c>
      <c r="AD28">
        <v>233</v>
      </c>
      <c r="AE28">
        <v>237</v>
      </c>
      <c r="AF28">
        <v>225</v>
      </c>
      <c r="AG28">
        <v>175</v>
      </c>
      <c r="AH28">
        <v>159</v>
      </c>
      <c r="AI28" s="81">
        <v>259</v>
      </c>
      <c r="AJ28" s="91">
        <v>237</v>
      </c>
    </row>
    <row r="29" spans="1:36" ht="14.4" x14ac:dyDescent="0.3">
      <c r="A29" s="1">
        <v>39414</v>
      </c>
      <c r="B29">
        <v>197</v>
      </c>
      <c r="C29">
        <v>199</v>
      </c>
      <c r="D29">
        <v>147</v>
      </c>
      <c r="E29">
        <v>205</v>
      </c>
      <c r="F29">
        <v>170</v>
      </c>
      <c r="G29">
        <v>229</v>
      </c>
      <c r="H29">
        <v>283</v>
      </c>
      <c r="I29">
        <v>315</v>
      </c>
      <c r="J29">
        <v>310</v>
      </c>
      <c r="K29">
        <v>286</v>
      </c>
      <c r="L29">
        <v>219</v>
      </c>
      <c r="M29">
        <v>184</v>
      </c>
      <c r="N29">
        <v>168</v>
      </c>
      <c r="O29">
        <v>152</v>
      </c>
      <c r="P29">
        <v>151</v>
      </c>
      <c r="Q29">
        <v>240</v>
      </c>
      <c r="R29">
        <v>253</v>
      </c>
      <c r="S29">
        <v>176</v>
      </c>
      <c r="T29">
        <v>166</v>
      </c>
      <c r="U29">
        <v>204</v>
      </c>
      <c r="V29">
        <v>140</v>
      </c>
      <c r="W29">
        <v>263</v>
      </c>
      <c r="X29">
        <v>189</v>
      </c>
      <c r="Y29">
        <v>149</v>
      </c>
      <c r="Z29">
        <v>191</v>
      </c>
      <c r="AA29">
        <v>184</v>
      </c>
      <c r="AB29">
        <v>182</v>
      </c>
      <c r="AC29">
        <v>286</v>
      </c>
      <c r="AD29">
        <v>218</v>
      </c>
      <c r="AE29">
        <v>237</v>
      </c>
      <c r="AF29">
        <v>223</v>
      </c>
      <c r="AG29">
        <v>172</v>
      </c>
      <c r="AH29">
        <v>159</v>
      </c>
      <c r="AI29" s="81">
        <v>247</v>
      </c>
      <c r="AJ29" s="91">
        <v>232</v>
      </c>
    </row>
    <row r="30" spans="1:36" ht="14.4" x14ac:dyDescent="0.3">
      <c r="A30" s="1">
        <v>39415</v>
      </c>
      <c r="B30">
        <v>192</v>
      </c>
      <c r="C30">
        <v>210</v>
      </c>
      <c r="D30">
        <v>151</v>
      </c>
      <c r="E30">
        <v>208</v>
      </c>
      <c r="F30">
        <v>175</v>
      </c>
      <c r="G30">
        <v>229</v>
      </c>
      <c r="H30">
        <v>269</v>
      </c>
      <c r="I30">
        <v>325</v>
      </c>
      <c r="J30">
        <v>289</v>
      </c>
      <c r="K30">
        <v>303</v>
      </c>
      <c r="L30">
        <v>228</v>
      </c>
      <c r="M30">
        <v>187</v>
      </c>
      <c r="N30">
        <v>166</v>
      </c>
      <c r="O30">
        <v>143</v>
      </c>
      <c r="P30">
        <v>151</v>
      </c>
      <c r="Q30">
        <v>242</v>
      </c>
      <c r="R30">
        <v>256</v>
      </c>
      <c r="S30">
        <v>180</v>
      </c>
      <c r="T30">
        <v>167</v>
      </c>
      <c r="U30">
        <v>206</v>
      </c>
      <c r="V30">
        <v>150</v>
      </c>
      <c r="W30">
        <v>246</v>
      </c>
      <c r="X30">
        <v>186</v>
      </c>
      <c r="Y30">
        <v>148</v>
      </c>
      <c r="Z30">
        <v>207</v>
      </c>
      <c r="AA30">
        <v>172</v>
      </c>
      <c r="AB30">
        <v>185</v>
      </c>
      <c r="AC30">
        <v>292</v>
      </c>
      <c r="AD30">
        <v>214</v>
      </c>
      <c r="AE30">
        <v>230</v>
      </c>
      <c r="AF30">
        <v>223</v>
      </c>
      <c r="AG30">
        <v>174</v>
      </c>
      <c r="AH30">
        <v>154</v>
      </c>
      <c r="AI30" s="81">
        <v>230</v>
      </c>
      <c r="AJ30" s="91">
        <v>243</v>
      </c>
    </row>
    <row r="31" spans="1:36" ht="14.4" x14ac:dyDescent="0.3">
      <c r="A31" s="1">
        <v>39416</v>
      </c>
      <c r="B31">
        <v>186</v>
      </c>
      <c r="C31">
        <v>208</v>
      </c>
      <c r="D31">
        <v>160</v>
      </c>
      <c r="E31">
        <v>210</v>
      </c>
      <c r="F31">
        <v>180</v>
      </c>
      <c r="G31">
        <v>231</v>
      </c>
      <c r="H31">
        <v>266</v>
      </c>
      <c r="I31">
        <v>328</v>
      </c>
      <c r="J31">
        <v>301</v>
      </c>
      <c r="K31">
        <v>313</v>
      </c>
      <c r="L31">
        <v>229</v>
      </c>
      <c r="M31">
        <v>183</v>
      </c>
      <c r="N31">
        <v>170</v>
      </c>
      <c r="O31">
        <v>135</v>
      </c>
      <c r="P31">
        <v>146</v>
      </c>
      <c r="Q31">
        <v>230</v>
      </c>
      <c r="R31">
        <v>260</v>
      </c>
      <c r="S31">
        <v>182</v>
      </c>
      <c r="T31">
        <v>165</v>
      </c>
      <c r="U31">
        <v>208</v>
      </c>
      <c r="V31">
        <v>155</v>
      </c>
      <c r="W31">
        <v>250</v>
      </c>
      <c r="X31">
        <v>184</v>
      </c>
      <c r="Y31">
        <v>150</v>
      </c>
      <c r="Z31">
        <v>208</v>
      </c>
      <c r="AA31">
        <v>115</v>
      </c>
      <c r="AB31">
        <v>196</v>
      </c>
      <c r="AC31">
        <v>293</v>
      </c>
      <c r="AD31">
        <v>223</v>
      </c>
      <c r="AE31">
        <v>240</v>
      </c>
      <c r="AF31">
        <v>217</v>
      </c>
      <c r="AG31">
        <v>174</v>
      </c>
      <c r="AH31">
        <v>151</v>
      </c>
      <c r="AI31" s="81">
        <v>231</v>
      </c>
      <c r="AJ31" s="91">
        <v>237</v>
      </c>
    </row>
    <row r="32" spans="1:36" ht="14.4" x14ac:dyDescent="0.3">
      <c r="A32" s="1">
        <v>39417</v>
      </c>
      <c r="B32">
        <v>180</v>
      </c>
      <c r="C32">
        <v>207</v>
      </c>
      <c r="D32">
        <v>162</v>
      </c>
      <c r="E32">
        <v>215</v>
      </c>
      <c r="F32">
        <v>178</v>
      </c>
      <c r="G32">
        <v>244</v>
      </c>
      <c r="H32">
        <v>270</v>
      </c>
      <c r="I32">
        <v>322</v>
      </c>
      <c r="J32">
        <v>320</v>
      </c>
      <c r="K32">
        <v>295</v>
      </c>
      <c r="L32">
        <v>231</v>
      </c>
      <c r="M32">
        <v>185</v>
      </c>
      <c r="N32">
        <v>171</v>
      </c>
      <c r="O32">
        <v>134</v>
      </c>
      <c r="P32">
        <v>125</v>
      </c>
      <c r="Q32">
        <v>227</v>
      </c>
      <c r="R32">
        <v>240</v>
      </c>
      <c r="S32">
        <v>179</v>
      </c>
      <c r="T32">
        <v>164</v>
      </c>
      <c r="U32">
        <v>205</v>
      </c>
      <c r="V32">
        <v>150</v>
      </c>
      <c r="W32">
        <v>255</v>
      </c>
      <c r="X32">
        <v>186</v>
      </c>
      <c r="Y32">
        <v>150</v>
      </c>
      <c r="Z32">
        <v>200</v>
      </c>
      <c r="AA32">
        <v>141</v>
      </c>
      <c r="AB32">
        <v>193</v>
      </c>
      <c r="AC32">
        <v>285</v>
      </c>
      <c r="AD32">
        <v>226</v>
      </c>
      <c r="AE32">
        <v>243</v>
      </c>
      <c r="AF32">
        <v>215</v>
      </c>
      <c r="AG32">
        <v>172</v>
      </c>
      <c r="AH32">
        <v>153</v>
      </c>
      <c r="AI32" s="81">
        <v>234</v>
      </c>
      <c r="AJ32" s="91">
        <v>222</v>
      </c>
    </row>
    <row r="33" spans="1:36" ht="14.4" x14ac:dyDescent="0.3">
      <c r="A33" s="1">
        <v>39418</v>
      </c>
      <c r="B33">
        <v>183</v>
      </c>
      <c r="C33">
        <v>186</v>
      </c>
      <c r="D33">
        <v>158</v>
      </c>
      <c r="E33">
        <v>215</v>
      </c>
      <c r="F33">
        <v>175</v>
      </c>
      <c r="G33">
        <v>271</v>
      </c>
      <c r="H33">
        <v>263</v>
      </c>
      <c r="I33">
        <v>315</v>
      </c>
      <c r="J33">
        <v>334</v>
      </c>
      <c r="K33">
        <v>288</v>
      </c>
      <c r="L33">
        <v>231</v>
      </c>
      <c r="M33">
        <v>201</v>
      </c>
      <c r="N33">
        <v>171</v>
      </c>
      <c r="O33">
        <v>149</v>
      </c>
      <c r="P33">
        <v>130</v>
      </c>
      <c r="Q33">
        <v>228</v>
      </c>
      <c r="R33">
        <v>220</v>
      </c>
      <c r="S33">
        <v>175</v>
      </c>
      <c r="T33">
        <v>166</v>
      </c>
      <c r="U33">
        <v>200</v>
      </c>
      <c r="V33">
        <v>140</v>
      </c>
      <c r="W33">
        <v>256</v>
      </c>
      <c r="X33">
        <v>191</v>
      </c>
      <c r="Y33">
        <v>149</v>
      </c>
      <c r="Z33">
        <v>199</v>
      </c>
      <c r="AA33">
        <v>150</v>
      </c>
      <c r="AB33">
        <v>188</v>
      </c>
      <c r="AC33">
        <v>279</v>
      </c>
      <c r="AD33">
        <v>234</v>
      </c>
      <c r="AE33">
        <v>242</v>
      </c>
      <c r="AF33">
        <v>215</v>
      </c>
      <c r="AG33">
        <v>171</v>
      </c>
      <c r="AH33">
        <v>151</v>
      </c>
      <c r="AI33" s="81">
        <v>236</v>
      </c>
      <c r="AJ33" s="91">
        <v>219</v>
      </c>
    </row>
    <row r="34" spans="1:36" ht="14.4" x14ac:dyDescent="0.3">
      <c r="A34" s="1">
        <v>39419</v>
      </c>
      <c r="B34">
        <v>185</v>
      </c>
      <c r="C34">
        <v>168</v>
      </c>
      <c r="D34">
        <v>162</v>
      </c>
      <c r="E34">
        <v>218</v>
      </c>
      <c r="F34">
        <v>170</v>
      </c>
      <c r="G34">
        <v>281</v>
      </c>
      <c r="H34">
        <v>261</v>
      </c>
      <c r="I34">
        <v>313</v>
      </c>
      <c r="J34">
        <v>324</v>
      </c>
      <c r="K34">
        <v>287</v>
      </c>
      <c r="L34">
        <v>228</v>
      </c>
      <c r="M34">
        <v>193</v>
      </c>
      <c r="N34">
        <v>172</v>
      </c>
      <c r="O34">
        <v>152</v>
      </c>
      <c r="P34">
        <v>150</v>
      </c>
      <c r="Q34">
        <v>219</v>
      </c>
      <c r="R34">
        <v>230</v>
      </c>
      <c r="S34">
        <v>175</v>
      </c>
      <c r="T34">
        <v>166</v>
      </c>
      <c r="U34">
        <v>202</v>
      </c>
      <c r="V34">
        <v>155</v>
      </c>
      <c r="W34">
        <v>251</v>
      </c>
      <c r="X34">
        <v>219</v>
      </c>
      <c r="Y34">
        <v>151</v>
      </c>
      <c r="Z34">
        <v>193</v>
      </c>
      <c r="AA34">
        <v>116</v>
      </c>
      <c r="AB34">
        <v>188</v>
      </c>
      <c r="AC34">
        <v>279</v>
      </c>
      <c r="AD34">
        <v>242</v>
      </c>
      <c r="AE34">
        <v>228</v>
      </c>
      <c r="AF34">
        <v>217</v>
      </c>
      <c r="AG34">
        <v>171</v>
      </c>
      <c r="AH34">
        <v>153</v>
      </c>
      <c r="AI34" s="81">
        <v>268</v>
      </c>
      <c r="AJ34" s="91">
        <v>222</v>
      </c>
    </row>
    <row r="35" spans="1:36" ht="14.4" x14ac:dyDescent="0.3">
      <c r="A35" s="1">
        <v>39420</v>
      </c>
      <c r="B35">
        <v>192</v>
      </c>
      <c r="C35">
        <v>180</v>
      </c>
      <c r="D35">
        <v>160</v>
      </c>
      <c r="E35">
        <v>222</v>
      </c>
      <c r="F35">
        <v>172</v>
      </c>
      <c r="G35">
        <v>272</v>
      </c>
      <c r="H35">
        <v>243</v>
      </c>
      <c r="I35">
        <v>311</v>
      </c>
      <c r="J35">
        <v>311</v>
      </c>
      <c r="K35">
        <v>283</v>
      </c>
      <c r="L35">
        <v>221</v>
      </c>
      <c r="M35">
        <v>199</v>
      </c>
      <c r="N35">
        <v>172</v>
      </c>
      <c r="O35">
        <v>151</v>
      </c>
      <c r="P35">
        <v>160</v>
      </c>
      <c r="Q35">
        <v>261</v>
      </c>
      <c r="R35">
        <v>240</v>
      </c>
      <c r="S35">
        <v>183</v>
      </c>
      <c r="T35">
        <v>164</v>
      </c>
      <c r="U35">
        <v>198</v>
      </c>
      <c r="V35">
        <v>175</v>
      </c>
      <c r="W35">
        <v>237</v>
      </c>
      <c r="X35">
        <v>237</v>
      </c>
      <c r="Y35">
        <v>156</v>
      </c>
      <c r="Z35">
        <v>196</v>
      </c>
      <c r="AA35">
        <v>111</v>
      </c>
      <c r="AB35">
        <v>189</v>
      </c>
      <c r="AC35">
        <v>284</v>
      </c>
      <c r="AD35">
        <v>236</v>
      </c>
      <c r="AE35">
        <v>232</v>
      </c>
      <c r="AF35">
        <v>217</v>
      </c>
      <c r="AG35">
        <v>171</v>
      </c>
      <c r="AH35">
        <v>156</v>
      </c>
      <c r="AI35" s="81">
        <v>299</v>
      </c>
      <c r="AJ35" s="91">
        <v>220</v>
      </c>
    </row>
    <row r="36" spans="1:36" ht="14.4" x14ac:dyDescent="0.3">
      <c r="A36" s="1">
        <v>39421</v>
      </c>
      <c r="B36">
        <v>207</v>
      </c>
      <c r="C36">
        <v>190</v>
      </c>
      <c r="D36">
        <v>150</v>
      </c>
      <c r="E36">
        <v>215</v>
      </c>
      <c r="F36">
        <v>171</v>
      </c>
      <c r="G36">
        <v>253</v>
      </c>
      <c r="H36">
        <v>230</v>
      </c>
      <c r="I36">
        <v>301</v>
      </c>
      <c r="J36">
        <v>310</v>
      </c>
      <c r="K36">
        <v>277</v>
      </c>
      <c r="L36">
        <v>219</v>
      </c>
      <c r="M36">
        <v>214</v>
      </c>
      <c r="N36">
        <v>172</v>
      </c>
      <c r="O36">
        <v>146</v>
      </c>
      <c r="P36">
        <v>160</v>
      </c>
      <c r="Q36">
        <v>272</v>
      </c>
      <c r="R36">
        <v>230</v>
      </c>
      <c r="S36">
        <v>180</v>
      </c>
      <c r="T36">
        <v>166</v>
      </c>
      <c r="U36">
        <v>190</v>
      </c>
      <c r="V36">
        <v>160</v>
      </c>
      <c r="W36">
        <v>242</v>
      </c>
      <c r="X36">
        <v>236</v>
      </c>
      <c r="Y36">
        <v>158</v>
      </c>
      <c r="Z36">
        <v>191</v>
      </c>
      <c r="AA36">
        <v>159</v>
      </c>
      <c r="AB36">
        <v>184</v>
      </c>
      <c r="AC36">
        <v>282</v>
      </c>
      <c r="AD36">
        <v>230</v>
      </c>
      <c r="AE36">
        <v>241</v>
      </c>
      <c r="AF36">
        <v>202</v>
      </c>
      <c r="AG36">
        <v>175</v>
      </c>
      <c r="AH36">
        <v>140</v>
      </c>
      <c r="AI36" s="81">
        <v>309</v>
      </c>
      <c r="AJ36" s="91">
        <v>220</v>
      </c>
    </row>
    <row r="37" spans="1:36" ht="14.4" x14ac:dyDescent="0.3">
      <c r="A37" s="1">
        <v>39422</v>
      </c>
      <c r="B37">
        <v>214</v>
      </c>
      <c r="C37">
        <v>200</v>
      </c>
      <c r="D37">
        <v>140</v>
      </c>
      <c r="E37">
        <v>216</v>
      </c>
      <c r="F37">
        <v>180</v>
      </c>
      <c r="G37">
        <v>251</v>
      </c>
      <c r="H37">
        <v>220</v>
      </c>
      <c r="I37">
        <v>293</v>
      </c>
      <c r="J37">
        <v>310</v>
      </c>
      <c r="K37">
        <v>266</v>
      </c>
      <c r="L37">
        <v>217</v>
      </c>
      <c r="M37">
        <v>215</v>
      </c>
      <c r="N37">
        <v>172</v>
      </c>
      <c r="O37">
        <v>146</v>
      </c>
      <c r="P37">
        <v>150</v>
      </c>
      <c r="Q37">
        <v>243</v>
      </c>
      <c r="R37">
        <v>220</v>
      </c>
      <c r="S37">
        <v>182</v>
      </c>
      <c r="T37">
        <v>167</v>
      </c>
      <c r="U37">
        <v>185</v>
      </c>
      <c r="V37">
        <v>160</v>
      </c>
      <c r="W37">
        <v>240</v>
      </c>
      <c r="X37">
        <v>226</v>
      </c>
      <c r="Y37">
        <v>130</v>
      </c>
      <c r="Z37">
        <v>189</v>
      </c>
      <c r="AA37">
        <v>168</v>
      </c>
      <c r="AB37">
        <v>182</v>
      </c>
      <c r="AC37">
        <v>282</v>
      </c>
      <c r="AD37">
        <v>222</v>
      </c>
      <c r="AE37">
        <v>242</v>
      </c>
      <c r="AF37">
        <v>197</v>
      </c>
      <c r="AG37">
        <v>172</v>
      </c>
      <c r="AH37">
        <v>145</v>
      </c>
      <c r="AI37" s="81">
        <v>324</v>
      </c>
      <c r="AJ37" s="91">
        <v>221</v>
      </c>
    </row>
    <row r="38" spans="1:36" ht="14.4" x14ac:dyDescent="0.3">
      <c r="A38" s="1">
        <v>39423</v>
      </c>
      <c r="B38">
        <v>211</v>
      </c>
      <c r="C38">
        <v>197</v>
      </c>
      <c r="D38">
        <v>130</v>
      </c>
      <c r="E38">
        <v>214</v>
      </c>
      <c r="F38">
        <v>207</v>
      </c>
      <c r="G38">
        <v>260</v>
      </c>
      <c r="H38">
        <v>260</v>
      </c>
      <c r="I38">
        <v>291</v>
      </c>
      <c r="J38">
        <v>306</v>
      </c>
      <c r="K38">
        <v>240</v>
      </c>
      <c r="L38">
        <v>218</v>
      </c>
      <c r="M38">
        <v>207</v>
      </c>
      <c r="N38">
        <v>175</v>
      </c>
      <c r="O38">
        <v>148</v>
      </c>
      <c r="P38">
        <v>140</v>
      </c>
      <c r="Q38">
        <v>210</v>
      </c>
      <c r="R38">
        <v>230</v>
      </c>
      <c r="S38">
        <v>184</v>
      </c>
      <c r="T38">
        <v>160</v>
      </c>
      <c r="U38">
        <v>195</v>
      </c>
      <c r="V38">
        <v>140</v>
      </c>
      <c r="W38">
        <v>210</v>
      </c>
      <c r="X38">
        <v>235</v>
      </c>
      <c r="Y38">
        <v>115</v>
      </c>
      <c r="Z38">
        <v>187</v>
      </c>
      <c r="AA38">
        <v>165</v>
      </c>
      <c r="AB38">
        <v>185</v>
      </c>
      <c r="AC38">
        <v>274</v>
      </c>
      <c r="AD38">
        <v>209</v>
      </c>
      <c r="AE38">
        <v>243</v>
      </c>
      <c r="AF38">
        <v>205</v>
      </c>
      <c r="AG38">
        <v>172</v>
      </c>
      <c r="AH38">
        <v>151</v>
      </c>
      <c r="AI38" s="81">
        <v>334</v>
      </c>
      <c r="AJ38" s="91">
        <v>219</v>
      </c>
    </row>
    <row r="39" spans="1:36" ht="14.4" x14ac:dyDescent="0.3">
      <c r="A39" s="1">
        <v>39424</v>
      </c>
      <c r="B39">
        <v>209</v>
      </c>
      <c r="C39">
        <v>200</v>
      </c>
      <c r="D39">
        <v>140</v>
      </c>
      <c r="E39">
        <v>210</v>
      </c>
      <c r="F39">
        <v>209</v>
      </c>
      <c r="G39">
        <v>270</v>
      </c>
      <c r="H39">
        <v>250</v>
      </c>
      <c r="I39">
        <v>293</v>
      </c>
      <c r="J39">
        <v>296</v>
      </c>
      <c r="K39">
        <v>250</v>
      </c>
      <c r="L39">
        <v>216</v>
      </c>
      <c r="M39">
        <v>215</v>
      </c>
      <c r="N39">
        <v>176</v>
      </c>
      <c r="O39">
        <v>154</v>
      </c>
      <c r="P39">
        <v>150</v>
      </c>
      <c r="Q39">
        <v>190</v>
      </c>
      <c r="R39">
        <v>230</v>
      </c>
      <c r="S39">
        <v>186</v>
      </c>
      <c r="T39">
        <v>157</v>
      </c>
      <c r="U39">
        <v>190</v>
      </c>
      <c r="V39">
        <v>145</v>
      </c>
      <c r="W39">
        <v>160</v>
      </c>
      <c r="X39">
        <v>263</v>
      </c>
      <c r="Y39">
        <v>140</v>
      </c>
      <c r="Z39">
        <v>183</v>
      </c>
      <c r="AA39">
        <v>166</v>
      </c>
      <c r="AB39">
        <v>164</v>
      </c>
      <c r="AC39">
        <v>264</v>
      </c>
      <c r="AD39">
        <v>210</v>
      </c>
      <c r="AE39">
        <v>243</v>
      </c>
      <c r="AF39">
        <v>203</v>
      </c>
      <c r="AG39">
        <v>179</v>
      </c>
      <c r="AH39">
        <v>151</v>
      </c>
      <c r="AI39" s="81">
        <v>331</v>
      </c>
      <c r="AJ39" s="91">
        <v>217</v>
      </c>
    </row>
    <row r="40" spans="1:36" ht="14.4" x14ac:dyDescent="0.3">
      <c r="A40" s="1">
        <v>39425</v>
      </c>
      <c r="B40">
        <v>203</v>
      </c>
      <c r="C40">
        <v>203</v>
      </c>
      <c r="D40">
        <v>147</v>
      </c>
      <c r="E40">
        <v>218</v>
      </c>
      <c r="F40">
        <v>197</v>
      </c>
      <c r="G40">
        <v>271</v>
      </c>
      <c r="H40">
        <v>250</v>
      </c>
      <c r="I40">
        <v>300</v>
      </c>
      <c r="J40">
        <v>296</v>
      </c>
      <c r="K40">
        <v>260</v>
      </c>
      <c r="L40">
        <v>215</v>
      </c>
      <c r="M40">
        <v>213</v>
      </c>
      <c r="N40">
        <v>173</v>
      </c>
      <c r="O40">
        <v>170</v>
      </c>
      <c r="P40">
        <v>160</v>
      </c>
      <c r="Q40">
        <v>180</v>
      </c>
      <c r="R40">
        <v>230</v>
      </c>
      <c r="S40">
        <v>187</v>
      </c>
      <c r="T40">
        <v>162</v>
      </c>
      <c r="U40">
        <v>180</v>
      </c>
      <c r="V40">
        <v>153</v>
      </c>
      <c r="W40">
        <v>185</v>
      </c>
      <c r="X40">
        <v>244</v>
      </c>
      <c r="Y40">
        <v>140</v>
      </c>
      <c r="Z40">
        <v>181</v>
      </c>
      <c r="AA40">
        <v>167</v>
      </c>
      <c r="AB40">
        <v>179</v>
      </c>
      <c r="AC40">
        <v>253</v>
      </c>
      <c r="AD40">
        <v>212</v>
      </c>
      <c r="AE40">
        <v>244</v>
      </c>
      <c r="AF40">
        <v>201</v>
      </c>
      <c r="AG40">
        <v>179</v>
      </c>
      <c r="AH40">
        <v>150</v>
      </c>
      <c r="AI40" s="81">
        <v>348</v>
      </c>
      <c r="AJ40" s="91">
        <v>217</v>
      </c>
    </row>
    <row r="41" spans="1:36" ht="14.4" x14ac:dyDescent="0.3">
      <c r="A41" s="1">
        <v>39426</v>
      </c>
      <c r="B41">
        <v>204</v>
      </c>
      <c r="C41">
        <v>220</v>
      </c>
      <c r="D41">
        <v>159</v>
      </c>
      <c r="E41">
        <v>217</v>
      </c>
      <c r="F41">
        <v>186</v>
      </c>
      <c r="G41">
        <v>253</v>
      </c>
      <c r="H41">
        <v>250</v>
      </c>
      <c r="I41">
        <v>314</v>
      </c>
      <c r="J41">
        <v>289</v>
      </c>
      <c r="K41">
        <v>271</v>
      </c>
      <c r="L41">
        <v>216</v>
      </c>
      <c r="M41">
        <v>203</v>
      </c>
      <c r="N41">
        <v>173</v>
      </c>
      <c r="O41">
        <v>173</v>
      </c>
      <c r="P41">
        <v>160</v>
      </c>
      <c r="Q41">
        <v>150</v>
      </c>
      <c r="R41">
        <v>235</v>
      </c>
      <c r="S41">
        <v>193</v>
      </c>
      <c r="T41">
        <v>167</v>
      </c>
      <c r="U41">
        <v>177</v>
      </c>
      <c r="V41">
        <v>154</v>
      </c>
      <c r="W41">
        <v>230</v>
      </c>
      <c r="X41">
        <v>224</v>
      </c>
      <c r="Y41">
        <v>140</v>
      </c>
      <c r="Z41">
        <v>185</v>
      </c>
      <c r="AA41">
        <v>187</v>
      </c>
      <c r="AB41">
        <v>166</v>
      </c>
      <c r="AC41">
        <v>250</v>
      </c>
      <c r="AD41">
        <v>214</v>
      </c>
      <c r="AE41">
        <v>253</v>
      </c>
      <c r="AF41">
        <v>206</v>
      </c>
      <c r="AG41">
        <v>175</v>
      </c>
      <c r="AH41">
        <v>148</v>
      </c>
      <c r="AI41" s="81">
        <v>362</v>
      </c>
      <c r="AJ41" s="91">
        <v>221</v>
      </c>
    </row>
    <row r="42" spans="1:36" ht="14.4" x14ac:dyDescent="0.3">
      <c r="A42" s="1">
        <v>39427</v>
      </c>
      <c r="B42">
        <v>211</v>
      </c>
      <c r="C42">
        <v>221</v>
      </c>
      <c r="D42">
        <v>164</v>
      </c>
      <c r="E42">
        <v>228</v>
      </c>
      <c r="F42">
        <v>177</v>
      </c>
      <c r="G42">
        <v>242</v>
      </c>
      <c r="H42">
        <v>270</v>
      </c>
      <c r="I42">
        <v>317</v>
      </c>
      <c r="J42">
        <v>290</v>
      </c>
      <c r="K42">
        <v>266</v>
      </c>
      <c r="L42">
        <v>219</v>
      </c>
      <c r="M42">
        <v>195</v>
      </c>
      <c r="N42">
        <v>171</v>
      </c>
      <c r="O42">
        <v>165</v>
      </c>
      <c r="P42">
        <v>170</v>
      </c>
      <c r="Q42">
        <v>170</v>
      </c>
      <c r="R42">
        <v>233</v>
      </c>
      <c r="S42">
        <v>191</v>
      </c>
      <c r="T42">
        <v>163</v>
      </c>
      <c r="U42">
        <v>173</v>
      </c>
      <c r="V42">
        <v>150</v>
      </c>
      <c r="W42">
        <v>215</v>
      </c>
      <c r="X42">
        <v>212</v>
      </c>
      <c r="Y42">
        <v>130</v>
      </c>
      <c r="Z42">
        <v>184</v>
      </c>
      <c r="AA42">
        <v>188</v>
      </c>
      <c r="AB42">
        <v>176</v>
      </c>
      <c r="AC42">
        <v>245</v>
      </c>
      <c r="AD42">
        <v>216</v>
      </c>
      <c r="AE42">
        <v>267</v>
      </c>
      <c r="AF42">
        <v>204</v>
      </c>
      <c r="AG42">
        <v>176</v>
      </c>
      <c r="AH42">
        <v>150</v>
      </c>
      <c r="AI42" s="81">
        <v>352</v>
      </c>
      <c r="AJ42" s="91">
        <v>224</v>
      </c>
    </row>
    <row r="43" spans="1:36" ht="14.4" x14ac:dyDescent="0.3">
      <c r="A43" s="1">
        <v>39428</v>
      </c>
      <c r="B43">
        <v>208</v>
      </c>
      <c r="C43">
        <v>215</v>
      </c>
      <c r="D43">
        <v>172</v>
      </c>
      <c r="E43">
        <v>223</v>
      </c>
      <c r="F43">
        <v>175</v>
      </c>
      <c r="G43">
        <v>243</v>
      </c>
      <c r="H43">
        <v>300</v>
      </c>
      <c r="I43">
        <v>298</v>
      </c>
      <c r="J43">
        <v>270</v>
      </c>
      <c r="K43">
        <v>267</v>
      </c>
      <c r="L43">
        <v>229</v>
      </c>
      <c r="M43">
        <v>190</v>
      </c>
      <c r="N43">
        <v>168</v>
      </c>
      <c r="O43">
        <v>155</v>
      </c>
      <c r="P43">
        <v>180</v>
      </c>
      <c r="Q43">
        <v>180</v>
      </c>
      <c r="R43">
        <v>236</v>
      </c>
      <c r="S43">
        <v>189</v>
      </c>
      <c r="T43">
        <v>159</v>
      </c>
      <c r="U43">
        <v>170</v>
      </c>
      <c r="V43">
        <v>153</v>
      </c>
      <c r="W43">
        <v>210</v>
      </c>
      <c r="X43">
        <v>200</v>
      </c>
      <c r="Y43">
        <v>130</v>
      </c>
      <c r="Z43">
        <v>182</v>
      </c>
      <c r="AA43">
        <v>197</v>
      </c>
      <c r="AB43">
        <v>238</v>
      </c>
      <c r="AC43">
        <v>238</v>
      </c>
      <c r="AD43">
        <v>216</v>
      </c>
      <c r="AE43">
        <v>263</v>
      </c>
      <c r="AF43">
        <v>205</v>
      </c>
      <c r="AG43">
        <v>172</v>
      </c>
      <c r="AH43">
        <v>151</v>
      </c>
      <c r="AI43" s="81">
        <v>323</v>
      </c>
      <c r="AJ43" s="91">
        <v>218</v>
      </c>
    </row>
    <row r="44" spans="1:36" ht="14.4" x14ac:dyDescent="0.3">
      <c r="A44" s="1">
        <v>39429</v>
      </c>
      <c r="B44">
        <v>207</v>
      </c>
      <c r="C44">
        <v>205</v>
      </c>
      <c r="D44">
        <v>170</v>
      </c>
      <c r="E44">
        <v>224</v>
      </c>
      <c r="F44">
        <v>170</v>
      </c>
      <c r="G44">
        <v>247</v>
      </c>
      <c r="H44">
        <v>350</v>
      </c>
      <c r="I44">
        <v>271</v>
      </c>
      <c r="J44">
        <v>260</v>
      </c>
      <c r="K44">
        <v>268</v>
      </c>
      <c r="L44">
        <v>227</v>
      </c>
      <c r="M44">
        <v>180</v>
      </c>
      <c r="N44">
        <v>174</v>
      </c>
      <c r="O44">
        <v>152</v>
      </c>
      <c r="P44">
        <v>207</v>
      </c>
      <c r="Q44">
        <v>180</v>
      </c>
      <c r="R44">
        <v>243</v>
      </c>
      <c r="S44">
        <v>178</v>
      </c>
      <c r="T44">
        <v>160</v>
      </c>
      <c r="U44">
        <v>167</v>
      </c>
      <c r="V44">
        <v>171</v>
      </c>
      <c r="W44">
        <v>200</v>
      </c>
      <c r="X44">
        <v>203</v>
      </c>
      <c r="Y44">
        <v>135</v>
      </c>
      <c r="Z44">
        <v>181</v>
      </c>
      <c r="AA44">
        <v>200</v>
      </c>
      <c r="AB44">
        <v>204</v>
      </c>
      <c r="AC44">
        <v>239</v>
      </c>
      <c r="AD44">
        <v>219</v>
      </c>
      <c r="AE44">
        <v>254</v>
      </c>
      <c r="AF44">
        <v>205</v>
      </c>
      <c r="AG44">
        <v>172</v>
      </c>
      <c r="AH44">
        <v>151</v>
      </c>
      <c r="AI44" s="81">
        <v>327</v>
      </c>
      <c r="AJ44" s="91">
        <v>210</v>
      </c>
    </row>
    <row r="45" spans="1:36" ht="14.4" x14ac:dyDescent="0.3">
      <c r="A45" s="1">
        <v>39430</v>
      </c>
      <c r="B45">
        <v>211</v>
      </c>
      <c r="C45">
        <v>198</v>
      </c>
      <c r="D45">
        <v>160</v>
      </c>
      <c r="E45">
        <v>231</v>
      </c>
      <c r="F45">
        <v>175</v>
      </c>
      <c r="G45">
        <v>284</v>
      </c>
      <c r="H45">
        <v>340</v>
      </c>
      <c r="I45">
        <v>260</v>
      </c>
      <c r="J45">
        <v>280</v>
      </c>
      <c r="K45">
        <v>269</v>
      </c>
      <c r="L45">
        <v>216</v>
      </c>
      <c r="M45">
        <v>180</v>
      </c>
      <c r="N45">
        <v>178</v>
      </c>
      <c r="O45">
        <v>152</v>
      </c>
      <c r="P45">
        <v>197</v>
      </c>
      <c r="Q45">
        <v>180</v>
      </c>
      <c r="R45">
        <v>249</v>
      </c>
      <c r="S45">
        <v>170</v>
      </c>
      <c r="T45">
        <v>160</v>
      </c>
      <c r="U45">
        <v>195</v>
      </c>
      <c r="V45">
        <v>172</v>
      </c>
      <c r="W45">
        <v>220</v>
      </c>
      <c r="X45">
        <v>201</v>
      </c>
      <c r="Y45">
        <v>135</v>
      </c>
      <c r="Z45">
        <v>180</v>
      </c>
      <c r="AA45">
        <v>193</v>
      </c>
      <c r="AB45">
        <v>190</v>
      </c>
      <c r="AC45">
        <v>240</v>
      </c>
      <c r="AD45">
        <v>222</v>
      </c>
      <c r="AE45">
        <v>251</v>
      </c>
      <c r="AF45">
        <v>208</v>
      </c>
      <c r="AG45">
        <v>173</v>
      </c>
      <c r="AH45">
        <v>157</v>
      </c>
      <c r="AI45" s="81">
        <v>327</v>
      </c>
      <c r="AJ45" s="91">
        <v>216</v>
      </c>
    </row>
    <row r="46" spans="1:36" ht="14.4" x14ac:dyDescent="0.3">
      <c r="A46" s="1">
        <v>39431</v>
      </c>
      <c r="B46">
        <v>211</v>
      </c>
      <c r="C46">
        <v>207</v>
      </c>
      <c r="D46">
        <v>152</v>
      </c>
      <c r="E46">
        <v>227</v>
      </c>
      <c r="F46">
        <v>176</v>
      </c>
      <c r="G46">
        <v>327</v>
      </c>
      <c r="H46">
        <v>330</v>
      </c>
      <c r="I46">
        <v>260</v>
      </c>
      <c r="J46">
        <v>284</v>
      </c>
      <c r="K46">
        <v>272</v>
      </c>
      <c r="L46">
        <v>223</v>
      </c>
      <c r="M46">
        <v>190</v>
      </c>
      <c r="N46">
        <v>179</v>
      </c>
      <c r="O46">
        <v>152</v>
      </c>
      <c r="P46">
        <v>182</v>
      </c>
      <c r="Q46">
        <v>170</v>
      </c>
      <c r="R46">
        <v>265</v>
      </c>
      <c r="S46">
        <v>175</v>
      </c>
      <c r="T46">
        <v>160</v>
      </c>
      <c r="U46">
        <v>195</v>
      </c>
      <c r="V46">
        <v>180</v>
      </c>
      <c r="W46">
        <v>230</v>
      </c>
      <c r="X46">
        <v>207</v>
      </c>
      <c r="Y46">
        <v>135</v>
      </c>
      <c r="Z46">
        <v>186</v>
      </c>
      <c r="AA46">
        <v>188</v>
      </c>
      <c r="AB46">
        <v>186</v>
      </c>
      <c r="AC46">
        <v>242</v>
      </c>
      <c r="AD46">
        <v>219</v>
      </c>
      <c r="AE46">
        <v>265</v>
      </c>
      <c r="AF46">
        <v>202</v>
      </c>
      <c r="AG46">
        <v>178</v>
      </c>
      <c r="AH46">
        <v>158</v>
      </c>
      <c r="AI46" s="81">
        <v>322</v>
      </c>
      <c r="AJ46" s="91">
        <v>221</v>
      </c>
    </row>
    <row r="47" spans="1:36" ht="14.4" x14ac:dyDescent="0.3">
      <c r="A47" s="1">
        <v>39432</v>
      </c>
      <c r="B47">
        <v>215</v>
      </c>
      <c r="C47">
        <v>195</v>
      </c>
      <c r="D47">
        <v>147</v>
      </c>
      <c r="E47">
        <v>216</v>
      </c>
      <c r="F47">
        <v>176</v>
      </c>
      <c r="G47">
        <v>324</v>
      </c>
      <c r="H47">
        <v>320</v>
      </c>
      <c r="I47">
        <v>260</v>
      </c>
      <c r="J47">
        <v>286</v>
      </c>
      <c r="K47">
        <v>276</v>
      </c>
      <c r="L47">
        <v>231</v>
      </c>
      <c r="M47">
        <v>200</v>
      </c>
      <c r="N47">
        <v>178</v>
      </c>
      <c r="O47">
        <v>162</v>
      </c>
      <c r="P47">
        <v>175</v>
      </c>
      <c r="Q47">
        <v>160</v>
      </c>
      <c r="R47">
        <v>316</v>
      </c>
      <c r="S47">
        <v>175</v>
      </c>
      <c r="T47">
        <v>150</v>
      </c>
      <c r="U47">
        <v>192</v>
      </c>
      <c r="V47">
        <v>182</v>
      </c>
      <c r="W47">
        <v>220</v>
      </c>
      <c r="X47">
        <v>206</v>
      </c>
      <c r="Y47">
        <v>140</v>
      </c>
      <c r="Z47">
        <v>192</v>
      </c>
      <c r="AA47">
        <v>187</v>
      </c>
      <c r="AB47">
        <v>181</v>
      </c>
      <c r="AC47">
        <v>252</v>
      </c>
      <c r="AD47">
        <v>207</v>
      </c>
      <c r="AE47">
        <v>269</v>
      </c>
      <c r="AF47">
        <v>197</v>
      </c>
      <c r="AG47">
        <v>186</v>
      </c>
      <c r="AH47">
        <v>153</v>
      </c>
      <c r="AI47" s="81">
        <v>312</v>
      </c>
      <c r="AJ47" s="91">
        <v>227</v>
      </c>
    </row>
    <row r="48" spans="1:36" ht="14.4" x14ac:dyDescent="0.3">
      <c r="A48" s="1">
        <v>39433</v>
      </c>
      <c r="B48">
        <v>200</v>
      </c>
      <c r="C48">
        <v>190</v>
      </c>
      <c r="D48">
        <v>162</v>
      </c>
      <c r="E48">
        <v>220</v>
      </c>
      <c r="F48">
        <v>173</v>
      </c>
      <c r="G48">
        <v>291</v>
      </c>
      <c r="H48">
        <v>300</v>
      </c>
      <c r="I48">
        <v>280</v>
      </c>
      <c r="J48">
        <v>284</v>
      </c>
      <c r="K48">
        <v>268</v>
      </c>
      <c r="L48">
        <v>235</v>
      </c>
      <c r="M48">
        <v>190</v>
      </c>
      <c r="N48">
        <v>182</v>
      </c>
      <c r="O48">
        <v>158</v>
      </c>
      <c r="P48">
        <v>174</v>
      </c>
      <c r="Q48">
        <v>160</v>
      </c>
      <c r="R48">
        <v>346</v>
      </c>
      <c r="S48">
        <v>175</v>
      </c>
      <c r="T48">
        <v>140</v>
      </c>
      <c r="U48">
        <v>190</v>
      </c>
      <c r="V48">
        <v>182</v>
      </c>
      <c r="W48">
        <v>220</v>
      </c>
      <c r="X48">
        <v>205</v>
      </c>
      <c r="Y48">
        <v>140</v>
      </c>
      <c r="Z48">
        <v>186</v>
      </c>
      <c r="AA48">
        <v>186</v>
      </c>
      <c r="AB48">
        <v>185</v>
      </c>
      <c r="AC48">
        <v>255</v>
      </c>
      <c r="AD48">
        <v>211</v>
      </c>
      <c r="AE48">
        <v>257</v>
      </c>
      <c r="AF48">
        <v>215</v>
      </c>
      <c r="AG48">
        <v>189</v>
      </c>
      <c r="AH48">
        <v>153</v>
      </c>
      <c r="AI48" s="81">
        <v>304</v>
      </c>
      <c r="AJ48" s="91">
        <v>236</v>
      </c>
    </row>
    <row r="49" spans="1:36" ht="14.4" x14ac:dyDescent="0.3">
      <c r="A49" s="1">
        <v>39434</v>
      </c>
      <c r="B49">
        <v>185</v>
      </c>
      <c r="C49">
        <v>198</v>
      </c>
      <c r="D49">
        <v>158</v>
      </c>
      <c r="E49">
        <v>222</v>
      </c>
      <c r="F49">
        <v>172</v>
      </c>
      <c r="G49">
        <v>270</v>
      </c>
      <c r="H49">
        <v>290</v>
      </c>
      <c r="I49">
        <v>280</v>
      </c>
      <c r="J49">
        <v>284</v>
      </c>
      <c r="K49">
        <v>271</v>
      </c>
      <c r="L49">
        <v>203</v>
      </c>
      <c r="M49">
        <v>190</v>
      </c>
      <c r="N49">
        <v>190</v>
      </c>
      <c r="O49">
        <v>146</v>
      </c>
      <c r="P49">
        <v>171</v>
      </c>
      <c r="Q49">
        <v>170</v>
      </c>
      <c r="R49">
        <v>331</v>
      </c>
      <c r="S49">
        <v>180</v>
      </c>
      <c r="T49">
        <v>170</v>
      </c>
      <c r="U49">
        <v>195</v>
      </c>
      <c r="V49">
        <v>165</v>
      </c>
      <c r="W49">
        <v>220</v>
      </c>
      <c r="X49">
        <v>205</v>
      </c>
      <c r="Y49">
        <v>140</v>
      </c>
      <c r="Z49">
        <v>177</v>
      </c>
      <c r="AA49">
        <v>180</v>
      </c>
      <c r="AB49">
        <v>201</v>
      </c>
      <c r="AC49">
        <v>258</v>
      </c>
      <c r="AD49">
        <v>212</v>
      </c>
      <c r="AE49">
        <v>247</v>
      </c>
      <c r="AF49">
        <v>211</v>
      </c>
      <c r="AG49">
        <v>186</v>
      </c>
      <c r="AH49">
        <v>149</v>
      </c>
      <c r="AI49" s="81">
        <v>295</v>
      </c>
      <c r="AJ49" s="91">
        <v>229</v>
      </c>
    </row>
    <row r="50" spans="1:36" ht="14.4" x14ac:dyDescent="0.3">
      <c r="A50" s="1">
        <v>39435</v>
      </c>
      <c r="B50">
        <v>210</v>
      </c>
      <c r="C50">
        <v>200</v>
      </c>
      <c r="D50">
        <v>152</v>
      </c>
      <c r="E50">
        <v>219</v>
      </c>
      <c r="F50">
        <v>175</v>
      </c>
      <c r="G50">
        <v>257</v>
      </c>
      <c r="H50">
        <v>220</v>
      </c>
      <c r="I50">
        <v>282</v>
      </c>
      <c r="J50">
        <v>283</v>
      </c>
      <c r="K50">
        <v>280</v>
      </c>
      <c r="L50">
        <v>180</v>
      </c>
      <c r="M50">
        <v>200</v>
      </c>
      <c r="N50">
        <v>193</v>
      </c>
      <c r="O50">
        <v>140</v>
      </c>
      <c r="P50">
        <v>170</v>
      </c>
      <c r="Q50">
        <v>170</v>
      </c>
      <c r="R50">
        <v>281</v>
      </c>
      <c r="S50">
        <v>180</v>
      </c>
      <c r="T50">
        <v>180</v>
      </c>
      <c r="U50">
        <v>198</v>
      </c>
      <c r="V50">
        <v>140</v>
      </c>
      <c r="W50">
        <v>210</v>
      </c>
      <c r="X50">
        <v>221</v>
      </c>
      <c r="Y50">
        <v>140</v>
      </c>
      <c r="Z50">
        <v>178</v>
      </c>
      <c r="AA50">
        <v>175</v>
      </c>
      <c r="AB50">
        <v>240</v>
      </c>
      <c r="AC50">
        <v>262</v>
      </c>
      <c r="AD50">
        <v>214</v>
      </c>
      <c r="AE50">
        <v>236</v>
      </c>
      <c r="AF50">
        <v>212</v>
      </c>
      <c r="AG50">
        <v>184</v>
      </c>
      <c r="AH50">
        <v>138</v>
      </c>
      <c r="AI50" s="81">
        <v>287</v>
      </c>
      <c r="AJ50" s="91">
        <v>236</v>
      </c>
    </row>
    <row r="51" spans="1:36" ht="14.4" x14ac:dyDescent="0.3">
      <c r="A51" s="1">
        <v>39436</v>
      </c>
      <c r="B51">
        <v>190</v>
      </c>
      <c r="C51">
        <v>202</v>
      </c>
      <c r="D51">
        <v>160</v>
      </c>
      <c r="E51">
        <v>213</v>
      </c>
      <c r="F51">
        <v>176</v>
      </c>
      <c r="G51">
        <v>238</v>
      </c>
      <c r="H51">
        <v>230</v>
      </c>
      <c r="I51">
        <v>289</v>
      </c>
      <c r="J51">
        <v>282</v>
      </c>
      <c r="K51">
        <v>279</v>
      </c>
      <c r="L51">
        <v>200</v>
      </c>
      <c r="M51">
        <v>200</v>
      </c>
      <c r="N51">
        <v>197</v>
      </c>
      <c r="O51">
        <v>140</v>
      </c>
      <c r="P51">
        <v>165</v>
      </c>
      <c r="Q51">
        <v>170</v>
      </c>
      <c r="R51">
        <v>240</v>
      </c>
      <c r="S51">
        <v>189</v>
      </c>
      <c r="T51">
        <v>100</v>
      </c>
      <c r="U51">
        <v>197</v>
      </c>
      <c r="V51">
        <v>135</v>
      </c>
      <c r="W51">
        <v>205</v>
      </c>
      <c r="X51">
        <v>211</v>
      </c>
      <c r="Y51">
        <v>140</v>
      </c>
      <c r="Z51">
        <v>180</v>
      </c>
      <c r="AA51">
        <v>176</v>
      </c>
      <c r="AB51">
        <v>204</v>
      </c>
      <c r="AC51">
        <v>261</v>
      </c>
      <c r="AD51">
        <v>215</v>
      </c>
      <c r="AE51">
        <v>205</v>
      </c>
      <c r="AF51">
        <v>216</v>
      </c>
      <c r="AG51">
        <v>184</v>
      </c>
      <c r="AH51">
        <v>111</v>
      </c>
      <c r="AI51" s="81">
        <v>293</v>
      </c>
      <c r="AJ51" s="91">
        <v>238</v>
      </c>
    </row>
    <row r="52" spans="1:36" ht="14.4" x14ac:dyDescent="0.3">
      <c r="A52" s="1">
        <v>39437</v>
      </c>
      <c r="B52">
        <v>180</v>
      </c>
      <c r="C52">
        <v>205</v>
      </c>
      <c r="D52">
        <v>168</v>
      </c>
      <c r="E52">
        <v>214</v>
      </c>
      <c r="F52">
        <v>176</v>
      </c>
      <c r="G52">
        <v>222</v>
      </c>
      <c r="H52">
        <v>250</v>
      </c>
      <c r="I52">
        <v>290</v>
      </c>
      <c r="J52">
        <v>260</v>
      </c>
      <c r="K52">
        <v>281</v>
      </c>
      <c r="L52">
        <v>190</v>
      </c>
      <c r="M52">
        <v>200</v>
      </c>
      <c r="N52">
        <v>188</v>
      </c>
      <c r="O52">
        <v>140</v>
      </c>
      <c r="P52">
        <v>160</v>
      </c>
      <c r="Q52">
        <v>180</v>
      </c>
      <c r="R52">
        <v>220</v>
      </c>
      <c r="S52">
        <v>196</v>
      </c>
      <c r="T52">
        <v>140</v>
      </c>
      <c r="U52">
        <v>198</v>
      </c>
      <c r="V52">
        <v>150</v>
      </c>
      <c r="W52">
        <v>210</v>
      </c>
      <c r="X52">
        <v>180</v>
      </c>
      <c r="Y52">
        <v>140</v>
      </c>
      <c r="Z52">
        <v>177</v>
      </c>
      <c r="AA52">
        <v>181</v>
      </c>
      <c r="AB52">
        <v>263</v>
      </c>
      <c r="AC52">
        <v>260</v>
      </c>
      <c r="AD52">
        <v>217</v>
      </c>
      <c r="AE52">
        <v>226</v>
      </c>
      <c r="AF52">
        <v>211</v>
      </c>
      <c r="AG52">
        <v>183</v>
      </c>
      <c r="AH52">
        <v>105</v>
      </c>
      <c r="AI52" s="81">
        <v>294</v>
      </c>
      <c r="AJ52" s="91">
        <v>231</v>
      </c>
    </row>
    <row r="53" spans="1:36" ht="14.4" x14ac:dyDescent="0.3">
      <c r="A53" s="1">
        <v>39438</v>
      </c>
      <c r="B53">
        <v>160</v>
      </c>
      <c r="C53">
        <v>202</v>
      </c>
      <c r="D53">
        <v>149</v>
      </c>
      <c r="E53">
        <v>213</v>
      </c>
      <c r="F53">
        <v>173</v>
      </c>
      <c r="G53">
        <v>216</v>
      </c>
      <c r="H53">
        <v>280</v>
      </c>
      <c r="I53">
        <v>273</v>
      </c>
      <c r="J53">
        <v>240</v>
      </c>
      <c r="K53">
        <v>281</v>
      </c>
      <c r="L53">
        <v>200</v>
      </c>
      <c r="M53">
        <v>200</v>
      </c>
      <c r="N53">
        <v>181</v>
      </c>
      <c r="O53">
        <v>142</v>
      </c>
      <c r="P53">
        <v>160</v>
      </c>
      <c r="Q53">
        <v>190</v>
      </c>
      <c r="R53">
        <v>220</v>
      </c>
      <c r="S53">
        <v>212</v>
      </c>
      <c r="T53">
        <v>150</v>
      </c>
      <c r="U53">
        <v>199</v>
      </c>
      <c r="V53">
        <v>160</v>
      </c>
      <c r="W53">
        <v>210</v>
      </c>
      <c r="X53">
        <v>160</v>
      </c>
      <c r="Y53">
        <v>140</v>
      </c>
      <c r="Z53">
        <v>181</v>
      </c>
      <c r="AA53">
        <v>182</v>
      </c>
      <c r="AB53">
        <v>270</v>
      </c>
      <c r="AC53">
        <v>264</v>
      </c>
      <c r="AD53">
        <v>221</v>
      </c>
      <c r="AE53">
        <v>246</v>
      </c>
      <c r="AF53">
        <v>210</v>
      </c>
      <c r="AG53">
        <v>181</v>
      </c>
      <c r="AH53">
        <v>148</v>
      </c>
      <c r="AI53" s="81">
        <v>296</v>
      </c>
      <c r="AJ53" s="91">
        <v>229</v>
      </c>
    </row>
    <row r="54" spans="1:36" ht="14.4" x14ac:dyDescent="0.3">
      <c r="A54" s="1">
        <v>39439</v>
      </c>
      <c r="B54">
        <v>130</v>
      </c>
      <c r="C54">
        <v>180</v>
      </c>
      <c r="D54">
        <v>163</v>
      </c>
      <c r="E54">
        <v>205</v>
      </c>
      <c r="F54">
        <v>167</v>
      </c>
      <c r="G54">
        <v>216</v>
      </c>
      <c r="H54">
        <v>290</v>
      </c>
      <c r="I54">
        <v>260</v>
      </c>
      <c r="J54">
        <v>220</v>
      </c>
      <c r="K54">
        <v>282</v>
      </c>
      <c r="L54">
        <v>220</v>
      </c>
      <c r="M54">
        <v>200</v>
      </c>
      <c r="N54">
        <v>181</v>
      </c>
      <c r="O54">
        <v>146</v>
      </c>
      <c r="P54">
        <v>150</v>
      </c>
      <c r="Q54">
        <v>190</v>
      </c>
      <c r="R54">
        <v>230</v>
      </c>
      <c r="S54">
        <v>213</v>
      </c>
      <c r="T54">
        <v>150</v>
      </c>
      <c r="U54">
        <v>198</v>
      </c>
      <c r="V54">
        <v>170</v>
      </c>
      <c r="W54">
        <v>220</v>
      </c>
      <c r="X54">
        <v>190</v>
      </c>
      <c r="Y54">
        <v>140</v>
      </c>
      <c r="Z54">
        <v>197</v>
      </c>
      <c r="AA54">
        <v>182</v>
      </c>
      <c r="AB54">
        <v>261</v>
      </c>
      <c r="AC54">
        <v>264</v>
      </c>
      <c r="AD54">
        <v>221</v>
      </c>
      <c r="AE54">
        <v>232</v>
      </c>
      <c r="AF54">
        <v>215</v>
      </c>
      <c r="AG54">
        <v>181</v>
      </c>
      <c r="AH54">
        <v>163</v>
      </c>
      <c r="AI54" s="81">
        <v>300</v>
      </c>
      <c r="AJ54" s="91">
        <v>226</v>
      </c>
    </row>
    <row r="55" spans="1:36" ht="14.4" x14ac:dyDescent="0.3">
      <c r="A55" s="1">
        <v>39440</v>
      </c>
      <c r="B55">
        <v>96</v>
      </c>
      <c r="C55">
        <v>190</v>
      </c>
      <c r="D55">
        <v>177</v>
      </c>
      <c r="E55">
        <v>215</v>
      </c>
      <c r="F55">
        <v>168</v>
      </c>
      <c r="G55">
        <v>200</v>
      </c>
      <c r="H55">
        <v>290</v>
      </c>
      <c r="I55">
        <v>280</v>
      </c>
      <c r="J55">
        <v>210</v>
      </c>
      <c r="K55">
        <v>281</v>
      </c>
      <c r="L55">
        <v>220</v>
      </c>
      <c r="M55">
        <v>200</v>
      </c>
      <c r="N55">
        <v>187</v>
      </c>
      <c r="O55">
        <v>149</v>
      </c>
      <c r="P55">
        <v>150</v>
      </c>
      <c r="Q55">
        <v>200</v>
      </c>
      <c r="R55">
        <v>240</v>
      </c>
      <c r="S55">
        <v>197</v>
      </c>
      <c r="T55">
        <v>170</v>
      </c>
      <c r="U55">
        <v>197</v>
      </c>
      <c r="V55">
        <v>171</v>
      </c>
      <c r="W55">
        <v>200</v>
      </c>
      <c r="X55">
        <v>210</v>
      </c>
      <c r="Y55">
        <v>142</v>
      </c>
      <c r="Z55">
        <v>234</v>
      </c>
      <c r="AA55">
        <v>192</v>
      </c>
      <c r="AB55">
        <v>254</v>
      </c>
      <c r="AC55">
        <v>259</v>
      </c>
      <c r="AD55">
        <v>218</v>
      </c>
      <c r="AE55">
        <v>230</v>
      </c>
      <c r="AF55">
        <v>220</v>
      </c>
      <c r="AG55">
        <v>178</v>
      </c>
      <c r="AH55">
        <v>125</v>
      </c>
      <c r="AI55" s="81">
        <v>302</v>
      </c>
      <c r="AJ55" s="91">
        <v>228</v>
      </c>
    </row>
    <row r="56" spans="1:36" ht="14.4" x14ac:dyDescent="0.3">
      <c r="A56" s="1">
        <v>39441</v>
      </c>
      <c r="B56">
        <v>50</v>
      </c>
      <c r="C56">
        <v>195</v>
      </c>
      <c r="D56">
        <v>175</v>
      </c>
      <c r="E56">
        <v>205</v>
      </c>
      <c r="F56">
        <v>169</v>
      </c>
      <c r="G56">
        <v>198</v>
      </c>
      <c r="H56">
        <v>270</v>
      </c>
      <c r="I56">
        <v>280</v>
      </c>
      <c r="J56">
        <v>220</v>
      </c>
      <c r="K56">
        <v>269</v>
      </c>
      <c r="L56">
        <v>224</v>
      </c>
      <c r="M56">
        <v>190</v>
      </c>
      <c r="N56">
        <v>182</v>
      </c>
      <c r="O56">
        <v>146</v>
      </c>
      <c r="P56">
        <v>140</v>
      </c>
      <c r="Q56">
        <v>240</v>
      </c>
      <c r="R56">
        <v>240</v>
      </c>
      <c r="S56">
        <v>185</v>
      </c>
      <c r="T56">
        <v>170</v>
      </c>
      <c r="U56">
        <v>195</v>
      </c>
      <c r="V56">
        <v>175</v>
      </c>
      <c r="W56">
        <v>150</v>
      </c>
      <c r="X56">
        <v>220</v>
      </c>
      <c r="Y56">
        <v>145</v>
      </c>
      <c r="Z56">
        <v>220</v>
      </c>
      <c r="AA56">
        <v>190</v>
      </c>
      <c r="AB56">
        <v>254</v>
      </c>
      <c r="AC56">
        <v>262</v>
      </c>
      <c r="AD56">
        <v>217</v>
      </c>
      <c r="AE56">
        <v>232</v>
      </c>
      <c r="AF56">
        <v>217</v>
      </c>
      <c r="AG56">
        <v>187</v>
      </c>
      <c r="AH56">
        <v>115</v>
      </c>
      <c r="AI56" s="81">
        <v>307</v>
      </c>
      <c r="AJ56" s="91">
        <v>240</v>
      </c>
    </row>
    <row r="57" spans="1:36" ht="14.4" x14ac:dyDescent="0.3">
      <c r="A57" s="1">
        <v>39442</v>
      </c>
      <c r="B57">
        <v>94</v>
      </c>
      <c r="C57">
        <v>198</v>
      </c>
      <c r="D57">
        <v>162</v>
      </c>
      <c r="E57">
        <v>188</v>
      </c>
      <c r="F57">
        <v>174</v>
      </c>
      <c r="G57">
        <v>197</v>
      </c>
      <c r="H57">
        <v>250</v>
      </c>
      <c r="I57">
        <v>260</v>
      </c>
      <c r="J57">
        <v>230</v>
      </c>
      <c r="K57">
        <v>261</v>
      </c>
      <c r="L57">
        <v>225</v>
      </c>
      <c r="M57">
        <v>170</v>
      </c>
      <c r="N57">
        <v>167</v>
      </c>
      <c r="O57">
        <v>149</v>
      </c>
      <c r="P57">
        <v>140</v>
      </c>
      <c r="Q57">
        <v>260</v>
      </c>
      <c r="R57">
        <v>220</v>
      </c>
      <c r="S57">
        <v>180</v>
      </c>
      <c r="T57">
        <v>150</v>
      </c>
      <c r="U57">
        <v>192</v>
      </c>
      <c r="V57">
        <v>175</v>
      </c>
      <c r="W57">
        <v>170</v>
      </c>
      <c r="X57">
        <v>215</v>
      </c>
      <c r="Y57">
        <v>150</v>
      </c>
      <c r="Z57">
        <v>200</v>
      </c>
      <c r="AA57">
        <v>177</v>
      </c>
      <c r="AB57">
        <v>258</v>
      </c>
      <c r="AC57">
        <v>252</v>
      </c>
      <c r="AD57">
        <v>222</v>
      </c>
      <c r="AE57">
        <v>239</v>
      </c>
      <c r="AF57">
        <v>192</v>
      </c>
      <c r="AG57">
        <v>190</v>
      </c>
      <c r="AH57">
        <v>144</v>
      </c>
      <c r="AI57" s="81">
        <v>303</v>
      </c>
      <c r="AJ57" s="91">
        <v>257</v>
      </c>
    </row>
    <row r="58" spans="1:36" ht="14.4" x14ac:dyDescent="0.3">
      <c r="A58" s="1">
        <v>39443</v>
      </c>
      <c r="B58">
        <v>150</v>
      </c>
      <c r="C58">
        <v>196</v>
      </c>
      <c r="D58">
        <v>150</v>
      </c>
      <c r="E58">
        <v>195</v>
      </c>
      <c r="F58">
        <v>177</v>
      </c>
      <c r="G58">
        <v>196</v>
      </c>
      <c r="H58">
        <v>270</v>
      </c>
      <c r="I58">
        <v>280</v>
      </c>
      <c r="J58">
        <v>240</v>
      </c>
      <c r="K58">
        <v>256</v>
      </c>
      <c r="L58">
        <v>222</v>
      </c>
      <c r="M58">
        <v>140</v>
      </c>
      <c r="N58">
        <v>160</v>
      </c>
      <c r="O58">
        <v>150</v>
      </c>
      <c r="P58">
        <v>150</v>
      </c>
      <c r="Q58">
        <v>250</v>
      </c>
      <c r="R58">
        <v>220</v>
      </c>
      <c r="S58">
        <v>170</v>
      </c>
      <c r="T58">
        <v>150</v>
      </c>
      <c r="U58">
        <v>188</v>
      </c>
      <c r="V58">
        <v>171</v>
      </c>
      <c r="W58">
        <v>210</v>
      </c>
      <c r="X58">
        <v>210</v>
      </c>
      <c r="Y58">
        <v>140</v>
      </c>
      <c r="Z58">
        <v>196</v>
      </c>
      <c r="AA58">
        <v>181</v>
      </c>
      <c r="AB58">
        <v>257</v>
      </c>
      <c r="AC58">
        <v>265</v>
      </c>
      <c r="AD58">
        <v>226</v>
      </c>
      <c r="AE58">
        <v>250</v>
      </c>
      <c r="AF58">
        <v>159</v>
      </c>
      <c r="AG58">
        <v>199</v>
      </c>
      <c r="AH58">
        <v>156</v>
      </c>
      <c r="AI58" s="81">
        <v>277</v>
      </c>
      <c r="AJ58" s="91">
        <v>249</v>
      </c>
    </row>
    <row r="59" spans="1:36" ht="14.4" x14ac:dyDescent="0.3">
      <c r="A59" s="1">
        <v>39444</v>
      </c>
      <c r="B59">
        <v>168</v>
      </c>
      <c r="C59">
        <v>188</v>
      </c>
      <c r="D59">
        <v>142</v>
      </c>
      <c r="E59">
        <v>205</v>
      </c>
      <c r="F59">
        <v>180</v>
      </c>
      <c r="G59">
        <v>195</v>
      </c>
      <c r="H59">
        <v>310</v>
      </c>
      <c r="I59">
        <v>280</v>
      </c>
      <c r="J59">
        <v>240</v>
      </c>
      <c r="K59">
        <v>250</v>
      </c>
      <c r="L59">
        <v>219</v>
      </c>
      <c r="M59">
        <v>130</v>
      </c>
      <c r="N59">
        <v>160</v>
      </c>
      <c r="O59">
        <v>150</v>
      </c>
      <c r="P59">
        <v>150</v>
      </c>
      <c r="Q59">
        <v>251</v>
      </c>
      <c r="R59">
        <v>238</v>
      </c>
      <c r="S59">
        <v>180</v>
      </c>
      <c r="T59">
        <v>130</v>
      </c>
      <c r="U59">
        <v>182</v>
      </c>
      <c r="V59">
        <v>162</v>
      </c>
      <c r="W59">
        <v>210</v>
      </c>
      <c r="X59">
        <v>215</v>
      </c>
      <c r="Y59">
        <v>135</v>
      </c>
      <c r="Z59">
        <v>186</v>
      </c>
      <c r="AA59">
        <v>167</v>
      </c>
      <c r="AB59">
        <v>251</v>
      </c>
      <c r="AC59">
        <v>279</v>
      </c>
      <c r="AD59">
        <v>226</v>
      </c>
      <c r="AE59">
        <v>249</v>
      </c>
      <c r="AF59">
        <v>215</v>
      </c>
      <c r="AG59">
        <v>200</v>
      </c>
      <c r="AH59">
        <v>155</v>
      </c>
      <c r="AI59" s="81">
        <v>285</v>
      </c>
      <c r="AJ59" s="91">
        <v>249</v>
      </c>
    </row>
    <row r="60" spans="1:36" ht="14.4" x14ac:dyDescent="0.3">
      <c r="A60" s="1">
        <v>39445</v>
      </c>
      <c r="B60">
        <v>170</v>
      </c>
      <c r="C60">
        <v>185</v>
      </c>
      <c r="D60">
        <v>171</v>
      </c>
      <c r="E60">
        <v>210</v>
      </c>
      <c r="F60">
        <v>182</v>
      </c>
      <c r="G60">
        <v>194</v>
      </c>
      <c r="H60">
        <v>350</v>
      </c>
      <c r="I60">
        <v>280</v>
      </c>
      <c r="J60">
        <v>250</v>
      </c>
      <c r="K60">
        <v>250</v>
      </c>
      <c r="L60">
        <v>211</v>
      </c>
      <c r="M60">
        <v>160</v>
      </c>
      <c r="N60">
        <v>170</v>
      </c>
      <c r="O60">
        <v>150</v>
      </c>
      <c r="P60">
        <v>150</v>
      </c>
      <c r="Q60">
        <v>284</v>
      </c>
      <c r="R60">
        <v>266</v>
      </c>
      <c r="S60">
        <v>180</v>
      </c>
      <c r="T60">
        <v>130</v>
      </c>
      <c r="U60">
        <v>160</v>
      </c>
      <c r="V60">
        <v>157</v>
      </c>
      <c r="W60">
        <v>230</v>
      </c>
      <c r="X60">
        <v>218</v>
      </c>
      <c r="Y60">
        <v>135</v>
      </c>
      <c r="Z60">
        <v>180</v>
      </c>
      <c r="AA60">
        <v>115</v>
      </c>
      <c r="AB60">
        <v>228</v>
      </c>
      <c r="AC60">
        <v>275</v>
      </c>
      <c r="AD60">
        <v>220</v>
      </c>
      <c r="AE60">
        <v>239</v>
      </c>
      <c r="AF60">
        <v>213</v>
      </c>
      <c r="AG60">
        <v>190</v>
      </c>
      <c r="AH60">
        <v>180</v>
      </c>
      <c r="AI60" s="81">
        <v>301</v>
      </c>
      <c r="AJ60" s="91">
        <v>258</v>
      </c>
    </row>
    <row r="61" spans="1:36" ht="14.4" x14ac:dyDescent="0.3">
      <c r="A61" s="1">
        <v>39446</v>
      </c>
      <c r="B61">
        <v>163</v>
      </c>
      <c r="C61">
        <v>192</v>
      </c>
      <c r="D61">
        <v>172</v>
      </c>
      <c r="E61">
        <v>212</v>
      </c>
      <c r="F61">
        <v>190</v>
      </c>
      <c r="G61">
        <v>193</v>
      </c>
      <c r="H61">
        <v>340</v>
      </c>
      <c r="I61">
        <v>260</v>
      </c>
      <c r="J61">
        <v>270</v>
      </c>
      <c r="K61">
        <v>250</v>
      </c>
      <c r="L61">
        <v>212</v>
      </c>
      <c r="M61">
        <v>190</v>
      </c>
      <c r="N61">
        <v>178</v>
      </c>
      <c r="O61">
        <v>150</v>
      </c>
      <c r="P61">
        <v>150</v>
      </c>
      <c r="Q61">
        <v>303</v>
      </c>
      <c r="R61">
        <v>300</v>
      </c>
      <c r="S61">
        <v>185</v>
      </c>
      <c r="T61">
        <v>140</v>
      </c>
      <c r="U61">
        <v>170</v>
      </c>
      <c r="V61">
        <v>150</v>
      </c>
      <c r="W61">
        <v>240</v>
      </c>
      <c r="X61">
        <v>185</v>
      </c>
      <c r="Y61">
        <v>140</v>
      </c>
      <c r="Z61">
        <v>185</v>
      </c>
      <c r="AA61">
        <v>125</v>
      </c>
      <c r="AB61">
        <v>237</v>
      </c>
      <c r="AC61">
        <v>263</v>
      </c>
      <c r="AD61">
        <v>215</v>
      </c>
      <c r="AE61">
        <v>230</v>
      </c>
      <c r="AF61">
        <v>198</v>
      </c>
      <c r="AG61">
        <v>192</v>
      </c>
      <c r="AH61">
        <v>188</v>
      </c>
      <c r="AI61" s="81">
        <v>295</v>
      </c>
      <c r="AJ61" s="91">
        <v>262</v>
      </c>
    </row>
    <row r="62" spans="1:36" ht="14.4" x14ac:dyDescent="0.3">
      <c r="A62" s="1">
        <v>39447</v>
      </c>
      <c r="B62">
        <v>140</v>
      </c>
      <c r="C62">
        <v>198</v>
      </c>
      <c r="D62">
        <v>171</v>
      </c>
      <c r="E62">
        <v>210</v>
      </c>
      <c r="F62">
        <v>191</v>
      </c>
      <c r="G62">
        <v>200</v>
      </c>
      <c r="H62">
        <v>340</v>
      </c>
      <c r="I62">
        <v>260</v>
      </c>
      <c r="J62">
        <v>290</v>
      </c>
      <c r="K62">
        <v>240</v>
      </c>
      <c r="L62">
        <v>190</v>
      </c>
      <c r="M62">
        <v>180</v>
      </c>
      <c r="N62">
        <v>180</v>
      </c>
      <c r="O62">
        <v>160</v>
      </c>
      <c r="P62">
        <v>158</v>
      </c>
      <c r="Q62">
        <v>363</v>
      </c>
      <c r="R62">
        <v>272</v>
      </c>
      <c r="S62">
        <v>190</v>
      </c>
      <c r="T62">
        <v>160</v>
      </c>
      <c r="U62">
        <v>180</v>
      </c>
      <c r="V62">
        <v>154</v>
      </c>
      <c r="W62">
        <v>240</v>
      </c>
      <c r="X62">
        <v>165</v>
      </c>
      <c r="Y62">
        <v>139</v>
      </c>
      <c r="Z62">
        <v>180</v>
      </c>
      <c r="AA62">
        <v>143</v>
      </c>
      <c r="AB62">
        <v>224</v>
      </c>
      <c r="AC62">
        <v>262</v>
      </c>
      <c r="AD62">
        <v>208</v>
      </c>
      <c r="AE62">
        <v>223</v>
      </c>
      <c r="AF62">
        <v>176</v>
      </c>
      <c r="AG62">
        <v>196</v>
      </c>
      <c r="AH62">
        <v>190</v>
      </c>
      <c r="AI62" s="81">
        <v>285</v>
      </c>
      <c r="AJ62" s="91">
        <v>281</v>
      </c>
    </row>
    <row r="63" spans="1:36" ht="14.4" x14ac:dyDescent="0.3">
      <c r="A63" s="1">
        <v>39448</v>
      </c>
      <c r="B63">
        <v>100</v>
      </c>
      <c r="C63">
        <v>204</v>
      </c>
      <c r="D63">
        <v>162</v>
      </c>
      <c r="E63">
        <v>200</v>
      </c>
      <c r="F63">
        <v>179</v>
      </c>
      <c r="G63">
        <v>210</v>
      </c>
      <c r="H63">
        <v>360</v>
      </c>
      <c r="I63">
        <v>260</v>
      </c>
      <c r="J63">
        <v>330</v>
      </c>
      <c r="K63">
        <v>240</v>
      </c>
      <c r="L63">
        <v>200</v>
      </c>
      <c r="M63">
        <v>180</v>
      </c>
      <c r="N63">
        <v>179</v>
      </c>
      <c r="O63">
        <v>170</v>
      </c>
      <c r="P63">
        <v>176</v>
      </c>
      <c r="Q63">
        <v>411</v>
      </c>
      <c r="R63">
        <v>230</v>
      </c>
      <c r="S63">
        <v>190</v>
      </c>
      <c r="T63">
        <v>180</v>
      </c>
      <c r="U63">
        <v>190</v>
      </c>
      <c r="V63">
        <v>150</v>
      </c>
      <c r="W63">
        <v>240</v>
      </c>
      <c r="X63">
        <v>200</v>
      </c>
      <c r="Y63">
        <v>137</v>
      </c>
      <c r="Z63">
        <v>150</v>
      </c>
      <c r="AA63">
        <v>161</v>
      </c>
      <c r="AB63">
        <v>218</v>
      </c>
      <c r="AC63">
        <v>263</v>
      </c>
      <c r="AD63">
        <v>212</v>
      </c>
      <c r="AE63">
        <v>226</v>
      </c>
      <c r="AF63">
        <v>149</v>
      </c>
      <c r="AG63">
        <v>204</v>
      </c>
      <c r="AH63">
        <v>175</v>
      </c>
      <c r="AI63" s="81">
        <v>283</v>
      </c>
      <c r="AJ63" s="91">
        <v>287</v>
      </c>
    </row>
    <row r="64" spans="1:36" ht="14.4" x14ac:dyDescent="0.3">
      <c r="A64" s="1">
        <v>39449</v>
      </c>
      <c r="B64">
        <v>165</v>
      </c>
      <c r="C64">
        <v>197</v>
      </c>
      <c r="D64">
        <v>153</v>
      </c>
      <c r="E64">
        <v>206</v>
      </c>
      <c r="F64">
        <v>158</v>
      </c>
      <c r="G64">
        <v>220</v>
      </c>
      <c r="H64">
        <v>380</v>
      </c>
      <c r="I64">
        <v>260</v>
      </c>
      <c r="J64">
        <v>320</v>
      </c>
      <c r="K64">
        <v>240</v>
      </c>
      <c r="L64">
        <v>190</v>
      </c>
      <c r="M64">
        <v>190</v>
      </c>
      <c r="N64">
        <v>185</v>
      </c>
      <c r="O64">
        <v>160</v>
      </c>
      <c r="P64">
        <v>193</v>
      </c>
      <c r="Q64">
        <v>394</v>
      </c>
      <c r="R64">
        <v>220</v>
      </c>
      <c r="S64">
        <v>180</v>
      </c>
      <c r="T64">
        <v>160</v>
      </c>
      <c r="U64">
        <v>190</v>
      </c>
      <c r="V64">
        <v>145</v>
      </c>
      <c r="W64">
        <v>250</v>
      </c>
      <c r="X64">
        <v>195</v>
      </c>
      <c r="Y64">
        <v>140</v>
      </c>
      <c r="Z64">
        <v>130</v>
      </c>
      <c r="AA64">
        <v>132</v>
      </c>
      <c r="AB64">
        <v>234</v>
      </c>
      <c r="AC64">
        <v>261</v>
      </c>
      <c r="AD64">
        <v>197</v>
      </c>
      <c r="AE64">
        <v>229</v>
      </c>
      <c r="AF64">
        <v>207</v>
      </c>
      <c r="AG64">
        <v>217</v>
      </c>
      <c r="AH64">
        <v>184</v>
      </c>
      <c r="AI64" s="81">
        <v>282</v>
      </c>
      <c r="AJ64" s="91">
        <v>268</v>
      </c>
    </row>
    <row r="65" spans="1:36" ht="14.4" x14ac:dyDescent="0.3">
      <c r="A65" s="1">
        <v>39450</v>
      </c>
      <c r="B65">
        <v>170</v>
      </c>
      <c r="C65">
        <v>194</v>
      </c>
      <c r="D65">
        <v>148</v>
      </c>
      <c r="E65">
        <v>209</v>
      </c>
      <c r="F65">
        <v>155</v>
      </c>
      <c r="G65">
        <v>230</v>
      </c>
      <c r="H65">
        <v>450</v>
      </c>
      <c r="I65">
        <v>280</v>
      </c>
      <c r="J65">
        <v>310</v>
      </c>
      <c r="K65">
        <v>250</v>
      </c>
      <c r="L65">
        <v>190</v>
      </c>
      <c r="M65">
        <v>190</v>
      </c>
      <c r="N65">
        <v>188</v>
      </c>
      <c r="O65">
        <v>160</v>
      </c>
      <c r="P65">
        <v>187</v>
      </c>
      <c r="Q65">
        <v>474</v>
      </c>
      <c r="R65">
        <v>220</v>
      </c>
      <c r="S65">
        <v>170</v>
      </c>
      <c r="T65">
        <v>170</v>
      </c>
      <c r="U65">
        <v>192</v>
      </c>
      <c r="V65">
        <v>135</v>
      </c>
      <c r="W65">
        <v>237</v>
      </c>
      <c r="X65">
        <v>190</v>
      </c>
      <c r="Y65">
        <v>140</v>
      </c>
      <c r="Z65">
        <v>145</v>
      </c>
      <c r="AA65">
        <v>112</v>
      </c>
      <c r="AB65">
        <v>220</v>
      </c>
      <c r="AC65">
        <v>251</v>
      </c>
      <c r="AD65">
        <v>138</v>
      </c>
      <c r="AE65">
        <v>234</v>
      </c>
      <c r="AF65">
        <v>229</v>
      </c>
      <c r="AG65">
        <v>208</v>
      </c>
      <c r="AH65">
        <v>177</v>
      </c>
      <c r="AI65" s="81">
        <v>281</v>
      </c>
      <c r="AJ65" s="91">
        <v>244</v>
      </c>
    </row>
    <row r="66" spans="1:36" ht="14.4" x14ac:dyDescent="0.3">
      <c r="A66" s="1">
        <v>39451</v>
      </c>
      <c r="B66">
        <v>160</v>
      </c>
      <c r="C66">
        <v>188</v>
      </c>
      <c r="D66">
        <v>170</v>
      </c>
      <c r="E66">
        <v>209</v>
      </c>
      <c r="F66">
        <v>152</v>
      </c>
      <c r="G66">
        <v>221</v>
      </c>
      <c r="H66">
        <v>810</v>
      </c>
      <c r="I66">
        <v>280</v>
      </c>
      <c r="J66">
        <v>301</v>
      </c>
      <c r="K66">
        <v>255</v>
      </c>
      <c r="L66">
        <v>190</v>
      </c>
      <c r="M66">
        <v>190</v>
      </c>
      <c r="N66">
        <v>181</v>
      </c>
      <c r="O66">
        <v>150</v>
      </c>
      <c r="P66">
        <v>176</v>
      </c>
      <c r="Q66">
        <v>458</v>
      </c>
      <c r="R66">
        <v>220</v>
      </c>
      <c r="S66">
        <v>175</v>
      </c>
      <c r="T66">
        <v>190</v>
      </c>
      <c r="U66">
        <v>196</v>
      </c>
      <c r="V66">
        <v>120</v>
      </c>
      <c r="W66">
        <v>235</v>
      </c>
      <c r="X66">
        <v>170</v>
      </c>
      <c r="Y66">
        <v>138</v>
      </c>
      <c r="Z66">
        <v>150</v>
      </c>
      <c r="AA66">
        <v>100</v>
      </c>
      <c r="AB66">
        <v>211</v>
      </c>
      <c r="AC66">
        <v>245</v>
      </c>
      <c r="AD66">
        <v>178</v>
      </c>
      <c r="AE66">
        <v>237</v>
      </c>
      <c r="AF66">
        <v>213</v>
      </c>
      <c r="AG66">
        <v>161</v>
      </c>
      <c r="AH66">
        <v>168</v>
      </c>
      <c r="AI66" s="81">
        <v>275</v>
      </c>
      <c r="AJ66" s="91">
        <v>248</v>
      </c>
    </row>
    <row r="67" spans="1:36" ht="14.4" x14ac:dyDescent="0.3">
      <c r="A67" s="1">
        <v>39452</v>
      </c>
      <c r="B67">
        <v>160</v>
      </c>
      <c r="C67">
        <v>186</v>
      </c>
      <c r="D67">
        <v>152</v>
      </c>
      <c r="E67">
        <v>211</v>
      </c>
      <c r="F67">
        <v>150</v>
      </c>
      <c r="G67">
        <v>216</v>
      </c>
      <c r="H67">
        <v>790</v>
      </c>
      <c r="I67">
        <v>302</v>
      </c>
      <c r="J67">
        <v>289</v>
      </c>
      <c r="K67">
        <v>257</v>
      </c>
      <c r="L67">
        <v>190</v>
      </c>
      <c r="M67">
        <v>200</v>
      </c>
      <c r="N67">
        <v>178</v>
      </c>
      <c r="O67">
        <v>160</v>
      </c>
      <c r="P67">
        <v>176</v>
      </c>
      <c r="Q67">
        <v>440</v>
      </c>
      <c r="R67">
        <v>223</v>
      </c>
      <c r="S67">
        <v>185</v>
      </c>
      <c r="T67">
        <v>190</v>
      </c>
      <c r="U67">
        <v>190</v>
      </c>
      <c r="V67">
        <v>130</v>
      </c>
      <c r="W67">
        <v>233</v>
      </c>
      <c r="X67">
        <v>150</v>
      </c>
      <c r="Y67">
        <v>134</v>
      </c>
      <c r="Z67">
        <v>165</v>
      </c>
      <c r="AA67">
        <v>120</v>
      </c>
      <c r="AB67">
        <v>221</v>
      </c>
      <c r="AC67">
        <v>243</v>
      </c>
      <c r="AD67">
        <v>207</v>
      </c>
      <c r="AE67">
        <v>230</v>
      </c>
      <c r="AF67">
        <v>196</v>
      </c>
      <c r="AG67">
        <v>217</v>
      </c>
      <c r="AH67">
        <v>165</v>
      </c>
      <c r="AI67" s="81">
        <v>273</v>
      </c>
      <c r="AJ67" s="91">
        <v>255</v>
      </c>
    </row>
    <row r="68" spans="1:36" ht="14.4" x14ac:dyDescent="0.3">
      <c r="A68" s="1">
        <v>39453</v>
      </c>
      <c r="B68">
        <v>165</v>
      </c>
      <c r="C68">
        <v>200</v>
      </c>
      <c r="D68">
        <v>145</v>
      </c>
      <c r="E68">
        <v>217</v>
      </c>
      <c r="F68">
        <v>155</v>
      </c>
      <c r="G68">
        <v>213</v>
      </c>
      <c r="H68">
        <v>775</v>
      </c>
      <c r="I68">
        <v>316</v>
      </c>
      <c r="J68">
        <v>278</v>
      </c>
      <c r="K68">
        <v>257</v>
      </c>
      <c r="L68">
        <v>200</v>
      </c>
      <c r="M68">
        <v>200</v>
      </c>
      <c r="N68">
        <v>180</v>
      </c>
      <c r="O68">
        <v>160</v>
      </c>
      <c r="P68">
        <v>174</v>
      </c>
      <c r="Q68">
        <v>480</v>
      </c>
      <c r="R68">
        <v>235</v>
      </c>
      <c r="S68">
        <v>190</v>
      </c>
      <c r="T68">
        <v>120</v>
      </c>
      <c r="U68">
        <v>188</v>
      </c>
      <c r="V68">
        <v>135</v>
      </c>
      <c r="W68">
        <v>231</v>
      </c>
      <c r="X68">
        <v>175</v>
      </c>
      <c r="Y68">
        <v>130</v>
      </c>
      <c r="Z68">
        <v>170</v>
      </c>
      <c r="AA68">
        <v>155</v>
      </c>
      <c r="AB68">
        <v>211</v>
      </c>
      <c r="AC68">
        <v>243</v>
      </c>
      <c r="AD68">
        <v>206</v>
      </c>
      <c r="AE68">
        <v>230</v>
      </c>
      <c r="AF68">
        <v>197</v>
      </c>
      <c r="AG68">
        <v>276</v>
      </c>
      <c r="AH68">
        <v>163</v>
      </c>
      <c r="AI68" s="81">
        <v>278</v>
      </c>
      <c r="AJ68" s="91">
        <v>259</v>
      </c>
    </row>
    <row r="69" spans="1:36" ht="14.4" x14ac:dyDescent="0.3">
      <c r="A69" s="1">
        <v>39454</v>
      </c>
      <c r="B69">
        <v>155</v>
      </c>
      <c r="C69">
        <v>194</v>
      </c>
      <c r="D69">
        <v>140</v>
      </c>
      <c r="E69">
        <v>244</v>
      </c>
      <c r="F69">
        <v>160</v>
      </c>
      <c r="G69">
        <v>210</v>
      </c>
      <c r="H69">
        <v>607</v>
      </c>
      <c r="I69">
        <v>301</v>
      </c>
      <c r="J69">
        <v>275</v>
      </c>
      <c r="K69">
        <v>259</v>
      </c>
      <c r="L69">
        <v>200</v>
      </c>
      <c r="M69">
        <v>190</v>
      </c>
      <c r="N69">
        <v>179</v>
      </c>
      <c r="O69">
        <v>150</v>
      </c>
      <c r="P69">
        <v>170</v>
      </c>
      <c r="Q69">
        <v>393</v>
      </c>
      <c r="R69">
        <v>231</v>
      </c>
      <c r="S69">
        <v>220</v>
      </c>
      <c r="T69">
        <v>100</v>
      </c>
      <c r="U69">
        <v>186</v>
      </c>
      <c r="V69">
        <v>140</v>
      </c>
      <c r="W69">
        <v>229</v>
      </c>
      <c r="X69">
        <v>180</v>
      </c>
      <c r="Y69">
        <v>125</v>
      </c>
      <c r="Z69">
        <v>178</v>
      </c>
      <c r="AA69">
        <v>171</v>
      </c>
      <c r="AB69">
        <v>192</v>
      </c>
      <c r="AC69">
        <v>251</v>
      </c>
      <c r="AD69">
        <v>214</v>
      </c>
      <c r="AE69">
        <v>229</v>
      </c>
      <c r="AF69">
        <v>208</v>
      </c>
      <c r="AG69">
        <v>276</v>
      </c>
      <c r="AH69">
        <v>161</v>
      </c>
      <c r="AI69" s="81">
        <v>282</v>
      </c>
      <c r="AJ69" s="91">
        <v>258</v>
      </c>
    </row>
    <row r="70" spans="1:36" ht="14.4" x14ac:dyDescent="0.3">
      <c r="A70" s="1">
        <v>39455</v>
      </c>
      <c r="B70">
        <v>170</v>
      </c>
      <c r="C70">
        <v>200</v>
      </c>
      <c r="D70">
        <v>140</v>
      </c>
      <c r="E70">
        <v>251</v>
      </c>
      <c r="F70">
        <v>165</v>
      </c>
      <c r="G70">
        <v>206</v>
      </c>
      <c r="H70">
        <v>516</v>
      </c>
      <c r="I70">
        <v>287</v>
      </c>
      <c r="J70">
        <v>275</v>
      </c>
      <c r="K70">
        <v>261</v>
      </c>
      <c r="L70">
        <v>200</v>
      </c>
      <c r="M70">
        <v>190</v>
      </c>
      <c r="N70">
        <v>178</v>
      </c>
      <c r="O70">
        <v>150</v>
      </c>
      <c r="P70">
        <v>169</v>
      </c>
      <c r="Q70">
        <v>320</v>
      </c>
      <c r="R70">
        <v>222</v>
      </c>
      <c r="S70">
        <v>210</v>
      </c>
      <c r="T70">
        <v>130</v>
      </c>
      <c r="U70">
        <v>184</v>
      </c>
      <c r="V70">
        <v>145</v>
      </c>
      <c r="W70">
        <v>229</v>
      </c>
      <c r="X70">
        <v>185</v>
      </c>
      <c r="Y70">
        <v>120</v>
      </c>
      <c r="Z70">
        <v>180</v>
      </c>
      <c r="AA70">
        <v>180</v>
      </c>
      <c r="AB70">
        <v>139</v>
      </c>
      <c r="AC70">
        <v>251</v>
      </c>
      <c r="AD70">
        <v>229</v>
      </c>
      <c r="AE70">
        <v>229</v>
      </c>
      <c r="AF70">
        <v>201</v>
      </c>
      <c r="AG70">
        <v>243</v>
      </c>
      <c r="AH70">
        <v>165</v>
      </c>
      <c r="AI70" s="81">
        <v>282</v>
      </c>
      <c r="AJ70" s="91">
        <v>256</v>
      </c>
    </row>
    <row r="71" spans="1:36" ht="14.4" x14ac:dyDescent="0.3">
      <c r="A71" s="1">
        <v>39456</v>
      </c>
      <c r="B71">
        <v>175</v>
      </c>
      <c r="C71">
        <v>191</v>
      </c>
      <c r="D71">
        <v>144</v>
      </c>
      <c r="E71">
        <v>224</v>
      </c>
      <c r="F71">
        <v>170</v>
      </c>
      <c r="G71">
        <v>205</v>
      </c>
      <c r="H71">
        <v>460</v>
      </c>
      <c r="I71">
        <v>281</v>
      </c>
      <c r="J71">
        <v>277</v>
      </c>
      <c r="K71">
        <v>253</v>
      </c>
      <c r="L71">
        <v>190</v>
      </c>
      <c r="M71">
        <v>200</v>
      </c>
      <c r="N71">
        <v>171</v>
      </c>
      <c r="O71">
        <v>160</v>
      </c>
      <c r="P71">
        <v>166</v>
      </c>
      <c r="Q71">
        <v>290</v>
      </c>
      <c r="R71">
        <v>190</v>
      </c>
      <c r="S71">
        <v>200</v>
      </c>
      <c r="T71">
        <v>200</v>
      </c>
      <c r="U71">
        <v>180</v>
      </c>
      <c r="V71">
        <v>140</v>
      </c>
      <c r="W71">
        <v>228</v>
      </c>
      <c r="X71">
        <v>190</v>
      </c>
      <c r="Y71">
        <v>130</v>
      </c>
      <c r="Z71">
        <v>180</v>
      </c>
      <c r="AA71">
        <v>188</v>
      </c>
      <c r="AB71">
        <v>159</v>
      </c>
      <c r="AC71">
        <v>252</v>
      </c>
      <c r="AD71">
        <v>231</v>
      </c>
      <c r="AE71">
        <v>230</v>
      </c>
      <c r="AF71">
        <v>197</v>
      </c>
      <c r="AG71">
        <v>225</v>
      </c>
      <c r="AH71">
        <v>165</v>
      </c>
      <c r="AI71" s="81">
        <v>284</v>
      </c>
      <c r="AJ71" s="91">
        <v>247</v>
      </c>
    </row>
    <row r="72" spans="1:36" ht="14.4" x14ac:dyDescent="0.3">
      <c r="A72" s="1">
        <v>39457</v>
      </c>
      <c r="B72">
        <v>180</v>
      </c>
      <c r="C72">
        <v>189</v>
      </c>
      <c r="D72">
        <v>155</v>
      </c>
      <c r="E72">
        <v>213</v>
      </c>
      <c r="F72">
        <v>175</v>
      </c>
      <c r="G72">
        <v>205</v>
      </c>
      <c r="H72">
        <v>442</v>
      </c>
      <c r="I72">
        <v>288</v>
      </c>
      <c r="J72">
        <v>277</v>
      </c>
      <c r="K72">
        <v>260</v>
      </c>
      <c r="L72">
        <v>180</v>
      </c>
      <c r="M72">
        <v>190</v>
      </c>
      <c r="N72">
        <v>166</v>
      </c>
      <c r="O72">
        <v>160</v>
      </c>
      <c r="P72">
        <v>173</v>
      </c>
      <c r="Q72">
        <v>276</v>
      </c>
      <c r="R72">
        <v>220</v>
      </c>
      <c r="S72">
        <v>210</v>
      </c>
      <c r="T72">
        <v>210</v>
      </c>
      <c r="U72">
        <v>140</v>
      </c>
      <c r="V72">
        <v>145</v>
      </c>
      <c r="W72">
        <v>228</v>
      </c>
      <c r="X72">
        <v>195</v>
      </c>
      <c r="Y72">
        <v>140</v>
      </c>
      <c r="Z72">
        <v>178</v>
      </c>
      <c r="AA72">
        <v>183</v>
      </c>
      <c r="AB72">
        <v>221</v>
      </c>
      <c r="AC72">
        <v>251</v>
      </c>
      <c r="AD72">
        <v>216</v>
      </c>
      <c r="AE72">
        <v>232</v>
      </c>
      <c r="AF72">
        <v>198</v>
      </c>
      <c r="AG72">
        <v>220</v>
      </c>
      <c r="AH72">
        <v>163</v>
      </c>
      <c r="AI72" s="81">
        <v>283</v>
      </c>
      <c r="AJ72" s="91">
        <v>211</v>
      </c>
    </row>
    <row r="73" spans="1:36" ht="14.4" x14ac:dyDescent="0.3">
      <c r="A73" s="1">
        <v>39458</v>
      </c>
      <c r="B73">
        <v>178</v>
      </c>
      <c r="C73">
        <v>179</v>
      </c>
      <c r="D73">
        <v>153</v>
      </c>
      <c r="E73">
        <v>218</v>
      </c>
      <c r="F73">
        <v>180</v>
      </c>
      <c r="G73">
        <v>205</v>
      </c>
      <c r="H73">
        <v>424</v>
      </c>
      <c r="I73">
        <v>290</v>
      </c>
      <c r="J73">
        <v>277</v>
      </c>
      <c r="K73">
        <v>259</v>
      </c>
      <c r="L73">
        <v>190</v>
      </c>
      <c r="M73">
        <v>201</v>
      </c>
      <c r="N73">
        <v>160</v>
      </c>
      <c r="O73">
        <v>160</v>
      </c>
      <c r="P73">
        <v>176</v>
      </c>
      <c r="Q73">
        <v>258</v>
      </c>
      <c r="R73">
        <v>220</v>
      </c>
      <c r="S73">
        <v>220</v>
      </c>
      <c r="T73">
        <v>200</v>
      </c>
      <c r="U73">
        <v>170</v>
      </c>
      <c r="V73">
        <v>140</v>
      </c>
      <c r="W73">
        <v>226</v>
      </c>
      <c r="X73">
        <v>205</v>
      </c>
      <c r="Y73">
        <v>140</v>
      </c>
      <c r="Z73">
        <v>175</v>
      </c>
      <c r="AA73">
        <v>180</v>
      </c>
      <c r="AB73">
        <v>326</v>
      </c>
      <c r="AC73">
        <v>259</v>
      </c>
      <c r="AD73">
        <v>231</v>
      </c>
      <c r="AE73">
        <v>235</v>
      </c>
      <c r="AF73">
        <v>196</v>
      </c>
      <c r="AG73">
        <v>204</v>
      </c>
      <c r="AH73">
        <v>163</v>
      </c>
      <c r="AI73" s="81">
        <v>267</v>
      </c>
      <c r="AJ73" s="91">
        <v>202</v>
      </c>
    </row>
    <row r="74" spans="1:36" ht="14.4" x14ac:dyDescent="0.3">
      <c r="A74" s="1">
        <v>39459</v>
      </c>
      <c r="B74">
        <v>175</v>
      </c>
      <c r="C74">
        <v>173</v>
      </c>
      <c r="D74">
        <v>155</v>
      </c>
      <c r="E74">
        <v>218</v>
      </c>
      <c r="F74">
        <v>250</v>
      </c>
      <c r="G74">
        <v>206</v>
      </c>
      <c r="H74">
        <v>416</v>
      </c>
      <c r="I74">
        <v>288</v>
      </c>
      <c r="J74">
        <v>278</v>
      </c>
      <c r="K74">
        <v>254</v>
      </c>
      <c r="L74">
        <v>200</v>
      </c>
      <c r="M74">
        <v>197</v>
      </c>
      <c r="N74">
        <v>160</v>
      </c>
      <c r="O74">
        <v>150</v>
      </c>
      <c r="P74">
        <v>175</v>
      </c>
      <c r="Q74">
        <v>241</v>
      </c>
      <c r="R74">
        <v>222</v>
      </c>
      <c r="S74">
        <v>200</v>
      </c>
      <c r="T74">
        <v>190</v>
      </c>
      <c r="U74">
        <v>197</v>
      </c>
      <c r="V74">
        <v>138</v>
      </c>
      <c r="W74">
        <v>223</v>
      </c>
      <c r="X74">
        <v>210</v>
      </c>
      <c r="Y74">
        <v>140</v>
      </c>
      <c r="Z74">
        <v>175</v>
      </c>
      <c r="AA74">
        <v>176</v>
      </c>
      <c r="AB74">
        <v>344</v>
      </c>
      <c r="AC74">
        <v>327</v>
      </c>
      <c r="AD74">
        <v>233</v>
      </c>
      <c r="AE74">
        <v>232</v>
      </c>
      <c r="AF74">
        <v>196</v>
      </c>
      <c r="AG74">
        <v>174</v>
      </c>
      <c r="AH74">
        <v>171</v>
      </c>
      <c r="AI74" s="81">
        <v>249</v>
      </c>
      <c r="AJ74" s="91">
        <v>207</v>
      </c>
    </row>
    <row r="75" spans="1:36" ht="14.4" x14ac:dyDescent="0.3">
      <c r="A75" s="1">
        <v>39460</v>
      </c>
      <c r="B75">
        <v>190</v>
      </c>
      <c r="C75">
        <v>178</v>
      </c>
      <c r="D75">
        <v>157</v>
      </c>
      <c r="E75">
        <v>213</v>
      </c>
      <c r="F75">
        <v>306</v>
      </c>
      <c r="G75">
        <v>216</v>
      </c>
      <c r="H75">
        <v>411</v>
      </c>
      <c r="I75">
        <v>355</v>
      </c>
      <c r="J75">
        <v>282</v>
      </c>
      <c r="K75">
        <v>283</v>
      </c>
      <c r="L75">
        <v>190</v>
      </c>
      <c r="M75">
        <v>195</v>
      </c>
      <c r="N75">
        <v>170</v>
      </c>
      <c r="O75">
        <v>150</v>
      </c>
      <c r="P75">
        <v>184</v>
      </c>
      <c r="Q75">
        <v>255</v>
      </c>
      <c r="R75">
        <v>223</v>
      </c>
      <c r="S75">
        <v>210</v>
      </c>
      <c r="T75">
        <v>180</v>
      </c>
      <c r="U75">
        <v>190</v>
      </c>
      <c r="V75">
        <v>132</v>
      </c>
      <c r="W75">
        <v>223</v>
      </c>
      <c r="X75">
        <v>205</v>
      </c>
      <c r="Y75">
        <v>145</v>
      </c>
      <c r="Z75">
        <v>177</v>
      </c>
      <c r="AA75">
        <v>174</v>
      </c>
      <c r="AB75">
        <v>407</v>
      </c>
      <c r="AC75">
        <v>377</v>
      </c>
      <c r="AD75">
        <v>239</v>
      </c>
      <c r="AE75">
        <v>232</v>
      </c>
      <c r="AF75">
        <v>194</v>
      </c>
      <c r="AG75">
        <v>180</v>
      </c>
      <c r="AH75">
        <v>181</v>
      </c>
      <c r="AI75" s="81">
        <v>237</v>
      </c>
      <c r="AJ75" s="91">
        <v>203</v>
      </c>
    </row>
    <row r="76" spans="1:36" ht="14.4" x14ac:dyDescent="0.3">
      <c r="A76" s="1">
        <v>39461</v>
      </c>
      <c r="B76">
        <v>200</v>
      </c>
      <c r="C76">
        <v>190</v>
      </c>
      <c r="D76">
        <v>153</v>
      </c>
      <c r="E76">
        <v>213</v>
      </c>
      <c r="F76">
        <v>349</v>
      </c>
      <c r="G76">
        <v>212</v>
      </c>
      <c r="H76">
        <v>365</v>
      </c>
      <c r="I76">
        <v>451</v>
      </c>
      <c r="J76">
        <v>286</v>
      </c>
      <c r="K76">
        <v>293</v>
      </c>
      <c r="L76">
        <v>200</v>
      </c>
      <c r="M76">
        <v>194</v>
      </c>
      <c r="N76">
        <v>174</v>
      </c>
      <c r="O76">
        <v>150</v>
      </c>
      <c r="P76">
        <v>182</v>
      </c>
      <c r="Q76">
        <v>248</v>
      </c>
      <c r="R76">
        <v>160</v>
      </c>
      <c r="S76">
        <v>220</v>
      </c>
      <c r="T76">
        <v>190</v>
      </c>
      <c r="U76">
        <v>190</v>
      </c>
      <c r="V76">
        <v>145</v>
      </c>
      <c r="W76">
        <v>200</v>
      </c>
      <c r="X76">
        <v>195</v>
      </c>
      <c r="Y76">
        <v>148</v>
      </c>
      <c r="Z76">
        <v>180</v>
      </c>
      <c r="AA76">
        <v>158</v>
      </c>
      <c r="AB76">
        <v>423</v>
      </c>
      <c r="AC76">
        <v>325</v>
      </c>
      <c r="AD76">
        <v>235</v>
      </c>
      <c r="AE76">
        <v>236</v>
      </c>
      <c r="AF76">
        <v>194</v>
      </c>
      <c r="AG76">
        <v>196</v>
      </c>
      <c r="AH76">
        <v>181</v>
      </c>
      <c r="AI76" s="81">
        <v>279</v>
      </c>
      <c r="AJ76" s="91">
        <v>210</v>
      </c>
    </row>
    <row r="77" spans="1:36" ht="14.4" x14ac:dyDescent="0.3">
      <c r="A77" s="1">
        <v>39462</v>
      </c>
      <c r="B77">
        <v>200</v>
      </c>
      <c r="C77">
        <v>217</v>
      </c>
      <c r="D77">
        <v>152</v>
      </c>
      <c r="E77">
        <v>212</v>
      </c>
      <c r="F77">
        <v>283</v>
      </c>
      <c r="G77">
        <v>210</v>
      </c>
      <c r="H77">
        <v>350</v>
      </c>
      <c r="I77">
        <v>442</v>
      </c>
      <c r="J77">
        <v>286</v>
      </c>
      <c r="K77">
        <v>274</v>
      </c>
      <c r="L77">
        <v>200</v>
      </c>
      <c r="M77">
        <v>192</v>
      </c>
      <c r="N77">
        <v>180</v>
      </c>
      <c r="O77">
        <v>140</v>
      </c>
      <c r="P77">
        <v>172</v>
      </c>
      <c r="Q77">
        <v>234</v>
      </c>
      <c r="R77">
        <v>180</v>
      </c>
      <c r="S77">
        <v>210</v>
      </c>
      <c r="T77">
        <v>200</v>
      </c>
      <c r="U77">
        <v>193</v>
      </c>
      <c r="V77">
        <v>160</v>
      </c>
      <c r="W77">
        <v>180</v>
      </c>
      <c r="X77">
        <v>190</v>
      </c>
      <c r="Y77">
        <v>145</v>
      </c>
      <c r="Z77">
        <v>181</v>
      </c>
      <c r="AA77">
        <v>141</v>
      </c>
      <c r="AB77">
        <v>390</v>
      </c>
      <c r="AC77">
        <v>341</v>
      </c>
      <c r="AD77">
        <v>231</v>
      </c>
      <c r="AE77">
        <v>234</v>
      </c>
      <c r="AF77">
        <v>196</v>
      </c>
      <c r="AG77">
        <v>204</v>
      </c>
      <c r="AH77">
        <v>173</v>
      </c>
      <c r="AI77" s="81">
        <v>236</v>
      </c>
      <c r="AJ77" s="91">
        <v>203</v>
      </c>
    </row>
    <row r="78" spans="1:36" ht="14.4" x14ac:dyDescent="0.3">
      <c r="A78" s="1">
        <v>39463</v>
      </c>
      <c r="B78">
        <v>192</v>
      </c>
      <c r="C78">
        <v>211</v>
      </c>
      <c r="D78">
        <v>152</v>
      </c>
      <c r="E78">
        <v>214</v>
      </c>
      <c r="F78">
        <v>313</v>
      </c>
      <c r="G78">
        <v>208</v>
      </c>
      <c r="H78">
        <v>350</v>
      </c>
      <c r="I78">
        <v>363</v>
      </c>
      <c r="J78">
        <v>286</v>
      </c>
      <c r="K78">
        <v>266</v>
      </c>
      <c r="L78">
        <v>200</v>
      </c>
      <c r="M78">
        <v>187</v>
      </c>
      <c r="N78">
        <v>180</v>
      </c>
      <c r="O78">
        <v>140</v>
      </c>
      <c r="P78">
        <v>150</v>
      </c>
      <c r="Q78">
        <v>232</v>
      </c>
      <c r="R78">
        <v>170</v>
      </c>
      <c r="S78">
        <v>200</v>
      </c>
      <c r="T78">
        <v>204</v>
      </c>
      <c r="U78">
        <v>197</v>
      </c>
      <c r="V78">
        <v>174</v>
      </c>
      <c r="W78">
        <v>220</v>
      </c>
      <c r="X78">
        <v>185</v>
      </c>
      <c r="Y78">
        <v>143</v>
      </c>
      <c r="Z78">
        <v>180</v>
      </c>
      <c r="AA78">
        <v>155</v>
      </c>
      <c r="AB78">
        <v>346</v>
      </c>
      <c r="AC78">
        <v>317</v>
      </c>
      <c r="AD78">
        <v>214</v>
      </c>
      <c r="AE78">
        <v>236</v>
      </c>
      <c r="AF78">
        <v>198</v>
      </c>
      <c r="AG78">
        <v>200</v>
      </c>
      <c r="AH78">
        <v>171</v>
      </c>
      <c r="AI78" s="81">
        <v>247</v>
      </c>
      <c r="AJ78" s="91">
        <v>200</v>
      </c>
    </row>
    <row r="79" spans="1:36" ht="14.4" x14ac:dyDescent="0.3">
      <c r="A79" s="1">
        <v>39464</v>
      </c>
      <c r="B79">
        <v>188</v>
      </c>
      <c r="C79">
        <v>198</v>
      </c>
      <c r="D79">
        <v>162</v>
      </c>
      <c r="E79">
        <v>221</v>
      </c>
      <c r="F79">
        <v>367</v>
      </c>
      <c r="G79">
        <v>211</v>
      </c>
      <c r="H79">
        <v>360</v>
      </c>
      <c r="I79">
        <v>341</v>
      </c>
      <c r="J79">
        <v>290</v>
      </c>
      <c r="K79">
        <v>264</v>
      </c>
      <c r="L79">
        <v>200</v>
      </c>
      <c r="M79">
        <v>191</v>
      </c>
      <c r="N79">
        <v>185</v>
      </c>
      <c r="O79">
        <v>150</v>
      </c>
      <c r="P79">
        <v>120</v>
      </c>
      <c r="Q79">
        <v>236</v>
      </c>
      <c r="R79">
        <v>190</v>
      </c>
      <c r="S79">
        <v>195</v>
      </c>
      <c r="T79">
        <v>202</v>
      </c>
      <c r="U79">
        <v>195</v>
      </c>
      <c r="V79">
        <v>190</v>
      </c>
      <c r="W79">
        <v>240</v>
      </c>
      <c r="X79">
        <v>180</v>
      </c>
      <c r="Y79">
        <v>142</v>
      </c>
      <c r="Z79">
        <v>176</v>
      </c>
      <c r="AA79">
        <v>167</v>
      </c>
      <c r="AB79">
        <v>328</v>
      </c>
      <c r="AC79">
        <v>298</v>
      </c>
      <c r="AD79">
        <v>197</v>
      </c>
      <c r="AE79">
        <v>233</v>
      </c>
      <c r="AF79">
        <v>194</v>
      </c>
      <c r="AG79">
        <v>180</v>
      </c>
      <c r="AH79">
        <v>182</v>
      </c>
      <c r="AI79" s="81">
        <v>275</v>
      </c>
      <c r="AJ79" s="91">
        <v>201</v>
      </c>
    </row>
    <row r="80" spans="1:36" ht="14.4" x14ac:dyDescent="0.3">
      <c r="A80" s="1">
        <v>39465</v>
      </c>
      <c r="B80">
        <v>187</v>
      </c>
      <c r="C80">
        <v>202</v>
      </c>
      <c r="D80">
        <v>160</v>
      </c>
      <c r="E80">
        <v>222</v>
      </c>
      <c r="F80">
        <v>345</v>
      </c>
      <c r="G80">
        <v>225</v>
      </c>
      <c r="H80">
        <v>350</v>
      </c>
      <c r="I80">
        <v>326</v>
      </c>
      <c r="J80">
        <v>316</v>
      </c>
      <c r="K80">
        <v>273</v>
      </c>
      <c r="L80">
        <v>190</v>
      </c>
      <c r="M80">
        <v>192</v>
      </c>
      <c r="N80">
        <v>182</v>
      </c>
      <c r="O80">
        <v>150</v>
      </c>
      <c r="P80">
        <v>140</v>
      </c>
      <c r="Q80">
        <v>231</v>
      </c>
      <c r="R80">
        <v>200</v>
      </c>
      <c r="S80">
        <v>190</v>
      </c>
      <c r="T80">
        <v>192</v>
      </c>
      <c r="U80">
        <v>196</v>
      </c>
      <c r="V80">
        <v>202</v>
      </c>
      <c r="W80">
        <v>220</v>
      </c>
      <c r="X80">
        <v>195</v>
      </c>
      <c r="Y80">
        <v>138</v>
      </c>
      <c r="Z80">
        <v>177</v>
      </c>
      <c r="AA80">
        <v>175</v>
      </c>
      <c r="AB80">
        <v>271</v>
      </c>
      <c r="AC80">
        <v>288</v>
      </c>
      <c r="AD80">
        <v>259</v>
      </c>
      <c r="AE80">
        <v>226</v>
      </c>
      <c r="AF80">
        <v>197</v>
      </c>
      <c r="AG80">
        <v>180</v>
      </c>
      <c r="AH80">
        <v>182</v>
      </c>
      <c r="AI80" s="81">
        <v>259</v>
      </c>
      <c r="AJ80" s="91">
        <v>198</v>
      </c>
    </row>
    <row r="81" spans="1:36" ht="14.4" x14ac:dyDescent="0.3">
      <c r="A81" s="1">
        <v>39466</v>
      </c>
      <c r="B81">
        <v>194</v>
      </c>
      <c r="C81">
        <v>210</v>
      </c>
      <c r="D81">
        <v>158</v>
      </c>
      <c r="E81">
        <v>218</v>
      </c>
      <c r="F81">
        <v>285</v>
      </c>
      <c r="G81">
        <v>240</v>
      </c>
      <c r="H81">
        <v>350</v>
      </c>
      <c r="I81">
        <v>379</v>
      </c>
      <c r="J81">
        <v>324</v>
      </c>
      <c r="K81">
        <v>296</v>
      </c>
      <c r="L81">
        <v>170</v>
      </c>
      <c r="M81">
        <v>192</v>
      </c>
      <c r="N81">
        <v>176</v>
      </c>
      <c r="O81">
        <v>140</v>
      </c>
      <c r="P81">
        <v>170</v>
      </c>
      <c r="Q81">
        <v>220</v>
      </c>
      <c r="R81">
        <v>240</v>
      </c>
      <c r="S81">
        <v>195</v>
      </c>
      <c r="T81">
        <v>185</v>
      </c>
      <c r="U81">
        <v>197</v>
      </c>
      <c r="V81">
        <v>279</v>
      </c>
      <c r="W81">
        <v>180</v>
      </c>
      <c r="X81">
        <v>190</v>
      </c>
      <c r="Y81">
        <v>136</v>
      </c>
      <c r="Z81">
        <v>180</v>
      </c>
      <c r="AA81">
        <v>173</v>
      </c>
      <c r="AB81">
        <v>245</v>
      </c>
      <c r="AC81">
        <v>284</v>
      </c>
      <c r="AD81">
        <v>268</v>
      </c>
      <c r="AE81">
        <v>233</v>
      </c>
      <c r="AF81">
        <v>200</v>
      </c>
      <c r="AG81">
        <v>178</v>
      </c>
      <c r="AH81">
        <v>177</v>
      </c>
      <c r="AI81" s="81">
        <v>261</v>
      </c>
      <c r="AJ81" s="91">
        <v>200</v>
      </c>
    </row>
    <row r="82" spans="1:36" ht="14.4" x14ac:dyDescent="0.3">
      <c r="A82" s="1">
        <v>39467</v>
      </c>
      <c r="B82">
        <v>197</v>
      </c>
      <c r="C82">
        <v>196</v>
      </c>
      <c r="D82">
        <v>157</v>
      </c>
      <c r="E82">
        <v>214</v>
      </c>
      <c r="F82">
        <v>250</v>
      </c>
      <c r="G82">
        <v>229</v>
      </c>
      <c r="H82">
        <v>360</v>
      </c>
      <c r="I82">
        <v>469</v>
      </c>
      <c r="J82">
        <v>326</v>
      </c>
      <c r="K82">
        <v>304</v>
      </c>
      <c r="L82">
        <v>200</v>
      </c>
      <c r="M82">
        <v>192</v>
      </c>
      <c r="N82">
        <v>177</v>
      </c>
      <c r="O82">
        <v>140</v>
      </c>
      <c r="P82">
        <v>160</v>
      </c>
      <c r="Q82">
        <v>232</v>
      </c>
      <c r="R82">
        <v>250</v>
      </c>
      <c r="S82">
        <v>200</v>
      </c>
      <c r="T82">
        <v>182</v>
      </c>
      <c r="U82">
        <v>198</v>
      </c>
      <c r="V82">
        <v>420</v>
      </c>
      <c r="W82">
        <v>200</v>
      </c>
      <c r="X82">
        <v>185</v>
      </c>
      <c r="Y82">
        <v>135</v>
      </c>
      <c r="Z82">
        <v>178</v>
      </c>
      <c r="AA82">
        <v>176</v>
      </c>
      <c r="AB82">
        <v>246</v>
      </c>
      <c r="AC82">
        <v>285</v>
      </c>
      <c r="AD82">
        <v>265</v>
      </c>
      <c r="AE82">
        <v>229</v>
      </c>
      <c r="AF82">
        <v>199</v>
      </c>
      <c r="AG82">
        <v>181</v>
      </c>
      <c r="AH82">
        <v>171</v>
      </c>
      <c r="AI82" s="81">
        <v>283</v>
      </c>
      <c r="AJ82" s="91">
        <v>202</v>
      </c>
    </row>
    <row r="83" spans="1:36" ht="14.4" x14ac:dyDescent="0.3">
      <c r="A83" s="1">
        <v>39468</v>
      </c>
      <c r="B83">
        <v>192</v>
      </c>
      <c r="C83">
        <v>180</v>
      </c>
      <c r="D83">
        <v>157</v>
      </c>
      <c r="E83">
        <v>214</v>
      </c>
      <c r="F83">
        <v>230</v>
      </c>
      <c r="G83">
        <v>213</v>
      </c>
      <c r="H83">
        <v>360</v>
      </c>
      <c r="I83">
        <v>459</v>
      </c>
      <c r="J83">
        <v>374</v>
      </c>
      <c r="K83">
        <v>333</v>
      </c>
      <c r="L83">
        <v>190</v>
      </c>
      <c r="M83">
        <v>194</v>
      </c>
      <c r="N83">
        <v>171</v>
      </c>
      <c r="O83">
        <v>150</v>
      </c>
      <c r="P83">
        <v>157</v>
      </c>
      <c r="Q83">
        <v>229</v>
      </c>
      <c r="R83">
        <v>240</v>
      </c>
      <c r="S83">
        <v>200</v>
      </c>
      <c r="T83">
        <v>187</v>
      </c>
      <c r="U83">
        <v>198</v>
      </c>
      <c r="V83">
        <v>405</v>
      </c>
      <c r="W83">
        <v>260</v>
      </c>
      <c r="X83">
        <v>175</v>
      </c>
      <c r="Y83">
        <v>135</v>
      </c>
      <c r="Z83">
        <v>186</v>
      </c>
      <c r="AA83">
        <v>178</v>
      </c>
      <c r="AB83">
        <v>270</v>
      </c>
      <c r="AC83">
        <v>293</v>
      </c>
      <c r="AD83">
        <v>260</v>
      </c>
      <c r="AE83">
        <v>224</v>
      </c>
      <c r="AF83">
        <v>197</v>
      </c>
      <c r="AG83">
        <v>181</v>
      </c>
      <c r="AH83">
        <v>166</v>
      </c>
      <c r="AI83" s="81">
        <v>297</v>
      </c>
      <c r="AJ83" s="91">
        <v>205</v>
      </c>
    </row>
    <row r="84" spans="1:36" ht="14.4" x14ac:dyDescent="0.3">
      <c r="A84" s="1">
        <v>39469</v>
      </c>
      <c r="B84">
        <v>184</v>
      </c>
      <c r="C84">
        <v>168</v>
      </c>
      <c r="D84">
        <v>157</v>
      </c>
      <c r="E84">
        <v>214</v>
      </c>
      <c r="F84">
        <v>217</v>
      </c>
      <c r="G84">
        <v>209</v>
      </c>
      <c r="H84">
        <v>361</v>
      </c>
      <c r="I84">
        <v>432</v>
      </c>
      <c r="J84">
        <v>381</v>
      </c>
      <c r="K84">
        <v>349</v>
      </c>
      <c r="L84">
        <v>190</v>
      </c>
      <c r="M84">
        <v>194</v>
      </c>
      <c r="N84">
        <v>171</v>
      </c>
      <c r="O84">
        <v>160</v>
      </c>
      <c r="P84">
        <v>158</v>
      </c>
      <c r="Q84">
        <v>219</v>
      </c>
      <c r="R84">
        <v>240</v>
      </c>
      <c r="S84">
        <v>190</v>
      </c>
      <c r="T84">
        <v>209</v>
      </c>
      <c r="U84">
        <v>195</v>
      </c>
      <c r="V84">
        <v>356</v>
      </c>
      <c r="W84">
        <v>316</v>
      </c>
      <c r="X84">
        <v>175</v>
      </c>
      <c r="Y84">
        <v>135</v>
      </c>
      <c r="Z84">
        <v>189</v>
      </c>
      <c r="AA84">
        <v>179</v>
      </c>
      <c r="AB84">
        <v>304</v>
      </c>
      <c r="AC84">
        <v>305</v>
      </c>
      <c r="AD84">
        <v>252</v>
      </c>
      <c r="AE84">
        <v>223</v>
      </c>
      <c r="AF84">
        <v>190</v>
      </c>
      <c r="AG84">
        <v>177</v>
      </c>
      <c r="AH84">
        <v>166</v>
      </c>
      <c r="AI84" s="81">
        <v>302</v>
      </c>
      <c r="AJ84" s="91">
        <v>206</v>
      </c>
    </row>
    <row r="85" spans="1:36" ht="14.4" x14ac:dyDescent="0.3">
      <c r="A85" s="1">
        <v>39470</v>
      </c>
      <c r="B85">
        <v>182</v>
      </c>
      <c r="C85">
        <v>175</v>
      </c>
      <c r="D85">
        <v>157</v>
      </c>
      <c r="E85">
        <v>213</v>
      </c>
      <c r="F85">
        <v>206</v>
      </c>
      <c r="G85">
        <v>241</v>
      </c>
      <c r="H85">
        <v>364</v>
      </c>
      <c r="I85">
        <v>377</v>
      </c>
      <c r="J85">
        <v>389</v>
      </c>
      <c r="K85">
        <v>337</v>
      </c>
      <c r="L85">
        <v>180</v>
      </c>
      <c r="M85">
        <v>197</v>
      </c>
      <c r="N85">
        <v>176</v>
      </c>
      <c r="O85">
        <v>150</v>
      </c>
      <c r="P85">
        <v>159</v>
      </c>
      <c r="Q85">
        <v>216</v>
      </c>
      <c r="R85">
        <v>250</v>
      </c>
      <c r="S85">
        <v>170</v>
      </c>
      <c r="T85">
        <v>216</v>
      </c>
      <c r="U85">
        <v>192</v>
      </c>
      <c r="V85">
        <v>310</v>
      </c>
      <c r="W85">
        <v>570</v>
      </c>
      <c r="X85">
        <v>180</v>
      </c>
      <c r="Y85">
        <v>135</v>
      </c>
      <c r="Z85">
        <v>180</v>
      </c>
      <c r="AA85">
        <v>175</v>
      </c>
      <c r="AB85">
        <v>297</v>
      </c>
      <c r="AC85">
        <v>291</v>
      </c>
      <c r="AD85">
        <v>251</v>
      </c>
      <c r="AE85">
        <v>228</v>
      </c>
      <c r="AF85">
        <v>191</v>
      </c>
      <c r="AG85">
        <v>178</v>
      </c>
      <c r="AH85">
        <v>157</v>
      </c>
      <c r="AI85" s="81">
        <v>301</v>
      </c>
      <c r="AJ85" s="91">
        <v>207</v>
      </c>
    </row>
    <row r="86" spans="1:36" ht="14.4" x14ac:dyDescent="0.3">
      <c r="A86" s="1">
        <v>39471</v>
      </c>
      <c r="B86">
        <v>190</v>
      </c>
      <c r="C86">
        <v>180</v>
      </c>
      <c r="D86">
        <v>167</v>
      </c>
      <c r="E86">
        <v>210</v>
      </c>
      <c r="F86">
        <v>201</v>
      </c>
      <c r="G86">
        <v>215</v>
      </c>
      <c r="H86">
        <v>368</v>
      </c>
      <c r="I86">
        <v>346</v>
      </c>
      <c r="J86">
        <v>353</v>
      </c>
      <c r="K86">
        <v>324</v>
      </c>
      <c r="L86">
        <v>190</v>
      </c>
      <c r="M86">
        <v>192</v>
      </c>
      <c r="N86">
        <v>180</v>
      </c>
      <c r="O86">
        <v>140</v>
      </c>
      <c r="P86">
        <v>157</v>
      </c>
      <c r="Q86">
        <v>210</v>
      </c>
      <c r="R86">
        <v>240</v>
      </c>
      <c r="S86">
        <v>140</v>
      </c>
      <c r="T86">
        <v>226</v>
      </c>
      <c r="U86">
        <v>195</v>
      </c>
      <c r="V86">
        <v>298</v>
      </c>
      <c r="W86">
        <v>735</v>
      </c>
      <c r="X86">
        <v>180</v>
      </c>
      <c r="Y86">
        <v>133</v>
      </c>
      <c r="Z86">
        <v>168</v>
      </c>
      <c r="AA86">
        <v>166</v>
      </c>
      <c r="AB86">
        <v>291</v>
      </c>
      <c r="AC86">
        <v>274</v>
      </c>
      <c r="AD86">
        <v>245</v>
      </c>
      <c r="AE86">
        <v>231</v>
      </c>
      <c r="AF86">
        <v>193</v>
      </c>
      <c r="AG86">
        <v>177</v>
      </c>
      <c r="AH86">
        <v>147</v>
      </c>
      <c r="AI86" s="81">
        <v>293</v>
      </c>
      <c r="AJ86" s="91">
        <v>194</v>
      </c>
    </row>
    <row r="87" spans="1:36" ht="14.4" x14ac:dyDescent="0.3">
      <c r="A87" s="1">
        <v>39472</v>
      </c>
      <c r="B87">
        <v>190</v>
      </c>
      <c r="C87">
        <v>190</v>
      </c>
      <c r="D87">
        <v>161</v>
      </c>
      <c r="E87">
        <v>209</v>
      </c>
      <c r="F87">
        <v>200</v>
      </c>
      <c r="G87">
        <v>212</v>
      </c>
      <c r="H87">
        <v>372</v>
      </c>
      <c r="I87">
        <v>336</v>
      </c>
      <c r="J87">
        <v>335</v>
      </c>
      <c r="K87">
        <v>309</v>
      </c>
      <c r="L87">
        <v>180</v>
      </c>
      <c r="M87">
        <v>194</v>
      </c>
      <c r="N87">
        <v>187</v>
      </c>
      <c r="O87">
        <v>140</v>
      </c>
      <c r="P87">
        <v>154</v>
      </c>
      <c r="Q87">
        <v>205</v>
      </c>
      <c r="R87">
        <v>250</v>
      </c>
      <c r="S87">
        <v>170</v>
      </c>
      <c r="T87">
        <v>187</v>
      </c>
      <c r="U87">
        <v>196</v>
      </c>
      <c r="V87">
        <v>279</v>
      </c>
      <c r="W87">
        <v>397</v>
      </c>
      <c r="X87">
        <v>185</v>
      </c>
      <c r="Y87">
        <v>135</v>
      </c>
      <c r="Z87">
        <v>169</v>
      </c>
      <c r="AA87">
        <v>166</v>
      </c>
      <c r="AB87">
        <v>297</v>
      </c>
      <c r="AC87">
        <v>277</v>
      </c>
      <c r="AD87">
        <v>240</v>
      </c>
      <c r="AE87">
        <v>232</v>
      </c>
      <c r="AF87">
        <v>194</v>
      </c>
      <c r="AG87">
        <v>173</v>
      </c>
      <c r="AH87">
        <v>145</v>
      </c>
      <c r="AI87" s="81">
        <v>296</v>
      </c>
      <c r="AJ87" s="91">
        <v>198</v>
      </c>
    </row>
    <row r="88" spans="1:36" ht="14.4" x14ac:dyDescent="0.3">
      <c r="A88" s="1">
        <v>39473</v>
      </c>
      <c r="B88">
        <v>190</v>
      </c>
      <c r="C88">
        <v>200</v>
      </c>
      <c r="D88">
        <v>160</v>
      </c>
      <c r="E88">
        <v>214</v>
      </c>
      <c r="F88">
        <v>200</v>
      </c>
      <c r="G88">
        <v>215</v>
      </c>
      <c r="H88">
        <v>353</v>
      </c>
      <c r="I88">
        <v>329</v>
      </c>
      <c r="J88">
        <v>325</v>
      </c>
      <c r="K88">
        <v>302</v>
      </c>
      <c r="L88">
        <v>190</v>
      </c>
      <c r="M88">
        <v>200</v>
      </c>
      <c r="N88">
        <v>200</v>
      </c>
      <c r="O88">
        <v>150</v>
      </c>
      <c r="P88">
        <v>150</v>
      </c>
      <c r="Q88">
        <v>204</v>
      </c>
      <c r="R88">
        <v>250</v>
      </c>
      <c r="S88">
        <v>170</v>
      </c>
      <c r="T88">
        <v>197</v>
      </c>
      <c r="U88">
        <v>181</v>
      </c>
      <c r="V88">
        <v>259</v>
      </c>
      <c r="W88">
        <v>324</v>
      </c>
      <c r="X88">
        <v>185</v>
      </c>
      <c r="Y88">
        <v>134</v>
      </c>
      <c r="Z88">
        <v>171</v>
      </c>
      <c r="AA88">
        <v>170</v>
      </c>
      <c r="AB88">
        <v>299</v>
      </c>
      <c r="AC88">
        <v>275</v>
      </c>
      <c r="AD88">
        <v>240</v>
      </c>
      <c r="AE88">
        <v>232</v>
      </c>
      <c r="AF88">
        <v>193</v>
      </c>
      <c r="AG88">
        <v>174</v>
      </c>
      <c r="AH88">
        <v>165</v>
      </c>
      <c r="AI88" s="81">
        <v>294</v>
      </c>
      <c r="AJ88" s="91">
        <v>198</v>
      </c>
    </row>
    <row r="89" spans="1:36" ht="14.4" x14ac:dyDescent="0.3">
      <c r="A89" s="1">
        <v>39474</v>
      </c>
      <c r="B89">
        <v>188</v>
      </c>
      <c r="C89">
        <v>190</v>
      </c>
      <c r="D89">
        <v>163</v>
      </c>
      <c r="E89">
        <v>219</v>
      </c>
      <c r="F89">
        <v>190</v>
      </c>
      <c r="G89">
        <v>205</v>
      </c>
      <c r="H89">
        <v>352</v>
      </c>
      <c r="I89">
        <v>325</v>
      </c>
      <c r="J89">
        <v>313</v>
      </c>
      <c r="K89">
        <v>314</v>
      </c>
      <c r="L89">
        <v>200</v>
      </c>
      <c r="M89">
        <v>191</v>
      </c>
      <c r="N89">
        <v>197</v>
      </c>
      <c r="O89">
        <v>160</v>
      </c>
      <c r="P89">
        <v>140</v>
      </c>
      <c r="Q89">
        <v>200</v>
      </c>
      <c r="R89">
        <v>250</v>
      </c>
      <c r="S89">
        <v>180</v>
      </c>
      <c r="T89">
        <v>205</v>
      </c>
      <c r="U89">
        <v>192</v>
      </c>
      <c r="V89">
        <v>262</v>
      </c>
      <c r="W89">
        <v>283</v>
      </c>
      <c r="X89">
        <v>190</v>
      </c>
      <c r="Y89">
        <v>133</v>
      </c>
      <c r="Z89">
        <v>171</v>
      </c>
      <c r="AA89">
        <v>172</v>
      </c>
      <c r="AB89">
        <v>296</v>
      </c>
      <c r="AC89">
        <v>276</v>
      </c>
      <c r="AD89">
        <v>241</v>
      </c>
      <c r="AE89">
        <v>235</v>
      </c>
      <c r="AF89">
        <v>190</v>
      </c>
      <c r="AG89">
        <v>174</v>
      </c>
      <c r="AH89">
        <v>165</v>
      </c>
      <c r="AI89" s="81">
        <v>298</v>
      </c>
      <c r="AJ89" s="91">
        <v>199</v>
      </c>
    </row>
    <row r="90" spans="1:36" ht="14.4" x14ac:dyDescent="0.3">
      <c r="A90" s="1">
        <v>39475</v>
      </c>
      <c r="B90">
        <v>185</v>
      </c>
      <c r="C90">
        <v>180</v>
      </c>
      <c r="D90">
        <v>158</v>
      </c>
      <c r="E90">
        <v>220</v>
      </c>
      <c r="F90">
        <v>203</v>
      </c>
      <c r="G90">
        <v>210</v>
      </c>
      <c r="H90">
        <v>406</v>
      </c>
      <c r="I90">
        <v>323</v>
      </c>
      <c r="J90">
        <v>309</v>
      </c>
      <c r="K90">
        <v>338</v>
      </c>
      <c r="L90">
        <v>190</v>
      </c>
      <c r="M90">
        <v>198</v>
      </c>
      <c r="N90">
        <v>194</v>
      </c>
      <c r="O90">
        <v>150</v>
      </c>
      <c r="P90">
        <v>150</v>
      </c>
      <c r="Q90">
        <v>200</v>
      </c>
      <c r="R90">
        <v>260</v>
      </c>
      <c r="S90">
        <v>190</v>
      </c>
      <c r="T90">
        <v>204</v>
      </c>
      <c r="U90">
        <v>197</v>
      </c>
      <c r="V90">
        <v>258</v>
      </c>
      <c r="W90">
        <v>275</v>
      </c>
      <c r="X90">
        <v>195</v>
      </c>
      <c r="Y90">
        <v>133</v>
      </c>
      <c r="Z90">
        <v>173</v>
      </c>
      <c r="AA90">
        <v>167</v>
      </c>
      <c r="AB90">
        <v>290</v>
      </c>
      <c r="AC90">
        <v>276</v>
      </c>
      <c r="AD90">
        <v>241</v>
      </c>
      <c r="AE90">
        <v>236</v>
      </c>
      <c r="AF90">
        <v>190</v>
      </c>
      <c r="AG90">
        <v>158</v>
      </c>
      <c r="AH90">
        <v>166</v>
      </c>
      <c r="AI90" s="81">
        <v>295</v>
      </c>
      <c r="AJ90" s="91">
        <v>200</v>
      </c>
    </row>
    <row r="91" spans="1:36" ht="14.4" x14ac:dyDescent="0.3">
      <c r="A91" s="1">
        <v>39476</v>
      </c>
      <c r="B91">
        <v>197</v>
      </c>
      <c r="C91">
        <v>178</v>
      </c>
      <c r="D91">
        <v>153</v>
      </c>
      <c r="E91">
        <v>221</v>
      </c>
      <c r="F91">
        <v>205</v>
      </c>
      <c r="G91">
        <v>210</v>
      </c>
      <c r="H91">
        <v>430</v>
      </c>
      <c r="I91">
        <v>324</v>
      </c>
      <c r="J91">
        <v>309</v>
      </c>
      <c r="K91">
        <v>321</v>
      </c>
      <c r="L91">
        <v>190</v>
      </c>
      <c r="M91">
        <v>196</v>
      </c>
      <c r="N91">
        <v>190</v>
      </c>
      <c r="O91">
        <v>160</v>
      </c>
      <c r="P91">
        <v>160</v>
      </c>
      <c r="Q91">
        <v>208</v>
      </c>
      <c r="R91">
        <v>250</v>
      </c>
      <c r="S91">
        <v>195</v>
      </c>
      <c r="T91">
        <v>160</v>
      </c>
      <c r="U91">
        <v>193</v>
      </c>
      <c r="V91">
        <v>249</v>
      </c>
      <c r="W91">
        <v>315</v>
      </c>
      <c r="X91">
        <v>198</v>
      </c>
      <c r="Y91">
        <v>133</v>
      </c>
      <c r="Z91">
        <v>175</v>
      </c>
      <c r="AA91">
        <v>167</v>
      </c>
      <c r="AB91">
        <v>280</v>
      </c>
      <c r="AC91">
        <v>273</v>
      </c>
      <c r="AD91">
        <v>239</v>
      </c>
      <c r="AE91">
        <v>248</v>
      </c>
      <c r="AF91">
        <v>191</v>
      </c>
      <c r="AG91">
        <v>151</v>
      </c>
      <c r="AH91">
        <v>168</v>
      </c>
      <c r="AI91" s="81">
        <v>295</v>
      </c>
      <c r="AJ91" s="91">
        <v>199</v>
      </c>
    </row>
    <row r="92" spans="1:36" ht="14.4" x14ac:dyDescent="0.3">
      <c r="A92" s="1">
        <v>39477</v>
      </c>
      <c r="B92">
        <v>164</v>
      </c>
      <c r="C92">
        <v>176</v>
      </c>
      <c r="D92">
        <v>150</v>
      </c>
      <c r="E92">
        <v>217</v>
      </c>
      <c r="F92">
        <v>205</v>
      </c>
      <c r="G92">
        <v>205</v>
      </c>
      <c r="H92">
        <v>426</v>
      </c>
      <c r="I92">
        <v>325</v>
      </c>
      <c r="J92">
        <v>302</v>
      </c>
      <c r="K92">
        <v>300</v>
      </c>
      <c r="L92">
        <v>190</v>
      </c>
      <c r="M92">
        <v>198</v>
      </c>
      <c r="N92">
        <v>190</v>
      </c>
      <c r="O92">
        <v>160</v>
      </c>
      <c r="P92">
        <v>160</v>
      </c>
      <c r="Q92">
        <v>207</v>
      </c>
      <c r="R92">
        <v>250</v>
      </c>
      <c r="S92">
        <v>200</v>
      </c>
      <c r="T92">
        <v>170</v>
      </c>
      <c r="U92">
        <v>187</v>
      </c>
      <c r="V92">
        <v>245</v>
      </c>
      <c r="W92">
        <v>264</v>
      </c>
      <c r="X92">
        <v>200</v>
      </c>
      <c r="Y92">
        <v>132</v>
      </c>
      <c r="Z92">
        <v>179</v>
      </c>
      <c r="AA92">
        <v>165</v>
      </c>
      <c r="AB92">
        <v>277</v>
      </c>
      <c r="AC92">
        <v>272</v>
      </c>
      <c r="AD92">
        <v>237</v>
      </c>
      <c r="AE92">
        <v>252</v>
      </c>
      <c r="AF92">
        <v>194</v>
      </c>
      <c r="AG92">
        <v>150</v>
      </c>
      <c r="AH92">
        <v>154</v>
      </c>
      <c r="AI92" s="81">
        <v>300</v>
      </c>
      <c r="AJ92" s="91">
        <v>202</v>
      </c>
    </row>
    <row r="93" spans="1:36" ht="14.4" x14ac:dyDescent="0.3">
      <c r="A93" s="1">
        <v>39478</v>
      </c>
      <c r="B93">
        <v>130</v>
      </c>
      <c r="C93">
        <v>174</v>
      </c>
      <c r="D93">
        <v>160</v>
      </c>
      <c r="E93">
        <v>213</v>
      </c>
      <c r="F93">
        <v>202</v>
      </c>
      <c r="G93">
        <v>208</v>
      </c>
      <c r="H93">
        <v>404</v>
      </c>
      <c r="I93">
        <v>323</v>
      </c>
      <c r="J93">
        <v>286</v>
      </c>
      <c r="K93">
        <v>280</v>
      </c>
      <c r="L93">
        <v>180</v>
      </c>
      <c r="M93">
        <v>150</v>
      </c>
      <c r="N93">
        <v>200</v>
      </c>
      <c r="O93">
        <v>170</v>
      </c>
      <c r="P93">
        <v>169</v>
      </c>
      <c r="Q93">
        <v>202</v>
      </c>
      <c r="R93">
        <v>250</v>
      </c>
      <c r="S93">
        <v>195</v>
      </c>
      <c r="T93">
        <v>200</v>
      </c>
      <c r="U93">
        <v>181</v>
      </c>
      <c r="V93">
        <v>244</v>
      </c>
      <c r="W93">
        <v>247</v>
      </c>
      <c r="X93">
        <v>195</v>
      </c>
      <c r="Y93">
        <v>134</v>
      </c>
      <c r="Z93">
        <v>186</v>
      </c>
      <c r="AA93">
        <v>172</v>
      </c>
      <c r="AB93">
        <v>274</v>
      </c>
      <c r="AC93">
        <v>275</v>
      </c>
      <c r="AD93">
        <v>234</v>
      </c>
      <c r="AE93">
        <v>254</v>
      </c>
      <c r="AF93">
        <v>195</v>
      </c>
      <c r="AG93">
        <v>162</v>
      </c>
      <c r="AH93">
        <v>136</v>
      </c>
      <c r="AI93" s="81">
        <v>308</v>
      </c>
      <c r="AJ93" s="91">
        <v>212</v>
      </c>
    </row>
    <row r="94" spans="1:36" ht="14.4" x14ac:dyDescent="0.3">
      <c r="A94" s="1">
        <v>39479</v>
      </c>
      <c r="B94">
        <v>160</v>
      </c>
      <c r="C94">
        <v>173</v>
      </c>
      <c r="D94">
        <v>157</v>
      </c>
      <c r="E94">
        <v>207</v>
      </c>
      <c r="F94">
        <v>200</v>
      </c>
      <c r="G94">
        <v>200</v>
      </c>
      <c r="H94">
        <v>384</v>
      </c>
      <c r="I94">
        <v>326</v>
      </c>
      <c r="J94">
        <v>270</v>
      </c>
      <c r="K94">
        <v>273</v>
      </c>
      <c r="L94">
        <v>200</v>
      </c>
      <c r="M94">
        <v>130</v>
      </c>
      <c r="N94">
        <v>217</v>
      </c>
      <c r="O94">
        <v>170</v>
      </c>
      <c r="P94">
        <v>166</v>
      </c>
      <c r="Q94">
        <v>219</v>
      </c>
      <c r="R94">
        <v>260</v>
      </c>
      <c r="S94">
        <v>190</v>
      </c>
      <c r="T94">
        <v>190</v>
      </c>
      <c r="U94">
        <v>177</v>
      </c>
      <c r="V94">
        <v>242</v>
      </c>
      <c r="W94">
        <v>245</v>
      </c>
      <c r="X94">
        <v>198</v>
      </c>
      <c r="Y94">
        <v>146</v>
      </c>
      <c r="Z94">
        <v>186</v>
      </c>
      <c r="AA94">
        <v>195</v>
      </c>
      <c r="AB94">
        <v>292</v>
      </c>
      <c r="AC94">
        <v>280</v>
      </c>
      <c r="AD94">
        <v>227</v>
      </c>
      <c r="AE94">
        <v>252</v>
      </c>
      <c r="AF94">
        <v>201</v>
      </c>
      <c r="AG94">
        <v>176</v>
      </c>
      <c r="AH94">
        <v>107</v>
      </c>
      <c r="AI94" s="81">
        <v>315</v>
      </c>
      <c r="AJ94" s="91">
        <v>212</v>
      </c>
    </row>
    <row r="95" spans="1:36" ht="14.4" x14ac:dyDescent="0.3">
      <c r="A95" s="1">
        <v>39480</v>
      </c>
      <c r="B95">
        <v>185</v>
      </c>
      <c r="C95">
        <v>172</v>
      </c>
      <c r="D95">
        <v>148</v>
      </c>
      <c r="E95">
        <v>196</v>
      </c>
      <c r="F95">
        <v>203</v>
      </c>
      <c r="G95">
        <v>190</v>
      </c>
      <c r="H95">
        <v>385</v>
      </c>
      <c r="I95">
        <v>322</v>
      </c>
      <c r="J95">
        <v>280</v>
      </c>
      <c r="K95">
        <v>273</v>
      </c>
      <c r="L95">
        <v>190</v>
      </c>
      <c r="M95">
        <v>180</v>
      </c>
      <c r="N95">
        <v>239</v>
      </c>
      <c r="O95">
        <v>160</v>
      </c>
      <c r="P95">
        <v>165</v>
      </c>
      <c r="Q95">
        <v>227</v>
      </c>
      <c r="R95">
        <v>260</v>
      </c>
      <c r="S95">
        <v>200</v>
      </c>
      <c r="T95">
        <v>180</v>
      </c>
      <c r="U95">
        <v>190</v>
      </c>
      <c r="V95">
        <v>239</v>
      </c>
      <c r="W95">
        <v>241</v>
      </c>
      <c r="X95">
        <v>200</v>
      </c>
      <c r="Y95">
        <v>141</v>
      </c>
      <c r="Z95">
        <v>186</v>
      </c>
      <c r="AA95">
        <v>188</v>
      </c>
      <c r="AB95">
        <v>294</v>
      </c>
      <c r="AC95">
        <v>287</v>
      </c>
      <c r="AD95">
        <v>227</v>
      </c>
      <c r="AE95">
        <v>249</v>
      </c>
      <c r="AF95">
        <v>201</v>
      </c>
      <c r="AG95">
        <v>186</v>
      </c>
      <c r="AH95">
        <v>141</v>
      </c>
      <c r="AI95" s="81">
        <v>319</v>
      </c>
      <c r="AJ95" s="91">
        <v>214</v>
      </c>
    </row>
    <row r="96" spans="1:36" ht="14.4" x14ac:dyDescent="0.3">
      <c r="A96" s="1">
        <v>39481</v>
      </c>
      <c r="B96">
        <v>198</v>
      </c>
      <c r="C96">
        <v>173</v>
      </c>
      <c r="D96">
        <v>152</v>
      </c>
      <c r="E96">
        <v>190</v>
      </c>
      <c r="F96">
        <v>283</v>
      </c>
      <c r="G96">
        <v>180</v>
      </c>
      <c r="H96">
        <v>421</v>
      </c>
      <c r="I96">
        <v>312</v>
      </c>
      <c r="J96">
        <v>292</v>
      </c>
      <c r="K96">
        <v>275</v>
      </c>
      <c r="L96">
        <v>190</v>
      </c>
      <c r="M96">
        <v>180</v>
      </c>
      <c r="N96">
        <v>279</v>
      </c>
      <c r="O96">
        <v>160</v>
      </c>
      <c r="P96">
        <v>162</v>
      </c>
      <c r="Q96">
        <v>225</v>
      </c>
      <c r="R96">
        <v>260</v>
      </c>
      <c r="S96">
        <v>190</v>
      </c>
      <c r="T96">
        <v>179</v>
      </c>
      <c r="U96">
        <v>202</v>
      </c>
      <c r="V96">
        <v>195</v>
      </c>
      <c r="W96">
        <v>238</v>
      </c>
      <c r="X96">
        <v>195</v>
      </c>
      <c r="Y96">
        <v>137</v>
      </c>
      <c r="Z96">
        <v>186</v>
      </c>
      <c r="AA96">
        <v>175</v>
      </c>
      <c r="AB96">
        <v>262</v>
      </c>
      <c r="AC96">
        <v>287</v>
      </c>
      <c r="AD96">
        <v>232</v>
      </c>
      <c r="AE96">
        <v>246</v>
      </c>
      <c r="AF96">
        <v>193</v>
      </c>
      <c r="AG96">
        <v>199</v>
      </c>
      <c r="AH96">
        <v>150</v>
      </c>
      <c r="AI96" s="81">
        <v>304</v>
      </c>
      <c r="AJ96" s="91">
        <v>220</v>
      </c>
    </row>
    <row r="97" spans="1:36" ht="14.4" x14ac:dyDescent="0.3">
      <c r="A97" s="1">
        <v>39482</v>
      </c>
      <c r="B97">
        <v>202</v>
      </c>
      <c r="C97">
        <v>174</v>
      </c>
      <c r="D97">
        <v>158</v>
      </c>
      <c r="E97">
        <v>197</v>
      </c>
      <c r="F97">
        <v>430</v>
      </c>
      <c r="G97">
        <v>180</v>
      </c>
      <c r="H97">
        <v>464</v>
      </c>
      <c r="I97">
        <v>315</v>
      </c>
      <c r="J97">
        <v>287</v>
      </c>
      <c r="K97">
        <v>275</v>
      </c>
      <c r="L97">
        <v>190</v>
      </c>
      <c r="M97">
        <v>190</v>
      </c>
      <c r="N97">
        <v>270</v>
      </c>
      <c r="O97">
        <v>150</v>
      </c>
      <c r="P97">
        <v>159</v>
      </c>
      <c r="Q97">
        <v>221</v>
      </c>
      <c r="R97">
        <v>250</v>
      </c>
      <c r="S97">
        <v>195</v>
      </c>
      <c r="T97">
        <v>177</v>
      </c>
      <c r="U97">
        <v>192</v>
      </c>
      <c r="V97">
        <v>170</v>
      </c>
      <c r="W97">
        <v>237</v>
      </c>
      <c r="X97">
        <v>190</v>
      </c>
      <c r="Y97">
        <v>136</v>
      </c>
      <c r="Z97">
        <v>186</v>
      </c>
      <c r="AA97">
        <v>147</v>
      </c>
      <c r="AB97">
        <v>246</v>
      </c>
      <c r="AC97">
        <v>285</v>
      </c>
      <c r="AD97">
        <v>239</v>
      </c>
      <c r="AE97">
        <v>246</v>
      </c>
      <c r="AF97">
        <v>195</v>
      </c>
      <c r="AG97">
        <v>198</v>
      </c>
      <c r="AH97">
        <v>145</v>
      </c>
      <c r="AI97" s="81">
        <v>311</v>
      </c>
      <c r="AJ97" s="91">
        <v>239</v>
      </c>
    </row>
    <row r="98" spans="1:36" ht="14.4" x14ac:dyDescent="0.3">
      <c r="A98" s="1">
        <v>39483</v>
      </c>
      <c r="B98">
        <v>208</v>
      </c>
      <c r="C98">
        <v>174</v>
      </c>
      <c r="D98">
        <v>154</v>
      </c>
      <c r="E98">
        <v>198</v>
      </c>
      <c r="F98">
        <v>536</v>
      </c>
      <c r="G98">
        <v>170</v>
      </c>
      <c r="H98">
        <v>450</v>
      </c>
      <c r="I98">
        <v>321</v>
      </c>
      <c r="J98">
        <v>287</v>
      </c>
      <c r="K98">
        <v>274</v>
      </c>
      <c r="L98">
        <v>190</v>
      </c>
      <c r="M98">
        <v>200</v>
      </c>
      <c r="N98">
        <v>242</v>
      </c>
      <c r="O98">
        <v>150</v>
      </c>
      <c r="P98">
        <v>157</v>
      </c>
      <c r="Q98">
        <v>215</v>
      </c>
      <c r="R98">
        <v>250</v>
      </c>
      <c r="S98">
        <v>205</v>
      </c>
      <c r="T98">
        <v>175</v>
      </c>
      <c r="U98">
        <v>188</v>
      </c>
      <c r="V98">
        <v>185</v>
      </c>
      <c r="W98">
        <v>235</v>
      </c>
      <c r="X98">
        <v>188</v>
      </c>
      <c r="Y98">
        <v>136</v>
      </c>
      <c r="Z98">
        <v>205</v>
      </c>
      <c r="AA98">
        <v>165</v>
      </c>
      <c r="AB98">
        <v>240</v>
      </c>
      <c r="AC98">
        <v>297</v>
      </c>
      <c r="AD98">
        <v>266</v>
      </c>
      <c r="AE98">
        <v>246</v>
      </c>
      <c r="AF98">
        <v>202</v>
      </c>
      <c r="AG98">
        <v>188</v>
      </c>
      <c r="AH98">
        <v>139</v>
      </c>
      <c r="AI98" s="81">
        <v>339</v>
      </c>
      <c r="AJ98" s="91">
        <v>254</v>
      </c>
    </row>
    <row r="99" spans="1:36" ht="14.4" x14ac:dyDescent="0.3">
      <c r="A99" s="1">
        <v>39484</v>
      </c>
      <c r="B99">
        <v>210</v>
      </c>
      <c r="C99">
        <v>173</v>
      </c>
      <c r="D99">
        <v>150</v>
      </c>
      <c r="E99">
        <v>192</v>
      </c>
      <c r="F99">
        <v>401</v>
      </c>
      <c r="G99">
        <v>190</v>
      </c>
      <c r="H99">
        <v>432</v>
      </c>
      <c r="I99">
        <v>332</v>
      </c>
      <c r="J99">
        <v>294</v>
      </c>
      <c r="K99">
        <v>277</v>
      </c>
      <c r="L99">
        <v>190</v>
      </c>
      <c r="M99">
        <v>180</v>
      </c>
      <c r="N99">
        <v>217</v>
      </c>
      <c r="O99">
        <v>150</v>
      </c>
      <c r="P99">
        <v>155</v>
      </c>
      <c r="Q99">
        <v>218</v>
      </c>
      <c r="R99">
        <v>260</v>
      </c>
      <c r="S99">
        <v>195</v>
      </c>
      <c r="T99">
        <v>173</v>
      </c>
      <c r="U99">
        <v>190</v>
      </c>
      <c r="V99">
        <v>220</v>
      </c>
      <c r="W99">
        <v>234</v>
      </c>
      <c r="X99">
        <v>185</v>
      </c>
      <c r="Y99">
        <v>136</v>
      </c>
      <c r="Z99">
        <v>272</v>
      </c>
      <c r="AA99">
        <v>181</v>
      </c>
      <c r="AB99">
        <v>228</v>
      </c>
      <c r="AC99">
        <v>330</v>
      </c>
      <c r="AD99">
        <v>329</v>
      </c>
      <c r="AE99">
        <v>223</v>
      </c>
      <c r="AF99">
        <v>201</v>
      </c>
      <c r="AG99">
        <v>186</v>
      </c>
      <c r="AH99">
        <v>140</v>
      </c>
      <c r="AI99" s="81">
        <v>344</v>
      </c>
      <c r="AJ99" s="91">
        <v>258</v>
      </c>
    </row>
    <row r="100" spans="1:36" ht="14.4" x14ac:dyDescent="0.3">
      <c r="A100" s="1">
        <v>39485</v>
      </c>
      <c r="B100">
        <v>214</v>
      </c>
      <c r="C100">
        <v>173</v>
      </c>
      <c r="D100">
        <v>148</v>
      </c>
      <c r="E100">
        <v>193</v>
      </c>
      <c r="F100">
        <v>322</v>
      </c>
      <c r="G100">
        <v>210</v>
      </c>
      <c r="H100">
        <v>416</v>
      </c>
      <c r="I100">
        <v>351</v>
      </c>
      <c r="J100">
        <v>297</v>
      </c>
      <c r="K100">
        <v>277</v>
      </c>
      <c r="L100">
        <v>200</v>
      </c>
      <c r="M100">
        <v>140</v>
      </c>
      <c r="N100">
        <v>203</v>
      </c>
      <c r="O100">
        <v>150</v>
      </c>
      <c r="P100">
        <v>161</v>
      </c>
      <c r="Q100">
        <v>218</v>
      </c>
      <c r="R100">
        <v>260</v>
      </c>
      <c r="S100">
        <v>190</v>
      </c>
      <c r="T100">
        <v>175</v>
      </c>
      <c r="U100">
        <v>190</v>
      </c>
      <c r="V100">
        <v>232</v>
      </c>
      <c r="W100">
        <v>230</v>
      </c>
      <c r="X100">
        <v>184</v>
      </c>
      <c r="Y100">
        <v>134</v>
      </c>
      <c r="Z100">
        <v>315</v>
      </c>
      <c r="AA100">
        <v>178</v>
      </c>
      <c r="AB100">
        <v>234</v>
      </c>
      <c r="AC100">
        <v>379</v>
      </c>
      <c r="AD100">
        <v>357</v>
      </c>
      <c r="AE100">
        <v>233</v>
      </c>
      <c r="AF100">
        <v>199</v>
      </c>
      <c r="AG100">
        <v>195</v>
      </c>
      <c r="AH100">
        <v>139</v>
      </c>
      <c r="AI100" s="81">
        <v>334</v>
      </c>
      <c r="AJ100" s="91">
        <v>261</v>
      </c>
    </row>
    <row r="101" spans="1:36" ht="14.4" x14ac:dyDescent="0.3">
      <c r="A101" s="1">
        <v>39486</v>
      </c>
      <c r="B101">
        <v>210</v>
      </c>
      <c r="C101">
        <v>171</v>
      </c>
      <c r="D101">
        <v>148</v>
      </c>
      <c r="E101">
        <v>199</v>
      </c>
      <c r="F101">
        <v>296</v>
      </c>
      <c r="G101">
        <v>230</v>
      </c>
      <c r="H101">
        <v>396</v>
      </c>
      <c r="I101">
        <v>352</v>
      </c>
      <c r="J101">
        <v>306</v>
      </c>
      <c r="K101">
        <v>279</v>
      </c>
      <c r="L101">
        <v>215</v>
      </c>
      <c r="M101">
        <v>130</v>
      </c>
      <c r="N101">
        <v>190</v>
      </c>
      <c r="O101">
        <v>150</v>
      </c>
      <c r="P101">
        <v>160</v>
      </c>
      <c r="Q101">
        <v>210</v>
      </c>
      <c r="R101">
        <v>280</v>
      </c>
      <c r="S101">
        <v>190</v>
      </c>
      <c r="T101">
        <v>180</v>
      </c>
      <c r="U101">
        <v>193</v>
      </c>
      <c r="V101">
        <v>228</v>
      </c>
      <c r="W101">
        <v>227</v>
      </c>
      <c r="X101">
        <v>188</v>
      </c>
      <c r="Y101">
        <v>130</v>
      </c>
      <c r="Z101">
        <v>282</v>
      </c>
      <c r="AA101">
        <v>171</v>
      </c>
      <c r="AB101">
        <v>245</v>
      </c>
      <c r="AC101">
        <v>378</v>
      </c>
      <c r="AD101">
        <v>314</v>
      </c>
      <c r="AE101">
        <v>260</v>
      </c>
      <c r="AF101">
        <v>200</v>
      </c>
      <c r="AG101">
        <v>190</v>
      </c>
      <c r="AH101">
        <v>137</v>
      </c>
      <c r="AI101" s="81">
        <v>354</v>
      </c>
      <c r="AJ101" s="91">
        <v>236</v>
      </c>
    </row>
    <row r="102" spans="1:36" ht="14.4" x14ac:dyDescent="0.3">
      <c r="A102" s="1">
        <v>39487</v>
      </c>
      <c r="B102">
        <v>203</v>
      </c>
      <c r="C102">
        <v>174</v>
      </c>
      <c r="D102">
        <v>159</v>
      </c>
      <c r="E102">
        <v>203</v>
      </c>
      <c r="F102">
        <v>271</v>
      </c>
      <c r="G102">
        <v>240</v>
      </c>
      <c r="H102">
        <v>368</v>
      </c>
      <c r="I102">
        <v>355</v>
      </c>
      <c r="J102">
        <v>357</v>
      </c>
      <c r="K102">
        <v>281</v>
      </c>
      <c r="L102">
        <v>213</v>
      </c>
      <c r="M102">
        <v>170</v>
      </c>
      <c r="N102">
        <v>180</v>
      </c>
      <c r="O102">
        <v>160</v>
      </c>
      <c r="P102">
        <v>160</v>
      </c>
      <c r="Q102">
        <v>203</v>
      </c>
      <c r="R102">
        <v>300</v>
      </c>
      <c r="S102">
        <v>185</v>
      </c>
      <c r="T102">
        <v>180</v>
      </c>
      <c r="U102">
        <v>191</v>
      </c>
      <c r="V102">
        <v>220</v>
      </c>
      <c r="W102">
        <v>224</v>
      </c>
      <c r="X102">
        <v>188</v>
      </c>
      <c r="Y102">
        <v>138</v>
      </c>
      <c r="Z102">
        <v>262</v>
      </c>
      <c r="AA102">
        <v>170</v>
      </c>
      <c r="AB102">
        <v>285</v>
      </c>
      <c r="AC102">
        <v>344</v>
      </c>
      <c r="AD102">
        <v>280</v>
      </c>
      <c r="AE102">
        <v>259</v>
      </c>
      <c r="AF102">
        <v>200</v>
      </c>
      <c r="AG102">
        <v>185</v>
      </c>
      <c r="AH102">
        <v>135</v>
      </c>
      <c r="AI102" s="81">
        <v>402</v>
      </c>
      <c r="AJ102" s="91">
        <v>238</v>
      </c>
    </row>
    <row r="103" spans="1:36" ht="14.4" x14ac:dyDescent="0.3">
      <c r="A103" s="1">
        <v>39488</v>
      </c>
      <c r="B103">
        <v>201</v>
      </c>
      <c r="C103">
        <v>176</v>
      </c>
      <c r="D103">
        <v>157</v>
      </c>
      <c r="E103">
        <v>208</v>
      </c>
      <c r="F103">
        <v>263</v>
      </c>
      <c r="G103">
        <v>260</v>
      </c>
      <c r="H103">
        <v>357</v>
      </c>
      <c r="I103">
        <v>394</v>
      </c>
      <c r="J103">
        <v>489</v>
      </c>
      <c r="K103">
        <v>285</v>
      </c>
      <c r="L103">
        <v>190</v>
      </c>
      <c r="M103">
        <v>210</v>
      </c>
      <c r="N103">
        <v>170</v>
      </c>
      <c r="O103">
        <v>160</v>
      </c>
      <c r="P103">
        <v>160</v>
      </c>
      <c r="Q103">
        <v>200</v>
      </c>
      <c r="R103">
        <v>316</v>
      </c>
      <c r="S103">
        <v>180</v>
      </c>
      <c r="T103">
        <v>179</v>
      </c>
      <c r="U103">
        <v>185</v>
      </c>
      <c r="V103">
        <v>210</v>
      </c>
      <c r="W103">
        <v>219</v>
      </c>
      <c r="X103">
        <v>188</v>
      </c>
      <c r="Y103">
        <v>150</v>
      </c>
      <c r="Z103">
        <v>264</v>
      </c>
      <c r="AA103">
        <v>170</v>
      </c>
      <c r="AB103">
        <v>368</v>
      </c>
      <c r="AC103">
        <v>327</v>
      </c>
      <c r="AD103">
        <v>264</v>
      </c>
      <c r="AE103">
        <v>343</v>
      </c>
      <c r="AF103">
        <v>196</v>
      </c>
      <c r="AG103">
        <v>180</v>
      </c>
      <c r="AH103">
        <v>134</v>
      </c>
      <c r="AI103" s="81">
        <v>429</v>
      </c>
      <c r="AJ103" s="91">
        <v>233</v>
      </c>
    </row>
    <row r="104" spans="1:36" ht="14.4" x14ac:dyDescent="0.3">
      <c r="A104" s="1">
        <v>39489</v>
      </c>
      <c r="B104">
        <v>199</v>
      </c>
      <c r="C104">
        <v>177</v>
      </c>
      <c r="D104">
        <v>155</v>
      </c>
      <c r="E104">
        <v>206</v>
      </c>
      <c r="F104">
        <v>259</v>
      </c>
      <c r="G104">
        <v>270</v>
      </c>
      <c r="H104">
        <v>356</v>
      </c>
      <c r="I104">
        <v>407</v>
      </c>
      <c r="J104">
        <v>436</v>
      </c>
      <c r="K104">
        <v>295</v>
      </c>
      <c r="L104">
        <v>200</v>
      </c>
      <c r="M104">
        <v>200</v>
      </c>
      <c r="N104">
        <v>180</v>
      </c>
      <c r="O104">
        <v>160</v>
      </c>
      <c r="P104">
        <v>158</v>
      </c>
      <c r="Q104">
        <v>190</v>
      </c>
      <c r="R104">
        <v>385</v>
      </c>
      <c r="S104">
        <v>190</v>
      </c>
      <c r="T104">
        <v>182</v>
      </c>
      <c r="U104">
        <v>180</v>
      </c>
      <c r="V104">
        <v>202</v>
      </c>
      <c r="W104">
        <v>228</v>
      </c>
      <c r="X104">
        <v>192</v>
      </c>
      <c r="Y104">
        <v>190</v>
      </c>
      <c r="Z104">
        <v>270</v>
      </c>
      <c r="AA104">
        <v>166</v>
      </c>
      <c r="AB104">
        <v>474</v>
      </c>
      <c r="AC104">
        <v>322</v>
      </c>
      <c r="AD104">
        <v>278</v>
      </c>
      <c r="AE104">
        <v>359</v>
      </c>
      <c r="AF104">
        <v>195</v>
      </c>
      <c r="AG104">
        <v>174</v>
      </c>
      <c r="AH104">
        <v>137</v>
      </c>
      <c r="AI104" s="81">
        <v>395</v>
      </c>
      <c r="AJ104" s="91">
        <v>232</v>
      </c>
    </row>
    <row r="105" spans="1:36" ht="14.4" x14ac:dyDescent="0.3">
      <c r="A105" s="1">
        <v>39490</v>
      </c>
      <c r="B105">
        <v>198</v>
      </c>
      <c r="C105">
        <v>180</v>
      </c>
      <c r="D105">
        <v>167</v>
      </c>
      <c r="E105">
        <v>204</v>
      </c>
      <c r="F105">
        <v>252</v>
      </c>
      <c r="G105">
        <v>280</v>
      </c>
      <c r="H105">
        <v>356</v>
      </c>
      <c r="I105">
        <v>378</v>
      </c>
      <c r="J105">
        <v>478</v>
      </c>
      <c r="K105">
        <v>322</v>
      </c>
      <c r="L105">
        <v>220</v>
      </c>
      <c r="M105">
        <v>180</v>
      </c>
      <c r="N105">
        <v>180</v>
      </c>
      <c r="O105">
        <v>150</v>
      </c>
      <c r="P105">
        <v>157</v>
      </c>
      <c r="Q105">
        <v>180</v>
      </c>
      <c r="R105">
        <v>377</v>
      </c>
      <c r="S105">
        <v>200</v>
      </c>
      <c r="T105">
        <v>183</v>
      </c>
      <c r="U105">
        <v>187</v>
      </c>
      <c r="V105">
        <v>205</v>
      </c>
      <c r="W105">
        <v>232</v>
      </c>
      <c r="X105">
        <v>193</v>
      </c>
      <c r="Y105">
        <v>226</v>
      </c>
      <c r="Z105">
        <v>274</v>
      </c>
      <c r="AA105">
        <v>167</v>
      </c>
      <c r="AB105">
        <v>651</v>
      </c>
      <c r="AC105">
        <v>318</v>
      </c>
      <c r="AD105">
        <v>288</v>
      </c>
      <c r="AE105">
        <v>311</v>
      </c>
      <c r="AF105">
        <v>194</v>
      </c>
      <c r="AG105">
        <v>189</v>
      </c>
      <c r="AH105">
        <v>136</v>
      </c>
      <c r="AI105" s="81">
        <v>359</v>
      </c>
      <c r="AJ105" s="91">
        <v>226</v>
      </c>
    </row>
    <row r="106" spans="1:36" ht="14.4" x14ac:dyDescent="0.3">
      <c r="A106" s="1">
        <v>39491</v>
      </c>
      <c r="B106">
        <v>197</v>
      </c>
      <c r="C106">
        <v>188</v>
      </c>
      <c r="D106">
        <v>166</v>
      </c>
      <c r="E106">
        <v>214</v>
      </c>
      <c r="F106">
        <v>246</v>
      </c>
      <c r="G106">
        <v>296</v>
      </c>
      <c r="H106">
        <v>362</v>
      </c>
      <c r="I106">
        <v>355</v>
      </c>
      <c r="J106">
        <v>440</v>
      </c>
      <c r="K106">
        <v>339</v>
      </c>
      <c r="L106">
        <v>220</v>
      </c>
      <c r="M106">
        <v>190</v>
      </c>
      <c r="N106">
        <v>186</v>
      </c>
      <c r="O106">
        <v>140</v>
      </c>
      <c r="P106">
        <v>151</v>
      </c>
      <c r="Q106">
        <v>170</v>
      </c>
      <c r="R106">
        <v>536</v>
      </c>
      <c r="S106">
        <v>200</v>
      </c>
      <c r="T106">
        <v>183</v>
      </c>
      <c r="U106">
        <v>192</v>
      </c>
      <c r="V106">
        <v>208</v>
      </c>
      <c r="W106">
        <v>264</v>
      </c>
      <c r="X106">
        <v>175</v>
      </c>
      <c r="Y106">
        <v>215</v>
      </c>
      <c r="Z106">
        <v>265</v>
      </c>
      <c r="AA106">
        <v>169</v>
      </c>
      <c r="AB106">
        <v>836</v>
      </c>
      <c r="AC106">
        <v>306</v>
      </c>
      <c r="AD106">
        <v>266</v>
      </c>
      <c r="AE106">
        <v>277</v>
      </c>
      <c r="AF106">
        <v>195</v>
      </c>
      <c r="AG106">
        <v>178</v>
      </c>
      <c r="AH106">
        <v>135</v>
      </c>
      <c r="AI106" s="81">
        <v>323</v>
      </c>
      <c r="AJ106" s="91">
        <v>223</v>
      </c>
    </row>
    <row r="107" spans="1:36" ht="14.4" x14ac:dyDescent="0.3">
      <c r="A107" s="1">
        <v>39492</v>
      </c>
      <c r="B107">
        <v>198</v>
      </c>
      <c r="C107">
        <v>214</v>
      </c>
      <c r="D107">
        <v>163</v>
      </c>
      <c r="E107">
        <v>198</v>
      </c>
      <c r="F107">
        <v>239</v>
      </c>
      <c r="G107">
        <v>276</v>
      </c>
      <c r="H107">
        <v>368</v>
      </c>
      <c r="I107">
        <v>369</v>
      </c>
      <c r="J107">
        <v>378</v>
      </c>
      <c r="K107">
        <v>366</v>
      </c>
      <c r="L107">
        <v>200</v>
      </c>
      <c r="M107">
        <v>190</v>
      </c>
      <c r="N107">
        <v>186</v>
      </c>
      <c r="O107">
        <v>130</v>
      </c>
      <c r="P107">
        <v>157</v>
      </c>
      <c r="Q107">
        <v>180</v>
      </c>
      <c r="R107">
        <v>807</v>
      </c>
      <c r="S107">
        <v>205</v>
      </c>
      <c r="T107">
        <v>179</v>
      </c>
      <c r="U107">
        <v>194</v>
      </c>
      <c r="V107">
        <v>205</v>
      </c>
      <c r="W107">
        <v>268</v>
      </c>
      <c r="X107">
        <v>194</v>
      </c>
      <c r="Y107">
        <v>192</v>
      </c>
      <c r="Z107">
        <v>252</v>
      </c>
      <c r="AA107">
        <v>172</v>
      </c>
      <c r="AB107">
        <v>925</v>
      </c>
      <c r="AC107">
        <v>295</v>
      </c>
      <c r="AD107">
        <v>262</v>
      </c>
      <c r="AE107">
        <v>271</v>
      </c>
      <c r="AF107">
        <v>200</v>
      </c>
      <c r="AG107">
        <v>171</v>
      </c>
      <c r="AH107">
        <v>138</v>
      </c>
      <c r="AI107" s="81">
        <v>326</v>
      </c>
      <c r="AJ107" s="91">
        <v>216</v>
      </c>
    </row>
    <row r="108" spans="1:36" ht="14.4" x14ac:dyDescent="0.3">
      <c r="A108" s="1">
        <v>39493</v>
      </c>
      <c r="B108">
        <v>200</v>
      </c>
      <c r="C108">
        <v>225</v>
      </c>
      <c r="D108">
        <v>176</v>
      </c>
      <c r="E108">
        <v>205</v>
      </c>
      <c r="F108">
        <v>235</v>
      </c>
      <c r="G108">
        <v>267</v>
      </c>
      <c r="H108">
        <v>366</v>
      </c>
      <c r="I108">
        <v>382</v>
      </c>
      <c r="J108">
        <v>352</v>
      </c>
      <c r="K108">
        <v>391</v>
      </c>
      <c r="L108">
        <v>203</v>
      </c>
      <c r="M108">
        <v>180</v>
      </c>
      <c r="N108">
        <v>191</v>
      </c>
      <c r="O108">
        <v>120</v>
      </c>
      <c r="P108">
        <v>162</v>
      </c>
      <c r="Q108">
        <v>190</v>
      </c>
      <c r="R108">
        <v>564</v>
      </c>
      <c r="S108">
        <v>200</v>
      </c>
      <c r="T108">
        <v>172</v>
      </c>
      <c r="U108">
        <v>201</v>
      </c>
      <c r="V108">
        <v>208</v>
      </c>
      <c r="W108">
        <v>272</v>
      </c>
      <c r="X108">
        <v>195</v>
      </c>
      <c r="Y108">
        <v>266</v>
      </c>
      <c r="Z108">
        <v>240</v>
      </c>
      <c r="AA108">
        <v>172</v>
      </c>
      <c r="AB108">
        <v>886</v>
      </c>
      <c r="AC108">
        <v>292</v>
      </c>
      <c r="AD108">
        <v>257</v>
      </c>
      <c r="AE108">
        <v>270</v>
      </c>
      <c r="AF108">
        <v>203</v>
      </c>
      <c r="AG108">
        <v>168</v>
      </c>
      <c r="AH108">
        <v>139</v>
      </c>
      <c r="AI108" s="81">
        <v>322</v>
      </c>
      <c r="AJ108" s="91">
        <v>216</v>
      </c>
    </row>
    <row r="109" spans="1:36" ht="14.4" x14ac:dyDescent="0.3">
      <c r="A109" s="1">
        <v>39494</v>
      </c>
      <c r="B109">
        <v>207</v>
      </c>
      <c r="C109">
        <v>253</v>
      </c>
      <c r="D109">
        <v>171</v>
      </c>
      <c r="E109">
        <v>210</v>
      </c>
      <c r="F109">
        <v>235</v>
      </c>
      <c r="G109">
        <v>258</v>
      </c>
      <c r="H109">
        <v>361</v>
      </c>
      <c r="I109">
        <v>443</v>
      </c>
      <c r="J109">
        <v>341</v>
      </c>
      <c r="K109">
        <v>394</v>
      </c>
      <c r="L109">
        <v>202</v>
      </c>
      <c r="M109">
        <v>190</v>
      </c>
      <c r="N109">
        <v>203</v>
      </c>
      <c r="O109">
        <v>130</v>
      </c>
      <c r="P109">
        <v>163</v>
      </c>
      <c r="Q109">
        <v>200</v>
      </c>
      <c r="R109">
        <v>416</v>
      </c>
      <c r="S109">
        <v>195</v>
      </c>
      <c r="T109">
        <v>177</v>
      </c>
      <c r="U109">
        <v>195</v>
      </c>
      <c r="V109">
        <v>213</v>
      </c>
      <c r="W109">
        <v>274</v>
      </c>
      <c r="X109">
        <v>189</v>
      </c>
      <c r="Y109">
        <v>446</v>
      </c>
      <c r="Z109">
        <v>235</v>
      </c>
      <c r="AA109">
        <v>178</v>
      </c>
      <c r="AB109">
        <v>860</v>
      </c>
      <c r="AC109">
        <v>289</v>
      </c>
      <c r="AD109">
        <v>274</v>
      </c>
      <c r="AE109">
        <v>257</v>
      </c>
      <c r="AF109">
        <v>201</v>
      </c>
      <c r="AG109">
        <v>169</v>
      </c>
      <c r="AH109">
        <v>142</v>
      </c>
      <c r="AI109" s="81">
        <v>318</v>
      </c>
      <c r="AJ109" s="91">
        <v>244</v>
      </c>
    </row>
    <row r="110" spans="1:36" ht="14.4" x14ac:dyDescent="0.3">
      <c r="A110" s="1">
        <v>39495</v>
      </c>
      <c r="B110">
        <v>207</v>
      </c>
      <c r="C110">
        <v>243</v>
      </c>
      <c r="D110">
        <v>172</v>
      </c>
      <c r="E110">
        <v>200</v>
      </c>
      <c r="F110">
        <v>225</v>
      </c>
      <c r="G110">
        <v>256</v>
      </c>
      <c r="H110">
        <v>367</v>
      </c>
      <c r="I110">
        <v>473</v>
      </c>
      <c r="J110">
        <v>341</v>
      </c>
      <c r="K110">
        <v>442</v>
      </c>
      <c r="L110">
        <v>203</v>
      </c>
      <c r="M110">
        <v>180</v>
      </c>
      <c r="N110">
        <v>221</v>
      </c>
      <c r="O110">
        <v>140</v>
      </c>
      <c r="P110">
        <v>159</v>
      </c>
      <c r="Q110">
        <v>210</v>
      </c>
      <c r="R110">
        <v>363</v>
      </c>
      <c r="S110">
        <v>190</v>
      </c>
      <c r="T110">
        <v>181</v>
      </c>
      <c r="U110">
        <v>192</v>
      </c>
      <c r="V110">
        <v>214</v>
      </c>
      <c r="W110">
        <v>260</v>
      </c>
      <c r="X110">
        <v>188</v>
      </c>
      <c r="Y110">
        <v>455</v>
      </c>
      <c r="Z110">
        <v>232</v>
      </c>
      <c r="AA110">
        <v>194</v>
      </c>
      <c r="AB110">
        <v>782</v>
      </c>
      <c r="AC110">
        <v>292</v>
      </c>
      <c r="AD110">
        <v>317</v>
      </c>
      <c r="AE110">
        <v>262</v>
      </c>
      <c r="AF110">
        <v>201</v>
      </c>
      <c r="AG110">
        <v>172</v>
      </c>
      <c r="AH110">
        <v>142</v>
      </c>
      <c r="AI110" s="81">
        <v>347</v>
      </c>
      <c r="AJ110" s="91">
        <v>241</v>
      </c>
    </row>
    <row r="111" spans="1:36" ht="14.4" x14ac:dyDescent="0.3">
      <c r="A111" s="1">
        <v>39496</v>
      </c>
      <c r="B111">
        <v>217</v>
      </c>
      <c r="C111">
        <v>225</v>
      </c>
      <c r="D111">
        <v>167</v>
      </c>
      <c r="E111">
        <v>204</v>
      </c>
      <c r="F111">
        <v>219</v>
      </c>
      <c r="G111">
        <v>260</v>
      </c>
      <c r="H111">
        <v>389</v>
      </c>
      <c r="I111">
        <v>482</v>
      </c>
      <c r="J111">
        <v>339</v>
      </c>
      <c r="K111">
        <v>409</v>
      </c>
      <c r="L111">
        <v>204</v>
      </c>
      <c r="M111">
        <v>190</v>
      </c>
      <c r="N111">
        <v>223</v>
      </c>
      <c r="O111">
        <v>150</v>
      </c>
      <c r="P111">
        <v>152</v>
      </c>
      <c r="Q111">
        <v>190</v>
      </c>
      <c r="R111">
        <v>395</v>
      </c>
      <c r="S111">
        <v>190</v>
      </c>
      <c r="T111">
        <v>175</v>
      </c>
      <c r="U111">
        <v>196</v>
      </c>
      <c r="V111">
        <v>217</v>
      </c>
      <c r="W111">
        <v>256</v>
      </c>
      <c r="X111">
        <v>186</v>
      </c>
      <c r="Y111">
        <v>646</v>
      </c>
      <c r="Z111">
        <v>228</v>
      </c>
      <c r="AA111">
        <v>220</v>
      </c>
      <c r="AB111">
        <v>693</v>
      </c>
      <c r="AC111">
        <v>286</v>
      </c>
      <c r="AD111">
        <v>371</v>
      </c>
      <c r="AE111">
        <v>268</v>
      </c>
      <c r="AF111">
        <v>207</v>
      </c>
      <c r="AG111">
        <v>174</v>
      </c>
      <c r="AH111">
        <v>136</v>
      </c>
      <c r="AI111" s="81">
        <v>398</v>
      </c>
      <c r="AJ111" s="91">
        <v>247</v>
      </c>
    </row>
    <row r="112" spans="1:36" ht="14.4" x14ac:dyDescent="0.3">
      <c r="A112" s="1">
        <v>39497</v>
      </c>
      <c r="B112">
        <v>232</v>
      </c>
      <c r="C112">
        <v>214</v>
      </c>
      <c r="D112">
        <v>150</v>
      </c>
      <c r="E112">
        <v>212</v>
      </c>
      <c r="F112">
        <v>224</v>
      </c>
      <c r="G112">
        <v>267</v>
      </c>
      <c r="H112">
        <v>404</v>
      </c>
      <c r="I112">
        <v>470</v>
      </c>
      <c r="J112">
        <v>346</v>
      </c>
      <c r="K112">
        <v>371</v>
      </c>
      <c r="L112">
        <v>203</v>
      </c>
      <c r="M112">
        <v>190</v>
      </c>
      <c r="N112">
        <v>223</v>
      </c>
      <c r="O112">
        <v>170</v>
      </c>
      <c r="P112">
        <v>140</v>
      </c>
      <c r="Q112">
        <v>180</v>
      </c>
      <c r="R112">
        <v>749</v>
      </c>
      <c r="S112">
        <v>190</v>
      </c>
      <c r="T112">
        <v>182</v>
      </c>
      <c r="U112">
        <v>193</v>
      </c>
      <c r="V112">
        <v>236</v>
      </c>
      <c r="W112">
        <v>243</v>
      </c>
      <c r="X112">
        <v>185</v>
      </c>
      <c r="Y112">
        <v>502</v>
      </c>
      <c r="Z112">
        <v>221</v>
      </c>
      <c r="AA112">
        <v>252</v>
      </c>
      <c r="AB112">
        <v>632</v>
      </c>
      <c r="AC112">
        <v>283</v>
      </c>
      <c r="AD112">
        <v>342</v>
      </c>
      <c r="AE112">
        <v>270</v>
      </c>
      <c r="AF112">
        <v>204</v>
      </c>
      <c r="AG112">
        <v>172</v>
      </c>
      <c r="AH112">
        <v>149</v>
      </c>
      <c r="AI112" s="81">
        <v>369</v>
      </c>
      <c r="AJ112" s="91">
        <v>253</v>
      </c>
    </row>
    <row r="113" spans="1:36" ht="14.4" x14ac:dyDescent="0.3">
      <c r="A113" s="1">
        <v>39498</v>
      </c>
      <c r="B113">
        <v>231</v>
      </c>
      <c r="C113">
        <v>208</v>
      </c>
      <c r="D113">
        <v>163</v>
      </c>
      <c r="E113">
        <v>268</v>
      </c>
      <c r="F113">
        <v>224</v>
      </c>
      <c r="G113">
        <v>298</v>
      </c>
      <c r="H113">
        <v>438</v>
      </c>
      <c r="I113">
        <v>463</v>
      </c>
      <c r="J113">
        <v>367</v>
      </c>
      <c r="K113">
        <v>351</v>
      </c>
      <c r="L113">
        <v>204</v>
      </c>
      <c r="M113">
        <v>190</v>
      </c>
      <c r="N113">
        <v>214</v>
      </c>
      <c r="O113">
        <v>160</v>
      </c>
      <c r="P113">
        <v>150</v>
      </c>
      <c r="Q113">
        <v>170</v>
      </c>
      <c r="R113">
        <v>499</v>
      </c>
      <c r="S113">
        <v>194</v>
      </c>
      <c r="T113">
        <v>185</v>
      </c>
      <c r="U113">
        <v>192</v>
      </c>
      <c r="V113">
        <v>229</v>
      </c>
      <c r="W113">
        <v>244</v>
      </c>
      <c r="X113">
        <v>186</v>
      </c>
      <c r="Y113">
        <v>332</v>
      </c>
      <c r="Z113">
        <v>201</v>
      </c>
      <c r="AA113">
        <v>296</v>
      </c>
      <c r="AB113">
        <v>599</v>
      </c>
      <c r="AC113">
        <v>301</v>
      </c>
      <c r="AD113">
        <v>301</v>
      </c>
      <c r="AE113">
        <v>261</v>
      </c>
      <c r="AF113">
        <v>197</v>
      </c>
      <c r="AG113">
        <v>169</v>
      </c>
      <c r="AH113">
        <v>150</v>
      </c>
      <c r="AI113" s="81">
        <v>331</v>
      </c>
      <c r="AJ113" s="91">
        <v>251</v>
      </c>
    </row>
    <row r="114" spans="1:36" ht="14.4" x14ac:dyDescent="0.3">
      <c r="A114" s="1">
        <v>39499</v>
      </c>
      <c r="B114">
        <v>221</v>
      </c>
      <c r="C114">
        <v>203</v>
      </c>
      <c r="D114">
        <v>194</v>
      </c>
      <c r="E114">
        <v>255</v>
      </c>
      <c r="F114">
        <v>232</v>
      </c>
      <c r="G114">
        <v>405</v>
      </c>
      <c r="H114">
        <v>450</v>
      </c>
      <c r="I114">
        <v>451</v>
      </c>
      <c r="J114">
        <v>361</v>
      </c>
      <c r="K114">
        <v>330</v>
      </c>
      <c r="L114">
        <v>209</v>
      </c>
      <c r="M114">
        <v>190</v>
      </c>
      <c r="N114">
        <v>212</v>
      </c>
      <c r="O114">
        <v>171</v>
      </c>
      <c r="P114">
        <v>158</v>
      </c>
      <c r="Q114">
        <v>190</v>
      </c>
      <c r="R114">
        <v>415</v>
      </c>
      <c r="S114">
        <v>188</v>
      </c>
      <c r="T114">
        <v>179</v>
      </c>
      <c r="U114">
        <v>191</v>
      </c>
      <c r="V114">
        <v>229</v>
      </c>
      <c r="W114">
        <v>243</v>
      </c>
      <c r="X114">
        <v>183</v>
      </c>
      <c r="Y114">
        <v>286</v>
      </c>
      <c r="Z114">
        <v>206</v>
      </c>
      <c r="AA114">
        <v>324</v>
      </c>
      <c r="AB114">
        <v>592</v>
      </c>
      <c r="AC114">
        <v>299</v>
      </c>
      <c r="AD114">
        <v>286</v>
      </c>
      <c r="AE114">
        <v>247</v>
      </c>
      <c r="AF114">
        <v>194</v>
      </c>
      <c r="AG114">
        <v>170</v>
      </c>
      <c r="AH114">
        <v>163</v>
      </c>
      <c r="AI114" s="81">
        <v>338</v>
      </c>
      <c r="AJ114" s="91">
        <v>244</v>
      </c>
    </row>
    <row r="115" spans="1:36" ht="14.4" x14ac:dyDescent="0.3">
      <c r="A115" s="1">
        <v>39500</v>
      </c>
      <c r="B115">
        <v>217</v>
      </c>
      <c r="C115">
        <v>235</v>
      </c>
      <c r="D115">
        <v>193</v>
      </c>
      <c r="E115">
        <v>226</v>
      </c>
      <c r="F115">
        <v>232</v>
      </c>
      <c r="G115">
        <v>461</v>
      </c>
      <c r="H115">
        <v>435</v>
      </c>
      <c r="I115">
        <v>444</v>
      </c>
      <c r="J115">
        <v>334</v>
      </c>
      <c r="K115">
        <v>325</v>
      </c>
      <c r="L115">
        <v>277</v>
      </c>
      <c r="M115">
        <v>200</v>
      </c>
      <c r="N115">
        <v>202</v>
      </c>
      <c r="O115">
        <v>160</v>
      </c>
      <c r="P115">
        <v>169</v>
      </c>
      <c r="Q115">
        <v>200</v>
      </c>
      <c r="R115">
        <v>372</v>
      </c>
      <c r="S115">
        <v>187</v>
      </c>
      <c r="T115">
        <v>177</v>
      </c>
      <c r="U115">
        <v>185</v>
      </c>
      <c r="V115">
        <v>234</v>
      </c>
      <c r="W115">
        <v>239</v>
      </c>
      <c r="X115">
        <v>186</v>
      </c>
      <c r="Y115">
        <v>245</v>
      </c>
      <c r="Z115">
        <v>211</v>
      </c>
      <c r="AA115">
        <v>328</v>
      </c>
      <c r="AB115">
        <v>622</v>
      </c>
      <c r="AC115">
        <v>275</v>
      </c>
      <c r="AD115">
        <v>281</v>
      </c>
      <c r="AE115">
        <v>240</v>
      </c>
      <c r="AF115">
        <v>199</v>
      </c>
      <c r="AG115">
        <v>172</v>
      </c>
      <c r="AH115">
        <v>160</v>
      </c>
      <c r="AI115" s="81">
        <v>327</v>
      </c>
      <c r="AJ115" s="91">
        <v>249</v>
      </c>
    </row>
    <row r="116" spans="1:36" ht="14.4" x14ac:dyDescent="0.3">
      <c r="A116" s="1">
        <v>39501</v>
      </c>
      <c r="B116">
        <v>223</v>
      </c>
      <c r="C116">
        <v>456</v>
      </c>
      <c r="D116">
        <v>192</v>
      </c>
      <c r="E116">
        <v>223</v>
      </c>
      <c r="F116">
        <v>238</v>
      </c>
      <c r="G116">
        <v>503</v>
      </c>
      <c r="H116">
        <v>421</v>
      </c>
      <c r="I116">
        <v>445</v>
      </c>
      <c r="J116">
        <v>328</v>
      </c>
      <c r="K116">
        <v>327</v>
      </c>
      <c r="L116">
        <v>264</v>
      </c>
      <c r="M116">
        <v>190</v>
      </c>
      <c r="N116">
        <v>202</v>
      </c>
      <c r="O116">
        <v>156</v>
      </c>
      <c r="P116">
        <v>165</v>
      </c>
      <c r="Q116">
        <v>220</v>
      </c>
      <c r="R116">
        <v>310</v>
      </c>
      <c r="S116">
        <v>191</v>
      </c>
      <c r="T116">
        <v>177</v>
      </c>
      <c r="U116">
        <v>181</v>
      </c>
      <c r="V116">
        <v>236</v>
      </c>
      <c r="W116">
        <v>243</v>
      </c>
      <c r="X116">
        <v>188</v>
      </c>
      <c r="Y116">
        <v>216</v>
      </c>
      <c r="Z116">
        <v>212</v>
      </c>
      <c r="AA116">
        <v>304</v>
      </c>
      <c r="AB116">
        <v>735</v>
      </c>
      <c r="AC116">
        <v>260</v>
      </c>
      <c r="AD116">
        <v>273</v>
      </c>
      <c r="AE116">
        <v>248</v>
      </c>
      <c r="AF116">
        <v>196</v>
      </c>
      <c r="AG116">
        <v>174</v>
      </c>
      <c r="AH116">
        <v>163</v>
      </c>
      <c r="AI116" s="81">
        <v>339</v>
      </c>
      <c r="AJ116" s="91">
        <v>248</v>
      </c>
    </row>
    <row r="117" spans="1:36" ht="14.4" x14ac:dyDescent="0.3">
      <c r="A117" s="1">
        <v>39502</v>
      </c>
      <c r="B117">
        <v>240</v>
      </c>
      <c r="C117">
        <v>398</v>
      </c>
      <c r="D117">
        <v>184</v>
      </c>
      <c r="E117">
        <v>218</v>
      </c>
      <c r="F117">
        <v>244</v>
      </c>
      <c r="G117">
        <v>566</v>
      </c>
      <c r="H117">
        <v>407</v>
      </c>
      <c r="I117">
        <v>461</v>
      </c>
      <c r="J117">
        <v>329</v>
      </c>
      <c r="K117">
        <v>354</v>
      </c>
      <c r="L117">
        <v>252</v>
      </c>
      <c r="M117">
        <v>187</v>
      </c>
      <c r="N117">
        <v>202</v>
      </c>
      <c r="O117">
        <v>154</v>
      </c>
      <c r="P117">
        <v>164</v>
      </c>
      <c r="Q117">
        <v>220</v>
      </c>
      <c r="R117">
        <v>316</v>
      </c>
      <c r="S117">
        <v>191</v>
      </c>
      <c r="T117">
        <v>178</v>
      </c>
      <c r="U117">
        <v>184</v>
      </c>
      <c r="V117">
        <v>230</v>
      </c>
      <c r="W117">
        <v>404</v>
      </c>
      <c r="X117">
        <v>188</v>
      </c>
      <c r="Y117">
        <v>216</v>
      </c>
      <c r="Z117">
        <v>204</v>
      </c>
      <c r="AA117">
        <v>283</v>
      </c>
      <c r="AB117">
        <v>873</v>
      </c>
      <c r="AC117">
        <v>261</v>
      </c>
      <c r="AD117">
        <v>260</v>
      </c>
      <c r="AE117">
        <v>261</v>
      </c>
      <c r="AF117">
        <v>194</v>
      </c>
      <c r="AG117">
        <v>174</v>
      </c>
      <c r="AH117">
        <v>175</v>
      </c>
      <c r="AI117" s="81">
        <v>341</v>
      </c>
      <c r="AJ117" s="91">
        <v>243</v>
      </c>
    </row>
    <row r="118" spans="1:36" ht="14.4" x14ac:dyDescent="0.3">
      <c r="A118" s="1">
        <v>39503</v>
      </c>
      <c r="B118">
        <v>250</v>
      </c>
      <c r="C118">
        <v>368</v>
      </c>
      <c r="D118">
        <v>180</v>
      </c>
      <c r="E118">
        <v>213</v>
      </c>
      <c r="F118">
        <v>241</v>
      </c>
      <c r="G118">
        <v>471</v>
      </c>
      <c r="H118">
        <v>401</v>
      </c>
      <c r="I118">
        <v>462</v>
      </c>
      <c r="J118">
        <v>320</v>
      </c>
      <c r="K118">
        <v>421</v>
      </c>
      <c r="L118">
        <v>254</v>
      </c>
      <c r="M118">
        <v>188</v>
      </c>
      <c r="N118">
        <v>199</v>
      </c>
      <c r="O118">
        <v>158</v>
      </c>
      <c r="P118">
        <v>162</v>
      </c>
      <c r="Q118">
        <v>200</v>
      </c>
      <c r="R118">
        <v>351</v>
      </c>
      <c r="S118">
        <v>195</v>
      </c>
      <c r="T118">
        <v>184</v>
      </c>
      <c r="U118">
        <v>183</v>
      </c>
      <c r="V118">
        <v>225</v>
      </c>
      <c r="W118">
        <v>712</v>
      </c>
      <c r="X118">
        <v>189</v>
      </c>
      <c r="Y118">
        <v>212</v>
      </c>
      <c r="Z118">
        <v>186</v>
      </c>
      <c r="AA118">
        <v>268</v>
      </c>
      <c r="AB118">
        <v>947</v>
      </c>
      <c r="AC118">
        <v>266</v>
      </c>
      <c r="AD118">
        <v>262</v>
      </c>
      <c r="AE118">
        <v>262</v>
      </c>
      <c r="AF118">
        <v>195</v>
      </c>
      <c r="AG118">
        <v>170</v>
      </c>
      <c r="AH118">
        <v>179</v>
      </c>
      <c r="AI118" s="81">
        <v>335</v>
      </c>
      <c r="AJ118" s="91">
        <v>243</v>
      </c>
    </row>
    <row r="119" spans="1:36" ht="14.4" x14ac:dyDescent="0.3">
      <c r="A119" s="1">
        <v>39504</v>
      </c>
      <c r="B119">
        <v>250</v>
      </c>
      <c r="C119">
        <v>317</v>
      </c>
      <c r="D119">
        <v>180</v>
      </c>
      <c r="E119">
        <v>217</v>
      </c>
      <c r="F119">
        <v>241</v>
      </c>
      <c r="G119">
        <v>395</v>
      </c>
      <c r="H119">
        <v>389</v>
      </c>
      <c r="I119">
        <v>461</v>
      </c>
      <c r="J119">
        <v>323</v>
      </c>
      <c r="K119">
        <v>434</v>
      </c>
      <c r="L119">
        <v>256</v>
      </c>
      <c r="M119">
        <v>195</v>
      </c>
      <c r="N119">
        <v>187</v>
      </c>
      <c r="O119">
        <v>161</v>
      </c>
      <c r="P119">
        <v>161</v>
      </c>
      <c r="Q119">
        <v>200</v>
      </c>
      <c r="R119">
        <v>325</v>
      </c>
      <c r="S119">
        <v>200</v>
      </c>
      <c r="T119">
        <v>215</v>
      </c>
      <c r="U119">
        <v>184</v>
      </c>
      <c r="V119">
        <v>225</v>
      </c>
      <c r="W119">
        <v>536</v>
      </c>
      <c r="X119">
        <v>185</v>
      </c>
      <c r="Y119">
        <v>213</v>
      </c>
      <c r="Z119">
        <v>191</v>
      </c>
      <c r="AA119">
        <v>252</v>
      </c>
      <c r="AB119">
        <v>914</v>
      </c>
      <c r="AC119">
        <v>261</v>
      </c>
      <c r="AD119">
        <v>263</v>
      </c>
      <c r="AE119">
        <v>269</v>
      </c>
      <c r="AF119">
        <v>193</v>
      </c>
      <c r="AG119">
        <v>160</v>
      </c>
      <c r="AH119">
        <v>179</v>
      </c>
      <c r="AI119" s="81">
        <v>329</v>
      </c>
      <c r="AJ119" s="91">
        <v>273</v>
      </c>
    </row>
    <row r="120" spans="1:36" ht="14.4" x14ac:dyDescent="0.3">
      <c r="A120" s="1">
        <v>39505</v>
      </c>
      <c r="B120">
        <v>254</v>
      </c>
      <c r="C120">
        <v>291</v>
      </c>
      <c r="D120">
        <v>184</v>
      </c>
      <c r="E120">
        <v>361</v>
      </c>
      <c r="F120">
        <v>240</v>
      </c>
      <c r="G120">
        <v>374</v>
      </c>
      <c r="H120">
        <v>379</v>
      </c>
      <c r="I120">
        <v>455</v>
      </c>
      <c r="J120">
        <v>362</v>
      </c>
      <c r="K120">
        <v>429</v>
      </c>
      <c r="L120">
        <v>248</v>
      </c>
      <c r="M120">
        <v>196</v>
      </c>
      <c r="N120">
        <v>185</v>
      </c>
      <c r="O120">
        <v>159</v>
      </c>
      <c r="P120">
        <v>161</v>
      </c>
      <c r="Q120">
        <v>203</v>
      </c>
      <c r="R120">
        <v>290</v>
      </c>
      <c r="S120">
        <v>203</v>
      </c>
      <c r="T120">
        <v>311</v>
      </c>
      <c r="U120">
        <v>188</v>
      </c>
      <c r="V120">
        <v>226</v>
      </c>
      <c r="W120">
        <v>438</v>
      </c>
      <c r="X120">
        <v>180</v>
      </c>
      <c r="Y120">
        <v>236</v>
      </c>
      <c r="Z120">
        <v>201</v>
      </c>
      <c r="AA120">
        <v>245</v>
      </c>
      <c r="AB120">
        <v>754</v>
      </c>
      <c r="AC120">
        <v>262</v>
      </c>
      <c r="AD120">
        <v>265</v>
      </c>
      <c r="AE120">
        <v>267</v>
      </c>
      <c r="AF120">
        <v>189</v>
      </c>
      <c r="AG120">
        <v>162</v>
      </c>
      <c r="AH120">
        <v>181</v>
      </c>
      <c r="AI120" s="81">
        <v>331</v>
      </c>
      <c r="AJ120" s="91">
        <v>328</v>
      </c>
    </row>
    <row r="121" spans="1:36" ht="14.4" x14ac:dyDescent="0.3">
      <c r="A121" s="1">
        <v>39506</v>
      </c>
      <c r="B121">
        <v>247</v>
      </c>
      <c r="C121">
        <v>272</v>
      </c>
      <c r="D121">
        <v>174</v>
      </c>
      <c r="E121">
        <v>606</v>
      </c>
      <c r="F121">
        <v>249</v>
      </c>
      <c r="G121">
        <v>338</v>
      </c>
      <c r="H121">
        <v>391</v>
      </c>
      <c r="I121">
        <v>442</v>
      </c>
      <c r="J121">
        <v>366</v>
      </c>
      <c r="K121">
        <v>409</v>
      </c>
      <c r="L121">
        <v>238</v>
      </c>
      <c r="M121">
        <v>180</v>
      </c>
      <c r="N121">
        <v>187</v>
      </c>
      <c r="O121">
        <v>170</v>
      </c>
      <c r="P121">
        <v>162</v>
      </c>
      <c r="Q121">
        <v>210</v>
      </c>
      <c r="R121">
        <v>280</v>
      </c>
      <c r="S121">
        <v>202</v>
      </c>
      <c r="T121">
        <v>320</v>
      </c>
      <c r="U121">
        <v>186</v>
      </c>
      <c r="V121">
        <v>224</v>
      </c>
      <c r="W121">
        <v>364</v>
      </c>
      <c r="X121">
        <v>191</v>
      </c>
      <c r="Y121">
        <v>252</v>
      </c>
      <c r="Z121">
        <v>202</v>
      </c>
      <c r="AA121">
        <v>234</v>
      </c>
      <c r="AB121">
        <v>629</v>
      </c>
      <c r="AC121">
        <v>268</v>
      </c>
      <c r="AD121">
        <v>286</v>
      </c>
      <c r="AE121">
        <v>261</v>
      </c>
      <c r="AF121">
        <v>192</v>
      </c>
      <c r="AG121">
        <v>168</v>
      </c>
      <c r="AH121">
        <v>185</v>
      </c>
      <c r="AI121" s="81">
        <v>346</v>
      </c>
      <c r="AJ121" s="91">
        <v>380</v>
      </c>
    </row>
    <row r="122" spans="1:36" ht="14.4" x14ac:dyDescent="0.3">
      <c r="A122" s="1">
        <v>39507</v>
      </c>
      <c r="B122"/>
      <c r="C122">
        <v>260</v>
      </c>
      <c r="G122">
        <v>319</v>
      </c>
      <c r="K122">
        <v>405</v>
      </c>
      <c r="O122">
        <v>175</v>
      </c>
      <c r="S122">
        <v>207</v>
      </c>
      <c r="T122"/>
      <c r="W122">
        <v>307</v>
      </c>
      <c r="AA122">
        <v>246</v>
      </c>
      <c r="AE122">
        <v>263</v>
      </c>
      <c r="AI122" s="81">
        <v>343</v>
      </c>
      <c r="AJ122" s="81"/>
    </row>
    <row r="123" spans="1:36" ht="14.4" x14ac:dyDescent="0.3">
      <c r="A123" s="1">
        <v>39508</v>
      </c>
      <c r="B123">
        <v>245</v>
      </c>
      <c r="C123">
        <v>265</v>
      </c>
      <c r="D123">
        <v>159</v>
      </c>
      <c r="E123">
        <v>652</v>
      </c>
      <c r="F123">
        <v>250</v>
      </c>
      <c r="G123">
        <v>290</v>
      </c>
      <c r="H123">
        <v>402</v>
      </c>
      <c r="I123">
        <v>435</v>
      </c>
      <c r="J123">
        <v>409</v>
      </c>
      <c r="K123">
        <v>408</v>
      </c>
      <c r="L123">
        <v>236</v>
      </c>
      <c r="M123">
        <v>178</v>
      </c>
      <c r="N123">
        <v>189</v>
      </c>
      <c r="O123">
        <v>182</v>
      </c>
      <c r="P123">
        <v>163</v>
      </c>
      <c r="Q123">
        <v>219</v>
      </c>
      <c r="R123">
        <v>267</v>
      </c>
      <c r="S123">
        <v>213</v>
      </c>
      <c r="T123">
        <v>282</v>
      </c>
      <c r="U123">
        <v>185</v>
      </c>
      <c r="V123">
        <v>211</v>
      </c>
      <c r="W123">
        <v>302</v>
      </c>
      <c r="X123">
        <v>188</v>
      </c>
      <c r="Y123">
        <v>256</v>
      </c>
      <c r="Z123">
        <v>196</v>
      </c>
      <c r="AA123">
        <v>258</v>
      </c>
      <c r="AB123">
        <v>527</v>
      </c>
      <c r="AC123">
        <v>271</v>
      </c>
      <c r="AD123">
        <v>332</v>
      </c>
      <c r="AE123">
        <v>262</v>
      </c>
      <c r="AF123">
        <v>200</v>
      </c>
      <c r="AG123">
        <v>169</v>
      </c>
      <c r="AH123">
        <v>191</v>
      </c>
      <c r="AI123" s="81">
        <v>303</v>
      </c>
      <c r="AJ123" s="91">
        <v>349</v>
      </c>
    </row>
    <row r="124" spans="1:36" ht="14.4" x14ac:dyDescent="0.3">
      <c r="A124" s="1">
        <v>39509</v>
      </c>
      <c r="B124">
        <v>248</v>
      </c>
      <c r="C124">
        <v>264</v>
      </c>
      <c r="D124">
        <v>150</v>
      </c>
      <c r="E124">
        <v>710</v>
      </c>
      <c r="F124">
        <v>249</v>
      </c>
      <c r="G124">
        <v>282</v>
      </c>
      <c r="H124">
        <v>394</v>
      </c>
      <c r="I124">
        <v>422</v>
      </c>
      <c r="J124">
        <v>421</v>
      </c>
      <c r="K124">
        <v>414</v>
      </c>
      <c r="L124">
        <v>230</v>
      </c>
      <c r="M124">
        <v>187</v>
      </c>
      <c r="N124">
        <v>191</v>
      </c>
      <c r="O124">
        <v>177</v>
      </c>
      <c r="P124">
        <v>163</v>
      </c>
      <c r="Q124">
        <v>299</v>
      </c>
      <c r="R124">
        <v>249</v>
      </c>
      <c r="S124">
        <v>217</v>
      </c>
      <c r="T124">
        <v>236</v>
      </c>
      <c r="U124">
        <v>189</v>
      </c>
      <c r="V124">
        <v>214</v>
      </c>
      <c r="W124">
        <v>293</v>
      </c>
      <c r="X124">
        <v>180</v>
      </c>
      <c r="Y124">
        <v>275</v>
      </c>
      <c r="Z124">
        <v>191</v>
      </c>
      <c r="AA124">
        <v>263</v>
      </c>
      <c r="AB124">
        <v>477</v>
      </c>
      <c r="AC124">
        <v>265</v>
      </c>
      <c r="AD124">
        <v>363</v>
      </c>
      <c r="AE124">
        <v>276</v>
      </c>
      <c r="AF124">
        <v>196</v>
      </c>
      <c r="AG124">
        <v>184</v>
      </c>
      <c r="AH124">
        <v>194</v>
      </c>
      <c r="AI124" s="81">
        <v>306</v>
      </c>
      <c r="AJ124" s="91">
        <v>326</v>
      </c>
    </row>
    <row r="125" spans="1:36" ht="14.4" x14ac:dyDescent="0.3">
      <c r="A125" s="1">
        <v>39510</v>
      </c>
      <c r="B125">
        <v>262</v>
      </c>
      <c r="C125">
        <v>261</v>
      </c>
      <c r="D125">
        <v>153</v>
      </c>
      <c r="E125">
        <v>585</v>
      </c>
      <c r="F125">
        <v>242</v>
      </c>
      <c r="G125">
        <v>279</v>
      </c>
      <c r="H125">
        <v>381</v>
      </c>
      <c r="I125">
        <v>425</v>
      </c>
      <c r="J125">
        <v>469</v>
      </c>
      <c r="K125">
        <v>412</v>
      </c>
      <c r="L125">
        <v>226</v>
      </c>
      <c r="M125">
        <v>182</v>
      </c>
      <c r="N125">
        <v>189</v>
      </c>
      <c r="O125">
        <v>171</v>
      </c>
      <c r="P125">
        <v>164</v>
      </c>
      <c r="Q125">
        <v>408</v>
      </c>
      <c r="R125">
        <v>246</v>
      </c>
      <c r="S125">
        <v>223</v>
      </c>
      <c r="T125">
        <v>229</v>
      </c>
      <c r="U125">
        <v>198</v>
      </c>
      <c r="V125">
        <v>216</v>
      </c>
      <c r="W125">
        <v>275</v>
      </c>
      <c r="X125">
        <v>189</v>
      </c>
      <c r="Y125">
        <v>333</v>
      </c>
      <c r="Z125">
        <v>188</v>
      </c>
      <c r="AA125">
        <v>265</v>
      </c>
      <c r="AB125">
        <v>442</v>
      </c>
      <c r="AC125">
        <v>264</v>
      </c>
      <c r="AD125">
        <v>380</v>
      </c>
      <c r="AE125">
        <v>283</v>
      </c>
      <c r="AF125">
        <v>194</v>
      </c>
      <c r="AG125">
        <v>176</v>
      </c>
      <c r="AH125">
        <v>188</v>
      </c>
      <c r="AI125" s="81">
        <v>326</v>
      </c>
      <c r="AJ125" s="91">
        <v>313</v>
      </c>
    </row>
    <row r="126" spans="1:36" ht="14.4" x14ac:dyDescent="0.3">
      <c r="A126" s="1">
        <v>39511</v>
      </c>
      <c r="B126">
        <v>299</v>
      </c>
      <c r="C126">
        <v>262</v>
      </c>
      <c r="D126">
        <v>170</v>
      </c>
      <c r="E126">
        <v>524</v>
      </c>
      <c r="F126">
        <v>239</v>
      </c>
      <c r="G126">
        <v>280</v>
      </c>
      <c r="H126">
        <v>389</v>
      </c>
      <c r="I126">
        <v>432</v>
      </c>
      <c r="J126">
        <v>518</v>
      </c>
      <c r="K126">
        <v>407</v>
      </c>
      <c r="L126">
        <v>228</v>
      </c>
      <c r="M126">
        <v>191</v>
      </c>
      <c r="N126">
        <v>187</v>
      </c>
      <c r="O126">
        <v>168</v>
      </c>
      <c r="P126">
        <v>169</v>
      </c>
      <c r="Q126">
        <v>453</v>
      </c>
      <c r="R126">
        <v>244</v>
      </c>
      <c r="S126">
        <v>222</v>
      </c>
      <c r="T126">
        <v>230</v>
      </c>
      <c r="U126">
        <v>206</v>
      </c>
      <c r="V126">
        <v>220</v>
      </c>
      <c r="W126">
        <v>268</v>
      </c>
      <c r="X126">
        <v>193</v>
      </c>
      <c r="Y126">
        <v>428</v>
      </c>
      <c r="Z126">
        <v>188</v>
      </c>
      <c r="AA126">
        <v>262</v>
      </c>
      <c r="AB126">
        <v>431</v>
      </c>
      <c r="AC126">
        <v>270</v>
      </c>
      <c r="AD126">
        <v>376</v>
      </c>
      <c r="AE126">
        <v>279</v>
      </c>
      <c r="AF126">
        <v>192</v>
      </c>
      <c r="AG126">
        <v>176</v>
      </c>
      <c r="AH126">
        <v>185</v>
      </c>
      <c r="AI126" s="81">
        <v>390</v>
      </c>
      <c r="AJ126" s="91">
        <v>313</v>
      </c>
    </row>
    <row r="127" spans="1:36" ht="14.4" x14ac:dyDescent="0.3">
      <c r="A127" s="1">
        <v>39512</v>
      </c>
      <c r="B127">
        <v>310</v>
      </c>
      <c r="C127">
        <v>251</v>
      </c>
      <c r="D127">
        <v>167</v>
      </c>
      <c r="E127">
        <v>455</v>
      </c>
      <c r="F127">
        <v>248</v>
      </c>
      <c r="G127">
        <v>282</v>
      </c>
      <c r="H127">
        <v>393</v>
      </c>
      <c r="I127">
        <v>437</v>
      </c>
      <c r="J127">
        <v>506</v>
      </c>
      <c r="K127">
        <v>405</v>
      </c>
      <c r="L127">
        <v>233</v>
      </c>
      <c r="M127">
        <v>202</v>
      </c>
      <c r="N127">
        <v>183</v>
      </c>
      <c r="O127">
        <v>166</v>
      </c>
      <c r="P127">
        <v>176</v>
      </c>
      <c r="Q127">
        <v>453</v>
      </c>
      <c r="R127">
        <v>226</v>
      </c>
      <c r="S127">
        <v>214</v>
      </c>
      <c r="T127">
        <v>246</v>
      </c>
      <c r="U127">
        <v>210</v>
      </c>
      <c r="V127">
        <v>235</v>
      </c>
      <c r="W127">
        <v>270</v>
      </c>
      <c r="X127">
        <v>197</v>
      </c>
      <c r="Y127">
        <v>381</v>
      </c>
      <c r="Z127">
        <v>192</v>
      </c>
      <c r="AA127">
        <v>265</v>
      </c>
      <c r="AB127">
        <v>413</v>
      </c>
      <c r="AC127">
        <v>279</v>
      </c>
      <c r="AD127">
        <v>350</v>
      </c>
      <c r="AE127">
        <v>274</v>
      </c>
      <c r="AF127">
        <v>186</v>
      </c>
      <c r="AG127">
        <v>181</v>
      </c>
      <c r="AH127">
        <v>186</v>
      </c>
      <c r="AI127" s="81">
        <v>386</v>
      </c>
      <c r="AJ127" s="91">
        <v>332</v>
      </c>
    </row>
    <row r="128" spans="1:36" ht="14.4" x14ac:dyDescent="0.3">
      <c r="A128" s="1">
        <v>39513</v>
      </c>
      <c r="B128">
        <v>347</v>
      </c>
      <c r="C128">
        <v>253</v>
      </c>
      <c r="D128">
        <v>155</v>
      </c>
      <c r="E128">
        <v>413</v>
      </c>
      <c r="F128">
        <v>272</v>
      </c>
      <c r="G128">
        <v>327</v>
      </c>
      <c r="H128">
        <v>387</v>
      </c>
      <c r="I128">
        <v>437</v>
      </c>
      <c r="J128">
        <v>477</v>
      </c>
      <c r="K128">
        <v>403</v>
      </c>
      <c r="L128">
        <v>230</v>
      </c>
      <c r="M128">
        <v>198</v>
      </c>
      <c r="N128">
        <v>188</v>
      </c>
      <c r="O128">
        <v>167</v>
      </c>
      <c r="P128">
        <v>182</v>
      </c>
      <c r="Q128">
        <v>428</v>
      </c>
      <c r="R128">
        <v>232</v>
      </c>
      <c r="S128">
        <v>212</v>
      </c>
      <c r="T128">
        <v>321</v>
      </c>
      <c r="U128">
        <v>219</v>
      </c>
      <c r="V128">
        <v>269</v>
      </c>
      <c r="W128">
        <v>269</v>
      </c>
      <c r="X128">
        <v>207</v>
      </c>
      <c r="Y128">
        <v>349</v>
      </c>
      <c r="Z128">
        <v>189</v>
      </c>
      <c r="AA128">
        <v>270</v>
      </c>
      <c r="AB128">
        <v>399</v>
      </c>
      <c r="AC128">
        <v>286</v>
      </c>
      <c r="AD128">
        <v>325</v>
      </c>
      <c r="AE128">
        <v>279</v>
      </c>
      <c r="AF128">
        <v>198</v>
      </c>
      <c r="AG128">
        <v>190</v>
      </c>
      <c r="AH128">
        <v>184</v>
      </c>
      <c r="AI128" s="81">
        <v>349</v>
      </c>
      <c r="AJ128" s="91">
        <v>357</v>
      </c>
    </row>
    <row r="129" spans="1:36" ht="14.4" x14ac:dyDescent="0.3">
      <c r="A129" s="1">
        <v>39514</v>
      </c>
      <c r="B129">
        <v>536</v>
      </c>
      <c r="C129">
        <v>258</v>
      </c>
      <c r="D129">
        <v>164</v>
      </c>
      <c r="E129">
        <v>392</v>
      </c>
      <c r="F129">
        <v>271</v>
      </c>
      <c r="G129">
        <v>495</v>
      </c>
      <c r="H129">
        <v>379</v>
      </c>
      <c r="I129">
        <v>426</v>
      </c>
      <c r="J129">
        <v>451</v>
      </c>
      <c r="K129">
        <v>409</v>
      </c>
      <c r="L129">
        <v>232</v>
      </c>
      <c r="M129">
        <v>203</v>
      </c>
      <c r="N129">
        <v>185</v>
      </c>
      <c r="O129">
        <v>172</v>
      </c>
      <c r="P129">
        <v>187</v>
      </c>
      <c r="Q129">
        <v>390</v>
      </c>
      <c r="R129">
        <v>243</v>
      </c>
      <c r="S129">
        <v>212</v>
      </c>
      <c r="T129">
        <v>358</v>
      </c>
      <c r="U129">
        <v>235</v>
      </c>
      <c r="V129">
        <v>268</v>
      </c>
      <c r="W129">
        <v>345</v>
      </c>
      <c r="X129">
        <v>204</v>
      </c>
      <c r="Y129">
        <v>322</v>
      </c>
      <c r="Z129">
        <v>183</v>
      </c>
      <c r="AA129">
        <v>277</v>
      </c>
      <c r="AB129">
        <v>408</v>
      </c>
      <c r="AC129">
        <v>263</v>
      </c>
      <c r="AD129">
        <v>313</v>
      </c>
      <c r="AE129">
        <v>289</v>
      </c>
      <c r="AF129">
        <v>200</v>
      </c>
      <c r="AG129">
        <v>200</v>
      </c>
      <c r="AH129">
        <v>185</v>
      </c>
      <c r="AI129" s="81">
        <v>328</v>
      </c>
      <c r="AJ129" s="91">
        <v>349</v>
      </c>
    </row>
    <row r="130" spans="1:36" ht="14.4" x14ac:dyDescent="0.3">
      <c r="A130" s="1">
        <v>39515</v>
      </c>
      <c r="B130">
        <v>523</v>
      </c>
      <c r="C130">
        <v>254</v>
      </c>
      <c r="D130">
        <v>167</v>
      </c>
      <c r="E130">
        <v>373</v>
      </c>
      <c r="F130">
        <v>252</v>
      </c>
      <c r="G130">
        <v>600</v>
      </c>
      <c r="H130">
        <v>381</v>
      </c>
      <c r="I130">
        <v>416</v>
      </c>
      <c r="J130">
        <v>431</v>
      </c>
      <c r="K130">
        <v>426</v>
      </c>
      <c r="L130">
        <v>250</v>
      </c>
      <c r="M130">
        <v>176</v>
      </c>
      <c r="N130">
        <v>183</v>
      </c>
      <c r="O130">
        <v>170</v>
      </c>
      <c r="P130">
        <v>196</v>
      </c>
      <c r="Q130">
        <v>350</v>
      </c>
      <c r="R130">
        <v>260</v>
      </c>
      <c r="S130">
        <v>205</v>
      </c>
      <c r="T130">
        <v>309</v>
      </c>
      <c r="U130">
        <v>253</v>
      </c>
      <c r="V130">
        <v>268</v>
      </c>
      <c r="W130">
        <v>416</v>
      </c>
      <c r="X130">
        <v>210</v>
      </c>
      <c r="Y130">
        <v>307</v>
      </c>
      <c r="Z130">
        <v>184</v>
      </c>
      <c r="AA130">
        <v>299</v>
      </c>
      <c r="AB130">
        <v>411</v>
      </c>
      <c r="AC130">
        <v>274</v>
      </c>
      <c r="AD130">
        <v>304</v>
      </c>
      <c r="AE130">
        <v>317</v>
      </c>
      <c r="AF130">
        <v>199</v>
      </c>
      <c r="AG130">
        <v>206</v>
      </c>
      <c r="AH130">
        <v>186</v>
      </c>
      <c r="AI130" s="81">
        <v>346</v>
      </c>
      <c r="AJ130" s="91">
        <v>369</v>
      </c>
    </row>
    <row r="131" spans="1:36" ht="14.4" x14ac:dyDescent="0.3">
      <c r="A131" s="1">
        <v>39516</v>
      </c>
      <c r="B131">
        <v>367</v>
      </c>
      <c r="C131">
        <v>255</v>
      </c>
      <c r="D131">
        <v>174</v>
      </c>
      <c r="E131">
        <v>348</v>
      </c>
      <c r="F131">
        <v>233</v>
      </c>
      <c r="G131">
        <v>589</v>
      </c>
      <c r="H131">
        <v>405</v>
      </c>
      <c r="I131">
        <v>329</v>
      </c>
      <c r="J131">
        <v>430</v>
      </c>
      <c r="K131">
        <v>432</v>
      </c>
      <c r="L131">
        <v>276</v>
      </c>
      <c r="M131">
        <v>189</v>
      </c>
      <c r="N131">
        <v>188</v>
      </c>
      <c r="O131">
        <v>169</v>
      </c>
      <c r="P131">
        <v>210</v>
      </c>
      <c r="Q131">
        <v>361</v>
      </c>
      <c r="R131">
        <v>343</v>
      </c>
      <c r="S131">
        <v>200</v>
      </c>
      <c r="T131">
        <v>265</v>
      </c>
      <c r="U131">
        <v>255</v>
      </c>
      <c r="V131">
        <v>278</v>
      </c>
      <c r="W131">
        <v>365</v>
      </c>
      <c r="X131">
        <v>229</v>
      </c>
      <c r="Y131">
        <v>360</v>
      </c>
      <c r="Z131">
        <v>183</v>
      </c>
      <c r="AA131">
        <v>339</v>
      </c>
      <c r="AB131">
        <v>385</v>
      </c>
      <c r="AC131">
        <v>263</v>
      </c>
      <c r="AD131">
        <v>334</v>
      </c>
      <c r="AE131">
        <v>335</v>
      </c>
      <c r="AF131">
        <v>213</v>
      </c>
      <c r="AG131">
        <v>201</v>
      </c>
      <c r="AH131">
        <v>182</v>
      </c>
      <c r="AI131" s="81">
        <v>364</v>
      </c>
      <c r="AJ131" s="91">
        <v>366</v>
      </c>
    </row>
    <row r="132" spans="1:36" ht="14.4" x14ac:dyDescent="0.3">
      <c r="A132" s="1">
        <v>39517</v>
      </c>
      <c r="B132">
        <v>320</v>
      </c>
      <c r="C132">
        <v>256</v>
      </c>
      <c r="D132">
        <v>172</v>
      </c>
      <c r="E132">
        <v>325</v>
      </c>
      <c r="F132">
        <v>232</v>
      </c>
      <c r="G132">
        <v>447</v>
      </c>
      <c r="H132">
        <v>421</v>
      </c>
      <c r="I132">
        <v>303</v>
      </c>
      <c r="J132">
        <v>427</v>
      </c>
      <c r="K132">
        <v>428</v>
      </c>
      <c r="L132">
        <v>287</v>
      </c>
      <c r="M132">
        <v>204</v>
      </c>
      <c r="N132">
        <v>186</v>
      </c>
      <c r="O132">
        <v>167</v>
      </c>
      <c r="P132">
        <v>224</v>
      </c>
      <c r="Q132">
        <v>391</v>
      </c>
      <c r="R132">
        <v>418</v>
      </c>
      <c r="S132">
        <v>202</v>
      </c>
      <c r="T132">
        <v>245</v>
      </c>
      <c r="U132">
        <v>255</v>
      </c>
      <c r="V132">
        <v>275</v>
      </c>
      <c r="W132">
        <v>301</v>
      </c>
      <c r="X132">
        <v>243</v>
      </c>
      <c r="Y132">
        <v>317</v>
      </c>
      <c r="Z132">
        <v>181</v>
      </c>
      <c r="AA132">
        <v>337</v>
      </c>
      <c r="AB132">
        <v>373</v>
      </c>
      <c r="AC132">
        <v>265</v>
      </c>
      <c r="AD132">
        <v>383</v>
      </c>
      <c r="AE132">
        <v>352</v>
      </c>
      <c r="AF132">
        <v>223</v>
      </c>
      <c r="AG132">
        <v>199</v>
      </c>
      <c r="AH132">
        <v>177</v>
      </c>
      <c r="AI132" s="81">
        <v>356</v>
      </c>
      <c r="AJ132" s="91">
        <v>344</v>
      </c>
    </row>
    <row r="133" spans="1:36" ht="14.4" x14ac:dyDescent="0.3">
      <c r="A133" s="1">
        <v>39518</v>
      </c>
      <c r="B133">
        <v>303</v>
      </c>
      <c r="C133">
        <v>250</v>
      </c>
      <c r="D133">
        <v>173</v>
      </c>
      <c r="E133">
        <v>311</v>
      </c>
      <c r="F133">
        <v>231</v>
      </c>
      <c r="G133">
        <v>406</v>
      </c>
      <c r="H133">
        <v>438</v>
      </c>
      <c r="I133">
        <v>314</v>
      </c>
      <c r="J133">
        <v>426</v>
      </c>
      <c r="K133">
        <v>432</v>
      </c>
      <c r="L133">
        <v>295</v>
      </c>
      <c r="M133">
        <v>199</v>
      </c>
      <c r="N133">
        <v>185</v>
      </c>
      <c r="O133">
        <v>179</v>
      </c>
      <c r="P133">
        <v>246</v>
      </c>
      <c r="Q133">
        <v>393</v>
      </c>
      <c r="R133">
        <v>467</v>
      </c>
      <c r="S133">
        <v>209</v>
      </c>
      <c r="T133">
        <v>239</v>
      </c>
      <c r="U133">
        <v>266</v>
      </c>
      <c r="V133">
        <v>266</v>
      </c>
      <c r="W133">
        <v>329</v>
      </c>
      <c r="X133">
        <v>266</v>
      </c>
      <c r="Y133">
        <v>280</v>
      </c>
      <c r="Z133">
        <v>180</v>
      </c>
      <c r="AA133">
        <v>322</v>
      </c>
      <c r="AB133">
        <v>392</v>
      </c>
      <c r="AC133">
        <v>271</v>
      </c>
      <c r="AD133">
        <v>371</v>
      </c>
      <c r="AE133">
        <v>373</v>
      </c>
      <c r="AF133">
        <v>236</v>
      </c>
      <c r="AG133">
        <v>198</v>
      </c>
      <c r="AH133">
        <v>184</v>
      </c>
      <c r="AI133" s="81">
        <v>314</v>
      </c>
      <c r="AJ133" s="91">
        <v>333</v>
      </c>
    </row>
    <row r="134" spans="1:36" ht="14.4" x14ac:dyDescent="0.3">
      <c r="A134" s="1">
        <v>39519</v>
      </c>
      <c r="B134">
        <v>291</v>
      </c>
      <c r="C134">
        <v>241</v>
      </c>
      <c r="D134">
        <v>179</v>
      </c>
      <c r="E134">
        <v>295</v>
      </c>
      <c r="F134">
        <v>241</v>
      </c>
      <c r="G134">
        <v>420</v>
      </c>
      <c r="H134">
        <v>446</v>
      </c>
      <c r="I134">
        <v>317</v>
      </c>
      <c r="J134">
        <v>431</v>
      </c>
      <c r="K134">
        <v>431</v>
      </c>
      <c r="L134">
        <v>290</v>
      </c>
      <c r="M134">
        <v>193</v>
      </c>
      <c r="N134">
        <v>188</v>
      </c>
      <c r="O134">
        <v>190</v>
      </c>
      <c r="P134">
        <v>278</v>
      </c>
      <c r="Q134">
        <v>356</v>
      </c>
      <c r="R134">
        <v>436</v>
      </c>
      <c r="S134">
        <v>214</v>
      </c>
      <c r="T134">
        <v>226</v>
      </c>
      <c r="U134">
        <v>262</v>
      </c>
      <c r="V134">
        <v>272</v>
      </c>
      <c r="W134">
        <v>360</v>
      </c>
      <c r="X134">
        <v>266</v>
      </c>
      <c r="Y134">
        <v>272</v>
      </c>
      <c r="Z134">
        <v>178</v>
      </c>
      <c r="AA134">
        <v>310</v>
      </c>
      <c r="AB134">
        <v>408</v>
      </c>
      <c r="AC134">
        <v>276</v>
      </c>
      <c r="AD134">
        <v>349</v>
      </c>
      <c r="AE134">
        <v>365</v>
      </c>
      <c r="AF134">
        <v>238</v>
      </c>
      <c r="AG134">
        <v>178</v>
      </c>
      <c r="AH134">
        <v>204</v>
      </c>
      <c r="AI134" s="81">
        <v>316</v>
      </c>
      <c r="AJ134" s="91">
        <v>336</v>
      </c>
    </row>
    <row r="135" spans="1:36" ht="14.4" x14ac:dyDescent="0.3">
      <c r="A135" s="1">
        <v>39520</v>
      </c>
      <c r="B135">
        <v>294</v>
      </c>
      <c r="C135">
        <v>236</v>
      </c>
      <c r="D135">
        <v>183</v>
      </c>
      <c r="E135">
        <v>286</v>
      </c>
      <c r="F135">
        <v>294</v>
      </c>
      <c r="G135">
        <v>432</v>
      </c>
      <c r="H135">
        <v>507</v>
      </c>
      <c r="I135">
        <v>327</v>
      </c>
      <c r="J135">
        <v>431</v>
      </c>
      <c r="K135">
        <v>422</v>
      </c>
      <c r="L135">
        <v>308</v>
      </c>
      <c r="M135">
        <v>193</v>
      </c>
      <c r="N135">
        <v>190</v>
      </c>
      <c r="O135">
        <v>195</v>
      </c>
      <c r="P135">
        <v>308</v>
      </c>
      <c r="Q135">
        <v>319</v>
      </c>
      <c r="R135">
        <v>431</v>
      </c>
      <c r="S135">
        <v>221</v>
      </c>
      <c r="T135">
        <v>207</v>
      </c>
      <c r="U135">
        <v>244</v>
      </c>
      <c r="V135">
        <v>287</v>
      </c>
      <c r="W135">
        <v>382</v>
      </c>
      <c r="X135">
        <v>269</v>
      </c>
      <c r="Y135">
        <v>269</v>
      </c>
      <c r="Z135">
        <v>176</v>
      </c>
      <c r="AA135">
        <v>304</v>
      </c>
      <c r="AB135">
        <v>477</v>
      </c>
      <c r="AC135">
        <v>282</v>
      </c>
      <c r="AD135">
        <v>343</v>
      </c>
      <c r="AE135">
        <v>364</v>
      </c>
      <c r="AF135">
        <v>227</v>
      </c>
      <c r="AG135">
        <v>180</v>
      </c>
      <c r="AH135">
        <v>206</v>
      </c>
      <c r="AI135" s="81">
        <v>330</v>
      </c>
      <c r="AJ135" s="91">
        <v>352</v>
      </c>
    </row>
    <row r="136" spans="1:36" ht="14.4" x14ac:dyDescent="0.3">
      <c r="A136" s="1">
        <v>39521</v>
      </c>
      <c r="B136">
        <v>285</v>
      </c>
      <c r="C136">
        <v>233</v>
      </c>
      <c r="D136">
        <v>186</v>
      </c>
      <c r="E136">
        <v>287</v>
      </c>
      <c r="F136">
        <v>419</v>
      </c>
      <c r="G136">
        <v>467</v>
      </c>
      <c r="H136">
        <v>544</v>
      </c>
      <c r="I136">
        <v>340</v>
      </c>
      <c r="J136">
        <v>428</v>
      </c>
      <c r="K136">
        <v>414</v>
      </c>
      <c r="L136">
        <v>299</v>
      </c>
      <c r="M136">
        <v>206</v>
      </c>
      <c r="N136">
        <v>195</v>
      </c>
      <c r="O136">
        <v>199</v>
      </c>
      <c r="P136">
        <v>327</v>
      </c>
      <c r="Q136">
        <v>305</v>
      </c>
      <c r="R136">
        <v>395</v>
      </c>
      <c r="S136">
        <v>236</v>
      </c>
      <c r="T136">
        <v>211</v>
      </c>
      <c r="U136">
        <v>240</v>
      </c>
      <c r="V136">
        <v>290</v>
      </c>
      <c r="W136">
        <v>408</v>
      </c>
      <c r="X136">
        <v>280</v>
      </c>
      <c r="Y136">
        <v>257</v>
      </c>
      <c r="Z136">
        <v>178</v>
      </c>
      <c r="AA136">
        <v>307</v>
      </c>
      <c r="AB136">
        <v>482</v>
      </c>
      <c r="AC136">
        <v>286</v>
      </c>
      <c r="AD136">
        <v>338</v>
      </c>
      <c r="AE136">
        <v>369</v>
      </c>
      <c r="AF136">
        <v>219</v>
      </c>
      <c r="AG136">
        <v>188</v>
      </c>
      <c r="AH136">
        <v>201</v>
      </c>
      <c r="AI136" s="81">
        <v>347</v>
      </c>
      <c r="AJ136" s="91">
        <v>362</v>
      </c>
    </row>
    <row r="137" spans="1:36" ht="14.4" x14ac:dyDescent="0.3">
      <c r="A137" s="1">
        <v>39522</v>
      </c>
      <c r="B137">
        <v>273</v>
      </c>
      <c r="C137">
        <v>230</v>
      </c>
      <c r="D137">
        <v>180</v>
      </c>
      <c r="E137">
        <v>283</v>
      </c>
      <c r="F137">
        <v>436</v>
      </c>
      <c r="G137">
        <v>494</v>
      </c>
      <c r="H137">
        <v>548</v>
      </c>
      <c r="I137">
        <v>344</v>
      </c>
      <c r="J137">
        <v>424</v>
      </c>
      <c r="K137">
        <v>408</v>
      </c>
      <c r="L137">
        <v>284</v>
      </c>
      <c r="M137">
        <v>263</v>
      </c>
      <c r="N137">
        <v>196</v>
      </c>
      <c r="O137">
        <v>206</v>
      </c>
      <c r="P137">
        <v>348</v>
      </c>
      <c r="Q137">
        <v>296</v>
      </c>
      <c r="R137">
        <v>419</v>
      </c>
      <c r="S137">
        <v>249</v>
      </c>
      <c r="T137">
        <v>207</v>
      </c>
      <c r="U137">
        <v>243</v>
      </c>
      <c r="V137">
        <v>288</v>
      </c>
      <c r="W137">
        <v>420</v>
      </c>
      <c r="X137">
        <v>291</v>
      </c>
      <c r="Y137">
        <v>243</v>
      </c>
      <c r="Z137">
        <v>180</v>
      </c>
      <c r="AA137">
        <v>309</v>
      </c>
      <c r="AB137">
        <v>498</v>
      </c>
      <c r="AC137">
        <v>297</v>
      </c>
      <c r="AD137">
        <v>350</v>
      </c>
      <c r="AE137">
        <v>379</v>
      </c>
      <c r="AF137">
        <v>217</v>
      </c>
      <c r="AG137">
        <v>202</v>
      </c>
      <c r="AH137">
        <v>199</v>
      </c>
      <c r="AI137" s="81">
        <v>361</v>
      </c>
      <c r="AJ137" s="91">
        <v>387</v>
      </c>
    </row>
    <row r="138" spans="1:36" ht="14.4" x14ac:dyDescent="0.3">
      <c r="A138" s="1">
        <v>39523</v>
      </c>
      <c r="B138">
        <v>273</v>
      </c>
      <c r="C138">
        <v>227</v>
      </c>
      <c r="D138">
        <v>182</v>
      </c>
      <c r="E138">
        <v>282</v>
      </c>
      <c r="F138">
        <v>386</v>
      </c>
      <c r="G138">
        <v>460</v>
      </c>
      <c r="H138">
        <v>527</v>
      </c>
      <c r="I138">
        <v>363</v>
      </c>
      <c r="J138">
        <v>425</v>
      </c>
      <c r="K138">
        <v>411</v>
      </c>
      <c r="L138">
        <v>285</v>
      </c>
      <c r="M138">
        <v>263</v>
      </c>
      <c r="N138">
        <v>205</v>
      </c>
      <c r="O138">
        <v>208</v>
      </c>
      <c r="P138">
        <v>331</v>
      </c>
      <c r="Q138">
        <v>285</v>
      </c>
      <c r="R138">
        <v>455</v>
      </c>
      <c r="S138">
        <v>261</v>
      </c>
      <c r="T138">
        <v>209</v>
      </c>
      <c r="U138">
        <v>242</v>
      </c>
      <c r="V138">
        <v>300</v>
      </c>
      <c r="W138">
        <v>392</v>
      </c>
      <c r="X138">
        <v>312</v>
      </c>
      <c r="Y138">
        <v>240</v>
      </c>
      <c r="Z138">
        <v>181</v>
      </c>
      <c r="AA138">
        <v>345</v>
      </c>
      <c r="AB138">
        <v>515</v>
      </c>
      <c r="AC138">
        <v>338</v>
      </c>
      <c r="AD138">
        <v>341</v>
      </c>
      <c r="AE138">
        <v>399</v>
      </c>
      <c r="AF138">
        <v>224</v>
      </c>
      <c r="AG138">
        <v>214</v>
      </c>
      <c r="AH138">
        <v>210</v>
      </c>
      <c r="AI138" s="81">
        <v>350</v>
      </c>
      <c r="AJ138" s="91">
        <v>404</v>
      </c>
    </row>
    <row r="139" spans="1:36" ht="14.4" x14ac:dyDescent="0.3">
      <c r="A139" s="1">
        <v>39524</v>
      </c>
      <c r="B139">
        <v>269</v>
      </c>
      <c r="C139">
        <v>224</v>
      </c>
      <c r="D139">
        <v>194</v>
      </c>
      <c r="E139">
        <v>287</v>
      </c>
      <c r="F139">
        <v>365</v>
      </c>
      <c r="G139">
        <v>453</v>
      </c>
      <c r="H139">
        <v>491</v>
      </c>
      <c r="I139">
        <v>386</v>
      </c>
      <c r="J139">
        <v>439</v>
      </c>
      <c r="K139">
        <v>422</v>
      </c>
      <c r="L139">
        <v>274</v>
      </c>
      <c r="M139">
        <v>228</v>
      </c>
      <c r="N139">
        <v>217</v>
      </c>
      <c r="O139">
        <v>235</v>
      </c>
      <c r="P139">
        <v>297</v>
      </c>
      <c r="Q139">
        <v>288</v>
      </c>
      <c r="R139">
        <v>425</v>
      </c>
      <c r="S139">
        <v>257</v>
      </c>
      <c r="T139">
        <v>216</v>
      </c>
      <c r="U139">
        <v>246</v>
      </c>
      <c r="V139">
        <v>322</v>
      </c>
      <c r="W139">
        <v>405</v>
      </c>
      <c r="X139">
        <v>319</v>
      </c>
      <c r="Y139">
        <v>237</v>
      </c>
      <c r="Z139">
        <v>181</v>
      </c>
      <c r="AA139">
        <v>355</v>
      </c>
      <c r="AB139">
        <v>547</v>
      </c>
      <c r="AC139">
        <v>411</v>
      </c>
      <c r="AD139">
        <v>329</v>
      </c>
      <c r="AE139">
        <v>458</v>
      </c>
      <c r="AF139">
        <v>243</v>
      </c>
      <c r="AG139">
        <v>220</v>
      </c>
      <c r="AH139">
        <v>256</v>
      </c>
      <c r="AI139" s="81">
        <v>347</v>
      </c>
      <c r="AJ139" s="91">
        <v>379</v>
      </c>
    </row>
    <row r="140" spans="1:36" ht="14.4" x14ac:dyDescent="0.3">
      <c r="A140" s="1">
        <v>39525</v>
      </c>
      <c r="B140">
        <v>266</v>
      </c>
      <c r="C140">
        <v>215</v>
      </c>
      <c r="D140">
        <v>223</v>
      </c>
      <c r="E140">
        <v>291</v>
      </c>
      <c r="F140">
        <v>371</v>
      </c>
      <c r="G140">
        <v>480</v>
      </c>
      <c r="H140">
        <v>482</v>
      </c>
      <c r="I140">
        <v>393</v>
      </c>
      <c r="J140">
        <v>456</v>
      </c>
      <c r="K140">
        <v>422</v>
      </c>
      <c r="L140">
        <v>263</v>
      </c>
      <c r="M140">
        <v>216</v>
      </c>
      <c r="N140">
        <v>238</v>
      </c>
      <c r="O140">
        <v>250</v>
      </c>
      <c r="P140">
        <v>285</v>
      </c>
      <c r="Q140">
        <v>277</v>
      </c>
      <c r="R140">
        <v>385</v>
      </c>
      <c r="S140">
        <v>257</v>
      </c>
      <c r="T140">
        <v>226</v>
      </c>
      <c r="U140">
        <v>258</v>
      </c>
      <c r="V140">
        <v>359</v>
      </c>
      <c r="W140">
        <v>432</v>
      </c>
      <c r="X140">
        <v>316</v>
      </c>
      <c r="Y140">
        <v>233</v>
      </c>
      <c r="Z140">
        <v>183</v>
      </c>
      <c r="AA140">
        <v>331</v>
      </c>
      <c r="AB140">
        <v>601</v>
      </c>
      <c r="AC140">
        <v>444</v>
      </c>
      <c r="AD140">
        <v>330</v>
      </c>
      <c r="AE140">
        <v>515</v>
      </c>
      <c r="AF140">
        <v>259</v>
      </c>
      <c r="AG140">
        <v>227</v>
      </c>
      <c r="AH140">
        <v>309</v>
      </c>
      <c r="AI140" s="81">
        <v>355</v>
      </c>
      <c r="AJ140" s="91">
        <v>365</v>
      </c>
    </row>
    <row r="141" spans="1:36" ht="14.4" x14ac:dyDescent="0.3">
      <c r="A141" s="1">
        <v>39526</v>
      </c>
      <c r="B141">
        <v>263</v>
      </c>
      <c r="C141">
        <v>224</v>
      </c>
      <c r="D141">
        <v>316</v>
      </c>
      <c r="E141">
        <v>294</v>
      </c>
      <c r="F141">
        <v>364</v>
      </c>
      <c r="G141">
        <v>473</v>
      </c>
      <c r="H141">
        <v>535</v>
      </c>
      <c r="I141">
        <v>411</v>
      </c>
      <c r="J141">
        <v>471</v>
      </c>
      <c r="K141">
        <v>420</v>
      </c>
      <c r="L141">
        <v>261</v>
      </c>
      <c r="M141">
        <v>209</v>
      </c>
      <c r="N141">
        <v>248</v>
      </c>
      <c r="O141">
        <v>280</v>
      </c>
      <c r="P141">
        <v>286</v>
      </c>
      <c r="Q141">
        <v>283</v>
      </c>
      <c r="R141">
        <v>385</v>
      </c>
      <c r="S141">
        <v>242</v>
      </c>
      <c r="T141">
        <v>251</v>
      </c>
      <c r="U141">
        <v>276</v>
      </c>
      <c r="V141">
        <v>394</v>
      </c>
      <c r="W141">
        <v>437</v>
      </c>
      <c r="X141">
        <v>316</v>
      </c>
      <c r="Y141">
        <v>231</v>
      </c>
      <c r="Z141">
        <v>187</v>
      </c>
      <c r="AA141">
        <v>313</v>
      </c>
      <c r="AB141">
        <v>656</v>
      </c>
      <c r="AC141">
        <v>492</v>
      </c>
      <c r="AD141">
        <v>335</v>
      </c>
      <c r="AE141">
        <v>516</v>
      </c>
      <c r="AF141">
        <v>271</v>
      </c>
      <c r="AG141">
        <v>231</v>
      </c>
      <c r="AH141">
        <v>324</v>
      </c>
      <c r="AI141" s="81">
        <v>366</v>
      </c>
      <c r="AJ141" s="91">
        <v>367</v>
      </c>
    </row>
    <row r="142" spans="1:36" ht="14.4" x14ac:dyDescent="0.3">
      <c r="A142" s="1">
        <v>39527</v>
      </c>
      <c r="B142">
        <v>260</v>
      </c>
      <c r="C142">
        <v>234</v>
      </c>
      <c r="D142">
        <v>430</v>
      </c>
      <c r="E142">
        <v>293</v>
      </c>
      <c r="F142">
        <v>353</v>
      </c>
      <c r="G142">
        <v>458</v>
      </c>
      <c r="H142">
        <v>682</v>
      </c>
      <c r="I142">
        <v>406</v>
      </c>
      <c r="J142">
        <v>459</v>
      </c>
      <c r="K142">
        <v>417</v>
      </c>
      <c r="L142">
        <v>247</v>
      </c>
      <c r="M142">
        <v>212</v>
      </c>
      <c r="N142">
        <v>229</v>
      </c>
      <c r="O142">
        <v>325</v>
      </c>
      <c r="P142">
        <v>283</v>
      </c>
      <c r="Q142">
        <v>309</v>
      </c>
      <c r="R142">
        <v>399</v>
      </c>
      <c r="S142">
        <v>234</v>
      </c>
      <c r="T142">
        <v>263</v>
      </c>
      <c r="U142">
        <v>286</v>
      </c>
      <c r="V142">
        <v>388</v>
      </c>
      <c r="W142">
        <v>482</v>
      </c>
      <c r="X142">
        <v>307</v>
      </c>
      <c r="Y142">
        <v>232</v>
      </c>
      <c r="Z142">
        <v>193</v>
      </c>
      <c r="AA142">
        <v>303</v>
      </c>
      <c r="AB142">
        <v>740</v>
      </c>
      <c r="AC142">
        <v>480</v>
      </c>
      <c r="AD142">
        <v>343</v>
      </c>
      <c r="AE142">
        <v>491</v>
      </c>
      <c r="AF142">
        <v>271</v>
      </c>
      <c r="AG142">
        <v>224</v>
      </c>
      <c r="AH142">
        <v>306</v>
      </c>
      <c r="AI142" s="81">
        <v>385</v>
      </c>
      <c r="AJ142" s="91">
        <v>391</v>
      </c>
    </row>
    <row r="143" spans="1:36" ht="14.4" x14ac:dyDescent="0.3">
      <c r="A143" s="1">
        <v>39528</v>
      </c>
      <c r="B143">
        <v>262</v>
      </c>
      <c r="C143">
        <v>232</v>
      </c>
      <c r="D143">
        <v>466</v>
      </c>
      <c r="E143">
        <v>289</v>
      </c>
      <c r="F143">
        <v>355</v>
      </c>
      <c r="G143">
        <v>442</v>
      </c>
      <c r="H143">
        <v>703</v>
      </c>
      <c r="I143">
        <v>388</v>
      </c>
      <c r="J143">
        <v>470</v>
      </c>
      <c r="K143">
        <v>419</v>
      </c>
      <c r="L143">
        <v>260</v>
      </c>
      <c r="M143">
        <v>203</v>
      </c>
      <c r="N143">
        <v>213</v>
      </c>
      <c r="O143">
        <v>359</v>
      </c>
      <c r="P143">
        <v>286</v>
      </c>
      <c r="Q143">
        <v>336</v>
      </c>
      <c r="R143">
        <v>409</v>
      </c>
      <c r="S143">
        <v>250</v>
      </c>
      <c r="T143">
        <v>279</v>
      </c>
      <c r="U143">
        <v>288</v>
      </c>
      <c r="V143">
        <v>367</v>
      </c>
      <c r="W143">
        <v>507</v>
      </c>
      <c r="X143">
        <v>277</v>
      </c>
      <c r="Y143">
        <v>224</v>
      </c>
      <c r="Z143">
        <v>198</v>
      </c>
      <c r="AA143">
        <v>290</v>
      </c>
      <c r="AB143">
        <v>828</v>
      </c>
      <c r="AC143">
        <v>414</v>
      </c>
      <c r="AD143">
        <v>356</v>
      </c>
      <c r="AE143">
        <v>475</v>
      </c>
      <c r="AF143">
        <v>277</v>
      </c>
      <c r="AG143">
        <v>225</v>
      </c>
      <c r="AH143">
        <v>298</v>
      </c>
      <c r="AI143" s="81">
        <v>401</v>
      </c>
      <c r="AJ143" s="91">
        <v>382</v>
      </c>
    </row>
    <row r="144" spans="1:36" ht="14.4" x14ac:dyDescent="0.3">
      <c r="A144" s="1">
        <v>39529</v>
      </c>
      <c r="B144">
        <v>265</v>
      </c>
      <c r="C144">
        <v>223</v>
      </c>
      <c r="D144">
        <v>465</v>
      </c>
      <c r="E144">
        <v>286</v>
      </c>
      <c r="F144">
        <v>370</v>
      </c>
      <c r="G144">
        <v>456</v>
      </c>
      <c r="H144">
        <v>747</v>
      </c>
      <c r="I144">
        <v>387</v>
      </c>
      <c r="J144">
        <v>503</v>
      </c>
      <c r="K144">
        <v>416</v>
      </c>
      <c r="L144">
        <v>285</v>
      </c>
      <c r="M144">
        <v>202</v>
      </c>
      <c r="N144">
        <v>206</v>
      </c>
      <c r="O144">
        <v>384</v>
      </c>
      <c r="P144">
        <v>308</v>
      </c>
      <c r="Q144">
        <v>350</v>
      </c>
      <c r="R144">
        <v>411</v>
      </c>
      <c r="S144">
        <v>284</v>
      </c>
      <c r="T144">
        <v>290</v>
      </c>
      <c r="U144">
        <v>279</v>
      </c>
      <c r="V144">
        <v>352</v>
      </c>
      <c r="W144">
        <v>426</v>
      </c>
      <c r="X144">
        <v>278</v>
      </c>
      <c r="Y144">
        <v>220</v>
      </c>
      <c r="Z144">
        <v>196</v>
      </c>
      <c r="AA144">
        <v>279</v>
      </c>
      <c r="AB144">
        <v>879</v>
      </c>
      <c r="AC144">
        <v>389</v>
      </c>
      <c r="AD144">
        <v>364</v>
      </c>
      <c r="AE144">
        <v>457</v>
      </c>
      <c r="AF144">
        <v>315</v>
      </c>
      <c r="AG144">
        <v>226</v>
      </c>
      <c r="AH144">
        <v>304</v>
      </c>
      <c r="AI144" s="81">
        <v>429</v>
      </c>
      <c r="AJ144" s="91">
        <v>360</v>
      </c>
    </row>
    <row r="145" spans="1:36" ht="14.4" x14ac:dyDescent="0.3">
      <c r="A145" s="1">
        <v>39530</v>
      </c>
      <c r="B145">
        <v>262</v>
      </c>
      <c r="C145">
        <v>220</v>
      </c>
      <c r="D145">
        <v>501</v>
      </c>
      <c r="E145">
        <v>273</v>
      </c>
      <c r="F145">
        <v>454</v>
      </c>
      <c r="G145">
        <v>480</v>
      </c>
      <c r="H145">
        <v>812</v>
      </c>
      <c r="I145">
        <v>400</v>
      </c>
      <c r="J145">
        <v>568</v>
      </c>
      <c r="K145">
        <v>403</v>
      </c>
      <c r="L145">
        <v>320</v>
      </c>
      <c r="M145">
        <v>221</v>
      </c>
      <c r="N145">
        <v>203</v>
      </c>
      <c r="O145">
        <v>374</v>
      </c>
      <c r="P145">
        <v>389</v>
      </c>
      <c r="Q145">
        <v>343</v>
      </c>
      <c r="R145">
        <v>411</v>
      </c>
      <c r="S145">
        <v>294</v>
      </c>
      <c r="T145">
        <v>316</v>
      </c>
      <c r="U145">
        <v>270</v>
      </c>
      <c r="V145">
        <v>341</v>
      </c>
      <c r="W145">
        <v>379</v>
      </c>
      <c r="X145">
        <v>330</v>
      </c>
      <c r="Y145">
        <v>218</v>
      </c>
      <c r="Z145">
        <v>192</v>
      </c>
      <c r="AA145">
        <v>280</v>
      </c>
      <c r="AB145">
        <v>895</v>
      </c>
      <c r="AC145">
        <v>383</v>
      </c>
      <c r="AD145">
        <v>371</v>
      </c>
      <c r="AE145">
        <v>447</v>
      </c>
      <c r="AF145">
        <v>308</v>
      </c>
      <c r="AG145">
        <v>225</v>
      </c>
      <c r="AH145">
        <v>301</v>
      </c>
      <c r="AI145" s="81">
        <v>465</v>
      </c>
      <c r="AJ145" s="91">
        <v>355</v>
      </c>
    </row>
    <row r="146" spans="1:36" ht="14.4" x14ac:dyDescent="0.3">
      <c r="A146" s="1">
        <v>39531</v>
      </c>
      <c r="B146">
        <v>252</v>
      </c>
      <c r="C146">
        <v>215</v>
      </c>
      <c r="D146">
        <v>505</v>
      </c>
      <c r="E146">
        <v>271</v>
      </c>
      <c r="F146">
        <v>482</v>
      </c>
      <c r="G146">
        <v>513</v>
      </c>
      <c r="H146">
        <v>850</v>
      </c>
      <c r="I146">
        <v>426</v>
      </c>
      <c r="J146">
        <v>625</v>
      </c>
      <c r="K146">
        <v>403</v>
      </c>
      <c r="L146">
        <v>363</v>
      </c>
      <c r="M146">
        <v>251</v>
      </c>
      <c r="N146">
        <v>198</v>
      </c>
      <c r="O146">
        <v>392</v>
      </c>
      <c r="P146">
        <v>384</v>
      </c>
      <c r="Q146">
        <v>337</v>
      </c>
      <c r="R146">
        <v>404</v>
      </c>
      <c r="S146">
        <v>273</v>
      </c>
      <c r="T146">
        <v>362</v>
      </c>
      <c r="U146">
        <v>268</v>
      </c>
      <c r="V146">
        <v>358</v>
      </c>
      <c r="W146">
        <v>389</v>
      </c>
      <c r="X146">
        <v>325</v>
      </c>
      <c r="Y146">
        <v>214</v>
      </c>
      <c r="Z146">
        <v>203</v>
      </c>
      <c r="AA146">
        <v>297</v>
      </c>
      <c r="AB146">
        <v>931</v>
      </c>
      <c r="AC146">
        <v>408</v>
      </c>
      <c r="AD146">
        <v>373</v>
      </c>
      <c r="AE146">
        <v>441</v>
      </c>
      <c r="AF146">
        <v>294</v>
      </c>
      <c r="AG146">
        <v>219</v>
      </c>
      <c r="AH146">
        <v>303</v>
      </c>
      <c r="AI146" s="81">
        <v>476</v>
      </c>
      <c r="AJ146" s="91">
        <v>350</v>
      </c>
    </row>
    <row r="147" spans="1:36" ht="14.4" x14ac:dyDescent="0.3">
      <c r="A147" s="1">
        <v>39532</v>
      </c>
      <c r="B147">
        <v>249</v>
      </c>
      <c r="C147">
        <v>217</v>
      </c>
      <c r="D147">
        <v>505</v>
      </c>
      <c r="E147">
        <v>273</v>
      </c>
      <c r="F147">
        <v>468</v>
      </c>
      <c r="G147">
        <v>521</v>
      </c>
      <c r="H147">
        <v>873</v>
      </c>
      <c r="I147">
        <v>492</v>
      </c>
      <c r="J147">
        <v>604</v>
      </c>
      <c r="K147">
        <v>411</v>
      </c>
      <c r="L147">
        <v>360</v>
      </c>
      <c r="M147">
        <v>269</v>
      </c>
      <c r="N147">
        <v>192</v>
      </c>
      <c r="O147">
        <v>405</v>
      </c>
      <c r="P147">
        <v>369</v>
      </c>
      <c r="Q147">
        <v>338</v>
      </c>
      <c r="R147">
        <v>376</v>
      </c>
      <c r="S147">
        <v>256</v>
      </c>
      <c r="T147">
        <v>400</v>
      </c>
      <c r="U147">
        <v>276</v>
      </c>
      <c r="V147">
        <v>357</v>
      </c>
      <c r="W147">
        <v>412</v>
      </c>
      <c r="X147">
        <v>286</v>
      </c>
      <c r="Y147">
        <v>212</v>
      </c>
      <c r="Z147">
        <v>211</v>
      </c>
      <c r="AA147">
        <v>297</v>
      </c>
      <c r="AB147">
        <v>944</v>
      </c>
      <c r="AC147">
        <v>612</v>
      </c>
      <c r="AD147">
        <v>394</v>
      </c>
      <c r="AE147">
        <v>435</v>
      </c>
      <c r="AF147">
        <v>287</v>
      </c>
      <c r="AG147">
        <v>223</v>
      </c>
      <c r="AH147">
        <v>305</v>
      </c>
      <c r="AI147" s="81">
        <v>501</v>
      </c>
      <c r="AJ147" s="91">
        <v>360</v>
      </c>
    </row>
    <row r="148" spans="1:36" ht="14.4" x14ac:dyDescent="0.3">
      <c r="A148" s="1">
        <v>39533</v>
      </c>
      <c r="B148">
        <v>247</v>
      </c>
      <c r="C148">
        <v>239</v>
      </c>
      <c r="D148">
        <v>505</v>
      </c>
      <c r="E148">
        <v>266</v>
      </c>
      <c r="F148">
        <v>436</v>
      </c>
      <c r="G148">
        <v>492</v>
      </c>
      <c r="H148">
        <v>863</v>
      </c>
      <c r="I148">
        <v>630</v>
      </c>
      <c r="J148">
        <v>603</v>
      </c>
      <c r="K148">
        <v>410</v>
      </c>
      <c r="L148">
        <v>363</v>
      </c>
      <c r="M148">
        <v>283</v>
      </c>
      <c r="N148">
        <v>198</v>
      </c>
      <c r="O148">
        <v>426</v>
      </c>
      <c r="P148">
        <v>412</v>
      </c>
      <c r="Q148">
        <v>336</v>
      </c>
      <c r="R148">
        <v>362</v>
      </c>
      <c r="S148">
        <v>254</v>
      </c>
      <c r="T148">
        <v>363</v>
      </c>
      <c r="U148">
        <v>274</v>
      </c>
      <c r="V148">
        <v>345</v>
      </c>
      <c r="W148">
        <v>413</v>
      </c>
      <c r="X148">
        <v>271</v>
      </c>
      <c r="Y148">
        <v>212</v>
      </c>
      <c r="Z148">
        <v>215</v>
      </c>
      <c r="AA148">
        <v>291</v>
      </c>
      <c r="AB148">
        <v>924</v>
      </c>
      <c r="AC148">
        <v>851</v>
      </c>
      <c r="AD148">
        <v>407</v>
      </c>
      <c r="AE148">
        <v>422</v>
      </c>
      <c r="AF148">
        <v>276</v>
      </c>
      <c r="AG148">
        <v>234</v>
      </c>
      <c r="AH148">
        <v>297</v>
      </c>
      <c r="AI148" s="81">
        <v>529</v>
      </c>
      <c r="AJ148" s="91">
        <v>361</v>
      </c>
    </row>
    <row r="149" spans="1:36" ht="14.4" x14ac:dyDescent="0.3">
      <c r="A149" s="1">
        <v>39534</v>
      </c>
      <c r="B149">
        <v>233</v>
      </c>
      <c r="C149">
        <v>228</v>
      </c>
      <c r="D149">
        <v>543</v>
      </c>
      <c r="E149">
        <v>265</v>
      </c>
      <c r="F149">
        <v>416</v>
      </c>
      <c r="G149">
        <v>451</v>
      </c>
      <c r="H149">
        <v>832</v>
      </c>
      <c r="I149">
        <v>647</v>
      </c>
      <c r="J149">
        <v>608</v>
      </c>
      <c r="K149">
        <v>406</v>
      </c>
      <c r="L149">
        <v>375</v>
      </c>
      <c r="M149">
        <v>263</v>
      </c>
      <c r="N149">
        <v>192</v>
      </c>
      <c r="O149">
        <v>417</v>
      </c>
      <c r="P149">
        <v>392</v>
      </c>
      <c r="Q149">
        <v>363</v>
      </c>
      <c r="R149">
        <v>363</v>
      </c>
      <c r="S149">
        <v>267</v>
      </c>
      <c r="T149">
        <v>331</v>
      </c>
      <c r="U149">
        <v>264</v>
      </c>
      <c r="V149">
        <v>348</v>
      </c>
      <c r="W149">
        <v>426</v>
      </c>
      <c r="X149">
        <v>263</v>
      </c>
      <c r="Y149">
        <v>215</v>
      </c>
      <c r="Z149">
        <v>217</v>
      </c>
      <c r="AA149">
        <v>286</v>
      </c>
      <c r="AB149">
        <v>892</v>
      </c>
      <c r="AC149">
        <v>940</v>
      </c>
      <c r="AD149">
        <v>397</v>
      </c>
      <c r="AE149">
        <v>409</v>
      </c>
      <c r="AF149">
        <v>270</v>
      </c>
      <c r="AG149">
        <v>256</v>
      </c>
      <c r="AH149">
        <v>293</v>
      </c>
      <c r="AI149" s="81">
        <v>525</v>
      </c>
      <c r="AJ149" s="91">
        <v>399</v>
      </c>
    </row>
    <row r="150" spans="1:36" ht="14.4" x14ac:dyDescent="0.3">
      <c r="A150" s="1">
        <v>39535</v>
      </c>
      <c r="B150">
        <v>231</v>
      </c>
      <c r="C150">
        <v>220</v>
      </c>
      <c r="D150">
        <v>589</v>
      </c>
      <c r="E150">
        <v>263</v>
      </c>
      <c r="F150">
        <v>389</v>
      </c>
      <c r="G150">
        <v>418</v>
      </c>
      <c r="H150">
        <v>791</v>
      </c>
      <c r="I150">
        <v>645</v>
      </c>
      <c r="J150">
        <v>645</v>
      </c>
      <c r="K150">
        <v>415</v>
      </c>
      <c r="L150">
        <v>367</v>
      </c>
      <c r="M150">
        <v>255</v>
      </c>
      <c r="N150">
        <v>198</v>
      </c>
      <c r="O150">
        <v>434</v>
      </c>
      <c r="P150">
        <v>324</v>
      </c>
      <c r="Q150">
        <v>412</v>
      </c>
      <c r="R150">
        <v>366</v>
      </c>
      <c r="S150">
        <v>290</v>
      </c>
      <c r="T150">
        <v>313</v>
      </c>
      <c r="U150">
        <v>262</v>
      </c>
      <c r="V150">
        <v>347</v>
      </c>
      <c r="W150">
        <v>427</v>
      </c>
      <c r="X150">
        <v>266</v>
      </c>
      <c r="Y150">
        <v>222</v>
      </c>
      <c r="Z150">
        <v>210</v>
      </c>
      <c r="AA150">
        <v>284</v>
      </c>
      <c r="AB150">
        <v>845</v>
      </c>
      <c r="AC150">
        <v>826</v>
      </c>
      <c r="AD150">
        <v>404</v>
      </c>
      <c r="AE150">
        <v>391</v>
      </c>
      <c r="AF150">
        <v>271</v>
      </c>
      <c r="AG150">
        <v>288</v>
      </c>
      <c r="AH150">
        <v>278</v>
      </c>
      <c r="AI150" s="81">
        <v>499</v>
      </c>
      <c r="AJ150" s="91">
        <v>444</v>
      </c>
    </row>
    <row r="151" spans="1:36" ht="14.4" x14ac:dyDescent="0.3">
      <c r="A151" s="1">
        <v>39536</v>
      </c>
      <c r="B151">
        <v>231</v>
      </c>
      <c r="C151">
        <v>218</v>
      </c>
      <c r="D151">
        <v>613</v>
      </c>
      <c r="E151">
        <v>251</v>
      </c>
      <c r="F151">
        <v>369</v>
      </c>
      <c r="G151">
        <v>401</v>
      </c>
      <c r="H151">
        <v>833</v>
      </c>
      <c r="I151">
        <v>654</v>
      </c>
      <c r="J151">
        <v>617</v>
      </c>
      <c r="K151">
        <v>423</v>
      </c>
      <c r="L151">
        <v>341</v>
      </c>
      <c r="M151">
        <v>250</v>
      </c>
      <c r="N151">
        <v>207</v>
      </c>
      <c r="O151">
        <v>415</v>
      </c>
      <c r="P151">
        <v>292</v>
      </c>
      <c r="Q151">
        <v>414</v>
      </c>
      <c r="R151">
        <v>384</v>
      </c>
      <c r="S151">
        <v>283</v>
      </c>
      <c r="T151">
        <v>286</v>
      </c>
      <c r="U151">
        <v>252</v>
      </c>
      <c r="V151">
        <v>341</v>
      </c>
      <c r="W151">
        <v>417</v>
      </c>
      <c r="X151">
        <v>265</v>
      </c>
      <c r="Y151">
        <v>227</v>
      </c>
      <c r="Z151">
        <v>204</v>
      </c>
      <c r="AA151">
        <v>280</v>
      </c>
      <c r="AB151">
        <v>801</v>
      </c>
      <c r="AC151">
        <v>565</v>
      </c>
      <c r="AD151">
        <v>416</v>
      </c>
      <c r="AE151">
        <v>375</v>
      </c>
      <c r="AF151">
        <v>264</v>
      </c>
      <c r="AG151">
        <v>313</v>
      </c>
      <c r="AH151">
        <v>267</v>
      </c>
      <c r="AI151" s="81">
        <v>478</v>
      </c>
      <c r="AJ151" s="91">
        <v>499</v>
      </c>
    </row>
    <row r="152" spans="1:36" ht="14.4" x14ac:dyDescent="0.3">
      <c r="A152" s="1">
        <v>39537</v>
      </c>
      <c r="B152">
        <v>224</v>
      </c>
      <c r="C152">
        <v>220</v>
      </c>
      <c r="D152">
        <v>583</v>
      </c>
      <c r="E152">
        <v>247</v>
      </c>
      <c r="F152">
        <v>354</v>
      </c>
      <c r="G152">
        <v>417</v>
      </c>
      <c r="H152">
        <v>846</v>
      </c>
      <c r="I152">
        <v>653</v>
      </c>
      <c r="J152">
        <v>563</v>
      </c>
      <c r="K152">
        <v>394</v>
      </c>
      <c r="L152">
        <v>323</v>
      </c>
      <c r="M152">
        <v>259</v>
      </c>
      <c r="N152">
        <v>208</v>
      </c>
      <c r="O152">
        <v>369</v>
      </c>
      <c r="P152">
        <v>297</v>
      </c>
      <c r="Q152">
        <v>395</v>
      </c>
      <c r="R152">
        <v>398</v>
      </c>
      <c r="S152">
        <v>259</v>
      </c>
      <c r="T152">
        <v>280</v>
      </c>
      <c r="U152">
        <v>242</v>
      </c>
      <c r="V152">
        <v>343</v>
      </c>
      <c r="W152">
        <v>397</v>
      </c>
      <c r="X152">
        <v>262</v>
      </c>
      <c r="Y152">
        <v>223</v>
      </c>
      <c r="Z152">
        <v>196</v>
      </c>
      <c r="AA152">
        <v>288</v>
      </c>
      <c r="AB152">
        <v>759</v>
      </c>
      <c r="AC152">
        <v>486</v>
      </c>
      <c r="AD152">
        <v>433</v>
      </c>
      <c r="AE152">
        <v>361</v>
      </c>
      <c r="AF152">
        <v>268</v>
      </c>
      <c r="AG152">
        <v>324</v>
      </c>
      <c r="AH152">
        <v>261</v>
      </c>
      <c r="AI152" s="81">
        <v>480</v>
      </c>
      <c r="AJ152" s="91">
        <v>541</v>
      </c>
    </row>
    <row r="153" spans="1:36" ht="14.4" x14ac:dyDescent="0.3">
      <c r="A153" s="1">
        <v>39538</v>
      </c>
      <c r="B153">
        <v>221</v>
      </c>
      <c r="C153">
        <v>218</v>
      </c>
      <c r="D153">
        <v>553</v>
      </c>
      <c r="E153">
        <v>247</v>
      </c>
      <c r="F153">
        <v>342</v>
      </c>
      <c r="G153">
        <v>447</v>
      </c>
      <c r="H153">
        <v>797</v>
      </c>
      <c r="I153">
        <v>651</v>
      </c>
      <c r="J153">
        <v>526</v>
      </c>
      <c r="K153">
        <v>406</v>
      </c>
      <c r="L153">
        <v>324</v>
      </c>
      <c r="M153">
        <v>264</v>
      </c>
      <c r="N153">
        <v>191</v>
      </c>
      <c r="O153">
        <v>329</v>
      </c>
      <c r="P153">
        <v>310</v>
      </c>
      <c r="Q153">
        <v>439</v>
      </c>
      <c r="R153">
        <v>385</v>
      </c>
      <c r="S153">
        <v>251</v>
      </c>
      <c r="T153">
        <v>306</v>
      </c>
      <c r="U153">
        <v>242</v>
      </c>
      <c r="V153">
        <v>341</v>
      </c>
      <c r="W153">
        <v>418</v>
      </c>
      <c r="X153">
        <v>265</v>
      </c>
      <c r="Y153">
        <v>216</v>
      </c>
      <c r="Z153">
        <v>193</v>
      </c>
      <c r="AA153">
        <v>308</v>
      </c>
      <c r="AB153">
        <v>724</v>
      </c>
      <c r="AC153">
        <v>465</v>
      </c>
      <c r="AD153">
        <v>447</v>
      </c>
      <c r="AE153">
        <v>354</v>
      </c>
      <c r="AF153">
        <v>288</v>
      </c>
      <c r="AG153">
        <v>327</v>
      </c>
      <c r="AH153">
        <v>266</v>
      </c>
      <c r="AI153" s="81">
        <v>502</v>
      </c>
      <c r="AJ153" s="91">
        <v>567</v>
      </c>
    </row>
    <row r="154" spans="1:36" ht="14.4" x14ac:dyDescent="0.3">
      <c r="A154" s="1">
        <v>39539</v>
      </c>
      <c r="B154">
        <v>219</v>
      </c>
      <c r="C154">
        <v>214</v>
      </c>
      <c r="D154">
        <v>560</v>
      </c>
      <c r="E154">
        <v>246</v>
      </c>
      <c r="F154">
        <v>329</v>
      </c>
      <c r="G154">
        <v>448</v>
      </c>
      <c r="H154">
        <v>730</v>
      </c>
      <c r="I154">
        <v>624</v>
      </c>
      <c r="J154">
        <v>502</v>
      </c>
      <c r="K154">
        <v>389</v>
      </c>
      <c r="L154">
        <v>324</v>
      </c>
      <c r="M154">
        <v>276</v>
      </c>
      <c r="N154">
        <v>186</v>
      </c>
      <c r="O154">
        <v>306</v>
      </c>
      <c r="P154">
        <v>306</v>
      </c>
      <c r="Q154">
        <v>525</v>
      </c>
      <c r="R154">
        <v>357</v>
      </c>
      <c r="S154">
        <v>245</v>
      </c>
      <c r="T154">
        <v>316</v>
      </c>
      <c r="U154">
        <v>263</v>
      </c>
      <c r="V154">
        <v>334</v>
      </c>
      <c r="W154">
        <v>422</v>
      </c>
      <c r="X154">
        <v>283</v>
      </c>
      <c r="Y154">
        <v>235</v>
      </c>
      <c r="Z154">
        <v>187</v>
      </c>
      <c r="AA154">
        <v>342</v>
      </c>
      <c r="AB154">
        <v>719</v>
      </c>
      <c r="AC154">
        <v>448</v>
      </c>
      <c r="AD154">
        <v>441</v>
      </c>
      <c r="AE154">
        <v>352</v>
      </c>
      <c r="AF154">
        <v>306</v>
      </c>
      <c r="AG154">
        <v>316</v>
      </c>
      <c r="AH154">
        <v>282</v>
      </c>
      <c r="AI154" s="81">
        <v>501</v>
      </c>
      <c r="AJ154" s="91">
        <v>551</v>
      </c>
    </row>
    <row r="155" spans="1:36" ht="14.4" x14ac:dyDescent="0.3">
      <c r="A155" s="1">
        <v>39540</v>
      </c>
      <c r="B155">
        <v>215</v>
      </c>
      <c r="C155">
        <v>213</v>
      </c>
      <c r="D155">
        <v>513</v>
      </c>
      <c r="E155">
        <v>250</v>
      </c>
      <c r="F155">
        <v>311</v>
      </c>
      <c r="G155">
        <v>426</v>
      </c>
      <c r="H155">
        <v>736</v>
      </c>
      <c r="I155">
        <v>590</v>
      </c>
      <c r="J155">
        <v>442</v>
      </c>
      <c r="K155">
        <v>372</v>
      </c>
      <c r="L155">
        <v>305</v>
      </c>
      <c r="M155">
        <v>287</v>
      </c>
      <c r="N155">
        <v>188</v>
      </c>
      <c r="O155">
        <v>315</v>
      </c>
      <c r="P155">
        <v>278</v>
      </c>
      <c r="Q155">
        <v>540</v>
      </c>
      <c r="R155">
        <v>352</v>
      </c>
      <c r="S155">
        <v>243</v>
      </c>
      <c r="T155">
        <v>294</v>
      </c>
      <c r="U155">
        <v>283</v>
      </c>
      <c r="V155">
        <v>352</v>
      </c>
      <c r="W155">
        <v>422</v>
      </c>
      <c r="X155">
        <v>293</v>
      </c>
      <c r="Y155">
        <v>244</v>
      </c>
      <c r="Z155">
        <v>188</v>
      </c>
      <c r="AA155">
        <v>360</v>
      </c>
      <c r="AB155">
        <v>756</v>
      </c>
      <c r="AC155">
        <v>442</v>
      </c>
      <c r="AD155">
        <v>428</v>
      </c>
      <c r="AE155">
        <v>357</v>
      </c>
      <c r="AF155">
        <v>276</v>
      </c>
      <c r="AG155">
        <v>302</v>
      </c>
      <c r="AH155">
        <v>311</v>
      </c>
      <c r="AI155" s="81">
        <v>521</v>
      </c>
      <c r="AJ155" s="91">
        <v>548</v>
      </c>
    </row>
    <row r="156" spans="1:36" ht="14.4" x14ac:dyDescent="0.3">
      <c r="A156" s="1">
        <v>39541</v>
      </c>
      <c r="B156">
        <v>216</v>
      </c>
      <c r="C156">
        <v>211</v>
      </c>
      <c r="D156">
        <v>492</v>
      </c>
      <c r="E156">
        <v>268</v>
      </c>
      <c r="F156">
        <v>306</v>
      </c>
      <c r="G156">
        <v>433</v>
      </c>
      <c r="H156">
        <v>728</v>
      </c>
      <c r="I156">
        <v>571</v>
      </c>
      <c r="J156">
        <v>431</v>
      </c>
      <c r="K156">
        <v>361</v>
      </c>
      <c r="L156">
        <v>298</v>
      </c>
      <c r="M156">
        <v>302</v>
      </c>
      <c r="N156">
        <v>197</v>
      </c>
      <c r="O156">
        <v>330</v>
      </c>
      <c r="P156">
        <v>259</v>
      </c>
      <c r="Q156">
        <v>521</v>
      </c>
      <c r="R156">
        <v>333</v>
      </c>
      <c r="S156">
        <v>236</v>
      </c>
      <c r="T156">
        <v>296</v>
      </c>
      <c r="U156">
        <v>279</v>
      </c>
      <c r="V156">
        <v>426</v>
      </c>
      <c r="W156">
        <v>444</v>
      </c>
      <c r="X156">
        <v>300</v>
      </c>
      <c r="Y156">
        <v>247</v>
      </c>
      <c r="Z156">
        <v>190</v>
      </c>
      <c r="AA156">
        <v>345</v>
      </c>
      <c r="AB156">
        <v>783</v>
      </c>
      <c r="AC156">
        <v>448</v>
      </c>
      <c r="AD156">
        <v>432</v>
      </c>
      <c r="AE156">
        <v>369</v>
      </c>
      <c r="AF156">
        <v>267</v>
      </c>
      <c r="AG156">
        <v>286</v>
      </c>
      <c r="AH156">
        <v>306</v>
      </c>
      <c r="AI156" s="81">
        <v>548</v>
      </c>
      <c r="AJ156" s="91">
        <v>543</v>
      </c>
    </row>
    <row r="157" spans="1:36" ht="14.4" x14ac:dyDescent="0.3">
      <c r="A157" s="1">
        <v>39542</v>
      </c>
      <c r="B157">
        <v>229</v>
      </c>
      <c r="C157">
        <v>208</v>
      </c>
      <c r="D157">
        <v>524</v>
      </c>
      <c r="E157">
        <v>278</v>
      </c>
      <c r="F157">
        <v>303</v>
      </c>
      <c r="G157">
        <v>473</v>
      </c>
      <c r="H157">
        <v>686</v>
      </c>
      <c r="I157">
        <v>567</v>
      </c>
      <c r="J157">
        <v>429</v>
      </c>
      <c r="K157">
        <v>352</v>
      </c>
      <c r="L157">
        <v>303</v>
      </c>
      <c r="M157">
        <v>316</v>
      </c>
      <c r="N157">
        <v>203</v>
      </c>
      <c r="O157">
        <v>335</v>
      </c>
      <c r="P157">
        <v>248</v>
      </c>
      <c r="Q157">
        <v>549</v>
      </c>
      <c r="R157">
        <v>358</v>
      </c>
      <c r="S157">
        <v>236</v>
      </c>
      <c r="T157">
        <v>290</v>
      </c>
      <c r="U157">
        <v>259</v>
      </c>
      <c r="V157">
        <v>535</v>
      </c>
      <c r="W157">
        <v>441</v>
      </c>
      <c r="X157">
        <v>302</v>
      </c>
      <c r="Y157">
        <v>243</v>
      </c>
      <c r="Z157">
        <v>193</v>
      </c>
      <c r="AA157">
        <v>329</v>
      </c>
      <c r="AB157">
        <v>784</v>
      </c>
      <c r="AC157">
        <v>455</v>
      </c>
      <c r="AD157">
        <v>438</v>
      </c>
      <c r="AE157">
        <v>365</v>
      </c>
      <c r="AF157">
        <v>269</v>
      </c>
      <c r="AG157">
        <v>273</v>
      </c>
      <c r="AH157">
        <v>300</v>
      </c>
      <c r="AI157" s="81">
        <v>544</v>
      </c>
      <c r="AJ157" s="91">
        <v>522</v>
      </c>
    </row>
    <row r="158" spans="1:36" ht="14.4" x14ac:dyDescent="0.3">
      <c r="A158" s="1">
        <v>39543</v>
      </c>
      <c r="B158">
        <v>232</v>
      </c>
      <c r="C158">
        <v>208</v>
      </c>
      <c r="D158">
        <v>529</v>
      </c>
      <c r="E158">
        <v>280</v>
      </c>
      <c r="F158">
        <v>304</v>
      </c>
      <c r="G158">
        <v>491</v>
      </c>
      <c r="H158">
        <v>659</v>
      </c>
      <c r="I158">
        <v>575</v>
      </c>
      <c r="J158">
        <v>424</v>
      </c>
      <c r="K158">
        <v>361</v>
      </c>
      <c r="L158">
        <v>299</v>
      </c>
      <c r="M158">
        <v>303</v>
      </c>
      <c r="N158">
        <v>209</v>
      </c>
      <c r="O158">
        <v>348</v>
      </c>
      <c r="P158">
        <v>251</v>
      </c>
      <c r="Q158">
        <v>553</v>
      </c>
      <c r="R158">
        <v>369</v>
      </c>
      <c r="S158">
        <v>234</v>
      </c>
      <c r="T158">
        <v>303</v>
      </c>
      <c r="U158">
        <v>254</v>
      </c>
      <c r="V158">
        <v>605</v>
      </c>
      <c r="W158">
        <v>426</v>
      </c>
      <c r="X158">
        <v>301</v>
      </c>
      <c r="Y158">
        <v>242</v>
      </c>
      <c r="Z158">
        <v>187</v>
      </c>
      <c r="AA158">
        <v>332</v>
      </c>
      <c r="AB158">
        <v>771</v>
      </c>
      <c r="AC158">
        <v>445</v>
      </c>
      <c r="AD158">
        <v>483</v>
      </c>
      <c r="AE158">
        <v>354</v>
      </c>
      <c r="AF158">
        <v>279</v>
      </c>
      <c r="AG158">
        <v>266</v>
      </c>
      <c r="AH158">
        <v>304</v>
      </c>
      <c r="AI158" s="81">
        <v>576</v>
      </c>
      <c r="AJ158" s="91">
        <v>475</v>
      </c>
    </row>
    <row r="159" spans="1:36" ht="14.4" x14ac:dyDescent="0.3">
      <c r="A159" s="1">
        <v>39544</v>
      </c>
      <c r="B159">
        <v>258</v>
      </c>
      <c r="C159">
        <v>209</v>
      </c>
      <c r="D159">
        <v>524</v>
      </c>
      <c r="E159">
        <v>271</v>
      </c>
      <c r="F159">
        <v>307</v>
      </c>
      <c r="G159">
        <v>481</v>
      </c>
      <c r="H159">
        <v>652</v>
      </c>
      <c r="I159">
        <v>610</v>
      </c>
      <c r="J159">
        <v>414</v>
      </c>
      <c r="K159">
        <v>366</v>
      </c>
      <c r="L159">
        <v>292</v>
      </c>
      <c r="M159">
        <v>291</v>
      </c>
      <c r="N159">
        <v>199</v>
      </c>
      <c r="O159">
        <v>366</v>
      </c>
      <c r="P159">
        <v>273</v>
      </c>
      <c r="Q159">
        <v>582</v>
      </c>
      <c r="R159">
        <v>341</v>
      </c>
      <c r="S159">
        <v>233</v>
      </c>
      <c r="T159">
        <v>296</v>
      </c>
      <c r="U159">
        <v>247</v>
      </c>
      <c r="V159">
        <v>564</v>
      </c>
      <c r="W159">
        <v>412</v>
      </c>
      <c r="X159">
        <v>307</v>
      </c>
      <c r="Y159">
        <v>227</v>
      </c>
      <c r="Z159">
        <v>183</v>
      </c>
      <c r="AA159">
        <v>350</v>
      </c>
      <c r="AB159">
        <v>761</v>
      </c>
      <c r="AC159">
        <v>420</v>
      </c>
      <c r="AD159">
        <v>517</v>
      </c>
      <c r="AE159">
        <v>343</v>
      </c>
      <c r="AF159">
        <v>281</v>
      </c>
      <c r="AG159">
        <v>255</v>
      </c>
      <c r="AH159">
        <v>291</v>
      </c>
      <c r="AI159" s="81">
        <v>658</v>
      </c>
      <c r="AJ159" s="91">
        <v>445</v>
      </c>
    </row>
    <row r="160" spans="1:36" ht="14.4" x14ac:dyDescent="0.3">
      <c r="A160" s="1">
        <v>39545</v>
      </c>
      <c r="B160">
        <v>260</v>
      </c>
      <c r="C160">
        <v>207</v>
      </c>
      <c r="D160">
        <v>526</v>
      </c>
      <c r="E160">
        <v>263</v>
      </c>
      <c r="F160">
        <v>322</v>
      </c>
      <c r="G160">
        <v>467</v>
      </c>
      <c r="H160">
        <v>639</v>
      </c>
      <c r="I160">
        <v>647</v>
      </c>
      <c r="J160">
        <v>404</v>
      </c>
      <c r="K160">
        <v>395</v>
      </c>
      <c r="L160">
        <v>290</v>
      </c>
      <c r="M160">
        <v>295</v>
      </c>
      <c r="N160">
        <v>200</v>
      </c>
      <c r="O160">
        <v>370</v>
      </c>
      <c r="P160">
        <v>277</v>
      </c>
      <c r="Q160">
        <v>701</v>
      </c>
      <c r="R160">
        <v>325</v>
      </c>
      <c r="S160">
        <v>237</v>
      </c>
      <c r="T160">
        <v>282</v>
      </c>
      <c r="U160">
        <v>249</v>
      </c>
      <c r="V160">
        <v>507</v>
      </c>
      <c r="W160">
        <v>411</v>
      </c>
      <c r="X160">
        <v>333</v>
      </c>
      <c r="Y160">
        <v>222</v>
      </c>
      <c r="Z160">
        <v>182</v>
      </c>
      <c r="AA160">
        <v>363</v>
      </c>
      <c r="AB160">
        <v>791</v>
      </c>
      <c r="AC160">
        <v>414</v>
      </c>
      <c r="AD160">
        <v>546</v>
      </c>
      <c r="AE160">
        <v>344</v>
      </c>
      <c r="AF160">
        <v>283</v>
      </c>
      <c r="AG160">
        <v>260</v>
      </c>
      <c r="AH160">
        <v>277</v>
      </c>
      <c r="AI160" s="81">
        <v>780</v>
      </c>
      <c r="AJ160" s="91">
        <v>428</v>
      </c>
    </row>
    <row r="161" spans="1:36" ht="14.4" x14ac:dyDescent="0.3">
      <c r="A161" s="1">
        <v>39546</v>
      </c>
      <c r="B161">
        <v>264</v>
      </c>
      <c r="C161">
        <v>202</v>
      </c>
      <c r="D161">
        <v>506</v>
      </c>
      <c r="E161">
        <v>260</v>
      </c>
      <c r="F161">
        <v>341</v>
      </c>
      <c r="G161">
        <v>467</v>
      </c>
      <c r="H161">
        <v>606</v>
      </c>
      <c r="I161">
        <v>645</v>
      </c>
      <c r="J161">
        <v>403</v>
      </c>
      <c r="K161">
        <v>411</v>
      </c>
      <c r="L161">
        <v>287</v>
      </c>
      <c r="M161">
        <v>301</v>
      </c>
      <c r="N161">
        <v>203</v>
      </c>
      <c r="O161">
        <v>374</v>
      </c>
      <c r="P161">
        <v>265</v>
      </c>
      <c r="Q161">
        <v>875</v>
      </c>
      <c r="R161">
        <v>323</v>
      </c>
      <c r="S161">
        <v>235</v>
      </c>
      <c r="T161">
        <v>277</v>
      </c>
      <c r="U161">
        <v>261</v>
      </c>
      <c r="V161">
        <v>472</v>
      </c>
      <c r="W161">
        <v>424</v>
      </c>
      <c r="X161">
        <v>368</v>
      </c>
      <c r="Y161">
        <v>223</v>
      </c>
      <c r="Z161">
        <v>185</v>
      </c>
      <c r="AA161">
        <v>365</v>
      </c>
      <c r="AB161">
        <v>789</v>
      </c>
      <c r="AC161">
        <v>458</v>
      </c>
      <c r="AD161">
        <v>591</v>
      </c>
      <c r="AE161">
        <v>370</v>
      </c>
      <c r="AF161">
        <v>300</v>
      </c>
      <c r="AG161">
        <v>266</v>
      </c>
      <c r="AH161">
        <v>264</v>
      </c>
      <c r="AI161" s="81">
        <v>837</v>
      </c>
      <c r="AJ161" s="91">
        <v>421</v>
      </c>
    </row>
    <row r="162" spans="1:36" ht="14.4" x14ac:dyDescent="0.3">
      <c r="A162" s="1">
        <v>39547</v>
      </c>
      <c r="B162">
        <v>265</v>
      </c>
      <c r="C162">
        <v>190</v>
      </c>
      <c r="D162">
        <v>473</v>
      </c>
      <c r="E162">
        <v>263</v>
      </c>
      <c r="F162">
        <v>365</v>
      </c>
      <c r="G162">
        <v>512</v>
      </c>
      <c r="H162">
        <v>591</v>
      </c>
      <c r="I162">
        <v>648</v>
      </c>
      <c r="J162">
        <v>407</v>
      </c>
      <c r="K162">
        <v>405</v>
      </c>
      <c r="L162">
        <v>291</v>
      </c>
      <c r="M162">
        <v>308</v>
      </c>
      <c r="N162">
        <v>206</v>
      </c>
      <c r="O162">
        <v>367</v>
      </c>
      <c r="P162">
        <v>261</v>
      </c>
      <c r="Q162">
        <v>857</v>
      </c>
      <c r="R162">
        <v>340</v>
      </c>
      <c r="S162">
        <v>239</v>
      </c>
      <c r="T162">
        <v>285</v>
      </c>
      <c r="U162">
        <v>258</v>
      </c>
      <c r="V162">
        <v>466</v>
      </c>
      <c r="W162">
        <v>412</v>
      </c>
      <c r="X162">
        <v>366</v>
      </c>
      <c r="Y162">
        <v>222</v>
      </c>
      <c r="Z162">
        <v>190</v>
      </c>
      <c r="AA162">
        <v>363</v>
      </c>
      <c r="AB162">
        <v>806</v>
      </c>
      <c r="AC162">
        <v>540</v>
      </c>
      <c r="AD162">
        <v>619</v>
      </c>
      <c r="AE162">
        <v>415</v>
      </c>
      <c r="AF162">
        <v>303</v>
      </c>
      <c r="AG162">
        <v>248</v>
      </c>
      <c r="AH162">
        <v>258</v>
      </c>
      <c r="AI162" s="81">
        <v>804</v>
      </c>
      <c r="AJ162" s="91">
        <v>417</v>
      </c>
    </row>
    <row r="163" spans="1:36" ht="14.4" x14ac:dyDescent="0.3">
      <c r="A163" s="1">
        <v>39548</v>
      </c>
      <c r="B163">
        <v>255</v>
      </c>
      <c r="C163">
        <v>180</v>
      </c>
      <c r="D163">
        <v>448</v>
      </c>
      <c r="E163">
        <v>261</v>
      </c>
      <c r="F163">
        <v>392</v>
      </c>
      <c r="G163">
        <v>556</v>
      </c>
      <c r="H163">
        <v>591</v>
      </c>
      <c r="I163">
        <v>659</v>
      </c>
      <c r="J163">
        <v>411</v>
      </c>
      <c r="K163">
        <v>396</v>
      </c>
      <c r="L163">
        <v>312</v>
      </c>
      <c r="M163">
        <v>307</v>
      </c>
      <c r="N163">
        <v>201</v>
      </c>
      <c r="O163">
        <v>367</v>
      </c>
      <c r="P163">
        <v>266</v>
      </c>
      <c r="Q163">
        <v>812</v>
      </c>
      <c r="R163">
        <v>342</v>
      </c>
      <c r="S163">
        <v>236</v>
      </c>
      <c r="T163">
        <v>314</v>
      </c>
      <c r="U163">
        <v>253</v>
      </c>
      <c r="V163">
        <v>460</v>
      </c>
      <c r="W163">
        <v>399</v>
      </c>
      <c r="X163">
        <v>362</v>
      </c>
      <c r="Y163">
        <v>221</v>
      </c>
      <c r="Z163">
        <v>192</v>
      </c>
      <c r="AA163">
        <v>376</v>
      </c>
      <c r="AB163">
        <v>909</v>
      </c>
      <c r="AC163">
        <v>631</v>
      </c>
      <c r="AD163">
        <v>631</v>
      </c>
      <c r="AE163">
        <v>424</v>
      </c>
      <c r="AF163">
        <v>291</v>
      </c>
      <c r="AG163">
        <v>244</v>
      </c>
      <c r="AH163">
        <v>260</v>
      </c>
      <c r="AI163" s="81">
        <v>740</v>
      </c>
      <c r="AJ163" s="91">
        <v>438</v>
      </c>
    </row>
    <row r="164" spans="1:36" ht="14.4" x14ac:dyDescent="0.3">
      <c r="A164" s="1">
        <v>39549</v>
      </c>
      <c r="B164">
        <v>244</v>
      </c>
      <c r="C164">
        <v>169</v>
      </c>
      <c r="D164">
        <v>452</v>
      </c>
      <c r="E164">
        <v>256</v>
      </c>
      <c r="F164">
        <v>388</v>
      </c>
      <c r="G164">
        <v>620</v>
      </c>
      <c r="H164">
        <v>594</v>
      </c>
      <c r="I164">
        <v>727</v>
      </c>
      <c r="J164">
        <v>418</v>
      </c>
      <c r="K164">
        <v>398</v>
      </c>
      <c r="L164">
        <v>320</v>
      </c>
      <c r="M164">
        <v>297</v>
      </c>
      <c r="N164">
        <v>197</v>
      </c>
      <c r="O164">
        <v>381</v>
      </c>
      <c r="P164">
        <v>272</v>
      </c>
      <c r="Q164">
        <v>818</v>
      </c>
      <c r="R164">
        <v>357</v>
      </c>
      <c r="S164">
        <v>234</v>
      </c>
      <c r="T164">
        <v>347</v>
      </c>
      <c r="U164">
        <v>252</v>
      </c>
      <c r="V164">
        <v>449</v>
      </c>
      <c r="W164">
        <v>393</v>
      </c>
      <c r="X164">
        <v>344</v>
      </c>
      <c r="Y164">
        <v>227</v>
      </c>
      <c r="Z164">
        <v>202</v>
      </c>
      <c r="AA164">
        <v>401</v>
      </c>
      <c r="AB164">
        <v>944</v>
      </c>
      <c r="AC164">
        <v>668</v>
      </c>
      <c r="AD164">
        <v>702</v>
      </c>
      <c r="AE164">
        <v>422</v>
      </c>
      <c r="AF164">
        <v>279</v>
      </c>
      <c r="AG164">
        <v>242</v>
      </c>
      <c r="AH164">
        <v>284</v>
      </c>
      <c r="AI164" s="81">
        <v>692</v>
      </c>
      <c r="AJ164" s="91">
        <v>459</v>
      </c>
    </row>
    <row r="165" spans="1:36" ht="14.4" x14ac:dyDescent="0.3">
      <c r="A165" s="1">
        <v>39550</v>
      </c>
      <c r="B165">
        <v>258</v>
      </c>
      <c r="C165">
        <v>166</v>
      </c>
      <c r="D165">
        <v>452</v>
      </c>
      <c r="E165">
        <v>255</v>
      </c>
      <c r="F165">
        <v>358</v>
      </c>
      <c r="G165">
        <v>719</v>
      </c>
      <c r="H165">
        <v>588</v>
      </c>
      <c r="I165">
        <v>727</v>
      </c>
      <c r="J165">
        <v>401</v>
      </c>
      <c r="K165">
        <v>402</v>
      </c>
      <c r="L165">
        <v>300</v>
      </c>
      <c r="M165">
        <v>292</v>
      </c>
      <c r="N165">
        <v>192</v>
      </c>
      <c r="O165">
        <v>361</v>
      </c>
      <c r="P165">
        <v>261</v>
      </c>
      <c r="Q165">
        <v>859</v>
      </c>
      <c r="R165">
        <v>358</v>
      </c>
      <c r="S165">
        <v>244</v>
      </c>
      <c r="T165">
        <v>355</v>
      </c>
      <c r="U165">
        <v>257</v>
      </c>
      <c r="V165">
        <v>433</v>
      </c>
      <c r="W165">
        <v>390</v>
      </c>
      <c r="X165">
        <v>320</v>
      </c>
      <c r="Y165">
        <v>243</v>
      </c>
      <c r="Z165">
        <v>208</v>
      </c>
      <c r="AA165">
        <v>432</v>
      </c>
      <c r="AB165">
        <v>984</v>
      </c>
      <c r="AC165">
        <v>614</v>
      </c>
      <c r="AD165">
        <v>776</v>
      </c>
      <c r="AE165">
        <v>431</v>
      </c>
      <c r="AF165">
        <v>269</v>
      </c>
      <c r="AG165">
        <v>241</v>
      </c>
      <c r="AH165">
        <v>330</v>
      </c>
      <c r="AI165" s="81">
        <v>660</v>
      </c>
      <c r="AJ165" s="91">
        <v>485</v>
      </c>
    </row>
    <row r="166" spans="1:36" ht="14.4" x14ac:dyDescent="0.3">
      <c r="A166" s="1">
        <v>39551</v>
      </c>
      <c r="B166">
        <v>263</v>
      </c>
      <c r="C166">
        <v>171</v>
      </c>
      <c r="D166">
        <v>439</v>
      </c>
      <c r="E166">
        <v>265</v>
      </c>
      <c r="F166">
        <v>350</v>
      </c>
      <c r="G166">
        <v>783</v>
      </c>
      <c r="H166">
        <v>572</v>
      </c>
      <c r="I166">
        <v>754</v>
      </c>
      <c r="J166">
        <v>389</v>
      </c>
      <c r="K166">
        <v>415</v>
      </c>
      <c r="L166">
        <v>289</v>
      </c>
      <c r="M166">
        <v>292</v>
      </c>
      <c r="N166">
        <v>199</v>
      </c>
      <c r="O166">
        <v>326</v>
      </c>
      <c r="P166">
        <v>252</v>
      </c>
      <c r="Q166">
        <v>860</v>
      </c>
      <c r="R166">
        <v>346</v>
      </c>
      <c r="S166">
        <v>251</v>
      </c>
      <c r="T166">
        <v>349</v>
      </c>
      <c r="U166">
        <v>255</v>
      </c>
      <c r="V166">
        <v>414</v>
      </c>
      <c r="W166">
        <v>398</v>
      </c>
      <c r="X166">
        <v>314</v>
      </c>
      <c r="Y166">
        <v>258</v>
      </c>
      <c r="Z166">
        <v>199</v>
      </c>
      <c r="AA166">
        <v>483</v>
      </c>
      <c r="AB166">
        <v>1000</v>
      </c>
      <c r="AC166">
        <v>595</v>
      </c>
      <c r="AD166">
        <v>734</v>
      </c>
      <c r="AE166">
        <v>452</v>
      </c>
      <c r="AF166">
        <v>265</v>
      </c>
      <c r="AG166">
        <v>236</v>
      </c>
      <c r="AH166">
        <v>410</v>
      </c>
      <c r="AI166" s="81">
        <v>675</v>
      </c>
      <c r="AJ166" s="91">
        <v>521</v>
      </c>
    </row>
    <row r="167" spans="1:36" ht="14.4" x14ac:dyDescent="0.3">
      <c r="A167" s="1">
        <v>39552</v>
      </c>
      <c r="B167">
        <v>265</v>
      </c>
      <c r="C167">
        <v>166</v>
      </c>
      <c r="D167">
        <v>428</v>
      </c>
      <c r="E167">
        <v>271</v>
      </c>
      <c r="F167">
        <v>341</v>
      </c>
      <c r="G167">
        <v>767</v>
      </c>
      <c r="H167">
        <v>559</v>
      </c>
      <c r="I167">
        <v>851</v>
      </c>
      <c r="J167">
        <v>394</v>
      </c>
      <c r="K167">
        <v>428</v>
      </c>
      <c r="L167">
        <v>288</v>
      </c>
      <c r="M167">
        <v>290</v>
      </c>
      <c r="N167">
        <v>205</v>
      </c>
      <c r="O167">
        <v>306</v>
      </c>
      <c r="P167">
        <v>243</v>
      </c>
      <c r="Q167">
        <v>827</v>
      </c>
      <c r="R167">
        <v>318</v>
      </c>
      <c r="S167">
        <v>253</v>
      </c>
      <c r="T167">
        <v>365</v>
      </c>
      <c r="U167">
        <v>252</v>
      </c>
      <c r="V167">
        <v>428</v>
      </c>
      <c r="W167">
        <v>445</v>
      </c>
      <c r="X167">
        <v>302</v>
      </c>
      <c r="Y167">
        <v>271</v>
      </c>
      <c r="Z167">
        <v>187</v>
      </c>
      <c r="AA167">
        <v>511</v>
      </c>
      <c r="AB167">
        <v>991</v>
      </c>
      <c r="AC167">
        <v>703</v>
      </c>
      <c r="AD167">
        <v>673</v>
      </c>
      <c r="AE167">
        <v>462</v>
      </c>
      <c r="AF167">
        <v>262</v>
      </c>
      <c r="AG167">
        <v>255</v>
      </c>
      <c r="AH167">
        <v>530</v>
      </c>
      <c r="AI167" s="81">
        <v>726</v>
      </c>
      <c r="AJ167" s="91">
        <v>557</v>
      </c>
    </row>
    <row r="168" spans="1:36" ht="14.4" x14ac:dyDescent="0.3">
      <c r="A168" s="1">
        <v>39553</v>
      </c>
      <c r="B168">
        <v>254</v>
      </c>
      <c r="C168">
        <v>149</v>
      </c>
      <c r="D168">
        <v>411</v>
      </c>
      <c r="E168">
        <v>270</v>
      </c>
      <c r="F168">
        <v>339</v>
      </c>
      <c r="G168">
        <v>707</v>
      </c>
      <c r="H168">
        <v>545</v>
      </c>
      <c r="I168">
        <v>825</v>
      </c>
      <c r="J168">
        <v>390</v>
      </c>
      <c r="K168">
        <v>441</v>
      </c>
      <c r="L168">
        <v>295</v>
      </c>
      <c r="M168">
        <v>284</v>
      </c>
      <c r="N168">
        <v>212</v>
      </c>
      <c r="O168">
        <v>295</v>
      </c>
      <c r="P168">
        <v>245</v>
      </c>
      <c r="Q168">
        <v>804</v>
      </c>
      <c r="R168">
        <v>304</v>
      </c>
      <c r="S168">
        <v>267</v>
      </c>
      <c r="T168">
        <v>391</v>
      </c>
      <c r="U168">
        <v>264</v>
      </c>
      <c r="V168">
        <v>460</v>
      </c>
      <c r="W168">
        <v>476</v>
      </c>
      <c r="X168">
        <v>298</v>
      </c>
      <c r="Y168">
        <v>277</v>
      </c>
      <c r="Z168">
        <v>183</v>
      </c>
      <c r="AA168">
        <v>532</v>
      </c>
      <c r="AB168">
        <v>969</v>
      </c>
      <c r="AC168">
        <v>783</v>
      </c>
      <c r="AD168">
        <v>624</v>
      </c>
      <c r="AE168">
        <v>444</v>
      </c>
      <c r="AF168">
        <v>256</v>
      </c>
      <c r="AG168">
        <v>249</v>
      </c>
      <c r="AH168">
        <v>647</v>
      </c>
      <c r="AI168" s="81">
        <v>809</v>
      </c>
      <c r="AJ168" s="91">
        <v>590</v>
      </c>
    </row>
    <row r="169" spans="1:36" ht="14.4" x14ac:dyDescent="0.3">
      <c r="A169" s="1">
        <v>39554</v>
      </c>
      <c r="B169">
        <v>244</v>
      </c>
      <c r="C169">
        <v>138</v>
      </c>
      <c r="D169">
        <v>392</v>
      </c>
      <c r="E169">
        <v>269</v>
      </c>
      <c r="F169">
        <v>360</v>
      </c>
      <c r="G169">
        <v>650</v>
      </c>
      <c r="H169">
        <v>542</v>
      </c>
      <c r="I169">
        <v>773</v>
      </c>
      <c r="J169">
        <v>394</v>
      </c>
      <c r="K169">
        <v>500</v>
      </c>
      <c r="L169">
        <v>292</v>
      </c>
      <c r="M169">
        <v>292</v>
      </c>
      <c r="N169">
        <v>218</v>
      </c>
      <c r="O169">
        <v>293</v>
      </c>
      <c r="P169">
        <v>264</v>
      </c>
      <c r="Q169">
        <v>876</v>
      </c>
      <c r="R169">
        <v>297</v>
      </c>
      <c r="S169">
        <v>310</v>
      </c>
      <c r="T169">
        <v>411</v>
      </c>
      <c r="U169">
        <v>264</v>
      </c>
      <c r="V169">
        <v>479</v>
      </c>
      <c r="W169">
        <v>452</v>
      </c>
      <c r="X169">
        <v>291</v>
      </c>
      <c r="Y169">
        <v>272</v>
      </c>
      <c r="Z169">
        <v>178</v>
      </c>
      <c r="AA169">
        <v>571</v>
      </c>
      <c r="AB169">
        <v>965</v>
      </c>
      <c r="AC169">
        <v>798</v>
      </c>
      <c r="AD169">
        <v>619</v>
      </c>
      <c r="AE169">
        <v>413</v>
      </c>
      <c r="AF169">
        <v>249</v>
      </c>
      <c r="AG169">
        <v>256</v>
      </c>
      <c r="AH169">
        <v>600</v>
      </c>
      <c r="AI169" s="81">
        <v>882</v>
      </c>
      <c r="AJ169" s="91">
        <v>560</v>
      </c>
    </row>
    <row r="170" spans="1:36" ht="14.4" x14ac:dyDescent="0.3">
      <c r="A170" s="1">
        <v>39555</v>
      </c>
      <c r="B170">
        <v>252</v>
      </c>
      <c r="C170">
        <v>133</v>
      </c>
      <c r="D170">
        <v>386</v>
      </c>
      <c r="E170">
        <v>262</v>
      </c>
      <c r="F170">
        <v>365</v>
      </c>
      <c r="G170">
        <v>621</v>
      </c>
      <c r="H170">
        <v>547</v>
      </c>
      <c r="I170">
        <v>734</v>
      </c>
      <c r="J170">
        <v>418</v>
      </c>
      <c r="K170">
        <v>543</v>
      </c>
      <c r="L170">
        <v>281</v>
      </c>
      <c r="M170">
        <v>356</v>
      </c>
      <c r="N170">
        <v>237</v>
      </c>
      <c r="O170">
        <v>293</v>
      </c>
      <c r="P170">
        <v>280</v>
      </c>
      <c r="Q170">
        <v>933</v>
      </c>
      <c r="R170">
        <v>284</v>
      </c>
      <c r="S170">
        <v>382</v>
      </c>
      <c r="T170">
        <v>436</v>
      </c>
      <c r="U170">
        <v>264</v>
      </c>
      <c r="V170">
        <v>464</v>
      </c>
      <c r="W170">
        <v>425</v>
      </c>
      <c r="X170">
        <v>288</v>
      </c>
      <c r="Y170">
        <v>261</v>
      </c>
      <c r="Z170">
        <v>185</v>
      </c>
      <c r="AA170">
        <v>610</v>
      </c>
      <c r="AB170">
        <v>967</v>
      </c>
      <c r="AC170">
        <v>768</v>
      </c>
      <c r="AD170">
        <v>654</v>
      </c>
      <c r="AE170">
        <v>408</v>
      </c>
      <c r="AF170">
        <v>253</v>
      </c>
      <c r="AG170">
        <v>264</v>
      </c>
      <c r="AH170">
        <v>495</v>
      </c>
      <c r="AI170" s="81">
        <v>910</v>
      </c>
      <c r="AJ170" s="91">
        <v>535</v>
      </c>
    </row>
    <row r="171" spans="1:36" ht="14.4" x14ac:dyDescent="0.3">
      <c r="A171" s="1">
        <v>39556</v>
      </c>
      <c r="B171">
        <v>266</v>
      </c>
      <c r="C171">
        <v>104</v>
      </c>
      <c r="D171">
        <v>377</v>
      </c>
      <c r="E171">
        <v>255</v>
      </c>
      <c r="F171">
        <v>338</v>
      </c>
      <c r="G171">
        <v>622</v>
      </c>
      <c r="H171">
        <v>576</v>
      </c>
      <c r="I171">
        <v>715</v>
      </c>
      <c r="J171">
        <v>427</v>
      </c>
      <c r="K171">
        <v>494</v>
      </c>
      <c r="L171">
        <v>274</v>
      </c>
      <c r="M171">
        <v>435</v>
      </c>
      <c r="N171">
        <v>237</v>
      </c>
      <c r="O171">
        <v>282</v>
      </c>
      <c r="P171">
        <v>262</v>
      </c>
      <c r="Q171">
        <v>976</v>
      </c>
      <c r="R171">
        <v>277</v>
      </c>
      <c r="S171">
        <v>384</v>
      </c>
      <c r="T171">
        <v>468</v>
      </c>
      <c r="U171">
        <v>277</v>
      </c>
      <c r="V171">
        <v>464</v>
      </c>
      <c r="W171">
        <v>408</v>
      </c>
      <c r="X171">
        <v>285</v>
      </c>
      <c r="Y171">
        <v>252</v>
      </c>
      <c r="Z171">
        <v>194</v>
      </c>
      <c r="AA171">
        <v>578</v>
      </c>
      <c r="AB171">
        <v>959</v>
      </c>
      <c r="AC171">
        <v>756</v>
      </c>
      <c r="AD171">
        <v>726</v>
      </c>
      <c r="AE171">
        <v>419</v>
      </c>
      <c r="AF171">
        <v>254</v>
      </c>
      <c r="AG171">
        <v>265</v>
      </c>
      <c r="AH171">
        <v>458</v>
      </c>
      <c r="AI171" s="81">
        <v>914</v>
      </c>
      <c r="AJ171" s="91">
        <v>542</v>
      </c>
    </row>
    <row r="172" spans="1:36" ht="14.4" x14ac:dyDescent="0.3">
      <c r="A172" s="1">
        <v>39557</v>
      </c>
      <c r="B172">
        <v>265</v>
      </c>
      <c r="C172">
        <v>114</v>
      </c>
      <c r="D172">
        <v>390</v>
      </c>
      <c r="E172">
        <v>254</v>
      </c>
      <c r="F172">
        <v>331</v>
      </c>
      <c r="G172">
        <v>658</v>
      </c>
      <c r="H172">
        <v>657</v>
      </c>
      <c r="I172">
        <v>696</v>
      </c>
      <c r="J172">
        <v>432</v>
      </c>
      <c r="K172">
        <v>461</v>
      </c>
      <c r="L172">
        <v>271</v>
      </c>
      <c r="M172">
        <v>419</v>
      </c>
      <c r="N172">
        <v>204</v>
      </c>
      <c r="O172">
        <v>268</v>
      </c>
      <c r="P172">
        <v>257</v>
      </c>
      <c r="Q172">
        <v>1110</v>
      </c>
      <c r="R172">
        <v>270</v>
      </c>
      <c r="S172">
        <v>354</v>
      </c>
      <c r="T172">
        <v>459</v>
      </c>
      <c r="U172">
        <v>296</v>
      </c>
      <c r="V172">
        <v>588</v>
      </c>
      <c r="W172">
        <v>396</v>
      </c>
      <c r="X172">
        <v>281</v>
      </c>
      <c r="Y172">
        <v>243</v>
      </c>
      <c r="Z172">
        <v>193</v>
      </c>
      <c r="AA172">
        <v>512</v>
      </c>
      <c r="AB172">
        <v>939</v>
      </c>
      <c r="AC172">
        <v>751</v>
      </c>
      <c r="AD172">
        <v>773</v>
      </c>
      <c r="AE172">
        <v>414</v>
      </c>
      <c r="AF172">
        <v>251</v>
      </c>
      <c r="AG172">
        <v>279</v>
      </c>
      <c r="AH172">
        <v>476</v>
      </c>
      <c r="AI172" s="81">
        <v>920</v>
      </c>
      <c r="AJ172" s="91">
        <v>556</v>
      </c>
    </row>
    <row r="173" spans="1:36" ht="14.4" x14ac:dyDescent="0.3">
      <c r="A173" s="1">
        <v>39558</v>
      </c>
      <c r="B173">
        <v>275</v>
      </c>
      <c r="C173">
        <v>103</v>
      </c>
      <c r="D173">
        <v>410</v>
      </c>
      <c r="E173">
        <v>263</v>
      </c>
      <c r="F173">
        <v>310</v>
      </c>
      <c r="G173">
        <v>663</v>
      </c>
      <c r="H173">
        <v>742</v>
      </c>
      <c r="I173">
        <v>675</v>
      </c>
      <c r="J173">
        <v>454</v>
      </c>
      <c r="K173">
        <v>451</v>
      </c>
      <c r="L173">
        <v>269</v>
      </c>
      <c r="M173">
        <v>405</v>
      </c>
      <c r="N173">
        <v>164</v>
      </c>
      <c r="O173">
        <v>263</v>
      </c>
      <c r="P173">
        <v>267</v>
      </c>
      <c r="Q173">
        <v>1140</v>
      </c>
      <c r="R173">
        <v>322</v>
      </c>
      <c r="S173">
        <v>334</v>
      </c>
      <c r="T173">
        <v>451</v>
      </c>
      <c r="U173">
        <v>319</v>
      </c>
      <c r="V173">
        <v>782</v>
      </c>
      <c r="W173">
        <v>397</v>
      </c>
      <c r="X173">
        <v>269</v>
      </c>
      <c r="Y173">
        <v>246</v>
      </c>
      <c r="Z173">
        <v>187</v>
      </c>
      <c r="AA173">
        <v>473</v>
      </c>
      <c r="AB173">
        <v>937</v>
      </c>
      <c r="AC173">
        <v>735</v>
      </c>
      <c r="AD173">
        <v>766</v>
      </c>
      <c r="AE173">
        <v>400</v>
      </c>
      <c r="AF173">
        <v>244</v>
      </c>
      <c r="AG173">
        <v>271</v>
      </c>
      <c r="AH173">
        <v>535</v>
      </c>
      <c r="AI173" s="81">
        <v>909</v>
      </c>
      <c r="AJ173" s="91">
        <v>544</v>
      </c>
    </row>
    <row r="174" spans="1:36" ht="14.4" x14ac:dyDescent="0.3">
      <c r="A174" s="1">
        <v>39559</v>
      </c>
      <c r="B174">
        <v>264</v>
      </c>
      <c r="C174">
        <v>99</v>
      </c>
      <c r="D174">
        <v>426</v>
      </c>
      <c r="E174">
        <v>275</v>
      </c>
      <c r="F174">
        <v>304</v>
      </c>
      <c r="G174">
        <v>662</v>
      </c>
      <c r="H174">
        <v>828</v>
      </c>
      <c r="I174">
        <v>681</v>
      </c>
      <c r="J174">
        <v>484</v>
      </c>
      <c r="K174">
        <v>470</v>
      </c>
      <c r="L174">
        <v>270</v>
      </c>
      <c r="M174">
        <v>399</v>
      </c>
      <c r="N174">
        <v>154</v>
      </c>
      <c r="O174">
        <v>248</v>
      </c>
      <c r="P174">
        <v>292</v>
      </c>
      <c r="Q174">
        <v>1140</v>
      </c>
      <c r="R174">
        <v>330</v>
      </c>
      <c r="S174">
        <v>343</v>
      </c>
      <c r="T174">
        <v>462</v>
      </c>
      <c r="U174">
        <v>331</v>
      </c>
      <c r="V174">
        <v>837</v>
      </c>
      <c r="W174">
        <v>406</v>
      </c>
      <c r="X174">
        <v>263</v>
      </c>
      <c r="Y174">
        <v>264</v>
      </c>
      <c r="Z174">
        <v>176</v>
      </c>
      <c r="AA174">
        <v>455</v>
      </c>
      <c r="AB174">
        <v>948</v>
      </c>
      <c r="AC174">
        <v>704</v>
      </c>
      <c r="AD174">
        <v>780</v>
      </c>
      <c r="AE174">
        <v>389</v>
      </c>
      <c r="AF174">
        <v>242</v>
      </c>
      <c r="AG174">
        <v>262</v>
      </c>
      <c r="AH174">
        <v>530</v>
      </c>
      <c r="AI174" s="81">
        <v>892</v>
      </c>
      <c r="AJ174" s="91">
        <v>507</v>
      </c>
    </row>
    <row r="175" spans="1:36" ht="14.4" x14ac:dyDescent="0.3">
      <c r="A175" s="1">
        <v>39560</v>
      </c>
      <c r="B175">
        <v>265</v>
      </c>
      <c r="C175">
        <v>98</v>
      </c>
      <c r="D175">
        <v>406</v>
      </c>
      <c r="E175">
        <v>274</v>
      </c>
      <c r="F175">
        <v>307</v>
      </c>
      <c r="G175">
        <v>645</v>
      </c>
      <c r="H175">
        <v>899</v>
      </c>
      <c r="I175">
        <v>696</v>
      </c>
      <c r="J175">
        <v>555</v>
      </c>
      <c r="K175">
        <v>455</v>
      </c>
      <c r="L175">
        <v>278</v>
      </c>
      <c r="M175">
        <v>405</v>
      </c>
      <c r="N175">
        <v>171</v>
      </c>
      <c r="O175">
        <v>243</v>
      </c>
      <c r="P175">
        <v>319</v>
      </c>
      <c r="Q175">
        <v>1070</v>
      </c>
      <c r="R175">
        <v>320</v>
      </c>
      <c r="S175">
        <v>376</v>
      </c>
      <c r="T175">
        <v>490</v>
      </c>
      <c r="U175">
        <v>347</v>
      </c>
      <c r="V175">
        <v>746</v>
      </c>
      <c r="W175">
        <v>409</v>
      </c>
      <c r="X175">
        <v>300</v>
      </c>
      <c r="Y175">
        <v>261</v>
      </c>
      <c r="Z175">
        <v>161</v>
      </c>
      <c r="AA175">
        <v>454</v>
      </c>
      <c r="AB175">
        <v>995</v>
      </c>
      <c r="AC175">
        <v>708</v>
      </c>
      <c r="AD175">
        <v>848</v>
      </c>
      <c r="AE175">
        <v>390</v>
      </c>
      <c r="AF175">
        <v>237</v>
      </c>
      <c r="AG175">
        <v>257</v>
      </c>
      <c r="AH175">
        <v>506</v>
      </c>
      <c r="AI175" s="81">
        <v>876</v>
      </c>
      <c r="AJ175" s="91">
        <v>475</v>
      </c>
    </row>
    <row r="176" spans="1:36" ht="14.4" x14ac:dyDescent="0.3">
      <c r="A176" s="1">
        <v>39561</v>
      </c>
      <c r="B176">
        <v>262</v>
      </c>
      <c r="C176">
        <v>98</v>
      </c>
      <c r="D176">
        <v>390</v>
      </c>
      <c r="E176">
        <v>276</v>
      </c>
      <c r="F176">
        <v>302</v>
      </c>
      <c r="G176">
        <v>628</v>
      </c>
      <c r="H176">
        <v>989</v>
      </c>
      <c r="I176">
        <v>746</v>
      </c>
      <c r="J176">
        <v>592</v>
      </c>
      <c r="K176">
        <v>432</v>
      </c>
      <c r="L176">
        <v>267</v>
      </c>
      <c r="M176">
        <v>388</v>
      </c>
      <c r="N176">
        <v>135</v>
      </c>
      <c r="O176">
        <v>233</v>
      </c>
      <c r="P176">
        <v>334</v>
      </c>
      <c r="Q176">
        <v>1030</v>
      </c>
      <c r="R176">
        <v>304</v>
      </c>
      <c r="S176">
        <v>351</v>
      </c>
      <c r="T176">
        <v>540</v>
      </c>
      <c r="U176">
        <v>384</v>
      </c>
      <c r="V176">
        <v>703</v>
      </c>
      <c r="W176">
        <v>399</v>
      </c>
      <c r="X176">
        <v>297</v>
      </c>
      <c r="Y176">
        <v>259</v>
      </c>
      <c r="Z176">
        <v>146</v>
      </c>
      <c r="AA176">
        <v>456</v>
      </c>
      <c r="AB176">
        <v>1020</v>
      </c>
      <c r="AC176">
        <v>723</v>
      </c>
      <c r="AD176">
        <v>885</v>
      </c>
      <c r="AE176">
        <v>401</v>
      </c>
      <c r="AF176">
        <v>230</v>
      </c>
      <c r="AG176">
        <v>243</v>
      </c>
      <c r="AH176">
        <v>510</v>
      </c>
      <c r="AI176" s="81">
        <v>866</v>
      </c>
      <c r="AJ176" s="91">
        <v>463</v>
      </c>
    </row>
    <row r="177" spans="1:36" ht="14.4" x14ac:dyDescent="0.3">
      <c r="A177" s="1">
        <v>39562</v>
      </c>
      <c r="B177">
        <v>265</v>
      </c>
      <c r="C177">
        <v>97</v>
      </c>
      <c r="D177">
        <v>403</v>
      </c>
      <c r="E177">
        <v>286</v>
      </c>
      <c r="F177">
        <v>288</v>
      </c>
      <c r="G177">
        <v>603</v>
      </c>
      <c r="H177">
        <v>1060</v>
      </c>
      <c r="I177">
        <v>793</v>
      </c>
      <c r="J177">
        <v>570</v>
      </c>
      <c r="K177">
        <v>434</v>
      </c>
      <c r="L177">
        <v>262</v>
      </c>
      <c r="M177">
        <v>360</v>
      </c>
      <c r="N177">
        <v>127</v>
      </c>
      <c r="O177">
        <v>196</v>
      </c>
      <c r="P177">
        <v>326</v>
      </c>
      <c r="Q177">
        <v>1030</v>
      </c>
      <c r="R177">
        <v>286</v>
      </c>
      <c r="S177">
        <v>321</v>
      </c>
      <c r="T177">
        <v>600</v>
      </c>
      <c r="U177">
        <v>442</v>
      </c>
      <c r="V177">
        <v>673</v>
      </c>
      <c r="W177">
        <v>393</v>
      </c>
      <c r="X177">
        <v>279</v>
      </c>
      <c r="Y177">
        <v>274</v>
      </c>
      <c r="Z177">
        <v>132</v>
      </c>
      <c r="AA177">
        <v>474</v>
      </c>
      <c r="AB177">
        <v>1010</v>
      </c>
      <c r="AC177">
        <v>750</v>
      </c>
      <c r="AD177">
        <v>915</v>
      </c>
      <c r="AE177">
        <v>421</v>
      </c>
      <c r="AF177">
        <v>229</v>
      </c>
      <c r="AG177">
        <v>256</v>
      </c>
      <c r="AH177">
        <v>503</v>
      </c>
      <c r="AI177" s="81">
        <v>877</v>
      </c>
      <c r="AJ177" s="91">
        <v>459</v>
      </c>
    </row>
    <row r="178" spans="1:36" ht="14.4" x14ac:dyDescent="0.3">
      <c r="A178" s="1">
        <v>39563</v>
      </c>
      <c r="B178">
        <v>264</v>
      </c>
      <c r="C178">
        <v>96</v>
      </c>
      <c r="D178">
        <v>424</v>
      </c>
      <c r="E178">
        <v>291</v>
      </c>
      <c r="F178">
        <v>274</v>
      </c>
      <c r="G178">
        <v>595</v>
      </c>
      <c r="H178">
        <v>1080</v>
      </c>
      <c r="I178">
        <v>869</v>
      </c>
      <c r="J178">
        <v>517</v>
      </c>
      <c r="K178">
        <v>450</v>
      </c>
      <c r="L178">
        <v>245</v>
      </c>
      <c r="M178">
        <v>352</v>
      </c>
      <c r="N178">
        <v>117</v>
      </c>
      <c r="O178">
        <v>187</v>
      </c>
      <c r="P178">
        <v>314</v>
      </c>
      <c r="Q178">
        <v>1090</v>
      </c>
      <c r="R178">
        <v>306</v>
      </c>
      <c r="S178">
        <v>313</v>
      </c>
      <c r="T178">
        <v>663</v>
      </c>
      <c r="U178">
        <v>468</v>
      </c>
      <c r="V178">
        <v>618</v>
      </c>
      <c r="W178">
        <v>405</v>
      </c>
      <c r="X178">
        <v>265</v>
      </c>
      <c r="Y178">
        <v>293</v>
      </c>
      <c r="Z178">
        <v>140</v>
      </c>
      <c r="AA178">
        <v>518</v>
      </c>
      <c r="AB178">
        <v>993</v>
      </c>
      <c r="AC178">
        <v>814</v>
      </c>
      <c r="AD178">
        <v>919</v>
      </c>
      <c r="AE178">
        <v>437</v>
      </c>
      <c r="AF178">
        <v>230</v>
      </c>
      <c r="AG178">
        <v>281</v>
      </c>
      <c r="AH178">
        <v>479</v>
      </c>
      <c r="AI178" s="81">
        <v>882</v>
      </c>
      <c r="AJ178" s="91">
        <v>461</v>
      </c>
    </row>
    <row r="179" spans="1:36" ht="14.4" x14ac:dyDescent="0.3">
      <c r="A179" s="1">
        <v>39564</v>
      </c>
      <c r="B179">
        <v>259</v>
      </c>
      <c r="C179">
        <v>93</v>
      </c>
      <c r="D179">
        <v>436</v>
      </c>
      <c r="E179">
        <v>295</v>
      </c>
      <c r="F179">
        <v>271</v>
      </c>
      <c r="G179">
        <v>590</v>
      </c>
      <c r="H179">
        <v>1100</v>
      </c>
      <c r="I179">
        <v>1020</v>
      </c>
      <c r="J179">
        <v>493</v>
      </c>
      <c r="K179">
        <v>443</v>
      </c>
      <c r="L179">
        <v>241</v>
      </c>
      <c r="M179">
        <v>352</v>
      </c>
      <c r="N179">
        <v>122</v>
      </c>
      <c r="O179">
        <v>176</v>
      </c>
      <c r="P179">
        <v>293</v>
      </c>
      <c r="Q179">
        <v>1160</v>
      </c>
      <c r="R179">
        <v>313</v>
      </c>
      <c r="S179">
        <v>336</v>
      </c>
      <c r="T179">
        <v>661</v>
      </c>
      <c r="U179">
        <v>425</v>
      </c>
      <c r="V179">
        <v>590</v>
      </c>
      <c r="W179">
        <v>420</v>
      </c>
      <c r="X179">
        <v>250</v>
      </c>
      <c r="Y179">
        <v>291</v>
      </c>
      <c r="Z179">
        <v>142</v>
      </c>
      <c r="AA179">
        <v>548</v>
      </c>
      <c r="AB179">
        <v>978</v>
      </c>
      <c r="AC179">
        <v>857</v>
      </c>
      <c r="AD179">
        <v>918</v>
      </c>
      <c r="AE179">
        <v>468</v>
      </c>
      <c r="AF179">
        <v>230</v>
      </c>
      <c r="AG179">
        <v>279</v>
      </c>
      <c r="AH179">
        <v>499</v>
      </c>
      <c r="AI179" s="81">
        <v>903</v>
      </c>
      <c r="AJ179" s="91">
        <v>460</v>
      </c>
    </row>
    <row r="180" spans="1:36" ht="14.4" x14ac:dyDescent="0.3">
      <c r="A180" s="1">
        <v>39565</v>
      </c>
      <c r="B180">
        <v>275</v>
      </c>
      <c r="C180">
        <v>88</v>
      </c>
      <c r="D180">
        <v>429</v>
      </c>
      <c r="E180">
        <v>288</v>
      </c>
      <c r="F180">
        <v>269</v>
      </c>
      <c r="G180">
        <v>608</v>
      </c>
      <c r="H180">
        <v>1090</v>
      </c>
      <c r="I180">
        <v>1090</v>
      </c>
      <c r="J180">
        <v>499</v>
      </c>
      <c r="K180">
        <v>439</v>
      </c>
      <c r="L180">
        <v>237</v>
      </c>
      <c r="M180">
        <v>346</v>
      </c>
      <c r="N180">
        <v>111</v>
      </c>
      <c r="O180">
        <v>147</v>
      </c>
      <c r="P180">
        <v>308</v>
      </c>
      <c r="Q180">
        <v>1190</v>
      </c>
      <c r="R180">
        <v>253</v>
      </c>
      <c r="S180">
        <v>332</v>
      </c>
      <c r="T180">
        <v>612</v>
      </c>
      <c r="U180">
        <v>397</v>
      </c>
      <c r="V180">
        <v>590</v>
      </c>
      <c r="W180">
        <v>426</v>
      </c>
      <c r="X180">
        <v>248</v>
      </c>
      <c r="Y180">
        <v>274</v>
      </c>
      <c r="Z180">
        <v>143</v>
      </c>
      <c r="AA180">
        <v>536</v>
      </c>
      <c r="AB180">
        <v>968</v>
      </c>
      <c r="AC180">
        <v>865</v>
      </c>
      <c r="AD180">
        <v>945</v>
      </c>
      <c r="AE180">
        <v>463</v>
      </c>
      <c r="AF180">
        <v>233</v>
      </c>
      <c r="AG180">
        <v>272</v>
      </c>
      <c r="AH180">
        <v>519</v>
      </c>
      <c r="AI180" s="81">
        <v>919</v>
      </c>
      <c r="AJ180" s="91">
        <v>441</v>
      </c>
    </row>
    <row r="181" spans="1:36" ht="14.4" x14ac:dyDescent="0.3">
      <c r="A181" s="1">
        <v>39566</v>
      </c>
      <c r="B181">
        <v>294</v>
      </c>
      <c r="C181">
        <v>83</v>
      </c>
      <c r="D181">
        <v>409</v>
      </c>
      <c r="E181">
        <v>240</v>
      </c>
      <c r="F181">
        <v>263</v>
      </c>
      <c r="G181">
        <v>619</v>
      </c>
      <c r="H181">
        <v>1040</v>
      </c>
      <c r="I181">
        <v>1050</v>
      </c>
      <c r="J181">
        <v>530</v>
      </c>
      <c r="K181">
        <v>434</v>
      </c>
      <c r="L181">
        <v>220</v>
      </c>
      <c r="M181">
        <v>341</v>
      </c>
      <c r="N181">
        <v>115</v>
      </c>
      <c r="O181">
        <v>140</v>
      </c>
      <c r="P181">
        <v>313</v>
      </c>
      <c r="Q181">
        <v>1200</v>
      </c>
      <c r="R181">
        <v>273</v>
      </c>
      <c r="S181">
        <v>315</v>
      </c>
      <c r="T181">
        <v>557</v>
      </c>
      <c r="U181">
        <v>377</v>
      </c>
      <c r="V181">
        <v>600</v>
      </c>
      <c r="W181">
        <v>439</v>
      </c>
      <c r="X181">
        <v>248</v>
      </c>
      <c r="Y181">
        <v>296</v>
      </c>
      <c r="Z181">
        <v>139</v>
      </c>
      <c r="AA181">
        <v>542</v>
      </c>
      <c r="AB181">
        <v>963</v>
      </c>
      <c r="AC181">
        <v>854</v>
      </c>
      <c r="AD181">
        <v>969</v>
      </c>
      <c r="AE181">
        <v>461</v>
      </c>
      <c r="AF181">
        <v>245</v>
      </c>
      <c r="AG181">
        <v>259</v>
      </c>
      <c r="AH181">
        <v>538</v>
      </c>
      <c r="AI181" s="81">
        <v>933</v>
      </c>
      <c r="AJ181" s="91">
        <v>457</v>
      </c>
    </row>
    <row r="182" spans="1:36" ht="14.4" x14ac:dyDescent="0.3">
      <c r="A182" s="1">
        <v>39567</v>
      </c>
      <c r="B182">
        <v>264</v>
      </c>
      <c r="C182">
        <v>75</v>
      </c>
      <c r="D182">
        <v>411</v>
      </c>
      <c r="E182">
        <v>270</v>
      </c>
      <c r="F182">
        <v>261</v>
      </c>
      <c r="G182">
        <v>642</v>
      </c>
      <c r="H182">
        <v>1020</v>
      </c>
      <c r="I182">
        <v>979</v>
      </c>
      <c r="J182">
        <v>551</v>
      </c>
      <c r="K182">
        <v>408</v>
      </c>
      <c r="L182">
        <v>227</v>
      </c>
      <c r="M182">
        <v>337</v>
      </c>
      <c r="N182">
        <v>118</v>
      </c>
      <c r="O182">
        <v>131</v>
      </c>
      <c r="P182">
        <v>347</v>
      </c>
      <c r="Q182">
        <v>1210</v>
      </c>
      <c r="R182">
        <v>265</v>
      </c>
      <c r="S182">
        <v>308</v>
      </c>
      <c r="T182">
        <v>517</v>
      </c>
      <c r="U182">
        <v>365</v>
      </c>
      <c r="V182">
        <v>586</v>
      </c>
      <c r="W182">
        <v>450</v>
      </c>
      <c r="X182">
        <v>242</v>
      </c>
      <c r="Y182">
        <v>322</v>
      </c>
      <c r="Z182">
        <v>137</v>
      </c>
      <c r="AA182">
        <v>517</v>
      </c>
      <c r="AB182">
        <v>975</v>
      </c>
      <c r="AC182">
        <v>862</v>
      </c>
      <c r="AD182">
        <v>975</v>
      </c>
      <c r="AE182">
        <v>477</v>
      </c>
      <c r="AF182">
        <v>259</v>
      </c>
      <c r="AG182">
        <v>270</v>
      </c>
      <c r="AH182">
        <v>621</v>
      </c>
      <c r="AI182" s="81">
        <v>955</v>
      </c>
      <c r="AJ182" s="91">
        <v>449</v>
      </c>
    </row>
    <row r="183" spans="1:36" ht="14.4" x14ac:dyDescent="0.3">
      <c r="A183" s="1">
        <v>39568</v>
      </c>
      <c r="B183">
        <v>240</v>
      </c>
      <c r="C183">
        <v>75</v>
      </c>
      <c r="D183">
        <v>414</v>
      </c>
      <c r="E183">
        <v>274</v>
      </c>
      <c r="F183">
        <v>241</v>
      </c>
      <c r="G183">
        <v>659</v>
      </c>
      <c r="H183">
        <v>1070</v>
      </c>
      <c r="I183">
        <v>946</v>
      </c>
      <c r="J183">
        <v>611</v>
      </c>
      <c r="K183">
        <v>426</v>
      </c>
      <c r="L183">
        <v>205</v>
      </c>
      <c r="M183">
        <v>333</v>
      </c>
      <c r="N183">
        <v>113</v>
      </c>
      <c r="O183">
        <v>135</v>
      </c>
      <c r="P183">
        <v>417</v>
      </c>
      <c r="Q183">
        <v>1210</v>
      </c>
      <c r="R183">
        <v>254</v>
      </c>
      <c r="S183">
        <v>322</v>
      </c>
      <c r="T183">
        <v>481</v>
      </c>
      <c r="U183">
        <v>375</v>
      </c>
      <c r="V183">
        <v>581</v>
      </c>
      <c r="W183">
        <v>448</v>
      </c>
      <c r="X183">
        <v>244</v>
      </c>
      <c r="Y183">
        <v>300</v>
      </c>
      <c r="Z183">
        <v>127</v>
      </c>
      <c r="AA183">
        <v>495</v>
      </c>
      <c r="AB183">
        <v>982</v>
      </c>
      <c r="AC183">
        <v>903</v>
      </c>
      <c r="AD183">
        <v>967</v>
      </c>
      <c r="AE183">
        <v>491</v>
      </c>
      <c r="AF183">
        <v>258</v>
      </c>
      <c r="AG183">
        <v>268</v>
      </c>
      <c r="AH183">
        <v>742</v>
      </c>
      <c r="AI183" s="81">
        <v>969</v>
      </c>
      <c r="AJ183" s="91">
        <v>443</v>
      </c>
    </row>
    <row r="184" spans="1:36" ht="14.4" x14ac:dyDescent="0.3">
      <c r="A184" s="1">
        <v>39569</v>
      </c>
      <c r="B184">
        <v>226</v>
      </c>
      <c r="C184">
        <v>66</v>
      </c>
      <c r="D184">
        <v>408</v>
      </c>
      <c r="E184">
        <v>215</v>
      </c>
      <c r="F184">
        <v>305</v>
      </c>
      <c r="G184">
        <v>634</v>
      </c>
      <c r="H184">
        <v>1140</v>
      </c>
      <c r="I184">
        <v>966</v>
      </c>
      <c r="J184">
        <v>729</v>
      </c>
      <c r="K184">
        <v>430</v>
      </c>
      <c r="L184">
        <v>182</v>
      </c>
      <c r="M184">
        <v>323</v>
      </c>
      <c r="N184">
        <v>115</v>
      </c>
      <c r="O184">
        <v>146</v>
      </c>
      <c r="P184">
        <v>479</v>
      </c>
      <c r="Q184">
        <v>1220</v>
      </c>
      <c r="R184">
        <v>254</v>
      </c>
      <c r="S184">
        <v>355</v>
      </c>
      <c r="T184">
        <v>458</v>
      </c>
      <c r="U184">
        <v>394</v>
      </c>
      <c r="V184">
        <v>581</v>
      </c>
      <c r="W184">
        <v>419</v>
      </c>
      <c r="X184">
        <v>253</v>
      </c>
      <c r="Y184">
        <v>268</v>
      </c>
      <c r="Z184">
        <v>115</v>
      </c>
      <c r="AA184">
        <v>461</v>
      </c>
      <c r="AB184">
        <v>969</v>
      </c>
      <c r="AC184">
        <v>952</v>
      </c>
      <c r="AD184">
        <v>920</v>
      </c>
      <c r="AE184">
        <v>505</v>
      </c>
      <c r="AF184">
        <v>238</v>
      </c>
      <c r="AG184">
        <v>279</v>
      </c>
      <c r="AH184">
        <v>825</v>
      </c>
      <c r="AI184" s="81">
        <v>989</v>
      </c>
      <c r="AJ184" s="91">
        <v>419</v>
      </c>
    </row>
    <row r="185" spans="1:36" ht="14.4" x14ac:dyDescent="0.3">
      <c r="A185" s="1">
        <v>39570</v>
      </c>
      <c r="B185">
        <v>218</v>
      </c>
      <c r="C185">
        <v>62</v>
      </c>
      <c r="D185">
        <v>427</v>
      </c>
      <c r="E185">
        <v>183</v>
      </c>
      <c r="F185">
        <v>371</v>
      </c>
      <c r="G185">
        <v>619</v>
      </c>
      <c r="H185">
        <v>1150</v>
      </c>
      <c r="I185">
        <v>1000</v>
      </c>
      <c r="J185">
        <v>830</v>
      </c>
      <c r="K185">
        <v>375</v>
      </c>
      <c r="L185">
        <v>169</v>
      </c>
      <c r="M185">
        <v>325</v>
      </c>
      <c r="N185">
        <v>110</v>
      </c>
      <c r="O185">
        <v>146</v>
      </c>
      <c r="P185">
        <v>428</v>
      </c>
      <c r="Q185">
        <v>1260</v>
      </c>
      <c r="R185">
        <v>242</v>
      </c>
      <c r="S185">
        <v>389</v>
      </c>
      <c r="T185">
        <v>427</v>
      </c>
      <c r="U185">
        <v>397</v>
      </c>
      <c r="V185">
        <v>575</v>
      </c>
      <c r="W185">
        <v>393</v>
      </c>
      <c r="X185">
        <v>257</v>
      </c>
      <c r="Y185">
        <v>260</v>
      </c>
      <c r="Z185">
        <v>102</v>
      </c>
      <c r="AA185">
        <v>431</v>
      </c>
      <c r="AB185">
        <v>945</v>
      </c>
      <c r="AC185">
        <v>974</v>
      </c>
      <c r="AD185">
        <v>848</v>
      </c>
      <c r="AE185">
        <v>545</v>
      </c>
      <c r="AF185">
        <v>231</v>
      </c>
      <c r="AG185">
        <v>284</v>
      </c>
      <c r="AH185">
        <v>901</v>
      </c>
      <c r="AI185" s="81">
        <v>994</v>
      </c>
      <c r="AJ185" s="91">
        <v>412</v>
      </c>
    </row>
    <row r="186" spans="1:36" ht="14.4" x14ac:dyDescent="0.3">
      <c r="A186" s="1">
        <v>39571</v>
      </c>
      <c r="B186">
        <v>213</v>
      </c>
      <c r="C186">
        <v>59</v>
      </c>
      <c r="D186">
        <v>441</v>
      </c>
      <c r="E186">
        <v>171</v>
      </c>
      <c r="F186">
        <v>379</v>
      </c>
      <c r="G186">
        <v>624</v>
      </c>
      <c r="H186">
        <v>1160</v>
      </c>
      <c r="I186">
        <v>1050</v>
      </c>
      <c r="J186">
        <v>889</v>
      </c>
      <c r="K186">
        <v>373</v>
      </c>
      <c r="L186">
        <v>147</v>
      </c>
      <c r="M186">
        <v>318</v>
      </c>
      <c r="N186">
        <v>107</v>
      </c>
      <c r="O186">
        <v>135</v>
      </c>
      <c r="P186">
        <v>375</v>
      </c>
      <c r="Q186">
        <v>1340</v>
      </c>
      <c r="R186">
        <v>253</v>
      </c>
      <c r="S186">
        <v>382</v>
      </c>
      <c r="T186">
        <v>409</v>
      </c>
      <c r="U186">
        <v>379</v>
      </c>
      <c r="V186">
        <v>577</v>
      </c>
      <c r="W186">
        <v>379</v>
      </c>
      <c r="X186">
        <v>194</v>
      </c>
      <c r="Y186">
        <v>235</v>
      </c>
      <c r="Z186">
        <v>98</v>
      </c>
      <c r="AA186">
        <v>407</v>
      </c>
      <c r="AB186">
        <v>914</v>
      </c>
      <c r="AC186">
        <v>953</v>
      </c>
      <c r="AD186">
        <v>779</v>
      </c>
      <c r="AE186">
        <v>594</v>
      </c>
      <c r="AF186">
        <v>238</v>
      </c>
      <c r="AG186">
        <v>282</v>
      </c>
      <c r="AH186">
        <v>949</v>
      </c>
      <c r="AI186" s="81">
        <v>989</v>
      </c>
      <c r="AJ186" s="91">
        <v>399</v>
      </c>
    </row>
    <row r="187" spans="1:36" ht="14.4" x14ac:dyDescent="0.3">
      <c r="A187" s="1">
        <v>39572</v>
      </c>
      <c r="B187">
        <v>230</v>
      </c>
      <c r="C187">
        <v>59</v>
      </c>
      <c r="D187">
        <v>451</v>
      </c>
      <c r="E187">
        <v>151</v>
      </c>
      <c r="F187">
        <v>350</v>
      </c>
      <c r="G187">
        <v>646</v>
      </c>
      <c r="H187">
        <v>1150</v>
      </c>
      <c r="I187">
        <v>1050</v>
      </c>
      <c r="J187">
        <v>925</v>
      </c>
      <c r="K187">
        <v>327</v>
      </c>
      <c r="L187">
        <v>123</v>
      </c>
      <c r="M187">
        <v>344</v>
      </c>
      <c r="N187">
        <v>102</v>
      </c>
      <c r="O187">
        <v>128</v>
      </c>
      <c r="P187">
        <v>342</v>
      </c>
      <c r="Q187">
        <v>1400</v>
      </c>
      <c r="R187">
        <v>232</v>
      </c>
      <c r="S187">
        <v>346</v>
      </c>
      <c r="T187">
        <v>419</v>
      </c>
      <c r="U187">
        <v>360</v>
      </c>
      <c r="V187">
        <v>584</v>
      </c>
      <c r="W187">
        <v>363</v>
      </c>
      <c r="X187">
        <v>210</v>
      </c>
      <c r="Y187">
        <v>224</v>
      </c>
      <c r="Z187">
        <v>87</v>
      </c>
      <c r="AA187">
        <v>378</v>
      </c>
      <c r="AB187">
        <v>892</v>
      </c>
      <c r="AC187">
        <v>889</v>
      </c>
      <c r="AD187">
        <v>720</v>
      </c>
      <c r="AE187">
        <v>614</v>
      </c>
      <c r="AF187">
        <v>246</v>
      </c>
      <c r="AG187">
        <v>286</v>
      </c>
      <c r="AH187">
        <v>991</v>
      </c>
      <c r="AI187" s="81">
        <v>977</v>
      </c>
      <c r="AJ187" s="91">
        <v>380</v>
      </c>
    </row>
    <row r="188" spans="1:36" ht="14.4" x14ac:dyDescent="0.3">
      <c r="A188" s="1">
        <v>39573</v>
      </c>
      <c r="B188">
        <v>261</v>
      </c>
      <c r="C188">
        <v>53</v>
      </c>
      <c r="D188">
        <v>485</v>
      </c>
      <c r="E188">
        <v>145</v>
      </c>
      <c r="F188">
        <v>375</v>
      </c>
      <c r="G188">
        <v>652</v>
      </c>
      <c r="H188">
        <v>1120</v>
      </c>
      <c r="I188">
        <v>1070</v>
      </c>
      <c r="J188">
        <v>975</v>
      </c>
      <c r="K188">
        <v>332</v>
      </c>
      <c r="L188">
        <v>125</v>
      </c>
      <c r="M188">
        <v>305</v>
      </c>
      <c r="N188">
        <v>107</v>
      </c>
      <c r="O188">
        <v>127</v>
      </c>
      <c r="P188">
        <v>325</v>
      </c>
      <c r="Q188">
        <v>1410</v>
      </c>
      <c r="R188">
        <v>240</v>
      </c>
      <c r="S188">
        <v>322</v>
      </c>
      <c r="T188">
        <v>477</v>
      </c>
      <c r="U188">
        <v>350</v>
      </c>
      <c r="V188">
        <v>599</v>
      </c>
      <c r="W188">
        <v>351</v>
      </c>
      <c r="X188">
        <v>197</v>
      </c>
      <c r="Y188">
        <v>188</v>
      </c>
      <c r="Z188">
        <v>85</v>
      </c>
      <c r="AA188">
        <v>361</v>
      </c>
      <c r="AB188">
        <v>874</v>
      </c>
      <c r="AC188">
        <v>815</v>
      </c>
      <c r="AD188">
        <v>670</v>
      </c>
      <c r="AE188">
        <v>593</v>
      </c>
      <c r="AF188">
        <v>242</v>
      </c>
      <c r="AG188">
        <v>312</v>
      </c>
      <c r="AH188">
        <v>1010</v>
      </c>
      <c r="AI188" s="81">
        <v>943</v>
      </c>
      <c r="AJ188" s="91">
        <v>356</v>
      </c>
    </row>
    <row r="189" spans="1:36" ht="14.4" x14ac:dyDescent="0.3">
      <c r="A189" s="1">
        <v>39574</v>
      </c>
      <c r="B189">
        <v>287</v>
      </c>
      <c r="C189">
        <v>19</v>
      </c>
      <c r="D189">
        <v>560</v>
      </c>
      <c r="E189">
        <v>145</v>
      </c>
      <c r="F189">
        <v>408</v>
      </c>
      <c r="G189">
        <v>646</v>
      </c>
      <c r="H189">
        <v>1070</v>
      </c>
      <c r="I189">
        <v>1060</v>
      </c>
      <c r="J189">
        <v>1010</v>
      </c>
      <c r="K189">
        <v>318</v>
      </c>
      <c r="L189">
        <v>134</v>
      </c>
      <c r="M189">
        <v>271</v>
      </c>
      <c r="N189">
        <v>120</v>
      </c>
      <c r="O189">
        <v>133</v>
      </c>
      <c r="P189">
        <v>323</v>
      </c>
      <c r="Q189">
        <v>1370</v>
      </c>
      <c r="R189">
        <v>227</v>
      </c>
      <c r="S189">
        <v>317</v>
      </c>
      <c r="T189">
        <v>571</v>
      </c>
      <c r="U189">
        <v>339</v>
      </c>
      <c r="V189">
        <v>638</v>
      </c>
      <c r="W189">
        <v>344</v>
      </c>
      <c r="X189">
        <v>192</v>
      </c>
      <c r="Y189">
        <v>203</v>
      </c>
      <c r="Z189">
        <v>82</v>
      </c>
      <c r="AA189">
        <v>339</v>
      </c>
      <c r="AB189">
        <v>865</v>
      </c>
      <c r="AC189">
        <v>767</v>
      </c>
      <c r="AD189">
        <v>646</v>
      </c>
      <c r="AE189">
        <v>540</v>
      </c>
      <c r="AF189">
        <v>225</v>
      </c>
      <c r="AG189">
        <v>337</v>
      </c>
      <c r="AH189">
        <v>1010</v>
      </c>
      <c r="AI189" s="81">
        <v>879</v>
      </c>
      <c r="AJ189" s="91">
        <v>363</v>
      </c>
    </row>
    <row r="190" spans="1:36" ht="14.4" x14ac:dyDescent="0.3">
      <c r="A190" s="1">
        <v>39575</v>
      </c>
      <c r="B190">
        <v>261</v>
      </c>
      <c r="C190">
        <v>13</v>
      </c>
      <c r="D190">
        <v>641</v>
      </c>
      <c r="E190">
        <v>160</v>
      </c>
      <c r="F190">
        <v>430</v>
      </c>
      <c r="G190">
        <v>633</v>
      </c>
      <c r="H190">
        <v>1070</v>
      </c>
      <c r="I190">
        <v>1060</v>
      </c>
      <c r="J190">
        <v>974</v>
      </c>
      <c r="K190">
        <v>305</v>
      </c>
      <c r="L190">
        <v>125</v>
      </c>
      <c r="M190">
        <v>279</v>
      </c>
      <c r="N190">
        <v>127</v>
      </c>
      <c r="O190">
        <v>142</v>
      </c>
      <c r="P190">
        <v>346</v>
      </c>
      <c r="Q190">
        <v>1330</v>
      </c>
      <c r="R190">
        <v>218</v>
      </c>
      <c r="S190">
        <v>327</v>
      </c>
      <c r="T190">
        <v>619</v>
      </c>
      <c r="U190">
        <v>331</v>
      </c>
      <c r="V190">
        <v>650</v>
      </c>
      <c r="W190">
        <v>344</v>
      </c>
      <c r="X190">
        <v>165</v>
      </c>
      <c r="Y190">
        <v>220</v>
      </c>
      <c r="Z190">
        <v>80</v>
      </c>
      <c r="AA190">
        <v>334</v>
      </c>
      <c r="AB190">
        <v>879</v>
      </c>
      <c r="AC190">
        <v>731</v>
      </c>
      <c r="AD190">
        <v>648</v>
      </c>
      <c r="AE190">
        <v>521</v>
      </c>
      <c r="AF190">
        <v>192</v>
      </c>
      <c r="AG190">
        <v>328</v>
      </c>
      <c r="AH190">
        <v>1020</v>
      </c>
      <c r="AI190" s="81">
        <v>850</v>
      </c>
      <c r="AJ190" s="91">
        <v>391</v>
      </c>
    </row>
    <row r="191" spans="1:36" ht="14.4" x14ac:dyDescent="0.3">
      <c r="A191" s="1">
        <v>39576</v>
      </c>
      <c r="B191">
        <v>266</v>
      </c>
      <c r="C191">
        <v>8.1999999999999993</v>
      </c>
      <c r="D191">
        <v>774</v>
      </c>
      <c r="E191">
        <v>148</v>
      </c>
      <c r="F191">
        <v>487</v>
      </c>
      <c r="G191">
        <v>626</v>
      </c>
      <c r="H191">
        <v>1100</v>
      </c>
      <c r="I191">
        <v>1050</v>
      </c>
      <c r="J191">
        <v>895</v>
      </c>
      <c r="K191">
        <v>316</v>
      </c>
      <c r="L191">
        <v>112</v>
      </c>
      <c r="M191">
        <v>276</v>
      </c>
      <c r="N191">
        <v>121</v>
      </c>
      <c r="O191">
        <v>144</v>
      </c>
      <c r="P191">
        <v>382</v>
      </c>
      <c r="Q191">
        <v>1290</v>
      </c>
      <c r="R191">
        <v>207</v>
      </c>
      <c r="S191">
        <v>354</v>
      </c>
      <c r="T191">
        <v>659</v>
      </c>
      <c r="U191">
        <v>325</v>
      </c>
      <c r="V191">
        <v>700</v>
      </c>
      <c r="W191">
        <v>331</v>
      </c>
      <c r="X191">
        <v>139</v>
      </c>
      <c r="Y191">
        <v>225</v>
      </c>
      <c r="Z191">
        <v>76</v>
      </c>
      <c r="AA191">
        <v>345</v>
      </c>
      <c r="AB191">
        <v>934</v>
      </c>
      <c r="AC191">
        <v>722</v>
      </c>
      <c r="AD191">
        <v>665</v>
      </c>
      <c r="AE191">
        <v>489</v>
      </c>
      <c r="AF191">
        <v>177</v>
      </c>
      <c r="AG191">
        <v>319</v>
      </c>
      <c r="AH191">
        <v>1030</v>
      </c>
      <c r="AI191" s="81">
        <v>855</v>
      </c>
      <c r="AJ191" s="91">
        <v>398</v>
      </c>
    </row>
    <row r="192" spans="1:36" ht="14.4" x14ac:dyDescent="0.3">
      <c r="A192" s="1">
        <v>39577</v>
      </c>
      <c r="B192">
        <v>265</v>
      </c>
      <c r="C192">
        <v>6</v>
      </c>
      <c r="D192">
        <v>930</v>
      </c>
      <c r="E192">
        <v>146</v>
      </c>
      <c r="F192">
        <v>527</v>
      </c>
      <c r="G192">
        <v>623</v>
      </c>
      <c r="H192">
        <v>1140</v>
      </c>
      <c r="I192">
        <v>1040</v>
      </c>
      <c r="J192">
        <v>840</v>
      </c>
      <c r="K192">
        <v>343</v>
      </c>
      <c r="L192">
        <v>103</v>
      </c>
      <c r="M192">
        <v>259</v>
      </c>
      <c r="N192">
        <v>114</v>
      </c>
      <c r="O192">
        <v>141</v>
      </c>
      <c r="P192">
        <v>419</v>
      </c>
      <c r="Q192">
        <v>1270</v>
      </c>
      <c r="R192">
        <v>192</v>
      </c>
      <c r="S192">
        <v>373</v>
      </c>
      <c r="T192">
        <v>682</v>
      </c>
      <c r="U192">
        <v>328</v>
      </c>
      <c r="V192">
        <v>770</v>
      </c>
      <c r="W192">
        <v>306</v>
      </c>
      <c r="X192">
        <v>140</v>
      </c>
      <c r="Y192">
        <v>213</v>
      </c>
      <c r="Z192">
        <v>81</v>
      </c>
      <c r="AA192">
        <v>395</v>
      </c>
      <c r="AB192">
        <v>1000</v>
      </c>
      <c r="AC192">
        <v>739</v>
      </c>
      <c r="AD192">
        <v>682</v>
      </c>
      <c r="AE192">
        <v>452</v>
      </c>
      <c r="AF192">
        <v>175</v>
      </c>
      <c r="AG192">
        <v>327</v>
      </c>
      <c r="AH192">
        <v>1050</v>
      </c>
      <c r="AI192" s="81">
        <v>864</v>
      </c>
      <c r="AJ192" s="91">
        <v>379</v>
      </c>
    </row>
    <row r="193" spans="1:36" ht="14.4" x14ac:dyDescent="0.3">
      <c r="A193" s="1">
        <v>39578</v>
      </c>
      <c r="B193">
        <v>266</v>
      </c>
      <c r="C193">
        <v>12</v>
      </c>
      <c r="D193">
        <v>970</v>
      </c>
      <c r="E193">
        <v>169</v>
      </c>
      <c r="F193">
        <v>506</v>
      </c>
      <c r="G193">
        <v>631</v>
      </c>
      <c r="H193">
        <v>1170</v>
      </c>
      <c r="I193">
        <v>1050</v>
      </c>
      <c r="J193">
        <v>814</v>
      </c>
      <c r="K193">
        <v>338</v>
      </c>
      <c r="L193">
        <v>96</v>
      </c>
      <c r="M193">
        <v>232</v>
      </c>
      <c r="N193">
        <v>108</v>
      </c>
      <c r="O193">
        <v>131</v>
      </c>
      <c r="P193">
        <v>470</v>
      </c>
      <c r="Q193">
        <v>1280</v>
      </c>
      <c r="R193">
        <v>178</v>
      </c>
      <c r="S193">
        <v>441</v>
      </c>
      <c r="T193">
        <v>669</v>
      </c>
      <c r="U193">
        <v>301</v>
      </c>
      <c r="V193">
        <v>903</v>
      </c>
      <c r="W193">
        <v>268</v>
      </c>
      <c r="X193">
        <v>162</v>
      </c>
      <c r="Y193">
        <v>210</v>
      </c>
      <c r="Z193">
        <v>95</v>
      </c>
      <c r="AA193">
        <v>405</v>
      </c>
      <c r="AB193">
        <v>1050</v>
      </c>
      <c r="AC193">
        <v>744</v>
      </c>
      <c r="AD193">
        <v>720</v>
      </c>
      <c r="AE193">
        <v>429</v>
      </c>
      <c r="AF193">
        <v>170</v>
      </c>
      <c r="AG193">
        <v>341</v>
      </c>
      <c r="AH193">
        <v>1060</v>
      </c>
      <c r="AI193" s="81">
        <v>838</v>
      </c>
      <c r="AJ193" s="91">
        <v>339</v>
      </c>
    </row>
    <row r="194" spans="1:36" ht="14.4" x14ac:dyDescent="0.3">
      <c r="A194" s="1">
        <v>39579</v>
      </c>
      <c r="B194">
        <v>350</v>
      </c>
      <c r="C194">
        <v>24</v>
      </c>
      <c r="D194">
        <v>915</v>
      </c>
      <c r="E194">
        <v>158</v>
      </c>
      <c r="F194">
        <v>460</v>
      </c>
      <c r="G194">
        <v>622</v>
      </c>
      <c r="H194">
        <v>1190</v>
      </c>
      <c r="I194">
        <v>1040</v>
      </c>
      <c r="J194">
        <v>792</v>
      </c>
      <c r="K194">
        <v>334</v>
      </c>
      <c r="L194">
        <v>89</v>
      </c>
      <c r="M194">
        <v>217</v>
      </c>
      <c r="N194">
        <v>116</v>
      </c>
      <c r="O194">
        <v>125</v>
      </c>
      <c r="P194">
        <v>492</v>
      </c>
      <c r="Q194">
        <v>1260</v>
      </c>
      <c r="R194">
        <v>167</v>
      </c>
      <c r="S194">
        <v>419</v>
      </c>
      <c r="T194">
        <v>579</v>
      </c>
      <c r="U194">
        <v>299</v>
      </c>
      <c r="V194">
        <v>1020</v>
      </c>
      <c r="W194">
        <v>241</v>
      </c>
      <c r="X194">
        <v>162</v>
      </c>
      <c r="Y194">
        <v>211</v>
      </c>
      <c r="Z194">
        <v>90</v>
      </c>
      <c r="AA194">
        <v>398</v>
      </c>
      <c r="AB194">
        <v>1070</v>
      </c>
      <c r="AC194">
        <v>703</v>
      </c>
      <c r="AD194">
        <v>731</v>
      </c>
      <c r="AE194">
        <v>411</v>
      </c>
      <c r="AF194">
        <v>161</v>
      </c>
      <c r="AG194">
        <v>326</v>
      </c>
      <c r="AH194">
        <v>1040</v>
      </c>
      <c r="AI194" s="81">
        <v>810</v>
      </c>
      <c r="AJ194" s="91">
        <v>307</v>
      </c>
    </row>
    <row r="195" spans="1:36" ht="14.4" x14ac:dyDescent="0.3">
      <c r="A195" s="1">
        <v>39580</v>
      </c>
      <c r="B195">
        <v>445</v>
      </c>
      <c r="C195">
        <v>29</v>
      </c>
      <c r="D195">
        <v>825</v>
      </c>
      <c r="E195">
        <v>143</v>
      </c>
      <c r="F195">
        <v>434</v>
      </c>
      <c r="G195">
        <v>614</v>
      </c>
      <c r="H195">
        <v>1190</v>
      </c>
      <c r="I195">
        <v>1030</v>
      </c>
      <c r="J195">
        <v>777</v>
      </c>
      <c r="K195">
        <v>330</v>
      </c>
      <c r="L195">
        <v>87</v>
      </c>
      <c r="M195">
        <v>193</v>
      </c>
      <c r="N195">
        <v>127</v>
      </c>
      <c r="O195">
        <v>122</v>
      </c>
      <c r="P195">
        <v>523</v>
      </c>
      <c r="Q195">
        <v>1270</v>
      </c>
      <c r="R195">
        <v>159</v>
      </c>
      <c r="S195">
        <v>387</v>
      </c>
      <c r="T195">
        <v>551</v>
      </c>
      <c r="U195">
        <v>290</v>
      </c>
      <c r="V195">
        <v>1060</v>
      </c>
      <c r="W195">
        <v>222</v>
      </c>
      <c r="X195">
        <v>147</v>
      </c>
      <c r="Y195">
        <v>199</v>
      </c>
      <c r="Z195">
        <v>84</v>
      </c>
      <c r="AA195">
        <v>391</v>
      </c>
      <c r="AB195">
        <v>1070</v>
      </c>
      <c r="AC195">
        <v>668</v>
      </c>
      <c r="AD195">
        <v>668</v>
      </c>
      <c r="AE195">
        <v>393</v>
      </c>
      <c r="AF195">
        <v>141</v>
      </c>
      <c r="AG195">
        <v>295</v>
      </c>
      <c r="AH195">
        <v>1040</v>
      </c>
      <c r="AI195" s="81">
        <v>763</v>
      </c>
      <c r="AJ195" s="91">
        <v>304</v>
      </c>
    </row>
    <row r="196" spans="1:36" ht="14.4" x14ac:dyDescent="0.3">
      <c r="A196" s="1">
        <v>39581</v>
      </c>
      <c r="B196">
        <v>487</v>
      </c>
      <c r="C196">
        <v>34</v>
      </c>
      <c r="D196">
        <v>790</v>
      </c>
      <c r="E196">
        <v>129</v>
      </c>
      <c r="F196">
        <v>467</v>
      </c>
      <c r="G196">
        <v>599</v>
      </c>
      <c r="H196">
        <v>1200</v>
      </c>
      <c r="I196">
        <v>1060</v>
      </c>
      <c r="J196">
        <v>752</v>
      </c>
      <c r="K196">
        <v>319</v>
      </c>
      <c r="L196">
        <v>80</v>
      </c>
      <c r="M196">
        <v>175</v>
      </c>
      <c r="N196">
        <v>147</v>
      </c>
      <c r="O196">
        <v>119</v>
      </c>
      <c r="P196">
        <v>562</v>
      </c>
      <c r="Q196">
        <v>1260</v>
      </c>
      <c r="R196">
        <v>151</v>
      </c>
      <c r="S196">
        <v>356</v>
      </c>
      <c r="T196">
        <v>529</v>
      </c>
      <c r="U196">
        <v>281</v>
      </c>
      <c r="V196">
        <v>1060</v>
      </c>
      <c r="W196">
        <v>200</v>
      </c>
      <c r="X196">
        <v>145</v>
      </c>
      <c r="Y196">
        <v>192</v>
      </c>
      <c r="Z196">
        <v>82</v>
      </c>
      <c r="AA196">
        <v>369</v>
      </c>
      <c r="AB196">
        <v>1070</v>
      </c>
      <c r="AC196">
        <v>654</v>
      </c>
      <c r="AD196">
        <v>636</v>
      </c>
      <c r="AE196">
        <v>377</v>
      </c>
      <c r="AF196">
        <v>132</v>
      </c>
      <c r="AG196">
        <v>279</v>
      </c>
      <c r="AH196">
        <v>1030</v>
      </c>
      <c r="AI196" s="81">
        <v>734</v>
      </c>
      <c r="AJ196" s="91">
        <v>302</v>
      </c>
    </row>
    <row r="197" spans="1:36" ht="14.4" x14ac:dyDescent="0.3">
      <c r="A197" s="1">
        <v>39582</v>
      </c>
      <c r="B197">
        <v>488</v>
      </c>
      <c r="C197">
        <v>32</v>
      </c>
      <c r="D197">
        <v>835</v>
      </c>
      <c r="E197">
        <v>122</v>
      </c>
      <c r="F197">
        <v>511</v>
      </c>
      <c r="G197">
        <v>605</v>
      </c>
      <c r="H197">
        <v>1210</v>
      </c>
      <c r="I197">
        <v>1050</v>
      </c>
      <c r="J197">
        <v>725</v>
      </c>
      <c r="K197">
        <v>319</v>
      </c>
      <c r="L197">
        <v>77</v>
      </c>
      <c r="M197">
        <v>176</v>
      </c>
      <c r="N197">
        <v>144</v>
      </c>
      <c r="O197">
        <v>127</v>
      </c>
      <c r="P197">
        <v>586</v>
      </c>
      <c r="Q197">
        <v>1220</v>
      </c>
      <c r="R197">
        <v>151</v>
      </c>
      <c r="S197">
        <v>334</v>
      </c>
      <c r="T197">
        <v>501</v>
      </c>
      <c r="U197">
        <v>284</v>
      </c>
      <c r="V197">
        <v>1040</v>
      </c>
      <c r="W197">
        <v>182</v>
      </c>
      <c r="X197">
        <v>146</v>
      </c>
      <c r="Y197">
        <v>169</v>
      </c>
      <c r="Z197">
        <v>77</v>
      </c>
      <c r="AA197">
        <v>328</v>
      </c>
      <c r="AB197">
        <v>1070</v>
      </c>
      <c r="AC197">
        <v>669</v>
      </c>
      <c r="AD197">
        <v>612</v>
      </c>
      <c r="AE197">
        <v>377</v>
      </c>
      <c r="AF197">
        <v>129</v>
      </c>
      <c r="AG197">
        <v>255</v>
      </c>
      <c r="AH197">
        <v>1020</v>
      </c>
      <c r="AI197" s="81">
        <v>724</v>
      </c>
      <c r="AJ197" s="91">
        <v>333</v>
      </c>
    </row>
    <row r="198" spans="1:36" ht="14.4" x14ac:dyDescent="0.3">
      <c r="A198" s="1">
        <v>39583</v>
      </c>
      <c r="B198">
        <v>464</v>
      </c>
      <c r="C198">
        <v>31</v>
      </c>
      <c r="D198">
        <v>929</v>
      </c>
      <c r="E198">
        <v>123</v>
      </c>
      <c r="F198">
        <v>516</v>
      </c>
      <c r="G198">
        <v>616</v>
      </c>
      <c r="H198">
        <v>1220</v>
      </c>
      <c r="I198">
        <v>1010</v>
      </c>
      <c r="J198">
        <v>718</v>
      </c>
      <c r="K198">
        <v>308</v>
      </c>
      <c r="L198">
        <v>64</v>
      </c>
      <c r="M198">
        <v>168</v>
      </c>
      <c r="N198">
        <v>140</v>
      </c>
      <c r="O198">
        <v>124</v>
      </c>
      <c r="P198">
        <v>576</v>
      </c>
      <c r="Q198">
        <v>1190</v>
      </c>
      <c r="R198">
        <v>149</v>
      </c>
      <c r="S198">
        <v>321</v>
      </c>
      <c r="T198">
        <v>468</v>
      </c>
      <c r="U198">
        <v>293</v>
      </c>
      <c r="V198">
        <v>1030</v>
      </c>
      <c r="W198">
        <v>173</v>
      </c>
      <c r="X198">
        <v>124</v>
      </c>
      <c r="Y198">
        <v>151</v>
      </c>
      <c r="Z198">
        <v>72</v>
      </c>
      <c r="AA198">
        <v>294</v>
      </c>
      <c r="AB198">
        <v>1090</v>
      </c>
      <c r="AC198">
        <v>666</v>
      </c>
      <c r="AD198">
        <v>600</v>
      </c>
      <c r="AE198">
        <v>359</v>
      </c>
      <c r="AF198">
        <v>112</v>
      </c>
      <c r="AG198">
        <v>212</v>
      </c>
      <c r="AH198">
        <v>1040</v>
      </c>
      <c r="AI198" s="81">
        <v>758</v>
      </c>
      <c r="AJ198" s="91">
        <v>322</v>
      </c>
    </row>
    <row r="199" spans="1:36" ht="14.4" x14ac:dyDescent="0.3">
      <c r="A199" s="1">
        <v>39584</v>
      </c>
      <c r="B199">
        <v>439</v>
      </c>
      <c r="C199">
        <v>30</v>
      </c>
      <c r="D199">
        <v>1020</v>
      </c>
      <c r="E199">
        <v>103</v>
      </c>
      <c r="F199">
        <v>478</v>
      </c>
      <c r="G199">
        <v>566</v>
      </c>
      <c r="H199">
        <v>1230</v>
      </c>
      <c r="I199">
        <v>996</v>
      </c>
      <c r="J199">
        <v>726</v>
      </c>
      <c r="K199">
        <v>281</v>
      </c>
      <c r="L199">
        <v>63</v>
      </c>
      <c r="M199">
        <v>163</v>
      </c>
      <c r="N199">
        <v>135</v>
      </c>
      <c r="O199">
        <v>114</v>
      </c>
      <c r="P199">
        <v>529</v>
      </c>
      <c r="Q199">
        <v>1170</v>
      </c>
      <c r="R199">
        <v>146</v>
      </c>
      <c r="S199">
        <v>288</v>
      </c>
      <c r="T199">
        <v>433</v>
      </c>
      <c r="U199">
        <v>274</v>
      </c>
      <c r="V199">
        <v>1060</v>
      </c>
      <c r="W199">
        <v>138</v>
      </c>
      <c r="X199">
        <v>126</v>
      </c>
      <c r="Y199">
        <v>133</v>
      </c>
      <c r="Z199">
        <v>66</v>
      </c>
      <c r="AA199">
        <v>278</v>
      </c>
      <c r="AB199">
        <v>1100</v>
      </c>
      <c r="AC199">
        <v>631</v>
      </c>
      <c r="AD199">
        <v>627</v>
      </c>
      <c r="AE199">
        <v>348</v>
      </c>
      <c r="AF199">
        <v>111</v>
      </c>
      <c r="AG199">
        <v>186</v>
      </c>
      <c r="AH199">
        <v>1060</v>
      </c>
      <c r="AI199" s="81">
        <v>824</v>
      </c>
      <c r="AJ199" s="91">
        <v>335</v>
      </c>
    </row>
    <row r="200" spans="1:36" ht="14.4" x14ac:dyDescent="0.3">
      <c r="A200" s="1">
        <v>39585</v>
      </c>
      <c r="B200">
        <v>450</v>
      </c>
      <c r="C200">
        <v>33</v>
      </c>
      <c r="D200">
        <v>1030</v>
      </c>
      <c r="E200">
        <v>79</v>
      </c>
      <c r="F200">
        <v>423</v>
      </c>
      <c r="G200">
        <v>571</v>
      </c>
      <c r="H200">
        <v>1220</v>
      </c>
      <c r="I200">
        <v>994</v>
      </c>
      <c r="J200">
        <v>713</v>
      </c>
      <c r="K200">
        <v>260</v>
      </c>
      <c r="L200">
        <v>67</v>
      </c>
      <c r="M200">
        <v>164</v>
      </c>
      <c r="N200">
        <v>133</v>
      </c>
      <c r="O200">
        <v>105</v>
      </c>
      <c r="P200">
        <v>508</v>
      </c>
      <c r="Q200">
        <v>1160</v>
      </c>
      <c r="R200">
        <v>139</v>
      </c>
      <c r="S200">
        <v>263</v>
      </c>
      <c r="T200">
        <v>404</v>
      </c>
      <c r="U200">
        <v>263</v>
      </c>
      <c r="V200">
        <v>1120</v>
      </c>
      <c r="W200">
        <v>118</v>
      </c>
      <c r="X200">
        <v>121</v>
      </c>
      <c r="Y200">
        <v>117</v>
      </c>
      <c r="Z200">
        <v>70</v>
      </c>
      <c r="AA200">
        <v>272</v>
      </c>
      <c r="AB200">
        <v>1070</v>
      </c>
      <c r="AC200">
        <v>581</v>
      </c>
      <c r="AD200">
        <v>644</v>
      </c>
      <c r="AE200">
        <v>339</v>
      </c>
      <c r="AF200">
        <v>110</v>
      </c>
      <c r="AG200">
        <v>181</v>
      </c>
      <c r="AH200">
        <v>1080</v>
      </c>
      <c r="AI200" s="81">
        <v>847</v>
      </c>
      <c r="AJ200" s="91">
        <v>339</v>
      </c>
    </row>
    <row r="201" spans="1:36" ht="14.4" x14ac:dyDescent="0.3">
      <c r="A201" s="1">
        <v>39586</v>
      </c>
      <c r="B201">
        <v>470</v>
      </c>
      <c r="C201">
        <v>37</v>
      </c>
      <c r="D201">
        <v>1040</v>
      </c>
      <c r="E201">
        <v>72</v>
      </c>
      <c r="F201">
        <v>400</v>
      </c>
      <c r="G201">
        <v>638</v>
      </c>
      <c r="H201">
        <v>1240</v>
      </c>
      <c r="I201">
        <v>932</v>
      </c>
      <c r="J201">
        <v>722</v>
      </c>
      <c r="K201">
        <v>244</v>
      </c>
      <c r="L201">
        <v>75</v>
      </c>
      <c r="M201">
        <v>143</v>
      </c>
      <c r="N201">
        <v>134</v>
      </c>
      <c r="O201">
        <v>102</v>
      </c>
      <c r="P201">
        <v>539</v>
      </c>
      <c r="Q201">
        <v>1150</v>
      </c>
      <c r="R201">
        <v>129</v>
      </c>
      <c r="S201">
        <v>288</v>
      </c>
      <c r="T201">
        <v>385</v>
      </c>
      <c r="U201">
        <v>249</v>
      </c>
      <c r="V201">
        <v>1150</v>
      </c>
      <c r="W201">
        <v>101</v>
      </c>
      <c r="X201">
        <v>109</v>
      </c>
      <c r="Y201">
        <v>104</v>
      </c>
      <c r="Z201">
        <v>92</v>
      </c>
      <c r="AA201">
        <v>269</v>
      </c>
      <c r="AB201">
        <v>1040</v>
      </c>
      <c r="AC201">
        <v>520</v>
      </c>
      <c r="AD201">
        <v>649</v>
      </c>
      <c r="AE201">
        <v>321</v>
      </c>
      <c r="AF201">
        <v>118</v>
      </c>
      <c r="AG201">
        <v>183</v>
      </c>
      <c r="AH201">
        <v>1080</v>
      </c>
      <c r="AI201" s="81">
        <v>824</v>
      </c>
      <c r="AJ201" s="91">
        <v>291</v>
      </c>
    </row>
    <row r="202" spans="1:36" ht="14.4" x14ac:dyDescent="0.3">
      <c r="A202" s="1">
        <v>39587</v>
      </c>
      <c r="B202">
        <v>476</v>
      </c>
      <c r="C202">
        <v>38</v>
      </c>
      <c r="D202">
        <v>1070</v>
      </c>
      <c r="E202">
        <v>60</v>
      </c>
      <c r="F202">
        <v>405</v>
      </c>
      <c r="G202">
        <v>934</v>
      </c>
      <c r="H202">
        <v>1260</v>
      </c>
      <c r="I202">
        <v>921</v>
      </c>
      <c r="J202">
        <v>704</v>
      </c>
      <c r="K202">
        <v>239</v>
      </c>
      <c r="L202">
        <v>72</v>
      </c>
      <c r="M202">
        <v>142</v>
      </c>
      <c r="N202">
        <v>140</v>
      </c>
      <c r="O202">
        <v>96</v>
      </c>
      <c r="P202">
        <v>607</v>
      </c>
      <c r="Q202">
        <v>1140</v>
      </c>
      <c r="R202">
        <v>121</v>
      </c>
      <c r="S202">
        <v>317</v>
      </c>
      <c r="T202">
        <v>371</v>
      </c>
      <c r="U202">
        <v>251</v>
      </c>
      <c r="V202">
        <v>1170</v>
      </c>
      <c r="W202">
        <v>85</v>
      </c>
      <c r="X202">
        <v>111</v>
      </c>
      <c r="Y202">
        <v>103</v>
      </c>
      <c r="Z202">
        <v>130</v>
      </c>
      <c r="AA202">
        <v>263</v>
      </c>
      <c r="AB202">
        <v>1010</v>
      </c>
      <c r="AC202">
        <v>493</v>
      </c>
      <c r="AD202">
        <v>681</v>
      </c>
      <c r="AE202">
        <v>297</v>
      </c>
      <c r="AF202">
        <v>120</v>
      </c>
      <c r="AG202">
        <v>181</v>
      </c>
      <c r="AH202">
        <v>1090</v>
      </c>
      <c r="AI202" s="81">
        <v>818</v>
      </c>
      <c r="AJ202" s="91">
        <v>244</v>
      </c>
    </row>
    <row r="203" spans="1:36" ht="14.4" x14ac:dyDescent="0.3">
      <c r="A203" s="1">
        <v>39588</v>
      </c>
      <c r="B203">
        <v>518</v>
      </c>
      <c r="C203">
        <v>29</v>
      </c>
      <c r="D203">
        <v>1070</v>
      </c>
      <c r="E203">
        <v>60</v>
      </c>
      <c r="F203">
        <v>403</v>
      </c>
      <c r="G203">
        <v>1090</v>
      </c>
      <c r="H203">
        <v>1260</v>
      </c>
      <c r="I203">
        <v>944</v>
      </c>
      <c r="J203">
        <v>674</v>
      </c>
      <c r="K203">
        <v>223</v>
      </c>
      <c r="L203">
        <v>65</v>
      </c>
      <c r="M203">
        <v>141</v>
      </c>
      <c r="N203">
        <v>140</v>
      </c>
      <c r="O203">
        <v>89</v>
      </c>
      <c r="P203">
        <v>650</v>
      </c>
      <c r="Q203">
        <v>1140</v>
      </c>
      <c r="R203">
        <v>110</v>
      </c>
      <c r="S203">
        <v>335</v>
      </c>
      <c r="T203">
        <v>363</v>
      </c>
      <c r="U203">
        <v>263</v>
      </c>
      <c r="V203">
        <v>1180</v>
      </c>
      <c r="W203">
        <v>80</v>
      </c>
      <c r="X203">
        <v>124</v>
      </c>
      <c r="Y203">
        <v>106</v>
      </c>
      <c r="Z203">
        <v>149</v>
      </c>
      <c r="AA203">
        <v>248</v>
      </c>
      <c r="AB203">
        <v>964</v>
      </c>
      <c r="AC203">
        <v>520</v>
      </c>
      <c r="AD203">
        <v>732</v>
      </c>
      <c r="AE203">
        <v>278</v>
      </c>
      <c r="AF203">
        <v>111</v>
      </c>
      <c r="AG203">
        <v>189</v>
      </c>
      <c r="AH203">
        <v>1130</v>
      </c>
      <c r="AI203" s="81">
        <v>820</v>
      </c>
      <c r="AJ203" s="91">
        <v>246</v>
      </c>
    </row>
    <row r="204" spans="1:36" ht="14.4" x14ac:dyDescent="0.3">
      <c r="A204" s="1">
        <v>39589</v>
      </c>
      <c r="B204">
        <v>540</v>
      </c>
      <c r="C204">
        <v>21</v>
      </c>
      <c r="D204">
        <v>1050</v>
      </c>
      <c r="E204">
        <v>53</v>
      </c>
      <c r="F204">
        <v>423</v>
      </c>
      <c r="G204">
        <v>1090</v>
      </c>
      <c r="H204">
        <v>1260</v>
      </c>
      <c r="I204">
        <v>922</v>
      </c>
      <c r="J204">
        <v>658</v>
      </c>
      <c r="K204">
        <v>200</v>
      </c>
      <c r="L204">
        <v>63</v>
      </c>
      <c r="M204">
        <v>150</v>
      </c>
      <c r="N204">
        <v>135</v>
      </c>
      <c r="O204">
        <v>88</v>
      </c>
      <c r="P204">
        <v>621</v>
      </c>
      <c r="Q204">
        <v>1130</v>
      </c>
      <c r="R204">
        <v>111</v>
      </c>
      <c r="S204">
        <v>362</v>
      </c>
      <c r="T204">
        <v>402</v>
      </c>
      <c r="U204">
        <v>291</v>
      </c>
      <c r="V204">
        <v>1160</v>
      </c>
      <c r="W204">
        <v>79</v>
      </c>
      <c r="X204">
        <v>134</v>
      </c>
      <c r="Y204">
        <v>107</v>
      </c>
      <c r="Z204">
        <v>157</v>
      </c>
      <c r="AA204">
        <v>245</v>
      </c>
      <c r="AB204">
        <v>909</v>
      </c>
      <c r="AC204">
        <v>497</v>
      </c>
      <c r="AD204">
        <v>697</v>
      </c>
      <c r="AE204">
        <v>272</v>
      </c>
      <c r="AF204">
        <v>109</v>
      </c>
      <c r="AG204">
        <v>184</v>
      </c>
      <c r="AH204">
        <v>1140</v>
      </c>
      <c r="AI204" s="81">
        <v>800</v>
      </c>
      <c r="AJ204" s="91">
        <v>246</v>
      </c>
    </row>
    <row r="205" spans="1:36" ht="14.4" x14ac:dyDescent="0.3">
      <c r="A205" s="1">
        <v>39590</v>
      </c>
      <c r="B205">
        <v>498</v>
      </c>
      <c r="C205">
        <v>22</v>
      </c>
      <c r="D205">
        <v>1010</v>
      </c>
      <c r="E205">
        <v>89</v>
      </c>
      <c r="F205">
        <v>402</v>
      </c>
      <c r="G205">
        <v>1120</v>
      </c>
      <c r="H205">
        <v>1250</v>
      </c>
      <c r="I205">
        <v>859</v>
      </c>
      <c r="J205">
        <v>690</v>
      </c>
      <c r="K205">
        <v>172</v>
      </c>
      <c r="L205">
        <v>60</v>
      </c>
      <c r="M205">
        <v>154</v>
      </c>
      <c r="N205">
        <v>116</v>
      </c>
      <c r="O205">
        <v>84</v>
      </c>
      <c r="P205">
        <v>597</v>
      </c>
      <c r="Q205">
        <v>1110</v>
      </c>
      <c r="R205">
        <v>105</v>
      </c>
      <c r="S205">
        <v>350</v>
      </c>
      <c r="T205">
        <v>391</v>
      </c>
      <c r="U205">
        <v>324</v>
      </c>
      <c r="V205">
        <v>1140</v>
      </c>
      <c r="W205">
        <v>74</v>
      </c>
      <c r="X205">
        <v>141</v>
      </c>
      <c r="Y205">
        <v>93</v>
      </c>
      <c r="Z205">
        <v>179</v>
      </c>
      <c r="AA205">
        <v>254</v>
      </c>
      <c r="AB205">
        <v>834</v>
      </c>
      <c r="AC205">
        <v>465</v>
      </c>
      <c r="AD205">
        <v>681</v>
      </c>
      <c r="AE205">
        <v>274</v>
      </c>
      <c r="AF205">
        <v>107</v>
      </c>
      <c r="AG205">
        <v>171</v>
      </c>
      <c r="AH205">
        <v>1130</v>
      </c>
      <c r="AI205" s="81">
        <v>765</v>
      </c>
      <c r="AJ205" s="91">
        <v>232</v>
      </c>
    </row>
    <row r="206" spans="1:36" ht="14.4" x14ac:dyDescent="0.3">
      <c r="A206" s="1">
        <v>39591</v>
      </c>
      <c r="B206">
        <v>478</v>
      </c>
      <c r="C206">
        <v>19</v>
      </c>
      <c r="D206">
        <v>1020</v>
      </c>
      <c r="E206">
        <v>101</v>
      </c>
      <c r="F206">
        <v>371</v>
      </c>
      <c r="G206">
        <v>1160</v>
      </c>
      <c r="H206">
        <v>1230</v>
      </c>
      <c r="I206">
        <v>900</v>
      </c>
      <c r="J206">
        <v>708</v>
      </c>
      <c r="K206">
        <v>164</v>
      </c>
      <c r="L206">
        <v>59</v>
      </c>
      <c r="M206">
        <v>192</v>
      </c>
      <c r="N206">
        <v>106</v>
      </c>
      <c r="O206">
        <v>84</v>
      </c>
      <c r="P206">
        <v>572</v>
      </c>
      <c r="Q206">
        <v>1100</v>
      </c>
      <c r="R206">
        <v>105</v>
      </c>
      <c r="S206">
        <v>348</v>
      </c>
      <c r="T206">
        <v>375</v>
      </c>
      <c r="U206">
        <v>313</v>
      </c>
      <c r="V206">
        <v>1110</v>
      </c>
      <c r="W206">
        <v>72</v>
      </c>
      <c r="X206">
        <v>111</v>
      </c>
      <c r="Y206">
        <v>100</v>
      </c>
      <c r="Z206">
        <v>192</v>
      </c>
      <c r="AA206">
        <v>282</v>
      </c>
      <c r="AB206">
        <v>790</v>
      </c>
      <c r="AC206">
        <v>458</v>
      </c>
      <c r="AD206">
        <v>679</v>
      </c>
      <c r="AE206">
        <v>298</v>
      </c>
      <c r="AF206">
        <v>107</v>
      </c>
      <c r="AG206">
        <v>162</v>
      </c>
      <c r="AH206">
        <v>1130</v>
      </c>
      <c r="AI206" s="81">
        <v>696</v>
      </c>
      <c r="AJ206" s="91">
        <v>213</v>
      </c>
    </row>
    <row r="207" spans="1:36" ht="14.4" x14ac:dyDescent="0.3">
      <c r="A207" s="1">
        <v>39592</v>
      </c>
      <c r="B207">
        <v>462</v>
      </c>
      <c r="C207">
        <v>21</v>
      </c>
      <c r="D207">
        <v>1000</v>
      </c>
      <c r="E207">
        <v>95</v>
      </c>
      <c r="F207">
        <v>392</v>
      </c>
      <c r="G207">
        <v>1140</v>
      </c>
      <c r="H207">
        <v>1210</v>
      </c>
      <c r="I207">
        <v>1010</v>
      </c>
      <c r="J207">
        <v>743</v>
      </c>
      <c r="K207">
        <v>149</v>
      </c>
      <c r="L207">
        <v>59</v>
      </c>
      <c r="M207">
        <v>260</v>
      </c>
      <c r="N207">
        <v>99</v>
      </c>
      <c r="O207">
        <v>89</v>
      </c>
      <c r="P207">
        <v>554</v>
      </c>
      <c r="Q207">
        <v>1060</v>
      </c>
      <c r="R207">
        <v>106</v>
      </c>
      <c r="S207">
        <v>350</v>
      </c>
      <c r="T207">
        <v>343</v>
      </c>
      <c r="U207">
        <v>308</v>
      </c>
      <c r="V207">
        <v>1090</v>
      </c>
      <c r="W207">
        <v>69</v>
      </c>
      <c r="X207">
        <v>101</v>
      </c>
      <c r="Y207">
        <v>94</v>
      </c>
      <c r="Z207">
        <v>189</v>
      </c>
      <c r="AA207">
        <v>300</v>
      </c>
      <c r="AB207">
        <v>746</v>
      </c>
      <c r="AC207">
        <v>440</v>
      </c>
      <c r="AD207">
        <v>679</v>
      </c>
      <c r="AE207">
        <v>303</v>
      </c>
      <c r="AF207">
        <v>108</v>
      </c>
      <c r="AG207">
        <v>179</v>
      </c>
      <c r="AH207">
        <v>1120</v>
      </c>
      <c r="AI207" s="81">
        <v>641</v>
      </c>
      <c r="AJ207" s="91">
        <v>198</v>
      </c>
    </row>
    <row r="208" spans="1:36" ht="14.4" x14ac:dyDescent="0.3">
      <c r="A208" s="1">
        <v>39593</v>
      </c>
      <c r="B208">
        <v>460</v>
      </c>
      <c r="C208">
        <v>25</v>
      </c>
      <c r="D208">
        <v>894</v>
      </c>
      <c r="E208">
        <v>93</v>
      </c>
      <c r="F208">
        <v>429</v>
      </c>
      <c r="G208">
        <v>1080</v>
      </c>
      <c r="H208">
        <v>1190</v>
      </c>
      <c r="I208">
        <v>1030</v>
      </c>
      <c r="J208">
        <v>773</v>
      </c>
      <c r="K208">
        <v>145</v>
      </c>
      <c r="L208">
        <v>61</v>
      </c>
      <c r="M208">
        <v>249</v>
      </c>
      <c r="N208">
        <v>100</v>
      </c>
      <c r="O208">
        <v>104</v>
      </c>
      <c r="P208">
        <v>523</v>
      </c>
      <c r="Q208">
        <v>998</v>
      </c>
      <c r="R208">
        <v>114</v>
      </c>
      <c r="S208">
        <v>345</v>
      </c>
      <c r="T208">
        <v>308</v>
      </c>
      <c r="U208">
        <v>317</v>
      </c>
      <c r="V208">
        <v>1100</v>
      </c>
      <c r="W208">
        <v>70</v>
      </c>
      <c r="X208">
        <v>94</v>
      </c>
      <c r="Y208">
        <v>90</v>
      </c>
      <c r="Z208">
        <v>199</v>
      </c>
      <c r="AA208">
        <v>292</v>
      </c>
      <c r="AB208">
        <v>681</v>
      </c>
      <c r="AC208">
        <v>417</v>
      </c>
      <c r="AD208">
        <v>676</v>
      </c>
      <c r="AE208">
        <v>323</v>
      </c>
      <c r="AF208">
        <v>105</v>
      </c>
      <c r="AG208">
        <v>168</v>
      </c>
      <c r="AH208">
        <v>1130</v>
      </c>
      <c r="AI208" s="81">
        <v>612</v>
      </c>
      <c r="AJ208" s="91">
        <v>187</v>
      </c>
    </row>
    <row r="209" spans="1:36" ht="14.4" x14ac:dyDescent="0.3">
      <c r="A209" s="1">
        <v>39594</v>
      </c>
      <c r="B209">
        <v>466</v>
      </c>
      <c r="C209">
        <v>26</v>
      </c>
      <c r="D209">
        <v>813</v>
      </c>
      <c r="E209">
        <v>92</v>
      </c>
      <c r="F209">
        <v>441</v>
      </c>
      <c r="G209">
        <v>1040</v>
      </c>
      <c r="H209">
        <v>1190</v>
      </c>
      <c r="I209">
        <v>1010</v>
      </c>
      <c r="J209">
        <v>792</v>
      </c>
      <c r="K209">
        <v>146</v>
      </c>
      <c r="L209">
        <v>60</v>
      </c>
      <c r="M209">
        <v>218</v>
      </c>
      <c r="N209">
        <v>97</v>
      </c>
      <c r="O209">
        <v>117</v>
      </c>
      <c r="P209">
        <v>485</v>
      </c>
      <c r="Q209">
        <v>917</v>
      </c>
      <c r="R209">
        <v>111</v>
      </c>
      <c r="S209">
        <v>305</v>
      </c>
      <c r="T209">
        <v>284</v>
      </c>
      <c r="U209">
        <v>314</v>
      </c>
      <c r="V209">
        <v>1140</v>
      </c>
      <c r="W209">
        <v>71</v>
      </c>
      <c r="X209">
        <v>92</v>
      </c>
      <c r="Y209">
        <v>87</v>
      </c>
      <c r="Z209">
        <v>186</v>
      </c>
      <c r="AA209">
        <v>289</v>
      </c>
      <c r="AB209">
        <v>655</v>
      </c>
      <c r="AC209">
        <v>407</v>
      </c>
      <c r="AD209">
        <v>671</v>
      </c>
      <c r="AE209">
        <v>360</v>
      </c>
      <c r="AF209">
        <v>107</v>
      </c>
      <c r="AG209">
        <v>154</v>
      </c>
      <c r="AH209">
        <v>1160</v>
      </c>
      <c r="AI209" s="81">
        <v>553</v>
      </c>
      <c r="AJ209" s="91">
        <v>180</v>
      </c>
    </row>
    <row r="210" spans="1:36" ht="14.4" x14ac:dyDescent="0.3">
      <c r="A210" s="1">
        <v>39595</v>
      </c>
      <c r="B210">
        <v>442</v>
      </c>
      <c r="C210">
        <v>28</v>
      </c>
      <c r="D210">
        <v>730</v>
      </c>
      <c r="E210">
        <v>79</v>
      </c>
      <c r="F210">
        <v>413</v>
      </c>
      <c r="G210">
        <v>997</v>
      </c>
      <c r="H210">
        <v>1190</v>
      </c>
      <c r="I210">
        <v>973</v>
      </c>
      <c r="J210">
        <v>806</v>
      </c>
      <c r="K210">
        <v>157</v>
      </c>
      <c r="L210">
        <v>55</v>
      </c>
      <c r="M210">
        <v>192</v>
      </c>
      <c r="N210">
        <v>95</v>
      </c>
      <c r="O210">
        <v>113</v>
      </c>
      <c r="P210">
        <v>458</v>
      </c>
      <c r="Q210">
        <v>811</v>
      </c>
      <c r="R210">
        <v>110</v>
      </c>
      <c r="S210">
        <v>238</v>
      </c>
      <c r="T210">
        <v>307</v>
      </c>
      <c r="U210">
        <v>316</v>
      </c>
      <c r="V210">
        <v>1170</v>
      </c>
      <c r="W210">
        <v>77</v>
      </c>
      <c r="X210">
        <v>91</v>
      </c>
      <c r="Y210">
        <v>85</v>
      </c>
      <c r="Z210">
        <v>181</v>
      </c>
      <c r="AA210">
        <v>280</v>
      </c>
      <c r="AB210">
        <v>663</v>
      </c>
      <c r="AC210">
        <v>403</v>
      </c>
      <c r="AD210">
        <v>699</v>
      </c>
      <c r="AE210">
        <v>339</v>
      </c>
      <c r="AF210">
        <v>103</v>
      </c>
      <c r="AG210">
        <v>142</v>
      </c>
      <c r="AH210">
        <v>1150</v>
      </c>
      <c r="AI210" s="81">
        <v>468</v>
      </c>
      <c r="AJ210" s="91">
        <v>178</v>
      </c>
    </row>
    <row r="211" spans="1:36" ht="14.4" x14ac:dyDescent="0.3">
      <c r="A211" s="1">
        <v>39596</v>
      </c>
      <c r="B211">
        <v>429</v>
      </c>
      <c r="C211">
        <v>25</v>
      </c>
      <c r="D211">
        <v>666</v>
      </c>
      <c r="E211">
        <v>77</v>
      </c>
      <c r="F211">
        <v>377</v>
      </c>
      <c r="G211">
        <v>1070</v>
      </c>
      <c r="H211">
        <v>1180</v>
      </c>
      <c r="I211">
        <v>953</v>
      </c>
      <c r="J211">
        <v>803</v>
      </c>
      <c r="K211">
        <v>163</v>
      </c>
      <c r="L211">
        <v>52</v>
      </c>
      <c r="M211">
        <v>180</v>
      </c>
      <c r="N211">
        <v>93</v>
      </c>
      <c r="O211">
        <v>107</v>
      </c>
      <c r="P211">
        <v>392</v>
      </c>
      <c r="Q211">
        <v>728</v>
      </c>
      <c r="R211">
        <v>108</v>
      </c>
      <c r="S211">
        <v>208</v>
      </c>
      <c r="T211">
        <v>304</v>
      </c>
      <c r="U211">
        <v>288</v>
      </c>
      <c r="V211">
        <v>1180</v>
      </c>
      <c r="W211">
        <v>89</v>
      </c>
      <c r="X211">
        <v>92</v>
      </c>
      <c r="Y211">
        <v>83</v>
      </c>
      <c r="Z211">
        <v>176</v>
      </c>
      <c r="AA211">
        <v>267</v>
      </c>
      <c r="AB211">
        <v>674</v>
      </c>
      <c r="AC211">
        <v>382</v>
      </c>
      <c r="AD211">
        <v>674</v>
      </c>
      <c r="AE211">
        <v>302</v>
      </c>
      <c r="AF211">
        <v>101</v>
      </c>
      <c r="AG211">
        <v>127</v>
      </c>
      <c r="AH211">
        <v>1160</v>
      </c>
      <c r="AI211" s="81">
        <v>422</v>
      </c>
      <c r="AJ211" s="91">
        <v>179</v>
      </c>
    </row>
    <row r="212" spans="1:36" ht="14.4" x14ac:dyDescent="0.3">
      <c r="A212" s="1">
        <v>39597</v>
      </c>
      <c r="B212">
        <v>415</v>
      </c>
      <c r="C212">
        <v>20</v>
      </c>
      <c r="D212">
        <v>637</v>
      </c>
      <c r="E212">
        <v>94</v>
      </c>
      <c r="F212">
        <v>352</v>
      </c>
      <c r="G212">
        <v>1120</v>
      </c>
      <c r="H212">
        <v>1140</v>
      </c>
      <c r="I212">
        <v>966</v>
      </c>
      <c r="J212">
        <v>809</v>
      </c>
      <c r="K212">
        <v>162</v>
      </c>
      <c r="L212">
        <v>55</v>
      </c>
      <c r="M212">
        <v>179</v>
      </c>
      <c r="N212">
        <v>87</v>
      </c>
      <c r="O212">
        <v>112</v>
      </c>
      <c r="P212">
        <v>336</v>
      </c>
      <c r="Q212">
        <v>711</v>
      </c>
      <c r="R212">
        <v>105</v>
      </c>
      <c r="S212">
        <v>219</v>
      </c>
      <c r="T212">
        <v>268</v>
      </c>
      <c r="U212">
        <v>270</v>
      </c>
      <c r="V212">
        <v>1170</v>
      </c>
      <c r="W212">
        <v>120</v>
      </c>
      <c r="X212">
        <v>82</v>
      </c>
      <c r="Y212">
        <v>81</v>
      </c>
      <c r="Z212">
        <v>173</v>
      </c>
      <c r="AA212">
        <v>272</v>
      </c>
      <c r="AB212">
        <v>660</v>
      </c>
      <c r="AC212">
        <v>352</v>
      </c>
      <c r="AD212">
        <v>670</v>
      </c>
      <c r="AE212">
        <v>277</v>
      </c>
      <c r="AF212">
        <v>97.3</v>
      </c>
      <c r="AG212">
        <v>122</v>
      </c>
      <c r="AH212">
        <v>1190</v>
      </c>
      <c r="AI212" s="81">
        <v>390</v>
      </c>
      <c r="AJ212" s="91">
        <v>179</v>
      </c>
    </row>
    <row r="213" spans="1:36" ht="14.4" x14ac:dyDescent="0.3">
      <c r="A213" s="1">
        <v>39598</v>
      </c>
      <c r="B213">
        <v>367</v>
      </c>
      <c r="C213">
        <v>20</v>
      </c>
      <c r="D213">
        <v>616</v>
      </c>
      <c r="E213">
        <v>116</v>
      </c>
      <c r="F213">
        <v>322</v>
      </c>
      <c r="G213">
        <v>1170</v>
      </c>
      <c r="H213">
        <v>1060</v>
      </c>
      <c r="I213">
        <v>973</v>
      </c>
      <c r="J213">
        <v>789</v>
      </c>
      <c r="K213">
        <v>153</v>
      </c>
      <c r="L213">
        <v>56</v>
      </c>
      <c r="M213">
        <v>175</v>
      </c>
      <c r="N213">
        <v>60</v>
      </c>
      <c r="O213">
        <v>121</v>
      </c>
      <c r="P213">
        <v>304</v>
      </c>
      <c r="Q213">
        <v>679</v>
      </c>
      <c r="R213">
        <v>93</v>
      </c>
      <c r="S213">
        <v>214</v>
      </c>
      <c r="T213">
        <v>237</v>
      </c>
      <c r="U213">
        <v>259</v>
      </c>
      <c r="V213">
        <v>1160</v>
      </c>
      <c r="W213">
        <v>140</v>
      </c>
      <c r="X213">
        <v>77</v>
      </c>
      <c r="Y213">
        <v>78</v>
      </c>
      <c r="Z213">
        <v>189</v>
      </c>
      <c r="AA213">
        <v>270</v>
      </c>
      <c r="AB213">
        <v>628</v>
      </c>
      <c r="AC213">
        <v>343</v>
      </c>
      <c r="AD213">
        <v>711</v>
      </c>
      <c r="AE213">
        <v>261</v>
      </c>
      <c r="AF213">
        <v>92.7</v>
      </c>
      <c r="AG213">
        <v>143</v>
      </c>
      <c r="AH213">
        <v>1200</v>
      </c>
      <c r="AI213" s="81">
        <v>368</v>
      </c>
      <c r="AJ213" s="91">
        <v>191</v>
      </c>
    </row>
    <row r="214" spans="1:36" ht="14.4" x14ac:dyDescent="0.3">
      <c r="A214" s="1">
        <v>39599</v>
      </c>
      <c r="B214">
        <v>315</v>
      </c>
      <c r="C214">
        <v>20</v>
      </c>
      <c r="D214">
        <v>532</v>
      </c>
      <c r="E214">
        <v>104</v>
      </c>
      <c r="F214">
        <v>303</v>
      </c>
      <c r="G214">
        <v>1240</v>
      </c>
      <c r="H214">
        <v>972</v>
      </c>
      <c r="I214">
        <v>924</v>
      </c>
      <c r="J214">
        <v>776</v>
      </c>
      <c r="K214">
        <v>144</v>
      </c>
      <c r="L214">
        <v>55</v>
      </c>
      <c r="M214">
        <v>171</v>
      </c>
      <c r="N214">
        <v>60</v>
      </c>
      <c r="O214">
        <v>145</v>
      </c>
      <c r="P214">
        <v>281</v>
      </c>
      <c r="Q214">
        <v>650</v>
      </c>
      <c r="R214">
        <v>84</v>
      </c>
      <c r="S214">
        <v>201</v>
      </c>
      <c r="T214">
        <v>218</v>
      </c>
      <c r="U214">
        <v>278</v>
      </c>
      <c r="V214">
        <v>1140</v>
      </c>
      <c r="W214">
        <v>135</v>
      </c>
      <c r="X214">
        <v>90</v>
      </c>
      <c r="Y214">
        <v>73</v>
      </c>
      <c r="Z214">
        <v>202</v>
      </c>
      <c r="AA214">
        <v>256</v>
      </c>
      <c r="AB214">
        <v>593</v>
      </c>
      <c r="AC214">
        <v>322</v>
      </c>
      <c r="AD214">
        <v>733</v>
      </c>
      <c r="AE214">
        <v>237</v>
      </c>
      <c r="AF214">
        <v>88.2</v>
      </c>
      <c r="AG214">
        <v>183</v>
      </c>
      <c r="AH214">
        <v>1180</v>
      </c>
      <c r="AI214" s="81">
        <v>353</v>
      </c>
      <c r="AJ214" s="91">
        <v>180</v>
      </c>
    </row>
    <row r="215" spans="1:36" ht="14.4" x14ac:dyDescent="0.3">
      <c r="A215" s="1">
        <v>39600</v>
      </c>
      <c r="B215">
        <v>288</v>
      </c>
      <c r="C215">
        <v>28</v>
      </c>
      <c r="D215">
        <v>455</v>
      </c>
      <c r="E215">
        <v>96</v>
      </c>
      <c r="F215">
        <v>277</v>
      </c>
      <c r="G215">
        <v>1260</v>
      </c>
      <c r="H215">
        <v>948</v>
      </c>
      <c r="I215">
        <v>891</v>
      </c>
      <c r="J215">
        <v>878</v>
      </c>
      <c r="K215">
        <v>134</v>
      </c>
      <c r="L215">
        <v>53</v>
      </c>
      <c r="M215">
        <v>165</v>
      </c>
      <c r="N215">
        <v>52</v>
      </c>
      <c r="O215">
        <v>145</v>
      </c>
      <c r="P215">
        <v>286</v>
      </c>
      <c r="Q215">
        <v>591</v>
      </c>
      <c r="R215">
        <v>81</v>
      </c>
      <c r="S215">
        <v>208</v>
      </c>
      <c r="T215">
        <v>196</v>
      </c>
      <c r="U215">
        <v>296</v>
      </c>
      <c r="V215">
        <v>1120</v>
      </c>
      <c r="W215">
        <v>121</v>
      </c>
      <c r="X215">
        <v>85</v>
      </c>
      <c r="Y215">
        <v>66</v>
      </c>
      <c r="Z215">
        <v>201</v>
      </c>
      <c r="AA215">
        <v>248</v>
      </c>
      <c r="AB215">
        <v>552</v>
      </c>
      <c r="AC215">
        <v>316</v>
      </c>
      <c r="AD215">
        <v>723</v>
      </c>
      <c r="AE215">
        <v>227</v>
      </c>
      <c r="AF215">
        <v>83</v>
      </c>
      <c r="AG215">
        <v>205</v>
      </c>
      <c r="AH215">
        <v>1165</v>
      </c>
      <c r="AI215" s="81">
        <v>355</v>
      </c>
      <c r="AJ215" s="91">
        <v>170</v>
      </c>
    </row>
    <row r="216" spans="1:36" ht="14.4" x14ac:dyDescent="0.3">
      <c r="A216" s="1">
        <v>39601</v>
      </c>
      <c r="B216">
        <v>286</v>
      </c>
      <c r="C216">
        <v>26</v>
      </c>
      <c r="D216">
        <v>416</v>
      </c>
      <c r="E216">
        <v>85</v>
      </c>
      <c r="F216">
        <v>291</v>
      </c>
      <c r="G216">
        <v>1270</v>
      </c>
      <c r="H216">
        <v>945</v>
      </c>
      <c r="I216">
        <v>868</v>
      </c>
      <c r="J216">
        <v>918</v>
      </c>
      <c r="K216">
        <v>127</v>
      </c>
      <c r="L216">
        <v>48</v>
      </c>
      <c r="M216">
        <v>162</v>
      </c>
      <c r="N216">
        <v>45</v>
      </c>
      <c r="O216">
        <v>138</v>
      </c>
      <c r="P216">
        <v>304</v>
      </c>
      <c r="Q216">
        <v>522</v>
      </c>
      <c r="R216">
        <v>80</v>
      </c>
      <c r="S216">
        <v>201</v>
      </c>
      <c r="T216">
        <v>204</v>
      </c>
      <c r="U216">
        <v>282</v>
      </c>
      <c r="V216">
        <v>1100</v>
      </c>
      <c r="W216">
        <v>109</v>
      </c>
      <c r="X216">
        <v>79</v>
      </c>
      <c r="Y216">
        <v>64</v>
      </c>
      <c r="Z216">
        <v>197</v>
      </c>
      <c r="AA216">
        <v>226</v>
      </c>
      <c r="AB216">
        <v>543</v>
      </c>
      <c r="AC216">
        <v>333</v>
      </c>
      <c r="AD216">
        <v>702</v>
      </c>
      <c r="AE216">
        <v>222</v>
      </c>
      <c r="AF216">
        <v>80.900000000000006</v>
      </c>
      <c r="AG216">
        <v>199</v>
      </c>
      <c r="AH216">
        <v>1150</v>
      </c>
      <c r="AI216" s="81">
        <v>346</v>
      </c>
      <c r="AJ216" s="91">
        <v>163</v>
      </c>
    </row>
    <row r="217" spans="1:36" ht="14.4" x14ac:dyDescent="0.3">
      <c r="A217" s="1">
        <v>39602</v>
      </c>
      <c r="B217">
        <v>271</v>
      </c>
      <c r="C217">
        <v>24</v>
      </c>
      <c r="D217">
        <v>386</v>
      </c>
      <c r="E217">
        <v>88</v>
      </c>
      <c r="F217">
        <v>268</v>
      </c>
      <c r="G217">
        <v>1250</v>
      </c>
      <c r="H217">
        <v>936</v>
      </c>
      <c r="I217">
        <v>832</v>
      </c>
      <c r="J217">
        <v>887</v>
      </c>
      <c r="K217">
        <v>122</v>
      </c>
      <c r="L217">
        <v>44</v>
      </c>
      <c r="M217">
        <v>162</v>
      </c>
      <c r="N217">
        <v>42</v>
      </c>
      <c r="O217">
        <v>128</v>
      </c>
      <c r="P217">
        <v>292</v>
      </c>
      <c r="Q217">
        <v>491</v>
      </c>
      <c r="R217">
        <v>74</v>
      </c>
      <c r="S217">
        <v>186</v>
      </c>
      <c r="T217">
        <v>240</v>
      </c>
      <c r="U217">
        <v>268</v>
      </c>
      <c r="V217">
        <v>1060</v>
      </c>
      <c r="W217">
        <v>107</v>
      </c>
      <c r="X217">
        <v>73</v>
      </c>
      <c r="Y217">
        <v>59</v>
      </c>
      <c r="Z217">
        <v>187</v>
      </c>
      <c r="AA217">
        <v>215</v>
      </c>
      <c r="AB217">
        <v>543</v>
      </c>
      <c r="AC217">
        <v>330</v>
      </c>
      <c r="AD217">
        <v>683</v>
      </c>
      <c r="AE217">
        <v>222</v>
      </c>
      <c r="AF217">
        <v>78.7</v>
      </c>
      <c r="AG217">
        <v>183</v>
      </c>
      <c r="AH217">
        <v>1110</v>
      </c>
      <c r="AI217" s="81">
        <v>330</v>
      </c>
      <c r="AJ217" s="91">
        <v>154</v>
      </c>
    </row>
    <row r="218" spans="1:36" ht="14.4" x14ac:dyDescent="0.3">
      <c r="A218" s="1">
        <v>39603</v>
      </c>
      <c r="B218">
        <v>256</v>
      </c>
      <c r="C218">
        <v>26</v>
      </c>
      <c r="D218">
        <v>361</v>
      </c>
      <c r="E218">
        <v>94</v>
      </c>
      <c r="F218">
        <v>277</v>
      </c>
      <c r="G218">
        <v>1210</v>
      </c>
      <c r="H218">
        <v>924</v>
      </c>
      <c r="I218">
        <v>790</v>
      </c>
      <c r="J218">
        <v>817</v>
      </c>
      <c r="K218">
        <v>117</v>
      </c>
      <c r="L218">
        <v>40</v>
      </c>
      <c r="M218">
        <v>154</v>
      </c>
      <c r="N218">
        <v>39</v>
      </c>
      <c r="O218">
        <v>123</v>
      </c>
      <c r="P218">
        <v>287</v>
      </c>
      <c r="Q218">
        <v>437</v>
      </c>
      <c r="R218">
        <v>70</v>
      </c>
      <c r="S218">
        <v>179</v>
      </c>
      <c r="T218">
        <v>275</v>
      </c>
      <c r="U218">
        <v>262</v>
      </c>
      <c r="V218">
        <v>1020</v>
      </c>
      <c r="W218">
        <v>101</v>
      </c>
      <c r="X218">
        <v>65</v>
      </c>
      <c r="Y218">
        <v>55</v>
      </c>
      <c r="Z218">
        <v>176</v>
      </c>
      <c r="AA218">
        <v>203</v>
      </c>
      <c r="AB218">
        <v>528</v>
      </c>
      <c r="AC218">
        <v>309</v>
      </c>
      <c r="AD218">
        <v>667</v>
      </c>
      <c r="AE218">
        <v>214</v>
      </c>
      <c r="AF218">
        <v>74.3</v>
      </c>
      <c r="AG218">
        <v>155</v>
      </c>
      <c r="AH218">
        <v>1070</v>
      </c>
      <c r="AI218" s="81">
        <v>320</v>
      </c>
      <c r="AJ218" s="91">
        <v>143</v>
      </c>
    </row>
    <row r="219" spans="1:36" ht="14.4" x14ac:dyDescent="0.3">
      <c r="A219" s="1">
        <v>39604</v>
      </c>
      <c r="B219">
        <v>265</v>
      </c>
      <c r="C219">
        <v>26</v>
      </c>
      <c r="D219">
        <v>370</v>
      </c>
      <c r="E219">
        <v>91</v>
      </c>
      <c r="F219">
        <v>308</v>
      </c>
      <c r="G219">
        <v>1170</v>
      </c>
      <c r="H219">
        <v>897</v>
      </c>
      <c r="I219">
        <v>782</v>
      </c>
      <c r="J219">
        <v>800</v>
      </c>
      <c r="K219">
        <v>108</v>
      </c>
      <c r="L219">
        <v>45</v>
      </c>
      <c r="M219">
        <v>153</v>
      </c>
      <c r="N219">
        <v>38</v>
      </c>
      <c r="O219">
        <v>114</v>
      </c>
      <c r="P219">
        <v>250</v>
      </c>
      <c r="Q219">
        <v>385</v>
      </c>
      <c r="R219">
        <v>67</v>
      </c>
      <c r="S219">
        <v>179</v>
      </c>
      <c r="T219">
        <v>331</v>
      </c>
      <c r="U219">
        <v>281</v>
      </c>
      <c r="V219">
        <v>990</v>
      </c>
      <c r="W219">
        <v>91</v>
      </c>
      <c r="X219">
        <v>62</v>
      </c>
      <c r="Y219">
        <v>50</v>
      </c>
      <c r="Z219">
        <v>162</v>
      </c>
      <c r="AA219">
        <v>176</v>
      </c>
      <c r="AB219">
        <v>514</v>
      </c>
      <c r="AC219">
        <v>277</v>
      </c>
      <c r="AD219">
        <v>665</v>
      </c>
      <c r="AE219">
        <v>190</v>
      </c>
      <c r="AF219">
        <v>69.099999999999994</v>
      </c>
      <c r="AG219">
        <v>144</v>
      </c>
      <c r="AH219">
        <v>1040</v>
      </c>
      <c r="AI219" s="81">
        <v>323</v>
      </c>
      <c r="AJ219" s="91">
        <v>141</v>
      </c>
    </row>
    <row r="220" spans="1:36" ht="14.4" x14ac:dyDescent="0.3">
      <c r="A220" s="1">
        <v>39605</v>
      </c>
      <c r="B220">
        <v>318</v>
      </c>
      <c r="C220">
        <v>22</v>
      </c>
      <c r="D220">
        <v>387</v>
      </c>
      <c r="E220">
        <v>86</v>
      </c>
      <c r="F220">
        <v>341</v>
      </c>
      <c r="G220">
        <v>1140</v>
      </c>
      <c r="H220">
        <v>831</v>
      </c>
      <c r="I220">
        <v>789</v>
      </c>
      <c r="J220">
        <v>790</v>
      </c>
      <c r="K220">
        <v>101</v>
      </c>
      <c r="L220">
        <v>45</v>
      </c>
      <c r="M220">
        <v>134</v>
      </c>
      <c r="N220">
        <v>37</v>
      </c>
      <c r="O220">
        <v>103</v>
      </c>
      <c r="P220">
        <v>224</v>
      </c>
      <c r="Q220">
        <v>362</v>
      </c>
      <c r="R220">
        <v>64</v>
      </c>
      <c r="S220">
        <v>188</v>
      </c>
      <c r="T220">
        <v>338</v>
      </c>
      <c r="U220">
        <v>321</v>
      </c>
      <c r="V220">
        <v>963</v>
      </c>
      <c r="W220">
        <v>84</v>
      </c>
      <c r="X220">
        <v>61</v>
      </c>
      <c r="Y220">
        <v>45</v>
      </c>
      <c r="Z220">
        <v>145</v>
      </c>
      <c r="AA220">
        <v>151</v>
      </c>
      <c r="AB220">
        <v>491</v>
      </c>
      <c r="AC220">
        <v>262</v>
      </c>
      <c r="AD220">
        <v>665</v>
      </c>
      <c r="AE220">
        <v>171</v>
      </c>
      <c r="AF220">
        <v>65.8</v>
      </c>
      <c r="AG220">
        <v>133</v>
      </c>
      <c r="AH220">
        <v>1030</v>
      </c>
      <c r="AI220" s="81">
        <v>349</v>
      </c>
      <c r="AJ220" s="91">
        <v>145</v>
      </c>
    </row>
    <row r="221" spans="1:36" ht="14.4" x14ac:dyDescent="0.3">
      <c r="A221" s="1">
        <v>39606</v>
      </c>
      <c r="B221">
        <v>333</v>
      </c>
      <c r="C221">
        <v>19</v>
      </c>
      <c r="D221">
        <v>378</v>
      </c>
      <c r="E221">
        <v>82</v>
      </c>
      <c r="F221">
        <v>369</v>
      </c>
      <c r="G221">
        <v>1070</v>
      </c>
      <c r="H221">
        <v>753</v>
      </c>
      <c r="I221">
        <v>782</v>
      </c>
      <c r="J221">
        <v>792</v>
      </c>
      <c r="K221">
        <v>96</v>
      </c>
      <c r="L221">
        <v>48</v>
      </c>
      <c r="M221">
        <v>122</v>
      </c>
      <c r="N221">
        <v>38</v>
      </c>
      <c r="O221">
        <v>91</v>
      </c>
      <c r="P221">
        <v>218</v>
      </c>
      <c r="Q221">
        <v>365</v>
      </c>
      <c r="R221">
        <v>63</v>
      </c>
      <c r="S221">
        <v>176</v>
      </c>
      <c r="T221">
        <v>322</v>
      </c>
      <c r="U221">
        <v>375</v>
      </c>
      <c r="V221">
        <v>936</v>
      </c>
      <c r="W221">
        <v>87</v>
      </c>
      <c r="X221">
        <v>57</v>
      </c>
      <c r="Y221">
        <v>43</v>
      </c>
      <c r="Z221">
        <v>129</v>
      </c>
      <c r="AA221">
        <v>139</v>
      </c>
      <c r="AB221">
        <v>473</v>
      </c>
      <c r="AC221">
        <v>248</v>
      </c>
      <c r="AD221">
        <v>637</v>
      </c>
      <c r="AE221">
        <v>163</v>
      </c>
      <c r="AF221">
        <v>63.2</v>
      </c>
      <c r="AG221">
        <v>127</v>
      </c>
      <c r="AH221">
        <v>1030</v>
      </c>
      <c r="AI221" s="81">
        <v>343</v>
      </c>
      <c r="AJ221" s="91">
        <v>143</v>
      </c>
    </row>
    <row r="222" spans="1:36" ht="14.4" x14ac:dyDescent="0.3">
      <c r="A222" s="1">
        <v>39607</v>
      </c>
      <c r="B222">
        <v>317</v>
      </c>
      <c r="C222">
        <v>23</v>
      </c>
      <c r="D222">
        <v>432</v>
      </c>
      <c r="E222">
        <v>79</v>
      </c>
      <c r="F222">
        <v>384</v>
      </c>
      <c r="G222">
        <v>1010</v>
      </c>
      <c r="H222">
        <v>713</v>
      </c>
      <c r="I222">
        <v>747</v>
      </c>
      <c r="J222">
        <v>807</v>
      </c>
      <c r="K222">
        <v>93</v>
      </c>
      <c r="L222">
        <v>48</v>
      </c>
      <c r="M222">
        <v>111</v>
      </c>
      <c r="N222">
        <v>36</v>
      </c>
      <c r="O222">
        <v>84</v>
      </c>
      <c r="P222">
        <v>323</v>
      </c>
      <c r="Q222">
        <v>353</v>
      </c>
      <c r="R222">
        <v>93</v>
      </c>
      <c r="S222">
        <v>174</v>
      </c>
      <c r="T222">
        <v>363</v>
      </c>
      <c r="U222">
        <v>400</v>
      </c>
      <c r="V222">
        <v>910</v>
      </c>
      <c r="W222">
        <v>96</v>
      </c>
      <c r="X222">
        <v>52</v>
      </c>
      <c r="Y222">
        <v>43</v>
      </c>
      <c r="Z222">
        <v>104</v>
      </c>
      <c r="AA222">
        <v>130</v>
      </c>
      <c r="AB222">
        <v>461</v>
      </c>
      <c r="AC222">
        <v>222</v>
      </c>
      <c r="AD222">
        <v>627</v>
      </c>
      <c r="AE222">
        <v>163</v>
      </c>
      <c r="AF222">
        <v>57.9</v>
      </c>
      <c r="AG222">
        <v>130</v>
      </c>
      <c r="AH222">
        <v>1010</v>
      </c>
      <c r="AI222" s="81">
        <v>327</v>
      </c>
      <c r="AJ222" s="91">
        <v>136</v>
      </c>
    </row>
    <row r="223" spans="1:36" ht="14.4" x14ac:dyDescent="0.3">
      <c r="A223" s="1">
        <v>39608</v>
      </c>
      <c r="B223">
        <v>293</v>
      </c>
      <c r="C223">
        <v>22</v>
      </c>
      <c r="D223">
        <v>573</v>
      </c>
      <c r="E223">
        <v>77</v>
      </c>
      <c r="F223">
        <v>412</v>
      </c>
      <c r="G223">
        <v>948</v>
      </c>
      <c r="H223">
        <v>663</v>
      </c>
      <c r="I223">
        <v>726</v>
      </c>
      <c r="J223">
        <v>833</v>
      </c>
      <c r="K223">
        <v>87</v>
      </c>
      <c r="L223">
        <v>48</v>
      </c>
      <c r="M223">
        <v>103</v>
      </c>
      <c r="N223">
        <v>36</v>
      </c>
      <c r="O223">
        <v>78</v>
      </c>
      <c r="P223">
        <v>537</v>
      </c>
      <c r="Q223">
        <v>323</v>
      </c>
      <c r="R223">
        <v>116</v>
      </c>
      <c r="S223">
        <v>167</v>
      </c>
      <c r="T223">
        <v>520</v>
      </c>
      <c r="U223">
        <v>433</v>
      </c>
      <c r="V223">
        <v>936</v>
      </c>
      <c r="W223">
        <v>89</v>
      </c>
      <c r="X223">
        <v>47</v>
      </c>
      <c r="Y223">
        <v>40</v>
      </c>
      <c r="Z223">
        <v>105</v>
      </c>
      <c r="AA223">
        <v>119</v>
      </c>
      <c r="AB223">
        <v>423</v>
      </c>
      <c r="AC223">
        <v>204</v>
      </c>
      <c r="AD223">
        <v>631</v>
      </c>
      <c r="AE223">
        <v>176</v>
      </c>
      <c r="AF223">
        <v>60.6</v>
      </c>
      <c r="AG223">
        <v>128</v>
      </c>
      <c r="AH223">
        <v>981</v>
      </c>
      <c r="AI223" s="81">
        <v>312</v>
      </c>
      <c r="AJ223" s="91">
        <v>129</v>
      </c>
    </row>
    <row r="224" spans="1:36" ht="14.4" x14ac:dyDescent="0.3">
      <c r="A224" s="1">
        <v>39609</v>
      </c>
      <c r="B224">
        <v>275</v>
      </c>
      <c r="C224">
        <v>20</v>
      </c>
      <c r="D224">
        <v>674</v>
      </c>
      <c r="E224">
        <v>76</v>
      </c>
      <c r="F224">
        <v>492</v>
      </c>
      <c r="G224">
        <v>889</v>
      </c>
      <c r="H224">
        <v>608</v>
      </c>
      <c r="I224">
        <v>719</v>
      </c>
      <c r="J224">
        <v>848</v>
      </c>
      <c r="K224">
        <v>85</v>
      </c>
      <c r="L224">
        <v>46</v>
      </c>
      <c r="M224">
        <v>101</v>
      </c>
      <c r="N224">
        <v>32</v>
      </c>
      <c r="O224">
        <v>76</v>
      </c>
      <c r="P224">
        <v>521</v>
      </c>
      <c r="Q224">
        <v>330</v>
      </c>
      <c r="R224">
        <v>94</v>
      </c>
      <c r="S224">
        <v>155</v>
      </c>
      <c r="T224">
        <v>557</v>
      </c>
      <c r="U224">
        <v>454</v>
      </c>
      <c r="V224">
        <v>958</v>
      </c>
      <c r="W224">
        <v>86</v>
      </c>
      <c r="X224">
        <v>44</v>
      </c>
      <c r="Y224">
        <v>38</v>
      </c>
      <c r="Z224">
        <v>108</v>
      </c>
      <c r="AA224">
        <v>104</v>
      </c>
      <c r="AB224">
        <v>394</v>
      </c>
      <c r="AC224">
        <v>174</v>
      </c>
      <c r="AD224">
        <v>648</v>
      </c>
      <c r="AE224">
        <v>210</v>
      </c>
      <c r="AF224">
        <v>59.7</v>
      </c>
      <c r="AG224">
        <v>125</v>
      </c>
      <c r="AH224">
        <v>919</v>
      </c>
      <c r="AI224" s="81">
        <v>284</v>
      </c>
      <c r="AJ224" s="91">
        <v>127</v>
      </c>
    </row>
    <row r="225" spans="1:36" ht="14.4" x14ac:dyDescent="0.3">
      <c r="A225" s="1">
        <v>39610</v>
      </c>
      <c r="B225">
        <v>246</v>
      </c>
      <c r="C225">
        <v>19</v>
      </c>
      <c r="D225">
        <v>711</v>
      </c>
      <c r="E225">
        <v>74</v>
      </c>
      <c r="F225">
        <v>572</v>
      </c>
      <c r="G225">
        <v>841</v>
      </c>
      <c r="H225">
        <v>584</v>
      </c>
      <c r="I225">
        <v>703</v>
      </c>
      <c r="J225">
        <v>812</v>
      </c>
      <c r="K225">
        <v>80</v>
      </c>
      <c r="L225">
        <v>46</v>
      </c>
      <c r="M225">
        <v>99</v>
      </c>
      <c r="N225">
        <v>30</v>
      </c>
      <c r="O225">
        <v>72</v>
      </c>
      <c r="P225">
        <v>491</v>
      </c>
      <c r="Q225">
        <v>348</v>
      </c>
      <c r="R225">
        <v>99</v>
      </c>
      <c r="S225">
        <v>146</v>
      </c>
      <c r="T225">
        <v>592</v>
      </c>
      <c r="U225">
        <v>437</v>
      </c>
      <c r="V225">
        <v>1010</v>
      </c>
      <c r="W225">
        <v>85</v>
      </c>
      <c r="X225">
        <v>40</v>
      </c>
      <c r="Y225">
        <v>39</v>
      </c>
      <c r="Z225">
        <v>97</v>
      </c>
      <c r="AA225">
        <v>102</v>
      </c>
      <c r="AB225">
        <v>391</v>
      </c>
      <c r="AC225">
        <v>164</v>
      </c>
      <c r="AD225">
        <v>630</v>
      </c>
      <c r="AE225">
        <v>237</v>
      </c>
      <c r="AF225">
        <v>55.9</v>
      </c>
      <c r="AG225">
        <v>120</v>
      </c>
      <c r="AH225">
        <v>865</v>
      </c>
      <c r="AI225" s="81">
        <v>295</v>
      </c>
      <c r="AJ225" s="91">
        <v>125</v>
      </c>
    </row>
    <row r="226" spans="1:36" ht="14.4" x14ac:dyDescent="0.3">
      <c r="A226" s="1">
        <v>39611</v>
      </c>
      <c r="B226">
        <v>222</v>
      </c>
      <c r="C226">
        <v>22</v>
      </c>
      <c r="D226">
        <v>648</v>
      </c>
      <c r="E226">
        <v>70</v>
      </c>
      <c r="F226">
        <v>610</v>
      </c>
      <c r="G226">
        <v>802</v>
      </c>
      <c r="H226">
        <v>586</v>
      </c>
      <c r="I226">
        <v>697</v>
      </c>
      <c r="J226">
        <v>756</v>
      </c>
      <c r="K226">
        <v>92</v>
      </c>
      <c r="L226">
        <v>45</v>
      </c>
      <c r="M226">
        <v>111</v>
      </c>
      <c r="N226">
        <v>27</v>
      </c>
      <c r="O226">
        <v>81</v>
      </c>
      <c r="P226">
        <v>458</v>
      </c>
      <c r="Q226">
        <v>357</v>
      </c>
      <c r="R226">
        <v>90</v>
      </c>
      <c r="S226">
        <v>138</v>
      </c>
      <c r="T226">
        <v>589</v>
      </c>
      <c r="U226">
        <v>418</v>
      </c>
      <c r="V226">
        <v>1030</v>
      </c>
      <c r="W226">
        <v>85</v>
      </c>
      <c r="X226">
        <v>38</v>
      </c>
      <c r="Y226">
        <v>38</v>
      </c>
      <c r="Z226">
        <v>89</v>
      </c>
      <c r="AA226">
        <v>94</v>
      </c>
      <c r="AB226">
        <v>396</v>
      </c>
      <c r="AC226">
        <v>159</v>
      </c>
      <c r="AD226">
        <v>584</v>
      </c>
      <c r="AE226">
        <v>232</v>
      </c>
      <c r="AF226">
        <v>53.9</v>
      </c>
      <c r="AG226">
        <v>112</v>
      </c>
      <c r="AH226">
        <v>869</v>
      </c>
      <c r="AI226" s="81">
        <v>315</v>
      </c>
      <c r="AJ226" s="91">
        <v>124</v>
      </c>
    </row>
    <row r="227" spans="1:36" ht="14.4" x14ac:dyDescent="0.3">
      <c r="A227" s="1">
        <v>39612</v>
      </c>
      <c r="B227">
        <v>188</v>
      </c>
      <c r="C227">
        <v>25</v>
      </c>
      <c r="D227">
        <v>589</v>
      </c>
      <c r="E227">
        <v>64</v>
      </c>
      <c r="F227">
        <v>585</v>
      </c>
      <c r="G227">
        <v>759</v>
      </c>
      <c r="H227">
        <v>638</v>
      </c>
      <c r="I227">
        <v>677</v>
      </c>
      <c r="J227">
        <v>712</v>
      </c>
      <c r="K227">
        <v>94</v>
      </c>
      <c r="L227">
        <v>45</v>
      </c>
      <c r="M227">
        <v>121</v>
      </c>
      <c r="N227">
        <v>26</v>
      </c>
      <c r="O227">
        <v>88</v>
      </c>
      <c r="P227">
        <v>501</v>
      </c>
      <c r="Q227">
        <v>333</v>
      </c>
      <c r="R227">
        <v>77</v>
      </c>
      <c r="S227">
        <v>130</v>
      </c>
      <c r="T227">
        <v>589</v>
      </c>
      <c r="U227">
        <v>387</v>
      </c>
      <c r="V227">
        <v>1010</v>
      </c>
      <c r="W227">
        <v>80</v>
      </c>
      <c r="X227">
        <v>36</v>
      </c>
      <c r="Y227">
        <v>39</v>
      </c>
      <c r="Z227">
        <v>88</v>
      </c>
      <c r="AA227">
        <v>89</v>
      </c>
      <c r="AB227">
        <v>395</v>
      </c>
      <c r="AC227">
        <v>156</v>
      </c>
      <c r="AD227">
        <v>538</v>
      </c>
      <c r="AE227">
        <v>217</v>
      </c>
      <c r="AF227">
        <v>54.1</v>
      </c>
      <c r="AG227">
        <v>106</v>
      </c>
      <c r="AH227">
        <v>839</v>
      </c>
      <c r="AI227" s="81">
        <v>302</v>
      </c>
      <c r="AJ227" s="91">
        <v>124</v>
      </c>
    </row>
    <row r="228" spans="1:36" ht="14.4" x14ac:dyDescent="0.3">
      <c r="A228" s="1">
        <v>39613</v>
      </c>
      <c r="B228">
        <v>166</v>
      </c>
      <c r="C228">
        <v>23</v>
      </c>
      <c r="D228">
        <v>564</v>
      </c>
      <c r="E228">
        <v>55</v>
      </c>
      <c r="F228">
        <v>565</v>
      </c>
      <c r="G228">
        <v>685</v>
      </c>
      <c r="H228">
        <v>651</v>
      </c>
      <c r="I228">
        <v>636</v>
      </c>
      <c r="J228">
        <v>684</v>
      </c>
      <c r="K228">
        <v>94</v>
      </c>
      <c r="L228">
        <v>44</v>
      </c>
      <c r="M228">
        <v>121</v>
      </c>
      <c r="N228">
        <v>26</v>
      </c>
      <c r="O228">
        <v>88</v>
      </c>
      <c r="P228">
        <v>505</v>
      </c>
      <c r="Q228">
        <v>312</v>
      </c>
      <c r="R228">
        <v>76</v>
      </c>
      <c r="S228">
        <v>129</v>
      </c>
      <c r="T228">
        <v>626</v>
      </c>
      <c r="U228">
        <v>374</v>
      </c>
      <c r="V228">
        <v>961</v>
      </c>
      <c r="W228">
        <v>80</v>
      </c>
      <c r="X228">
        <v>39</v>
      </c>
      <c r="Y228">
        <v>37</v>
      </c>
      <c r="Z228">
        <v>81</v>
      </c>
      <c r="AA228">
        <v>90</v>
      </c>
      <c r="AB228">
        <v>383</v>
      </c>
      <c r="AC228">
        <v>155</v>
      </c>
      <c r="AD228">
        <v>496</v>
      </c>
      <c r="AE228">
        <v>202</v>
      </c>
      <c r="AF228">
        <v>54.2</v>
      </c>
      <c r="AG228">
        <v>103</v>
      </c>
      <c r="AH228">
        <v>763</v>
      </c>
      <c r="AI228" s="81">
        <v>274</v>
      </c>
      <c r="AJ228" s="91">
        <v>121</v>
      </c>
    </row>
    <row r="229" spans="1:36" ht="14.4" x14ac:dyDescent="0.3">
      <c r="A229" s="1">
        <v>39614</v>
      </c>
      <c r="B229">
        <v>147</v>
      </c>
      <c r="C229">
        <v>23</v>
      </c>
      <c r="D229">
        <v>528</v>
      </c>
      <c r="E229">
        <v>52</v>
      </c>
      <c r="F229">
        <v>537</v>
      </c>
      <c r="G229">
        <v>604</v>
      </c>
      <c r="H229">
        <v>623</v>
      </c>
      <c r="I229">
        <v>609</v>
      </c>
      <c r="J229">
        <v>657</v>
      </c>
      <c r="K229">
        <v>102</v>
      </c>
      <c r="L229">
        <v>49</v>
      </c>
      <c r="M229">
        <v>115</v>
      </c>
      <c r="N229">
        <v>26</v>
      </c>
      <c r="O229">
        <v>81</v>
      </c>
      <c r="P229">
        <v>499</v>
      </c>
      <c r="Q229">
        <v>284</v>
      </c>
      <c r="R229">
        <v>71</v>
      </c>
      <c r="S229">
        <v>125</v>
      </c>
      <c r="T229">
        <v>652</v>
      </c>
      <c r="U229">
        <v>390</v>
      </c>
      <c r="V229">
        <v>970</v>
      </c>
      <c r="W229">
        <v>79</v>
      </c>
      <c r="X229">
        <v>43</v>
      </c>
      <c r="Y229">
        <v>36</v>
      </c>
      <c r="Z229">
        <v>78</v>
      </c>
      <c r="AA229">
        <v>85</v>
      </c>
      <c r="AB229">
        <v>449</v>
      </c>
      <c r="AC229">
        <v>150</v>
      </c>
      <c r="AD229">
        <v>476</v>
      </c>
      <c r="AE229">
        <v>182</v>
      </c>
      <c r="AF229">
        <v>51.3</v>
      </c>
      <c r="AG229">
        <v>121</v>
      </c>
      <c r="AH229">
        <v>747</v>
      </c>
      <c r="AI229" s="81">
        <v>249</v>
      </c>
      <c r="AJ229" s="91">
        <v>119</v>
      </c>
    </row>
    <row r="230" spans="1:36" ht="14.4" x14ac:dyDescent="0.3">
      <c r="A230" s="1">
        <v>39615</v>
      </c>
      <c r="B230">
        <v>131</v>
      </c>
      <c r="C230">
        <v>22</v>
      </c>
      <c r="D230">
        <v>508</v>
      </c>
      <c r="E230">
        <v>50</v>
      </c>
      <c r="F230">
        <v>510</v>
      </c>
      <c r="G230">
        <v>573</v>
      </c>
      <c r="H230">
        <v>632</v>
      </c>
      <c r="I230">
        <v>605</v>
      </c>
      <c r="J230">
        <v>592</v>
      </c>
      <c r="K230">
        <v>101</v>
      </c>
      <c r="L230">
        <v>51</v>
      </c>
      <c r="M230">
        <v>104</v>
      </c>
      <c r="N230">
        <v>25</v>
      </c>
      <c r="O230">
        <v>76</v>
      </c>
      <c r="P230">
        <v>465</v>
      </c>
      <c r="Q230">
        <v>274</v>
      </c>
      <c r="R230">
        <v>70</v>
      </c>
      <c r="S230">
        <v>116</v>
      </c>
      <c r="T230">
        <v>652</v>
      </c>
      <c r="U230">
        <v>387</v>
      </c>
      <c r="V230">
        <v>971</v>
      </c>
      <c r="W230">
        <v>74</v>
      </c>
      <c r="X230">
        <v>46</v>
      </c>
      <c r="Y230">
        <v>35</v>
      </c>
      <c r="Z230">
        <v>75</v>
      </c>
      <c r="AA230">
        <v>84</v>
      </c>
      <c r="AB230">
        <v>460</v>
      </c>
      <c r="AC230">
        <v>134</v>
      </c>
      <c r="AD230">
        <v>461</v>
      </c>
      <c r="AE230">
        <v>167</v>
      </c>
      <c r="AF230">
        <v>49.9</v>
      </c>
      <c r="AG230">
        <v>116</v>
      </c>
      <c r="AH230">
        <v>733</v>
      </c>
      <c r="AI230" s="81">
        <v>234</v>
      </c>
      <c r="AJ230" s="91">
        <v>118</v>
      </c>
    </row>
    <row r="231" spans="1:36" ht="14.4" x14ac:dyDescent="0.3">
      <c r="A231" s="1">
        <v>39616</v>
      </c>
      <c r="B231">
        <v>114</v>
      </c>
      <c r="C231">
        <v>33</v>
      </c>
      <c r="D231">
        <v>479</v>
      </c>
      <c r="E231">
        <v>51</v>
      </c>
      <c r="F231">
        <v>503</v>
      </c>
      <c r="G231">
        <v>480</v>
      </c>
      <c r="H231">
        <v>601</v>
      </c>
      <c r="I231">
        <v>613</v>
      </c>
      <c r="J231">
        <v>565</v>
      </c>
      <c r="K231">
        <v>93</v>
      </c>
      <c r="L231">
        <v>48</v>
      </c>
      <c r="M231">
        <v>95</v>
      </c>
      <c r="N231">
        <v>26</v>
      </c>
      <c r="O231">
        <v>70</v>
      </c>
      <c r="P231">
        <v>451</v>
      </c>
      <c r="Q231">
        <v>306</v>
      </c>
      <c r="R231">
        <v>65</v>
      </c>
      <c r="S231">
        <v>111</v>
      </c>
      <c r="T231">
        <v>641</v>
      </c>
      <c r="U231">
        <v>362</v>
      </c>
      <c r="V231">
        <v>956</v>
      </c>
      <c r="W231">
        <v>74</v>
      </c>
      <c r="X231">
        <v>47</v>
      </c>
      <c r="Y231">
        <v>38</v>
      </c>
      <c r="Z231">
        <v>73</v>
      </c>
      <c r="AA231">
        <v>85</v>
      </c>
      <c r="AB231">
        <v>424</v>
      </c>
      <c r="AC231">
        <v>121</v>
      </c>
      <c r="AD231">
        <v>450</v>
      </c>
      <c r="AE231">
        <v>157</v>
      </c>
      <c r="AF231">
        <v>45.4</v>
      </c>
      <c r="AG231">
        <v>120</v>
      </c>
      <c r="AH231">
        <v>710</v>
      </c>
      <c r="AI231" s="81">
        <v>208</v>
      </c>
      <c r="AJ231" s="91">
        <v>115</v>
      </c>
    </row>
    <row r="232" spans="1:36" ht="14.4" x14ac:dyDescent="0.3">
      <c r="A232" s="1">
        <v>39617</v>
      </c>
      <c r="B232">
        <v>103</v>
      </c>
      <c r="C232">
        <v>36</v>
      </c>
      <c r="D232">
        <v>410</v>
      </c>
      <c r="E232">
        <v>53</v>
      </c>
      <c r="F232">
        <v>486</v>
      </c>
      <c r="G232">
        <v>401</v>
      </c>
      <c r="H232">
        <v>582</v>
      </c>
      <c r="I232">
        <v>588</v>
      </c>
      <c r="J232">
        <v>544</v>
      </c>
      <c r="K232">
        <v>93</v>
      </c>
      <c r="L232">
        <v>52</v>
      </c>
      <c r="M232">
        <v>92</v>
      </c>
      <c r="N232">
        <v>26</v>
      </c>
      <c r="O232">
        <v>65</v>
      </c>
      <c r="P232">
        <v>431</v>
      </c>
      <c r="Q232">
        <v>299</v>
      </c>
      <c r="R232">
        <v>60</v>
      </c>
      <c r="S232">
        <v>107</v>
      </c>
      <c r="T232">
        <v>621</v>
      </c>
      <c r="U232">
        <v>359</v>
      </c>
      <c r="V232">
        <v>945</v>
      </c>
      <c r="W232">
        <v>75</v>
      </c>
      <c r="X232">
        <v>45</v>
      </c>
      <c r="Y232">
        <v>44</v>
      </c>
      <c r="Z232">
        <v>73</v>
      </c>
      <c r="AA232">
        <v>81</v>
      </c>
      <c r="AB232">
        <v>398</v>
      </c>
      <c r="AC232">
        <v>134</v>
      </c>
      <c r="AD232">
        <v>432</v>
      </c>
      <c r="AE232">
        <v>169</v>
      </c>
      <c r="AF232">
        <v>40.4</v>
      </c>
      <c r="AG232">
        <v>124</v>
      </c>
      <c r="AH232">
        <v>678</v>
      </c>
      <c r="AI232" s="81">
        <v>189</v>
      </c>
      <c r="AJ232" s="91">
        <v>113</v>
      </c>
    </row>
    <row r="233" spans="1:36" ht="14.4" x14ac:dyDescent="0.3">
      <c r="A233" s="1">
        <v>39618</v>
      </c>
      <c r="B233">
        <v>58</v>
      </c>
      <c r="C233">
        <v>29</v>
      </c>
      <c r="D233">
        <v>363</v>
      </c>
      <c r="E233">
        <v>47</v>
      </c>
      <c r="F233">
        <v>467</v>
      </c>
      <c r="G233">
        <v>357</v>
      </c>
      <c r="H233">
        <v>554</v>
      </c>
      <c r="I233">
        <v>566</v>
      </c>
      <c r="J233">
        <v>482</v>
      </c>
      <c r="K233">
        <v>92</v>
      </c>
      <c r="L233">
        <v>51</v>
      </c>
      <c r="M233">
        <v>78</v>
      </c>
      <c r="N233">
        <v>23</v>
      </c>
      <c r="O233">
        <v>62</v>
      </c>
      <c r="P233">
        <v>408</v>
      </c>
      <c r="Q233">
        <v>281</v>
      </c>
      <c r="R233">
        <v>58</v>
      </c>
      <c r="S233">
        <v>100</v>
      </c>
      <c r="T233">
        <v>626</v>
      </c>
      <c r="U233">
        <v>390</v>
      </c>
      <c r="V233">
        <v>941</v>
      </c>
      <c r="W233">
        <v>65</v>
      </c>
      <c r="X233">
        <v>43</v>
      </c>
      <c r="Y233">
        <v>52</v>
      </c>
      <c r="Z233">
        <v>68</v>
      </c>
      <c r="AA233">
        <v>78</v>
      </c>
      <c r="AB233">
        <v>372</v>
      </c>
      <c r="AC233">
        <v>145</v>
      </c>
      <c r="AD233">
        <v>406</v>
      </c>
      <c r="AE233">
        <v>205</v>
      </c>
      <c r="AF233">
        <v>36.799999999999997</v>
      </c>
      <c r="AG233">
        <v>116</v>
      </c>
      <c r="AH233">
        <v>688</v>
      </c>
      <c r="AI233" s="81">
        <v>183</v>
      </c>
      <c r="AJ233" s="91">
        <v>111</v>
      </c>
    </row>
    <row r="234" spans="1:36" ht="14.4" x14ac:dyDescent="0.3">
      <c r="A234" s="1">
        <v>39619</v>
      </c>
      <c r="B234">
        <v>51</v>
      </c>
      <c r="C234">
        <v>25</v>
      </c>
      <c r="D234">
        <v>346</v>
      </c>
      <c r="E234">
        <v>45</v>
      </c>
      <c r="F234">
        <v>439</v>
      </c>
      <c r="G234">
        <v>324</v>
      </c>
      <c r="H234">
        <v>583</v>
      </c>
      <c r="I234">
        <v>556</v>
      </c>
      <c r="J234">
        <v>441</v>
      </c>
      <c r="K234">
        <v>88</v>
      </c>
      <c r="L234">
        <v>49</v>
      </c>
      <c r="M234">
        <v>76</v>
      </c>
      <c r="N234">
        <v>20</v>
      </c>
      <c r="O234">
        <v>67</v>
      </c>
      <c r="P234">
        <v>359</v>
      </c>
      <c r="Q234">
        <v>256</v>
      </c>
      <c r="R234">
        <v>58</v>
      </c>
      <c r="S234">
        <v>96</v>
      </c>
      <c r="T234">
        <v>658</v>
      </c>
      <c r="U234">
        <v>397</v>
      </c>
      <c r="V234">
        <v>879</v>
      </c>
      <c r="W234">
        <v>61</v>
      </c>
      <c r="X234">
        <v>40</v>
      </c>
      <c r="Y234">
        <v>57</v>
      </c>
      <c r="Z234">
        <v>64</v>
      </c>
      <c r="AA234">
        <v>72</v>
      </c>
      <c r="AB234">
        <v>352</v>
      </c>
      <c r="AC234">
        <v>147</v>
      </c>
      <c r="AD234">
        <v>397</v>
      </c>
      <c r="AE234">
        <v>242</v>
      </c>
      <c r="AF234">
        <v>34.6</v>
      </c>
      <c r="AG234">
        <v>104</v>
      </c>
      <c r="AH234">
        <v>666</v>
      </c>
      <c r="AI234" s="81">
        <v>184</v>
      </c>
      <c r="AJ234" s="91">
        <v>105</v>
      </c>
    </row>
    <row r="235" spans="1:36" ht="14.4" x14ac:dyDescent="0.3">
      <c r="A235" s="1">
        <v>39620</v>
      </c>
      <c r="B235">
        <v>44</v>
      </c>
      <c r="C235">
        <v>14</v>
      </c>
      <c r="D235">
        <v>321</v>
      </c>
      <c r="E235">
        <v>45</v>
      </c>
      <c r="F235">
        <v>438</v>
      </c>
      <c r="G235">
        <v>305</v>
      </c>
      <c r="H235">
        <v>545</v>
      </c>
      <c r="I235">
        <v>559</v>
      </c>
      <c r="J235">
        <v>433</v>
      </c>
      <c r="K235">
        <v>90</v>
      </c>
      <c r="L235">
        <v>47</v>
      </c>
      <c r="M235">
        <v>77</v>
      </c>
      <c r="N235">
        <v>18</v>
      </c>
      <c r="O235">
        <v>80</v>
      </c>
      <c r="P235">
        <v>331</v>
      </c>
      <c r="Q235">
        <v>239</v>
      </c>
      <c r="R235">
        <v>57</v>
      </c>
      <c r="S235">
        <v>91</v>
      </c>
      <c r="T235">
        <v>649</v>
      </c>
      <c r="U235">
        <v>366</v>
      </c>
      <c r="V235">
        <v>844</v>
      </c>
      <c r="W235">
        <v>57</v>
      </c>
      <c r="X235">
        <v>34</v>
      </c>
      <c r="Y235">
        <v>60</v>
      </c>
      <c r="Z235">
        <v>59</v>
      </c>
      <c r="AA235">
        <v>66</v>
      </c>
      <c r="AB235">
        <v>340</v>
      </c>
      <c r="AC235">
        <v>143</v>
      </c>
      <c r="AD235">
        <v>377</v>
      </c>
      <c r="AE235">
        <v>237</v>
      </c>
      <c r="AF235">
        <v>36.200000000000003</v>
      </c>
      <c r="AG235">
        <v>92.6</v>
      </c>
      <c r="AH235">
        <v>656</v>
      </c>
      <c r="AI235" s="81">
        <v>180</v>
      </c>
      <c r="AJ235" s="91">
        <v>99</v>
      </c>
    </row>
    <row r="236" spans="1:36" ht="14.4" x14ac:dyDescent="0.3">
      <c r="A236" s="1">
        <v>39621</v>
      </c>
      <c r="B236">
        <v>88</v>
      </c>
      <c r="C236">
        <v>12</v>
      </c>
      <c r="D236">
        <v>308</v>
      </c>
      <c r="E236">
        <v>46</v>
      </c>
      <c r="F236">
        <v>390</v>
      </c>
      <c r="G236">
        <v>295</v>
      </c>
      <c r="H236">
        <v>496</v>
      </c>
      <c r="I236">
        <v>541</v>
      </c>
      <c r="J236">
        <v>423</v>
      </c>
      <c r="K236">
        <v>86</v>
      </c>
      <c r="L236">
        <v>47</v>
      </c>
      <c r="M236">
        <v>88</v>
      </c>
      <c r="N236">
        <v>18</v>
      </c>
      <c r="O236">
        <v>88</v>
      </c>
      <c r="P236">
        <v>311</v>
      </c>
      <c r="Q236">
        <v>224</v>
      </c>
      <c r="R236">
        <v>55</v>
      </c>
      <c r="S236">
        <v>85</v>
      </c>
      <c r="T236">
        <v>639</v>
      </c>
      <c r="U236">
        <v>330</v>
      </c>
      <c r="V236">
        <v>840</v>
      </c>
      <c r="W236">
        <v>57</v>
      </c>
      <c r="X236">
        <v>36</v>
      </c>
      <c r="Y236">
        <v>57</v>
      </c>
      <c r="Z236">
        <v>57</v>
      </c>
      <c r="AA236">
        <v>64</v>
      </c>
      <c r="AB236">
        <v>328</v>
      </c>
      <c r="AC236">
        <v>134</v>
      </c>
      <c r="AD236">
        <v>349</v>
      </c>
      <c r="AE236">
        <v>212</v>
      </c>
      <c r="AF236">
        <v>35.4</v>
      </c>
      <c r="AG236">
        <v>90.3</v>
      </c>
      <c r="AH236">
        <v>608</v>
      </c>
      <c r="AI236" s="81">
        <v>170</v>
      </c>
      <c r="AJ236" s="91">
        <v>96</v>
      </c>
    </row>
    <row r="237" spans="1:36" ht="14.4" x14ac:dyDescent="0.3">
      <c r="A237" s="1">
        <v>39622</v>
      </c>
      <c r="B237">
        <v>104</v>
      </c>
      <c r="C237">
        <v>11</v>
      </c>
      <c r="D237">
        <v>293</v>
      </c>
      <c r="E237">
        <v>50</v>
      </c>
      <c r="F237">
        <v>376</v>
      </c>
      <c r="G237">
        <v>270</v>
      </c>
      <c r="H237">
        <v>453</v>
      </c>
      <c r="I237">
        <v>512</v>
      </c>
      <c r="J237">
        <v>413</v>
      </c>
      <c r="K237">
        <v>82</v>
      </c>
      <c r="L237">
        <v>47</v>
      </c>
      <c r="M237">
        <v>97</v>
      </c>
      <c r="N237">
        <v>22</v>
      </c>
      <c r="O237">
        <v>82</v>
      </c>
      <c r="P237">
        <v>247</v>
      </c>
      <c r="Q237">
        <v>203</v>
      </c>
      <c r="R237">
        <v>54</v>
      </c>
      <c r="S237">
        <v>78</v>
      </c>
      <c r="T237">
        <v>625</v>
      </c>
      <c r="U237">
        <v>297</v>
      </c>
      <c r="V237">
        <v>813</v>
      </c>
      <c r="W237">
        <v>56</v>
      </c>
      <c r="X237">
        <v>37</v>
      </c>
      <c r="Y237">
        <v>55</v>
      </c>
      <c r="Z237">
        <v>54</v>
      </c>
      <c r="AA237">
        <v>58</v>
      </c>
      <c r="AB237">
        <v>295</v>
      </c>
      <c r="AC237">
        <v>127</v>
      </c>
      <c r="AD237">
        <v>332</v>
      </c>
      <c r="AE237">
        <v>194</v>
      </c>
      <c r="AF237">
        <v>35.1</v>
      </c>
      <c r="AG237">
        <v>85.6</v>
      </c>
      <c r="AH237">
        <v>650</v>
      </c>
      <c r="AI237" s="81">
        <v>159</v>
      </c>
      <c r="AJ237" s="91">
        <v>91</v>
      </c>
    </row>
    <row r="238" spans="1:36" ht="14.4" x14ac:dyDescent="0.3">
      <c r="A238" s="1">
        <v>39623</v>
      </c>
      <c r="B238">
        <v>96</v>
      </c>
      <c r="C238">
        <v>11</v>
      </c>
      <c r="D238">
        <v>275</v>
      </c>
      <c r="E238">
        <v>46</v>
      </c>
      <c r="F238">
        <v>336</v>
      </c>
      <c r="G238">
        <v>245</v>
      </c>
      <c r="H238">
        <v>418</v>
      </c>
      <c r="I238">
        <v>475</v>
      </c>
      <c r="J238">
        <v>397</v>
      </c>
      <c r="K238">
        <v>71</v>
      </c>
      <c r="L238">
        <v>45</v>
      </c>
      <c r="M238">
        <v>92</v>
      </c>
      <c r="N238">
        <v>24</v>
      </c>
      <c r="O238">
        <v>79</v>
      </c>
      <c r="P238">
        <v>250</v>
      </c>
      <c r="Q238">
        <v>190</v>
      </c>
      <c r="R238">
        <v>47</v>
      </c>
      <c r="S238">
        <v>75</v>
      </c>
      <c r="T238">
        <v>589</v>
      </c>
      <c r="U238">
        <v>268</v>
      </c>
      <c r="V238">
        <v>781</v>
      </c>
      <c r="W238">
        <v>55</v>
      </c>
      <c r="X238">
        <v>34</v>
      </c>
      <c r="Y238">
        <v>52</v>
      </c>
      <c r="Z238">
        <v>54</v>
      </c>
      <c r="AA238">
        <v>56</v>
      </c>
      <c r="AB238">
        <v>279</v>
      </c>
      <c r="AC238">
        <v>115</v>
      </c>
      <c r="AD238">
        <v>319</v>
      </c>
      <c r="AE238">
        <v>185</v>
      </c>
      <c r="AF238">
        <v>31.7</v>
      </c>
      <c r="AG238">
        <v>85.3</v>
      </c>
      <c r="AH238">
        <v>577</v>
      </c>
      <c r="AI238" s="81">
        <v>150</v>
      </c>
      <c r="AJ238" s="91">
        <v>97</v>
      </c>
    </row>
    <row r="239" spans="1:36" ht="14.4" x14ac:dyDescent="0.3">
      <c r="A239" s="1">
        <v>39624</v>
      </c>
      <c r="B239">
        <v>95</v>
      </c>
      <c r="C239">
        <v>40</v>
      </c>
      <c r="D239">
        <v>261</v>
      </c>
      <c r="E239">
        <v>48</v>
      </c>
      <c r="F239">
        <v>309</v>
      </c>
      <c r="G239">
        <v>223</v>
      </c>
      <c r="H239">
        <v>401</v>
      </c>
      <c r="I239">
        <v>444</v>
      </c>
      <c r="J239">
        <v>363</v>
      </c>
      <c r="K239">
        <v>75</v>
      </c>
      <c r="L239">
        <v>44</v>
      </c>
      <c r="M239">
        <v>90</v>
      </c>
      <c r="N239">
        <v>27</v>
      </c>
      <c r="O239">
        <v>80</v>
      </c>
      <c r="P239">
        <v>201</v>
      </c>
      <c r="Q239">
        <v>182</v>
      </c>
      <c r="R239">
        <v>44</v>
      </c>
      <c r="S239">
        <v>77</v>
      </c>
      <c r="T239">
        <v>550</v>
      </c>
      <c r="U239">
        <v>231</v>
      </c>
      <c r="V239">
        <v>771</v>
      </c>
      <c r="W239">
        <v>52</v>
      </c>
      <c r="X239">
        <v>35</v>
      </c>
      <c r="Y239">
        <v>48</v>
      </c>
      <c r="Z239">
        <v>53</v>
      </c>
      <c r="AA239">
        <v>55</v>
      </c>
      <c r="AB239">
        <v>269</v>
      </c>
      <c r="AC239">
        <v>98.1</v>
      </c>
      <c r="AD239">
        <v>298</v>
      </c>
      <c r="AE239">
        <v>168</v>
      </c>
      <c r="AF239">
        <v>29</v>
      </c>
      <c r="AG239">
        <v>86.7</v>
      </c>
      <c r="AH239">
        <v>585</v>
      </c>
      <c r="AI239" s="81">
        <v>148</v>
      </c>
      <c r="AJ239" s="91">
        <v>103</v>
      </c>
    </row>
    <row r="240" spans="1:36" ht="14.4" x14ac:dyDescent="0.3">
      <c r="A240" s="1">
        <v>39625</v>
      </c>
      <c r="B240">
        <v>90</v>
      </c>
      <c r="C240">
        <v>16</v>
      </c>
      <c r="D240">
        <v>253</v>
      </c>
      <c r="E240">
        <v>46</v>
      </c>
      <c r="F240">
        <v>289</v>
      </c>
      <c r="G240">
        <v>209</v>
      </c>
      <c r="H240">
        <v>387</v>
      </c>
      <c r="I240">
        <v>440</v>
      </c>
      <c r="J240">
        <v>302</v>
      </c>
      <c r="K240">
        <v>72</v>
      </c>
      <c r="L240">
        <v>44</v>
      </c>
      <c r="M240">
        <v>89</v>
      </c>
      <c r="N240">
        <v>30</v>
      </c>
      <c r="O240">
        <v>80</v>
      </c>
      <c r="P240">
        <v>162</v>
      </c>
      <c r="Q240">
        <v>173</v>
      </c>
      <c r="R240">
        <v>47</v>
      </c>
      <c r="S240">
        <v>74</v>
      </c>
      <c r="T240">
        <v>506</v>
      </c>
      <c r="U240">
        <v>200</v>
      </c>
      <c r="V240">
        <v>762</v>
      </c>
      <c r="W240">
        <v>51</v>
      </c>
      <c r="X240">
        <v>36</v>
      </c>
      <c r="Y240">
        <v>42</v>
      </c>
      <c r="Z240">
        <v>50</v>
      </c>
      <c r="AA240">
        <v>50</v>
      </c>
      <c r="AB240">
        <v>255</v>
      </c>
      <c r="AC240">
        <v>90.3</v>
      </c>
      <c r="AD240">
        <v>279</v>
      </c>
      <c r="AE240">
        <v>150</v>
      </c>
      <c r="AF240">
        <v>29.8</v>
      </c>
      <c r="AG240">
        <v>83.3</v>
      </c>
      <c r="AH240">
        <v>483</v>
      </c>
      <c r="AI240" s="81">
        <v>140</v>
      </c>
      <c r="AJ240" s="91">
        <v>97</v>
      </c>
    </row>
    <row r="241" spans="1:36" ht="14.4" x14ac:dyDescent="0.3">
      <c r="A241" s="1">
        <v>39626</v>
      </c>
      <c r="B241">
        <v>84</v>
      </c>
      <c r="C241">
        <v>27</v>
      </c>
      <c r="D241">
        <v>249</v>
      </c>
      <c r="E241">
        <v>48</v>
      </c>
      <c r="F241">
        <v>265</v>
      </c>
      <c r="G241">
        <v>194</v>
      </c>
      <c r="H241">
        <v>369</v>
      </c>
      <c r="I241">
        <v>445</v>
      </c>
      <c r="J241">
        <v>288</v>
      </c>
      <c r="K241">
        <v>69</v>
      </c>
      <c r="L241">
        <v>43</v>
      </c>
      <c r="M241">
        <v>81</v>
      </c>
      <c r="N241">
        <v>32</v>
      </c>
      <c r="O241">
        <v>80</v>
      </c>
      <c r="P241">
        <v>155</v>
      </c>
      <c r="Q241">
        <v>166</v>
      </c>
      <c r="R241">
        <v>45</v>
      </c>
      <c r="S241">
        <v>74</v>
      </c>
      <c r="T241">
        <v>462</v>
      </c>
      <c r="U241">
        <v>180</v>
      </c>
      <c r="V241">
        <v>763</v>
      </c>
      <c r="W241">
        <v>48</v>
      </c>
      <c r="X241">
        <v>45</v>
      </c>
      <c r="Y241">
        <v>43</v>
      </c>
      <c r="Z241">
        <v>47</v>
      </c>
      <c r="AA241">
        <v>47</v>
      </c>
      <c r="AB241">
        <v>241</v>
      </c>
      <c r="AC241">
        <v>89.9</v>
      </c>
      <c r="AD241">
        <v>260</v>
      </c>
      <c r="AE241">
        <v>137</v>
      </c>
      <c r="AF241">
        <v>32</v>
      </c>
      <c r="AG241">
        <v>79.7</v>
      </c>
      <c r="AH241">
        <v>512</v>
      </c>
      <c r="AI241" s="81">
        <v>128</v>
      </c>
      <c r="AJ241" s="91">
        <v>94</v>
      </c>
    </row>
    <row r="242" spans="1:36" ht="14.4" x14ac:dyDescent="0.3">
      <c r="A242" s="1">
        <v>39627</v>
      </c>
      <c r="B242">
        <v>87</v>
      </c>
      <c r="C242">
        <v>35</v>
      </c>
      <c r="D242">
        <v>224</v>
      </c>
      <c r="E242">
        <v>47</v>
      </c>
      <c r="F242">
        <v>233</v>
      </c>
      <c r="G242">
        <v>180</v>
      </c>
      <c r="H242">
        <v>354</v>
      </c>
      <c r="I242">
        <v>457</v>
      </c>
      <c r="J242">
        <v>270</v>
      </c>
      <c r="K242">
        <v>63</v>
      </c>
      <c r="L242">
        <v>42</v>
      </c>
      <c r="M242">
        <v>71</v>
      </c>
      <c r="N242">
        <v>33</v>
      </c>
      <c r="O242">
        <v>77</v>
      </c>
      <c r="P242">
        <v>155</v>
      </c>
      <c r="Q242">
        <v>160</v>
      </c>
      <c r="R242">
        <v>42</v>
      </c>
      <c r="S242">
        <v>76</v>
      </c>
      <c r="T242">
        <v>481</v>
      </c>
      <c r="U242">
        <v>155</v>
      </c>
      <c r="V242">
        <v>732</v>
      </c>
      <c r="W242">
        <v>45</v>
      </c>
      <c r="X242">
        <v>61</v>
      </c>
      <c r="Y242">
        <v>44</v>
      </c>
      <c r="Z242">
        <v>45</v>
      </c>
      <c r="AA242">
        <v>46</v>
      </c>
      <c r="AB242">
        <v>233</v>
      </c>
      <c r="AC242">
        <v>85.5</v>
      </c>
      <c r="AD242">
        <v>239</v>
      </c>
      <c r="AE242">
        <v>138</v>
      </c>
      <c r="AF242">
        <v>31.7</v>
      </c>
      <c r="AG242">
        <v>75.099999999999994</v>
      </c>
      <c r="AH242">
        <v>481</v>
      </c>
      <c r="AI242" s="81">
        <v>129</v>
      </c>
      <c r="AJ242" s="91">
        <v>89</v>
      </c>
    </row>
    <row r="243" spans="1:36" ht="14.4" x14ac:dyDescent="0.3">
      <c r="A243" s="1">
        <v>39628</v>
      </c>
      <c r="B243">
        <v>88</v>
      </c>
      <c r="C243">
        <v>44</v>
      </c>
      <c r="D243">
        <v>199</v>
      </c>
      <c r="E243">
        <v>15</v>
      </c>
      <c r="F243">
        <v>203</v>
      </c>
      <c r="G243">
        <v>165</v>
      </c>
      <c r="H243">
        <v>306</v>
      </c>
      <c r="I243">
        <v>426</v>
      </c>
      <c r="J243">
        <v>268</v>
      </c>
      <c r="K243">
        <v>53</v>
      </c>
      <c r="L243">
        <v>43</v>
      </c>
      <c r="M243">
        <v>64</v>
      </c>
      <c r="N243">
        <v>32</v>
      </c>
      <c r="O243">
        <v>74</v>
      </c>
      <c r="P243">
        <v>139</v>
      </c>
      <c r="Q243">
        <v>152</v>
      </c>
      <c r="R243">
        <v>43</v>
      </c>
      <c r="S243">
        <v>67</v>
      </c>
      <c r="T243">
        <v>473</v>
      </c>
      <c r="U243">
        <v>138</v>
      </c>
      <c r="V243">
        <v>685</v>
      </c>
      <c r="W243">
        <v>44</v>
      </c>
      <c r="X243">
        <v>49</v>
      </c>
      <c r="Y243">
        <v>47</v>
      </c>
      <c r="Z243">
        <v>45</v>
      </c>
      <c r="AA243">
        <v>45</v>
      </c>
      <c r="AB243">
        <v>210</v>
      </c>
      <c r="AC243">
        <v>81.900000000000006</v>
      </c>
      <c r="AD243">
        <v>223</v>
      </c>
      <c r="AE243">
        <v>159</v>
      </c>
      <c r="AF243">
        <v>30.1</v>
      </c>
      <c r="AG243">
        <v>72.7</v>
      </c>
      <c r="AH243">
        <v>464</v>
      </c>
      <c r="AI243" s="81">
        <v>142</v>
      </c>
      <c r="AJ243" s="91">
        <v>90</v>
      </c>
    </row>
    <row r="244" spans="1:36" ht="14.4" x14ac:dyDescent="0.3">
      <c r="A244" s="1">
        <v>39629</v>
      </c>
      <c r="B244">
        <v>90</v>
      </c>
      <c r="C244">
        <v>47</v>
      </c>
      <c r="D244">
        <v>200</v>
      </c>
      <c r="E244">
        <v>20</v>
      </c>
      <c r="F244">
        <v>188</v>
      </c>
      <c r="G244">
        <v>164</v>
      </c>
      <c r="H244">
        <v>274</v>
      </c>
      <c r="I244">
        <v>403</v>
      </c>
      <c r="J244">
        <v>220</v>
      </c>
      <c r="K244">
        <v>50</v>
      </c>
      <c r="L244">
        <v>44</v>
      </c>
      <c r="M244">
        <v>62</v>
      </c>
      <c r="N244">
        <v>33</v>
      </c>
      <c r="O244">
        <v>74</v>
      </c>
      <c r="P244">
        <v>126</v>
      </c>
      <c r="Q244">
        <v>143</v>
      </c>
      <c r="R244">
        <v>39</v>
      </c>
      <c r="S244">
        <v>66</v>
      </c>
      <c r="T244">
        <v>427</v>
      </c>
      <c r="U244">
        <v>118</v>
      </c>
      <c r="V244">
        <v>635</v>
      </c>
      <c r="W244">
        <v>45</v>
      </c>
      <c r="X244">
        <v>39</v>
      </c>
      <c r="Y244">
        <v>55</v>
      </c>
      <c r="Z244">
        <v>41</v>
      </c>
      <c r="AA244">
        <v>45</v>
      </c>
      <c r="AB244">
        <v>221</v>
      </c>
      <c r="AC244">
        <v>79.3</v>
      </c>
      <c r="AD244">
        <v>208</v>
      </c>
      <c r="AE244">
        <v>164</v>
      </c>
      <c r="AF244">
        <v>30.8</v>
      </c>
      <c r="AG244">
        <v>70.3</v>
      </c>
      <c r="AH244">
        <v>489</v>
      </c>
      <c r="AI244" s="81">
        <v>132</v>
      </c>
      <c r="AJ244" s="91">
        <v>80</v>
      </c>
    </row>
    <row r="245" spans="1:36" ht="14.4" x14ac:dyDescent="0.3">
      <c r="A245" s="1">
        <v>39630</v>
      </c>
      <c r="B245">
        <v>86</v>
      </c>
      <c r="C245">
        <v>45</v>
      </c>
      <c r="D245">
        <v>195</v>
      </c>
      <c r="E245">
        <v>26</v>
      </c>
      <c r="F245">
        <v>168</v>
      </c>
      <c r="G245">
        <v>183</v>
      </c>
      <c r="H245">
        <v>267</v>
      </c>
      <c r="I245">
        <v>389</v>
      </c>
      <c r="J245">
        <v>195</v>
      </c>
      <c r="K245">
        <v>48</v>
      </c>
      <c r="L245">
        <v>42</v>
      </c>
      <c r="M245">
        <v>46</v>
      </c>
      <c r="N245">
        <v>32</v>
      </c>
      <c r="O245">
        <v>76</v>
      </c>
      <c r="P245">
        <v>120</v>
      </c>
      <c r="Q245">
        <v>134</v>
      </c>
      <c r="R245">
        <v>40</v>
      </c>
      <c r="S245">
        <v>63</v>
      </c>
      <c r="T245">
        <v>387</v>
      </c>
      <c r="U245">
        <v>104</v>
      </c>
      <c r="V245">
        <v>598</v>
      </c>
      <c r="W245">
        <v>42</v>
      </c>
      <c r="X245">
        <v>35</v>
      </c>
      <c r="Y245">
        <v>49</v>
      </c>
      <c r="Z245">
        <v>38</v>
      </c>
      <c r="AA245">
        <v>43</v>
      </c>
      <c r="AB245">
        <v>202</v>
      </c>
      <c r="AC245">
        <v>74.599999999999994</v>
      </c>
      <c r="AD245">
        <v>184</v>
      </c>
      <c r="AE245">
        <v>181</v>
      </c>
      <c r="AF245">
        <v>29.5</v>
      </c>
      <c r="AG245">
        <v>67.099999999999994</v>
      </c>
      <c r="AH245">
        <v>499</v>
      </c>
      <c r="AI245" s="81">
        <v>126</v>
      </c>
      <c r="AJ245" s="91">
        <v>77</v>
      </c>
    </row>
    <row r="246" spans="1:36" ht="14.4" x14ac:dyDescent="0.3">
      <c r="A246" s="1">
        <v>39631</v>
      </c>
      <c r="B246">
        <v>85</v>
      </c>
      <c r="C246">
        <v>44</v>
      </c>
      <c r="D246">
        <v>174</v>
      </c>
      <c r="E246">
        <v>20</v>
      </c>
      <c r="F246">
        <v>166</v>
      </c>
      <c r="G246">
        <v>216</v>
      </c>
      <c r="H246">
        <v>247</v>
      </c>
      <c r="I246">
        <v>369</v>
      </c>
      <c r="J246">
        <v>186</v>
      </c>
      <c r="K246">
        <v>48</v>
      </c>
      <c r="L246">
        <v>40</v>
      </c>
      <c r="M246">
        <v>37</v>
      </c>
      <c r="N246">
        <v>30</v>
      </c>
      <c r="O246">
        <v>72</v>
      </c>
      <c r="P246">
        <v>116</v>
      </c>
      <c r="Q246">
        <v>128</v>
      </c>
      <c r="R246">
        <v>40</v>
      </c>
      <c r="S246">
        <v>63</v>
      </c>
      <c r="T246">
        <v>344</v>
      </c>
      <c r="U246">
        <v>100</v>
      </c>
      <c r="V246">
        <v>552</v>
      </c>
      <c r="W246">
        <v>41</v>
      </c>
      <c r="X246">
        <v>36</v>
      </c>
      <c r="Y246">
        <v>46</v>
      </c>
      <c r="Z246">
        <v>38</v>
      </c>
      <c r="AA246">
        <v>40</v>
      </c>
      <c r="AB246">
        <v>197</v>
      </c>
      <c r="AC246">
        <v>74</v>
      </c>
      <c r="AD246">
        <v>172</v>
      </c>
      <c r="AE246">
        <v>205</v>
      </c>
      <c r="AF246">
        <v>27.3</v>
      </c>
      <c r="AG246">
        <v>65.2</v>
      </c>
      <c r="AH246">
        <v>358</v>
      </c>
      <c r="AI246" s="81">
        <v>122</v>
      </c>
      <c r="AJ246" s="91">
        <v>76</v>
      </c>
    </row>
    <row r="247" spans="1:36" ht="14.4" x14ac:dyDescent="0.3">
      <c r="A247" s="1">
        <v>39632</v>
      </c>
      <c r="B247">
        <v>82</v>
      </c>
      <c r="C247">
        <v>39</v>
      </c>
      <c r="D247">
        <v>165</v>
      </c>
      <c r="E247">
        <v>11</v>
      </c>
      <c r="F247">
        <v>160</v>
      </c>
      <c r="G247">
        <v>192</v>
      </c>
      <c r="H247">
        <v>240</v>
      </c>
      <c r="I247">
        <v>336</v>
      </c>
      <c r="J247">
        <v>177</v>
      </c>
      <c r="K247">
        <v>46</v>
      </c>
      <c r="L247">
        <v>36</v>
      </c>
      <c r="M247">
        <v>27</v>
      </c>
      <c r="N247">
        <v>28</v>
      </c>
      <c r="O247">
        <v>68</v>
      </c>
      <c r="P247">
        <v>110</v>
      </c>
      <c r="Q247">
        <v>122</v>
      </c>
      <c r="R247">
        <v>36</v>
      </c>
      <c r="S247">
        <v>64</v>
      </c>
      <c r="T247">
        <v>325</v>
      </c>
      <c r="U247">
        <v>94</v>
      </c>
      <c r="V247">
        <v>518</v>
      </c>
      <c r="W247">
        <v>37</v>
      </c>
      <c r="X247">
        <v>35</v>
      </c>
      <c r="Y247">
        <v>41</v>
      </c>
      <c r="Z247">
        <v>38</v>
      </c>
      <c r="AA247">
        <v>38</v>
      </c>
      <c r="AB247">
        <v>186</v>
      </c>
      <c r="AC247">
        <v>71.7</v>
      </c>
      <c r="AD247">
        <v>165</v>
      </c>
      <c r="AE247">
        <v>222</v>
      </c>
      <c r="AF247">
        <v>27.4</v>
      </c>
      <c r="AG247">
        <v>66.599999999999994</v>
      </c>
      <c r="AH247">
        <v>269</v>
      </c>
      <c r="AI247" s="81">
        <v>115</v>
      </c>
      <c r="AJ247" s="91">
        <v>74</v>
      </c>
    </row>
    <row r="248" spans="1:36" ht="14.4" x14ac:dyDescent="0.3">
      <c r="A248" s="1">
        <v>39633</v>
      </c>
      <c r="B248">
        <v>76</v>
      </c>
      <c r="C248">
        <v>39</v>
      </c>
      <c r="D248">
        <v>155</v>
      </c>
      <c r="E248">
        <v>9.8000000000000007</v>
      </c>
      <c r="F248">
        <v>154</v>
      </c>
      <c r="G248">
        <v>174</v>
      </c>
      <c r="H248">
        <v>224</v>
      </c>
      <c r="I248">
        <v>312</v>
      </c>
      <c r="J248">
        <v>168</v>
      </c>
      <c r="K248">
        <v>48</v>
      </c>
      <c r="L248">
        <v>24</v>
      </c>
      <c r="M248">
        <v>26</v>
      </c>
      <c r="N248">
        <v>23</v>
      </c>
      <c r="O248">
        <v>63</v>
      </c>
      <c r="P248">
        <v>108</v>
      </c>
      <c r="Q248">
        <v>122</v>
      </c>
      <c r="R248">
        <v>36</v>
      </c>
      <c r="S248">
        <v>62</v>
      </c>
      <c r="T248">
        <v>303</v>
      </c>
      <c r="U248">
        <v>82</v>
      </c>
      <c r="V248">
        <v>490</v>
      </c>
      <c r="W248">
        <v>35</v>
      </c>
      <c r="X248">
        <v>34</v>
      </c>
      <c r="Y248">
        <v>38</v>
      </c>
      <c r="Z248">
        <v>36</v>
      </c>
      <c r="AA248">
        <v>31</v>
      </c>
      <c r="AB248">
        <v>181</v>
      </c>
      <c r="AC248">
        <v>69.8</v>
      </c>
      <c r="AD248">
        <v>154</v>
      </c>
      <c r="AE248">
        <v>206</v>
      </c>
      <c r="AF248">
        <v>29.4</v>
      </c>
      <c r="AG248">
        <v>66.8</v>
      </c>
      <c r="AH248">
        <v>243</v>
      </c>
      <c r="AI248" s="81">
        <v>112</v>
      </c>
      <c r="AJ248" s="91">
        <v>74</v>
      </c>
    </row>
    <row r="249" spans="1:36" ht="14.4" x14ac:dyDescent="0.3">
      <c r="A249" s="1">
        <v>39634</v>
      </c>
      <c r="B249">
        <v>76</v>
      </c>
      <c r="C249">
        <v>46</v>
      </c>
      <c r="D249">
        <v>152</v>
      </c>
      <c r="E249">
        <v>9.9</v>
      </c>
      <c r="F249">
        <v>162</v>
      </c>
      <c r="G249">
        <v>150</v>
      </c>
      <c r="H249">
        <v>195</v>
      </c>
      <c r="I249">
        <v>286</v>
      </c>
      <c r="J249">
        <v>159</v>
      </c>
      <c r="K249">
        <v>42</v>
      </c>
      <c r="L249">
        <v>24</v>
      </c>
      <c r="M249">
        <v>26</v>
      </c>
      <c r="N249">
        <v>18</v>
      </c>
      <c r="O249">
        <v>63</v>
      </c>
      <c r="P249">
        <v>98</v>
      </c>
      <c r="Q249">
        <v>119</v>
      </c>
      <c r="R249">
        <v>32</v>
      </c>
      <c r="S249">
        <v>59</v>
      </c>
      <c r="T249">
        <v>286</v>
      </c>
      <c r="U249">
        <v>73</v>
      </c>
      <c r="V249">
        <v>432</v>
      </c>
      <c r="W249">
        <v>34</v>
      </c>
      <c r="X249">
        <v>33</v>
      </c>
      <c r="Y249">
        <v>37</v>
      </c>
      <c r="Z249">
        <v>34</v>
      </c>
      <c r="AA249">
        <v>26</v>
      </c>
      <c r="AB249">
        <v>173</v>
      </c>
      <c r="AC249">
        <v>64.599999999999994</v>
      </c>
      <c r="AD249">
        <v>139</v>
      </c>
      <c r="AE249">
        <v>194</v>
      </c>
      <c r="AF249">
        <v>28.5</v>
      </c>
      <c r="AG249">
        <v>61.9</v>
      </c>
      <c r="AH249">
        <v>220</v>
      </c>
      <c r="AI249" s="81">
        <v>109</v>
      </c>
      <c r="AJ249" s="91">
        <v>84</v>
      </c>
    </row>
    <row r="250" spans="1:36" ht="14.4" x14ac:dyDescent="0.3">
      <c r="A250" s="1">
        <v>39635</v>
      </c>
      <c r="B250">
        <v>68</v>
      </c>
      <c r="C250">
        <v>49</v>
      </c>
      <c r="D250">
        <v>150</v>
      </c>
      <c r="E250">
        <v>11</v>
      </c>
      <c r="F250">
        <v>165</v>
      </c>
      <c r="G250">
        <v>142</v>
      </c>
      <c r="H250">
        <v>183</v>
      </c>
      <c r="I250">
        <v>260</v>
      </c>
      <c r="J250">
        <v>154</v>
      </c>
      <c r="K250">
        <v>39</v>
      </c>
      <c r="L250">
        <v>25</v>
      </c>
      <c r="M250">
        <v>27</v>
      </c>
      <c r="N250">
        <v>18</v>
      </c>
      <c r="O250">
        <v>62</v>
      </c>
      <c r="P250">
        <v>94</v>
      </c>
      <c r="Q250">
        <v>115</v>
      </c>
      <c r="R250">
        <v>31</v>
      </c>
      <c r="S250">
        <v>55</v>
      </c>
      <c r="T250">
        <v>283</v>
      </c>
      <c r="U250">
        <v>76</v>
      </c>
      <c r="V250">
        <v>414</v>
      </c>
      <c r="W250">
        <v>33</v>
      </c>
      <c r="X250">
        <v>31</v>
      </c>
      <c r="Y250">
        <v>38</v>
      </c>
      <c r="Z250">
        <v>31</v>
      </c>
      <c r="AA250">
        <v>24</v>
      </c>
      <c r="AB250">
        <v>151</v>
      </c>
      <c r="AC250">
        <v>64.099999999999994</v>
      </c>
      <c r="AD250">
        <v>122</v>
      </c>
      <c r="AE250">
        <v>180</v>
      </c>
      <c r="AF250">
        <v>28.3</v>
      </c>
      <c r="AG250">
        <v>58.8</v>
      </c>
      <c r="AH250">
        <v>202</v>
      </c>
      <c r="AI250" s="81">
        <v>107</v>
      </c>
      <c r="AJ250" s="91">
        <v>85</v>
      </c>
    </row>
    <row r="251" spans="1:36" ht="14.4" x14ac:dyDescent="0.3">
      <c r="A251" s="1">
        <v>39636</v>
      </c>
      <c r="B251">
        <v>57</v>
      </c>
      <c r="C251">
        <v>47</v>
      </c>
      <c r="D251">
        <v>146</v>
      </c>
      <c r="E251">
        <v>11</v>
      </c>
      <c r="F251">
        <v>154</v>
      </c>
      <c r="G251">
        <v>142</v>
      </c>
      <c r="H251">
        <v>173</v>
      </c>
      <c r="I251">
        <v>231</v>
      </c>
      <c r="J251">
        <v>144</v>
      </c>
      <c r="K251">
        <v>42</v>
      </c>
      <c r="L251">
        <v>25</v>
      </c>
      <c r="M251">
        <v>25</v>
      </c>
      <c r="N251">
        <v>15</v>
      </c>
      <c r="O251">
        <v>60</v>
      </c>
      <c r="P251">
        <v>98</v>
      </c>
      <c r="Q251">
        <v>115</v>
      </c>
      <c r="R251">
        <v>33</v>
      </c>
      <c r="S251">
        <v>55</v>
      </c>
      <c r="T251">
        <v>299</v>
      </c>
      <c r="U251">
        <v>76</v>
      </c>
      <c r="V251">
        <v>398</v>
      </c>
      <c r="W251">
        <v>32</v>
      </c>
      <c r="X251">
        <v>32</v>
      </c>
      <c r="Y251">
        <v>37</v>
      </c>
      <c r="Z251">
        <v>24</v>
      </c>
      <c r="AA251">
        <v>25</v>
      </c>
      <c r="AB251">
        <v>128</v>
      </c>
      <c r="AC251">
        <v>63.4</v>
      </c>
      <c r="AD251">
        <v>119</v>
      </c>
      <c r="AE251">
        <v>168</v>
      </c>
      <c r="AF251">
        <v>30.1</v>
      </c>
      <c r="AG251">
        <v>55.5</v>
      </c>
      <c r="AH251">
        <v>178</v>
      </c>
      <c r="AI251" s="81">
        <v>102</v>
      </c>
      <c r="AJ251" s="91">
        <v>88</v>
      </c>
    </row>
    <row r="252" spans="1:36" ht="14.4" x14ac:dyDescent="0.3">
      <c r="A252" s="1">
        <v>39637</v>
      </c>
      <c r="B252">
        <v>38</v>
      </c>
      <c r="C252">
        <v>45</v>
      </c>
      <c r="D252">
        <v>139</v>
      </c>
      <c r="E252">
        <v>13</v>
      </c>
      <c r="F252">
        <v>147</v>
      </c>
      <c r="G252">
        <v>131</v>
      </c>
      <c r="H252">
        <v>166</v>
      </c>
      <c r="I252">
        <v>219</v>
      </c>
      <c r="J252">
        <v>136</v>
      </c>
      <c r="K252">
        <v>38</v>
      </c>
      <c r="L252">
        <v>30</v>
      </c>
      <c r="M252">
        <v>26</v>
      </c>
      <c r="N252">
        <v>14</v>
      </c>
      <c r="O252">
        <v>55</v>
      </c>
      <c r="P252">
        <v>85</v>
      </c>
      <c r="Q252">
        <v>120</v>
      </c>
      <c r="R252">
        <v>32</v>
      </c>
      <c r="S252">
        <v>54</v>
      </c>
      <c r="T252">
        <v>255</v>
      </c>
      <c r="U252">
        <v>73</v>
      </c>
      <c r="V252">
        <v>371</v>
      </c>
      <c r="W252">
        <v>35</v>
      </c>
      <c r="X252">
        <v>38</v>
      </c>
      <c r="Y252">
        <v>36</v>
      </c>
      <c r="Z252">
        <v>30</v>
      </c>
      <c r="AA252">
        <v>23</v>
      </c>
      <c r="AB252">
        <v>121</v>
      </c>
      <c r="AC252">
        <v>54.2</v>
      </c>
      <c r="AD252">
        <v>115</v>
      </c>
      <c r="AE252">
        <v>158</v>
      </c>
      <c r="AF252">
        <v>28.4</v>
      </c>
      <c r="AG252">
        <v>54</v>
      </c>
      <c r="AH252">
        <v>165</v>
      </c>
      <c r="AI252" s="81">
        <v>102</v>
      </c>
      <c r="AJ252" s="91">
        <v>83</v>
      </c>
    </row>
    <row r="253" spans="1:36" ht="14.4" x14ac:dyDescent="0.3">
      <c r="A253" s="1">
        <v>39638</v>
      </c>
      <c r="B253">
        <v>65</v>
      </c>
      <c r="C253">
        <v>37</v>
      </c>
      <c r="D253">
        <v>133</v>
      </c>
      <c r="E253">
        <v>11</v>
      </c>
      <c r="F253">
        <v>144</v>
      </c>
      <c r="G253">
        <v>127</v>
      </c>
      <c r="H253">
        <v>154</v>
      </c>
      <c r="I253">
        <v>202</v>
      </c>
      <c r="J253">
        <v>132</v>
      </c>
      <c r="K253">
        <v>39</v>
      </c>
      <c r="L253">
        <v>37</v>
      </c>
      <c r="M253">
        <v>26</v>
      </c>
      <c r="N253">
        <v>13</v>
      </c>
      <c r="O253">
        <v>47</v>
      </c>
      <c r="P253">
        <v>81</v>
      </c>
      <c r="Q253">
        <v>120</v>
      </c>
      <c r="R253">
        <v>32</v>
      </c>
      <c r="S253">
        <v>56</v>
      </c>
      <c r="T253">
        <v>212</v>
      </c>
      <c r="U253">
        <v>74</v>
      </c>
      <c r="V253">
        <v>350</v>
      </c>
      <c r="W253">
        <v>36</v>
      </c>
      <c r="X253">
        <v>45</v>
      </c>
      <c r="Y253">
        <v>33</v>
      </c>
      <c r="Z253">
        <v>34</v>
      </c>
      <c r="AA253">
        <v>23</v>
      </c>
      <c r="AB253">
        <v>118</v>
      </c>
      <c r="AC253">
        <v>54.8</v>
      </c>
      <c r="AD253">
        <v>111</v>
      </c>
      <c r="AE253">
        <v>149</v>
      </c>
      <c r="AF253">
        <v>26.6</v>
      </c>
      <c r="AG253">
        <v>52.6</v>
      </c>
      <c r="AH253">
        <v>162</v>
      </c>
      <c r="AI253" s="81">
        <v>99</v>
      </c>
      <c r="AJ253" s="91">
        <v>79</v>
      </c>
    </row>
    <row r="254" spans="1:36" ht="14.4" x14ac:dyDescent="0.3">
      <c r="A254" s="1">
        <v>39639</v>
      </c>
      <c r="B254">
        <v>63</v>
      </c>
      <c r="C254">
        <v>35</v>
      </c>
      <c r="D254">
        <v>123</v>
      </c>
      <c r="E254">
        <v>12</v>
      </c>
      <c r="F254">
        <v>135</v>
      </c>
      <c r="G254">
        <v>119</v>
      </c>
      <c r="H254">
        <v>145</v>
      </c>
      <c r="I254">
        <v>177</v>
      </c>
      <c r="J254">
        <v>130</v>
      </c>
      <c r="K254">
        <v>34</v>
      </c>
      <c r="L254">
        <v>39</v>
      </c>
      <c r="M254">
        <v>21</v>
      </c>
      <c r="N254">
        <v>13</v>
      </c>
      <c r="O254">
        <v>43</v>
      </c>
      <c r="P254">
        <v>78</v>
      </c>
      <c r="Q254">
        <v>111</v>
      </c>
      <c r="R254">
        <v>35</v>
      </c>
      <c r="S254">
        <v>53</v>
      </c>
      <c r="T254">
        <v>184</v>
      </c>
      <c r="U254">
        <v>73</v>
      </c>
      <c r="V254">
        <v>291</v>
      </c>
      <c r="W254">
        <v>36</v>
      </c>
      <c r="X254">
        <v>31</v>
      </c>
      <c r="Y254">
        <v>30</v>
      </c>
      <c r="Z254">
        <v>35</v>
      </c>
      <c r="AA254">
        <v>31</v>
      </c>
      <c r="AB254">
        <v>114</v>
      </c>
      <c r="AC254">
        <v>52.1</v>
      </c>
      <c r="AD254">
        <v>106</v>
      </c>
      <c r="AE254">
        <v>143</v>
      </c>
      <c r="AF254">
        <v>26.3</v>
      </c>
      <c r="AG254">
        <v>50.9</v>
      </c>
      <c r="AH254">
        <v>153</v>
      </c>
      <c r="AI254" s="81">
        <v>96</v>
      </c>
      <c r="AJ254" s="91">
        <v>75</v>
      </c>
    </row>
    <row r="255" spans="1:36" ht="14.4" x14ac:dyDescent="0.3">
      <c r="A255" s="1">
        <v>39640</v>
      </c>
      <c r="B255">
        <v>63</v>
      </c>
      <c r="C255">
        <v>35</v>
      </c>
      <c r="D255">
        <v>120</v>
      </c>
      <c r="E255">
        <v>11</v>
      </c>
      <c r="F255">
        <v>122</v>
      </c>
      <c r="G255">
        <v>116</v>
      </c>
      <c r="H255">
        <v>136</v>
      </c>
      <c r="I255">
        <v>166</v>
      </c>
      <c r="J255">
        <v>121</v>
      </c>
      <c r="K255">
        <v>33</v>
      </c>
      <c r="L255">
        <v>38</v>
      </c>
      <c r="M255">
        <v>18</v>
      </c>
      <c r="N255">
        <v>16</v>
      </c>
      <c r="O255">
        <v>42</v>
      </c>
      <c r="P255">
        <v>73</v>
      </c>
      <c r="Q255">
        <v>105</v>
      </c>
      <c r="R255">
        <v>39</v>
      </c>
      <c r="S255">
        <v>49</v>
      </c>
      <c r="T255">
        <v>154</v>
      </c>
      <c r="U255">
        <v>72</v>
      </c>
      <c r="V255">
        <v>293</v>
      </c>
      <c r="W255">
        <v>36</v>
      </c>
      <c r="X255">
        <v>39</v>
      </c>
      <c r="Y255">
        <v>26</v>
      </c>
      <c r="Z255">
        <v>37</v>
      </c>
      <c r="AA255">
        <v>31</v>
      </c>
      <c r="AB255">
        <v>109</v>
      </c>
      <c r="AC255">
        <v>52.8</v>
      </c>
      <c r="AD255">
        <v>109</v>
      </c>
      <c r="AE255">
        <v>134</v>
      </c>
      <c r="AF255">
        <v>24.6</v>
      </c>
      <c r="AG255">
        <v>47.7</v>
      </c>
      <c r="AH255">
        <v>136</v>
      </c>
      <c r="AI255" s="81">
        <v>96</v>
      </c>
      <c r="AJ255" s="91">
        <v>75</v>
      </c>
    </row>
    <row r="256" spans="1:36" ht="14.4" x14ac:dyDescent="0.3">
      <c r="A256" s="1">
        <v>39641</v>
      </c>
      <c r="B256">
        <v>65</v>
      </c>
      <c r="C256">
        <v>32</v>
      </c>
      <c r="D256">
        <v>107</v>
      </c>
      <c r="E256">
        <v>11</v>
      </c>
      <c r="F256">
        <v>122</v>
      </c>
      <c r="G256">
        <v>115</v>
      </c>
      <c r="H256">
        <v>135</v>
      </c>
      <c r="I256">
        <v>157</v>
      </c>
      <c r="J256">
        <v>114</v>
      </c>
      <c r="K256">
        <v>34</v>
      </c>
      <c r="L256">
        <v>39</v>
      </c>
      <c r="M256">
        <v>26</v>
      </c>
      <c r="N256">
        <v>14</v>
      </c>
      <c r="O256">
        <v>43</v>
      </c>
      <c r="P256">
        <v>71</v>
      </c>
      <c r="Q256">
        <v>99</v>
      </c>
      <c r="R256">
        <v>36</v>
      </c>
      <c r="S256">
        <v>45</v>
      </c>
      <c r="T256">
        <v>142</v>
      </c>
      <c r="U256">
        <v>72</v>
      </c>
      <c r="V256">
        <v>286</v>
      </c>
      <c r="W256">
        <v>34</v>
      </c>
      <c r="X256">
        <v>36</v>
      </c>
      <c r="Y256">
        <v>25</v>
      </c>
      <c r="Z256">
        <v>36</v>
      </c>
      <c r="AA256">
        <v>36</v>
      </c>
      <c r="AB256">
        <v>107</v>
      </c>
      <c r="AC256">
        <v>54</v>
      </c>
      <c r="AD256">
        <v>96.2</v>
      </c>
      <c r="AE256">
        <v>131</v>
      </c>
      <c r="AF256">
        <v>24.3</v>
      </c>
      <c r="AG256">
        <v>46.8</v>
      </c>
      <c r="AH256">
        <v>133</v>
      </c>
      <c r="AI256" s="81">
        <v>90</v>
      </c>
      <c r="AJ256" s="91">
        <v>69</v>
      </c>
    </row>
    <row r="257" spans="1:36" ht="14.4" x14ac:dyDescent="0.3">
      <c r="A257" s="1">
        <v>39642</v>
      </c>
      <c r="B257">
        <v>64</v>
      </c>
      <c r="C257">
        <v>29</v>
      </c>
      <c r="D257">
        <v>99</v>
      </c>
      <c r="E257">
        <v>16</v>
      </c>
      <c r="F257">
        <v>80</v>
      </c>
      <c r="G257">
        <v>108</v>
      </c>
      <c r="H257">
        <v>143</v>
      </c>
      <c r="I257">
        <v>169</v>
      </c>
      <c r="J257">
        <v>113</v>
      </c>
      <c r="K257">
        <v>46</v>
      </c>
      <c r="L257">
        <v>42</v>
      </c>
      <c r="M257">
        <v>27</v>
      </c>
      <c r="N257">
        <v>8.9</v>
      </c>
      <c r="O257">
        <v>41</v>
      </c>
      <c r="P257">
        <v>70</v>
      </c>
      <c r="Q257">
        <v>95</v>
      </c>
      <c r="R257">
        <v>40</v>
      </c>
      <c r="S257">
        <v>44</v>
      </c>
      <c r="T257">
        <v>133</v>
      </c>
      <c r="U257">
        <v>68</v>
      </c>
      <c r="V257">
        <v>284</v>
      </c>
      <c r="W257">
        <v>34</v>
      </c>
      <c r="X257">
        <v>28</v>
      </c>
      <c r="Y257">
        <v>31</v>
      </c>
      <c r="Z257">
        <v>39</v>
      </c>
      <c r="AA257">
        <v>37</v>
      </c>
      <c r="AB257">
        <v>102</v>
      </c>
      <c r="AC257">
        <v>54.5</v>
      </c>
      <c r="AD257">
        <v>93.4</v>
      </c>
      <c r="AE257">
        <v>134</v>
      </c>
      <c r="AF257">
        <v>24.7</v>
      </c>
      <c r="AG257">
        <v>46.8</v>
      </c>
      <c r="AH257">
        <v>125</v>
      </c>
      <c r="AI257" s="81">
        <v>86</v>
      </c>
      <c r="AJ257" s="91">
        <v>64</v>
      </c>
    </row>
    <row r="258" spans="1:36" ht="14.4" x14ac:dyDescent="0.3">
      <c r="A258" s="1">
        <v>39643</v>
      </c>
      <c r="B258">
        <v>62</v>
      </c>
      <c r="C258">
        <v>36</v>
      </c>
      <c r="D258">
        <v>93</v>
      </c>
      <c r="E258">
        <v>18</v>
      </c>
      <c r="F258">
        <v>66</v>
      </c>
      <c r="G258">
        <v>106</v>
      </c>
      <c r="H258">
        <v>189</v>
      </c>
      <c r="I258">
        <v>155</v>
      </c>
      <c r="J258">
        <v>109</v>
      </c>
      <c r="K258">
        <v>44</v>
      </c>
      <c r="L258">
        <v>40</v>
      </c>
      <c r="M258">
        <v>27</v>
      </c>
      <c r="N258">
        <v>8.8000000000000007</v>
      </c>
      <c r="O258">
        <v>39</v>
      </c>
      <c r="P258">
        <v>66</v>
      </c>
      <c r="Q258">
        <v>96</v>
      </c>
      <c r="R258">
        <v>39</v>
      </c>
      <c r="S258">
        <v>43</v>
      </c>
      <c r="T258">
        <v>128</v>
      </c>
      <c r="U258">
        <v>66</v>
      </c>
      <c r="V258">
        <v>269</v>
      </c>
      <c r="W258">
        <v>39</v>
      </c>
      <c r="X258">
        <v>29</v>
      </c>
      <c r="Y258">
        <v>31</v>
      </c>
      <c r="Z258">
        <v>51</v>
      </c>
      <c r="AA258">
        <v>34</v>
      </c>
      <c r="AB258">
        <v>96.4</v>
      </c>
      <c r="AC258">
        <v>51.8</v>
      </c>
      <c r="AD258">
        <v>96.5</v>
      </c>
      <c r="AE258">
        <v>128</v>
      </c>
      <c r="AF258">
        <v>23.6</v>
      </c>
      <c r="AG258">
        <v>45.4</v>
      </c>
      <c r="AH258">
        <v>121</v>
      </c>
      <c r="AI258" s="81">
        <v>86</v>
      </c>
      <c r="AJ258" s="91">
        <v>64</v>
      </c>
    </row>
    <row r="259" spans="1:36" ht="14.4" x14ac:dyDescent="0.3">
      <c r="A259" s="1">
        <v>39644</v>
      </c>
      <c r="B259">
        <v>59</v>
      </c>
      <c r="C259">
        <v>30</v>
      </c>
      <c r="D259">
        <v>91</v>
      </c>
      <c r="E259">
        <v>17</v>
      </c>
      <c r="F259">
        <v>38</v>
      </c>
      <c r="G259">
        <v>103</v>
      </c>
      <c r="H259">
        <v>180</v>
      </c>
      <c r="I259">
        <v>147</v>
      </c>
      <c r="J259">
        <v>106</v>
      </c>
      <c r="K259">
        <v>42</v>
      </c>
      <c r="L259">
        <v>43</v>
      </c>
      <c r="M259">
        <v>26</v>
      </c>
      <c r="N259">
        <v>9.1</v>
      </c>
      <c r="O259">
        <v>34</v>
      </c>
      <c r="P259">
        <v>60</v>
      </c>
      <c r="Q259">
        <v>99</v>
      </c>
      <c r="R259">
        <v>39</v>
      </c>
      <c r="S259">
        <v>42</v>
      </c>
      <c r="T259">
        <v>122</v>
      </c>
      <c r="U259">
        <v>59</v>
      </c>
      <c r="V259">
        <v>246</v>
      </c>
      <c r="W259">
        <v>36</v>
      </c>
      <c r="X259">
        <v>24</v>
      </c>
      <c r="Y259">
        <v>35</v>
      </c>
      <c r="Z259">
        <v>48</v>
      </c>
      <c r="AA259">
        <v>31</v>
      </c>
      <c r="AB259">
        <v>93.2</v>
      </c>
      <c r="AC259">
        <v>49.7</v>
      </c>
      <c r="AD259">
        <v>95.2</v>
      </c>
      <c r="AE259">
        <v>117</v>
      </c>
      <c r="AF259">
        <v>25.6</v>
      </c>
      <c r="AG259">
        <v>43.2</v>
      </c>
      <c r="AH259">
        <v>115</v>
      </c>
      <c r="AI259" s="81">
        <v>86</v>
      </c>
      <c r="AJ259" s="91">
        <v>65</v>
      </c>
    </row>
    <row r="260" spans="1:36" ht="14.4" x14ac:dyDescent="0.3">
      <c r="A260" s="1">
        <v>39645</v>
      </c>
      <c r="B260">
        <v>58</v>
      </c>
      <c r="C260">
        <v>28</v>
      </c>
      <c r="D260">
        <v>88</v>
      </c>
      <c r="E260">
        <v>15</v>
      </c>
      <c r="F260">
        <v>85</v>
      </c>
      <c r="G260">
        <v>103</v>
      </c>
      <c r="H260">
        <v>171</v>
      </c>
      <c r="I260">
        <v>137</v>
      </c>
      <c r="J260">
        <v>100</v>
      </c>
      <c r="K260">
        <v>45</v>
      </c>
      <c r="L260">
        <v>42</v>
      </c>
      <c r="M260">
        <v>25</v>
      </c>
      <c r="N260">
        <v>9.1</v>
      </c>
      <c r="O260">
        <v>43</v>
      </c>
      <c r="P260">
        <v>55</v>
      </c>
      <c r="Q260">
        <v>99</v>
      </c>
      <c r="R260">
        <v>38</v>
      </c>
      <c r="S260">
        <v>39</v>
      </c>
      <c r="T260">
        <v>119</v>
      </c>
      <c r="U260">
        <v>57</v>
      </c>
      <c r="V260">
        <v>230</v>
      </c>
      <c r="W260">
        <v>39</v>
      </c>
      <c r="X260">
        <v>28</v>
      </c>
      <c r="Y260">
        <v>34</v>
      </c>
      <c r="Z260">
        <v>46</v>
      </c>
      <c r="AA260">
        <v>30</v>
      </c>
      <c r="AB260">
        <v>110</v>
      </c>
      <c r="AC260">
        <v>53</v>
      </c>
      <c r="AD260">
        <v>97.6</v>
      </c>
      <c r="AE260">
        <v>111</v>
      </c>
      <c r="AF260">
        <v>23.3</v>
      </c>
      <c r="AG260">
        <v>42.7</v>
      </c>
      <c r="AH260">
        <v>108</v>
      </c>
      <c r="AI260" s="81">
        <v>96</v>
      </c>
      <c r="AJ260" s="91">
        <v>64</v>
      </c>
    </row>
    <row r="261" spans="1:36" ht="14.4" x14ac:dyDescent="0.3">
      <c r="A261" s="1">
        <v>39646</v>
      </c>
      <c r="B261">
        <v>56</v>
      </c>
      <c r="C261">
        <v>24</v>
      </c>
      <c r="D261">
        <v>91</v>
      </c>
      <c r="E261">
        <v>13</v>
      </c>
      <c r="F261">
        <v>95</v>
      </c>
      <c r="G261">
        <v>101</v>
      </c>
      <c r="H261">
        <v>162</v>
      </c>
      <c r="I261">
        <v>128</v>
      </c>
      <c r="J261">
        <v>106</v>
      </c>
      <c r="K261">
        <v>48</v>
      </c>
      <c r="L261">
        <v>46</v>
      </c>
      <c r="M261">
        <v>25</v>
      </c>
      <c r="N261">
        <v>8.5</v>
      </c>
      <c r="O261">
        <v>50</v>
      </c>
      <c r="P261">
        <v>51</v>
      </c>
      <c r="Q261">
        <v>96</v>
      </c>
      <c r="R261">
        <v>36</v>
      </c>
      <c r="S261">
        <v>36</v>
      </c>
      <c r="T261">
        <v>112</v>
      </c>
      <c r="U261">
        <v>56</v>
      </c>
      <c r="V261">
        <v>215</v>
      </c>
      <c r="W261">
        <v>49</v>
      </c>
      <c r="X261">
        <v>34</v>
      </c>
      <c r="Y261">
        <v>28</v>
      </c>
      <c r="Z261">
        <v>41</v>
      </c>
      <c r="AA261">
        <v>29</v>
      </c>
      <c r="AB261">
        <v>104</v>
      </c>
      <c r="AC261">
        <v>57.1</v>
      </c>
      <c r="AD261">
        <v>101</v>
      </c>
      <c r="AE261">
        <v>102</v>
      </c>
      <c r="AF261">
        <v>21.5</v>
      </c>
      <c r="AG261">
        <v>43.9</v>
      </c>
      <c r="AH261">
        <v>105</v>
      </c>
      <c r="AI261" s="81">
        <v>90</v>
      </c>
      <c r="AJ261" s="91">
        <v>62</v>
      </c>
    </row>
    <row r="262" spans="1:36" ht="14.4" x14ac:dyDescent="0.3">
      <c r="A262" s="1">
        <v>39647</v>
      </c>
      <c r="B262">
        <v>54</v>
      </c>
      <c r="C262">
        <v>22</v>
      </c>
      <c r="D262">
        <v>100</v>
      </c>
      <c r="E262">
        <v>15</v>
      </c>
      <c r="F262">
        <v>93</v>
      </c>
      <c r="G262">
        <v>99</v>
      </c>
      <c r="H262">
        <v>150</v>
      </c>
      <c r="I262">
        <v>121</v>
      </c>
      <c r="J262">
        <v>108</v>
      </c>
      <c r="K262">
        <v>42</v>
      </c>
      <c r="L262">
        <v>46</v>
      </c>
      <c r="M262">
        <v>25</v>
      </c>
      <c r="N262">
        <v>6.4</v>
      </c>
      <c r="O262">
        <v>42</v>
      </c>
      <c r="P262">
        <v>48</v>
      </c>
      <c r="Q262">
        <v>88</v>
      </c>
      <c r="R262">
        <v>40</v>
      </c>
      <c r="S262">
        <v>40</v>
      </c>
      <c r="T262">
        <v>107</v>
      </c>
      <c r="U262">
        <v>54</v>
      </c>
      <c r="V262">
        <v>205</v>
      </c>
      <c r="W262">
        <v>51</v>
      </c>
      <c r="X262">
        <v>32</v>
      </c>
      <c r="Y262">
        <v>26</v>
      </c>
      <c r="Z262">
        <v>41</v>
      </c>
      <c r="AA262">
        <v>30</v>
      </c>
      <c r="AB262">
        <v>99</v>
      </c>
      <c r="AC262">
        <v>60</v>
      </c>
      <c r="AD262">
        <v>96.4</v>
      </c>
      <c r="AE262">
        <v>88.2</v>
      </c>
      <c r="AF262">
        <v>21.2</v>
      </c>
      <c r="AG262">
        <v>44.3</v>
      </c>
      <c r="AH262">
        <v>102</v>
      </c>
      <c r="AI262" s="81">
        <v>86</v>
      </c>
      <c r="AJ262" s="91">
        <v>61</v>
      </c>
    </row>
    <row r="263" spans="1:36" ht="14.4" x14ac:dyDescent="0.3">
      <c r="A263" s="1">
        <v>39648</v>
      </c>
      <c r="B263">
        <v>57</v>
      </c>
      <c r="C263">
        <v>24</v>
      </c>
      <c r="D263">
        <v>102</v>
      </c>
      <c r="E263">
        <v>16</v>
      </c>
      <c r="F263">
        <v>61</v>
      </c>
      <c r="G263">
        <v>102</v>
      </c>
      <c r="H263">
        <v>143</v>
      </c>
      <c r="I263">
        <v>116</v>
      </c>
      <c r="J263">
        <v>112</v>
      </c>
      <c r="K263">
        <v>59</v>
      </c>
      <c r="L263">
        <v>42</v>
      </c>
      <c r="M263">
        <v>24</v>
      </c>
      <c r="N263">
        <v>7.1</v>
      </c>
      <c r="O263">
        <v>40</v>
      </c>
      <c r="P263">
        <v>48</v>
      </c>
      <c r="Q263">
        <v>81</v>
      </c>
      <c r="R263">
        <v>38</v>
      </c>
      <c r="S263">
        <v>39</v>
      </c>
      <c r="T263">
        <v>100</v>
      </c>
      <c r="U263">
        <v>49</v>
      </c>
      <c r="V263">
        <v>184</v>
      </c>
      <c r="W263">
        <v>53</v>
      </c>
      <c r="X263">
        <v>31</v>
      </c>
      <c r="Y263">
        <v>21</v>
      </c>
      <c r="Z263">
        <v>38</v>
      </c>
      <c r="AA263">
        <v>29</v>
      </c>
      <c r="AB263">
        <v>100</v>
      </c>
      <c r="AC263">
        <v>59.3</v>
      </c>
      <c r="AD263">
        <v>96.8</v>
      </c>
      <c r="AE263">
        <v>85.4</v>
      </c>
      <c r="AF263">
        <v>20.100000000000001</v>
      </c>
      <c r="AG263">
        <v>41.8</v>
      </c>
      <c r="AH263">
        <v>102</v>
      </c>
      <c r="AI263" s="81">
        <v>83</v>
      </c>
      <c r="AJ263" s="91">
        <v>61</v>
      </c>
    </row>
    <row r="264" spans="1:36" ht="14.4" x14ac:dyDescent="0.3">
      <c r="A264" s="1">
        <v>39649</v>
      </c>
      <c r="B264">
        <v>52</v>
      </c>
      <c r="C264">
        <v>23</v>
      </c>
      <c r="D264">
        <v>81</v>
      </c>
      <c r="E264">
        <v>15</v>
      </c>
      <c r="F264">
        <v>40</v>
      </c>
      <c r="G264">
        <v>104</v>
      </c>
      <c r="H264">
        <v>135</v>
      </c>
      <c r="I264">
        <v>121</v>
      </c>
      <c r="J264">
        <v>125</v>
      </c>
      <c r="K264">
        <v>48</v>
      </c>
      <c r="L264">
        <v>40</v>
      </c>
      <c r="M264">
        <v>25</v>
      </c>
      <c r="N264">
        <v>6.8</v>
      </c>
      <c r="O264">
        <v>49</v>
      </c>
      <c r="P264">
        <v>47</v>
      </c>
      <c r="Q264">
        <v>78</v>
      </c>
      <c r="R264">
        <v>37</v>
      </c>
      <c r="S264">
        <v>38</v>
      </c>
      <c r="T264">
        <v>94</v>
      </c>
      <c r="U264">
        <v>46</v>
      </c>
      <c r="V264">
        <v>191</v>
      </c>
      <c r="W264">
        <v>56</v>
      </c>
      <c r="X264">
        <v>36</v>
      </c>
      <c r="Y264">
        <v>21</v>
      </c>
      <c r="Z264">
        <v>39</v>
      </c>
      <c r="AA264">
        <v>27</v>
      </c>
      <c r="AB264">
        <v>100</v>
      </c>
      <c r="AC264">
        <v>56.2</v>
      </c>
      <c r="AD264">
        <v>93.8</v>
      </c>
      <c r="AE264">
        <v>83.5</v>
      </c>
      <c r="AF264">
        <v>20.9</v>
      </c>
      <c r="AG264">
        <v>41</v>
      </c>
      <c r="AH264">
        <v>100</v>
      </c>
      <c r="AI264" s="81">
        <v>79</v>
      </c>
      <c r="AJ264" s="91">
        <v>62</v>
      </c>
    </row>
    <row r="265" spans="1:36" ht="14.4" x14ac:dyDescent="0.3">
      <c r="A265" s="1">
        <v>39650</v>
      </c>
      <c r="B265">
        <v>48</v>
      </c>
      <c r="C265">
        <v>23</v>
      </c>
      <c r="D265">
        <v>43</v>
      </c>
      <c r="E265">
        <v>14</v>
      </c>
      <c r="F265">
        <v>26</v>
      </c>
      <c r="G265">
        <v>103</v>
      </c>
      <c r="H265">
        <v>131</v>
      </c>
      <c r="I265">
        <v>111</v>
      </c>
      <c r="J265">
        <v>123</v>
      </c>
      <c r="K265">
        <v>40</v>
      </c>
      <c r="L265">
        <v>40</v>
      </c>
      <c r="M265">
        <v>28</v>
      </c>
      <c r="N265">
        <v>6.4</v>
      </c>
      <c r="O265">
        <v>41</v>
      </c>
      <c r="P265">
        <v>45</v>
      </c>
      <c r="Q265">
        <v>77</v>
      </c>
      <c r="R265">
        <v>28</v>
      </c>
      <c r="S265">
        <v>39</v>
      </c>
      <c r="T265">
        <v>89</v>
      </c>
      <c r="U265">
        <v>45</v>
      </c>
      <c r="V265">
        <v>199</v>
      </c>
      <c r="W265">
        <v>47</v>
      </c>
      <c r="X265">
        <v>36</v>
      </c>
      <c r="Y265">
        <v>22</v>
      </c>
      <c r="Z265">
        <v>49</v>
      </c>
      <c r="AA265">
        <v>27</v>
      </c>
      <c r="AB265">
        <v>96.3</v>
      </c>
      <c r="AC265">
        <v>54.6</v>
      </c>
      <c r="AD265">
        <v>91.3</v>
      </c>
      <c r="AE265">
        <v>80.3</v>
      </c>
      <c r="AF265">
        <v>22.2</v>
      </c>
      <c r="AG265">
        <v>41.6</v>
      </c>
      <c r="AH265">
        <v>96.4</v>
      </c>
      <c r="AI265" s="81">
        <v>86</v>
      </c>
      <c r="AJ265" s="91">
        <v>68</v>
      </c>
    </row>
    <row r="266" spans="1:36" ht="14.4" x14ac:dyDescent="0.3">
      <c r="A266" s="1">
        <v>39651</v>
      </c>
      <c r="B266">
        <v>54</v>
      </c>
      <c r="C266">
        <v>29</v>
      </c>
      <c r="D266">
        <v>18</v>
      </c>
      <c r="E266">
        <v>13</v>
      </c>
      <c r="F266">
        <v>36</v>
      </c>
      <c r="G266">
        <v>96</v>
      </c>
      <c r="H266">
        <v>121</v>
      </c>
      <c r="I266">
        <v>103</v>
      </c>
      <c r="J266">
        <v>118</v>
      </c>
      <c r="K266">
        <v>38</v>
      </c>
      <c r="L266">
        <v>38</v>
      </c>
      <c r="M266">
        <v>28</v>
      </c>
      <c r="N266">
        <v>5.8</v>
      </c>
      <c r="O266">
        <v>39</v>
      </c>
      <c r="P266">
        <v>45</v>
      </c>
      <c r="Q266">
        <v>77</v>
      </c>
      <c r="R266">
        <v>25</v>
      </c>
      <c r="S266">
        <v>38</v>
      </c>
      <c r="T266">
        <v>84</v>
      </c>
      <c r="U266">
        <v>45</v>
      </c>
      <c r="V266">
        <v>184</v>
      </c>
      <c r="W266">
        <v>45</v>
      </c>
      <c r="X266">
        <v>33</v>
      </c>
      <c r="Y266">
        <v>24</v>
      </c>
      <c r="Z266">
        <v>47</v>
      </c>
      <c r="AA266">
        <v>28</v>
      </c>
      <c r="AB266">
        <v>94.1</v>
      </c>
      <c r="AC266">
        <v>50.7</v>
      </c>
      <c r="AD266">
        <v>89.8</v>
      </c>
      <c r="AE266">
        <v>77.900000000000006</v>
      </c>
      <c r="AF266">
        <v>22.8</v>
      </c>
      <c r="AG266">
        <v>40</v>
      </c>
      <c r="AH266">
        <v>94.8</v>
      </c>
      <c r="AI266" s="81">
        <v>79</v>
      </c>
      <c r="AJ266" s="91">
        <v>70</v>
      </c>
    </row>
    <row r="267" spans="1:36" ht="14.4" x14ac:dyDescent="0.3">
      <c r="A267" s="1">
        <v>39652</v>
      </c>
      <c r="B267">
        <v>53</v>
      </c>
      <c r="C267">
        <v>29</v>
      </c>
      <c r="D267">
        <v>17</v>
      </c>
      <c r="E267">
        <v>12</v>
      </c>
      <c r="F267">
        <v>73</v>
      </c>
      <c r="G267">
        <v>91</v>
      </c>
      <c r="H267">
        <v>114</v>
      </c>
      <c r="I267">
        <v>103</v>
      </c>
      <c r="J267">
        <v>110</v>
      </c>
      <c r="K267">
        <v>35</v>
      </c>
      <c r="L267">
        <v>36</v>
      </c>
      <c r="M267">
        <v>28</v>
      </c>
      <c r="N267">
        <v>5.7</v>
      </c>
      <c r="O267">
        <v>36</v>
      </c>
      <c r="P267">
        <v>46</v>
      </c>
      <c r="Q267">
        <v>76</v>
      </c>
      <c r="R267">
        <v>21</v>
      </c>
      <c r="S267">
        <v>38</v>
      </c>
      <c r="T267">
        <v>81</v>
      </c>
      <c r="U267">
        <v>45</v>
      </c>
      <c r="V267">
        <v>174</v>
      </c>
      <c r="W267">
        <v>42</v>
      </c>
      <c r="X267">
        <v>28</v>
      </c>
      <c r="Y267">
        <v>36</v>
      </c>
      <c r="Z267">
        <v>44</v>
      </c>
      <c r="AA267">
        <v>25</v>
      </c>
      <c r="AB267">
        <v>93.3</v>
      </c>
      <c r="AC267">
        <v>52.3</v>
      </c>
      <c r="AD267">
        <v>88.2</v>
      </c>
      <c r="AE267">
        <v>77.7</v>
      </c>
      <c r="AF267">
        <v>28.4</v>
      </c>
      <c r="AG267">
        <v>40.5</v>
      </c>
      <c r="AH267">
        <v>93.1</v>
      </c>
      <c r="AI267" s="81">
        <v>78</v>
      </c>
      <c r="AJ267" s="91">
        <v>70</v>
      </c>
    </row>
    <row r="268" spans="1:36" ht="14.4" x14ac:dyDescent="0.3">
      <c r="A268" s="1">
        <v>39653</v>
      </c>
      <c r="B268">
        <v>54</v>
      </c>
      <c r="C268">
        <v>28</v>
      </c>
      <c r="D268">
        <v>73</v>
      </c>
      <c r="E268">
        <v>13</v>
      </c>
      <c r="F268">
        <v>70</v>
      </c>
      <c r="G268">
        <v>90</v>
      </c>
      <c r="H268">
        <v>111</v>
      </c>
      <c r="I268">
        <v>102</v>
      </c>
      <c r="J268">
        <v>104</v>
      </c>
      <c r="K268">
        <v>32</v>
      </c>
      <c r="L268">
        <v>34</v>
      </c>
      <c r="M268">
        <v>26</v>
      </c>
      <c r="N268">
        <v>5.7</v>
      </c>
      <c r="O268">
        <v>28</v>
      </c>
      <c r="P268">
        <v>46</v>
      </c>
      <c r="Q268">
        <v>72</v>
      </c>
      <c r="R268">
        <v>22</v>
      </c>
      <c r="S268">
        <v>42</v>
      </c>
      <c r="T268">
        <v>80</v>
      </c>
      <c r="U268">
        <v>45</v>
      </c>
      <c r="V268">
        <v>171</v>
      </c>
      <c r="W268">
        <v>45</v>
      </c>
      <c r="X268">
        <v>26</v>
      </c>
      <c r="Y268">
        <v>34</v>
      </c>
      <c r="Z268">
        <v>45</v>
      </c>
      <c r="AA268">
        <v>22</v>
      </c>
      <c r="AB268">
        <v>90.5</v>
      </c>
      <c r="AC268">
        <v>50.9</v>
      </c>
      <c r="AD268">
        <v>84.1</v>
      </c>
      <c r="AE268">
        <v>73.8</v>
      </c>
      <c r="AF268">
        <v>27.6</v>
      </c>
      <c r="AG268">
        <v>37.799999999999997</v>
      </c>
      <c r="AH268">
        <v>92.8</v>
      </c>
      <c r="AI268" s="81">
        <v>78</v>
      </c>
      <c r="AJ268" s="91">
        <v>73</v>
      </c>
    </row>
    <row r="269" spans="1:36" ht="14.4" x14ac:dyDescent="0.3">
      <c r="A269" s="1">
        <v>39654</v>
      </c>
      <c r="B269">
        <v>57</v>
      </c>
      <c r="C269">
        <v>30</v>
      </c>
      <c r="D269">
        <v>98</v>
      </c>
      <c r="E269">
        <v>20</v>
      </c>
      <c r="F269">
        <v>70</v>
      </c>
      <c r="G269">
        <v>90</v>
      </c>
      <c r="H269">
        <v>111</v>
      </c>
      <c r="I269">
        <v>99</v>
      </c>
      <c r="J269">
        <v>98</v>
      </c>
      <c r="K269">
        <v>32</v>
      </c>
      <c r="L269">
        <v>33</v>
      </c>
      <c r="M269">
        <v>26</v>
      </c>
      <c r="N269">
        <v>6.6</v>
      </c>
      <c r="O269">
        <v>25</v>
      </c>
      <c r="P269">
        <v>48</v>
      </c>
      <c r="Q269">
        <v>70</v>
      </c>
      <c r="R269">
        <v>25</v>
      </c>
      <c r="S269">
        <v>38</v>
      </c>
      <c r="T269">
        <v>77</v>
      </c>
      <c r="U269">
        <v>38</v>
      </c>
      <c r="V269">
        <v>159</v>
      </c>
      <c r="W269">
        <v>49</v>
      </c>
      <c r="X269">
        <v>26</v>
      </c>
      <c r="Y269">
        <v>31</v>
      </c>
      <c r="Z269">
        <v>50</v>
      </c>
      <c r="AA269">
        <v>21</v>
      </c>
      <c r="AB269">
        <v>90.3</v>
      </c>
      <c r="AC269">
        <v>46.2</v>
      </c>
      <c r="AD269">
        <v>75.099999999999994</v>
      </c>
      <c r="AE269">
        <v>78.400000000000006</v>
      </c>
      <c r="AF269">
        <v>26.5</v>
      </c>
      <c r="AG269">
        <v>35.9</v>
      </c>
      <c r="AH269">
        <v>91.7</v>
      </c>
      <c r="AI269" s="81">
        <v>78</v>
      </c>
      <c r="AJ269" s="91">
        <v>70</v>
      </c>
    </row>
    <row r="270" spans="1:36" ht="14.4" x14ac:dyDescent="0.3">
      <c r="A270" s="1">
        <v>39655</v>
      </c>
      <c r="B270">
        <v>53</v>
      </c>
      <c r="C270">
        <v>26</v>
      </c>
      <c r="D270">
        <v>109</v>
      </c>
      <c r="E270">
        <v>24</v>
      </c>
      <c r="F270">
        <v>65</v>
      </c>
      <c r="G270">
        <v>100</v>
      </c>
      <c r="H270">
        <v>120</v>
      </c>
      <c r="I270">
        <v>112</v>
      </c>
      <c r="J270">
        <v>92</v>
      </c>
      <c r="K270">
        <v>29</v>
      </c>
      <c r="L270">
        <v>32</v>
      </c>
      <c r="M270">
        <v>26</v>
      </c>
      <c r="N270">
        <v>7.6</v>
      </c>
      <c r="O270">
        <v>29</v>
      </c>
      <c r="P270">
        <v>40</v>
      </c>
      <c r="Q270">
        <v>69</v>
      </c>
      <c r="R270">
        <v>29</v>
      </c>
      <c r="S270">
        <v>38</v>
      </c>
      <c r="T270">
        <v>72</v>
      </c>
      <c r="U270">
        <v>38</v>
      </c>
      <c r="V270">
        <v>148</v>
      </c>
      <c r="W270">
        <v>50</v>
      </c>
      <c r="X270">
        <v>27</v>
      </c>
      <c r="Y270">
        <v>28</v>
      </c>
      <c r="Z270">
        <v>51</v>
      </c>
      <c r="AA270">
        <v>23</v>
      </c>
      <c r="AB270">
        <v>90.5</v>
      </c>
      <c r="AC270">
        <v>46.7</v>
      </c>
      <c r="AD270">
        <v>76.3</v>
      </c>
      <c r="AE270">
        <v>76.2</v>
      </c>
      <c r="AF270">
        <v>26</v>
      </c>
      <c r="AG270">
        <v>33.700000000000003</v>
      </c>
      <c r="AH270">
        <v>91.7</v>
      </c>
      <c r="AI270" s="81">
        <v>75</v>
      </c>
      <c r="AJ270" s="91">
        <v>69</v>
      </c>
    </row>
    <row r="271" spans="1:36" ht="14.4" x14ac:dyDescent="0.3">
      <c r="A271" s="1">
        <v>39656</v>
      </c>
      <c r="B271">
        <v>53</v>
      </c>
      <c r="C271">
        <v>25</v>
      </c>
      <c r="D271">
        <v>101</v>
      </c>
      <c r="E271">
        <v>23</v>
      </c>
      <c r="F271">
        <v>60</v>
      </c>
      <c r="G271">
        <v>93</v>
      </c>
      <c r="H271">
        <v>143</v>
      </c>
      <c r="I271">
        <v>112</v>
      </c>
      <c r="J271">
        <v>86</v>
      </c>
      <c r="K271">
        <v>28</v>
      </c>
      <c r="L271">
        <v>31</v>
      </c>
      <c r="M271">
        <v>42</v>
      </c>
      <c r="N271">
        <v>6.4</v>
      </c>
      <c r="O271">
        <v>27</v>
      </c>
      <c r="P271">
        <v>37</v>
      </c>
      <c r="Q271">
        <v>70</v>
      </c>
      <c r="R271">
        <v>36</v>
      </c>
      <c r="S271">
        <v>37</v>
      </c>
      <c r="T271">
        <v>70</v>
      </c>
      <c r="U271">
        <v>38</v>
      </c>
      <c r="V271">
        <v>140</v>
      </c>
      <c r="W271">
        <v>52</v>
      </c>
      <c r="X271">
        <v>29</v>
      </c>
      <c r="Y271">
        <v>25</v>
      </c>
      <c r="Z271">
        <v>48</v>
      </c>
      <c r="AA271">
        <v>21</v>
      </c>
      <c r="AB271">
        <v>89.5</v>
      </c>
      <c r="AC271">
        <v>49.1</v>
      </c>
      <c r="AD271">
        <v>70</v>
      </c>
      <c r="AE271">
        <v>72.400000000000006</v>
      </c>
      <c r="AF271">
        <v>25.2</v>
      </c>
      <c r="AG271">
        <v>34.700000000000003</v>
      </c>
      <c r="AH271">
        <v>94.9</v>
      </c>
      <c r="AI271" s="81">
        <v>70</v>
      </c>
      <c r="AJ271" s="91">
        <v>65</v>
      </c>
    </row>
    <row r="272" spans="1:36" ht="14.4" x14ac:dyDescent="0.3">
      <c r="A272" s="1">
        <v>39657</v>
      </c>
      <c r="B272">
        <v>46</v>
      </c>
      <c r="C272">
        <v>24</v>
      </c>
      <c r="D272">
        <v>137</v>
      </c>
      <c r="E272">
        <v>17</v>
      </c>
      <c r="F272">
        <v>61</v>
      </c>
      <c r="G272">
        <v>95</v>
      </c>
      <c r="H272">
        <v>135</v>
      </c>
      <c r="I272">
        <v>110</v>
      </c>
      <c r="J272">
        <v>78</v>
      </c>
      <c r="K272">
        <v>30</v>
      </c>
      <c r="L272">
        <v>31</v>
      </c>
      <c r="M272">
        <v>37</v>
      </c>
      <c r="N272">
        <v>7.3</v>
      </c>
      <c r="O272">
        <v>29</v>
      </c>
      <c r="P272">
        <v>34</v>
      </c>
      <c r="Q272">
        <v>68</v>
      </c>
      <c r="R272">
        <v>40</v>
      </c>
      <c r="S272">
        <v>35</v>
      </c>
      <c r="T272">
        <v>72</v>
      </c>
      <c r="U272">
        <v>39</v>
      </c>
      <c r="V272">
        <v>141</v>
      </c>
      <c r="W272">
        <v>46</v>
      </c>
      <c r="X272">
        <v>27</v>
      </c>
      <c r="Y272">
        <v>24</v>
      </c>
      <c r="Z272">
        <v>46</v>
      </c>
      <c r="AA272">
        <v>22</v>
      </c>
      <c r="AB272">
        <v>98.3</v>
      </c>
      <c r="AC272">
        <v>45.8</v>
      </c>
      <c r="AD272">
        <v>69.099999999999994</v>
      </c>
      <c r="AE272">
        <v>71.3</v>
      </c>
      <c r="AF272">
        <v>23.2</v>
      </c>
      <c r="AG272">
        <v>33.200000000000003</v>
      </c>
      <c r="AH272">
        <v>91.6</v>
      </c>
      <c r="AI272" s="81">
        <v>76</v>
      </c>
      <c r="AJ272" s="91">
        <v>63</v>
      </c>
    </row>
    <row r="273" spans="1:36" ht="14.4" x14ac:dyDescent="0.3">
      <c r="A273" s="1">
        <v>39658</v>
      </c>
      <c r="B273">
        <v>42</v>
      </c>
      <c r="C273">
        <v>21</v>
      </c>
      <c r="D273">
        <v>138</v>
      </c>
      <c r="E273">
        <v>15</v>
      </c>
      <c r="F273">
        <v>59</v>
      </c>
      <c r="G273">
        <v>82</v>
      </c>
      <c r="H273">
        <v>129</v>
      </c>
      <c r="I273">
        <v>111</v>
      </c>
      <c r="J273">
        <v>98</v>
      </c>
      <c r="K273">
        <v>33</v>
      </c>
      <c r="L273">
        <v>27</v>
      </c>
      <c r="M273">
        <v>35</v>
      </c>
      <c r="N273">
        <v>9.3000000000000007</v>
      </c>
      <c r="O273">
        <v>31</v>
      </c>
      <c r="P273">
        <v>31</v>
      </c>
      <c r="Q273">
        <v>60</v>
      </c>
      <c r="R273">
        <v>41</v>
      </c>
      <c r="S273">
        <v>34</v>
      </c>
      <c r="T273">
        <v>71</v>
      </c>
      <c r="U273">
        <v>41</v>
      </c>
      <c r="V273">
        <v>136</v>
      </c>
      <c r="W273">
        <v>44</v>
      </c>
      <c r="X273">
        <v>27</v>
      </c>
      <c r="Y273">
        <v>22</v>
      </c>
      <c r="Z273">
        <v>47</v>
      </c>
      <c r="AA273">
        <v>18</v>
      </c>
      <c r="AB273">
        <v>116</v>
      </c>
      <c r="AC273">
        <v>48.6</v>
      </c>
      <c r="AD273">
        <v>74.7</v>
      </c>
      <c r="AE273">
        <v>70.900000000000006</v>
      </c>
      <c r="AF273">
        <v>22.3</v>
      </c>
      <c r="AG273">
        <v>30.5</v>
      </c>
      <c r="AH273">
        <v>98.4</v>
      </c>
      <c r="AI273" s="81">
        <v>80</v>
      </c>
      <c r="AJ273" s="91">
        <v>63</v>
      </c>
    </row>
    <row r="274" spans="1:36" ht="14.4" x14ac:dyDescent="0.3">
      <c r="A274" s="1">
        <v>39659</v>
      </c>
      <c r="B274">
        <v>36</v>
      </c>
      <c r="C274">
        <v>16</v>
      </c>
      <c r="D274">
        <v>135</v>
      </c>
      <c r="E274">
        <v>15</v>
      </c>
      <c r="F274">
        <v>58</v>
      </c>
      <c r="G274">
        <v>77</v>
      </c>
      <c r="H274">
        <v>146</v>
      </c>
      <c r="I274">
        <v>117</v>
      </c>
      <c r="J274">
        <v>77</v>
      </c>
      <c r="K274">
        <v>34</v>
      </c>
      <c r="L274">
        <v>26</v>
      </c>
      <c r="M274">
        <v>35</v>
      </c>
      <c r="N274">
        <v>12</v>
      </c>
      <c r="O274">
        <v>28</v>
      </c>
      <c r="P274">
        <v>31</v>
      </c>
      <c r="Q274">
        <v>55</v>
      </c>
      <c r="R274">
        <v>39</v>
      </c>
      <c r="S274">
        <v>35</v>
      </c>
      <c r="T274">
        <v>68</v>
      </c>
      <c r="U274">
        <v>48</v>
      </c>
      <c r="V274">
        <v>123</v>
      </c>
      <c r="W274">
        <v>43</v>
      </c>
      <c r="X274">
        <v>26</v>
      </c>
      <c r="Y274">
        <v>22</v>
      </c>
      <c r="Z274">
        <v>46</v>
      </c>
      <c r="AA274">
        <v>21</v>
      </c>
      <c r="AB274">
        <v>117</v>
      </c>
      <c r="AC274">
        <v>46.1</v>
      </c>
      <c r="AD274">
        <v>71.400000000000006</v>
      </c>
      <c r="AE274">
        <v>73.2</v>
      </c>
      <c r="AF274">
        <v>23.1</v>
      </c>
      <c r="AG274">
        <v>28.7</v>
      </c>
      <c r="AH274">
        <v>95</v>
      </c>
      <c r="AI274" s="81">
        <v>83</v>
      </c>
      <c r="AJ274" s="91">
        <v>60</v>
      </c>
    </row>
    <row r="275" spans="1:36" ht="14.4" x14ac:dyDescent="0.3">
      <c r="A275" s="1">
        <v>39660</v>
      </c>
      <c r="B275">
        <v>35</v>
      </c>
      <c r="C275">
        <v>15</v>
      </c>
      <c r="D275">
        <v>122</v>
      </c>
      <c r="E275">
        <v>14</v>
      </c>
      <c r="F275">
        <v>57</v>
      </c>
      <c r="G275">
        <v>111</v>
      </c>
      <c r="H275">
        <v>187</v>
      </c>
      <c r="I275">
        <v>119</v>
      </c>
      <c r="J275">
        <v>72</v>
      </c>
      <c r="K275">
        <v>35</v>
      </c>
      <c r="L275">
        <v>25</v>
      </c>
      <c r="M275">
        <v>35</v>
      </c>
      <c r="N275">
        <v>11</v>
      </c>
      <c r="O275">
        <v>28</v>
      </c>
      <c r="P275">
        <v>32</v>
      </c>
      <c r="Q275">
        <v>52</v>
      </c>
      <c r="R275">
        <v>38</v>
      </c>
      <c r="S275">
        <v>32</v>
      </c>
      <c r="T275">
        <v>67</v>
      </c>
      <c r="U275">
        <v>47</v>
      </c>
      <c r="V275">
        <v>119</v>
      </c>
      <c r="W275">
        <v>41</v>
      </c>
      <c r="X275">
        <v>30</v>
      </c>
      <c r="Y275">
        <v>24</v>
      </c>
      <c r="Z275">
        <v>38</v>
      </c>
      <c r="AA275">
        <v>21</v>
      </c>
      <c r="AB275">
        <v>119</v>
      </c>
      <c r="AC275">
        <v>51.3</v>
      </c>
      <c r="AD275">
        <v>75.7</v>
      </c>
      <c r="AE275">
        <v>78.3</v>
      </c>
      <c r="AF275">
        <v>22.4</v>
      </c>
      <c r="AG275">
        <v>28.7</v>
      </c>
      <c r="AH275">
        <v>85.5</v>
      </c>
      <c r="AI275" s="81">
        <v>85</v>
      </c>
      <c r="AJ275" s="91">
        <v>57</v>
      </c>
    </row>
    <row r="276" spans="1:36" ht="14.4" x14ac:dyDescent="0.3">
      <c r="A276" s="1">
        <v>39661</v>
      </c>
      <c r="B276">
        <v>34</v>
      </c>
      <c r="C276">
        <v>17</v>
      </c>
      <c r="D276">
        <v>111</v>
      </c>
      <c r="E276">
        <v>17</v>
      </c>
      <c r="F276">
        <v>60</v>
      </c>
      <c r="G276">
        <v>121</v>
      </c>
      <c r="H276">
        <v>139</v>
      </c>
      <c r="I276">
        <v>106</v>
      </c>
      <c r="J276">
        <v>75</v>
      </c>
      <c r="K276">
        <v>37</v>
      </c>
      <c r="L276">
        <v>23</v>
      </c>
      <c r="M276">
        <v>33</v>
      </c>
      <c r="N276">
        <v>10</v>
      </c>
      <c r="O276">
        <v>27</v>
      </c>
      <c r="P276">
        <v>37</v>
      </c>
      <c r="Q276">
        <v>56</v>
      </c>
      <c r="R276">
        <v>37</v>
      </c>
      <c r="S276">
        <v>30</v>
      </c>
      <c r="T276">
        <v>65</v>
      </c>
      <c r="U276">
        <v>47</v>
      </c>
      <c r="V276">
        <v>114</v>
      </c>
      <c r="W276">
        <v>41</v>
      </c>
      <c r="X276">
        <v>42</v>
      </c>
      <c r="Y276">
        <v>27</v>
      </c>
      <c r="Z276">
        <v>32</v>
      </c>
      <c r="AA276">
        <v>22</v>
      </c>
      <c r="AB276">
        <v>119</v>
      </c>
      <c r="AC276">
        <v>48.1</v>
      </c>
      <c r="AD276">
        <v>74</v>
      </c>
      <c r="AE276">
        <v>79.400000000000006</v>
      </c>
      <c r="AF276">
        <v>23.8</v>
      </c>
      <c r="AG276">
        <v>31</v>
      </c>
      <c r="AH276">
        <v>83</v>
      </c>
      <c r="AI276" s="81">
        <v>81</v>
      </c>
      <c r="AJ276" s="91">
        <v>56</v>
      </c>
    </row>
    <row r="277" spans="1:36" ht="14.4" x14ac:dyDescent="0.3">
      <c r="A277" s="1">
        <v>39662</v>
      </c>
      <c r="B277">
        <v>39</v>
      </c>
      <c r="C277">
        <v>17</v>
      </c>
      <c r="D277">
        <v>102</v>
      </c>
      <c r="E277">
        <v>23</v>
      </c>
      <c r="F277">
        <v>58</v>
      </c>
      <c r="G277">
        <v>116</v>
      </c>
      <c r="H277">
        <v>142</v>
      </c>
      <c r="I277">
        <v>100</v>
      </c>
      <c r="J277">
        <v>75</v>
      </c>
      <c r="K277">
        <v>38</v>
      </c>
      <c r="L277">
        <v>22</v>
      </c>
      <c r="M277">
        <v>42</v>
      </c>
      <c r="N277">
        <v>10</v>
      </c>
      <c r="O277">
        <v>26</v>
      </c>
      <c r="P277">
        <v>37</v>
      </c>
      <c r="Q277">
        <v>57</v>
      </c>
      <c r="R277">
        <v>39</v>
      </c>
      <c r="S277">
        <v>29</v>
      </c>
      <c r="T277">
        <v>65</v>
      </c>
      <c r="U277">
        <v>51</v>
      </c>
      <c r="V277">
        <v>120</v>
      </c>
      <c r="W277">
        <v>41</v>
      </c>
      <c r="X277">
        <v>42</v>
      </c>
      <c r="Y277">
        <v>22</v>
      </c>
      <c r="Z277">
        <v>31</v>
      </c>
      <c r="AA277">
        <v>24</v>
      </c>
      <c r="AB277">
        <v>125</v>
      </c>
      <c r="AC277">
        <v>47.9</v>
      </c>
      <c r="AD277">
        <v>74.5</v>
      </c>
      <c r="AE277">
        <v>81.5</v>
      </c>
      <c r="AF277">
        <v>28.5</v>
      </c>
      <c r="AG277">
        <v>28.1</v>
      </c>
      <c r="AH277">
        <v>82</v>
      </c>
      <c r="AI277" s="81">
        <v>95</v>
      </c>
      <c r="AJ277" s="91">
        <v>55</v>
      </c>
    </row>
    <row r="278" spans="1:36" ht="14.4" x14ac:dyDescent="0.3">
      <c r="A278" s="1">
        <v>39663</v>
      </c>
      <c r="B278">
        <v>39</v>
      </c>
      <c r="C278">
        <v>16</v>
      </c>
      <c r="D278">
        <v>97</v>
      </c>
      <c r="E278">
        <v>26</v>
      </c>
      <c r="F278">
        <v>55</v>
      </c>
      <c r="G278">
        <v>109</v>
      </c>
      <c r="H278">
        <v>140</v>
      </c>
      <c r="I278">
        <v>101</v>
      </c>
      <c r="J278">
        <v>70</v>
      </c>
      <c r="K278">
        <v>37</v>
      </c>
      <c r="L278">
        <v>24</v>
      </c>
      <c r="M278">
        <v>38</v>
      </c>
      <c r="N278">
        <v>13</v>
      </c>
      <c r="O278">
        <v>27</v>
      </c>
      <c r="P278">
        <v>40</v>
      </c>
      <c r="Q278">
        <v>66</v>
      </c>
      <c r="R278">
        <v>38</v>
      </c>
      <c r="S278">
        <v>28</v>
      </c>
      <c r="T278">
        <v>62</v>
      </c>
      <c r="U278">
        <v>49</v>
      </c>
      <c r="V278">
        <v>144</v>
      </c>
      <c r="W278">
        <v>37</v>
      </c>
      <c r="X278">
        <v>34</v>
      </c>
      <c r="Y278">
        <v>21</v>
      </c>
      <c r="Z278">
        <v>31</v>
      </c>
      <c r="AA278">
        <v>24</v>
      </c>
      <c r="AB278">
        <v>131</v>
      </c>
      <c r="AC278">
        <v>47.7</v>
      </c>
      <c r="AD278">
        <v>75</v>
      </c>
      <c r="AE278">
        <v>76.400000000000006</v>
      </c>
      <c r="AF278">
        <v>29.1</v>
      </c>
      <c r="AG278">
        <v>27.3</v>
      </c>
      <c r="AH278">
        <v>80.2</v>
      </c>
      <c r="AI278" s="81">
        <v>94</v>
      </c>
      <c r="AJ278" s="91">
        <v>53</v>
      </c>
    </row>
    <row r="279" spans="1:36" ht="14.4" x14ac:dyDescent="0.3">
      <c r="A279" s="1">
        <v>39664</v>
      </c>
      <c r="B279">
        <v>38</v>
      </c>
      <c r="C279">
        <v>15</v>
      </c>
      <c r="D279">
        <v>96</v>
      </c>
      <c r="E279">
        <v>27</v>
      </c>
      <c r="F279">
        <v>52</v>
      </c>
      <c r="G279">
        <v>109</v>
      </c>
      <c r="H279">
        <v>140</v>
      </c>
      <c r="I279">
        <v>108</v>
      </c>
      <c r="J279">
        <v>71</v>
      </c>
      <c r="K279">
        <v>35</v>
      </c>
      <c r="L279">
        <v>23</v>
      </c>
      <c r="M279">
        <v>35</v>
      </c>
      <c r="N279">
        <v>12</v>
      </c>
      <c r="O279">
        <v>28</v>
      </c>
      <c r="P279">
        <v>50</v>
      </c>
      <c r="Q279">
        <v>64</v>
      </c>
      <c r="R279">
        <v>43</v>
      </c>
      <c r="S279">
        <v>28</v>
      </c>
      <c r="T279">
        <v>59</v>
      </c>
      <c r="U279">
        <v>47</v>
      </c>
      <c r="V279">
        <v>163</v>
      </c>
      <c r="W279">
        <v>35</v>
      </c>
      <c r="X279">
        <v>31</v>
      </c>
      <c r="Y279">
        <v>21</v>
      </c>
      <c r="Z279">
        <v>30</v>
      </c>
      <c r="AA279">
        <v>25</v>
      </c>
      <c r="AB279">
        <v>131</v>
      </c>
      <c r="AC279">
        <v>47</v>
      </c>
      <c r="AD279">
        <v>83.2</v>
      </c>
      <c r="AE279">
        <v>69.2</v>
      </c>
      <c r="AF279">
        <v>30.3</v>
      </c>
      <c r="AG279">
        <v>26.4</v>
      </c>
      <c r="AH279">
        <v>84.8</v>
      </c>
      <c r="AI279" s="81">
        <v>90</v>
      </c>
      <c r="AJ279" s="91">
        <v>49</v>
      </c>
    </row>
    <row r="280" spans="1:36" ht="14.4" x14ac:dyDescent="0.3">
      <c r="A280" s="1">
        <v>39665</v>
      </c>
      <c r="B280">
        <v>39</v>
      </c>
      <c r="C280">
        <v>14</v>
      </c>
      <c r="D280">
        <v>96</v>
      </c>
      <c r="E280">
        <v>30</v>
      </c>
      <c r="F280">
        <v>51</v>
      </c>
      <c r="G280">
        <v>105</v>
      </c>
      <c r="H280">
        <v>120</v>
      </c>
      <c r="I280">
        <v>111</v>
      </c>
      <c r="J280">
        <v>83</v>
      </c>
      <c r="K280">
        <v>33</v>
      </c>
      <c r="L280">
        <v>20</v>
      </c>
      <c r="M280">
        <v>35</v>
      </c>
      <c r="N280">
        <v>18</v>
      </c>
      <c r="O280">
        <v>29</v>
      </c>
      <c r="P280">
        <v>54</v>
      </c>
      <c r="Q280">
        <v>69</v>
      </c>
      <c r="R280">
        <v>51</v>
      </c>
      <c r="S280">
        <v>28</v>
      </c>
      <c r="T280">
        <v>60</v>
      </c>
      <c r="U280">
        <v>45</v>
      </c>
      <c r="V280">
        <v>170</v>
      </c>
      <c r="W280">
        <v>32</v>
      </c>
      <c r="X280">
        <v>22</v>
      </c>
      <c r="Y280">
        <v>21</v>
      </c>
      <c r="Z280">
        <v>32</v>
      </c>
      <c r="AA280">
        <v>21</v>
      </c>
      <c r="AB280">
        <v>127</v>
      </c>
      <c r="AC280">
        <v>47.4</v>
      </c>
      <c r="AD280">
        <v>85.1</v>
      </c>
      <c r="AE280">
        <v>73.2</v>
      </c>
      <c r="AF280">
        <v>36.4</v>
      </c>
      <c r="AG280">
        <v>26.4</v>
      </c>
      <c r="AH280">
        <v>110</v>
      </c>
      <c r="AI280" s="81">
        <v>85</v>
      </c>
      <c r="AJ280" s="91">
        <v>49</v>
      </c>
    </row>
    <row r="281" spans="1:36" ht="14.4" x14ac:dyDescent="0.3">
      <c r="A281" s="1">
        <v>39666</v>
      </c>
      <c r="B281">
        <v>40</v>
      </c>
      <c r="C281">
        <v>13</v>
      </c>
      <c r="D281">
        <v>97</v>
      </c>
      <c r="E281">
        <v>24</v>
      </c>
      <c r="F281">
        <v>52</v>
      </c>
      <c r="G281">
        <v>108</v>
      </c>
      <c r="H281">
        <v>120</v>
      </c>
      <c r="I281">
        <v>115</v>
      </c>
      <c r="J281">
        <v>76</v>
      </c>
      <c r="K281">
        <v>36</v>
      </c>
      <c r="L281">
        <v>22</v>
      </c>
      <c r="M281">
        <v>36</v>
      </c>
      <c r="N281">
        <v>25</v>
      </c>
      <c r="O281">
        <v>27</v>
      </c>
      <c r="P281">
        <v>43</v>
      </c>
      <c r="Q281">
        <v>73</v>
      </c>
      <c r="R281">
        <v>48</v>
      </c>
      <c r="S281">
        <v>29</v>
      </c>
      <c r="T281">
        <v>60</v>
      </c>
      <c r="U281">
        <v>47</v>
      </c>
      <c r="V281">
        <v>147</v>
      </c>
      <c r="W281">
        <v>29</v>
      </c>
      <c r="X281">
        <v>24</v>
      </c>
      <c r="Y281">
        <v>24</v>
      </c>
      <c r="Z281">
        <v>40</v>
      </c>
      <c r="AA281">
        <v>19</v>
      </c>
      <c r="AB281">
        <v>120</v>
      </c>
      <c r="AC281">
        <v>47</v>
      </c>
      <c r="AD281">
        <v>85.4</v>
      </c>
      <c r="AE281">
        <v>69.7</v>
      </c>
      <c r="AF281">
        <v>50.7</v>
      </c>
      <c r="AG281">
        <v>35.9</v>
      </c>
      <c r="AH281">
        <v>130</v>
      </c>
      <c r="AI281" s="81">
        <v>83</v>
      </c>
      <c r="AJ281" s="91">
        <v>49</v>
      </c>
    </row>
    <row r="282" spans="1:36" ht="14.4" x14ac:dyDescent="0.3">
      <c r="A282" s="1">
        <v>39667</v>
      </c>
      <c r="B282">
        <v>54</v>
      </c>
      <c r="C282">
        <v>14</v>
      </c>
      <c r="D282">
        <v>103</v>
      </c>
      <c r="E282">
        <v>24</v>
      </c>
      <c r="F282">
        <v>47</v>
      </c>
      <c r="G282">
        <v>110</v>
      </c>
      <c r="H282">
        <v>110</v>
      </c>
      <c r="I282">
        <v>109</v>
      </c>
      <c r="J282">
        <v>108</v>
      </c>
      <c r="K282">
        <v>39</v>
      </c>
      <c r="L282">
        <v>27</v>
      </c>
      <c r="M282">
        <v>39</v>
      </c>
      <c r="N282">
        <v>30</v>
      </c>
      <c r="O282">
        <v>26</v>
      </c>
      <c r="P282">
        <v>41</v>
      </c>
      <c r="Q282">
        <v>79</v>
      </c>
      <c r="R282">
        <v>54</v>
      </c>
      <c r="S282">
        <v>30</v>
      </c>
      <c r="T282">
        <v>58</v>
      </c>
      <c r="U282">
        <v>49</v>
      </c>
      <c r="V282">
        <v>151</v>
      </c>
      <c r="W282">
        <v>30</v>
      </c>
      <c r="X282">
        <v>25</v>
      </c>
      <c r="Y282">
        <v>42</v>
      </c>
      <c r="Z282">
        <v>41</v>
      </c>
      <c r="AA282">
        <v>20</v>
      </c>
      <c r="AB282">
        <v>103</v>
      </c>
      <c r="AC282">
        <v>47.4</v>
      </c>
      <c r="AD282">
        <v>85.4</v>
      </c>
      <c r="AE282">
        <v>69.599999999999994</v>
      </c>
      <c r="AF282">
        <v>35.5</v>
      </c>
      <c r="AG282">
        <v>32.9</v>
      </c>
      <c r="AH282">
        <v>129</v>
      </c>
      <c r="AI282" s="81">
        <v>79</v>
      </c>
      <c r="AJ282" s="91">
        <v>47</v>
      </c>
    </row>
    <row r="283" spans="1:36" ht="14.4" x14ac:dyDescent="0.3">
      <c r="A283" s="1">
        <v>39668</v>
      </c>
      <c r="B283">
        <v>57</v>
      </c>
      <c r="C283">
        <v>13</v>
      </c>
      <c r="D283">
        <v>115</v>
      </c>
      <c r="E283">
        <v>19</v>
      </c>
      <c r="F283">
        <v>48</v>
      </c>
      <c r="G283">
        <v>104</v>
      </c>
      <c r="H283">
        <v>130</v>
      </c>
      <c r="I283">
        <v>104</v>
      </c>
      <c r="J283">
        <v>108</v>
      </c>
      <c r="K283">
        <v>42</v>
      </c>
      <c r="L283">
        <v>23</v>
      </c>
      <c r="M283">
        <v>37</v>
      </c>
      <c r="N283">
        <v>30</v>
      </c>
      <c r="O283">
        <v>25</v>
      </c>
      <c r="P283">
        <v>39</v>
      </c>
      <c r="Q283">
        <v>78</v>
      </c>
      <c r="R283">
        <v>56</v>
      </c>
      <c r="S283">
        <v>30</v>
      </c>
      <c r="T283">
        <v>56</v>
      </c>
      <c r="U283">
        <v>50</v>
      </c>
      <c r="V283">
        <v>136</v>
      </c>
      <c r="W283">
        <v>30</v>
      </c>
      <c r="X283">
        <v>23</v>
      </c>
      <c r="Y283">
        <v>63</v>
      </c>
      <c r="Z283">
        <v>41</v>
      </c>
      <c r="AA283">
        <v>25</v>
      </c>
      <c r="AB283">
        <v>83.5</v>
      </c>
      <c r="AC283">
        <v>46.6</v>
      </c>
      <c r="AD283">
        <v>83.4</v>
      </c>
      <c r="AE283">
        <v>70.5</v>
      </c>
      <c r="AF283">
        <v>33.4</v>
      </c>
      <c r="AG283">
        <v>39</v>
      </c>
      <c r="AH283">
        <v>127</v>
      </c>
      <c r="AI283" s="81">
        <v>83</v>
      </c>
      <c r="AJ283" s="91">
        <v>46</v>
      </c>
    </row>
    <row r="284" spans="1:36" ht="14.4" x14ac:dyDescent="0.3">
      <c r="A284" s="1">
        <v>39669</v>
      </c>
      <c r="B284">
        <v>56</v>
      </c>
      <c r="C284">
        <v>11</v>
      </c>
      <c r="D284">
        <v>117</v>
      </c>
      <c r="E284">
        <v>16</v>
      </c>
      <c r="F284">
        <v>47</v>
      </c>
      <c r="G284">
        <v>101</v>
      </c>
      <c r="H284">
        <v>150</v>
      </c>
      <c r="I284">
        <v>99</v>
      </c>
      <c r="J284">
        <v>100</v>
      </c>
      <c r="K284">
        <v>45</v>
      </c>
      <c r="L284">
        <v>25</v>
      </c>
      <c r="M284">
        <v>35</v>
      </c>
      <c r="N284">
        <v>24</v>
      </c>
      <c r="O284">
        <v>25</v>
      </c>
      <c r="P284">
        <v>34</v>
      </c>
      <c r="Q284">
        <v>90</v>
      </c>
      <c r="R284">
        <v>54</v>
      </c>
      <c r="S284">
        <v>30</v>
      </c>
      <c r="T284">
        <v>59</v>
      </c>
      <c r="U284">
        <v>51</v>
      </c>
      <c r="V284">
        <v>126</v>
      </c>
      <c r="W284">
        <v>26</v>
      </c>
      <c r="X284">
        <v>21</v>
      </c>
      <c r="Y284">
        <v>65</v>
      </c>
      <c r="Z284">
        <v>45</v>
      </c>
      <c r="AA284">
        <v>26</v>
      </c>
      <c r="AB284">
        <v>79.7</v>
      </c>
      <c r="AC284">
        <v>42.4</v>
      </c>
      <c r="AD284">
        <v>81.8</v>
      </c>
      <c r="AE284">
        <v>64.7</v>
      </c>
      <c r="AF284">
        <v>35.6</v>
      </c>
      <c r="AG284">
        <v>49.7</v>
      </c>
      <c r="AH284">
        <v>120</v>
      </c>
      <c r="AI284" s="81">
        <v>84</v>
      </c>
      <c r="AJ284" s="91">
        <v>43</v>
      </c>
    </row>
    <row r="285" spans="1:36" ht="14.4" x14ac:dyDescent="0.3">
      <c r="A285" s="1">
        <v>39670</v>
      </c>
      <c r="B285">
        <v>48</v>
      </c>
      <c r="C285">
        <v>11</v>
      </c>
      <c r="D285">
        <v>123</v>
      </c>
      <c r="E285">
        <v>16</v>
      </c>
      <c r="F285">
        <v>37</v>
      </c>
      <c r="G285">
        <v>103</v>
      </c>
      <c r="H285">
        <v>140</v>
      </c>
      <c r="I285">
        <v>102</v>
      </c>
      <c r="J285">
        <v>87</v>
      </c>
      <c r="K285">
        <v>52</v>
      </c>
      <c r="L285">
        <v>25</v>
      </c>
      <c r="M285">
        <v>34</v>
      </c>
      <c r="N285">
        <v>20</v>
      </c>
      <c r="O285">
        <v>26</v>
      </c>
      <c r="P285">
        <v>35</v>
      </c>
      <c r="Q285">
        <v>89</v>
      </c>
      <c r="R285">
        <v>54</v>
      </c>
      <c r="S285">
        <v>29</v>
      </c>
      <c r="T285">
        <v>63</v>
      </c>
      <c r="U285">
        <v>49</v>
      </c>
      <c r="V285">
        <v>116</v>
      </c>
      <c r="W285">
        <v>25</v>
      </c>
      <c r="X285">
        <v>22</v>
      </c>
      <c r="Y285">
        <v>57</v>
      </c>
      <c r="Z285">
        <v>51</v>
      </c>
      <c r="AA285">
        <v>23</v>
      </c>
      <c r="AB285">
        <v>80.599999999999994</v>
      </c>
      <c r="AC285">
        <v>40.700000000000003</v>
      </c>
      <c r="AD285">
        <v>79.400000000000006</v>
      </c>
      <c r="AE285">
        <v>61.2</v>
      </c>
      <c r="AF285">
        <v>35.1</v>
      </c>
      <c r="AG285">
        <v>46.1</v>
      </c>
      <c r="AH285">
        <v>124</v>
      </c>
      <c r="AI285" s="81">
        <v>91</v>
      </c>
      <c r="AJ285" s="91">
        <v>39</v>
      </c>
    </row>
    <row r="286" spans="1:36" ht="14.4" x14ac:dyDescent="0.3">
      <c r="A286" s="1">
        <v>39671</v>
      </c>
      <c r="B286">
        <v>44</v>
      </c>
      <c r="C286">
        <v>9.8000000000000007</v>
      </c>
      <c r="D286">
        <v>122</v>
      </c>
      <c r="E286">
        <v>15</v>
      </c>
      <c r="F286">
        <v>33</v>
      </c>
      <c r="G286">
        <v>97</v>
      </c>
      <c r="H286">
        <v>130</v>
      </c>
      <c r="I286">
        <v>100</v>
      </c>
      <c r="J286">
        <v>77</v>
      </c>
      <c r="K286">
        <v>39</v>
      </c>
      <c r="L286">
        <v>26</v>
      </c>
      <c r="M286">
        <v>31</v>
      </c>
      <c r="N286">
        <v>21</v>
      </c>
      <c r="O286">
        <v>26</v>
      </c>
      <c r="P286">
        <v>33</v>
      </c>
      <c r="Q286">
        <v>80</v>
      </c>
      <c r="R286">
        <v>49</v>
      </c>
      <c r="S286">
        <v>31</v>
      </c>
      <c r="T286">
        <v>66</v>
      </c>
      <c r="U286">
        <v>47</v>
      </c>
      <c r="V286">
        <v>109</v>
      </c>
      <c r="W286">
        <v>29</v>
      </c>
      <c r="X286">
        <v>22</v>
      </c>
      <c r="Y286">
        <v>50</v>
      </c>
      <c r="Z286">
        <v>59</v>
      </c>
      <c r="AA286">
        <v>21</v>
      </c>
      <c r="AB286">
        <v>80.599999999999994</v>
      </c>
      <c r="AC286">
        <v>40.6</v>
      </c>
      <c r="AD286">
        <v>70.099999999999994</v>
      </c>
      <c r="AE286">
        <v>60</v>
      </c>
      <c r="AF286">
        <v>33</v>
      </c>
      <c r="AG286">
        <v>41.8</v>
      </c>
      <c r="AH286">
        <v>146</v>
      </c>
      <c r="AI286" s="81">
        <v>94</v>
      </c>
      <c r="AJ286" s="91">
        <v>41</v>
      </c>
    </row>
    <row r="287" spans="1:36" ht="14.4" x14ac:dyDescent="0.3">
      <c r="A287" s="1">
        <v>39672</v>
      </c>
      <c r="B287">
        <v>48</v>
      </c>
      <c r="C287">
        <v>9.3000000000000007</v>
      </c>
      <c r="D287">
        <v>126</v>
      </c>
      <c r="E287">
        <v>13</v>
      </c>
      <c r="F287">
        <v>25</v>
      </c>
      <c r="G287">
        <v>91</v>
      </c>
      <c r="H287">
        <v>120</v>
      </c>
      <c r="I287">
        <v>100</v>
      </c>
      <c r="J287">
        <v>72</v>
      </c>
      <c r="K287">
        <v>36</v>
      </c>
      <c r="L287">
        <v>27</v>
      </c>
      <c r="M287">
        <v>32</v>
      </c>
      <c r="N287">
        <v>26</v>
      </c>
      <c r="O287">
        <v>24</v>
      </c>
      <c r="P287">
        <v>32</v>
      </c>
      <c r="Q287">
        <v>75</v>
      </c>
      <c r="R287">
        <v>46</v>
      </c>
      <c r="S287">
        <v>29</v>
      </c>
      <c r="T287">
        <v>62</v>
      </c>
      <c r="U287">
        <v>51</v>
      </c>
      <c r="V287">
        <v>105</v>
      </c>
      <c r="W287">
        <v>30</v>
      </c>
      <c r="X287">
        <v>27</v>
      </c>
      <c r="Y287">
        <v>74</v>
      </c>
      <c r="Z287">
        <v>53</v>
      </c>
      <c r="AA287">
        <v>23</v>
      </c>
      <c r="AB287">
        <v>82.5</v>
      </c>
      <c r="AC287">
        <v>41</v>
      </c>
      <c r="AD287">
        <v>71.599999999999994</v>
      </c>
      <c r="AE287">
        <v>59.9</v>
      </c>
      <c r="AF287">
        <v>32</v>
      </c>
      <c r="AG287">
        <v>39.700000000000003</v>
      </c>
      <c r="AH287">
        <v>137</v>
      </c>
      <c r="AI287" s="81">
        <v>93</v>
      </c>
      <c r="AJ287" s="91">
        <v>42</v>
      </c>
    </row>
    <row r="288" spans="1:36" ht="14.4" x14ac:dyDescent="0.3">
      <c r="A288" s="1">
        <v>39673</v>
      </c>
      <c r="B288">
        <v>44</v>
      </c>
      <c r="C288">
        <v>8.5</v>
      </c>
      <c r="D288">
        <v>172</v>
      </c>
      <c r="E288">
        <v>14</v>
      </c>
      <c r="F288">
        <v>18</v>
      </c>
      <c r="G288">
        <v>88</v>
      </c>
      <c r="H288">
        <v>170</v>
      </c>
      <c r="I288">
        <v>107</v>
      </c>
      <c r="J288">
        <v>81</v>
      </c>
      <c r="K288">
        <v>36</v>
      </c>
      <c r="L288">
        <v>30</v>
      </c>
      <c r="M288">
        <v>31</v>
      </c>
      <c r="N288">
        <v>16</v>
      </c>
      <c r="O288">
        <v>26</v>
      </c>
      <c r="P288">
        <v>33</v>
      </c>
      <c r="Q288">
        <v>67</v>
      </c>
      <c r="R288">
        <v>45</v>
      </c>
      <c r="S288">
        <v>32</v>
      </c>
      <c r="T288">
        <v>63</v>
      </c>
      <c r="U288">
        <v>52</v>
      </c>
      <c r="V288">
        <v>104</v>
      </c>
      <c r="W288">
        <v>39</v>
      </c>
      <c r="X288">
        <v>23</v>
      </c>
      <c r="Y288">
        <v>70</v>
      </c>
      <c r="Z288">
        <v>50</v>
      </c>
      <c r="AA288">
        <v>25</v>
      </c>
      <c r="AB288">
        <v>80.2</v>
      </c>
      <c r="AC288">
        <v>41.5</v>
      </c>
      <c r="AD288">
        <v>69.3</v>
      </c>
      <c r="AE288">
        <v>58.1</v>
      </c>
      <c r="AF288">
        <v>29.3</v>
      </c>
      <c r="AG288">
        <v>43.3</v>
      </c>
      <c r="AH288">
        <v>133</v>
      </c>
      <c r="AI288" s="81">
        <v>93</v>
      </c>
      <c r="AJ288" s="91">
        <v>42</v>
      </c>
    </row>
    <row r="289" spans="1:36" ht="14.4" x14ac:dyDescent="0.3">
      <c r="A289" s="1">
        <v>39674</v>
      </c>
      <c r="B289">
        <v>41</v>
      </c>
      <c r="C289">
        <v>8</v>
      </c>
      <c r="D289">
        <v>146</v>
      </c>
      <c r="E289">
        <v>25</v>
      </c>
      <c r="F289">
        <v>16</v>
      </c>
      <c r="G289">
        <v>85</v>
      </c>
      <c r="H289">
        <v>230</v>
      </c>
      <c r="I289">
        <v>112</v>
      </c>
      <c r="J289">
        <v>100</v>
      </c>
      <c r="K289">
        <v>34</v>
      </c>
      <c r="L289">
        <v>27</v>
      </c>
      <c r="M289">
        <v>31</v>
      </c>
      <c r="N289">
        <v>12</v>
      </c>
      <c r="O289">
        <v>25</v>
      </c>
      <c r="P289">
        <v>31</v>
      </c>
      <c r="Q289">
        <v>65</v>
      </c>
      <c r="R289">
        <v>42</v>
      </c>
      <c r="S289">
        <v>33</v>
      </c>
      <c r="T289">
        <v>64</v>
      </c>
      <c r="U289">
        <v>55</v>
      </c>
      <c r="V289">
        <v>101</v>
      </c>
      <c r="W289">
        <v>39</v>
      </c>
      <c r="X289">
        <v>22</v>
      </c>
      <c r="Y289">
        <v>57</v>
      </c>
      <c r="Z289">
        <v>45</v>
      </c>
      <c r="AA289">
        <v>26</v>
      </c>
      <c r="AB289">
        <v>82.2</v>
      </c>
      <c r="AC289">
        <v>43.2</v>
      </c>
      <c r="AD289">
        <v>68.599999999999994</v>
      </c>
      <c r="AE289">
        <v>55.6</v>
      </c>
      <c r="AF289">
        <v>28.5</v>
      </c>
      <c r="AG289">
        <v>44.1</v>
      </c>
      <c r="AH289">
        <v>127</v>
      </c>
      <c r="AI289" s="81">
        <v>88</v>
      </c>
      <c r="AJ289" s="91">
        <v>40</v>
      </c>
    </row>
    <row r="290" spans="1:36" ht="14.4" x14ac:dyDescent="0.3">
      <c r="A290" s="1">
        <v>39675</v>
      </c>
      <c r="B290">
        <v>38</v>
      </c>
      <c r="C290">
        <v>8.3000000000000007</v>
      </c>
      <c r="D290">
        <v>143</v>
      </c>
      <c r="E290">
        <v>19</v>
      </c>
      <c r="F290">
        <v>15</v>
      </c>
      <c r="G290">
        <v>84</v>
      </c>
      <c r="H290">
        <v>240</v>
      </c>
      <c r="I290">
        <v>110</v>
      </c>
      <c r="J290">
        <v>111</v>
      </c>
      <c r="K290">
        <v>31</v>
      </c>
      <c r="L290">
        <v>25</v>
      </c>
      <c r="M290">
        <v>29</v>
      </c>
      <c r="N290">
        <v>11</v>
      </c>
      <c r="O290">
        <v>23</v>
      </c>
      <c r="P290">
        <v>31</v>
      </c>
      <c r="Q290">
        <v>62</v>
      </c>
      <c r="R290">
        <v>38</v>
      </c>
      <c r="S290">
        <v>28</v>
      </c>
      <c r="T290">
        <v>65</v>
      </c>
      <c r="U290">
        <v>52</v>
      </c>
      <c r="V290">
        <v>104</v>
      </c>
      <c r="W290">
        <v>37</v>
      </c>
      <c r="X290">
        <v>18</v>
      </c>
      <c r="Y290">
        <v>69</v>
      </c>
      <c r="Z290">
        <v>42</v>
      </c>
      <c r="AA290">
        <v>27</v>
      </c>
      <c r="AB290">
        <v>85</v>
      </c>
      <c r="AC290">
        <v>43.9</v>
      </c>
      <c r="AD290">
        <v>67.5</v>
      </c>
      <c r="AE290">
        <v>60.2</v>
      </c>
      <c r="AF290">
        <v>26.4</v>
      </c>
      <c r="AG290">
        <v>41.9</v>
      </c>
      <c r="AH290">
        <v>106</v>
      </c>
      <c r="AI290" s="81">
        <v>92</v>
      </c>
      <c r="AJ290" s="91">
        <v>39</v>
      </c>
    </row>
    <row r="291" spans="1:36" ht="14.4" x14ac:dyDescent="0.3">
      <c r="A291" s="1">
        <v>39676</v>
      </c>
      <c r="B291">
        <v>42</v>
      </c>
      <c r="C291">
        <v>8.6999999999999993</v>
      </c>
      <c r="D291">
        <v>129</v>
      </c>
      <c r="E291">
        <v>16</v>
      </c>
      <c r="F291">
        <v>16</v>
      </c>
      <c r="G291">
        <v>85</v>
      </c>
      <c r="H291">
        <v>226</v>
      </c>
      <c r="I291">
        <v>101</v>
      </c>
      <c r="J291">
        <v>107</v>
      </c>
      <c r="K291">
        <v>28</v>
      </c>
      <c r="L291">
        <v>27</v>
      </c>
      <c r="M291">
        <v>29</v>
      </c>
      <c r="N291">
        <v>12</v>
      </c>
      <c r="O291">
        <v>22</v>
      </c>
      <c r="P291">
        <v>37</v>
      </c>
      <c r="Q291">
        <v>60</v>
      </c>
      <c r="R291">
        <v>38</v>
      </c>
      <c r="S291">
        <v>25</v>
      </c>
      <c r="T291">
        <v>64</v>
      </c>
      <c r="U291">
        <v>54</v>
      </c>
      <c r="V291">
        <v>97</v>
      </c>
      <c r="W291">
        <v>38</v>
      </c>
      <c r="X291">
        <v>15</v>
      </c>
      <c r="Y291">
        <v>62</v>
      </c>
      <c r="Z291">
        <v>38</v>
      </c>
      <c r="AA291">
        <v>27</v>
      </c>
      <c r="AB291">
        <v>78.3</v>
      </c>
      <c r="AC291">
        <v>42.3</v>
      </c>
      <c r="AD291">
        <v>65.2</v>
      </c>
      <c r="AE291">
        <v>63.6</v>
      </c>
      <c r="AF291">
        <v>23.7</v>
      </c>
      <c r="AG291">
        <v>39.9</v>
      </c>
      <c r="AH291">
        <v>110</v>
      </c>
      <c r="AI291" s="81">
        <v>135</v>
      </c>
      <c r="AJ291" s="91">
        <v>36</v>
      </c>
    </row>
    <row r="292" spans="1:36" ht="14.4" x14ac:dyDescent="0.3">
      <c r="A292" s="1">
        <v>39677</v>
      </c>
      <c r="B292">
        <v>45</v>
      </c>
      <c r="C292">
        <v>9.3000000000000007</v>
      </c>
      <c r="D292">
        <v>125</v>
      </c>
      <c r="E292">
        <v>15</v>
      </c>
      <c r="F292">
        <v>14</v>
      </c>
      <c r="G292">
        <v>73</v>
      </c>
      <c r="H292">
        <v>218</v>
      </c>
      <c r="I292">
        <v>98</v>
      </c>
      <c r="J292">
        <v>93</v>
      </c>
      <c r="K292">
        <v>27</v>
      </c>
      <c r="L292">
        <v>24</v>
      </c>
      <c r="M292">
        <v>27</v>
      </c>
      <c r="N292">
        <v>13</v>
      </c>
      <c r="O292">
        <v>23</v>
      </c>
      <c r="P292">
        <v>40</v>
      </c>
      <c r="Q292">
        <v>63</v>
      </c>
      <c r="R292">
        <v>39</v>
      </c>
      <c r="S292">
        <v>23</v>
      </c>
      <c r="T292">
        <v>61</v>
      </c>
      <c r="U292">
        <v>50</v>
      </c>
      <c r="V292">
        <v>88</v>
      </c>
      <c r="W292">
        <v>36</v>
      </c>
      <c r="X292">
        <v>16</v>
      </c>
      <c r="Y292">
        <v>68</v>
      </c>
      <c r="Z292">
        <v>39</v>
      </c>
      <c r="AA292">
        <v>25</v>
      </c>
      <c r="AB292">
        <v>86</v>
      </c>
      <c r="AC292">
        <v>40.299999999999997</v>
      </c>
      <c r="AD292">
        <v>66.7</v>
      </c>
      <c r="AE292">
        <v>59.5</v>
      </c>
      <c r="AF292">
        <v>24.3</v>
      </c>
      <c r="AG292">
        <v>39.700000000000003</v>
      </c>
      <c r="AH292">
        <v>106</v>
      </c>
      <c r="AI292" s="81">
        <v>142</v>
      </c>
      <c r="AJ292" s="91">
        <v>38</v>
      </c>
    </row>
    <row r="293" spans="1:36" ht="14.4" x14ac:dyDescent="0.3">
      <c r="A293" s="1">
        <v>39678</v>
      </c>
      <c r="B293">
        <v>54</v>
      </c>
      <c r="C293">
        <v>10</v>
      </c>
      <c r="D293">
        <v>127</v>
      </c>
      <c r="E293">
        <v>14</v>
      </c>
      <c r="F293">
        <v>13</v>
      </c>
      <c r="G293">
        <v>71</v>
      </c>
      <c r="H293">
        <v>228</v>
      </c>
      <c r="I293">
        <v>103</v>
      </c>
      <c r="J293">
        <v>88</v>
      </c>
      <c r="K293">
        <v>25</v>
      </c>
      <c r="L293">
        <v>23</v>
      </c>
      <c r="M293">
        <v>25</v>
      </c>
      <c r="N293">
        <v>15</v>
      </c>
      <c r="O293">
        <v>24</v>
      </c>
      <c r="P293">
        <v>43</v>
      </c>
      <c r="Q293">
        <v>61</v>
      </c>
      <c r="R293">
        <v>42</v>
      </c>
      <c r="S293">
        <v>26</v>
      </c>
      <c r="T293">
        <v>61</v>
      </c>
      <c r="U293">
        <v>49</v>
      </c>
      <c r="V293">
        <v>89</v>
      </c>
      <c r="W293">
        <v>38</v>
      </c>
      <c r="X293">
        <v>17</v>
      </c>
      <c r="Y293">
        <v>62</v>
      </c>
      <c r="Z293">
        <v>36</v>
      </c>
      <c r="AA293">
        <v>23</v>
      </c>
      <c r="AB293">
        <v>83.9</v>
      </c>
      <c r="AC293">
        <v>39.799999999999997</v>
      </c>
      <c r="AD293">
        <v>64</v>
      </c>
      <c r="AE293">
        <v>55.9</v>
      </c>
      <c r="AF293">
        <v>24.3</v>
      </c>
      <c r="AG293">
        <v>39</v>
      </c>
      <c r="AH293">
        <v>100</v>
      </c>
      <c r="AI293" s="81">
        <v>118</v>
      </c>
      <c r="AJ293" s="91">
        <v>41</v>
      </c>
    </row>
    <row r="294" spans="1:36" ht="14.4" x14ac:dyDescent="0.3">
      <c r="A294" s="1">
        <v>39679</v>
      </c>
      <c r="B294">
        <v>62</v>
      </c>
      <c r="C294">
        <v>10</v>
      </c>
      <c r="D294">
        <v>128</v>
      </c>
      <c r="E294">
        <v>13</v>
      </c>
      <c r="F294">
        <v>28</v>
      </c>
      <c r="G294">
        <v>72</v>
      </c>
      <c r="H294">
        <v>217</v>
      </c>
      <c r="I294">
        <v>104</v>
      </c>
      <c r="J294">
        <v>89</v>
      </c>
      <c r="K294">
        <v>29</v>
      </c>
      <c r="L294">
        <v>25</v>
      </c>
      <c r="M294">
        <v>22</v>
      </c>
      <c r="N294">
        <v>16</v>
      </c>
      <c r="O294">
        <v>27</v>
      </c>
      <c r="P294">
        <v>47</v>
      </c>
      <c r="Q294">
        <v>56</v>
      </c>
      <c r="R294">
        <v>52</v>
      </c>
      <c r="S294">
        <v>26</v>
      </c>
      <c r="T294">
        <v>61</v>
      </c>
      <c r="U294">
        <v>49</v>
      </c>
      <c r="V294">
        <v>89</v>
      </c>
      <c r="W294">
        <v>40</v>
      </c>
      <c r="X294">
        <v>17</v>
      </c>
      <c r="Y294">
        <v>53</v>
      </c>
      <c r="Z294">
        <v>35</v>
      </c>
      <c r="AA294">
        <v>25</v>
      </c>
      <c r="AB294">
        <v>79.3</v>
      </c>
      <c r="AC294">
        <v>42.5</v>
      </c>
      <c r="AD294">
        <v>63.6</v>
      </c>
      <c r="AE294">
        <v>54.5</v>
      </c>
      <c r="AF294">
        <v>22.9</v>
      </c>
      <c r="AG294">
        <v>41.2</v>
      </c>
      <c r="AH294">
        <v>98.3</v>
      </c>
      <c r="AI294" s="81">
        <v>113</v>
      </c>
    </row>
    <row r="295" spans="1:36" ht="14.4" x14ac:dyDescent="0.3">
      <c r="A295" s="1">
        <v>39680</v>
      </c>
      <c r="B295">
        <v>62</v>
      </c>
      <c r="C295">
        <v>9.5</v>
      </c>
      <c r="D295">
        <v>124</v>
      </c>
      <c r="E295">
        <v>13</v>
      </c>
      <c r="F295">
        <v>39</v>
      </c>
      <c r="G295">
        <v>76</v>
      </c>
      <c r="H295">
        <v>206</v>
      </c>
      <c r="I295">
        <v>113</v>
      </c>
      <c r="J295">
        <v>85</v>
      </c>
      <c r="K295">
        <v>32</v>
      </c>
      <c r="L295">
        <v>25</v>
      </c>
      <c r="M295">
        <v>22</v>
      </c>
      <c r="N295">
        <v>19</v>
      </c>
      <c r="O295">
        <v>27</v>
      </c>
      <c r="P295">
        <v>50</v>
      </c>
      <c r="Q295">
        <v>56</v>
      </c>
      <c r="R295">
        <v>53</v>
      </c>
      <c r="S295">
        <v>28</v>
      </c>
      <c r="T295">
        <v>58</v>
      </c>
      <c r="U295">
        <v>48</v>
      </c>
      <c r="V295">
        <v>100</v>
      </c>
      <c r="W295">
        <v>38</v>
      </c>
      <c r="X295">
        <v>17</v>
      </c>
      <c r="Y295">
        <v>48</v>
      </c>
      <c r="Z295">
        <v>33</v>
      </c>
      <c r="AA295">
        <v>30</v>
      </c>
      <c r="AB295">
        <v>74.7</v>
      </c>
      <c r="AC295">
        <v>43.7</v>
      </c>
      <c r="AD295">
        <v>62.6</v>
      </c>
      <c r="AE295">
        <v>52.9</v>
      </c>
      <c r="AF295">
        <v>34.6</v>
      </c>
      <c r="AG295">
        <v>40.5</v>
      </c>
      <c r="AH295">
        <v>107</v>
      </c>
      <c r="AI295" s="81">
        <v>116</v>
      </c>
    </row>
    <row r="296" spans="1:36" ht="14.4" x14ac:dyDescent="0.3">
      <c r="A296" s="1">
        <v>39681</v>
      </c>
      <c r="B296">
        <v>63</v>
      </c>
      <c r="C296">
        <v>9.1</v>
      </c>
      <c r="D296">
        <v>125</v>
      </c>
      <c r="E296">
        <v>13</v>
      </c>
      <c r="F296">
        <v>41</v>
      </c>
      <c r="G296">
        <v>80</v>
      </c>
      <c r="H296">
        <v>189</v>
      </c>
      <c r="I296">
        <v>110</v>
      </c>
      <c r="J296">
        <v>86</v>
      </c>
      <c r="K296">
        <v>36</v>
      </c>
      <c r="L296">
        <v>26</v>
      </c>
      <c r="M296">
        <v>23</v>
      </c>
      <c r="N296">
        <v>20</v>
      </c>
      <c r="O296">
        <v>27</v>
      </c>
      <c r="P296">
        <v>50</v>
      </c>
      <c r="Q296">
        <v>57</v>
      </c>
      <c r="R296">
        <v>60</v>
      </c>
      <c r="S296">
        <v>28</v>
      </c>
      <c r="T296">
        <v>56</v>
      </c>
      <c r="U296">
        <v>46</v>
      </c>
      <c r="V296">
        <v>92</v>
      </c>
      <c r="W296">
        <v>35</v>
      </c>
      <c r="X296">
        <v>17</v>
      </c>
      <c r="Y296">
        <v>50</v>
      </c>
      <c r="Z296">
        <v>32</v>
      </c>
      <c r="AA296">
        <v>22</v>
      </c>
      <c r="AB296">
        <v>71.3</v>
      </c>
      <c r="AC296">
        <v>45.9</v>
      </c>
      <c r="AD296">
        <v>61.7</v>
      </c>
      <c r="AE296">
        <v>51.5</v>
      </c>
      <c r="AF296">
        <v>61.3</v>
      </c>
      <c r="AG296">
        <v>48.1</v>
      </c>
      <c r="AH296">
        <v>110</v>
      </c>
      <c r="AI296" s="81">
        <v>123</v>
      </c>
    </row>
    <row r="297" spans="1:36" ht="14.4" x14ac:dyDescent="0.3">
      <c r="A297" s="1">
        <v>39682</v>
      </c>
      <c r="B297">
        <v>62</v>
      </c>
      <c r="C297">
        <v>9.1999999999999993</v>
      </c>
      <c r="D297">
        <v>130</v>
      </c>
      <c r="E297">
        <v>18</v>
      </c>
      <c r="F297">
        <v>46</v>
      </c>
      <c r="G297">
        <v>74</v>
      </c>
      <c r="H297">
        <v>182</v>
      </c>
      <c r="I297">
        <v>105</v>
      </c>
      <c r="J297">
        <v>93</v>
      </c>
      <c r="K297">
        <v>33</v>
      </c>
      <c r="L297">
        <v>29</v>
      </c>
      <c r="M297">
        <v>22</v>
      </c>
      <c r="N297">
        <v>20</v>
      </c>
      <c r="O297">
        <v>25</v>
      </c>
      <c r="P297">
        <v>48</v>
      </c>
      <c r="Q297">
        <v>58</v>
      </c>
      <c r="R297">
        <v>55</v>
      </c>
      <c r="S297">
        <v>29</v>
      </c>
      <c r="T297">
        <v>55</v>
      </c>
      <c r="U297">
        <v>46</v>
      </c>
      <c r="V297">
        <v>93</v>
      </c>
      <c r="W297">
        <v>37</v>
      </c>
      <c r="X297">
        <v>17</v>
      </c>
      <c r="Y297">
        <v>50</v>
      </c>
      <c r="Z297">
        <v>33</v>
      </c>
      <c r="AA297">
        <v>25</v>
      </c>
      <c r="AB297">
        <v>64.599999999999994</v>
      </c>
      <c r="AC297">
        <v>48.1</v>
      </c>
      <c r="AD297">
        <v>61.1</v>
      </c>
      <c r="AE297">
        <v>50</v>
      </c>
      <c r="AF297">
        <v>67.7</v>
      </c>
      <c r="AG297">
        <v>45.6</v>
      </c>
      <c r="AH297">
        <v>112</v>
      </c>
      <c r="AI297" s="81">
        <v>123</v>
      </c>
    </row>
    <row r="298" spans="1:36" ht="14.4" x14ac:dyDescent="0.3">
      <c r="A298" s="1">
        <v>39683</v>
      </c>
      <c r="B298">
        <v>66</v>
      </c>
      <c r="C298">
        <v>9.8000000000000007</v>
      </c>
      <c r="D298">
        <v>175</v>
      </c>
      <c r="E298">
        <v>15</v>
      </c>
      <c r="F298">
        <v>48</v>
      </c>
      <c r="G298">
        <v>69</v>
      </c>
      <c r="H298">
        <v>197</v>
      </c>
      <c r="I298">
        <v>103</v>
      </c>
      <c r="J298">
        <v>97</v>
      </c>
      <c r="K298">
        <v>30</v>
      </c>
      <c r="L298">
        <v>36</v>
      </c>
      <c r="M298">
        <v>29</v>
      </c>
      <c r="N298">
        <v>16</v>
      </c>
      <c r="O298">
        <v>27</v>
      </c>
      <c r="P298">
        <v>46</v>
      </c>
      <c r="Q298">
        <v>58</v>
      </c>
      <c r="R298">
        <v>53</v>
      </c>
      <c r="S298">
        <v>29</v>
      </c>
      <c r="T298">
        <v>57</v>
      </c>
      <c r="U298">
        <v>41</v>
      </c>
      <c r="V298">
        <v>91</v>
      </c>
      <c r="W298">
        <v>36</v>
      </c>
      <c r="X298">
        <v>19</v>
      </c>
      <c r="Y298">
        <v>54</v>
      </c>
      <c r="Z298">
        <v>31</v>
      </c>
      <c r="AA298">
        <v>28</v>
      </c>
      <c r="AB298">
        <v>68</v>
      </c>
      <c r="AC298">
        <v>50.9</v>
      </c>
      <c r="AD298">
        <v>60.9</v>
      </c>
      <c r="AE298">
        <v>50.7</v>
      </c>
      <c r="AF298">
        <v>62.2</v>
      </c>
      <c r="AG298">
        <v>43.3</v>
      </c>
      <c r="AH298">
        <v>119</v>
      </c>
      <c r="AI298" s="81">
        <v>115</v>
      </c>
    </row>
    <row r="299" spans="1:36" ht="14.4" x14ac:dyDescent="0.3">
      <c r="A299" s="1">
        <v>39684</v>
      </c>
      <c r="B299">
        <v>65</v>
      </c>
      <c r="C299">
        <v>9.6</v>
      </c>
      <c r="D299">
        <v>158</v>
      </c>
      <c r="E299">
        <v>14</v>
      </c>
      <c r="F299">
        <v>56</v>
      </c>
      <c r="G299">
        <v>68</v>
      </c>
      <c r="H299">
        <v>222</v>
      </c>
      <c r="I299">
        <v>98</v>
      </c>
      <c r="J299">
        <v>103</v>
      </c>
      <c r="K299">
        <v>29</v>
      </c>
      <c r="L299">
        <v>29</v>
      </c>
      <c r="M299">
        <v>40</v>
      </c>
      <c r="N299">
        <v>20</v>
      </c>
      <c r="O299">
        <v>31</v>
      </c>
      <c r="P299">
        <v>45</v>
      </c>
      <c r="Q299">
        <v>60</v>
      </c>
      <c r="R299">
        <v>56</v>
      </c>
      <c r="S299">
        <v>32</v>
      </c>
      <c r="T299">
        <v>58</v>
      </c>
      <c r="U299">
        <v>40</v>
      </c>
      <c r="V299">
        <v>86</v>
      </c>
      <c r="W299">
        <v>36</v>
      </c>
      <c r="X299">
        <v>23</v>
      </c>
      <c r="Y299">
        <v>81</v>
      </c>
      <c r="Z299">
        <v>24</v>
      </c>
      <c r="AA299">
        <v>31</v>
      </c>
      <c r="AB299">
        <v>67.400000000000006</v>
      </c>
      <c r="AC299">
        <v>49.7</v>
      </c>
      <c r="AD299">
        <v>59.8</v>
      </c>
      <c r="AE299">
        <v>51.1</v>
      </c>
      <c r="AF299">
        <v>65.099999999999994</v>
      </c>
      <c r="AG299">
        <v>43.4</v>
      </c>
      <c r="AH299">
        <v>116</v>
      </c>
      <c r="AI299" s="81">
        <v>111</v>
      </c>
    </row>
    <row r="300" spans="1:36" ht="14.4" x14ac:dyDescent="0.3">
      <c r="A300" s="1">
        <v>39685</v>
      </c>
      <c r="B300">
        <v>65</v>
      </c>
      <c r="C300">
        <v>11</v>
      </c>
      <c r="D300">
        <v>160</v>
      </c>
      <c r="E300">
        <v>11</v>
      </c>
      <c r="F300">
        <v>64</v>
      </c>
      <c r="G300">
        <v>70</v>
      </c>
      <c r="H300">
        <v>190</v>
      </c>
      <c r="I300">
        <v>97</v>
      </c>
      <c r="J300">
        <v>106</v>
      </c>
      <c r="K300">
        <v>32</v>
      </c>
      <c r="L300">
        <v>28</v>
      </c>
      <c r="M300">
        <v>33</v>
      </c>
      <c r="N300">
        <v>22</v>
      </c>
      <c r="O300">
        <v>40</v>
      </c>
      <c r="P300">
        <v>45</v>
      </c>
      <c r="Q300">
        <v>61</v>
      </c>
      <c r="R300">
        <v>59</v>
      </c>
      <c r="S300">
        <v>31</v>
      </c>
      <c r="T300">
        <v>78</v>
      </c>
      <c r="U300">
        <v>43</v>
      </c>
      <c r="V300">
        <v>79</v>
      </c>
      <c r="W300">
        <v>33</v>
      </c>
      <c r="X300">
        <v>75</v>
      </c>
      <c r="Y300">
        <v>106</v>
      </c>
      <c r="Z300">
        <v>23</v>
      </c>
      <c r="AA300">
        <v>33</v>
      </c>
      <c r="AB300">
        <v>68.099999999999994</v>
      </c>
      <c r="AC300">
        <v>52.9</v>
      </c>
      <c r="AD300">
        <v>58.8</v>
      </c>
      <c r="AE300">
        <v>48.6</v>
      </c>
      <c r="AF300">
        <v>65.3</v>
      </c>
      <c r="AG300">
        <v>40.5</v>
      </c>
      <c r="AH300">
        <v>113</v>
      </c>
      <c r="AI300" s="81">
        <v>116</v>
      </c>
    </row>
    <row r="301" spans="1:36" ht="14.4" x14ac:dyDescent="0.3">
      <c r="A301" s="1">
        <v>39686</v>
      </c>
      <c r="B301">
        <v>62</v>
      </c>
      <c r="C301">
        <v>11</v>
      </c>
      <c r="D301">
        <v>148</v>
      </c>
      <c r="E301">
        <v>11</v>
      </c>
      <c r="F301">
        <v>100</v>
      </c>
      <c r="G301">
        <v>72</v>
      </c>
      <c r="H301">
        <v>167</v>
      </c>
      <c r="I301">
        <v>97</v>
      </c>
      <c r="J301">
        <v>110</v>
      </c>
      <c r="K301">
        <v>38</v>
      </c>
      <c r="L301">
        <v>27</v>
      </c>
      <c r="M301">
        <v>26</v>
      </c>
      <c r="N301">
        <v>27</v>
      </c>
      <c r="O301">
        <v>40</v>
      </c>
      <c r="P301">
        <v>46</v>
      </c>
      <c r="Q301">
        <v>61</v>
      </c>
      <c r="R301">
        <v>57</v>
      </c>
      <c r="S301">
        <v>32</v>
      </c>
      <c r="T301">
        <v>90</v>
      </c>
      <c r="U301">
        <v>45</v>
      </c>
      <c r="V301">
        <v>70</v>
      </c>
      <c r="W301">
        <v>32</v>
      </c>
      <c r="X301">
        <v>30</v>
      </c>
      <c r="Y301">
        <v>94</v>
      </c>
      <c r="Z301">
        <v>22</v>
      </c>
      <c r="AA301">
        <v>37</v>
      </c>
      <c r="AB301">
        <v>73.7</v>
      </c>
      <c r="AC301">
        <v>53.9</v>
      </c>
      <c r="AD301">
        <v>58.6</v>
      </c>
      <c r="AE301">
        <v>45.4</v>
      </c>
      <c r="AF301">
        <v>72.2</v>
      </c>
      <c r="AG301">
        <v>39</v>
      </c>
      <c r="AH301">
        <v>105</v>
      </c>
      <c r="AI301" s="81">
        <v>107</v>
      </c>
    </row>
    <row r="302" spans="1:36" ht="14.4" x14ac:dyDescent="0.3">
      <c r="A302" s="1">
        <v>39687</v>
      </c>
      <c r="B302">
        <v>62</v>
      </c>
      <c r="C302">
        <v>12</v>
      </c>
      <c r="D302">
        <v>131</v>
      </c>
      <c r="E302">
        <v>11</v>
      </c>
      <c r="F302">
        <v>101</v>
      </c>
      <c r="G302">
        <v>71</v>
      </c>
      <c r="H302">
        <v>157</v>
      </c>
      <c r="I302">
        <v>93</v>
      </c>
      <c r="J302">
        <v>116</v>
      </c>
      <c r="K302">
        <v>41</v>
      </c>
      <c r="L302">
        <v>29</v>
      </c>
      <c r="M302">
        <v>25</v>
      </c>
      <c r="N302">
        <v>33</v>
      </c>
      <c r="O302">
        <v>43</v>
      </c>
      <c r="P302">
        <v>44</v>
      </c>
      <c r="Q302">
        <v>55</v>
      </c>
      <c r="R302">
        <v>56</v>
      </c>
      <c r="S302">
        <v>30</v>
      </c>
      <c r="T302">
        <v>80</v>
      </c>
      <c r="U302">
        <v>48</v>
      </c>
      <c r="V302">
        <v>65</v>
      </c>
      <c r="W302">
        <v>30</v>
      </c>
      <c r="X302">
        <v>28</v>
      </c>
      <c r="Y302">
        <v>93</v>
      </c>
      <c r="Z302">
        <v>21</v>
      </c>
      <c r="AA302">
        <v>35</v>
      </c>
      <c r="AB302">
        <v>73.5</v>
      </c>
      <c r="AC302">
        <v>52.8</v>
      </c>
      <c r="AD302">
        <v>54.3</v>
      </c>
      <c r="AE302">
        <v>47.6</v>
      </c>
      <c r="AF302">
        <v>73.8</v>
      </c>
      <c r="AG302">
        <v>40</v>
      </c>
      <c r="AH302">
        <v>101</v>
      </c>
      <c r="AI302" s="81">
        <v>99</v>
      </c>
    </row>
    <row r="303" spans="1:36" ht="14.4" x14ac:dyDescent="0.3">
      <c r="A303" s="1">
        <v>39688</v>
      </c>
      <c r="B303">
        <v>57</v>
      </c>
      <c r="C303">
        <v>12</v>
      </c>
      <c r="D303">
        <v>133</v>
      </c>
      <c r="E303">
        <v>18</v>
      </c>
      <c r="F303">
        <v>106</v>
      </c>
      <c r="G303">
        <v>72</v>
      </c>
      <c r="H303">
        <v>158</v>
      </c>
      <c r="I303">
        <v>98</v>
      </c>
      <c r="J303">
        <v>109</v>
      </c>
      <c r="K303">
        <v>38</v>
      </c>
      <c r="L303">
        <v>27</v>
      </c>
      <c r="M303">
        <v>27</v>
      </c>
      <c r="N303">
        <v>23</v>
      </c>
      <c r="O303">
        <v>42</v>
      </c>
      <c r="P303">
        <v>43</v>
      </c>
      <c r="Q303">
        <v>54</v>
      </c>
      <c r="R303">
        <v>52</v>
      </c>
      <c r="S303">
        <v>27</v>
      </c>
      <c r="T303">
        <v>79</v>
      </c>
      <c r="U303">
        <v>51</v>
      </c>
      <c r="V303">
        <v>65</v>
      </c>
      <c r="W303">
        <v>33</v>
      </c>
      <c r="X303">
        <v>30</v>
      </c>
      <c r="Y303">
        <v>86</v>
      </c>
      <c r="Z303">
        <v>23</v>
      </c>
      <c r="AA303">
        <v>33</v>
      </c>
      <c r="AB303">
        <v>70.2</v>
      </c>
      <c r="AC303">
        <v>52.8</v>
      </c>
      <c r="AD303">
        <v>53.6</v>
      </c>
      <c r="AE303">
        <v>49.1</v>
      </c>
      <c r="AF303">
        <v>67.400000000000006</v>
      </c>
      <c r="AG303">
        <v>41.4</v>
      </c>
      <c r="AH303">
        <v>89.6</v>
      </c>
      <c r="AI303" s="81">
        <v>100</v>
      </c>
    </row>
    <row r="304" spans="1:36" ht="14.4" x14ac:dyDescent="0.3">
      <c r="A304" s="1">
        <v>39689</v>
      </c>
      <c r="B304">
        <v>64</v>
      </c>
      <c r="C304">
        <v>12</v>
      </c>
      <c r="D304">
        <v>135</v>
      </c>
      <c r="E304">
        <v>17</v>
      </c>
      <c r="F304">
        <v>102</v>
      </c>
      <c r="G304">
        <v>67</v>
      </c>
      <c r="H304">
        <v>143</v>
      </c>
      <c r="I304">
        <v>105</v>
      </c>
      <c r="J304">
        <v>113</v>
      </c>
      <c r="K304">
        <v>35</v>
      </c>
      <c r="L304">
        <v>26</v>
      </c>
      <c r="M304">
        <v>27</v>
      </c>
      <c r="N304">
        <v>19</v>
      </c>
      <c r="O304">
        <v>42</v>
      </c>
      <c r="P304">
        <v>40</v>
      </c>
      <c r="Q304">
        <v>58</v>
      </c>
      <c r="R304">
        <v>51</v>
      </c>
      <c r="S304">
        <v>27</v>
      </c>
      <c r="T304">
        <v>81</v>
      </c>
      <c r="U304">
        <v>49</v>
      </c>
      <c r="V304">
        <v>64</v>
      </c>
      <c r="W304">
        <v>32</v>
      </c>
      <c r="X304">
        <v>27</v>
      </c>
      <c r="Y304">
        <v>78</v>
      </c>
      <c r="Z304">
        <v>22</v>
      </c>
      <c r="AA304">
        <v>34</v>
      </c>
      <c r="AB304">
        <v>70.3</v>
      </c>
      <c r="AC304">
        <v>54.5</v>
      </c>
      <c r="AD304">
        <v>53.9</v>
      </c>
      <c r="AE304">
        <v>55</v>
      </c>
      <c r="AF304">
        <v>58.1</v>
      </c>
      <c r="AG304">
        <v>38.799999999999997</v>
      </c>
      <c r="AH304">
        <v>87.3</v>
      </c>
      <c r="AI304" s="81">
        <v>96</v>
      </c>
    </row>
    <row r="305" spans="1:35" ht="14.4" x14ac:dyDescent="0.3">
      <c r="A305" s="1">
        <v>39690</v>
      </c>
      <c r="B305">
        <v>70</v>
      </c>
      <c r="C305">
        <v>12</v>
      </c>
      <c r="D305">
        <v>132</v>
      </c>
      <c r="E305">
        <v>20</v>
      </c>
      <c r="F305">
        <v>92</v>
      </c>
      <c r="G305">
        <v>65</v>
      </c>
      <c r="H305">
        <v>127</v>
      </c>
      <c r="I305">
        <v>101</v>
      </c>
      <c r="J305">
        <v>112</v>
      </c>
      <c r="K305">
        <v>35</v>
      </c>
      <c r="L305">
        <v>25</v>
      </c>
      <c r="M305">
        <v>29</v>
      </c>
      <c r="N305">
        <v>16</v>
      </c>
      <c r="O305">
        <v>43</v>
      </c>
      <c r="P305">
        <v>42</v>
      </c>
      <c r="Q305">
        <v>56</v>
      </c>
      <c r="R305">
        <v>50</v>
      </c>
      <c r="S305">
        <v>27</v>
      </c>
      <c r="T305">
        <v>74</v>
      </c>
      <c r="U305">
        <v>52</v>
      </c>
      <c r="V305">
        <v>76</v>
      </c>
      <c r="W305">
        <v>29</v>
      </c>
      <c r="X305">
        <v>27</v>
      </c>
      <c r="Y305">
        <v>74</v>
      </c>
      <c r="Z305">
        <v>24</v>
      </c>
      <c r="AA305">
        <v>33</v>
      </c>
      <c r="AB305">
        <v>65.7</v>
      </c>
      <c r="AC305">
        <v>55.3</v>
      </c>
      <c r="AD305">
        <v>53.7</v>
      </c>
      <c r="AE305">
        <v>65.400000000000006</v>
      </c>
      <c r="AF305">
        <v>49.6</v>
      </c>
      <c r="AG305">
        <v>38</v>
      </c>
      <c r="AH305">
        <v>88.2</v>
      </c>
      <c r="AI305" s="81">
        <v>93</v>
      </c>
    </row>
    <row r="306" spans="1:35" ht="14.4" x14ac:dyDescent="0.3">
      <c r="A306" s="1">
        <v>39691</v>
      </c>
      <c r="B306">
        <v>69</v>
      </c>
      <c r="C306">
        <v>11</v>
      </c>
      <c r="D306">
        <v>132</v>
      </c>
      <c r="E306">
        <v>24</v>
      </c>
      <c r="F306">
        <v>85</v>
      </c>
      <c r="G306">
        <v>65</v>
      </c>
      <c r="H306">
        <v>114</v>
      </c>
      <c r="I306">
        <v>103</v>
      </c>
      <c r="J306">
        <v>113</v>
      </c>
      <c r="K306">
        <v>39</v>
      </c>
      <c r="L306">
        <v>23</v>
      </c>
      <c r="M306">
        <v>30</v>
      </c>
      <c r="N306">
        <v>19</v>
      </c>
      <c r="O306">
        <v>44</v>
      </c>
      <c r="P306">
        <v>44</v>
      </c>
      <c r="Q306">
        <v>58</v>
      </c>
      <c r="R306">
        <v>55</v>
      </c>
      <c r="S306">
        <v>27</v>
      </c>
      <c r="T306">
        <v>68</v>
      </c>
      <c r="U306">
        <v>58</v>
      </c>
      <c r="V306">
        <v>89</v>
      </c>
      <c r="W306">
        <v>27</v>
      </c>
      <c r="X306">
        <v>25</v>
      </c>
      <c r="Y306">
        <v>70</v>
      </c>
      <c r="Z306">
        <v>24</v>
      </c>
      <c r="AA306">
        <v>30</v>
      </c>
      <c r="AB306">
        <v>64.400000000000006</v>
      </c>
      <c r="AC306">
        <v>55.9</v>
      </c>
      <c r="AD306">
        <v>54.7</v>
      </c>
      <c r="AE306">
        <v>71.599999999999994</v>
      </c>
      <c r="AF306">
        <v>46.2</v>
      </c>
      <c r="AG306">
        <v>33.700000000000003</v>
      </c>
      <c r="AH306">
        <v>81.900000000000006</v>
      </c>
      <c r="AI306" s="81">
        <v>91</v>
      </c>
    </row>
    <row r="307" spans="1:35" ht="14.4" x14ac:dyDescent="0.3">
      <c r="A307" s="1">
        <v>39692</v>
      </c>
      <c r="B307">
        <v>65</v>
      </c>
      <c r="C307">
        <v>12</v>
      </c>
      <c r="D307">
        <v>132</v>
      </c>
      <c r="E307">
        <v>31</v>
      </c>
      <c r="F307">
        <v>82</v>
      </c>
      <c r="G307">
        <v>61</v>
      </c>
      <c r="H307">
        <v>111</v>
      </c>
      <c r="I307">
        <v>105</v>
      </c>
      <c r="J307">
        <v>118</v>
      </c>
      <c r="K307">
        <v>39</v>
      </c>
      <c r="L307">
        <v>24</v>
      </c>
      <c r="M307">
        <v>34</v>
      </c>
      <c r="N307">
        <v>19</v>
      </c>
      <c r="O307">
        <v>42</v>
      </c>
      <c r="P307">
        <v>47</v>
      </c>
      <c r="Q307">
        <v>61</v>
      </c>
      <c r="R307">
        <v>55</v>
      </c>
      <c r="S307">
        <v>28</v>
      </c>
      <c r="T307">
        <v>70</v>
      </c>
      <c r="U307">
        <v>62</v>
      </c>
      <c r="V307">
        <v>81</v>
      </c>
      <c r="W307">
        <v>26</v>
      </c>
      <c r="X307">
        <v>23</v>
      </c>
      <c r="Y307">
        <v>68</v>
      </c>
      <c r="Z307">
        <v>27</v>
      </c>
      <c r="AA307">
        <v>27</v>
      </c>
      <c r="AB307">
        <v>62.5</v>
      </c>
      <c r="AC307">
        <v>59.9</v>
      </c>
      <c r="AD307">
        <v>55</v>
      </c>
      <c r="AE307">
        <v>75.3</v>
      </c>
      <c r="AF307">
        <v>47.3</v>
      </c>
      <c r="AG307">
        <v>31</v>
      </c>
      <c r="AH307">
        <v>80.099999999999994</v>
      </c>
      <c r="AI307" s="81">
        <v>91</v>
      </c>
    </row>
    <row r="308" spans="1:35" ht="14.4" x14ac:dyDescent="0.3">
      <c r="A308" s="1">
        <v>39693</v>
      </c>
      <c r="B308">
        <v>63</v>
      </c>
      <c r="C308">
        <v>17</v>
      </c>
      <c r="D308">
        <v>124</v>
      </c>
      <c r="E308">
        <v>30</v>
      </c>
      <c r="F308">
        <v>79</v>
      </c>
      <c r="G308">
        <v>61</v>
      </c>
      <c r="H308">
        <v>114</v>
      </c>
      <c r="I308">
        <v>122</v>
      </c>
      <c r="J308">
        <v>132</v>
      </c>
      <c r="K308">
        <v>46</v>
      </c>
      <c r="L308">
        <v>24</v>
      </c>
      <c r="M308">
        <v>33</v>
      </c>
      <c r="N308">
        <v>19</v>
      </c>
      <c r="O308">
        <v>45</v>
      </c>
      <c r="P308">
        <v>54</v>
      </c>
      <c r="Q308">
        <v>60</v>
      </c>
      <c r="R308">
        <v>56</v>
      </c>
      <c r="S308">
        <v>28</v>
      </c>
      <c r="T308">
        <v>69</v>
      </c>
      <c r="U308">
        <v>63</v>
      </c>
      <c r="V308">
        <v>78</v>
      </c>
      <c r="W308">
        <v>26</v>
      </c>
      <c r="X308">
        <v>25</v>
      </c>
      <c r="Y308">
        <v>67</v>
      </c>
      <c r="Z308">
        <v>25</v>
      </c>
      <c r="AA308">
        <v>28</v>
      </c>
      <c r="AB308">
        <v>63</v>
      </c>
      <c r="AC308">
        <v>59.7</v>
      </c>
      <c r="AD308">
        <v>55.4</v>
      </c>
      <c r="AE308">
        <v>78.5</v>
      </c>
      <c r="AF308">
        <v>46.7</v>
      </c>
      <c r="AG308">
        <v>29.3</v>
      </c>
      <c r="AH308">
        <v>79.099999999999994</v>
      </c>
      <c r="AI308" s="81">
        <v>88</v>
      </c>
    </row>
    <row r="309" spans="1:35" ht="14.4" x14ac:dyDescent="0.3">
      <c r="A309" s="1">
        <v>39694</v>
      </c>
      <c r="B309">
        <v>57</v>
      </c>
      <c r="C309">
        <v>14</v>
      </c>
      <c r="D309">
        <v>117</v>
      </c>
      <c r="E309">
        <v>34</v>
      </c>
      <c r="F309">
        <v>76</v>
      </c>
      <c r="G309">
        <v>67</v>
      </c>
      <c r="H309">
        <v>123</v>
      </c>
      <c r="I309">
        <v>115</v>
      </c>
      <c r="J309">
        <v>177</v>
      </c>
      <c r="K309">
        <v>58</v>
      </c>
      <c r="L309">
        <v>28</v>
      </c>
      <c r="M309">
        <v>33</v>
      </c>
      <c r="N309">
        <v>18</v>
      </c>
      <c r="O309">
        <v>41</v>
      </c>
      <c r="P309">
        <v>55</v>
      </c>
      <c r="Q309">
        <v>61</v>
      </c>
      <c r="R309">
        <v>54</v>
      </c>
      <c r="S309">
        <v>31</v>
      </c>
      <c r="T309">
        <v>68</v>
      </c>
      <c r="U309">
        <v>64</v>
      </c>
      <c r="V309">
        <v>81</v>
      </c>
      <c r="W309">
        <v>36</v>
      </c>
      <c r="X309">
        <v>26</v>
      </c>
      <c r="Y309">
        <v>62</v>
      </c>
      <c r="Z309">
        <v>29</v>
      </c>
      <c r="AA309">
        <v>30</v>
      </c>
      <c r="AB309">
        <v>66.400000000000006</v>
      </c>
      <c r="AC309">
        <v>59.1</v>
      </c>
      <c r="AD309">
        <v>53.9</v>
      </c>
      <c r="AE309">
        <v>80.2</v>
      </c>
      <c r="AF309">
        <v>47.8</v>
      </c>
      <c r="AG309">
        <v>28.7</v>
      </c>
      <c r="AH309">
        <v>77.099999999999994</v>
      </c>
      <c r="AI309" s="81">
        <v>87</v>
      </c>
    </row>
    <row r="310" spans="1:35" ht="14.4" x14ac:dyDescent="0.3">
      <c r="A310" s="1">
        <v>39695</v>
      </c>
      <c r="B310">
        <v>55</v>
      </c>
      <c r="C310">
        <v>14</v>
      </c>
      <c r="D310">
        <v>116</v>
      </c>
      <c r="E310">
        <v>34</v>
      </c>
      <c r="F310">
        <v>72</v>
      </c>
      <c r="G310">
        <v>67</v>
      </c>
      <c r="H310">
        <v>124</v>
      </c>
      <c r="I310">
        <v>105</v>
      </c>
      <c r="J310">
        <v>162</v>
      </c>
      <c r="K310">
        <v>56</v>
      </c>
      <c r="L310">
        <v>27</v>
      </c>
      <c r="M310">
        <v>34</v>
      </c>
      <c r="N310">
        <v>24</v>
      </c>
      <c r="O310">
        <v>39</v>
      </c>
      <c r="P310">
        <v>49</v>
      </c>
      <c r="Q310">
        <v>62</v>
      </c>
      <c r="R310">
        <v>49</v>
      </c>
      <c r="S310">
        <v>36</v>
      </c>
      <c r="T310">
        <v>66</v>
      </c>
      <c r="U310">
        <v>61</v>
      </c>
      <c r="V310">
        <v>77</v>
      </c>
      <c r="W310">
        <v>45</v>
      </c>
      <c r="X310">
        <v>44</v>
      </c>
      <c r="Y310">
        <v>59</v>
      </c>
      <c r="Z310">
        <v>28</v>
      </c>
      <c r="AA310">
        <v>31</v>
      </c>
      <c r="AB310">
        <v>69.2</v>
      </c>
      <c r="AC310">
        <v>62.5</v>
      </c>
      <c r="AD310">
        <v>55</v>
      </c>
      <c r="AE310">
        <v>78.099999999999994</v>
      </c>
      <c r="AF310">
        <v>46.6</v>
      </c>
      <c r="AG310">
        <v>27.4</v>
      </c>
      <c r="AH310">
        <v>77.599999999999994</v>
      </c>
      <c r="AI310" s="81">
        <v>88</v>
      </c>
    </row>
    <row r="311" spans="1:35" ht="14.4" x14ac:dyDescent="0.3">
      <c r="A311" s="1">
        <v>39696</v>
      </c>
      <c r="B311">
        <v>46</v>
      </c>
      <c r="C311">
        <v>13</v>
      </c>
      <c r="D311">
        <v>116</v>
      </c>
      <c r="E311">
        <v>35</v>
      </c>
      <c r="F311">
        <v>87</v>
      </c>
      <c r="G311">
        <v>65</v>
      </c>
      <c r="H311">
        <v>151</v>
      </c>
      <c r="I311">
        <v>99</v>
      </c>
      <c r="J311">
        <v>143</v>
      </c>
      <c r="K311">
        <v>61</v>
      </c>
      <c r="L311">
        <v>31</v>
      </c>
      <c r="M311">
        <v>38</v>
      </c>
      <c r="N311">
        <v>27</v>
      </c>
      <c r="O311">
        <v>38</v>
      </c>
      <c r="P311">
        <v>50</v>
      </c>
      <c r="Q311">
        <v>69</v>
      </c>
      <c r="R311">
        <v>55</v>
      </c>
      <c r="S311">
        <v>42</v>
      </c>
      <c r="T311">
        <v>65</v>
      </c>
      <c r="U311">
        <v>60</v>
      </c>
      <c r="V311">
        <v>78</v>
      </c>
      <c r="W311">
        <v>47</v>
      </c>
      <c r="X311">
        <v>109</v>
      </c>
      <c r="Y311">
        <v>59</v>
      </c>
      <c r="Z311">
        <v>25</v>
      </c>
      <c r="AA311">
        <v>33</v>
      </c>
      <c r="AB311">
        <v>69.599999999999994</v>
      </c>
      <c r="AC311">
        <v>62.6</v>
      </c>
      <c r="AD311">
        <v>58.2</v>
      </c>
      <c r="AE311">
        <v>78.2</v>
      </c>
      <c r="AF311">
        <v>46</v>
      </c>
      <c r="AG311">
        <v>27.9</v>
      </c>
      <c r="AH311">
        <v>82.9</v>
      </c>
      <c r="AI311" s="81">
        <v>89</v>
      </c>
    </row>
    <row r="312" spans="1:35" ht="14.4" x14ac:dyDescent="0.3">
      <c r="A312" s="1">
        <v>39697</v>
      </c>
      <c r="B312">
        <v>44</v>
      </c>
      <c r="C312">
        <v>17</v>
      </c>
      <c r="D312">
        <v>115</v>
      </c>
      <c r="E312">
        <v>39</v>
      </c>
      <c r="F312">
        <v>87</v>
      </c>
      <c r="G312">
        <v>66</v>
      </c>
      <c r="H312">
        <v>161</v>
      </c>
      <c r="I312">
        <v>98</v>
      </c>
      <c r="J312">
        <v>150</v>
      </c>
      <c r="K312">
        <v>58</v>
      </c>
      <c r="L312">
        <v>31</v>
      </c>
      <c r="M312">
        <v>36</v>
      </c>
      <c r="N312">
        <v>25</v>
      </c>
      <c r="O312">
        <v>39</v>
      </c>
      <c r="P312">
        <v>47</v>
      </c>
      <c r="Q312">
        <v>70</v>
      </c>
      <c r="R312">
        <v>59</v>
      </c>
      <c r="S312">
        <v>36</v>
      </c>
      <c r="T312">
        <v>65</v>
      </c>
      <c r="U312">
        <v>60</v>
      </c>
      <c r="V312">
        <v>78</v>
      </c>
      <c r="W312">
        <v>46</v>
      </c>
      <c r="X312">
        <v>63</v>
      </c>
      <c r="Y312">
        <v>57</v>
      </c>
      <c r="Z312">
        <v>33</v>
      </c>
      <c r="AA312">
        <v>36</v>
      </c>
      <c r="AB312">
        <v>70.400000000000006</v>
      </c>
      <c r="AC312">
        <v>62.4</v>
      </c>
      <c r="AD312">
        <v>64.5</v>
      </c>
      <c r="AE312">
        <v>75.5</v>
      </c>
      <c r="AF312">
        <v>44.1</v>
      </c>
      <c r="AG312">
        <v>27.2</v>
      </c>
      <c r="AH312">
        <v>110</v>
      </c>
      <c r="AI312" s="81">
        <v>87</v>
      </c>
    </row>
    <row r="313" spans="1:35" ht="14.4" x14ac:dyDescent="0.3">
      <c r="A313" s="1">
        <v>39698</v>
      </c>
      <c r="B313">
        <v>43</v>
      </c>
      <c r="C313">
        <v>18</v>
      </c>
      <c r="D313">
        <v>125</v>
      </c>
      <c r="E313">
        <v>44</v>
      </c>
      <c r="F313">
        <v>91</v>
      </c>
      <c r="G313">
        <v>64</v>
      </c>
      <c r="H313">
        <v>166</v>
      </c>
      <c r="I313">
        <v>97</v>
      </c>
      <c r="J313">
        <v>149</v>
      </c>
      <c r="K313">
        <v>53</v>
      </c>
      <c r="L313">
        <v>32</v>
      </c>
      <c r="M313">
        <v>35</v>
      </c>
      <c r="N313">
        <v>23</v>
      </c>
      <c r="O313">
        <v>43</v>
      </c>
      <c r="P313">
        <v>48</v>
      </c>
      <c r="Q313">
        <v>67</v>
      </c>
      <c r="R313">
        <v>83</v>
      </c>
      <c r="S313">
        <v>38</v>
      </c>
      <c r="T313">
        <v>68</v>
      </c>
      <c r="U313">
        <v>61</v>
      </c>
      <c r="V313">
        <v>78</v>
      </c>
      <c r="W313">
        <v>47</v>
      </c>
      <c r="X313">
        <v>58</v>
      </c>
      <c r="Y313">
        <v>57</v>
      </c>
      <c r="Z313">
        <v>32</v>
      </c>
      <c r="AA313">
        <v>36</v>
      </c>
      <c r="AB313">
        <v>67.599999999999994</v>
      </c>
      <c r="AC313">
        <v>63.3</v>
      </c>
      <c r="AD313">
        <v>66.3</v>
      </c>
      <c r="AE313">
        <v>70.3</v>
      </c>
      <c r="AF313">
        <v>41.5</v>
      </c>
      <c r="AG313">
        <v>27.7</v>
      </c>
      <c r="AH313">
        <v>136</v>
      </c>
      <c r="AI313" s="81">
        <v>86</v>
      </c>
    </row>
    <row r="314" spans="1:35" ht="14.4" x14ac:dyDescent="0.3">
      <c r="A314" s="1">
        <v>39699</v>
      </c>
      <c r="B314">
        <v>42</v>
      </c>
      <c r="C314">
        <v>22</v>
      </c>
      <c r="D314">
        <v>121</v>
      </c>
      <c r="E314">
        <v>48</v>
      </c>
      <c r="F314">
        <v>89</v>
      </c>
      <c r="G314">
        <v>63</v>
      </c>
      <c r="H314">
        <v>168</v>
      </c>
      <c r="I314">
        <v>103</v>
      </c>
      <c r="J314">
        <v>142</v>
      </c>
      <c r="K314">
        <v>55</v>
      </c>
      <c r="L314">
        <v>37</v>
      </c>
      <c r="M314">
        <v>47</v>
      </c>
      <c r="N314">
        <v>22</v>
      </c>
      <c r="O314">
        <v>42</v>
      </c>
      <c r="P314">
        <v>50</v>
      </c>
      <c r="Q314">
        <v>69</v>
      </c>
      <c r="R314">
        <v>71</v>
      </c>
      <c r="S314">
        <v>37</v>
      </c>
      <c r="T314">
        <v>68</v>
      </c>
      <c r="U314">
        <v>61</v>
      </c>
      <c r="V314">
        <v>83</v>
      </c>
      <c r="W314">
        <v>48</v>
      </c>
      <c r="X314">
        <v>53</v>
      </c>
      <c r="Y314">
        <v>58</v>
      </c>
      <c r="Z314">
        <v>35</v>
      </c>
      <c r="AA314">
        <v>37</v>
      </c>
      <c r="AB314">
        <v>69.900000000000006</v>
      </c>
      <c r="AC314">
        <v>66.900000000000006</v>
      </c>
      <c r="AD314">
        <v>68.599999999999994</v>
      </c>
      <c r="AE314">
        <v>65</v>
      </c>
      <c r="AF314">
        <v>41.4</v>
      </c>
      <c r="AG314">
        <v>25.2</v>
      </c>
      <c r="AH314">
        <v>146</v>
      </c>
      <c r="AI314" s="81">
        <v>85</v>
      </c>
    </row>
    <row r="315" spans="1:35" ht="14.4" x14ac:dyDescent="0.3">
      <c r="A315" s="1">
        <v>39700</v>
      </c>
      <c r="B315">
        <v>42</v>
      </c>
      <c r="C315">
        <v>21</v>
      </c>
      <c r="D315">
        <v>117</v>
      </c>
      <c r="E315">
        <v>51</v>
      </c>
      <c r="F315">
        <v>86</v>
      </c>
      <c r="G315">
        <v>69</v>
      </c>
      <c r="H315">
        <v>160</v>
      </c>
      <c r="I315">
        <v>103</v>
      </c>
      <c r="J315">
        <v>138</v>
      </c>
      <c r="K315">
        <v>60</v>
      </c>
      <c r="L315">
        <v>39</v>
      </c>
      <c r="M315">
        <v>68</v>
      </c>
      <c r="N315">
        <v>22</v>
      </c>
      <c r="O315">
        <v>40</v>
      </c>
      <c r="P315">
        <v>45</v>
      </c>
      <c r="Q315">
        <v>72</v>
      </c>
      <c r="R315">
        <v>73</v>
      </c>
      <c r="S315">
        <v>36</v>
      </c>
      <c r="T315">
        <v>66</v>
      </c>
      <c r="U315">
        <v>61</v>
      </c>
      <c r="V315">
        <v>82</v>
      </c>
      <c r="W315">
        <v>50</v>
      </c>
      <c r="X315">
        <v>57</v>
      </c>
      <c r="Y315">
        <v>59</v>
      </c>
      <c r="Z315">
        <v>32</v>
      </c>
      <c r="AA315">
        <v>37</v>
      </c>
      <c r="AB315">
        <v>77.400000000000006</v>
      </c>
      <c r="AC315">
        <v>68</v>
      </c>
      <c r="AD315">
        <v>71.400000000000006</v>
      </c>
      <c r="AE315">
        <v>65.5</v>
      </c>
      <c r="AF315">
        <v>42.9</v>
      </c>
      <c r="AG315">
        <v>28.8</v>
      </c>
      <c r="AH315">
        <v>143</v>
      </c>
      <c r="AI315" s="81">
        <v>84</v>
      </c>
    </row>
    <row r="316" spans="1:35" ht="14.4" x14ac:dyDescent="0.3">
      <c r="A316" s="1">
        <v>39701</v>
      </c>
      <c r="B316">
        <v>50</v>
      </c>
      <c r="C316">
        <v>27</v>
      </c>
      <c r="D316">
        <v>122</v>
      </c>
      <c r="E316">
        <v>45</v>
      </c>
      <c r="F316">
        <v>82</v>
      </c>
      <c r="G316">
        <v>69</v>
      </c>
      <c r="H316">
        <v>155</v>
      </c>
      <c r="I316">
        <v>106</v>
      </c>
      <c r="J316">
        <v>137</v>
      </c>
      <c r="K316">
        <v>62</v>
      </c>
      <c r="L316">
        <v>43</v>
      </c>
      <c r="M316">
        <v>80</v>
      </c>
      <c r="N316">
        <v>25</v>
      </c>
      <c r="O316">
        <v>41</v>
      </c>
      <c r="P316">
        <v>46</v>
      </c>
      <c r="Q316">
        <v>80</v>
      </c>
      <c r="R316">
        <v>67</v>
      </c>
      <c r="S316">
        <v>36</v>
      </c>
      <c r="T316">
        <v>63</v>
      </c>
      <c r="U316">
        <v>60</v>
      </c>
      <c r="V316">
        <v>76</v>
      </c>
      <c r="W316">
        <v>46</v>
      </c>
      <c r="X316">
        <v>63</v>
      </c>
      <c r="Y316">
        <v>54</v>
      </c>
      <c r="Z316">
        <v>33</v>
      </c>
      <c r="AA316">
        <v>37</v>
      </c>
      <c r="AB316">
        <v>86.5</v>
      </c>
      <c r="AC316">
        <v>69.5</v>
      </c>
      <c r="AD316">
        <v>79.099999999999994</v>
      </c>
      <c r="AE316">
        <v>68.400000000000006</v>
      </c>
      <c r="AF316">
        <v>47.3</v>
      </c>
      <c r="AG316">
        <v>29.2</v>
      </c>
      <c r="AH316">
        <v>136</v>
      </c>
      <c r="AI316" s="81">
        <v>83</v>
      </c>
    </row>
    <row r="317" spans="1:35" ht="14.4" x14ac:dyDescent="0.3">
      <c r="A317" s="1">
        <v>39702</v>
      </c>
      <c r="B317">
        <v>54</v>
      </c>
      <c r="C317">
        <v>35</v>
      </c>
      <c r="D317">
        <v>108</v>
      </c>
      <c r="E317">
        <v>45</v>
      </c>
      <c r="F317">
        <v>81</v>
      </c>
      <c r="G317">
        <v>72</v>
      </c>
      <c r="H317">
        <v>143</v>
      </c>
      <c r="I317">
        <v>107</v>
      </c>
      <c r="J317">
        <v>134</v>
      </c>
      <c r="K317">
        <v>59</v>
      </c>
      <c r="L317">
        <v>44</v>
      </c>
      <c r="M317">
        <v>80</v>
      </c>
      <c r="N317">
        <v>32</v>
      </c>
      <c r="O317">
        <v>39</v>
      </c>
      <c r="P317">
        <v>45</v>
      </c>
      <c r="Q317">
        <v>88</v>
      </c>
      <c r="R317">
        <v>62</v>
      </c>
      <c r="S317">
        <v>34</v>
      </c>
      <c r="T317">
        <v>65</v>
      </c>
      <c r="U317">
        <v>63</v>
      </c>
      <c r="V317">
        <v>75</v>
      </c>
      <c r="W317">
        <v>45</v>
      </c>
      <c r="X317">
        <v>63</v>
      </c>
      <c r="Y317">
        <v>56</v>
      </c>
      <c r="Z317">
        <v>37</v>
      </c>
      <c r="AA317">
        <v>37</v>
      </c>
      <c r="AB317">
        <v>83.8</v>
      </c>
      <c r="AC317">
        <v>69</v>
      </c>
      <c r="AD317">
        <v>80.900000000000006</v>
      </c>
      <c r="AE317">
        <v>82.1</v>
      </c>
      <c r="AF317">
        <v>49.7</v>
      </c>
      <c r="AG317">
        <v>28.7</v>
      </c>
      <c r="AH317">
        <v>128</v>
      </c>
      <c r="AI317" s="81">
        <v>82</v>
      </c>
    </row>
    <row r="318" spans="1:35" ht="14.4" x14ac:dyDescent="0.3">
      <c r="A318" s="1">
        <v>39703</v>
      </c>
      <c r="B318">
        <v>58</v>
      </c>
      <c r="C318">
        <v>34</v>
      </c>
      <c r="D318">
        <v>111</v>
      </c>
      <c r="E318">
        <v>46</v>
      </c>
      <c r="F318">
        <v>79</v>
      </c>
      <c r="G318">
        <v>73</v>
      </c>
      <c r="H318">
        <v>151</v>
      </c>
      <c r="I318">
        <v>131</v>
      </c>
      <c r="J318">
        <v>130</v>
      </c>
      <c r="K318">
        <v>58</v>
      </c>
      <c r="L318">
        <v>41</v>
      </c>
      <c r="M318">
        <v>64</v>
      </c>
      <c r="N318">
        <v>38</v>
      </c>
      <c r="O318">
        <v>28</v>
      </c>
      <c r="P318">
        <v>48</v>
      </c>
      <c r="Q318">
        <v>116</v>
      </c>
      <c r="R318">
        <v>59</v>
      </c>
      <c r="S318">
        <v>41</v>
      </c>
      <c r="T318">
        <v>64</v>
      </c>
      <c r="U318">
        <v>71</v>
      </c>
      <c r="V318">
        <v>78</v>
      </c>
      <c r="W318">
        <v>47</v>
      </c>
      <c r="X318">
        <v>56</v>
      </c>
      <c r="Y318">
        <v>55</v>
      </c>
      <c r="Z318">
        <v>35</v>
      </c>
      <c r="AA318">
        <v>32</v>
      </c>
      <c r="AB318">
        <v>83.3</v>
      </c>
      <c r="AC318">
        <v>68.8</v>
      </c>
      <c r="AD318">
        <v>81.7</v>
      </c>
      <c r="AE318">
        <v>84.8</v>
      </c>
      <c r="AF318">
        <v>50.5</v>
      </c>
      <c r="AG318">
        <v>29.3</v>
      </c>
      <c r="AH318">
        <v>119</v>
      </c>
      <c r="AI318" s="81">
        <v>81</v>
      </c>
    </row>
    <row r="319" spans="1:35" ht="14.4" x14ac:dyDescent="0.3">
      <c r="A319" s="1">
        <v>39704</v>
      </c>
      <c r="B319">
        <v>82</v>
      </c>
      <c r="C319">
        <v>32</v>
      </c>
      <c r="D319">
        <v>106</v>
      </c>
      <c r="E319">
        <v>45</v>
      </c>
      <c r="F319">
        <v>82</v>
      </c>
      <c r="G319">
        <v>81</v>
      </c>
      <c r="H319">
        <v>163</v>
      </c>
      <c r="I319">
        <v>137</v>
      </c>
      <c r="J319">
        <v>128</v>
      </c>
      <c r="K319">
        <v>58</v>
      </c>
      <c r="L319">
        <v>40</v>
      </c>
      <c r="M319">
        <v>57</v>
      </c>
      <c r="N319">
        <v>34</v>
      </c>
      <c r="O319">
        <v>38</v>
      </c>
      <c r="P319">
        <v>49</v>
      </c>
      <c r="Q319">
        <v>125</v>
      </c>
      <c r="R319">
        <v>57</v>
      </c>
      <c r="S319">
        <v>38</v>
      </c>
      <c r="T319">
        <v>62</v>
      </c>
      <c r="U319">
        <v>72</v>
      </c>
      <c r="V319">
        <v>82</v>
      </c>
      <c r="W319">
        <v>47</v>
      </c>
      <c r="X319">
        <v>54</v>
      </c>
      <c r="Y319">
        <v>56</v>
      </c>
      <c r="Z319">
        <v>34</v>
      </c>
      <c r="AA319">
        <v>33</v>
      </c>
      <c r="AB319">
        <v>82.1</v>
      </c>
      <c r="AC319">
        <v>66.8</v>
      </c>
      <c r="AD319">
        <v>84</v>
      </c>
      <c r="AE319">
        <v>81.5</v>
      </c>
      <c r="AF319">
        <v>58.3</v>
      </c>
      <c r="AG319">
        <v>29.4</v>
      </c>
      <c r="AH319">
        <v>117</v>
      </c>
      <c r="AI319" s="81">
        <v>81</v>
      </c>
    </row>
    <row r="320" spans="1:35" ht="14.4" x14ac:dyDescent="0.3">
      <c r="A320" s="1">
        <v>39705</v>
      </c>
      <c r="B320">
        <v>98</v>
      </c>
      <c r="C320">
        <v>32</v>
      </c>
      <c r="D320">
        <v>95</v>
      </c>
      <c r="E320">
        <v>48</v>
      </c>
      <c r="F320">
        <v>82</v>
      </c>
      <c r="G320">
        <v>91</v>
      </c>
      <c r="H320">
        <v>180</v>
      </c>
      <c r="I320">
        <v>195</v>
      </c>
      <c r="J320">
        <v>125</v>
      </c>
      <c r="K320">
        <v>58</v>
      </c>
      <c r="L320">
        <v>40</v>
      </c>
      <c r="M320">
        <v>56</v>
      </c>
      <c r="N320">
        <v>36</v>
      </c>
      <c r="O320">
        <v>37</v>
      </c>
      <c r="P320">
        <v>53</v>
      </c>
      <c r="Q320">
        <v>107</v>
      </c>
      <c r="R320">
        <v>62</v>
      </c>
      <c r="S320">
        <v>33</v>
      </c>
      <c r="T320">
        <v>63</v>
      </c>
      <c r="U320">
        <v>71</v>
      </c>
      <c r="V320">
        <v>92</v>
      </c>
      <c r="W320">
        <v>50</v>
      </c>
      <c r="X320">
        <v>57</v>
      </c>
      <c r="Y320">
        <v>55</v>
      </c>
      <c r="Z320">
        <v>35</v>
      </c>
      <c r="AA320">
        <v>33</v>
      </c>
      <c r="AB320">
        <v>79.7</v>
      </c>
      <c r="AC320">
        <v>66.5</v>
      </c>
      <c r="AD320">
        <v>98.1</v>
      </c>
      <c r="AE320">
        <v>76.8</v>
      </c>
      <c r="AF320">
        <v>64.5</v>
      </c>
      <c r="AG320">
        <v>32.4</v>
      </c>
      <c r="AH320">
        <v>119</v>
      </c>
      <c r="AI320" s="81">
        <v>80</v>
      </c>
    </row>
    <row r="321" spans="1:35" ht="14.4" x14ac:dyDescent="0.3">
      <c r="A321" s="1">
        <v>39706</v>
      </c>
      <c r="B321">
        <v>109</v>
      </c>
      <c r="C321">
        <v>37</v>
      </c>
      <c r="D321">
        <v>49</v>
      </c>
      <c r="E321">
        <v>47</v>
      </c>
      <c r="F321">
        <v>82</v>
      </c>
      <c r="G321">
        <v>91</v>
      </c>
      <c r="H321">
        <v>167</v>
      </c>
      <c r="I321">
        <v>193</v>
      </c>
      <c r="J321">
        <v>123</v>
      </c>
      <c r="K321">
        <v>58</v>
      </c>
      <c r="L321">
        <v>48</v>
      </c>
      <c r="M321">
        <v>61</v>
      </c>
      <c r="N321">
        <v>40</v>
      </c>
      <c r="O321">
        <v>41</v>
      </c>
      <c r="P321">
        <v>55</v>
      </c>
      <c r="Q321">
        <v>95</v>
      </c>
      <c r="R321">
        <v>61</v>
      </c>
      <c r="S321">
        <v>37</v>
      </c>
      <c r="T321">
        <v>63</v>
      </c>
      <c r="U321">
        <v>68</v>
      </c>
      <c r="V321">
        <v>92</v>
      </c>
      <c r="W321">
        <v>53</v>
      </c>
      <c r="X321">
        <v>61</v>
      </c>
      <c r="Y321">
        <v>53</v>
      </c>
      <c r="Z321">
        <v>33</v>
      </c>
      <c r="AA321">
        <v>33</v>
      </c>
      <c r="AB321">
        <v>81.8</v>
      </c>
      <c r="AC321">
        <v>68.599999999999994</v>
      </c>
      <c r="AD321">
        <v>97</v>
      </c>
      <c r="AE321">
        <v>72.7</v>
      </c>
      <c r="AF321">
        <v>59.6</v>
      </c>
      <c r="AG321">
        <v>35.200000000000003</v>
      </c>
      <c r="AH321">
        <v>121</v>
      </c>
      <c r="AI321" s="81">
        <v>84</v>
      </c>
    </row>
    <row r="322" spans="1:35" ht="14.4" x14ac:dyDescent="0.3">
      <c r="A322" s="1">
        <v>39707</v>
      </c>
      <c r="B322">
        <v>92</v>
      </c>
      <c r="C322">
        <v>40</v>
      </c>
      <c r="D322">
        <v>35</v>
      </c>
      <c r="E322">
        <v>47</v>
      </c>
      <c r="F322">
        <v>79</v>
      </c>
      <c r="G322">
        <v>87</v>
      </c>
      <c r="H322">
        <v>161</v>
      </c>
      <c r="I322">
        <v>158</v>
      </c>
      <c r="J322">
        <v>123</v>
      </c>
      <c r="K322">
        <v>56</v>
      </c>
      <c r="L322">
        <v>42</v>
      </c>
      <c r="M322">
        <v>63</v>
      </c>
      <c r="N322">
        <v>43</v>
      </c>
      <c r="O322">
        <v>40</v>
      </c>
      <c r="P322">
        <v>58</v>
      </c>
      <c r="Q322">
        <v>96</v>
      </c>
      <c r="R322">
        <v>60</v>
      </c>
      <c r="S322">
        <v>38</v>
      </c>
      <c r="T322">
        <v>69</v>
      </c>
      <c r="U322">
        <v>66</v>
      </c>
      <c r="V322">
        <v>91</v>
      </c>
      <c r="W322">
        <v>54</v>
      </c>
      <c r="X322">
        <v>59</v>
      </c>
      <c r="Y322">
        <v>52</v>
      </c>
      <c r="Z322">
        <v>35</v>
      </c>
      <c r="AA322">
        <v>46</v>
      </c>
      <c r="AB322">
        <v>97.6</v>
      </c>
      <c r="AC322">
        <v>69.400000000000006</v>
      </c>
      <c r="AD322">
        <v>97.8</v>
      </c>
      <c r="AE322">
        <v>73.599999999999994</v>
      </c>
      <c r="AF322">
        <v>58.5</v>
      </c>
      <c r="AG322">
        <v>44.2</v>
      </c>
      <c r="AH322">
        <v>119</v>
      </c>
      <c r="AI322" s="81">
        <v>83</v>
      </c>
    </row>
    <row r="323" spans="1:35" ht="14.4" x14ac:dyDescent="0.3">
      <c r="A323" s="1">
        <v>39708</v>
      </c>
      <c r="B323">
        <v>90</v>
      </c>
      <c r="C323">
        <v>32</v>
      </c>
      <c r="D323">
        <v>33</v>
      </c>
      <c r="E323">
        <v>56</v>
      </c>
      <c r="F323">
        <v>75</v>
      </c>
      <c r="G323">
        <v>91</v>
      </c>
      <c r="H323">
        <v>149</v>
      </c>
      <c r="I323">
        <v>141</v>
      </c>
      <c r="J323">
        <v>120</v>
      </c>
      <c r="K323">
        <v>55</v>
      </c>
      <c r="L323">
        <v>42</v>
      </c>
      <c r="M323">
        <v>64</v>
      </c>
      <c r="N323">
        <v>47</v>
      </c>
      <c r="O323">
        <v>43</v>
      </c>
      <c r="P323">
        <v>57</v>
      </c>
      <c r="Q323">
        <v>138</v>
      </c>
      <c r="R323">
        <v>64</v>
      </c>
      <c r="S323">
        <v>40</v>
      </c>
      <c r="T323">
        <v>82</v>
      </c>
      <c r="U323">
        <v>66</v>
      </c>
      <c r="V323">
        <v>91</v>
      </c>
      <c r="W323">
        <v>54</v>
      </c>
      <c r="X323">
        <v>59</v>
      </c>
      <c r="Y323">
        <v>53</v>
      </c>
      <c r="Z323">
        <v>46</v>
      </c>
      <c r="AA323">
        <v>53</v>
      </c>
      <c r="AB323">
        <v>105</v>
      </c>
      <c r="AC323">
        <v>69.8</v>
      </c>
      <c r="AD323">
        <v>96.3</v>
      </c>
      <c r="AE323">
        <v>74.5</v>
      </c>
      <c r="AF323">
        <v>61.6</v>
      </c>
      <c r="AG323">
        <v>47.9</v>
      </c>
      <c r="AH323">
        <v>115</v>
      </c>
      <c r="AI323" s="81">
        <v>85</v>
      </c>
    </row>
    <row r="324" spans="1:35" ht="14.4" x14ac:dyDescent="0.3">
      <c r="A324" s="1">
        <v>39709</v>
      </c>
      <c r="B324">
        <v>89</v>
      </c>
      <c r="C324">
        <v>29</v>
      </c>
      <c r="D324">
        <v>92</v>
      </c>
      <c r="E324">
        <v>58</v>
      </c>
      <c r="F324">
        <v>72</v>
      </c>
      <c r="G324">
        <v>133</v>
      </c>
      <c r="H324">
        <v>147</v>
      </c>
      <c r="I324">
        <v>174</v>
      </c>
      <c r="J324">
        <v>114</v>
      </c>
      <c r="K324">
        <v>56</v>
      </c>
      <c r="L324">
        <v>41</v>
      </c>
      <c r="M324">
        <v>63</v>
      </c>
      <c r="N324">
        <v>37</v>
      </c>
      <c r="O324">
        <v>42</v>
      </c>
      <c r="P324">
        <v>62</v>
      </c>
      <c r="Q324">
        <v>156</v>
      </c>
      <c r="R324">
        <v>60</v>
      </c>
      <c r="S324">
        <v>44</v>
      </c>
      <c r="T324">
        <v>84</v>
      </c>
      <c r="U324">
        <v>88</v>
      </c>
      <c r="V324">
        <v>97</v>
      </c>
      <c r="W324">
        <v>53</v>
      </c>
      <c r="X324">
        <v>56</v>
      </c>
      <c r="Y324">
        <v>51</v>
      </c>
      <c r="Z324">
        <v>76</v>
      </c>
      <c r="AA324">
        <v>51</v>
      </c>
      <c r="AB324">
        <v>113</v>
      </c>
      <c r="AC324">
        <v>71.2</v>
      </c>
      <c r="AD324">
        <v>97</v>
      </c>
      <c r="AE324">
        <v>73.5</v>
      </c>
      <c r="AF324">
        <v>57.2</v>
      </c>
      <c r="AG324">
        <v>46.2</v>
      </c>
      <c r="AH324">
        <v>115</v>
      </c>
      <c r="AI324" s="81">
        <v>88</v>
      </c>
    </row>
    <row r="325" spans="1:35" ht="14.4" x14ac:dyDescent="0.3">
      <c r="A325" s="1">
        <v>39710</v>
      </c>
      <c r="B325">
        <v>87</v>
      </c>
      <c r="C325">
        <v>28</v>
      </c>
      <c r="D325">
        <v>118</v>
      </c>
      <c r="E325">
        <v>41</v>
      </c>
      <c r="F325">
        <v>87</v>
      </c>
      <c r="G325">
        <v>191</v>
      </c>
      <c r="H325">
        <v>201</v>
      </c>
      <c r="I325">
        <v>209</v>
      </c>
      <c r="J325">
        <v>161</v>
      </c>
      <c r="K325">
        <v>78</v>
      </c>
      <c r="L325">
        <v>42</v>
      </c>
      <c r="M325">
        <v>65</v>
      </c>
      <c r="N325">
        <v>36</v>
      </c>
      <c r="O325">
        <v>43</v>
      </c>
      <c r="P325">
        <v>67</v>
      </c>
      <c r="Q325">
        <v>177</v>
      </c>
      <c r="R325">
        <v>59</v>
      </c>
      <c r="S325">
        <v>45</v>
      </c>
      <c r="T325">
        <v>82</v>
      </c>
      <c r="U325">
        <v>82</v>
      </c>
      <c r="V325">
        <v>100</v>
      </c>
      <c r="W325">
        <v>50</v>
      </c>
      <c r="X325">
        <v>55</v>
      </c>
      <c r="Y325">
        <v>43</v>
      </c>
      <c r="Z325">
        <v>90</v>
      </c>
      <c r="AA325">
        <v>47</v>
      </c>
      <c r="AB325">
        <v>114</v>
      </c>
      <c r="AC325">
        <v>70.3</v>
      </c>
      <c r="AD325">
        <v>96.4</v>
      </c>
      <c r="AE325">
        <v>73.7</v>
      </c>
      <c r="AF325">
        <v>53</v>
      </c>
      <c r="AG325">
        <v>45.4</v>
      </c>
      <c r="AH325">
        <v>125</v>
      </c>
      <c r="AI325" s="81">
        <v>105</v>
      </c>
    </row>
    <row r="326" spans="1:35" ht="14.4" x14ac:dyDescent="0.3">
      <c r="A326" s="1">
        <v>39711</v>
      </c>
      <c r="B326">
        <v>86</v>
      </c>
      <c r="C326">
        <v>20</v>
      </c>
      <c r="D326">
        <v>183</v>
      </c>
      <c r="E326">
        <v>41</v>
      </c>
      <c r="F326">
        <v>107</v>
      </c>
      <c r="G326">
        <v>234</v>
      </c>
      <c r="H326">
        <v>230</v>
      </c>
      <c r="I326">
        <v>208</v>
      </c>
      <c r="J326">
        <v>188</v>
      </c>
      <c r="K326">
        <v>107</v>
      </c>
      <c r="L326">
        <v>44</v>
      </c>
      <c r="M326">
        <v>72</v>
      </c>
      <c r="N326">
        <v>39</v>
      </c>
      <c r="O326">
        <v>43</v>
      </c>
      <c r="P326">
        <v>64</v>
      </c>
      <c r="Q326">
        <v>184</v>
      </c>
      <c r="R326">
        <v>60</v>
      </c>
      <c r="S326">
        <v>45</v>
      </c>
      <c r="T326">
        <v>78</v>
      </c>
      <c r="U326">
        <v>85</v>
      </c>
      <c r="V326">
        <v>105</v>
      </c>
      <c r="W326">
        <v>52</v>
      </c>
      <c r="X326">
        <v>54</v>
      </c>
      <c r="Y326">
        <v>48</v>
      </c>
      <c r="Z326">
        <v>89</v>
      </c>
      <c r="AA326">
        <v>45</v>
      </c>
      <c r="AB326">
        <v>113</v>
      </c>
      <c r="AC326">
        <v>72.2</v>
      </c>
      <c r="AD326">
        <v>97.3</v>
      </c>
      <c r="AE326">
        <v>73.8</v>
      </c>
      <c r="AF326">
        <v>55.3</v>
      </c>
      <c r="AG326">
        <v>46.9</v>
      </c>
      <c r="AH326">
        <v>137</v>
      </c>
      <c r="AI326" s="81">
        <v>138</v>
      </c>
    </row>
    <row r="327" spans="1:35" ht="14.4" x14ac:dyDescent="0.3">
      <c r="A327" s="1">
        <v>39712</v>
      </c>
      <c r="B327">
        <v>86</v>
      </c>
      <c r="C327">
        <v>16</v>
      </c>
      <c r="D327">
        <v>136</v>
      </c>
      <c r="E327">
        <v>31</v>
      </c>
      <c r="F327">
        <v>107</v>
      </c>
      <c r="G327">
        <v>233</v>
      </c>
      <c r="H327">
        <v>236</v>
      </c>
      <c r="I327">
        <v>205</v>
      </c>
      <c r="J327">
        <v>187</v>
      </c>
      <c r="K327">
        <v>110</v>
      </c>
      <c r="L327">
        <v>44</v>
      </c>
      <c r="M327">
        <v>82</v>
      </c>
      <c r="N327">
        <v>37</v>
      </c>
      <c r="O327">
        <v>41</v>
      </c>
      <c r="P327">
        <v>69</v>
      </c>
      <c r="Q327">
        <v>179</v>
      </c>
      <c r="R327">
        <v>59</v>
      </c>
      <c r="S327">
        <v>46</v>
      </c>
      <c r="T327">
        <v>76</v>
      </c>
      <c r="U327">
        <v>82</v>
      </c>
      <c r="V327">
        <v>109</v>
      </c>
      <c r="W327">
        <v>51</v>
      </c>
      <c r="X327">
        <v>55</v>
      </c>
      <c r="Y327">
        <v>50</v>
      </c>
      <c r="Z327">
        <v>74</v>
      </c>
      <c r="AA327">
        <v>44</v>
      </c>
      <c r="AB327">
        <v>129</v>
      </c>
      <c r="AC327">
        <v>75.599999999999994</v>
      </c>
      <c r="AD327">
        <v>97.4</v>
      </c>
      <c r="AE327">
        <v>79</v>
      </c>
      <c r="AF327">
        <v>60.5</v>
      </c>
      <c r="AG327">
        <v>47.7</v>
      </c>
      <c r="AH327">
        <v>128</v>
      </c>
      <c r="AI327" s="81">
        <v>143</v>
      </c>
    </row>
    <row r="328" spans="1:35" ht="14.4" x14ac:dyDescent="0.3">
      <c r="A328" s="1">
        <v>39713</v>
      </c>
      <c r="B328">
        <v>80</v>
      </c>
      <c r="C328">
        <v>16</v>
      </c>
      <c r="D328">
        <v>121</v>
      </c>
      <c r="E328">
        <v>31</v>
      </c>
      <c r="F328">
        <v>103</v>
      </c>
      <c r="G328">
        <v>224</v>
      </c>
      <c r="H328">
        <v>245</v>
      </c>
      <c r="I328">
        <v>202</v>
      </c>
      <c r="J328">
        <v>197</v>
      </c>
      <c r="K328">
        <v>111</v>
      </c>
      <c r="L328">
        <v>41</v>
      </c>
      <c r="M328">
        <v>71</v>
      </c>
      <c r="N328">
        <v>38</v>
      </c>
      <c r="O328">
        <v>43</v>
      </c>
      <c r="P328">
        <v>63</v>
      </c>
      <c r="Q328">
        <v>187</v>
      </c>
      <c r="R328">
        <v>58</v>
      </c>
      <c r="S328">
        <v>49</v>
      </c>
      <c r="T328">
        <v>79</v>
      </c>
      <c r="U328">
        <v>76</v>
      </c>
      <c r="V328">
        <v>109</v>
      </c>
      <c r="W328">
        <v>52</v>
      </c>
      <c r="X328">
        <v>55</v>
      </c>
      <c r="Y328">
        <v>60</v>
      </c>
      <c r="Z328">
        <v>78</v>
      </c>
      <c r="AA328">
        <v>43</v>
      </c>
      <c r="AB328">
        <v>134</v>
      </c>
      <c r="AC328">
        <v>66.599999999999994</v>
      </c>
      <c r="AD328">
        <v>97.2</v>
      </c>
      <c r="AE328">
        <v>98.5</v>
      </c>
      <c r="AF328">
        <v>63</v>
      </c>
      <c r="AG328">
        <v>45.7</v>
      </c>
      <c r="AH328">
        <v>181</v>
      </c>
      <c r="AI328" s="81">
        <v>150</v>
      </c>
    </row>
    <row r="329" spans="1:35" ht="14.4" x14ac:dyDescent="0.3">
      <c r="A329" s="1">
        <v>39714</v>
      </c>
      <c r="B329">
        <v>73</v>
      </c>
      <c r="C329">
        <v>16</v>
      </c>
      <c r="D329">
        <v>169</v>
      </c>
      <c r="E329">
        <v>21</v>
      </c>
      <c r="F329">
        <v>110</v>
      </c>
      <c r="G329">
        <v>218</v>
      </c>
      <c r="H329">
        <v>297</v>
      </c>
      <c r="I329">
        <v>206</v>
      </c>
      <c r="J329">
        <v>197</v>
      </c>
      <c r="K329">
        <v>106</v>
      </c>
      <c r="L329">
        <v>42</v>
      </c>
      <c r="M329">
        <v>83</v>
      </c>
      <c r="N329">
        <v>35</v>
      </c>
      <c r="O329">
        <v>46</v>
      </c>
      <c r="P329">
        <v>85</v>
      </c>
      <c r="Q329">
        <v>201</v>
      </c>
      <c r="R329">
        <v>60</v>
      </c>
      <c r="S329">
        <v>48</v>
      </c>
      <c r="T329">
        <v>80</v>
      </c>
      <c r="U329">
        <v>81</v>
      </c>
      <c r="V329">
        <v>131</v>
      </c>
      <c r="W329">
        <v>55</v>
      </c>
      <c r="X329">
        <v>57</v>
      </c>
      <c r="Y329">
        <v>60</v>
      </c>
      <c r="Z329">
        <v>70</v>
      </c>
      <c r="AA329">
        <v>44</v>
      </c>
      <c r="AB329">
        <v>188</v>
      </c>
      <c r="AC329">
        <v>60.6</v>
      </c>
      <c r="AD329">
        <v>118</v>
      </c>
      <c r="AE329">
        <v>114</v>
      </c>
      <c r="AF329">
        <v>59.9</v>
      </c>
      <c r="AG329">
        <v>58.3</v>
      </c>
      <c r="AH329">
        <v>228</v>
      </c>
      <c r="AI329" s="81">
        <v>166</v>
      </c>
    </row>
    <row r="330" spans="1:35" ht="14.4" x14ac:dyDescent="0.3">
      <c r="A330" s="1">
        <v>39715</v>
      </c>
      <c r="B330">
        <v>73</v>
      </c>
      <c r="C330">
        <v>16</v>
      </c>
      <c r="D330">
        <v>123</v>
      </c>
      <c r="E330">
        <v>14</v>
      </c>
      <c r="F330">
        <v>120</v>
      </c>
      <c r="G330">
        <v>217</v>
      </c>
      <c r="H330">
        <v>300</v>
      </c>
      <c r="I330">
        <v>217</v>
      </c>
      <c r="J330">
        <v>197</v>
      </c>
      <c r="K330">
        <v>107</v>
      </c>
      <c r="L330">
        <v>40</v>
      </c>
      <c r="M330">
        <v>88</v>
      </c>
      <c r="N330">
        <v>37</v>
      </c>
      <c r="O330">
        <v>50</v>
      </c>
      <c r="P330">
        <v>70</v>
      </c>
      <c r="Q330">
        <v>212</v>
      </c>
      <c r="R330">
        <v>60</v>
      </c>
      <c r="S330">
        <v>49</v>
      </c>
      <c r="T330">
        <v>79</v>
      </c>
      <c r="U330">
        <v>83</v>
      </c>
      <c r="V330">
        <v>128</v>
      </c>
      <c r="W330">
        <v>53</v>
      </c>
      <c r="X330">
        <v>57</v>
      </c>
      <c r="Y330">
        <v>60</v>
      </c>
      <c r="Z330">
        <v>66</v>
      </c>
      <c r="AA330">
        <v>60</v>
      </c>
      <c r="AB330">
        <v>240</v>
      </c>
      <c r="AC330">
        <v>60.3</v>
      </c>
      <c r="AD330">
        <v>137</v>
      </c>
      <c r="AE330">
        <v>107</v>
      </c>
      <c r="AF330">
        <v>59.2</v>
      </c>
      <c r="AG330">
        <v>57.5</v>
      </c>
      <c r="AH330">
        <v>262</v>
      </c>
      <c r="AI330" s="81">
        <v>162</v>
      </c>
    </row>
    <row r="331" spans="1:35" ht="14.4" x14ac:dyDescent="0.3">
      <c r="A331" s="1">
        <v>39716</v>
      </c>
      <c r="B331">
        <v>71</v>
      </c>
      <c r="C331">
        <v>15</v>
      </c>
      <c r="D331">
        <v>142</v>
      </c>
      <c r="E331">
        <v>14</v>
      </c>
      <c r="F331">
        <v>121</v>
      </c>
      <c r="G331">
        <v>213</v>
      </c>
      <c r="H331">
        <v>292</v>
      </c>
      <c r="I331">
        <v>219</v>
      </c>
      <c r="J331">
        <v>197</v>
      </c>
      <c r="K331">
        <v>116</v>
      </c>
      <c r="L331">
        <v>40</v>
      </c>
      <c r="M331">
        <v>91</v>
      </c>
      <c r="N331">
        <v>35</v>
      </c>
      <c r="O331">
        <v>53</v>
      </c>
      <c r="P331">
        <v>67</v>
      </c>
      <c r="Q331">
        <v>193</v>
      </c>
      <c r="R331">
        <v>68</v>
      </c>
      <c r="S331">
        <v>52</v>
      </c>
      <c r="T331">
        <v>83</v>
      </c>
      <c r="U331">
        <v>81</v>
      </c>
      <c r="V331">
        <v>127</v>
      </c>
      <c r="W331">
        <v>51</v>
      </c>
      <c r="X331">
        <v>54</v>
      </c>
      <c r="Y331">
        <v>61</v>
      </c>
      <c r="Z331">
        <v>61</v>
      </c>
      <c r="AA331">
        <v>95</v>
      </c>
      <c r="AB331">
        <v>243</v>
      </c>
      <c r="AC331">
        <v>59.3</v>
      </c>
      <c r="AD331">
        <v>135</v>
      </c>
      <c r="AE331">
        <v>108</v>
      </c>
      <c r="AF331">
        <v>58.8</v>
      </c>
      <c r="AG331">
        <v>62.2</v>
      </c>
      <c r="AH331">
        <v>279</v>
      </c>
      <c r="AI331" s="81">
        <v>165</v>
      </c>
    </row>
    <row r="332" spans="1:35" ht="14.4" x14ac:dyDescent="0.3">
      <c r="A332" s="1">
        <v>39717</v>
      </c>
      <c r="B332">
        <v>75</v>
      </c>
      <c r="C332">
        <v>16</v>
      </c>
      <c r="D332">
        <v>165</v>
      </c>
      <c r="E332">
        <v>14</v>
      </c>
      <c r="F332">
        <v>121</v>
      </c>
      <c r="G332">
        <v>212</v>
      </c>
      <c r="H332">
        <v>285</v>
      </c>
      <c r="I332">
        <v>218</v>
      </c>
      <c r="J332">
        <v>197</v>
      </c>
      <c r="K332">
        <v>126</v>
      </c>
      <c r="L332">
        <v>40</v>
      </c>
      <c r="M332">
        <v>98</v>
      </c>
      <c r="N332">
        <v>37</v>
      </c>
      <c r="O332">
        <v>52</v>
      </c>
      <c r="P332">
        <v>71</v>
      </c>
      <c r="Q332">
        <v>189</v>
      </c>
      <c r="R332">
        <v>72</v>
      </c>
      <c r="S332">
        <v>51</v>
      </c>
      <c r="T332">
        <v>81</v>
      </c>
      <c r="U332">
        <v>79</v>
      </c>
      <c r="V332">
        <v>128</v>
      </c>
      <c r="W332">
        <v>53</v>
      </c>
      <c r="X332">
        <v>56</v>
      </c>
      <c r="Y332">
        <v>60</v>
      </c>
      <c r="Z332">
        <v>58</v>
      </c>
      <c r="AA332">
        <v>115</v>
      </c>
      <c r="AB332">
        <v>230</v>
      </c>
      <c r="AC332">
        <v>70</v>
      </c>
      <c r="AD332">
        <v>136</v>
      </c>
      <c r="AE332">
        <v>105</v>
      </c>
      <c r="AF332">
        <v>59.5</v>
      </c>
      <c r="AG332">
        <v>56.2</v>
      </c>
      <c r="AH332">
        <v>274</v>
      </c>
      <c r="AI332" s="81">
        <v>171</v>
      </c>
    </row>
    <row r="333" spans="1:35" ht="14.4" x14ac:dyDescent="0.3">
      <c r="A333" s="1">
        <v>39718</v>
      </c>
      <c r="B333">
        <v>73</v>
      </c>
      <c r="C333">
        <v>28</v>
      </c>
      <c r="D333">
        <v>159</v>
      </c>
      <c r="E333">
        <v>14</v>
      </c>
      <c r="F333">
        <v>133</v>
      </c>
      <c r="G333">
        <v>206</v>
      </c>
      <c r="H333">
        <v>318</v>
      </c>
      <c r="I333">
        <v>217</v>
      </c>
      <c r="J333">
        <v>196</v>
      </c>
      <c r="K333">
        <v>131</v>
      </c>
      <c r="L333">
        <v>40</v>
      </c>
      <c r="M333">
        <v>97</v>
      </c>
      <c r="N333">
        <v>37</v>
      </c>
      <c r="O333">
        <v>49</v>
      </c>
      <c r="P333">
        <v>85</v>
      </c>
      <c r="Q333">
        <v>183</v>
      </c>
      <c r="R333">
        <v>73</v>
      </c>
      <c r="S333">
        <v>53</v>
      </c>
      <c r="T333">
        <v>77</v>
      </c>
      <c r="U333">
        <v>79</v>
      </c>
      <c r="V333">
        <v>124</v>
      </c>
      <c r="W333">
        <v>54</v>
      </c>
      <c r="X333">
        <v>59</v>
      </c>
      <c r="Y333">
        <v>58</v>
      </c>
      <c r="Z333">
        <v>55</v>
      </c>
      <c r="AA333">
        <v>118</v>
      </c>
      <c r="AB333">
        <v>218</v>
      </c>
      <c r="AC333">
        <v>82.3</v>
      </c>
      <c r="AD333">
        <v>137</v>
      </c>
      <c r="AE333">
        <v>104</v>
      </c>
      <c r="AF333">
        <v>58.5</v>
      </c>
      <c r="AG333">
        <v>54.5</v>
      </c>
      <c r="AH333">
        <v>264</v>
      </c>
      <c r="AI333" s="81">
        <v>172</v>
      </c>
    </row>
    <row r="334" spans="1:35" ht="14.4" x14ac:dyDescent="0.3">
      <c r="A334" s="1">
        <v>39719</v>
      </c>
      <c r="B334">
        <v>69</v>
      </c>
      <c r="C334">
        <v>42</v>
      </c>
      <c r="D334">
        <v>175</v>
      </c>
      <c r="E334">
        <v>15</v>
      </c>
      <c r="F334">
        <v>131</v>
      </c>
      <c r="G334">
        <v>207</v>
      </c>
      <c r="H334">
        <v>331</v>
      </c>
      <c r="I334">
        <v>228</v>
      </c>
      <c r="J334">
        <v>190</v>
      </c>
      <c r="K334">
        <v>137</v>
      </c>
      <c r="L334">
        <v>40</v>
      </c>
      <c r="M334">
        <v>88</v>
      </c>
      <c r="N334">
        <v>36</v>
      </c>
      <c r="O334">
        <v>46</v>
      </c>
      <c r="P334">
        <v>87</v>
      </c>
      <c r="Q334">
        <v>179</v>
      </c>
      <c r="R334">
        <v>73</v>
      </c>
      <c r="S334">
        <v>53</v>
      </c>
      <c r="T334">
        <v>76</v>
      </c>
      <c r="U334">
        <v>86</v>
      </c>
      <c r="V334">
        <v>125</v>
      </c>
      <c r="W334">
        <v>55</v>
      </c>
      <c r="X334">
        <v>65</v>
      </c>
      <c r="Y334">
        <v>60</v>
      </c>
      <c r="Z334">
        <v>53</v>
      </c>
      <c r="AA334">
        <v>150</v>
      </c>
      <c r="AB334">
        <v>214</v>
      </c>
      <c r="AC334">
        <v>83.1</v>
      </c>
      <c r="AD334">
        <v>136</v>
      </c>
      <c r="AE334">
        <v>106</v>
      </c>
      <c r="AF334">
        <v>60.1</v>
      </c>
      <c r="AG334">
        <v>53.8</v>
      </c>
      <c r="AH334">
        <v>247</v>
      </c>
      <c r="AI334" s="81">
        <v>171</v>
      </c>
    </row>
    <row r="335" spans="1:35" ht="14.4" x14ac:dyDescent="0.3">
      <c r="A335" s="1">
        <v>39720</v>
      </c>
      <c r="B335">
        <v>68</v>
      </c>
      <c r="C335">
        <v>40</v>
      </c>
      <c r="D335">
        <v>157</v>
      </c>
      <c r="E335">
        <v>13</v>
      </c>
      <c r="F335">
        <v>129</v>
      </c>
      <c r="G335">
        <v>204</v>
      </c>
      <c r="H335">
        <v>329</v>
      </c>
      <c r="I335">
        <v>228</v>
      </c>
      <c r="J335">
        <v>180</v>
      </c>
      <c r="K335">
        <v>132</v>
      </c>
      <c r="L335">
        <v>42</v>
      </c>
      <c r="M335">
        <v>57</v>
      </c>
      <c r="N335">
        <v>32</v>
      </c>
      <c r="O335">
        <v>44</v>
      </c>
      <c r="P335">
        <v>83</v>
      </c>
      <c r="Q335">
        <v>180</v>
      </c>
      <c r="R335">
        <v>71</v>
      </c>
      <c r="S335">
        <v>54</v>
      </c>
      <c r="T335">
        <v>78</v>
      </c>
      <c r="U335">
        <v>80</v>
      </c>
      <c r="V335">
        <v>133</v>
      </c>
      <c r="W335">
        <v>57</v>
      </c>
      <c r="X335">
        <v>69</v>
      </c>
      <c r="Y335">
        <v>80</v>
      </c>
      <c r="Z335">
        <v>52</v>
      </c>
      <c r="AA335">
        <v>132</v>
      </c>
      <c r="AB335">
        <v>207</v>
      </c>
      <c r="AC335">
        <v>92.6</v>
      </c>
      <c r="AD335">
        <v>136</v>
      </c>
      <c r="AE335">
        <v>111</v>
      </c>
      <c r="AF335">
        <v>58.9</v>
      </c>
      <c r="AG335">
        <v>54</v>
      </c>
      <c r="AH335">
        <v>240</v>
      </c>
      <c r="AI335" s="81">
        <v>169</v>
      </c>
    </row>
    <row r="336" spans="1:35" ht="14.4" x14ac:dyDescent="0.3">
      <c r="A336" s="1">
        <v>39721</v>
      </c>
      <c r="B336">
        <v>75</v>
      </c>
      <c r="C336">
        <v>36</v>
      </c>
      <c r="D336">
        <v>122</v>
      </c>
      <c r="E336">
        <v>14</v>
      </c>
      <c r="F336">
        <v>128</v>
      </c>
      <c r="G336">
        <v>204</v>
      </c>
      <c r="H336">
        <v>327</v>
      </c>
      <c r="I336">
        <v>227</v>
      </c>
      <c r="J336">
        <v>170</v>
      </c>
      <c r="K336">
        <v>131</v>
      </c>
      <c r="L336">
        <v>41</v>
      </c>
      <c r="M336">
        <v>58</v>
      </c>
      <c r="N336">
        <v>29</v>
      </c>
      <c r="O336">
        <v>44</v>
      </c>
      <c r="P336">
        <v>85</v>
      </c>
      <c r="Q336">
        <v>177</v>
      </c>
      <c r="R336">
        <v>70</v>
      </c>
      <c r="S336">
        <v>58</v>
      </c>
      <c r="T336">
        <v>79</v>
      </c>
      <c r="U336">
        <v>76</v>
      </c>
      <c r="V336">
        <v>151</v>
      </c>
      <c r="W336">
        <v>58</v>
      </c>
      <c r="X336">
        <v>68</v>
      </c>
      <c r="Y336">
        <v>105</v>
      </c>
      <c r="Z336">
        <v>53</v>
      </c>
      <c r="AA336">
        <v>116</v>
      </c>
      <c r="AB336">
        <v>204</v>
      </c>
      <c r="AC336">
        <v>112</v>
      </c>
      <c r="AD336">
        <v>149</v>
      </c>
      <c r="AE336">
        <v>118</v>
      </c>
      <c r="AF336">
        <v>62.6</v>
      </c>
      <c r="AG336">
        <v>53.3</v>
      </c>
      <c r="AH336">
        <v>238</v>
      </c>
      <c r="AI336" s="81">
        <v>168</v>
      </c>
    </row>
    <row r="337" spans="1:35" ht="14.4" x14ac:dyDescent="0.3">
      <c r="A337" s="1">
        <v>39722</v>
      </c>
      <c r="B337">
        <v>73</v>
      </c>
      <c r="C337">
        <v>35</v>
      </c>
      <c r="D337">
        <v>126</v>
      </c>
      <c r="E337">
        <v>18</v>
      </c>
      <c r="F337">
        <v>131</v>
      </c>
      <c r="G337">
        <v>209</v>
      </c>
      <c r="H337">
        <v>327</v>
      </c>
      <c r="I337">
        <v>224</v>
      </c>
      <c r="J337">
        <v>160</v>
      </c>
      <c r="K337">
        <v>131</v>
      </c>
      <c r="L337">
        <v>42</v>
      </c>
      <c r="M337">
        <v>70</v>
      </c>
      <c r="N337">
        <v>30</v>
      </c>
      <c r="O337">
        <v>53</v>
      </c>
      <c r="P337">
        <v>83</v>
      </c>
      <c r="Q337">
        <v>175</v>
      </c>
      <c r="R337">
        <v>79</v>
      </c>
      <c r="S337">
        <v>55</v>
      </c>
      <c r="T337">
        <v>87</v>
      </c>
      <c r="U337">
        <v>69</v>
      </c>
      <c r="V337">
        <v>151</v>
      </c>
      <c r="W337">
        <v>56</v>
      </c>
      <c r="X337">
        <v>69</v>
      </c>
      <c r="Y337">
        <v>155</v>
      </c>
      <c r="Z337">
        <v>53</v>
      </c>
      <c r="AA337">
        <v>112</v>
      </c>
      <c r="AB337">
        <v>203</v>
      </c>
      <c r="AC337">
        <v>120</v>
      </c>
      <c r="AD337">
        <v>211</v>
      </c>
      <c r="AE337">
        <v>118</v>
      </c>
      <c r="AF337">
        <v>62.3</v>
      </c>
      <c r="AG337">
        <v>51.8</v>
      </c>
      <c r="AH337">
        <v>237</v>
      </c>
      <c r="AI337" s="81">
        <v>167</v>
      </c>
    </row>
    <row r="338" spans="1:35" ht="14.4" x14ac:dyDescent="0.3">
      <c r="A338" s="1">
        <v>39723</v>
      </c>
      <c r="B338">
        <v>74</v>
      </c>
      <c r="C338">
        <v>34</v>
      </c>
      <c r="D338">
        <v>135</v>
      </c>
      <c r="E338">
        <v>20</v>
      </c>
      <c r="F338">
        <v>139</v>
      </c>
      <c r="G338">
        <v>211</v>
      </c>
      <c r="H338">
        <v>325</v>
      </c>
      <c r="I338">
        <v>230</v>
      </c>
      <c r="J338">
        <v>160</v>
      </c>
      <c r="K338">
        <v>131</v>
      </c>
      <c r="L338">
        <v>41</v>
      </c>
      <c r="M338">
        <v>69</v>
      </c>
      <c r="N338">
        <v>29</v>
      </c>
      <c r="O338">
        <v>61</v>
      </c>
      <c r="P338">
        <v>84</v>
      </c>
      <c r="Q338">
        <v>175</v>
      </c>
      <c r="R338">
        <v>78</v>
      </c>
      <c r="S338">
        <v>56</v>
      </c>
      <c r="T338">
        <v>105</v>
      </c>
      <c r="U338">
        <v>76</v>
      </c>
      <c r="V338">
        <v>151</v>
      </c>
      <c r="W338">
        <v>57</v>
      </c>
      <c r="X338">
        <v>70</v>
      </c>
      <c r="Y338">
        <v>164</v>
      </c>
      <c r="Z338">
        <v>52</v>
      </c>
      <c r="AA338">
        <v>112</v>
      </c>
      <c r="AB338">
        <v>204</v>
      </c>
      <c r="AC338">
        <v>128</v>
      </c>
      <c r="AD338">
        <v>239</v>
      </c>
      <c r="AE338">
        <v>120</v>
      </c>
      <c r="AF338">
        <v>62</v>
      </c>
      <c r="AG338">
        <v>53.1</v>
      </c>
      <c r="AH338">
        <v>237</v>
      </c>
      <c r="AI338" s="81">
        <v>168</v>
      </c>
    </row>
    <row r="339" spans="1:35" ht="14.4" x14ac:dyDescent="0.3">
      <c r="A339" s="1">
        <v>39724</v>
      </c>
      <c r="B339">
        <v>69</v>
      </c>
      <c r="C339">
        <v>33</v>
      </c>
      <c r="D339">
        <v>140</v>
      </c>
      <c r="E339">
        <v>19</v>
      </c>
      <c r="F339">
        <v>138</v>
      </c>
      <c r="G339">
        <v>213</v>
      </c>
      <c r="H339">
        <v>323</v>
      </c>
      <c r="I339">
        <v>228</v>
      </c>
      <c r="J339">
        <v>160</v>
      </c>
      <c r="K339">
        <v>128</v>
      </c>
      <c r="L339">
        <v>44</v>
      </c>
      <c r="M339">
        <v>67</v>
      </c>
      <c r="N339">
        <v>31</v>
      </c>
      <c r="O339">
        <v>62</v>
      </c>
      <c r="P339">
        <v>93</v>
      </c>
      <c r="Q339">
        <v>179</v>
      </c>
      <c r="R339">
        <v>80</v>
      </c>
      <c r="S339">
        <v>59</v>
      </c>
      <c r="T339">
        <v>108</v>
      </c>
      <c r="U339">
        <v>77</v>
      </c>
      <c r="V339">
        <v>153</v>
      </c>
      <c r="W339">
        <v>58</v>
      </c>
      <c r="X339">
        <v>66</v>
      </c>
      <c r="Y339">
        <v>184</v>
      </c>
      <c r="Z339">
        <v>53</v>
      </c>
      <c r="AA339">
        <v>112</v>
      </c>
      <c r="AB339">
        <v>215</v>
      </c>
      <c r="AC339">
        <v>128</v>
      </c>
      <c r="AD339">
        <v>221</v>
      </c>
      <c r="AE339">
        <v>130</v>
      </c>
      <c r="AF339">
        <v>63.2</v>
      </c>
      <c r="AG339">
        <v>55.9</v>
      </c>
      <c r="AH339">
        <v>237</v>
      </c>
      <c r="AI339" s="81">
        <v>167</v>
      </c>
    </row>
    <row r="340" spans="1:35" ht="14.4" x14ac:dyDescent="0.3">
      <c r="A340" s="1">
        <v>39725</v>
      </c>
      <c r="B340">
        <v>65</v>
      </c>
      <c r="C340">
        <v>33</v>
      </c>
      <c r="D340">
        <v>132</v>
      </c>
      <c r="E340">
        <v>33</v>
      </c>
      <c r="F340">
        <v>143</v>
      </c>
      <c r="G340">
        <v>212</v>
      </c>
      <c r="H340">
        <v>330</v>
      </c>
      <c r="I340">
        <v>232</v>
      </c>
      <c r="J340">
        <v>160</v>
      </c>
      <c r="K340">
        <v>130</v>
      </c>
      <c r="L340">
        <v>44</v>
      </c>
      <c r="M340">
        <v>68</v>
      </c>
      <c r="N340">
        <v>31</v>
      </c>
      <c r="O340">
        <v>64</v>
      </c>
      <c r="P340">
        <v>122</v>
      </c>
      <c r="Q340">
        <v>200</v>
      </c>
      <c r="R340">
        <v>82</v>
      </c>
      <c r="S340">
        <v>73</v>
      </c>
      <c r="T340">
        <v>134</v>
      </c>
      <c r="U340">
        <v>95</v>
      </c>
      <c r="V340">
        <v>149</v>
      </c>
      <c r="W340">
        <v>69</v>
      </c>
      <c r="X340">
        <v>71</v>
      </c>
      <c r="Y340">
        <v>137</v>
      </c>
      <c r="Z340">
        <v>72</v>
      </c>
      <c r="AA340">
        <v>122</v>
      </c>
      <c r="AB340">
        <v>230</v>
      </c>
      <c r="AC340">
        <v>162</v>
      </c>
      <c r="AD340">
        <v>216</v>
      </c>
      <c r="AE340">
        <v>156</v>
      </c>
      <c r="AF340">
        <v>63.9</v>
      </c>
      <c r="AG340">
        <v>69.599999999999994</v>
      </c>
      <c r="AH340">
        <v>243</v>
      </c>
      <c r="AI340" s="81">
        <v>167</v>
      </c>
    </row>
    <row r="341" spans="1:35" ht="14.4" x14ac:dyDescent="0.3">
      <c r="A341" s="1">
        <v>39726</v>
      </c>
      <c r="B341">
        <v>64</v>
      </c>
      <c r="C341">
        <v>42</v>
      </c>
      <c r="D341">
        <v>128</v>
      </c>
      <c r="E341">
        <v>89</v>
      </c>
      <c r="F341">
        <v>148</v>
      </c>
      <c r="G341">
        <v>213</v>
      </c>
      <c r="H341">
        <v>333</v>
      </c>
      <c r="I341">
        <v>240</v>
      </c>
      <c r="J341">
        <v>160</v>
      </c>
      <c r="K341">
        <v>135</v>
      </c>
      <c r="L341">
        <v>40</v>
      </c>
      <c r="M341">
        <v>80</v>
      </c>
      <c r="N341">
        <v>34</v>
      </c>
      <c r="O341">
        <v>60</v>
      </c>
      <c r="P341">
        <v>192</v>
      </c>
      <c r="Q341">
        <v>215</v>
      </c>
      <c r="R341">
        <v>86</v>
      </c>
      <c r="S341">
        <v>98</v>
      </c>
      <c r="T341">
        <v>195</v>
      </c>
      <c r="U341">
        <v>124</v>
      </c>
      <c r="V341">
        <v>155</v>
      </c>
      <c r="W341">
        <v>117</v>
      </c>
      <c r="X341">
        <v>103</v>
      </c>
      <c r="Y341">
        <v>122</v>
      </c>
      <c r="Z341">
        <v>131</v>
      </c>
      <c r="AA341">
        <v>141</v>
      </c>
      <c r="AB341">
        <v>235</v>
      </c>
      <c r="AC341">
        <v>181</v>
      </c>
      <c r="AD341">
        <v>211</v>
      </c>
      <c r="AE341">
        <v>167</v>
      </c>
      <c r="AF341">
        <v>71.8</v>
      </c>
      <c r="AG341">
        <v>101</v>
      </c>
      <c r="AH341">
        <v>260</v>
      </c>
      <c r="AI341" s="81">
        <v>171</v>
      </c>
    </row>
    <row r="342" spans="1:35" ht="14.4" x14ac:dyDescent="0.3">
      <c r="A342" s="1">
        <v>39727</v>
      </c>
      <c r="B342">
        <v>63</v>
      </c>
      <c r="C342">
        <v>49</v>
      </c>
      <c r="D342">
        <v>129</v>
      </c>
      <c r="E342">
        <v>77</v>
      </c>
      <c r="F342">
        <v>156</v>
      </c>
      <c r="G342">
        <v>206</v>
      </c>
      <c r="H342">
        <v>327</v>
      </c>
      <c r="I342">
        <v>240</v>
      </c>
      <c r="J342">
        <v>160</v>
      </c>
      <c r="K342">
        <v>132</v>
      </c>
      <c r="L342">
        <v>37</v>
      </c>
      <c r="M342">
        <v>110</v>
      </c>
      <c r="N342">
        <v>42</v>
      </c>
      <c r="O342">
        <v>58</v>
      </c>
      <c r="P342">
        <v>215</v>
      </c>
      <c r="Q342">
        <v>218</v>
      </c>
      <c r="R342">
        <v>116</v>
      </c>
      <c r="S342">
        <v>117</v>
      </c>
      <c r="T342">
        <v>198</v>
      </c>
      <c r="U342">
        <v>126</v>
      </c>
      <c r="V342">
        <v>160</v>
      </c>
      <c r="W342">
        <v>113</v>
      </c>
      <c r="X342">
        <v>106</v>
      </c>
      <c r="Y342">
        <v>153</v>
      </c>
      <c r="Z342">
        <v>147</v>
      </c>
      <c r="AA342">
        <v>148</v>
      </c>
      <c r="AB342">
        <v>241</v>
      </c>
      <c r="AC342">
        <v>189</v>
      </c>
      <c r="AD342">
        <v>207</v>
      </c>
      <c r="AE342">
        <v>169</v>
      </c>
      <c r="AF342">
        <v>91.1</v>
      </c>
      <c r="AG342">
        <v>103</v>
      </c>
      <c r="AH342">
        <v>285</v>
      </c>
      <c r="AI342" s="81">
        <v>170</v>
      </c>
    </row>
    <row r="343" spans="1:35" ht="14.4" x14ac:dyDescent="0.3">
      <c r="A343" s="1">
        <v>39728</v>
      </c>
      <c r="B343">
        <v>64</v>
      </c>
      <c r="C343">
        <v>49</v>
      </c>
      <c r="D343">
        <v>132</v>
      </c>
      <c r="E343">
        <v>107</v>
      </c>
      <c r="F343">
        <v>160</v>
      </c>
      <c r="G343">
        <v>192</v>
      </c>
      <c r="H343">
        <v>321</v>
      </c>
      <c r="I343">
        <v>243</v>
      </c>
      <c r="J343">
        <v>160</v>
      </c>
      <c r="K343">
        <v>133</v>
      </c>
      <c r="L343">
        <v>38</v>
      </c>
      <c r="M343">
        <v>112</v>
      </c>
      <c r="N343">
        <v>43</v>
      </c>
      <c r="O343">
        <v>57</v>
      </c>
      <c r="P343">
        <v>194</v>
      </c>
      <c r="Q343">
        <v>220</v>
      </c>
      <c r="R343">
        <v>121</v>
      </c>
      <c r="S343">
        <v>121</v>
      </c>
      <c r="T343">
        <v>179</v>
      </c>
      <c r="U343">
        <v>130</v>
      </c>
      <c r="V343">
        <v>179</v>
      </c>
      <c r="W343">
        <v>120</v>
      </c>
      <c r="X343">
        <v>107</v>
      </c>
      <c r="Y343">
        <v>145</v>
      </c>
      <c r="Z343">
        <v>136</v>
      </c>
      <c r="AA343">
        <v>163</v>
      </c>
      <c r="AB343">
        <v>217</v>
      </c>
      <c r="AC343">
        <v>203</v>
      </c>
      <c r="AD343">
        <v>208</v>
      </c>
      <c r="AE343">
        <v>170</v>
      </c>
      <c r="AF343">
        <v>106</v>
      </c>
      <c r="AG343">
        <v>102</v>
      </c>
      <c r="AH343">
        <v>262</v>
      </c>
      <c r="AI343" s="81">
        <v>171</v>
      </c>
    </row>
    <row r="344" spans="1:35" ht="14.4" x14ac:dyDescent="0.3">
      <c r="A344" s="1">
        <v>39729</v>
      </c>
      <c r="B344">
        <v>89</v>
      </c>
      <c r="C344">
        <v>58</v>
      </c>
      <c r="D344">
        <v>129</v>
      </c>
      <c r="E344">
        <v>131</v>
      </c>
      <c r="F344">
        <v>164</v>
      </c>
      <c r="G344">
        <v>192</v>
      </c>
      <c r="H344">
        <v>319</v>
      </c>
      <c r="I344">
        <v>247</v>
      </c>
      <c r="J344">
        <v>160</v>
      </c>
      <c r="K344">
        <v>133</v>
      </c>
      <c r="L344">
        <v>39</v>
      </c>
      <c r="M344">
        <v>111</v>
      </c>
      <c r="N344">
        <v>53</v>
      </c>
      <c r="O344">
        <v>57</v>
      </c>
      <c r="P344">
        <v>189</v>
      </c>
      <c r="Q344">
        <v>223</v>
      </c>
      <c r="R344">
        <v>135</v>
      </c>
      <c r="S344">
        <v>121</v>
      </c>
      <c r="T344">
        <v>182</v>
      </c>
      <c r="U344">
        <v>130</v>
      </c>
      <c r="V344">
        <v>211</v>
      </c>
      <c r="W344">
        <v>128</v>
      </c>
      <c r="X344">
        <v>106</v>
      </c>
      <c r="Y344">
        <v>140</v>
      </c>
      <c r="Z344">
        <v>134</v>
      </c>
      <c r="AA344">
        <v>151</v>
      </c>
      <c r="AB344">
        <v>231</v>
      </c>
      <c r="AC344">
        <v>205</v>
      </c>
      <c r="AD344">
        <v>204</v>
      </c>
      <c r="AE344">
        <v>171</v>
      </c>
      <c r="AF344">
        <v>110</v>
      </c>
      <c r="AG344">
        <v>104</v>
      </c>
      <c r="AH344">
        <v>239</v>
      </c>
      <c r="AI344" s="81">
        <v>169</v>
      </c>
    </row>
    <row r="345" spans="1:35" ht="14.4" x14ac:dyDescent="0.3">
      <c r="A345" s="1">
        <v>39730</v>
      </c>
      <c r="B345">
        <v>121</v>
      </c>
      <c r="C345">
        <v>46</v>
      </c>
      <c r="D345">
        <v>149</v>
      </c>
      <c r="E345">
        <v>122</v>
      </c>
      <c r="F345">
        <v>169</v>
      </c>
      <c r="G345">
        <v>182</v>
      </c>
      <c r="H345">
        <v>323</v>
      </c>
      <c r="I345">
        <v>248</v>
      </c>
      <c r="J345">
        <v>165</v>
      </c>
      <c r="K345">
        <v>135</v>
      </c>
      <c r="L345">
        <v>40</v>
      </c>
      <c r="M345">
        <v>109</v>
      </c>
      <c r="N345">
        <v>63</v>
      </c>
      <c r="O345">
        <v>60</v>
      </c>
      <c r="P345">
        <v>180</v>
      </c>
      <c r="Q345">
        <v>236</v>
      </c>
      <c r="R345">
        <v>139</v>
      </c>
      <c r="S345">
        <v>119</v>
      </c>
      <c r="T345">
        <v>174</v>
      </c>
      <c r="U345">
        <v>136</v>
      </c>
      <c r="V345">
        <v>244</v>
      </c>
      <c r="W345">
        <v>125</v>
      </c>
      <c r="X345">
        <v>107</v>
      </c>
      <c r="Y345">
        <v>134</v>
      </c>
      <c r="Z345">
        <v>121</v>
      </c>
      <c r="AA345">
        <v>150</v>
      </c>
      <c r="AB345">
        <v>245</v>
      </c>
      <c r="AC345">
        <v>202</v>
      </c>
      <c r="AD345">
        <v>203</v>
      </c>
      <c r="AE345">
        <v>172</v>
      </c>
      <c r="AF345">
        <v>115</v>
      </c>
      <c r="AG345">
        <v>104</v>
      </c>
      <c r="AH345">
        <v>230</v>
      </c>
      <c r="AI345" s="81">
        <v>170</v>
      </c>
    </row>
    <row r="346" spans="1:35" ht="14.4" x14ac:dyDescent="0.3">
      <c r="A346" s="1">
        <v>39731</v>
      </c>
      <c r="B346">
        <v>110</v>
      </c>
      <c r="C346">
        <v>45</v>
      </c>
      <c r="D346">
        <v>172</v>
      </c>
      <c r="E346">
        <v>115</v>
      </c>
      <c r="F346">
        <v>178</v>
      </c>
      <c r="G346">
        <v>182</v>
      </c>
      <c r="H346">
        <v>331</v>
      </c>
      <c r="I346">
        <v>254</v>
      </c>
      <c r="J346">
        <v>168</v>
      </c>
      <c r="K346">
        <v>141</v>
      </c>
      <c r="L346">
        <v>41</v>
      </c>
      <c r="M346">
        <v>122</v>
      </c>
      <c r="N346">
        <v>61</v>
      </c>
      <c r="O346">
        <v>61</v>
      </c>
      <c r="P346">
        <v>165</v>
      </c>
      <c r="Q346">
        <v>240</v>
      </c>
      <c r="R346">
        <v>141</v>
      </c>
      <c r="S346">
        <v>115</v>
      </c>
      <c r="T346">
        <v>170</v>
      </c>
      <c r="U346">
        <v>148</v>
      </c>
      <c r="V346">
        <v>253</v>
      </c>
      <c r="W346">
        <v>130</v>
      </c>
      <c r="X346">
        <v>108</v>
      </c>
      <c r="Y346">
        <v>133</v>
      </c>
      <c r="Z346">
        <v>107</v>
      </c>
      <c r="AA346">
        <v>148</v>
      </c>
      <c r="AB346">
        <v>249</v>
      </c>
      <c r="AC346">
        <v>201</v>
      </c>
      <c r="AD346">
        <v>204</v>
      </c>
      <c r="AE346">
        <v>176</v>
      </c>
      <c r="AF346">
        <v>139</v>
      </c>
      <c r="AG346">
        <v>105</v>
      </c>
      <c r="AH346">
        <v>228</v>
      </c>
      <c r="AI346" s="81">
        <v>171</v>
      </c>
    </row>
    <row r="347" spans="1:35" ht="14.4" x14ac:dyDescent="0.3">
      <c r="A347" s="1">
        <v>39732</v>
      </c>
      <c r="B347">
        <v>107</v>
      </c>
      <c r="C347">
        <v>45</v>
      </c>
      <c r="D347">
        <v>183</v>
      </c>
      <c r="E347">
        <v>112</v>
      </c>
      <c r="F347">
        <v>171</v>
      </c>
      <c r="G347">
        <v>185</v>
      </c>
      <c r="H347">
        <v>334</v>
      </c>
      <c r="I347">
        <v>247</v>
      </c>
      <c r="J347">
        <v>172</v>
      </c>
      <c r="K347">
        <v>139</v>
      </c>
      <c r="L347">
        <v>42</v>
      </c>
      <c r="M347">
        <v>128</v>
      </c>
      <c r="N347">
        <v>73</v>
      </c>
      <c r="O347">
        <v>59</v>
      </c>
      <c r="P347">
        <v>169</v>
      </c>
      <c r="Q347">
        <v>225</v>
      </c>
      <c r="R347">
        <v>140</v>
      </c>
      <c r="S347">
        <v>118</v>
      </c>
      <c r="T347">
        <v>165</v>
      </c>
      <c r="U347">
        <v>155</v>
      </c>
      <c r="V347">
        <v>239</v>
      </c>
      <c r="W347">
        <v>131</v>
      </c>
      <c r="X347">
        <v>108</v>
      </c>
      <c r="Y347">
        <v>130</v>
      </c>
      <c r="Z347">
        <v>131</v>
      </c>
      <c r="AA347">
        <v>146</v>
      </c>
      <c r="AB347">
        <v>245</v>
      </c>
      <c r="AC347">
        <v>207</v>
      </c>
      <c r="AD347">
        <v>207</v>
      </c>
      <c r="AE347">
        <v>176</v>
      </c>
      <c r="AF347">
        <v>182</v>
      </c>
      <c r="AG347">
        <v>106</v>
      </c>
      <c r="AH347">
        <v>228</v>
      </c>
      <c r="AI347" s="81">
        <v>173</v>
      </c>
    </row>
    <row r="348" spans="1:35" ht="14.4" x14ac:dyDescent="0.3">
      <c r="A348" s="1">
        <v>39733</v>
      </c>
      <c r="B348">
        <v>107</v>
      </c>
      <c r="C348">
        <v>44</v>
      </c>
      <c r="D348">
        <v>188</v>
      </c>
      <c r="E348">
        <v>107</v>
      </c>
      <c r="F348">
        <v>153</v>
      </c>
      <c r="G348">
        <v>187</v>
      </c>
      <c r="H348">
        <v>353</v>
      </c>
      <c r="I348">
        <v>247</v>
      </c>
      <c r="J348">
        <v>174</v>
      </c>
      <c r="K348">
        <v>153</v>
      </c>
      <c r="L348">
        <v>45</v>
      </c>
      <c r="M348">
        <v>127</v>
      </c>
      <c r="N348">
        <v>63</v>
      </c>
      <c r="O348">
        <v>58</v>
      </c>
      <c r="P348">
        <v>167</v>
      </c>
      <c r="Q348">
        <v>236</v>
      </c>
      <c r="R348">
        <v>141</v>
      </c>
      <c r="S348">
        <v>123</v>
      </c>
      <c r="T348">
        <v>165</v>
      </c>
      <c r="U348">
        <v>155</v>
      </c>
      <c r="V348">
        <v>236</v>
      </c>
      <c r="W348">
        <v>133</v>
      </c>
      <c r="X348">
        <v>114</v>
      </c>
      <c r="Y348">
        <v>130</v>
      </c>
      <c r="Z348">
        <v>129</v>
      </c>
      <c r="AA348">
        <v>144</v>
      </c>
      <c r="AB348">
        <v>243</v>
      </c>
      <c r="AC348">
        <v>228</v>
      </c>
      <c r="AD348">
        <v>210</v>
      </c>
      <c r="AE348">
        <v>180</v>
      </c>
      <c r="AF348">
        <v>183</v>
      </c>
      <c r="AG348">
        <v>107</v>
      </c>
      <c r="AH348">
        <v>228</v>
      </c>
      <c r="AI348" s="81">
        <v>175</v>
      </c>
    </row>
    <row r="349" spans="1:35" ht="14.4" x14ac:dyDescent="0.3">
      <c r="A349" s="1">
        <v>39734</v>
      </c>
      <c r="B349">
        <v>107</v>
      </c>
      <c r="C349">
        <v>43</v>
      </c>
      <c r="D349">
        <v>187</v>
      </c>
      <c r="E349">
        <v>108</v>
      </c>
      <c r="F349">
        <v>154</v>
      </c>
      <c r="G349">
        <v>187</v>
      </c>
      <c r="H349">
        <v>378</v>
      </c>
      <c r="I349">
        <v>249</v>
      </c>
      <c r="J349">
        <v>179</v>
      </c>
      <c r="K349">
        <v>159</v>
      </c>
      <c r="L349">
        <v>82</v>
      </c>
      <c r="M349">
        <v>128</v>
      </c>
      <c r="N349">
        <v>64</v>
      </c>
      <c r="O349">
        <v>58</v>
      </c>
      <c r="P349">
        <v>160</v>
      </c>
      <c r="Q349">
        <v>225</v>
      </c>
      <c r="R349">
        <v>143</v>
      </c>
      <c r="S349">
        <v>124</v>
      </c>
      <c r="T349">
        <v>165</v>
      </c>
      <c r="U349">
        <v>153</v>
      </c>
      <c r="V349">
        <v>239</v>
      </c>
      <c r="W349">
        <v>134</v>
      </c>
      <c r="X349">
        <v>127</v>
      </c>
      <c r="Y349">
        <v>132</v>
      </c>
      <c r="Z349">
        <v>130</v>
      </c>
      <c r="AA349">
        <v>142</v>
      </c>
      <c r="AB349">
        <v>244</v>
      </c>
      <c r="AC349">
        <v>233</v>
      </c>
      <c r="AD349">
        <v>214</v>
      </c>
      <c r="AE349">
        <v>190</v>
      </c>
      <c r="AF349">
        <v>156</v>
      </c>
      <c r="AG349">
        <v>109</v>
      </c>
      <c r="AH349">
        <v>230</v>
      </c>
      <c r="AI349" s="81">
        <v>174</v>
      </c>
    </row>
    <row r="350" spans="1:35" ht="14.4" x14ac:dyDescent="0.3">
      <c r="A350" s="1">
        <v>39735</v>
      </c>
      <c r="B350">
        <v>106</v>
      </c>
      <c r="C350">
        <v>43</v>
      </c>
      <c r="D350">
        <v>193</v>
      </c>
      <c r="E350">
        <v>114</v>
      </c>
      <c r="F350">
        <v>165</v>
      </c>
      <c r="G350">
        <v>187</v>
      </c>
      <c r="H350">
        <v>399</v>
      </c>
      <c r="I350">
        <v>249</v>
      </c>
      <c r="J350">
        <v>185</v>
      </c>
      <c r="K350">
        <v>166</v>
      </c>
      <c r="L350">
        <v>83</v>
      </c>
      <c r="M350">
        <v>128</v>
      </c>
      <c r="N350">
        <v>69</v>
      </c>
      <c r="O350">
        <v>61</v>
      </c>
      <c r="P350">
        <v>161</v>
      </c>
      <c r="Q350">
        <v>223</v>
      </c>
      <c r="R350">
        <v>140</v>
      </c>
      <c r="S350">
        <v>133</v>
      </c>
      <c r="T350">
        <v>165</v>
      </c>
      <c r="U350">
        <v>153</v>
      </c>
      <c r="V350">
        <v>250</v>
      </c>
      <c r="W350">
        <v>134</v>
      </c>
      <c r="X350">
        <v>119</v>
      </c>
      <c r="Y350">
        <v>138</v>
      </c>
      <c r="Z350">
        <v>129</v>
      </c>
      <c r="AA350">
        <v>140</v>
      </c>
      <c r="AB350">
        <v>245</v>
      </c>
      <c r="AC350">
        <v>219</v>
      </c>
      <c r="AD350">
        <v>217</v>
      </c>
      <c r="AE350">
        <v>191</v>
      </c>
      <c r="AF350">
        <v>150</v>
      </c>
      <c r="AG350">
        <v>111</v>
      </c>
      <c r="AH350">
        <v>246</v>
      </c>
      <c r="AI350" s="81">
        <v>173</v>
      </c>
    </row>
    <row r="351" spans="1:35" ht="14.4" x14ac:dyDescent="0.3">
      <c r="A351" s="1">
        <v>39736</v>
      </c>
      <c r="B351">
        <v>105</v>
      </c>
      <c r="C351">
        <v>43</v>
      </c>
      <c r="D351">
        <v>194</v>
      </c>
      <c r="E351">
        <v>112</v>
      </c>
      <c r="F351">
        <v>155</v>
      </c>
      <c r="G351">
        <v>185</v>
      </c>
      <c r="H351">
        <v>388</v>
      </c>
      <c r="I351">
        <v>248</v>
      </c>
      <c r="J351">
        <v>186</v>
      </c>
      <c r="K351">
        <v>186</v>
      </c>
      <c r="L351">
        <v>93</v>
      </c>
      <c r="M351">
        <v>127</v>
      </c>
      <c r="N351">
        <v>70</v>
      </c>
      <c r="O351">
        <v>62</v>
      </c>
      <c r="P351">
        <v>162</v>
      </c>
      <c r="Q351">
        <v>223</v>
      </c>
      <c r="R351">
        <v>140</v>
      </c>
      <c r="S351">
        <v>140</v>
      </c>
      <c r="T351">
        <v>168</v>
      </c>
      <c r="U351">
        <v>150</v>
      </c>
      <c r="V351">
        <v>240</v>
      </c>
      <c r="W351">
        <v>136</v>
      </c>
      <c r="X351">
        <v>122</v>
      </c>
      <c r="Y351">
        <v>142</v>
      </c>
      <c r="Z351">
        <v>130</v>
      </c>
      <c r="AA351">
        <v>140</v>
      </c>
      <c r="AB351">
        <v>244</v>
      </c>
      <c r="AC351">
        <v>216</v>
      </c>
      <c r="AD351">
        <v>217</v>
      </c>
      <c r="AE351">
        <v>192</v>
      </c>
      <c r="AF351">
        <v>155</v>
      </c>
      <c r="AG351">
        <v>112</v>
      </c>
      <c r="AH351">
        <v>246</v>
      </c>
      <c r="AI351" s="81">
        <v>174</v>
      </c>
    </row>
    <row r="352" spans="1:35" ht="14.4" x14ac:dyDescent="0.3">
      <c r="A352" s="1">
        <v>39737</v>
      </c>
      <c r="B352">
        <v>107</v>
      </c>
      <c r="C352">
        <v>71</v>
      </c>
      <c r="D352">
        <v>197</v>
      </c>
      <c r="E352">
        <v>120</v>
      </c>
      <c r="F352">
        <v>163</v>
      </c>
      <c r="G352">
        <v>184</v>
      </c>
      <c r="H352">
        <v>385</v>
      </c>
      <c r="I352">
        <v>247</v>
      </c>
      <c r="J352">
        <v>192</v>
      </c>
      <c r="K352">
        <v>181</v>
      </c>
      <c r="L352">
        <v>97</v>
      </c>
      <c r="M352">
        <v>129</v>
      </c>
      <c r="N352">
        <v>72</v>
      </c>
      <c r="O352">
        <v>60</v>
      </c>
      <c r="P352">
        <v>160</v>
      </c>
      <c r="Q352">
        <v>223</v>
      </c>
      <c r="R352">
        <v>140</v>
      </c>
      <c r="S352">
        <v>138</v>
      </c>
      <c r="T352">
        <v>191</v>
      </c>
      <c r="U352">
        <v>146</v>
      </c>
      <c r="V352">
        <v>232</v>
      </c>
      <c r="W352">
        <v>137</v>
      </c>
      <c r="X352">
        <v>130</v>
      </c>
      <c r="Y352">
        <v>139</v>
      </c>
      <c r="Z352">
        <v>129</v>
      </c>
      <c r="AA352">
        <v>147</v>
      </c>
      <c r="AB352">
        <v>249</v>
      </c>
      <c r="AC352">
        <v>215</v>
      </c>
      <c r="AD352">
        <v>220</v>
      </c>
      <c r="AE352">
        <v>191</v>
      </c>
      <c r="AF352">
        <v>152</v>
      </c>
      <c r="AG352">
        <v>113</v>
      </c>
      <c r="AH352">
        <v>236</v>
      </c>
      <c r="AI352" s="81">
        <v>177</v>
      </c>
    </row>
    <row r="353" spans="1:35" ht="14.4" x14ac:dyDescent="0.3">
      <c r="A353" s="1">
        <v>39738</v>
      </c>
      <c r="B353">
        <v>113</v>
      </c>
      <c r="C353">
        <v>78</v>
      </c>
      <c r="D353">
        <v>197</v>
      </c>
      <c r="E353">
        <v>121</v>
      </c>
      <c r="F353">
        <v>170</v>
      </c>
      <c r="G353">
        <v>185</v>
      </c>
      <c r="H353">
        <v>377</v>
      </c>
      <c r="I353">
        <v>248</v>
      </c>
      <c r="J353">
        <v>197</v>
      </c>
      <c r="K353">
        <v>176</v>
      </c>
      <c r="L353">
        <v>87</v>
      </c>
      <c r="M353">
        <v>131</v>
      </c>
      <c r="N353">
        <v>77</v>
      </c>
      <c r="O353">
        <v>69</v>
      </c>
      <c r="P353">
        <v>162</v>
      </c>
      <c r="Q353">
        <v>221</v>
      </c>
      <c r="R353">
        <v>139</v>
      </c>
      <c r="S353">
        <v>136</v>
      </c>
      <c r="T353">
        <v>205</v>
      </c>
      <c r="U353">
        <v>146</v>
      </c>
      <c r="V353">
        <v>227</v>
      </c>
      <c r="W353">
        <v>137</v>
      </c>
      <c r="X353">
        <v>132</v>
      </c>
      <c r="Y353">
        <v>139</v>
      </c>
      <c r="Z353">
        <v>127</v>
      </c>
      <c r="AA353">
        <v>149</v>
      </c>
      <c r="AB353">
        <v>252</v>
      </c>
      <c r="AC353">
        <v>212</v>
      </c>
      <c r="AD353">
        <v>221</v>
      </c>
      <c r="AE353">
        <v>190</v>
      </c>
      <c r="AF353">
        <v>150</v>
      </c>
      <c r="AG353">
        <v>114</v>
      </c>
      <c r="AH353">
        <v>234</v>
      </c>
      <c r="AI353" s="81">
        <v>179</v>
      </c>
    </row>
    <row r="354" spans="1:35" ht="14.4" x14ac:dyDescent="0.3">
      <c r="A354" s="1">
        <v>39739</v>
      </c>
      <c r="B354">
        <v>119</v>
      </c>
      <c r="C354">
        <v>61</v>
      </c>
      <c r="D354">
        <v>218</v>
      </c>
      <c r="E354">
        <v>120</v>
      </c>
      <c r="F354">
        <v>173</v>
      </c>
      <c r="G354">
        <v>188</v>
      </c>
      <c r="H354">
        <v>375</v>
      </c>
      <c r="I354">
        <v>250</v>
      </c>
      <c r="J354">
        <v>200</v>
      </c>
      <c r="K354">
        <v>169</v>
      </c>
      <c r="L354">
        <v>86</v>
      </c>
      <c r="M354">
        <v>137</v>
      </c>
      <c r="N354">
        <v>83</v>
      </c>
      <c r="O354">
        <v>65</v>
      </c>
      <c r="P354">
        <v>172</v>
      </c>
      <c r="Q354">
        <v>227</v>
      </c>
      <c r="R354">
        <v>145</v>
      </c>
      <c r="S354">
        <v>127</v>
      </c>
      <c r="T354">
        <v>195</v>
      </c>
      <c r="U354">
        <v>148</v>
      </c>
      <c r="V354">
        <v>229</v>
      </c>
      <c r="W354">
        <v>146</v>
      </c>
      <c r="X354">
        <v>128</v>
      </c>
      <c r="Y354">
        <v>138</v>
      </c>
      <c r="Z354">
        <v>126</v>
      </c>
      <c r="AA354">
        <v>174</v>
      </c>
      <c r="AB354">
        <v>251</v>
      </c>
      <c r="AC354">
        <v>210</v>
      </c>
      <c r="AD354">
        <v>219</v>
      </c>
      <c r="AE354">
        <v>194</v>
      </c>
      <c r="AF354">
        <v>149</v>
      </c>
      <c r="AG354">
        <v>116</v>
      </c>
      <c r="AH354">
        <v>232</v>
      </c>
      <c r="AI354" s="81">
        <v>184</v>
      </c>
    </row>
    <row r="355" spans="1:35" ht="14.4" x14ac:dyDescent="0.3">
      <c r="A355" s="1">
        <v>39740</v>
      </c>
      <c r="B355">
        <v>118</v>
      </c>
      <c r="C355">
        <v>81</v>
      </c>
      <c r="D355">
        <v>217</v>
      </c>
      <c r="E355">
        <v>126</v>
      </c>
      <c r="F355">
        <v>171</v>
      </c>
      <c r="G355">
        <v>196</v>
      </c>
      <c r="H355">
        <v>372</v>
      </c>
      <c r="I355">
        <v>251</v>
      </c>
      <c r="J355">
        <v>206</v>
      </c>
      <c r="K355">
        <v>163</v>
      </c>
      <c r="L355">
        <v>88</v>
      </c>
      <c r="M355">
        <v>137</v>
      </c>
      <c r="N355">
        <v>79</v>
      </c>
      <c r="O355">
        <v>65</v>
      </c>
      <c r="P355">
        <v>161</v>
      </c>
      <c r="Q355">
        <v>224</v>
      </c>
      <c r="R355">
        <v>152</v>
      </c>
      <c r="S355">
        <v>128</v>
      </c>
      <c r="T355">
        <v>186</v>
      </c>
      <c r="U355">
        <v>148</v>
      </c>
      <c r="V355">
        <v>251</v>
      </c>
      <c r="W355">
        <v>152</v>
      </c>
      <c r="X355">
        <v>129</v>
      </c>
      <c r="Y355">
        <v>136</v>
      </c>
      <c r="Z355">
        <v>128</v>
      </c>
      <c r="AA355">
        <v>203</v>
      </c>
      <c r="AB355">
        <v>250</v>
      </c>
      <c r="AC355">
        <v>212</v>
      </c>
      <c r="AD355">
        <v>219</v>
      </c>
      <c r="AE355">
        <v>198</v>
      </c>
      <c r="AF355">
        <v>147</v>
      </c>
      <c r="AG355">
        <v>117</v>
      </c>
      <c r="AH355">
        <v>233</v>
      </c>
      <c r="AI355" s="81">
        <v>196</v>
      </c>
    </row>
    <row r="356" spans="1:35" ht="14.4" x14ac:dyDescent="0.3">
      <c r="A356" s="1">
        <v>39741</v>
      </c>
      <c r="B356">
        <v>123</v>
      </c>
      <c r="C356">
        <v>82</v>
      </c>
      <c r="D356">
        <v>215</v>
      </c>
      <c r="E356">
        <v>126</v>
      </c>
      <c r="F356">
        <v>167</v>
      </c>
      <c r="G356">
        <v>192</v>
      </c>
      <c r="H356">
        <v>367</v>
      </c>
      <c r="I356">
        <v>252</v>
      </c>
      <c r="J356">
        <v>211</v>
      </c>
      <c r="K356">
        <v>159</v>
      </c>
      <c r="L356">
        <v>88</v>
      </c>
      <c r="M356">
        <v>137</v>
      </c>
      <c r="N356">
        <v>78</v>
      </c>
      <c r="O356">
        <v>70</v>
      </c>
      <c r="P356">
        <v>159</v>
      </c>
      <c r="Q356">
        <v>222</v>
      </c>
      <c r="R356">
        <v>158</v>
      </c>
      <c r="S356">
        <v>128</v>
      </c>
      <c r="T356">
        <v>184</v>
      </c>
      <c r="U356">
        <v>146</v>
      </c>
      <c r="V356">
        <v>256</v>
      </c>
      <c r="W356">
        <v>150</v>
      </c>
      <c r="X356">
        <v>128</v>
      </c>
      <c r="Y356">
        <v>135</v>
      </c>
      <c r="Z356">
        <v>135</v>
      </c>
      <c r="AA356">
        <v>233</v>
      </c>
      <c r="AB356">
        <v>250</v>
      </c>
      <c r="AC356">
        <v>210</v>
      </c>
      <c r="AD356">
        <v>221</v>
      </c>
      <c r="AE356">
        <v>198</v>
      </c>
      <c r="AF356">
        <v>147</v>
      </c>
      <c r="AG356">
        <v>118</v>
      </c>
      <c r="AH356">
        <v>232</v>
      </c>
      <c r="AI356" s="81">
        <v>215</v>
      </c>
    </row>
    <row r="357" spans="1:35" ht="14.4" x14ac:dyDescent="0.3">
      <c r="A357" s="1">
        <v>39742</v>
      </c>
      <c r="B357">
        <v>120</v>
      </c>
      <c r="C357">
        <v>85</v>
      </c>
      <c r="D357">
        <v>212</v>
      </c>
      <c r="E357">
        <v>126</v>
      </c>
      <c r="F357">
        <v>167</v>
      </c>
      <c r="G357">
        <v>197</v>
      </c>
      <c r="H357">
        <v>365</v>
      </c>
      <c r="I357">
        <v>253</v>
      </c>
      <c r="J357">
        <v>217</v>
      </c>
      <c r="K357">
        <v>160</v>
      </c>
      <c r="L357">
        <v>90</v>
      </c>
      <c r="M357">
        <v>135</v>
      </c>
      <c r="N357">
        <v>83</v>
      </c>
      <c r="O357">
        <v>70</v>
      </c>
      <c r="P357">
        <v>162</v>
      </c>
      <c r="Q357">
        <v>222</v>
      </c>
      <c r="R357">
        <v>160</v>
      </c>
      <c r="S357">
        <v>128</v>
      </c>
      <c r="T357">
        <v>187</v>
      </c>
      <c r="U357">
        <v>147</v>
      </c>
      <c r="V357">
        <v>245</v>
      </c>
      <c r="W357">
        <v>146</v>
      </c>
      <c r="X357">
        <v>127</v>
      </c>
      <c r="Y357">
        <v>135</v>
      </c>
      <c r="Z357">
        <v>158</v>
      </c>
      <c r="AA357">
        <v>211</v>
      </c>
      <c r="AB357">
        <v>250</v>
      </c>
      <c r="AC357">
        <v>208</v>
      </c>
      <c r="AD357">
        <v>226</v>
      </c>
      <c r="AE357">
        <v>195</v>
      </c>
      <c r="AF357">
        <v>151</v>
      </c>
      <c r="AG357">
        <v>119</v>
      </c>
      <c r="AH357">
        <v>230</v>
      </c>
      <c r="AI357" s="81">
        <v>218</v>
      </c>
    </row>
    <row r="358" spans="1:35" ht="14.4" x14ac:dyDescent="0.3">
      <c r="A358" s="1">
        <v>39743</v>
      </c>
      <c r="B358">
        <v>123</v>
      </c>
      <c r="C358">
        <v>89</v>
      </c>
      <c r="D358">
        <v>205</v>
      </c>
      <c r="E358">
        <v>121</v>
      </c>
      <c r="F358">
        <v>158</v>
      </c>
      <c r="G358">
        <v>198</v>
      </c>
      <c r="H358">
        <v>363</v>
      </c>
      <c r="I358">
        <v>252</v>
      </c>
      <c r="J358">
        <v>223</v>
      </c>
      <c r="K358">
        <v>160</v>
      </c>
      <c r="L358">
        <v>77</v>
      </c>
      <c r="M358">
        <v>136</v>
      </c>
      <c r="N358">
        <v>92</v>
      </c>
      <c r="O358">
        <v>81</v>
      </c>
      <c r="P358">
        <v>163</v>
      </c>
      <c r="Q358">
        <v>238</v>
      </c>
      <c r="R358">
        <v>176</v>
      </c>
      <c r="S358">
        <v>125</v>
      </c>
      <c r="T358">
        <v>189</v>
      </c>
      <c r="U358">
        <v>145</v>
      </c>
      <c r="V358">
        <v>235</v>
      </c>
      <c r="W358">
        <v>145</v>
      </c>
      <c r="X358">
        <v>131</v>
      </c>
      <c r="Y358">
        <v>135</v>
      </c>
      <c r="Z358">
        <v>162</v>
      </c>
      <c r="AA358">
        <v>199</v>
      </c>
      <c r="AB358">
        <v>260</v>
      </c>
      <c r="AC358">
        <v>205</v>
      </c>
      <c r="AD358">
        <v>241</v>
      </c>
      <c r="AE358">
        <v>194</v>
      </c>
      <c r="AF358">
        <v>151</v>
      </c>
      <c r="AG358">
        <v>121</v>
      </c>
      <c r="AH358">
        <v>229</v>
      </c>
      <c r="AI358" s="81">
        <v>212</v>
      </c>
    </row>
    <row r="359" spans="1:35" ht="14.4" x14ac:dyDescent="0.3">
      <c r="A359" s="1">
        <v>39744</v>
      </c>
      <c r="B359">
        <v>129</v>
      </c>
      <c r="C359">
        <v>90</v>
      </c>
      <c r="D359">
        <v>202</v>
      </c>
      <c r="E359">
        <v>120</v>
      </c>
      <c r="F359">
        <v>163</v>
      </c>
      <c r="G359">
        <v>203</v>
      </c>
      <c r="H359">
        <v>356</v>
      </c>
      <c r="I359">
        <v>250</v>
      </c>
      <c r="J359">
        <v>230</v>
      </c>
      <c r="K359">
        <v>168</v>
      </c>
      <c r="L359">
        <v>74</v>
      </c>
      <c r="M359">
        <v>137</v>
      </c>
      <c r="N359">
        <v>87</v>
      </c>
      <c r="O359">
        <v>113</v>
      </c>
      <c r="P359">
        <v>157</v>
      </c>
      <c r="Q359">
        <v>245</v>
      </c>
      <c r="R359">
        <v>179</v>
      </c>
      <c r="S359">
        <v>130</v>
      </c>
      <c r="T359">
        <v>191</v>
      </c>
      <c r="U359">
        <v>146</v>
      </c>
      <c r="V359">
        <v>263</v>
      </c>
      <c r="W359">
        <v>148</v>
      </c>
      <c r="X359">
        <v>130</v>
      </c>
      <c r="Y359">
        <v>137</v>
      </c>
      <c r="Z359">
        <v>153</v>
      </c>
      <c r="AA359">
        <v>187</v>
      </c>
      <c r="AB359">
        <v>268</v>
      </c>
      <c r="AC359">
        <v>205</v>
      </c>
      <c r="AD359">
        <v>243</v>
      </c>
      <c r="AE359">
        <v>196</v>
      </c>
      <c r="AF359">
        <v>148</v>
      </c>
      <c r="AG359">
        <v>123</v>
      </c>
      <c r="AH359">
        <v>230</v>
      </c>
      <c r="AI359" s="81">
        <v>213</v>
      </c>
    </row>
    <row r="360" spans="1:35" ht="14.4" x14ac:dyDescent="0.3">
      <c r="A360" s="1">
        <v>39745</v>
      </c>
      <c r="B360">
        <v>131</v>
      </c>
      <c r="C360">
        <v>90</v>
      </c>
      <c r="D360">
        <v>204</v>
      </c>
      <c r="E360">
        <v>121</v>
      </c>
      <c r="F360">
        <v>176</v>
      </c>
      <c r="G360">
        <v>208</v>
      </c>
      <c r="H360">
        <v>360</v>
      </c>
      <c r="I360">
        <v>253</v>
      </c>
      <c r="J360">
        <v>235</v>
      </c>
      <c r="K360">
        <v>172</v>
      </c>
      <c r="L360">
        <v>76</v>
      </c>
      <c r="M360">
        <v>139</v>
      </c>
      <c r="N360">
        <v>81</v>
      </c>
      <c r="O360">
        <v>151</v>
      </c>
      <c r="P360">
        <v>153</v>
      </c>
      <c r="Q360">
        <v>238</v>
      </c>
      <c r="R360">
        <v>162</v>
      </c>
      <c r="S360">
        <v>132</v>
      </c>
      <c r="T360">
        <v>187</v>
      </c>
      <c r="U360">
        <v>149</v>
      </c>
      <c r="V360">
        <v>246</v>
      </c>
      <c r="W360">
        <v>160</v>
      </c>
      <c r="X360">
        <v>128</v>
      </c>
      <c r="Y360">
        <v>137</v>
      </c>
      <c r="Z360">
        <v>149</v>
      </c>
      <c r="AA360">
        <v>181</v>
      </c>
      <c r="AB360">
        <v>263</v>
      </c>
      <c r="AC360">
        <v>205</v>
      </c>
      <c r="AD360">
        <v>243</v>
      </c>
      <c r="AE360">
        <v>195</v>
      </c>
      <c r="AF360">
        <v>146</v>
      </c>
      <c r="AG360">
        <v>134</v>
      </c>
      <c r="AH360">
        <v>230</v>
      </c>
      <c r="AI360" s="81">
        <v>214</v>
      </c>
    </row>
    <row r="361" spans="1:35" ht="14.4" x14ac:dyDescent="0.3">
      <c r="A361" s="1">
        <v>39746</v>
      </c>
      <c r="B361">
        <v>136</v>
      </c>
      <c r="C361">
        <v>91</v>
      </c>
      <c r="D361">
        <v>208</v>
      </c>
      <c r="E361">
        <v>122</v>
      </c>
      <c r="F361">
        <v>181</v>
      </c>
      <c r="G361">
        <v>207</v>
      </c>
      <c r="H361">
        <v>372</v>
      </c>
      <c r="I361">
        <v>257</v>
      </c>
      <c r="J361">
        <v>237</v>
      </c>
      <c r="K361">
        <v>165</v>
      </c>
      <c r="L361">
        <v>81</v>
      </c>
      <c r="M361">
        <v>141</v>
      </c>
      <c r="N361">
        <v>83</v>
      </c>
      <c r="O361">
        <v>146</v>
      </c>
      <c r="P361">
        <v>151</v>
      </c>
      <c r="Q361">
        <v>229</v>
      </c>
      <c r="R361">
        <v>154</v>
      </c>
      <c r="S361">
        <v>129</v>
      </c>
      <c r="T361">
        <v>191</v>
      </c>
      <c r="U361">
        <v>149</v>
      </c>
      <c r="V361">
        <v>238</v>
      </c>
      <c r="W361">
        <v>182</v>
      </c>
      <c r="X361">
        <v>128</v>
      </c>
      <c r="Y361">
        <v>138</v>
      </c>
      <c r="Z361">
        <v>145</v>
      </c>
      <c r="AA361">
        <v>174</v>
      </c>
      <c r="AB361">
        <v>260</v>
      </c>
      <c r="AC361">
        <v>209</v>
      </c>
      <c r="AD361">
        <v>244</v>
      </c>
      <c r="AE361">
        <v>197</v>
      </c>
      <c r="AF361">
        <v>147</v>
      </c>
      <c r="AG361">
        <v>146</v>
      </c>
      <c r="AH361">
        <v>231</v>
      </c>
      <c r="AI361" s="81">
        <v>214</v>
      </c>
    </row>
    <row r="362" spans="1:35" ht="14.4" x14ac:dyDescent="0.3">
      <c r="A362" s="1">
        <v>39747</v>
      </c>
      <c r="B362">
        <v>114</v>
      </c>
      <c r="C362">
        <v>92</v>
      </c>
      <c r="D362">
        <v>214</v>
      </c>
      <c r="E362">
        <v>127</v>
      </c>
      <c r="F362">
        <v>180</v>
      </c>
      <c r="G362">
        <v>205</v>
      </c>
      <c r="H362">
        <v>404</v>
      </c>
      <c r="I362">
        <v>267</v>
      </c>
      <c r="J362">
        <v>244</v>
      </c>
      <c r="K362">
        <v>163</v>
      </c>
      <c r="L362">
        <v>83</v>
      </c>
      <c r="M362">
        <v>146</v>
      </c>
      <c r="N362">
        <v>79</v>
      </c>
      <c r="O362">
        <v>130</v>
      </c>
      <c r="P362">
        <v>146</v>
      </c>
      <c r="Q362">
        <v>223</v>
      </c>
      <c r="R362">
        <v>148</v>
      </c>
      <c r="S362">
        <v>134</v>
      </c>
      <c r="T362">
        <v>197</v>
      </c>
      <c r="U362">
        <v>172</v>
      </c>
      <c r="V362">
        <v>231</v>
      </c>
      <c r="W362">
        <v>178</v>
      </c>
      <c r="X362">
        <v>130</v>
      </c>
      <c r="Y362">
        <v>141</v>
      </c>
      <c r="Z362">
        <v>143</v>
      </c>
      <c r="AA362">
        <v>172</v>
      </c>
      <c r="AB362">
        <v>256</v>
      </c>
      <c r="AC362">
        <v>219</v>
      </c>
      <c r="AD362">
        <v>241</v>
      </c>
      <c r="AE362">
        <v>207</v>
      </c>
      <c r="AF362">
        <v>155</v>
      </c>
      <c r="AG362">
        <v>142</v>
      </c>
      <c r="AH362">
        <v>233</v>
      </c>
      <c r="AI362" s="81">
        <v>223</v>
      </c>
    </row>
    <row r="363" spans="1:35" ht="14.4" x14ac:dyDescent="0.3">
      <c r="A363" s="1">
        <v>39748</v>
      </c>
      <c r="B363">
        <v>119</v>
      </c>
      <c r="C363">
        <v>90</v>
      </c>
      <c r="D363">
        <v>214</v>
      </c>
      <c r="E363">
        <v>120</v>
      </c>
      <c r="F363">
        <v>184</v>
      </c>
      <c r="G363">
        <v>236</v>
      </c>
      <c r="H363">
        <v>388</v>
      </c>
      <c r="I363">
        <v>269</v>
      </c>
      <c r="J363">
        <v>246</v>
      </c>
      <c r="K363">
        <v>173</v>
      </c>
      <c r="L363">
        <v>94</v>
      </c>
      <c r="M363">
        <v>152</v>
      </c>
      <c r="N363">
        <v>76</v>
      </c>
      <c r="O363">
        <v>125</v>
      </c>
      <c r="P363">
        <v>144</v>
      </c>
      <c r="Q363">
        <v>233</v>
      </c>
      <c r="R363">
        <v>145</v>
      </c>
      <c r="S363">
        <v>131</v>
      </c>
      <c r="T363">
        <v>198</v>
      </c>
      <c r="U363">
        <v>227</v>
      </c>
      <c r="V363">
        <v>234</v>
      </c>
      <c r="W363">
        <v>171</v>
      </c>
      <c r="X363">
        <v>129</v>
      </c>
      <c r="Y363">
        <v>140</v>
      </c>
      <c r="Z363">
        <v>142</v>
      </c>
      <c r="AA363">
        <v>189</v>
      </c>
      <c r="AB363">
        <v>256</v>
      </c>
      <c r="AC363">
        <v>220</v>
      </c>
      <c r="AD363">
        <v>236</v>
      </c>
      <c r="AE363">
        <v>213</v>
      </c>
      <c r="AF363">
        <v>179</v>
      </c>
      <c r="AG363">
        <v>137</v>
      </c>
      <c r="AH363">
        <v>235</v>
      </c>
      <c r="AI363" s="81">
        <v>226</v>
      </c>
    </row>
    <row r="364" spans="1:35" ht="14.4" x14ac:dyDescent="0.3">
      <c r="A364" s="1">
        <v>39749</v>
      </c>
      <c r="B364">
        <v>140</v>
      </c>
      <c r="C364">
        <v>92</v>
      </c>
      <c r="D364">
        <v>212</v>
      </c>
      <c r="E364">
        <v>118</v>
      </c>
      <c r="F364">
        <v>183</v>
      </c>
      <c r="G364">
        <v>254</v>
      </c>
      <c r="H364">
        <v>380</v>
      </c>
      <c r="I364">
        <v>266</v>
      </c>
      <c r="J364">
        <v>247</v>
      </c>
      <c r="K364">
        <v>190</v>
      </c>
      <c r="L364">
        <v>93</v>
      </c>
      <c r="M364">
        <v>154</v>
      </c>
      <c r="N364">
        <v>66</v>
      </c>
      <c r="O364">
        <v>117</v>
      </c>
      <c r="P364">
        <v>143</v>
      </c>
      <c r="Q364">
        <v>235</v>
      </c>
      <c r="R364">
        <v>146</v>
      </c>
      <c r="S364">
        <v>132</v>
      </c>
      <c r="T364">
        <v>195</v>
      </c>
      <c r="U364">
        <v>250</v>
      </c>
      <c r="V364">
        <v>236</v>
      </c>
      <c r="W364">
        <v>170</v>
      </c>
      <c r="X364">
        <v>130</v>
      </c>
      <c r="Y364">
        <v>142</v>
      </c>
      <c r="Z364">
        <v>142</v>
      </c>
      <c r="AA364">
        <v>186</v>
      </c>
      <c r="AB364">
        <v>256</v>
      </c>
      <c r="AC364">
        <v>216</v>
      </c>
      <c r="AD364">
        <v>237</v>
      </c>
      <c r="AE364">
        <v>214</v>
      </c>
      <c r="AF364">
        <v>212</v>
      </c>
      <c r="AG364">
        <v>140</v>
      </c>
      <c r="AH364">
        <v>259</v>
      </c>
      <c r="AI364" s="81">
        <v>223</v>
      </c>
    </row>
    <row r="365" spans="1:35" ht="14.4" x14ac:dyDescent="0.3">
      <c r="A365" s="1">
        <v>39750</v>
      </c>
      <c r="B365">
        <v>151</v>
      </c>
      <c r="C365">
        <v>94</v>
      </c>
      <c r="D365">
        <v>213</v>
      </c>
      <c r="E365">
        <v>119</v>
      </c>
      <c r="F365">
        <v>185</v>
      </c>
      <c r="G365">
        <v>245</v>
      </c>
      <c r="H365">
        <v>382</v>
      </c>
      <c r="I365">
        <v>258</v>
      </c>
      <c r="J365">
        <v>244</v>
      </c>
      <c r="K365">
        <v>195</v>
      </c>
      <c r="L365">
        <v>126</v>
      </c>
      <c r="M365">
        <v>156</v>
      </c>
      <c r="N365">
        <v>63</v>
      </c>
      <c r="O365">
        <v>116</v>
      </c>
      <c r="P365">
        <v>146</v>
      </c>
      <c r="Q365">
        <v>232</v>
      </c>
      <c r="R365">
        <v>146</v>
      </c>
      <c r="S365">
        <v>133</v>
      </c>
      <c r="T365">
        <v>198</v>
      </c>
      <c r="U365">
        <v>204</v>
      </c>
      <c r="V365">
        <v>242</v>
      </c>
      <c r="W365">
        <v>168</v>
      </c>
      <c r="X365">
        <v>130</v>
      </c>
      <c r="Y365">
        <v>143</v>
      </c>
      <c r="Z365">
        <v>143</v>
      </c>
      <c r="AA365">
        <v>179</v>
      </c>
      <c r="AB365">
        <v>258</v>
      </c>
      <c r="AC365">
        <v>213</v>
      </c>
      <c r="AD365">
        <v>234</v>
      </c>
      <c r="AE365">
        <v>210</v>
      </c>
      <c r="AF365">
        <v>212</v>
      </c>
      <c r="AG365">
        <v>142</v>
      </c>
      <c r="AH365">
        <v>273</v>
      </c>
      <c r="AI365" s="81">
        <v>225</v>
      </c>
    </row>
    <row r="366" spans="1:35" ht="14.4" x14ac:dyDescent="0.3">
      <c r="A366" s="1">
        <v>39751</v>
      </c>
      <c r="B366">
        <v>159</v>
      </c>
      <c r="C366">
        <v>95</v>
      </c>
      <c r="D366">
        <v>216</v>
      </c>
      <c r="E366">
        <v>121</v>
      </c>
      <c r="F366">
        <v>193</v>
      </c>
      <c r="G366">
        <v>235</v>
      </c>
      <c r="H366">
        <v>381</v>
      </c>
      <c r="I366">
        <v>254</v>
      </c>
      <c r="J366">
        <v>264</v>
      </c>
      <c r="K366">
        <v>198</v>
      </c>
      <c r="L366">
        <v>132</v>
      </c>
      <c r="M366">
        <v>160</v>
      </c>
      <c r="N366">
        <v>65</v>
      </c>
      <c r="O366">
        <v>122</v>
      </c>
      <c r="P366">
        <v>157</v>
      </c>
      <c r="Q366">
        <v>231</v>
      </c>
      <c r="R366">
        <v>147</v>
      </c>
      <c r="S366">
        <v>133</v>
      </c>
      <c r="T366">
        <v>201</v>
      </c>
      <c r="U366">
        <v>194</v>
      </c>
      <c r="V366">
        <v>242</v>
      </c>
      <c r="W366">
        <v>174</v>
      </c>
      <c r="X366">
        <v>131</v>
      </c>
      <c r="Y366">
        <v>143</v>
      </c>
      <c r="Z366">
        <v>143</v>
      </c>
      <c r="AA366">
        <v>182</v>
      </c>
      <c r="AB366">
        <v>257</v>
      </c>
      <c r="AC366">
        <v>214</v>
      </c>
      <c r="AD366">
        <v>227</v>
      </c>
      <c r="AE366">
        <v>219</v>
      </c>
      <c r="AF366">
        <v>186</v>
      </c>
      <c r="AG366">
        <v>140</v>
      </c>
      <c r="AH366">
        <v>266</v>
      </c>
      <c r="AI366" s="81">
        <v>225</v>
      </c>
    </row>
    <row r="367" spans="1:35" ht="14.4" x14ac:dyDescent="0.3">
      <c r="A367" s="1">
        <v>39752</v>
      </c>
      <c r="B367">
        <v>151</v>
      </c>
      <c r="C367">
        <v>113</v>
      </c>
      <c r="D367">
        <v>215</v>
      </c>
      <c r="E367">
        <v>121</v>
      </c>
      <c r="F367">
        <v>184</v>
      </c>
      <c r="G367">
        <v>235</v>
      </c>
      <c r="H367">
        <v>382</v>
      </c>
      <c r="I367">
        <v>259</v>
      </c>
      <c r="J367">
        <v>279</v>
      </c>
      <c r="K367">
        <v>199</v>
      </c>
      <c r="L367">
        <v>138</v>
      </c>
      <c r="M367">
        <v>164</v>
      </c>
      <c r="N367">
        <v>68</v>
      </c>
      <c r="O367">
        <v>149</v>
      </c>
      <c r="P367">
        <v>167</v>
      </c>
      <c r="Q367">
        <v>231</v>
      </c>
      <c r="R367">
        <v>147</v>
      </c>
      <c r="S367">
        <v>133</v>
      </c>
      <c r="T367">
        <v>202</v>
      </c>
      <c r="U367">
        <v>186</v>
      </c>
      <c r="V367">
        <v>246</v>
      </c>
      <c r="W367">
        <v>170</v>
      </c>
      <c r="X367">
        <v>143</v>
      </c>
      <c r="Y367">
        <v>145</v>
      </c>
      <c r="Z367">
        <v>148</v>
      </c>
      <c r="AA367">
        <v>178</v>
      </c>
      <c r="AB367">
        <v>258</v>
      </c>
      <c r="AC367">
        <v>211</v>
      </c>
      <c r="AD367">
        <v>228</v>
      </c>
      <c r="AE367">
        <v>217</v>
      </c>
      <c r="AF367">
        <v>172</v>
      </c>
      <c r="AG367">
        <v>140</v>
      </c>
      <c r="AH367">
        <v>254</v>
      </c>
      <c r="AI367" s="81">
        <v>228</v>
      </c>
    </row>
    <row r="368" spans="1:35" ht="14.4" x14ac:dyDescent="0.3">
      <c r="B368"/>
      <c r="T368" s="3"/>
      <c r="AI368" s="81" t="s">
        <v>51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367"/>
  <sheetViews>
    <sheetView workbookViewId="0">
      <pane xSplit="1" ySplit="1" topLeftCell="N286" activePane="bottomRight" state="frozen"/>
      <selection pane="topRight" activeCell="B1" sqref="B1"/>
      <selection pane="bottomLeft" activeCell="A2" sqref="A2"/>
      <selection pane="bottomRight" activeCell="AJ294" sqref="AJ294"/>
    </sheetView>
  </sheetViews>
  <sheetFormatPr defaultRowHeight="13.2" x14ac:dyDescent="0.25"/>
  <cols>
    <col min="1" max="2" width="9.109375" style="1" customWidth="1"/>
    <col min="20" max="20" width="9" style="2"/>
    <col min="38" max="39" width="13.5546875" customWidth="1"/>
    <col min="40" max="40" width="11.6640625" customWidth="1"/>
    <col min="41" max="41" width="13" customWidth="1"/>
  </cols>
  <sheetData>
    <row r="1" spans="1:41" s="75" customFormat="1" ht="52.8" x14ac:dyDescent="0.25">
      <c r="A1" s="79"/>
      <c r="B1">
        <v>1991</v>
      </c>
      <c r="C1">
        <v>1992</v>
      </c>
      <c r="D1">
        <v>1993</v>
      </c>
      <c r="E1">
        <v>1994</v>
      </c>
      <c r="F1">
        <v>1995</v>
      </c>
      <c r="G1">
        <v>1996</v>
      </c>
      <c r="H1">
        <v>1997</v>
      </c>
      <c r="I1">
        <v>1998</v>
      </c>
      <c r="J1">
        <v>1999</v>
      </c>
      <c r="K1">
        <v>2000</v>
      </c>
      <c r="L1">
        <v>2001</v>
      </c>
      <c r="M1">
        <v>2002</v>
      </c>
      <c r="N1">
        <v>2003</v>
      </c>
      <c r="O1">
        <v>2004</v>
      </c>
      <c r="P1">
        <v>2005</v>
      </c>
      <c r="Q1">
        <v>2006</v>
      </c>
      <c r="R1">
        <v>2007</v>
      </c>
      <c r="S1">
        <v>2008</v>
      </c>
      <c r="T1">
        <v>2009</v>
      </c>
      <c r="U1">
        <v>2010</v>
      </c>
      <c r="V1">
        <v>2011</v>
      </c>
      <c r="W1">
        <v>2012</v>
      </c>
      <c r="X1">
        <v>2013</v>
      </c>
      <c r="Y1">
        <v>2014</v>
      </c>
      <c r="Z1">
        <v>2015</v>
      </c>
      <c r="AA1">
        <v>2016</v>
      </c>
      <c r="AB1">
        <v>2017</v>
      </c>
      <c r="AC1">
        <v>2018</v>
      </c>
      <c r="AD1">
        <v>2019</v>
      </c>
      <c r="AE1">
        <v>2020</v>
      </c>
      <c r="AF1">
        <v>2021</v>
      </c>
      <c r="AG1">
        <v>2022</v>
      </c>
      <c r="AH1">
        <v>2023</v>
      </c>
      <c r="AI1">
        <v>2024</v>
      </c>
      <c r="AJ1" s="4">
        <v>2025</v>
      </c>
      <c r="AK1" s="73" t="s">
        <v>45</v>
      </c>
      <c r="AL1" s="80" t="s">
        <v>46</v>
      </c>
      <c r="AM1" s="80" t="s">
        <v>47</v>
      </c>
      <c r="AN1" s="80" t="s">
        <v>48</v>
      </c>
      <c r="AO1" s="80" t="s">
        <v>49</v>
      </c>
    </row>
    <row r="2" spans="1:41" ht="14.4" x14ac:dyDescent="0.3">
      <c r="A2" s="1">
        <v>39387</v>
      </c>
      <c r="B2">
        <v>2852.2</v>
      </c>
      <c r="C2">
        <v>2752.5</v>
      </c>
      <c r="D2">
        <v>2648.7</v>
      </c>
      <c r="E2">
        <v>2667.2</v>
      </c>
      <c r="F2">
        <v>2600.9</v>
      </c>
      <c r="G2">
        <v>2707.1</v>
      </c>
      <c r="H2">
        <v>2771.5</v>
      </c>
      <c r="I2">
        <v>2881.5</v>
      </c>
      <c r="J2">
        <v>2942.6</v>
      </c>
      <c r="K2">
        <v>2841.7</v>
      </c>
      <c r="L2">
        <v>2936.1</v>
      </c>
      <c r="M2">
        <v>2692.6</v>
      </c>
      <c r="N2">
        <v>2581.8000000000002</v>
      </c>
      <c r="O2">
        <v>2277.3000000000002</v>
      </c>
      <c r="P2">
        <v>2393.1999999999998</v>
      </c>
      <c r="Q2">
        <v>2462.3000000000002</v>
      </c>
      <c r="R2">
        <v>2435.9</v>
      </c>
      <c r="S2">
        <v>2397.9</v>
      </c>
      <c r="T2">
        <v>2467.6999999999998</v>
      </c>
      <c r="U2">
        <v>2462.1999999999998</v>
      </c>
      <c r="V2">
        <v>2493.6</v>
      </c>
      <c r="W2">
        <v>2459.6</v>
      </c>
      <c r="X2">
        <v>2387.9</v>
      </c>
      <c r="Y2">
        <v>2281.3000000000002</v>
      </c>
      <c r="Z2">
        <v>2432.9</v>
      </c>
      <c r="AA2">
        <v>2472.4</v>
      </c>
      <c r="AB2">
        <v>2409.1999999999998</v>
      </c>
      <c r="AC2">
        <v>2115.5</v>
      </c>
      <c r="AD2">
        <v>2578.1</v>
      </c>
      <c r="AE2">
        <v>2390.4</v>
      </c>
      <c r="AF2">
        <v>2453.6</v>
      </c>
      <c r="AG2">
        <v>2392.4</v>
      </c>
      <c r="AH2">
        <v>2093.6</v>
      </c>
      <c r="AI2" s="81">
        <v>2174</v>
      </c>
      <c r="AJ2" s="91">
        <v>2378</v>
      </c>
      <c r="AK2" s="79">
        <f>A2</f>
        <v>39387</v>
      </c>
      <c r="AL2" s="78">
        <f>MIN(B2:AH2)</f>
        <v>2093.6</v>
      </c>
      <c r="AM2" s="78">
        <f>MIN(M2:AH2)</f>
        <v>2093.6</v>
      </c>
      <c r="AN2" s="78">
        <f>MEDIAN(M2:AH2)</f>
        <v>2434.4</v>
      </c>
      <c r="AO2" s="77">
        <f>+PERCENTILE(M2:AH2, 0.1)</f>
        <v>2277.7000000000003</v>
      </c>
    </row>
    <row r="3" spans="1:41" ht="14.4" x14ac:dyDescent="0.3">
      <c r="A3" s="1">
        <v>39388</v>
      </c>
      <c r="B3">
        <v>2850.8</v>
      </c>
      <c r="C3">
        <v>2753.7</v>
      </c>
      <c r="D3">
        <v>2602</v>
      </c>
      <c r="E3">
        <v>2647</v>
      </c>
      <c r="F3">
        <v>2580.1999999999998</v>
      </c>
      <c r="G3">
        <v>2702.3</v>
      </c>
      <c r="H3">
        <v>2767.7</v>
      </c>
      <c r="I3">
        <v>2819.2</v>
      </c>
      <c r="J3">
        <v>2919.9</v>
      </c>
      <c r="K3">
        <v>2851.6</v>
      </c>
      <c r="L3">
        <v>2981.7</v>
      </c>
      <c r="M3">
        <v>2704.3</v>
      </c>
      <c r="N3">
        <v>2549.3000000000002</v>
      </c>
      <c r="O3">
        <v>2269.9</v>
      </c>
      <c r="P3">
        <v>2382.6999999999998</v>
      </c>
      <c r="Q3">
        <v>2430.3000000000002</v>
      </c>
      <c r="R3">
        <v>2396.5</v>
      </c>
      <c r="S3">
        <v>2380.3000000000002</v>
      </c>
      <c r="T3">
        <v>2443.3000000000002</v>
      </c>
      <c r="U3">
        <v>2330.8000000000002</v>
      </c>
      <c r="V3">
        <v>2513.6999999999998</v>
      </c>
      <c r="W3">
        <v>2335</v>
      </c>
      <c r="X3">
        <v>2391.6999999999998</v>
      </c>
      <c r="Y3">
        <v>2237.1999999999998</v>
      </c>
      <c r="Z3">
        <v>2371.9</v>
      </c>
      <c r="AA3">
        <v>2455.4</v>
      </c>
      <c r="AB3">
        <v>2430.6999999999998</v>
      </c>
      <c r="AC3">
        <v>2032.1</v>
      </c>
      <c r="AD3">
        <v>2497.3000000000002</v>
      </c>
      <c r="AE3">
        <v>2375.8000000000002</v>
      </c>
      <c r="AF3">
        <v>2395.8000000000002</v>
      </c>
      <c r="AG3">
        <v>2379.1999999999998</v>
      </c>
      <c r="AH3">
        <v>2086.5</v>
      </c>
      <c r="AI3" s="81">
        <v>2139</v>
      </c>
      <c r="AJ3" s="91">
        <v>2330</v>
      </c>
      <c r="AK3" s="79">
        <f t="shared" ref="AK3:AK4" si="0">A3</f>
        <v>39388</v>
      </c>
      <c r="AL3" s="78">
        <f t="shared" ref="AL3:AL66" si="1">MIN(B3:AH3)</f>
        <v>2032.1</v>
      </c>
      <c r="AM3" s="78">
        <f t="shared" ref="AM3:AM66" si="2">MIN(M3:AH3)</f>
        <v>2032.1</v>
      </c>
      <c r="AN3" s="78">
        <f t="shared" ref="AN3:AN66" si="3">MEDIAN(M3:AH3)</f>
        <v>2387.1999999999998</v>
      </c>
      <c r="AO3" s="77">
        <f t="shared" ref="AO3:AO66" si="4">+PERCENTILE(M3:AH3, 0.1)</f>
        <v>2240.4699999999998</v>
      </c>
    </row>
    <row r="4" spans="1:41" ht="14.4" x14ac:dyDescent="0.3">
      <c r="A4" s="1">
        <v>39389</v>
      </c>
      <c r="B4">
        <v>2773</v>
      </c>
      <c r="C4">
        <v>2773.9</v>
      </c>
      <c r="D4">
        <v>2531.9</v>
      </c>
      <c r="E4">
        <v>2634.9</v>
      </c>
      <c r="F4">
        <v>2588.1</v>
      </c>
      <c r="G4">
        <v>2665.4</v>
      </c>
      <c r="H4">
        <v>2741.7</v>
      </c>
      <c r="I4">
        <v>2717.8</v>
      </c>
      <c r="J4">
        <v>2876.3</v>
      </c>
      <c r="K4">
        <v>2868.8</v>
      </c>
      <c r="L4">
        <v>2940.4</v>
      </c>
      <c r="M4">
        <v>2666.4</v>
      </c>
      <c r="N4">
        <v>2504.1999999999998</v>
      </c>
      <c r="O4">
        <v>2238.3000000000002</v>
      </c>
      <c r="P4">
        <v>2362</v>
      </c>
      <c r="Q4">
        <v>2385.6</v>
      </c>
      <c r="R4">
        <v>2367.1</v>
      </c>
      <c r="S4">
        <v>2373.9</v>
      </c>
      <c r="T4">
        <v>2412.6</v>
      </c>
      <c r="U4">
        <v>2210.6999999999998</v>
      </c>
      <c r="V4">
        <v>2530.6999999999998</v>
      </c>
      <c r="W4">
        <v>2202.6</v>
      </c>
      <c r="X4">
        <v>2382.4</v>
      </c>
      <c r="Y4">
        <v>2198.6999999999998</v>
      </c>
      <c r="Z4">
        <v>2296.4</v>
      </c>
      <c r="AA4">
        <v>2422.6</v>
      </c>
      <c r="AB4">
        <v>2398.6</v>
      </c>
      <c r="AC4">
        <v>1993.2</v>
      </c>
      <c r="AD4">
        <v>2403.3000000000002</v>
      </c>
      <c r="AE4">
        <v>2347.9</v>
      </c>
      <c r="AF4">
        <v>2337.1</v>
      </c>
      <c r="AG4">
        <v>2360.9</v>
      </c>
      <c r="AH4">
        <v>2074.3000000000002</v>
      </c>
      <c r="AI4" s="81">
        <v>2108</v>
      </c>
      <c r="AJ4" s="91">
        <v>2269</v>
      </c>
      <c r="AK4" s="79">
        <f t="shared" si="0"/>
        <v>39389</v>
      </c>
      <c r="AL4" s="78">
        <f t="shared" si="1"/>
        <v>1993.2</v>
      </c>
      <c r="AM4" s="78">
        <f t="shared" si="2"/>
        <v>1993.2</v>
      </c>
      <c r="AN4" s="78">
        <f t="shared" si="3"/>
        <v>2364.5500000000002</v>
      </c>
      <c r="AO4" s="77">
        <f t="shared" si="4"/>
        <v>2199.0899999999997</v>
      </c>
    </row>
    <row r="5" spans="1:41" ht="14.4" x14ac:dyDescent="0.3">
      <c r="A5" s="1">
        <v>39390</v>
      </c>
      <c r="B5">
        <v>2771.8</v>
      </c>
      <c r="C5">
        <v>2739</v>
      </c>
      <c r="D5">
        <v>2504.6999999999998</v>
      </c>
      <c r="E5">
        <v>2602.1</v>
      </c>
      <c r="F5">
        <v>2560.1</v>
      </c>
      <c r="G5">
        <v>2610.1</v>
      </c>
      <c r="H5">
        <v>2734</v>
      </c>
      <c r="I5">
        <v>2649</v>
      </c>
      <c r="J5">
        <v>2848.1</v>
      </c>
      <c r="K5">
        <v>2882.1</v>
      </c>
      <c r="L5">
        <v>2930.9</v>
      </c>
      <c r="M5">
        <v>2650</v>
      </c>
      <c r="N5">
        <v>2451.3000000000002</v>
      </c>
      <c r="O5">
        <v>2223.8000000000002</v>
      </c>
      <c r="P5">
        <v>2351.3000000000002</v>
      </c>
      <c r="Q5">
        <v>2366.9</v>
      </c>
      <c r="R5">
        <v>2355.6999999999998</v>
      </c>
      <c r="S5">
        <v>2364.1999999999998</v>
      </c>
      <c r="T5">
        <v>2413.9</v>
      </c>
      <c r="U5">
        <v>2122.9</v>
      </c>
      <c r="V5">
        <v>2565.3000000000002</v>
      </c>
      <c r="W5">
        <v>2087</v>
      </c>
      <c r="X5">
        <v>2349.8000000000002</v>
      </c>
      <c r="Y5">
        <v>2152.1999999999998</v>
      </c>
      <c r="Z5">
        <v>2225</v>
      </c>
      <c r="AA5">
        <v>2408.6</v>
      </c>
      <c r="AB5">
        <v>2376.5</v>
      </c>
      <c r="AC5">
        <v>1937.7</v>
      </c>
      <c r="AD5">
        <v>2321.9</v>
      </c>
      <c r="AE5">
        <v>2329.8000000000002</v>
      </c>
      <c r="AF5">
        <v>2289.4</v>
      </c>
      <c r="AG5">
        <v>2342.1</v>
      </c>
      <c r="AH5">
        <v>2052</v>
      </c>
      <c r="AI5" s="81">
        <v>2096</v>
      </c>
      <c r="AJ5" s="91">
        <v>2194</v>
      </c>
      <c r="AK5" s="79">
        <f t="shared" ref="AK5:AK68" si="5">A5</f>
        <v>39390</v>
      </c>
      <c r="AL5" s="78">
        <f t="shared" si="1"/>
        <v>1937.7</v>
      </c>
      <c r="AM5" s="78">
        <f t="shared" si="2"/>
        <v>1937.7</v>
      </c>
      <c r="AN5" s="78">
        <f t="shared" si="3"/>
        <v>2345.9499999999998</v>
      </c>
      <c r="AO5" s="77">
        <f t="shared" si="4"/>
        <v>2090.59</v>
      </c>
    </row>
    <row r="6" spans="1:41" ht="14.4" x14ac:dyDescent="0.3">
      <c r="A6" s="1">
        <v>39391</v>
      </c>
      <c r="B6">
        <v>2723.8</v>
      </c>
      <c r="C6">
        <v>2714</v>
      </c>
      <c r="D6">
        <v>2439.6</v>
      </c>
      <c r="E6">
        <v>2574.1999999999998</v>
      </c>
      <c r="F6">
        <v>2508.1</v>
      </c>
      <c r="G6">
        <v>2556.1999999999998</v>
      </c>
      <c r="H6">
        <v>2705.9</v>
      </c>
      <c r="I6">
        <v>2608.5</v>
      </c>
      <c r="J6">
        <v>2777.5</v>
      </c>
      <c r="K6">
        <v>2898.4</v>
      </c>
      <c r="L6">
        <v>2931.5</v>
      </c>
      <c r="M6">
        <v>2601.1999999999998</v>
      </c>
      <c r="N6">
        <v>2381.9</v>
      </c>
      <c r="O6">
        <v>2172.6</v>
      </c>
      <c r="P6">
        <v>2344.1</v>
      </c>
      <c r="Q6">
        <v>2342</v>
      </c>
      <c r="R6">
        <v>2351.6</v>
      </c>
      <c r="S6">
        <v>2348.5</v>
      </c>
      <c r="T6">
        <v>2354.6999999999998</v>
      </c>
      <c r="U6">
        <v>2044.4</v>
      </c>
      <c r="V6">
        <v>2591</v>
      </c>
      <c r="W6">
        <v>2005.3</v>
      </c>
      <c r="X6">
        <v>2319.4</v>
      </c>
      <c r="Y6">
        <v>2097.6999999999998</v>
      </c>
      <c r="Z6">
        <v>2168.9</v>
      </c>
      <c r="AA6">
        <v>2364</v>
      </c>
      <c r="AB6">
        <v>2375.9</v>
      </c>
      <c r="AC6">
        <v>1895.9</v>
      </c>
      <c r="AD6">
        <v>2223.3000000000002</v>
      </c>
      <c r="AE6">
        <v>2327.4</v>
      </c>
      <c r="AF6">
        <v>2256.3000000000002</v>
      </c>
      <c r="AG6">
        <v>2317.1</v>
      </c>
      <c r="AH6">
        <v>2029.3</v>
      </c>
      <c r="AI6" s="81">
        <v>2093</v>
      </c>
      <c r="AJ6" s="91">
        <v>2098</v>
      </c>
      <c r="AK6" s="79">
        <f t="shared" si="5"/>
        <v>39391</v>
      </c>
      <c r="AL6" s="78">
        <f t="shared" si="1"/>
        <v>1895.9</v>
      </c>
      <c r="AM6" s="78">
        <f t="shared" si="2"/>
        <v>1895.9</v>
      </c>
      <c r="AN6" s="78">
        <f t="shared" si="3"/>
        <v>2323.4</v>
      </c>
      <c r="AO6" s="77">
        <f t="shared" si="4"/>
        <v>2030.81</v>
      </c>
    </row>
    <row r="7" spans="1:41" ht="14.4" x14ac:dyDescent="0.3">
      <c r="A7" s="1">
        <v>39392</v>
      </c>
      <c r="B7">
        <v>2700.3</v>
      </c>
      <c r="C7">
        <v>2732.7</v>
      </c>
      <c r="D7">
        <v>2395.5</v>
      </c>
      <c r="E7">
        <v>2536.3000000000002</v>
      </c>
      <c r="F7">
        <v>2481.6999999999998</v>
      </c>
      <c r="G7">
        <v>2479.3000000000002</v>
      </c>
      <c r="H7">
        <v>2673.1</v>
      </c>
      <c r="I7">
        <v>2565.1999999999998</v>
      </c>
      <c r="J7">
        <v>2718.9</v>
      </c>
      <c r="K7">
        <v>2913.9</v>
      </c>
      <c r="L7">
        <v>2957.2</v>
      </c>
      <c r="M7">
        <v>2582.6999999999998</v>
      </c>
      <c r="N7">
        <v>2344.1999999999998</v>
      </c>
      <c r="O7">
        <v>2173.3000000000002</v>
      </c>
      <c r="P7">
        <v>2329.1</v>
      </c>
      <c r="Q7">
        <v>2315.4</v>
      </c>
      <c r="R7">
        <v>2322.4</v>
      </c>
      <c r="S7">
        <v>2340.5</v>
      </c>
      <c r="T7">
        <v>2362.5</v>
      </c>
      <c r="U7">
        <v>1955.5</v>
      </c>
      <c r="V7">
        <v>2613.4</v>
      </c>
      <c r="W7">
        <v>1933.4</v>
      </c>
      <c r="X7">
        <v>2293.6999999999998</v>
      </c>
      <c r="Y7">
        <v>2048.3000000000002</v>
      </c>
      <c r="Z7">
        <v>2130.6999999999998</v>
      </c>
      <c r="AA7">
        <v>2328.5</v>
      </c>
      <c r="AB7">
        <v>2367.4</v>
      </c>
      <c r="AC7">
        <v>1904.2</v>
      </c>
      <c r="AD7">
        <v>2168</v>
      </c>
      <c r="AE7">
        <v>2322</v>
      </c>
      <c r="AF7">
        <v>2214.3000000000002</v>
      </c>
      <c r="AG7">
        <v>2297.3000000000002</v>
      </c>
      <c r="AH7">
        <v>2039.9</v>
      </c>
      <c r="AI7" s="81">
        <v>2112</v>
      </c>
      <c r="AJ7" s="91">
        <v>2036</v>
      </c>
      <c r="AK7" s="79">
        <f t="shared" si="5"/>
        <v>39392</v>
      </c>
      <c r="AL7" s="78">
        <f t="shared" si="1"/>
        <v>1904.2</v>
      </c>
      <c r="AM7" s="78">
        <f t="shared" si="2"/>
        <v>1904.2</v>
      </c>
      <c r="AN7" s="78">
        <f t="shared" si="3"/>
        <v>2306.3500000000004</v>
      </c>
      <c r="AO7" s="77">
        <f t="shared" si="4"/>
        <v>1963.94</v>
      </c>
    </row>
    <row r="8" spans="1:41" ht="14.4" x14ac:dyDescent="0.3">
      <c r="A8" s="1">
        <v>39393</v>
      </c>
      <c r="B8">
        <v>2685.3</v>
      </c>
      <c r="C8">
        <v>2733.4</v>
      </c>
      <c r="D8">
        <v>2324.6999999999998</v>
      </c>
      <c r="E8">
        <v>2501</v>
      </c>
      <c r="F8">
        <v>2463.9</v>
      </c>
      <c r="G8">
        <v>2417.9</v>
      </c>
      <c r="H8">
        <v>2625.5</v>
      </c>
      <c r="I8">
        <v>2543.6</v>
      </c>
      <c r="J8">
        <v>2650.5</v>
      </c>
      <c r="K8">
        <v>2918.1</v>
      </c>
      <c r="L8">
        <v>2981.1</v>
      </c>
      <c r="M8">
        <v>2539.1999999999998</v>
      </c>
      <c r="N8">
        <v>2300.9</v>
      </c>
      <c r="O8">
        <v>2141.5</v>
      </c>
      <c r="P8">
        <v>2326.9</v>
      </c>
      <c r="Q8">
        <v>2280.4</v>
      </c>
      <c r="R8">
        <v>2275.1999999999998</v>
      </c>
      <c r="S8">
        <v>2320.1999999999998</v>
      </c>
      <c r="T8">
        <v>2313.6999999999998</v>
      </c>
      <c r="U8">
        <v>1904</v>
      </c>
      <c r="V8">
        <v>2640.9</v>
      </c>
      <c r="W8">
        <v>1880.4</v>
      </c>
      <c r="X8">
        <v>2383.9</v>
      </c>
      <c r="Y8">
        <v>2008.3</v>
      </c>
      <c r="Z8">
        <v>2111.8000000000002</v>
      </c>
      <c r="AA8">
        <v>2294.9</v>
      </c>
      <c r="AB8">
        <v>2352.5</v>
      </c>
      <c r="AC8">
        <v>1889.2</v>
      </c>
      <c r="AD8">
        <v>2133.8000000000002</v>
      </c>
      <c r="AE8">
        <v>2298.1999999999998</v>
      </c>
      <c r="AF8">
        <v>2162.4</v>
      </c>
      <c r="AG8">
        <v>2277.1</v>
      </c>
      <c r="AH8">
        <v>2067</v>
      </c>
      <c r="AI8" s="81">
        <v>2140</v>
      </c>
      <c r="AJ8" s="91">
        <v>1993</v>
      </c>
      <c r="AK8" s="79">
        <f t="shared" si="5"/>
        <v>39393</v>
      </c>
      <c r="AL8" s="78">
        <f t="shared" si="1"/>
        <v>1880.4</v>
      </c>
      <c r="AM8" s="78">
        <f t="shared" si="2"/>
        <v>1880.4</v>
      </c>
      <c r="AN8" s="78">
        <f t="shared" si="3"/>
        <v>2278.75</v>
      </c>
      <c r="AO8" s="77">
        <f t="shared" si="4"/>
        <v>1914.43</v>
      </c>
    </row>
    <row r="9" spans="1:41" ht="14.4" x14ac:dyDescent="0.3">
      <c r="A9" s="1">
        <v>39394</v>
      </c>
      <c r="B9">
        <v>2635</v>
      </c>
      <c r="C9">
        <v>2710.4</v>
      </c>
      <c r="D9">
        <v>2223.3000000000002</v>
      </c>
      <c r="E9">
        <v>2465.1999999999998</v>
      </c>
      <c r="F9">
        <v>2469.6999999999998</v>
      </c>
      <c r="G9">
        <v>2363.5</v>
      </c>
      <c r="H9">
        <v>2583.8000000000002</v>
      </c>
      <c r="I9">
        <v>2548.9</v>
      </c>
      <c r="J9">
        <v>2594.1</v>
      </c>
      <c r="K9">
        <v>2913.5</v>
      </c>
      <c r="L9">
        <v>2963.4</v>
      </c>
      <c r="M9">
        <v>2551.6999999999998</v>
      </c>
      <c r="N9">
        <v>2267.9</v>
      </c>
      <c r="O9">
        <v>2168.1999999999998</v>
      </c>
      <c r="P9">
        <v>2331.6</v>
      </c>
      <c r="Q9">
        <v>2248.8000000000002</v>
      </c>
      <c r="R9">
        <v>2220.9</v>
      </c>
      <c r="S9">
        <v>2292.1999999999998</v>
      </c>
      <c r="T9">
        <v>2302.6999999999998</v>
      </c>
      <c r="U9">
        <v>1847.7</v>
      </c>
      <c r="V9">
        <v>2660</v>
      </c>
      <c r="W9">
        <v>1840.4</v>
      </c>
      <c r="X9">
        <v>2369</v>
      </c>
      <c r="Y9">
        <v>1985.6</v>
      </c>
      <c r="Z9">
        <v>2100.8000000000002</v>
      </c>
      <c r="AA9">
        <v>2268.6</v>
      </c>
      <c r="AB9">
        <v>2337.5</v>
      </c>
      <c r="AC9">
        <v>1912</v>
      </c>
      <c r="AD9">
        <v>2095.9</v>
      </c>
      <c r="AE9">
        <v>2283.9</v>
      </c>
      <c r="AF9">
        <v>2489.6</v>
      </c>
      <c r="AG9">
        <v>2259.9</v>
      </c>
      <c r="AH9">
        <v>2100.8000000000002</v>
      </c>
      <c r="AI9" s="81">
        <v>2159</v>
      </c>
      <c r="AJ9" s="91">
        <v>1975</v>
      </c>
      <c r="AK9" s="79">
        <f t="shared" si="5"/>
        <v>39394</v>
      </c>
      <c r="AL9" s="78">
        <f t="shared" si="1"/>
        <v>1840.4</v>
      </c>
      <c r="AM9" s="78">
        <f t="shared" si="2"/>
        <v>1840.4</v>
      </c>
      <c r="AN9" s="78">
        <f t="shared" si="3"/>
        <v>2263.9</v>
      </c>
      <c r="AO9" s="77">
        <f t="shared" si="4"/>
        <v>1919.36</v>
      </c>
    </row>
    <row r="10" spans="1:41" ht="14.4" x14ac:dyDescent="0.3">
      <c r="A10" s="1">
        <v>39395</v>
      </c>
      <c r="B10">
        <v>2581.1999999999998</v>
      </c>
      <c r="C10">
        <v>2668.5</v>
      </c>
      <c r="D10">
        <v>2159.6</v>
      </c>
      <c r="E10">
        <v>2477.1999999999998</v>
      </c>
      <c r="F10">
        <v>2466</v>
      </c>
      <c r="G10">
        <v>2291.6</v>
      </c>
      <c r="H10">
        <v>2558.9</v>
      </c>
      <c r="I10">
        <v>2512.9</v>
      </c>
      <c r="J10">
        <v>2525.1</v>
      </c>
      <c r="K10">
        <v>2896.4</v>
      </c>
      <c r="L10">
        <v>2940.9</v>
      </c>
      <c r="M10">
        <v>2503.6999999999998</v>
      </c>
      <c r="N10">
        <v>2307.4</v>
      </c>
      <c r="O10">
        <v>2150.6999999999998</v>
      </c>
      <c r="P10">
        <v>2320.6999999999998</v>
      </c>
      <c r="Q10">
        <v>2206.8000000000002</v>
      </c>
      <c r="R10">
        <v>2187.4</v>
      </c>
      <c r="S10">
        <v>2272.1</v>
      </c>
      <c r="T10">
        <v>2323.1999999999998</v>
      </c>
      <c r="U10">
        <v>1858.6</v>
      </c>
      <c r="V10">
        <v>2735.7</v>
      </c>
      <c r="W10">
        <v>1821.9</v>
      </c>
      <c r="X10">
        <v>2342.6</v>
      </c>
      <c r="Y10">
        <v>1956.9</v>
      </c>
      <c r="Z10">
        <v>2088.9</v>
      </c>
      <c r="AA10">
        <v>2239.6999999999998</v>
      </c>
      <c r="AB10">
        <v>2324.6999999999998</v>
      </c>
      <c r="AC10">
        <v>1910.2</v>
      </c>
      <c r="AD10">
        <v>2053.1</v>
      </c>
      <c r="AE10">
        <v>2271</v>
      </c>
      <c r="AF10">
        <v>2438.6999999999998</v>
      </c>
      <c r="AG10">
        <v>2246.3000000000002</v>
      </c>
      <c r="AH10">
        <v>2159.4</v>
      </c>
      <c r="AI10" s="81">
        <v>2155</v>
      </c>
      <c r="AJ10" s="91">
        <v>1965</v>
      </c>
      <c r="AK10" s="79">
        <f t="shared" si="5"/>
        <v>39395</v>
      </c>
      <c r="AL10" s="78">
        <f t="shared" si="1"/>
        <v>1821.9</v>
      </c>
      <c r="AM10" s="78">
        <f t="shared" si="2"/>
        <v>1821.9</v>
      </c>
      <c r="AN10" s="78">
        <f t="shared" si="3"/>
        <v>2243</v>
      </c>
      <c r="AO10" s="77">
        <f t="shared" si="4"/>
        <v>1914.8700000000001</v>
      </c>
    </row>
    <row r="11" spans="1:41" ht="14.4" x14ac:dyDescent="0.3">
      <c r="A11" s="1">
        <v>39396</v>
      </c>
      <c r="B11">
        <v>2562.6</v>
      </c>
      <c r="C11">
        <v>2625.8</v>
      </c>
      <c r="D11">
        <v>2107.3000000000002</v>
      </c>
      <c r="E11">
        <v>2439.1999999999998</v>
      </c>
      <c r="F11">
        <v>2443.5</v>
      </c>
      <c r="G11">
        <v>2247</v>
      </c>
      <c r="H11">
        <v>2517.1999999999998</v>
      </c>
      <c r="I11">
        <v>2463</v>
      </c>
      <c r="J11">
        <v>2485</v>
      </c>
      <c r="K11">
        <v>2880.4</v>
      </c>
      <c r="L11">
        <v>2922.1</v>
      </c>
      <c r="M11">
        <v>2456.4</v>
      </c>
      <c r="N11">
        <v>2367.1</v>
      </c>
      <c r="O11">
        <v>2137.8000000000002</v>
      </c>
      <c r="P11">
        <v>2304.3000000000002</v>
      </c>
      <c r="Q11">
        <v>2189.6999999999998</v>
      </c>
      <c r="R11">
        <v>2162.1999999999998</v>
      </c>
      <c r="S11">
        <v>2268.1999999999998</v>
      </c>
      <c r="T11">
        <v>2296.1999999999998</v>
      </c>
      <c r="U11">
        <v>1841.9</v>
      </c>
      <c r="V11">
        <v>2644.8</v>
      </c>
      <c r="W11">
        <v>1833.3</v>
      </c>
      <c r="X11">
        <v>2315.9</v>
      </c>
      <c r="Y11">
        <v>1933.7</v>
      </c>
      <c r="Z11">
        <v>2046.2</v>
      </c>
      <c r="AA11">
        <v>2233</v>
      </c>
      <c r="AB11">
        <v>2315.5</v>
      </c>
      <c r="AC11">
        <v>1895.4</v>
      </c>
      <c r="AD11">
        <v>2013.7</v>
      </c>
      <c r="AE11">
        <v>2273</v>
      </c>
      <c r="AF11">
        <v>2339</v>
      </c>
      <c r="AG11">
        <v>2229.1</v>
      </c>
      <c r="AH11">
        <v>2194.1</v>
      </c>
      <c r="AI11" s="81">
        <v>2138</v>
      </c>
      <c r="AJ11" s="91">
        <v>1980</v>
      </c>
      <c r="AK11" s="79">
        <f t="shared" si="5"/>
        <v>39396</v>
      </c>
      <c r="AL11" s="78">
        <f t="shared" si="1"/>
        <v>1833.3</v>
      </c>
      <c r="AM11" s="78">
        <f t="shared" si="2"/>
        <v>1833.3</v>
      </c>
      <c r="AN11" s="78">
        <f t="shared" si="3"/>
        <v>2231.0500000000002</v>
      </c>
      <c r="AO11" s="77">
        <f t="shared" si="4"/>
        <v>1899.23</v>
      </c>
    </row>
    <row r="12" spans="1:41" ht="14.4" x14ac:dyDescent="0.3">
      <c r="A12" s="1">
        <v>39397</v>
      </c>
      <c r="B12">
        <v>2522.3000000000002</v>
      </c>
      <c r="C12">
        <v>2569.8000000000002</v>
      </c>
      <c r="D12">
        <v>2066.5</v>
      </c>
      <c r="E12">
        <v>2439.4</v>
      </c>
      <c r="F12">
        <v>2447.9</v>
      </c>
      <c r="G12">
        <v>2249</v>
      </c>
      <c r="H12">
        <v>2445.8000000000002</v>
      </c>
      <c r="I12">
        <v>2443.1999999999998</v>
      </c>
      <c r="J12">
        <v>2458.8000000000002</v>
      </c>
      <c r="K12">
        <v>2860.5</v>
      </c>
      <c r="L12">
        <v>2845.2</v>
      </c>
      <c r="M12">
        <v>2436.1</v>
      </c>
      <c r="N12">
        <v>2356.6</v>
      </c>
      <c r="O12">
        <v>2136</v>
      </c>
      <c r="P12">
        <v>2292.4</v>
      </c>
      <c r="Q12">
        <v>2161.5</v>
      </c>
      <c r="R12">
        <v>2130.3000000000002</v>
      </c>
      <c r="S12">
        <v>2230.6</v>
      </c>
      <c r="T12">
        <v>2272.6999999999998</v>
      </c>
      <c r="U12">
        <v>1853.8</v>
      </c>
      <c r="V12">
        <v>2572.1</v>
      </c>
      <c r="W12">
        <v>1840.9</v>
      </c>
      <c r="X12">
        <v>2297.9</v>
      </c>
      <c r="Y12">
        <v>1920.7</v>
      </c>
      <c r="Z12">
        <v>2022.2</v>
      </c>
      <c r="AA12">
        <v>2219.1999999999998</v>
      </c>
      <c r="AB12">
        <v>2300.5</v>
      </c>
      <c r="AC12">
        <v>1890.8</v>
      </c>
      <c r="AD12">
        <v>2021.9</v>
      </c>
      <c r="AE12">
        <v>2275.1</v>
      </c>
      <c r="AF12">
        <v>2220</v>
      </c>
      <c r="AG12">
        <v>2199.1999999999998</v>
      </c>
      <c r="AH12">
        <v>2218.5</v>
      </c>
      <c r="AI12" s="81">
        <v>2134</v>
      </c>
      <c r="AJ12" s="91">
        <v>1992</v>
      </c>
      <c r="AK12" s="79">
        <f t="shared" si="5"/>
        <v>39397</v>
      </c>
      <c r="AL12" s="78">
        <f t="shared" si="1"/>
        <v>1840.9</v>
      </c>
      <c r="AM12" s="78">
        <f t="shared" si="2"/>
        <v>1840.9</v>
      </c>
      <c r="AN12" s="78">
        <f t="shared" si="3"/>
        <v>2218.85</v>
      </c>
      <c r="AO12" s="77">
        <f t="shared" si="4"/>
        <v>1893.79</v>
      </c>
    </row>
    <row r="13" spans="1:41" ht="14.4" x14ac:dyDescent="0.3">
      <c r="A13" s="1">
        <v>39398</v>
      </c>
      <c r="B13">
        <v>2482</v>
      </c>
      <c r="C13">
        <v>2507.1</v>
      </c>
      <c r="D13">
        <v>2026.3</v>
      </c>
      <c r="E13">
        <v>2425.5</v>
      </c>
      <c r="F13">
        <v>2453.3000000000002</v>
      </c>
      <c r="G13">
        <v>2241.9</v>
      </c>
      <c r="H13">
        <v>2446.5</v>
      </c>
      <c r="I13">
        <v>2439.6999999999998</v>
      </c>
      <c r="J13">
        <v>2470.6</v>
      </c>
      <c r="K13">
        <v>2848.5</v>
      </c>
      <c r="L13">
        <v>2745.4</v>
      </c>
      <c r="M13">
        <v>2406.6</v>
      </c>
      <c r="N13">
        <v>2345.6999999999998</v>
      </c>
      <c r="O13">
        <v>2124.3000000000002</v>
      </c>
      <c r="P13">
        <v>2285.6999999999998</v>
      </c>
      <c r="Q13">
        <v>2124.1</v>
      </c>
      <c r="R13">
        <v>2091</v>
      </c>
      <c r="S13">
        <v>2210.4</v>
      </c>
      <c r="T13">
        <v>2251</v>
      </c>
      <c r="U13">
        <v>1853.5</v>
      </c>
      <c r="V13">
        <v>2536</v>
      </c>
      <c r="W13">
        <v>1855.3</v>
      </c>
      <c r="X13">
        <v>2243.1999999999998</v>
      </c>
      <c r="Y13">
        <v>1927.4</v>
      </c>
      <c r="Z13">
        <v>2028.2</v>
      </c>
      <c r="AA13">
        <v>2199.1</v>
      </c>
      <c r="AB13">
        <v>2298.8000000000002</v>
      </c>
      <c r="AC13">
        <v>1892.2</v>
      </c>
      <c r="AD13">
        <v>2013</v>
      </c>
      <c r="AE13">
        <v>2282.6</v>
      </c>
      <c r="AF13">
        <v>2116</v>
      </c>
      <c r="AG13">
        <v>2152.5</v>
      </c>
      <c r="AH13">
        <v>2192.1</v>
      </c>
      <c r="AI13" s="81">
        <v>2132</v>
      </c>
      <c r="AJ13" s="91">
        <v>2004</v>
      </c>
      <c r="AK13" s="79">
        <f t="shared" si="5"/>
        <v>39398</v>
      </c>
      <c r="AL13" s="78">
        <f t="shared" si="1"/>
        <v>1853.5</v>
      </c>
      <c r="AM13" s="78">
        <f t="shared" si="2"/>
        <v>1853.5</v>
      </c>
      <c r="AN13" s="78">
        <f t="shared" si="3"/>
        <v>2172.3000000000002</v>
      </c>
      <c r="AO13" s="77">
        <f t="shared" si="4"/>
        <v>1895.72</v>
      </c>
    </row>
    <row r="14" spans="1:41" ht="14.4" x14ac:dyDescent="0.3">
      <c r="A14" s="1">
        <v>39399</v>
      </c>
      <c r="B14">
        <v>2486.9</v>
      </c>
      <c r="C14">
        <v>2434.1999999999998</v>
      </c>
      <c r="D14">
        <v>1992.6</v>
      </c>
      <c r="E14">
        <v>2192.6999999999998</v>
      </c>
      <c r="F14">
        <v>2438.6999999999998</v>
      </c>
      <c r="G14">
        <v>2261.6999999999998</v>
      </c>
      <c r="H14">
        <v>2400.4</v>
      </c>
      <c r="I14">
        <v>2424.1999999999998</v>
      </c>
      <c r="J14">
        <v>2500.8000000000002</v>
      </c>
      <c r="K14">
        <v>2821.9</v>
      </c>
      <c r="L14">
        <v>2713.6</v>
      </c>
      <c r="M14">
        <v>2382.1</v>
      </c>
      <c r="N14">
        <v>2338.1</v>
      </c>
      <c r="O14">
        <v>2081.3000000000002</v>
      </c>
      <c r="P14">
        <v>2272.1999999999998</v>
      </c>
      <c r="Q14">
        <v>2106.5</v>
      </c>
      <c r="R14">
        <v>2064.8000000000002</v>
      </c>
      <c r="S14">
        <v>2195.4</v>
      </c>
      <c r="T14">
        <v>2231.8000000000002</v>
      </c>
      <c r="U14">
        <v>1865.1</v>
      </c>
      <c r="V14">
        <v>2538.1</v>
      </c>
      <c r="W14">
        <v>1866.6</v>
      </c>
      <c r="X14">
        <v>2190</v>
      </c>
      <c r="Y14">
        <v>1935.2</v>
      </c>
      <c r="Z14">
        <v>2019.2</v>
      </c>
      <c r="AA14">
        <v>2182.3000000000002</v>
      </c>
      <c r="AB14">
        <v>2278.1999999999998</v>
      </c>
      <c r="AC14">
        <v>1855.9</v>
      </c>
      <c r="AD14">
        <v>1962.5</v>
      </c>
      <c r="AE14">
        <v>2278.6999999999998</v>
      </c>
      <c r="AF14">
        <v>2039</v>
      </c>
      <c r="AG14">
        <v>2114.3000000000002</v>
      </c>
      <c r="AH14">
        <v>2184.8000000000002</v>
      </c>
      <c r="AI14" s="81">
        <v>2128</v>
      </c>
      <c r="AJ14" s="91">
        <v>2007</v>
      </c>
      <c r="AK14" s="79">
        <f t="shared" si="5"/>
        <v>39399</v>
      </c>
      <c r="AL14" s="78">
        <f t="shared" si="1"/>
        <v>1855.9</v>
      </c>
      <c r="AM14" s="78">
        <f t="shared" si="2"/>
        <v>1855.9</v>
      </c>
      <c r="AN14" s="78">
        <f t="shared" si="3"/>
        <v>2148.3000000000002</v>
      </c>
      <c r="AO14" s="77">
        <f t="shared" si="4"/>
        <v>1873.46</v>
      </c>
    </row>
    <row r="15" spans="1:41" ht="14.4" x14ac:dyDescent="0.3">
      <c r="A15" s="1">
        <v>39400</v>
      </c>
      <c r="B15">
        <v>2469.3000000000002</v>
      </c>
      <c r="C15">
        <v>2324.5</v>
      </c>
      <c r="D15">
        <v>2019.9</v>
      </c>
      <c r="E15">
        <v>2126.6999999999998</v>
      </c>
      <c r="F15">
        <v>2443.9</v>
      </c>
      <c r="G15">
        <v>2298.5</v>
      </c>
      <c r="H15">
        <v>2390.3000000000002</v>
      </c>
      <c r="I15">
        <v>2433.4</v>
      </c>
      <c r="J15">
        <v>2514.5</v>
      </c>
      <c r="K15">
        <v>2804.4</v>
      </c>
      <c r="L15">
        <v>2721.2</v>
      </c>
      <c r="M15">
        <v>2376.3000000000002</v>
      </c>
      <c r="N15">
        <v>2328.1999999999998</v>
      </c>
      <c r="O15">
        <v>2050.3000000000002</v>
      </c>
      <c r="P15">
        <v>2247.8000000000002</v>
      </c>
      <c r="Q15">
        <v>2094.8000000000002</v>
      </c>
      <c r="R15">
        <v>2039.6</v>
      </c>
      <c r="S15">
        <v>2196.4</v>
      </c>
      <c r="T15">
        <v>2228.3000000000002</v>
      </c>
      <c r="U15">
        <v>1924.9</v>
      </c>
      <c r="V15">
        <v>2484.6999999999998</v>
      </c>
      <c r="W15">
        <v>1887.3</v>
      </c>
      <c r="X15">
        <v>2166.1999999999998</v>
      </c>
      <c r="Y15">
        <v>1953.9</v>
      </c>
      <c r="Z15">
        <v>1991.6</v>
      </c>
      <c r="AA15">
        <v>2188.1999999999998</v>
      </c>
      <c r="AB15">
        <v>2243.1</v>
      </c>
      <c r="AC15">
        <v>1858.8</v>
      </c>
      <c r="AD15">
        <v>1961.2</v>
      </c>
      <c r="AE15">
        <v>2278.8000000000002</v>
      </c>
      <c r="AF15">
        <v>1972.6</v>
      </c>
      <c r="AG15">
        <v>2079.9</v>
      </c>
      <c r="AH15">
        <v>2170.1999999999998</v>
      </c>
      <c r="AI15" s="81">
        <v>2127</v>
      </c>
      <c r="AJ15" s="91">
        <v>2009</v>
      </c>
      <c r="AK15" s="79">
        <f t="shared" si="5"/>
        <v>39400</v>
      </c>
      <c r="AL15" s="78">
        <f t="shared" si="1"/>
        <v>1858.8</v>
      </c>
      <c r="AM15" s="78">
        <f t="shared" si="2"/>
        <v>1858.8</v>
      </c>
      <c r="AN15" s="78">
        <f t="shared" si="3"/>
        <v>2130.5</v>
      </c>
      <c r="AO15" s="77">
        <f t="shared" si="4"/>
        <v>1927.8000000000002</v>
      </c>
    </row>
    <row r="16" spans="1:41" ht="14.4" x14ac:dyDescent="0.3">
      <c r="A16" s="1">
        <v>39401</v>
      </c>
      <c r="B16">
        <v>2418.1</v>
      </c>
      <c r="C16">
        <v>2343.8000000000002</v>
      </c>
      <c r="D16">
        <v>1993.5</v>
      </c>
      <c r="E16">
        <v>2116.1</v>
      </c>
      <c r="F16">
        <v>2387.8000000000002</v>
      </c>
      <c r="G16">
        <v>2313.5</v>
      </c>
      <c r="H16">
        <v>2338.6999999999998</v>
      </c>
      <c r="I16">
        <v>2425.1</v>
      </c>
      <c r="J16">
        <v>2544.1</v>
      </c>
      <c r="K16">
        <v>2793.9</v>
      </c>
      <c r="L16">
        <v>2681.1</v>
      </c>
      <c r="M16">
        <v>2426.6</v>
      </c>
      <c r="N16">
        <v>2331.5</v>
      </c>
      <c r="O16">
        <v>2068.1</v>
      </c>
      <c r="P16">
        <v>2229.6</v>
      </c>
      <c r="Q16">
        <v>2073</v>
      </c>
      <c r="R16">
        <v>2071.8000000000002</v>
      </c>
      <c r="S16">
        <v>2159.1</v>
      </c>
      <c r="T16">
        <v>2220.5</v>
      </c>
      <c r="U16">
        <v>1929.3</v>
      </c>
      <c r="V16">
        <v>2381.1</v>
      </c>
      <c r="W16">
        <v>1929</v>
      </c>
      <c r="X16">
        <v>2160.6999999999998</v>
      </c>
      <c r="Y16">
        <v>1969.6</v>
      </c>
      <c r="Z16">
        <v>1968.3</v>
      </c>
      <c r="AA16">
        <v>2182.5</v>
      </c>
      <c r="AB16">
        <v>2219</v>
      </c>
      <c r="AC16">
        <v>1881.9</v>
      </c>
      <c r="AD16">
        <v>1983</v>
      </c>
      <c r="AE16">
        <v>2282.1999999999998</v>
      </c>
      <c r="AF16">
        <v>1951.5</v>
      </c>
      <c r="AG16">
        <v>2033.8</v>
      </c>
      <c r="AH16">
        <v>2178.6999999999998</v>
      </c>
      <c r="AI16" s="81">
        <v>2121</v>
      </c>
      <c r="AJ16" s="91">
        <v>2012</v>
      </c>
      <c r="AK16" s="79">
        <f t="shared" si="5"/>
        <v>39401</v>
      </c>
      <c r="AL16" s="78">
        <f t="shared" si="1"/>
        <v>1881.9</v>
      </c>
      <c r="AM16" s="78">
        <f t="shared" si="2"/>
        <v>1881.9</v>
      </c>
      <c r="AN16" s="78">
        <f t="shared" si="3"/>
        <v>2116.0500000000002</v>
      </c>
      <c r="AO16" s="77">
        <f t="shared" si="4"/>
        <v>1931.52</v>
      </c>
    </row>
    <row r="17" spans="1:41" ht="14.4" x14ac:dyDescent="0.3">
      <c r="A17" s="1">
        <v>39402</v>
      </c>
      <c r="B17">
        <v>2431</v>
      </c>
      <c r="C17">
        <v>2345.9</v>
      </c>
      <c r="D17">
        <v>1988.1</v>
      </c>
      <c r="E17">
        <v>2273.1</v>
      </c>
      <c r="F17">
        <v>2395.9</v>
      </c>
      <c r="G17">
        <v>2328.5</v>
      </c>
      <c r="H17">
        <v>2372.8000000000002</v>
      </c>
      <c r="I17">
        <v>2415.9</v>
      </c>
      <c r="J17">
        <v>2515.9</v>
      </c>
      <c r="K17">
        <v>2781.7</v>
      </c>
      <c r="L17">
        <v>2662.3</v>
      </c>
      <c r="M17">
        <v>2371</v>
      </c>
      <c r="N17">
        <v>2336.6999999999998</v>
      </c>
      <c r="O17">
        <v>2082</v>
      </c>
      <c r="P17">
        <v>2196.8000000000002</v>
      </c>
      <c r="Q17">
        <v>2078.6999999999998</v>
      </c>
      <c r="R17">
        <v>2120</v>
      </c>
      <c r="S17">
        <v>2140.8000000000002</v>
      </c>
      <c r="T17">
        <v>2200.3000000000002</v>
      </c>
      <c r="U17">
        <v>1929.9</v>
      </c>
      <c r="V17">
        <v>2295.3000000000002</v>
      </c>
      <c r="W17">
        <v>1969.3</v>
      </c>
      <c r="X17">
        <v>2158.6999999999998</v>
      </c>
      <c r="Y17">
        <v>1984</v>
      </c>
      <c r="Z17">
        <v>1986.3</v>
      </c>
      <c r="AA17">
        <v>2159.6</v>
      </c>
      <c r="AB17">
        <v>2175.9</v>
      </c>
      <c r="AC17">
        <v>1897.7</v>
      </c>
      <c r="AD17">
        <v>2008.3</v>
      </c>
      <c r="AE17">
        <v>2277.9</v>
      </c>
      <c r="AF17">
        <v>1933.3</v>
      </c>
      <c r="AG17">
        <v>1989.9</v>
      </c>
      <c r="AH17">
        <v>2177.5</v>
      </c>
      <c r="AI17" s="81">
        <v>2114</v>
      </c>
      <c r="AJ17" s="91">
        <v>2030</v>
      </c>
      <c r="AK17" s="79">
        <f t="shared" si="5"/>
        <v>39402</v>
      </c>
      <c r="AL17" s="78">
        <f t="shared" si="1"/>
        <v>1897.7</v>
      </c>
      <c r="AM17" s="78">
        <f t="shared" si="2"/>
        <v>1897.7</v>
      </c>
      <c r="AN17" s="78">
        <f t="shared" si="3"/>
        <v>2130.4</v>
      </c>
      <c r="AO17" s="77">
        <f t="shared" si="4"/>
        <v>1936.8999999999999</v>
      </c>
    </row>
    <row r="18" spans="1:41" ht="14.4" x14ac:dyDescent="0.3">
      <c r="A18" s="1">
        <v>39403</v>
      </c>
      <c r="B18">
        <v>2415.1999999999998</v>
      </c>
      <c r="C18">
        <v>2279.1999999999998</v>
      </c>
      <c r="D18">
        <v>1964.9</v>
      </c>
      <c r="E18">
        <v>2325.1999999999998</v>
      </c>
      <c r="F18">
        <v>2403.3000000000002</v>
      </c>
      <c r="G18">
        <v>2333.5</v>
      </c>
      <c r="H18">
        <v>2368.4</v>
      </c>
      <c r="I18">
        <v>2361.6999999999998</v>
      </c>
      <c r="J18">
        <v>2537.1999999999998</v>
      </c>
      <c r="K18">
        <v>2774</v>
      </c>
      <c r="L18">
        <v>2640.2</v>
      </c>
      <c r="M18">
        <v>2380.6999999999998</v>
      </c>
      <c r="N18">
        <v>2337.5</v>
      </c>
      <c r="O18">
        <v>2074.1</v>
      </c>
      <c r="P18">
        <v>2174.9</v>
      </c>
      <c r="Q18">
        <v>2107.6999999999998</v>
      </c>
      <c r="R18">
        <v>2122.1999999999998</v>
      </c>
      <c r="S18">
        <v>2127.9</v>
      </c>
      <c r="T18">
        <v>2202.6999999999998</v>
      </c>
      <c r="U18">
        <v>1905.6</v>
      </c>
      <c r="V18">
        <v>2199.3000000000002</v>
      </c>
      <c r="W18">
        <v>1975.7</v>
      </c>
      <c r="X18">
        <v>2147.1999999999998</v>
      </c>
      <c r="Y18">
        <v>1962.1</v>
      </c>
      <c r="Z18">
        <v>2004.6</v>
      </c>
      <c r="AA18">
        <v>2115.6999999999998</v>
      </c>
      <c r="AB18">
        <v>2131.9</v>
      </c>
      <c r="AC18">
        <v>1894.6</v>
      </c>
      <c r="AD18">
        <v>2027.4</v>
      </c>
      <c r="AE18">
        <v>2270.6999999999998</v>
      </c>
      <c r="AF18">
        <v>1922.6</v>
      </c>
      <c r="AG18">
        <v>1941.7</v>
      </c>
      <c r="AH18">
        <v>2177.9</v>
      </c>
      <c r="AI18" s="81">
        <v>2115</v>
      </c>
      <c r="AJ18" s="91">
        <v>2051</v>
      </c>
      <c r="AK18" s="79">
        <f t="shared" si="5"/>
        <v>39403</v>
      </c>
      <c r="AL18" s="78">
        <f t="shared" si="1"/>
        <v>1894.6</v>
      </c>
      <c r="AM18" s="78">
        <f t="shared" si="2"/>
        <v>1894.6</v>
      </c>
      <c r="AN18" s="78">
        <f t="shared" si="3"/>
        <v>2118.9499999999998</v>
      </c>
      <c r="AO18" s="77">
        <f t="shared" si="4"/>
        <v>1924.51</v>
      </c>
    </row>
    <row r="19" spans="1:41" ht="14.4" x14ac:dyDescent="0.3">
      <c r="A19" s="1">
        <v>39404</v>
      </c>
      <c r="B19">
        <v>2388</v>
      </c>
      <c r="C19">
        <v>2246</v>
      </c>
      <c r="D19">
        <v>1943.8</v>
      </c>
      <c r="E19">
        <v>2310.6999999999998</v>
      </c>
      <c r="F19">
        <v>2392.1</v>
      </c>
      <c r="G19">
        <v>2360.6999999999998</v>
      </c>
      <c r="H19">
        <v>2342.8000000000002</v>
      </c>
      <c r="I19">
        <v>2318.3000000000002</v>
      </c>
      <c r="J19">
        <v>2512.1999999999998</v>
      </c>
      <c r="K19">
        <v>2763.3</v>
      </c>
      <c r="L19">
        <v>2628.2</v>
      </c>
      <c r="M19">
        <v>2381.3000000000002</v>
      </c>
      <c r="N19">
        <v>2323.9</v>
      </c>
      <c r="O19">
        <v>2079.6</v>
      </c>
      <c r="P19">
        <v>2160</v>
      </c>
      <c r="Q19">
        <v>2136.6999999999998</v>
      </c>
      <c r="R19">
        <v>2169.1999999999998</v>
      </c>
      <c r="S19">
        <v>2113.8000000000002</v>
      </c>
      <c r="T19">
        <v>2211.6</v>
      </c>
      <c r="U19">
        <v>1862.7</v>
      </c>
      <c r="V19">
        <v>2107.4</v>
      </c>
      <c r="W19">
        <v>1952.8</v>
      </c>
      <c r="X19">
        <v>2131.1</v>
      </c>
      <c r="Y19">
        <v>1963.7</v>
      </c>
      <c r="Z19">
        <v>2007.4</v>
      </c>
      <c r="AA19">
        <v>2068.6999999999998</v>
      </c>
      <c r="AB19">
        <v>2102.3000000000002</v>
      </c>
      <c r="AC19">
        <v>1874.2</v>
      </c>
      <c r="AD19">
        <v>2045.8</v>
      </c>
      <c r="AE19">
        <v>2270.6</v>
      </c>
      <c r="AF19">
        <v>1921.9</v>
      </c>
      <c r="AG19">
        <v>1905.8</v>
      </c>
      <c r="AH19">
        <v>2188.6</v>
      </c>
      <c r="AI19" s="81">
        <v>2127</v>
      </c>
      <c r="AJ19" s="91">
        <v>2065</v>
      </c>
      <c r="AK19" s="79">
        <f t="shared" si="5"/>
        <v>39404</v>
      </c>
      <c r="AL19" s="78">
        <f t="shared" si="1"/>
        <v>1862.7</v>
      </c>
      <c r="AM19" s="78">
        <f t="shared" si="2"/>
        <v>1862.7</v>
      </c>
      <c r="AN19" s="78">
        <f t="shared" si="3"/>
        <v>2104.8500000000004</v>
      </c>
      <c r="AO19" s="77">
        <f t="shared" si="4"/>
        <v>1907.41</v>
      </c>
    </row>
    <row r="20" spans="1:41" ht="14.4" x14ac:dyDescent="0.3">
      <c r="A20" s="1">
        <v>39405</v>
      </c>
      <c r="B20">
        <v>2383</v>
      </c>
      <c r="C20">
        <v>2283.3000000000002</v>
      </c>
      <c r="D20">
        <v>1913.4</v>
      </c>
      <c r="E20">
        <v>2310.4</v>
      </c>
      <c r="F20">
        <v>2413</v>
      </c>
      <c r="G20">
        <v>2348.6999999999998</v>
      </c>
      <c r="H20">
        <v>2363.8000000000002</v>
      </c>
      <c r="I20">
        <v>2294.4</v>
      </c>
      <c r="J20">
        <v>2446.8000000000002</v>
      </c>
      <c r="K20">
        <v>2759.8</v>
      </c>
      <c r="L20">
        <v>2635.4</v>
      </c>
      <c r="M20">
        <v>2372</v>
      </c>
      <c r="N20">
        <v>2329.6</v>
      </c>
      <c r="O20">
        <v>2084.3000000000002</v>
      </c>
      <c r="P20">
        <v>2134.5</v>
      </c>
      <c r="Q20">
        <v>2111.4</v>
      </c>
      <c r="R20">
        <v>2178.1999999999998</v>
      </c>
      <c r="S20">
        <v>2110.6</v>
      </c>
      <c r="T20">
        <v>2192.4</v>
      </c>
      <c r="U20">
        <v>1818.8</v>
      </c>
      <c r="V20">
        <v>2027.7</v>
      </c>
      <c r="W20">
        <v>1951.6</v>
      </c>
      <c r="X20">
        <v>2133.8000000000002</v>
      </c>
      <c r="Y20">
        <v>1958.8</v>
      </c>
      <c r="Z20">
        <v>2031.8</v>
      </c>
      <c r="AA20">
        <v>2016.2</v>
      </c>
      <c r="AB20">
        <v>2088.4</v>
      </c>
      <c r="AC20">
        <v>1928.3</v>
      </c>
      <c r="AD20">
        <v>2044.9</v>
      </c>
      <c r="AE20">
        <v>2252.8000000000002</v>
      </c>
      <c r="AF20">
        <v>1931.8</v>
      </c>
      <c r="AG20">
        <v>1882.4</v>
      </c>
      <c r="AH20">
        <v>2205.9</v>
      </c>
      <c r="AI20" s="81">
        <v>2139</v>
      </c>
      <c r="AJ20" s="91">
        <v>2084</v>
      </c>
      <c r="AK20" s="79">
        <f t="shared" si="5"/>
        <v>39405</v>
      </c>
      <c r="AL20" s="78">
        <f t="shared" si="1"/>
        <v>1818.8</v>
      </c>
      <c r="AM20" s="78">
        <f t="shared" si="2"/>
        <v>1818.8</v>
      </c>
      <c r="AN20" s="78">
        <f t="shared" si="3"/>
        <v>2086.3500000000004</v>
      </c>
      <c r="AO20" s="77">
        <f t="shared" si="4"/>
        <v>1928.6499999999999</v>
      </c>
    </row>
    <row r="21" spans="1:41" ht="14.4" x14ac:dyDescent="0.3">
      <c r="A21" s="1">
        <v>39406</v>
      </c>
      <c r="B21">
        <v>2417.5</v>
      </c>
      <c r="C21">
        <v>2262.8000000000002</v>
      </c>
      <c r="D21">
        <v>1924.2</v>
      </c>
      <c r="E21">
        <v>2320.5</v>
      </c>
      <c r="F21">
        <v>2436.6</v>
      </c>
      <c r="G21">
        <v>2372.4</v>
      </c>
      <c r="H21">
        <v>2450.5</v>
      </c>
      <c r="I21">
        <v>2297.1999999999998</v>
      </c>
      <c r="J21">
        <v>2442.6</v>
      </c>
      <c r="K21">
        <v>2753.8</v>
      </c>
      <c r="L21">
        <v>2611.6</v>
      </c>
      <c r="M21">
        <v>2398.1</v>
      </c>
      <c r="N21">
        <v>2338.9</v>
      </c>
      <c r="O21">
        <v>2081.6</v>
      </c>
      <c r="P21">
        <v>2107.8000000000002</v>
      </c>
      <c r="Q21">
        <v>2106.8000000000002</v>
      </c>
      <c r="R21">
        <v>2172.3000000000002</v>
      </c>
      <c r="S21">
        <v>2067.3000000000002</v>
      </c>
      <c r="T21">
        <v>2168.9</v>
      </c>
      <c r="U21">
        <v>1805.3</v>
      </c>
      <c r="V21">
        <v>2016.9</v>
      </c>
      <c r="W21">
        <v>2001.5</v>
      </c>
      <c r="X21">
        <v>2160.1999999999998</v>
      </c>
      <c r="Y21">
        <v>1956.9</v>
      </c>
      <c r="Z21">
        <v>2027.8</v>
      </c>
      <c r="AA21">
        <v>2010</v>
      </c>
      <c r="AB21">
        <v>2087.6</v>
      </c>
      <c r="AC21">
        <v>1964</v>
      </c>
      <c r="AD21">
        <v>2025.6</v>
      </c>
      <c r="AE21">
        <v>2225.5</v>
      </c>
      <c r="AF21">
        <v>1989.7</v>
      </c>
      <c r="AG21">
        <v>1876.7</v>
      </c>
      <c r="AH21">
        <v>2202.6</v>
      </c>
      <c r="AI21" s="81">
        <v>2143</v>
      </c>
      <c r="AJ21" s="91">
        <v>2116</v>
      </c>
      <c r="AK21" s="79">
        <f t="shared" si="5"/>
        <v>39406</v>
      </c>
      <c r="AL21" s="78">
        <f t="shared" si="1"/>
        <v>1805.3</v>
      </c>
      <c r="AM21" s="78">
        <f t="shared" si="2"/>
        <v>1805.3</v>
      </c>
      <c r="AN21" s="78">
        <f t="shared" si="3"/>
        <v>2074.4499999999998</v>
      </c>
      <c r="AO21" s="77">
        <f t="shared" si="4"/>
        <v>1957.6100000000001</v>
      </c>
    </row>
    <row r="22" spans="1:41" ht="14.4" x14ac:dyDescent="0.3">
      <c r="A22" s="1">
        <v>39407</v>
      </c>
      <c r="B22">
        <v>2408.6</v>
      </c>
      <c r="C22">
        <v>2221.6</v>
      </c>
      <c r="D22">
        <v>1975</v>
      </c>
      <c r="E22">
        <v>2316</v>
      </c>
      <c r="F22">
        <v>2421.4</v>
      </c>
      <c r="G22">
        <v>2394.6</v>
      </c>
      <c r="H22">
        <v>2460.4</v>
      </c>
      <c r="I22">
        <v>2316.3000000000002</v>
      </c>
      <c r="J22">
        <v>2387.5</v>
      </c>
      <c r="K22">
        <v>2744.7</v>
      </c>
      <c r="L22">
        <v>2612.6</v>
      </c>
      <c r="M22">
        <v>2366.6</v>
      </c>
      <c r="N22">
        <v>2334.8000000000002</v>
      </c>
      <c r="O22">
        <v>2093.4</v>
      </c>
      <c r="P22">
        <v>2092.8000000000002</v>
      </c>
      <c r="Q22">
        <v>2111</v>
      </c>
      <c r="R22">
        <v>2162</v>
      </c>
      <c r="S22">
        <v>2080.4</v>
      </c>
      <c r="T22">
        <v>2116.1</v>
      </c>
      <c r="U22">
        <v>1801.1</v>
      </c>
      <c r="V22">
        <v>2053.6999999999998</v>
      </c>
      <c r="W22">
        <v>2004.7</v>
      </c>
      <c r="X22">
        <v>2149.6</v>
      </c>
      <c r="Y22">
        <v>1974.4</v>
      </c>
      <c r="Z22">
        <v>2016.6</v>
      </c>
      <c r="AA22">
        <v>2031.4</v>
      </c>
      <c r="AB22">
        <v>2106.9</v>
      </c>
      <c r="AC22">
        <v>1974.3</v>
      </c>
      <c r="AD22">
        <v>2020.1</v>
      </c>
      <c r="AE22">
        <v>2207.6</v>
      </c>
      <c r="AF22">
        <v>2036.5</v>
      </c>
      <c r="AG22">
        <v>1902.9</v>
      </c>
      <c r="AH22">
        <v>2200</v>
      </c>
      <c r="AI22" s="81">
        <v>2134</v>
      </c>
      <c r="AJ22" s="91">
        <v>2113</v>
      </c>
      <c r="AK22" s="79">
        <f t="shared" si="5"/>
        <v>39407</v>
      </c>
      <c r="AL22" s="78">
        <f t="shared" si="1"/>
        <v>1801.1</v>
      </c>
      <c r="AM22" s="78">
        <f t="shared" si="2"/>
        <v>1801.1</v>
      </c>
      <c r="AN22" s="78">
        <f t="shared" si="3"/>
        <v>2086.6000000000004</v>
      </c>
      <c r="AO22" s="77">
        <f t="shared" si="4"/>
        <v>1974.31</v>
      </c>
    </row>
    <row r="23" spans="1:41" ht="14.4" x14ac:dyDescent="0.3">
      <c r="A23" s="1">
        <v>39408</v>
      </c>
      <c r="B23">
        <v>2409.8000000000002</v>
      </c>
      <c r="C23">
        <v>2212.9</v>
      </c>
      <c r="D23">
        <v>2040.1</v>
      </c>
      <c r="E23">
        <v>2299.3000000000002</v>
      </c>
      <c r="F23">
        <v>2413.1999999999998</v>
      </c>
      <c r="G23">
        <v>2396.9</v>
      </c>
      <c r="H23">
        <v>2480.6999999999998</v>
      </c>
      <c r="I23">
        <v>2343.1</v>
      </c>
      <c r="J23">
        <v>2394.5</v>
      </c>
      <c r="K23">
        <v>2721.9</v>
      </c>
      <c r="L23">
        <v>2606.6</v>
      </c>
      <c r="M23">
        <v>2399.4</v>
      </c>
      <c r="N23">
        <v>2325.9</v>
      </c>
      <c r="O23">
        <v>2100.9</v>
      </c>
      <c r="P23">
        <v>2110.6999999999998</v>
      </c>
      <c r="Q23">
        <v>2073.8000000000002</v>
      </c>
      <c r="R23">
        <v>2157.5</v>
      </c>
      <c r="S23">
        <v>2086.4</v>
      </c>
      <c r="T23">
        <v>2080.1</v>
      </c>
      <c r="U23">
        <v>1783.3</v>
      </c>
      <c r="V23">
        <v>2073.1</v>
      </c>
      <c r="W23">
        <v>2029.8</v>
      </c>
      <c r="X23">
        <v>2160.5</v>
      </c>
      <c r="Y23">
        <v>1988.9</v>
      </c>
      <c r="Z23">
        <v>2018</v>
      </c>
      <c r="AA23">
        <v>2042.4</v>
      </c>
      <c r="AB23">
        <v>2109.6</v>
      </c>
      <c r="AC23">
        <v>1983.7</v>
      </c>
      <c r="AD23">
        <v>2007.2</v>
      </c>
      <c r="AE23">
        <v>2185.8000000000002</v>
      </c>
      <c r="AF23">
        <v>2065.6</v>
      </c>
      <c r="AG23">
        <v>1912.2</v>
      </c>
      <c r="AH23">
        <v>2191.5</v>
      </c>
      <c r="AI23" s="81">
        <v>2104</v>
      </c>
      <c r="AJ23" s="91">
        <v>2105</v>
      </c>
      <c r="AK23" s="79">
        <f t="shared" si="5"/>
        <v>39408</v>
      </c>
      <c r="AL23" s="78">
        <f t="shared" si="1"/>
        <v>1783.3</v>
      </c>
      <c r="AM23" s="78">
        <f t="shared" si="2"/>
        <v>1783.3</v>
      </c>
      <c r="AN23" s="78">
        <f t="shared" si="3"/>
        <v>2076.9499999999998</v>
      </c>
      <c r="AO23" s="77">
        <f t="shared" si="4"/>
        <v>1984.22</v>
      </c>
    </row>
    <row r="24" spans="1:41" ht="14.4" x14ac:dyDescent="0.3">
      <c r="A24" s="1">
        <v>39409</v>
      </c>
      <c r="B24">
        <v>2389.6</v>
      </c>
      <c r="C24">
        <v>2230</v>
      </c>
      <c r="D24">
        <v>2109.6</v>
      </c>
      <c r="E24">
        <v>2324.1999999999998</v>
      </c>
      <c r="F24">
        <v>2407.6999999999998</v>
      </c>
      <c r="G24">
        <v>2394.6999999999998</v>
      </c>
      <c r="H24">
        <v>2528.3000000000002</v>
      </c>
      <c r="I24">
        <v>2373.6</v>
      </c>
      <c r="J24">
        <v>2492.8000000000002</v>
      </c>
      <c r="K24">
        <v>2703.6</v>
      </c>
      <c r="L24">
        <v>2607.9</v>
      </c>
      <c r="M24">
        <v>2388.8000000000002</v>
      </c>
      <c r="N24">
        <v>2306.1999999999998</v>
      </c>
      <c r="O24">
        <v>2076.9</v>
      </c>
      <c r="P24">
        <v>2099.1999999999998</v>
      </c>
      <c r="Q24">
        <v>2059.8000000000002</v>
      </c>
      <c r="R24">
        <v>2154.4</v>
      </c>
      <c r="S24">
        <v>2068.6</v>
      </c>
      <c r="T24">
        <v>2060.8000000000002</v>
      </c>
      <c r="U24">
        <v>1829.1</v>
      </c>
      <c r="V24">
        <v>2053.5</v>
      </c>
      <c r="W24">
        <v>2019.4</v>
      </c>
      <c r="X24">
        <v>2177.5</v>
      </c>
      <c r="Y24">
        <v>1980.7</v>
      </c>
      <c r="Z24">
        <v>1998.5</v>
      </c>
      <c r="AA24">
        <v>2036.4</v>
      </c>
      <c r="AB24">
        <v>2099</v>
      </c>
      <c r="AC24">
        <v>1950.9</v>
      </c>
      <c r="AD24">
        <v>2004</v>
      </c>
      <c r="AE24">
        <v>2159.1</v>
      </c>
      <c r="AF24">
        <v>2068.1999999999998</v>
      </c>
      <c r="AG24">
        <v>1917.3</v>
      </c>
      <c r="AH24">
        <v>2177</v>
      </c>
      <c r="AI24" s="81">
        <v>2087</v>
      </c>
      <c r="AJ24" s="91">
        <v>2097</v>
      </c>
      <c r="AK24" s="79">
        <f t="shared" si="5"/>
        <v>39409</v>
      </c>
      <c r="AL24" s="78">
        <f t="shared" si="1"/>
        <v>1829.1</v>
      </c>
      <c r="AM24" s="78">
        <f t="shared" si="2"/>
        <v>1829.1</v>
      </c>
      <c r="AN24" s="78">
        <f t="shared" si="3"/>
        <v>2064.5</v>
      </c>
      <c r="AO24" s="77">
        <f t="shared" si="4"/>
        <v>1953.88</v>
      </c>
    </row>
    <row r="25" spans="1:41" ht="14.4" x14ac:dyDescent="0.3">
      <c r="A25" s="1">
        <v>39410</v>
      </c>
      <c r="B25">
        <v>2361.9</v>
      </c>
      <c r="C25">
        <v>2252.8000000000002</v>
      </c>
      <c r="D25">
        <v>2176.1</v>
      </c>
      <c r="E25">
        <v>2351.5</v>
      </c>
      <c r="F25">
        <v>2386.4</v>
      </c>
      <c r="G25">
        <v>2388</v>
      </c>
      <c r="H25">
        <v>2585</v>
      </c>
      <c r="I25">
        <v>2414</v>
      </c>
      <c r="J25">
        <v>2559.1999999999998</v>
      </c>
      <c r="K25">
        <v>2690.9</v>
      </c>
      <c r="L25">
        <v>2608.8000000000002</v>
      </c>
      <c r="M25">
        <v>2411.3000000000002</v>
      </c>
      <c r="N25">
        <v>2298.1</v>
      </c>
      <c r="O25">
        <v>2072.3000000000002</v>
      </c>
      <c r="P25">
        <v>2102.5</v>
      </c>
      <c r="Q25">
        <v>2054.5</v>
      </c>
      <c r="R25">
        <v>2159</v>
      </c>
      <c r="S25">
        <v>2075.1999999999998</v>
      </c>
      <c r="T25">
        <v>2036</v>
      </c>
      <c r="U25">
        <v>1840.2</v>
      </c>
      <c r="V25">
        <v>2015.6</v>
      </c>
      <c r="W25">
        <v>2068.1</v>
      </c>
      <c r="X25">
        <v>2179.9</v>
      </c>
      <c r="Y25">
        <v>1982.4</v>
      </c>
      <c r="Z25">
        <v>2017.5</v>
      </c>
      <c r="AA25">
        <v>2022.4</v>
      </c>
      <c r="AB25">
        <v>2067.4</v>
      </c>
      <c r="AC25">
        <v>1916.1</v>
      </c>
      <c r="AD25">
        <v>2029.8</v>
      </c>
      <c r="AE25">
        <v>2149.4</v>
      </c>
      <c r="AF25">
        <v>2054.4</v>
      </c>
      <c r="AG25">
        <v>1919.2</v>
      </c>
      <c r="AH25">
        <v>2148.3000000000002</v>
      </c>
      <c r="AI25" s="81">
        <v>2090</v>
      </c>
      <c r="AJ25" s="91">
        <v>2088</v>
      </c>
      <c r="AK25" s="79">
        <f t="shared" si="5"/>
        <v>39410</v>
      </c>
      <c r="AL25" s="78">
        <f t="shared" si="1"/>
        <v>1840.2</v>
      </c>
      <c r="AM25" s="78">
        <f t="shared" si="2"/>
        <v>1840.2</v>
      </c>
      <c r="AN25" s="78">
        <f t="shared" si="3"/>
        <v>2060.9499999999998</v>
      </c>
      <c r="AO25" s="77">
        <f t="shared" si="4"/>
        <v>1925.52</v>
      </c>
    </row>
    <row r="26" spans="1:41" ht="14.4" x14ac:dyDescent="0.3">
      <c r="A26" s="1">
        <v>39411</v>
      </c>
      <c r="B26">
        <v>2388.6999999999998</v>
      </c>
      <c r="C26">
        <v>2283.6</v>
      </c>
      <c r="D26">
        <v>2196.8000000000002</v>
      </c>
      <c r="E26">
        <v>2357.8000000000002</v>
      </c>
      <c r="F26">
        <v>2383.1</v>
      </c>
      <c r="G26">
        <v>2381.6</v>
      </c>
      <c r="H26">
        <v>2530.1999999999998</v>
      </c>
      <c r="I26">
        <v>2439.5</v>
      </c>
      <c r="J26">
        <v>2594.6999999999998</v>
      </c>
      <c r="K26">
        <v>2679.2</v>
      </c>
      <c r="L26">
        <v>2609.1999999999998</v>
      </c>
      <c r="M26">
        <v>2403.1</v>
      </c>
      <c r="N26">
        <v>2291.4</v>
      </c>
      <c r="O26">
        <v>2065.6</v>
      </c>
      <c r="P26">
        <v>2074</v>
      </c>
      <c r="Q26">
        <v>2070.5</v>
      </c>
      <c r="R26">
        <v>2154.6999999999998</v>
      </c>
      <c r="S26">
        <v>2070.5</v>
      </c>
      <c r="T26">
        <v>2047.3</v>
      </c>
      <c r="U26">
        <v>1815.5</v>
      </c>
      <c r="V26">
        <v>1977.6</v>
      </c>
      <c r="W26">
        <v>2080.3000000000002</v>
      </c>
      <c r="X26">
        <v>2170.6</v>
      </c>
      <c r="Y26">
        <v>1984.9</v>
      </c>
      <c r="Z26">
        <v>2042</v>
      </c>
      <c r="AA26">
        <v>2016.3</v>
      </c>
      <c r="AB26">
        <v>2045.4</v>
      </c>
      <c r="AC26">
        <v>1903.3</v>
      </c>
      <c r="AD26">
        <v>2050.5</v>
      </c>
      <c r="AE26">
        <v>2140.9</v>
      </c>
      <c r="AF26">
        <v>2042.7</v>
      </c>
      <c r="AG26">
        <v>1923.5</v>
      </c>
      <c r="AH26">
        <v>2112.9</v>
      </c>
      <c r="AI26" s="81">
        <v>2112</v>
      </c>
      <c r="AJ26" s="91">
        <v>2072</v>
      </c>
      <c r="AK26" s="79">
        <f t="shared" si="5"/>
        <v>39411</v>
      </c>
      <c r="AL26" s="78">
        <f t="shared" si="1"/>
        <v>1815.5</v>
      </c>
      <c r="AM26" s="78">
        <f t="shared" si="2"/>
        <v>1815.5</v>
      </c>
      <c r="AN26" s="78">
        <f t="shared" si="3"/>
        <v>2058.0500000000002</v>
      </c>
      <c r="AO26" s="77">
        <f t="shared" si="4"/>
        <v>1928.91</v>
      </c>
    </row>
    <row r="27" spans="1:41" ht="14.4" x14ac:dyDescent="0.3">
      <c r="A27" s="1">
        <v>39412</v>
      </c>
      <c r="B27">
        <v>2351.8000000000002</v>
      </c>
      <c r="C27">
        <v>2336.8000000000002</v>
      </c>
      <c r="D27">
        <v>2155.5</v>
      </c>
      <c r="E27">
        <v>2379.5</v>
      </c>
      <c r="F27">
        <v>2374.1999999999998</v>
      </c>
      <c r="G27">
        <v>2348</v>
      </c>
      <c r="H27">
        <v>2488.8000000000002</v>
      </c>
      <c r="I27">
        <v>2463.1</v>
      </c>
      <c r="J27">
        <v>2611.1999999999998</v>
      </c>
      <c r="K27">
        <v>2671</v>
      </c>
      <c r="L27">
        <v>2607.9</v>
      </c>
      <c r="M27">
        <v>2411.5</v>
      </c>
      <c r="N27">
        <v>2258.6</v>
      </c>
      <c r="O27">
        <v>2066.8000000000002</v>
      </c>
      <c r="P27">
        <v>2074</v>
      </c>
      <c r="Q27">
        <v>2062.5</v>
      </c>
      <c r="R27">
        <v>2134.3000000000002</v>
      </c>
      <c r="S27">
        <v>2082.6</v>
      </c>
      <c r="T27">
        <v>2046.1</v>
      </c>
      <c r="U27">
        <v>1818.7</v>
      </c>
      <c r="V27">
        <v>1935.3</v>
      </c>
      <c r="W27">
        <v>2083.6</v>
      </c>
      <c r="X27">
        <v>2164.8000000000002</v>
      </c>
      <c r="Y27">
        <v>1986.3</v>
      </c>
      <c r="Z27">
        <v>2066</v>
      </c>
      <c r="AA27">
        <v>2026.3</v>
      </c>
      <c r="AB27">
        <v>2022.5</v>
      </c>
      <c r="AC27">
        <v>1932.1</v>
      </c>
      <c r="AD27">
        <v>2036.7</v>
      </c>
      <c r="AE27">
        <v>2132.1999999999998</v>
      </c>
      <c r="AF27">
        <v>2062.8000000000002</v>
      </c>
      <c r="AG27">
        <v>1933.7</v>
      </c>
      <c r="AH27">
        <v>2074.8000000000002</v>
      </c>
      <c r="AI27" s="81">
        <v>2107</v>
      </c>
      <c r="AJ27" s="91">
        <v>2053</v>
      </c>
      <c r="AK27" s="79">
        <f t="shared" si="5"/>
        <v>39412</v>
      </c>
      <c r="AL27" s="78">
        <f t="shared" si="1"/>
        <v>1818.7</v>
      </c>
      <c r="AM27" s="78">
        <f t="shared" si="2"/>
        <v>1818.7</v>
      </c>
      <c r="AN27" s="78">
        <f t="shared" si="3"/>
        <v>2064.4</v>
      </c>
      <c r="AO27" s="77">
        <f t="shared" si="4"/>
        <v>1933.8600000000001</v>
      </c>
    </row>
    <row r="28" spans="1:41" ht="14.4" x14ac:dyDescent="0.3">
      <c r="A28" s="1">
        <v>39413</v>
      </c>
      <c r="B28">
        <v>2358.3000000000002</v>
      </c>
      <c r="C28">
        <v>2387.4</v>
      </c>
      <c r="D28">
        <v>2166.5</v>
      </c>
      <c r="E28">
        <v>2369.6</v>
      </c>
      <c r="F28">
        <v>2392.1</v>
      </c>
      <c r="G28">
        <v>2332.6</v>
      </c>
      <c r="H28">
        <v>2479.1999999999998</v>
      </c>
      <c r="I28">
        <v>2481.8000000000002</v>
      </c>
      <c r="J28">
        <v>2565.9</v>
      </c>
      <c r="K28">
        <v>2664.3</v>
      </c>
      <c r="L28">
        <v>2632.7</v>
      </c>
      <c r="M28">
        <v>2434.1</v>
      </c>
      <c r="N28">
        <v>2238.1999999999998</v>
      </c>
      <c r="O28">
        <v>2044.4</v>
      </c>
      <c r="P28">
        <v>2101.6</v>
      </c>
      <c r="Q28">
        <v>2067</v>
      </c>
      <c r="R28">
        <v>2107.3000000000002</v>
      </c>
      <c r="S28">
        <v>2068.1999999999998</v>
      </c>
      <c r="T28">
        <v>2036.9</v>
      </c>
      <c r="U28">
        <v>1841.6</v>
      </c>
      <c r="V28">
        <v>1942.9</v>
      </c>
      <c r="W28">
        <v>2127.8000000000002</v>
      </c>
      <c r="X28">
        <v>2187.8000000000002</v>
      </c>
      <c r="Y28">
        <v>1995.6</v>
      </c>
      <c r="Z28">
        <v>2090</v>
      </c>
      <c r="AA28">
        <v>2031.9</v>
      </c>
      <c r="AB28">
        <v>2006.3</v>
      </c>
      <c r="AC28">
        <v>1940.8</v>
      </c>
      <c r="AD28">
        <v>2031.3</v>
      </c>
      <c r="AE28">
        <v>2138.6</v>
      </c>
      <c r="AF28">
        <v>2098.6</v>
      </c>
      <c r="AG28">
        <v>1939.6</v>
      </c>
      <c r="AH28">
        <v>2047.7</v>
      </c>
      <c r="AI28" s="81">
        <v>2086</v>
      </c>
      <c r="AJ28" s="91">
        <v>2052</v>
      </c>
      <c r="AK28" s="79">
        <f t="shared" si="5"/>
        <v>39413</v>
      </c>
      <c r="AL28" s="78">
        <f t="shared" si="1"/>
        <v>1841.6</v>
      </c>
      <c r="AM28" s="78">
        <f t="shared" si="2"/>
        <v>1841.6</v>
      </c>
      <c r="AN28" s="78">
        <f t="shared" si="3"/>
        <v>2057.35</v>
      </c>
      <c r="AO28" s="77">
        <f t="shared" si="4"/>
        <v>1941.01</v>
      </c>
    </row>
    <row r="29" spans="1:41" ht="14.4" x14ac:dyDescent="0.3">
      <c r="A29" s="1">
        <v>39414</v>
      </c>
      <c r="B29">
        <v>2375.4</v>
      </c>
      <c r="C29">
        <v>2410.6999999999998</v>
      </c>
      <c r="D29">
        <v>2167</v>
      </c>
      <c r="E29">
        <v>2378.8000000000002</v>
      </c>
      <c r="F29">
        <v>2410.6999999999998</v>
      </c>
      <c r="G29">
        <v>2379.1999999999998</v>
      </c>
      <c r="H29">
        <v>2466.1999999999998</v>
      </c>
      <c r="I29">
        <v>2530.6999999999998</v>
      </c>
      <c r="J29">
        <v>2548.9</v>
      </c>
      <c r="K29">
        <v>2673.3</v>
      </c>
      <c r="L29">
        <v>2615</v>
      </c>
      <c r="M29">
        <v>2431.5</v>
      </c>
      <c r="N29">
        <v>2190.6999999999998</v>
      </c>
      <c r="O29">
        <v>2052.6</v>
      </c>
      <c r="P29">
        <v>2121.9</v>
      </c>
      <c r="Q29">
        <v>2081.6999999999998</v>
      </c>
      <c r="R29">
        <v>2079</v>
      </c>
      <c r="S29">
        <v>2041.3</v>
      </c>
      <c r="T29">
        <v>2013.2</v>
      </c>
      <c r="U29">
        <v>1848.3</v>
      </c>
      <c r="V29">
        <v>1984</v>
      </c>
      <c r="W29">
        <v>2160.1999999999998</v>
      </c>
      <c r="X29">
        <v>2181.1999999999998</v>
      </c>
      <c r="Y29">
        <v>1999.6</v>
      </c>
      <c r="Z29">
        <v>2113.3000000000002</v>
      </c>
      <c r="AA29">
        <v>2023.7</v>
      </c>
      <c r="AB29">
        <v>1996.7</v>
      </c>
      <c r="AC29">
        <v>1973.6</v>
      </c>
      <c r="AD29">
        <v>2055.1999999999998</v>
      </c>
      <c r="AE29">
        <v>2140.9</v>
      </c>
      <c r="AF29">
        <v>2126.4</v>
      </c>
      <c r="AG29">
        <v>1958.6</v>
      </c>
      <c r="AH29">
        <v>2042.2</v>
      </c>
      <c r="AI29" s="81">
        <v>2084</v>
      </c>
      <c r="AJ29" s="91">
        <v>2076</v>
      </c>
      <c r="AK29" s="79">
        <f t="shared" si="5"/>
        <v>39414</v>
      </c>
      <c r="AL29" s="78">
        <f t="shared" si="1"/>
        <v>1848.3</v>
      </c>
      <c r="AM29" s="78">
        <f t="shared" si="2"/>
        <v>1848.3</v>
      </c>
      <c r="AN29" s="78">
        <f t="shared" si="3"/>
        <v>2053.8999999999996</v>
      </c>
      <c r="AO29" s="77">
        <f t="shared" si="4"/>
        <v>1974.6399999999999</v>
      </c>
    </row>
    <row r="30" spans="1:41" ht="14.4" x14ac:dyDescent="0.3">
      <c r="A30" s="1">
        <v>39415</v>
      </c>
      <c r="B30">
        <v>2402</v>
      </c>
      <c r="C30">
        <v>2437.1</v>
      </c>
      <c r="D30">
        <v>2152.9</v>
      </c>
      <c r="E30">
        <v>2403.1</v>
      </c>
      <c r="F30">
        <v>2374.9</v>
      </c>
      <c r="G30">
        <v>2351.3000000000002</v>
      </c>
      <c r="H30">
        <v>2470.4</v>
      </c>
      <c r="I30">
        <v>2526</v>
      </c>
      <c r="J30">
        <v>2541.4</v>
      </c>
      <c r="K30">
        <v>2672.5</v>
      </c>
      <c r="L30">
        <v>2608.6999999999998</v>
      </c>
      <c r="M30">
        <v>2416.5</v>
      </c>
      <c r="N30">
        <v>2216.3000000000002</v>
      </c>
      <c r="O30">
        <v>2057.9</v>
      </c>
      <c r="P30">
        <v>2132.4</v>
      </c>
      <c r="Q30">
        <v>2053</v>
      </c>
      <c r="R30">
        <v>2050.8000000000002</v>
      </c>
      <c r="S30">
        <v>2011.2</v>
      </c>
      <c r="T30">
        <v>1973.4</v>
      </c>
      <c r="U30">
        <v>1825.1</v>
      </c>
      <c r="V30">
        <v>2021</v>
      </c>
      <c r="W30">
        <v>2163.1999999999998</v>
      </c>
      <c r="X30">
        <v>2165.5</v>
      </c>
      <c r="Y30">
        <v>1996.1</v>
      </c>
      <c r="Z30">
        <v>2133.6999999999998</v>
      </c>
      <c r="AA30">
        <v>2015.6</v>
      </c>
      <c r="AB30">
        <v>1994.6</v>
      </c>
      <c r="AC30">
        <v>1988.7</v>
      </c>
      <c r="AD30">
        <v>2087.5</v>
      </c>
      <c r="AE30">
        <v>2146.6</v>
      </c>
      <c r="AF30">
        <v>2136.8000000000002</v>
      </c>
      <c r="AG30">
        <v>1968.1</v>
      </c>
      <c r="AH30">
        <v>2048</v>
      </c>
      <c r="AI30" s="81">
        <v>2082</v>
      </c>
      <c r="AJ30" s="91">
        <v>2079</v>
      </c>
      <c r="AK30" s="79">
        <f t="shared" si="5"/>
        <v>39415</v>
      </c>
      <c r="AL30" s="78">
        <f t="shared" si="1"/>
        <v>1825.1</v>
      </c>
      <c r="AM30" s="78">
        <f t="shared" si="2"/>
        <v>1825.1</v>
      </c>
      <c r="AN30" s="78">
        <f t="shared" si="3"/>
        <v>2051.9</v>
      </c>
      <c r="AO30" s="77">
        <f t="shared" si="4"/>
        <v>1974.93</v>
      </c>
    </row>
    <row r="31" spans="1:41" ht="14.4" x14ac:dyDescent="0.3">
      <c r="A31" s="1">
        <v>39416</v>
      </c>
      <c r="B31">
        <v>2433</v>
      </c>
      <c r="C31">
        <v>2428.3000000000002</v>
      </c>
      <c r="D31">
        <v>2164.4</v>
      </c>
      <c r="E31">
        <v>2448.8000000000002</v>
      </c>
      <c r="F31">
        <v>2382.1</v>
      </c>
      <c r="G31">
        <v>2345.6999999999998</v>
      </c>
      <c r="H31">
        <v>2482</v>
      </c>
      <c r="I31">
        <v>2515.8000000000002</v>
      </c>
      <c r="J31">
        <v>2532.3000000000002</v>
      </c>
      <c r="K31">
        <v>2667.6</v>
      </c>
      <c r="L31">
        <v>2628.3</v>
      </c>
      <c r="M31">
        <v>2437.6999999999998</v>
      </c>
      <c r="N31">
        <v>2241.8000000000002</v>
      </c>
      <c r="O31">
        <v>2053.3000000000002</v>
      </c>
      <c r="P31">
        <v>2119.8000000000002</v>
      </c>
      <c r="Q31">
        <v>2042.8</v>
      </c>
      <c r="R31">
        <v>1970</v>
      </c>
      <c r="S31">
        <v>1987.1</v>
      </c>
      <c r="T31">
        <v>1944.9</v>
      </c>
      <c r="U31">
        <v>1787.9</v>
      </c>
      <c r="V31">
        <v>2076.9</v>
      </c>
      <c r="W31">
        <v>2158.5</v>
      </c>
      <c r="X31">
        <v>2160.6</v>
      </c>
      <c r="Y31">
        <v>2014</v>
      </c>
      <c r="Z31">
        <v>2143.9</v>
      </c>
      <c r="AA31">
        <v>2010.5</v>
      </c>
      <c r="AB31">
        <v>1979.3</v>
      </c>
      <c r="AC31">
        <v>1969.8</v>
      </c>
      <c r="AD31">
        <v>2104.6</v>
      </c>
      <c r="AE31">
        <v>2142.1999999999998</v>
      </c>
      <c r="AF31">
        <v>2145.6</v>
      </c>
      <c r="AG31">
        <v>1978.6</v>
      </c>
      <c r="AH31">
        <v>2044.5</v>
      </c>
      <c r="AI31" s="81">
        <v>2078</v>
      </c>
      <c r="AJ31" s="91">
        <v>2076</v>
      </c>
      <c r="AK31" s="79">
        <f t="shared" si="5"/>
        <v>39416</v>
      </c>
      <c r="AL31" s="78">
        <f t="shared" si="1"/>
        <v>1787.9</v>
      </c>
      <c r="AM31" s="78">
        <f t="shared" si="2"/>
        <v>1787.9</v>
      </c>
      <c r="AN31" s="78">
        <f t="shared" si="3"/>
        <v>2048.9</v>
      </c>
      <c r="AO31" s="77">
        <f t="shared" si="4"/>
        <v>1969.82</v>
      </c>
    </row>
    <row r="32" spans="1:41" ht="14.4" x14ac:dyDescent="0.3">
      <c r="A32" s="1">
        <v>39417</v>
      </c>
      <c r="B32">
        <v>2458.3000000000002</v>
      </c>
      <c r="C32">
        <v>2434.4</v>
      </c>
      <c r="D32">
        <v>2135.1</v>
      </c>
      <c r="E32">
        <v>2455.8000000000002</v>
      </c>
      <c r="F32">
        <v>2358.3000000000002</v>
      </c>
      <c r="G32">
        <v>2364.8000000000002</v>
      </c>
      <c r="H32">
        <v>2432.1999999999998</v>
      </c>
      <c r="I32">
        <v>2504.3000000000002</v>
      </c>
      <c r="J32">
        <v>2521.9</v>
      </c>
      <c r="K32">
        <v>2737.3</v>
      </c>
      <c r="L32">
        <v>2677.3</v>
      </c>
      <c r="M32">
        <v>2472.9</v>
      </c>
      <c r="N32">
        <v>2249.8000000000002</v>
      </c>
      <c r="O32">
        <v>2072.6</v>
      </c>
      <c r="P32">
        <v>2083.1</v>
      </c>
      <c r="Q32">
        <v>2055.8000000000002</v>
      </c>
      <c r="R32">
        <v>1922.8</v>
      </c>
      <c r="S32">
        <v>1990.2</v>
      </c>
      <c r="T32">
        <v>1920.1</v>
      </c>
      <c r="U32">
        <v>1774.2</v>
      </c>
      <c r="V32">
        <v>2087.6999999999998</v>
      </c>
      <c r="W32">
        <v>2154.3000000000002</v>
      </c>
      <c r="X32">
        <v>2167.8000000000002</v>
      </c>
      <c r="Y32">
        <v>2011.8</v>
      </c>
      <c r="Z32">
        <v>2140.9</v>
      </c>
      <c r="AA32">
        <v>2036.2</v>
      </c>
      <c r="AB32">
        <v>1958.5</v>
      </c>
      <c r="AC32">
        <v>1967.6</v>
      </c>
      <c r="AD32">
        <v>2113.4</v>
      </c>
      <c r="AE32">
        <v>2160.1</v>
      </c>
      <c r="AF32">
        <v>2152.9</v>
      </c>
      <c r="AG32">
        <v>2004.5</v>
      </c>
      <c r="AH32">
        <v>2014.6</v>
      </c>
      <c r="AI32" s="81">
        <v>2069</v>
      </c>
      <c r="AJ32" s="91">
        <v>2054</v>
      </c>
      <c r="AK32" s="79">
        <f t="shared" si="5"/>
        <v>39417</v>
      </c>
      <c r="AL32" s="78">
        <f t="shared" si="1"/>
        <v>1774.2</v>
      </c>
      <c r="AM32" s="78">
        <f t="shared" si="2"/>
        <v>1774.2</v>
      </c>
      <c r="AN32" s="78">
        <f t="shared" si="3"/>
        <v>2064.1999999999998</v>
      </c>
      <c r="AO32" s="77">
        <f t="shared" si="4"/>
        <v>1926.37</v>
      </c>
    </row>
    <row r="33" spans="1:41" ht="14.4" x14ac:dyDescent="0.3">
      <c r="A33" s="1">
        <v>39418</v>
      </c>
      <c r="B33">
        <v>2493.4</v>
      </c>
      <c r="C33">
        <v>2398.8000000000002</v>
      </c>
      <c r="D33">
        <v>2144.8000000000002</v>
      </c>
      <c r="E33">
        <v>2448.5</v>
      </c>
      <c r="F33">
        <v>2364.1999999999998</v>
      </c>
      <c r="G33">
        <v>2347.5</v>
      </c>
      <c r="H33">
        <v>2379.9</v>
      </c>
      <c r="I33">
        <v>2528.6999999999998</v>
      </c>
      <c r="J33">
        <v>2492.6</v>
      </c>
      <c r="K33">
        <v>2723.3</v>
      </c>
      <c r="L33">
        <v>2674.8</v>
      </c>
      <c r="M33">
        <v>2430.1999999999998</v>
      </c>
      <c r="N33">
        <v>2250.1</v>
      </c>
      <c r="O33">
        <v>2097.9</v>
      </c>
      <c r="P33">
        <v>2078.9</v>
      </c>
      <c r="Q33">
        <v>2040.7</v>
      </c>
      <c r="R33">
        <v>1901.4</v>
      </c>
      <c r="S33">
        <v>1998.9</v>
      </c>
      <c r="T33">
        <v>1907.9</v>
      </c>
      <c r="U33">
        <v>1850.5</v>
      </c>
      <c r="V33">
        <v>2110.6999999999998</v>
      </c>
      <c r="W33">
        <v>2142.8000000000002</v>
      </c>
      <c r="X33">
        <v>2204.3000000000002</v>
      </c>
      <c r="Y33">
        <v>2017.6</v>
      </c>
      <c r="Z33">
        <v>2115.6999999999998</v>
      </c>
      <c r="AA33">
        <v>2073.4</v>
      </c>
      <c r="AB33">
        <v>1950</v>
      </c>
      <c r="AC33">
        <v>1990.9</v>
      </c>
      <c r="AD33">
        <v>2105.5</v>
      </c>
      <c r="AE33">
        <v>2161.6999999999998</v>
      </c>
      <c r="AF33">
        <v>2172</v>
      </c>
      <c r="AG33">
        <v>2031.9</v>
      </c>
      <c r="AH33">
        <v>2020.7</v>
      </c>
      <c r="AI33" s="81">
        <v>2052</v>
      </c>
      <c r="AJ33" s="91">
        <v>2047</v>
      </c>
      <c r="AK33" s="79">
        <f t="shared" si="5"/>
        <v>39418</v>
      </c>
      <c r="AL33" s="78">
        <f t="shared" si="1"/>
        <v>1850.5</v>
      </c>
      <c r="AM33" s="78">
        <f t="shared" si="2"/>
        <v>1850.5</v>
      </c>
      <c r="AN33" s="78">
        <f t="shared" si="3"/>
        <v>2076.15</v>
      </c>
      <c r="AO33" s="77">
        <f t="shared" si="4"/>
        <v>1912.1100000000001</v>
      </c>
    </row>
    <row r="34" spans="1:41" ht="14.4" x14ac:dyDescent="0.3">
      <c r="A34" s="1">
        <v>39419</v>
      </c>
      <c r="B34">
        <v>2459</v>
      </c>
      <c r="C34">
        <v>2406.4</v>
      </c>
      <c r="D34">
        <v>2167.4</v>
      </c>
      <c r="E34">
        <v>2476.8000000000002</v>
      </c>
      <c r="F34">
        <v>2372.6</v>
      </c>
      <c r="G34">
        <v>2306</v>
      </c>
      <c r="H34">
        <v>2365.6999999999998</v>
      </c>
      <c r="I34">
        <v>2524.8000000000002</v>
      </c>
      <c r="J34">
        <v>2501.6</v>
      </c>
      <c r="K34">
        <v>2697.9</v>
      </c>
      <c r="L34">
        <v>2627.9</v>
      </c>
      <c r="M34">
        <v>2453.5</v>
      </c>
      <c r="N34">
        <v>2262.6999999999998</v>
      </c>
      <c r="O34">
        <v>2094.6999999999998</v>
      </c>
      <c r="P34">
        <v>2068.1999999999998</v>
      </c>
      <c r="Q34">
        <v>2071.4</v>
      </c>
      <c r="R34">
        <v>1877.1</v>
      </c>
      <c r="S34">
        <v>2009.3</v>
      </c>
      <c r="T34">
        <v>1884.9</v>
      </c>
      <c r="U34">
        <v>1848.5</v>
      </c>
      <c r="V34">
        <v>2145.1</v>
      </c>
      <c r="W34">
        <v>2119.1</v>
      </c>
      <c r="X34">
        <v>2258.9</v>
      </c>
      <c r="Y34">
        <v>2029.3</v>
      </c>
      <c r="Z34">
        <v>2097.3000000000002</v>
      </c>
      <c r="AA34">
        <v>2093.6</v>
      </c>
      <c r="AB34">
        <v>1943.6</v>
      </c>
      <c r="AC34">
        <v>2029.4</v>
      </c>
      <c r="AD34">
        <v>2089.9</v>
      </c>
      <c r="AE34">
        <v>2146.6999999999998</v>
      </c>
      <c r="AF34">
        <v>2152.9</v>
      </c>
      <c r="AG34">
        <v>2045</v>
      </c>
      <c r="AH34">
        <v>2018.5</v>
      </c>
      <c r="AI34" s="81">
        <v>2032</v>
      </c>
      <c r="AJ34" s="91">
        <v>2030</v>
      </c>
      <c r="AK34" s="79">
        <f t="shared" si="5"/>
        <v>39419</v>
      </c>
      <c r="AL34" s="78">
        <f t="shared" si="1"/>
        <v>1848.5</v>
      </c>
      <c r="AM34" s="78">
        <f t="shared" si="2"/>
        <v>1848.5</v>
      </c>
      <c r="AN34" s="78">
        <f t="shared" si="3"/>
        <v>2080.65</v>
      </c>
      <c r="AO34" s="77">
        <f t="shared" si="4"/>
        <v>1890.77</v>
      </c>
    </row>
    <row r="35" spans="1:41" ht="14.4" x14ac:dyDescent="0.3">
      <c r="A35" s="1">
        <v>39420</v>
      </c>
      <c r="B35">
        <v>2442.4</v>
      </c>
      <c r="C35">
        <v>2405.4</v>
      </c>
      <c r="D35">
        <v>2218.3000000000002</v>
      </c>
      <c r="E35">
        <v>2496</v>
      </c>
      <c r="F35">
        <v>2376.6</v>
      </c>
      <c r="G35">
        <v>2331.1999999999998</v>
      </c>
      <c r="H35">
        <v>2355.5</v>
      </c>
      <c r="I35">
        <v>2564.8000000000002</v>
      </c>
      <c r="J35">
        <v>2519.1</v>
      </c>
      <c r="K35">
        <v>2662.2</v>
      </c>
      <c r="L35">
        <v>2584.3000000000002</v>
      </c>
      <c r="M35">
        <v>2499.9</v>
      </c>
      <c r="N35">
        <v>2259.6</v>
      </c>
      <c r="O35">
        <v>2098.4</v>
      </c>
      <c r="P35">
        <v>2096.9</v>
      </c>
      <c r="Q35">
        <v>2110.5</v>
      </c>
      <c r="R35">
        <v>1884.1</v>
      </c>
      <c r="S35">
        <v>2016.2</v>
      </c>
      <c r="T35">
        <v>1864.2</v>
      </c>
      <c r="U35">
        <v>1823.5</v>
      </c>
      <c r="V35">
        <v>2180.5</v>
      </c>
      <c r="W35">
        <v>2126.9</v>
      </c>
      <c r="X35">
        <v>2267.1999999999998</v>
      </c>
      <c r="Y35">
        <v>2054.1</v>
      </c>
      <c r="Z35">
        <v>2083.5</v>
      </c>
      <c r="AA35">
        <v>2113</v>
      </c>
      <c r="AB35">
        <v>1918.8</v>
      </c>
      <c r="AC35">
        <v>2003.9</v>
      </c>
      <c r="AD35">
        <v>2087.6999999999998</v>
      </c>
      <c r="AE35">
        <v>2152.6999999999998</v>
      </c>
      <c r="AF35">
        <v>2121</v>
      </c>
      <c r="AG35">
        <v>2048.3000000000002</v>
      </c>
      <c r="AH35">
        <v>2014.2</v>
      </c>
      <c r="AI35" s="81">
        <v>2030</v>
      </c>
      <c r="AJ35" s="91">
        <v>1998</v>
      </c>
      <c r="AK35" s="79">
        <f t="shared" si="5"/>
        <v>39420</v>
      </c>
      <c r="AL35" s="78">
        <f t="shared" si="1"/>
        <v>1823.5</v>
      </c>
      <c r="AM35" s="78">
        <f t="shared" si="2"/>
        <v>1823.5</v>
      </c>
      <c r="AN35" s="78">
        <f t="shared" si="3"/>
        <v>2092.3000000000002</v>
      </c>
      <c r="AO35" s="77">
        <f t="shared" si="4"/>
        <v>1887.57</v>
      </c>
    </row>
    <row r="36" spans="1:41" ht="14.4" x14ac:dyDescent="0.3">
      <c r="A36" s="1">
        <v>39421</v>
      </c>
      <c r="B36">
        <v>2401.5</v>
      </c>
      <c r="C36">
        <v>2405.5</v>
      </c>
      <c r="D36">
        <v>2258.8000000000002</v>
      </c>
      <c r="E36">
        <v>2520.6</v>
      </c>
      <c r="F36">
        <v>2369</v>
      </c>
      <c r="G36">
        <v>2302.3000000000002</v>
      </c>
      <c r="H36">
        <v>2304.9</v>
      </c>
      <c r="I36">
        <v>2544.1</v>
      </c>
      <c r="J36">
        <v>2478.9</v>
      </c>
      <c r="K36">
        <v>2624.4</v>
      </c>
      <c r="L36">
        <v>2565.1999999999998</v>
      </c>
      <c r="M36">
        <v>2514.9</v>
      </c>
      <c r="N36">
        <v>2238.9</v>
      </c>
      <c r="O36">
        <v>2116.9</v>
      </c>
      <c r="P36">
        <v>2118</v>
      </c>
      <c r="Q36">
        <v>2060.6999999999998</v>
      </c>
      <c r="R36">
        <v>1882.3</v>
      </c>
      <c r="S36">
        <v>2043.6</v>
      </c>
      <c r="T36">
        <v>1846.9</v>
      </c>
      <c r="U36">
        <v>1793.8</v>
      </c>
      <c r="V36">
        <v>2204.8000000000002</v>
      </c>
      <c r="W36">
        <v>2084.1999999999998</v>
      </c>
      <c r="X36">
        <v>2260.8000000000002</v>
      </c>
      <c r="Y36">
        <v>2034.4</v>
      </c>
      <c r="Z36">
        <v>2068.6999999999998</v>
      </c>
      <c r="AA36">
        <v>2127.3000000000002</v>
      </c>
      <c r="AB36">
        <v>1895.9</v>
      </c>
      <c r="AC36">
        <v>1979.8</v>
      </c>
      <c r="AD36">
        <v>2100.1</v>
      </c>
      <c r="AE36">
        <v>2171.8000000000002</v>
      </c>
      <c r="AF36">
        <v>2086.5</v>
      </c>
      <c r="AG36">
        <v>2028.8</v>
      </c>
      <c r="AH36">
        <v>2015.6</v>
      </c>
      <c r="AI36" s="81">
        <v>2046</v>
      </c>
      <c r="AJ36" s="91">
        <v>1982</v>
      </c>
      <c r="AK36" s="79">
        <f t="shared" si="5"/>
        <v>39421</v>
      </c>
      <c r="AL36" s="78">
        <f t="shared" si="1"/>
        <v>1793.8</v>
      </c>
      <c r="AM36" s="78">
        <f t="shared" si="2"/>
        <v>1793.8</v>
      </c>
      <c r="AN36" s="78">
        <f t="shared" si="3"/>
        <v>2076.4499999999998</v>
      </c>
      <c r="AO36" s="77">
        <f t="shared" si="4"/>
        <v>1883.66</v>
      </c>
    </row>
    <row r="37" spans="1:41" ht="14.4" x14ac:dyDescent="0.3">
      <c r="A37" s="1">
        <v>39422</v>
      </c>
      <c r="B37">
        <v>2395.6</v>
      </c>
      <c r="C37">
        <v>2429.6</v>
      </c>
      <c r="D37">
        <v>2261.1</v>
      </c>
      <c r="E37">
        <v>2542.8000000000002</v>
      </c>
      <c r="F37">
        <v>2394.8000000000002</v>
      </c>
      <c r="G37">
        <v>2336.9</v>
      </c>
      <c r="H37">
        <v>2330.1</v>
      </c>
      <c r="I37">
        <v>2505.8000000000002</v>
      </c>
      <c r="J37">
        <v>2507.4</v>
      </c>
      <c r="K37">
        <v>2594.1999999999998</v>
      </c>
      <c r="L37">
        <v>2550.9</v>
      </c>
      <c r="M37">
        <v>2510.8000000000002</v>
      </c>
      <c r="N37">
        <v>2248.9</v>
      </c>
      <c r="O37">
        <v>2102.6999999999998</v>
      </c>
      <c r="P37">
        <v>2134</v>
      </c>
      <c r="Q37">
        <v>2011.1</v>
      </c>
      <c r="R37">
        <v>1883.9</v>
      </c>
      <c r="S37">
        <v>2037.3</v>
      </c>
      <c r="T37">
        <v>1870.3</v>
      </c>
      <c r="U37">
        <v>1806.7</v>
      </c>
      <c r="V37">
        <v>2199.1999999999998</v>
      </c>
      <c r="W37">
        <v>2043.4</v>
      </c>
      <c r="X37">
        <v>2257.1999999999998</v>
      </c>
      <c r="Y37">
        <v>1999.6</v>
      </c>
      <c r="Z37">
        <v>2075.8000000000002</v>
      </c>
      <c r="AA37">
        <v>2108.6999999999998</v>
      </c>
      <c r="AB37">
        <v>1887.2</v>
      </c>
      <c r="AC37">
        <v>1950.2</v>
      </c>
      <c r="AD37">
        <v>2109</v>
      </c>
      <c r="AE37">
        <v>2186.6999999999998</v>
      </c>
      <c r="AF37">
        <v>2042.7</v>
      </c>
      <c r="AG37">
        <v>1976.7</v>
      </c>
      <c r="AH37">
        <v>2029.3</v>
      </c>
      <c r="AI37" s="81">
        <v>2062</v>
      </c>
      <c r="AJ37" s="91">
        <v>1979</v>
      </c>
      <c r="AK37" s="79">
        <f t="shared" si="5"/>
        <v>39422</v>
      </c>
      <c r="AL37" s="78">
        <f t="shared" si="1"/>
        <v>1806.7</v>
      </c>
      <c r="AM37" s="78">
        <f t="shared" si="2"/>
        <v>1806.7</v>
      </c>
      <c r="AN37" s="78">
        <f t="shared" si="3"/>
        <v>2043.0500000000002</v>
      </c>
      <c r="AO37" s="77">
        <f t="shared" si="4"/>
        <v>1884.23</v>
      </c>
    </row>
    <row r="38" spans="1:41" ht="14.4" x14ac:dyDescent="0.3">
      <c r="A38" s="1">
        <v>39423</v>
      </c>
      <c r="B38">
        <v>2412.9</v>
      </c>
      <c r="C38">
        <v>2438.3000000000002</v>
      </c>
      <c r="D38">
        <v>2255.5</v>
      </c>
      <c r="E38">
        <v>2543</v>
      </c>
      <c r="F38">
        <v>2371.1999999999998</v>
      </c>
      <c r="G38">
        <v>2338.8000000000002</v>
      </c>
      <c r="H38">
        <v>2391.8000000000002</v>
      </c>
      <c r="I38">
        <v>2469.9</v>
      </c>
      <c r="J38">
        <v>2464.4</v>
      </c>
      <c r="K38">
        <v>2552.1999999999998</v>
      </c>
      <c r="L38">
        <v>2532.5</v>
      </c>
      <c r="M38">
        <v>2535.8000000000002</v>
      </c>
      <c r="N38">
        <v>2270.6999999999998</v>
      </c>
      <c r="O38">
        <v>2103.6999999999998</v>
      </c>
      <c r="P38">
        <v>2116.5</v>
      </c>
      <c r="Q38">
        <v>2027.4</v>
      </c>
      <c r="R38">
        <v>1892.3</v>
      </c>
      <c r="S38">
        <v>2059.4</v>
      </c>
      <c r="T38">
        <v>1876.9</v>
      </c>
      <c r="U38">
        <v>1843.2</v>
      </c>
      <c r="V38">
        <v>2221.6</v>
      </c>
      <c r="W38">
        <v>2004.9</v>
      </c>
      <c r="X38">
        <v>2265</v>
      </c>
      <c r="Y38">
        <v>1996.7</v>
      </c>
      <c r="Z38">
        <v>2070.4</v>
      </c>
      <c r="AA38">
        <v>2086.4</v>
      </c>
      <c r="AB38">
        <v>1879.4</v>
      </c>
      <c r="AC38">
        <v>1929.5</v>
      </c>
      <c r="AD38">
        <v>2118.9</v>
      </c>
      <c r="AE38">
        <v>2183.3000000000002</v>
      </c>
      <c r="AF38">
        <v>1999.5</v>
      </c>
      <c r="AG38">
        <v>1926.2</v>
      </c>
      <c r="AH38">
        <v>2039.2</v>
      </c>
      <c r="AI38" s="81">
        <v>2043</v>
      </c>
      <c r="AJ38" s="91">
        <v>1978</v>
      </c>
      <c r="AK38" s="79">
        <f t="shared" si="5"/>
        <v>39423</v>
      </c>
      <c r="AL38" s="78">
        <f t="shared" si="1"/>
        <v>1843.2</v>
      </c>
      <c r="AM38" s="78">
        <f t="shared" si="2"/>
        <v>1843.2</v>
      </c>
      <c r="AN38" s="78">
        <f t="shared" si="3"/>
        <v>2049.3000000000002</v>
      </c>
      <c r="AO38" s="77">
        <f t="shared" si="4"/>
        <v>1880.69</v>
      </c>
    </row>
    <row r="39" spans="1:41" ht="14.4" x14ac:dyDescent="0.3">
      <c r="A39" s="1">
        <v>39424</v>
      </c>
      <c r="B39">
        <v>2387</v>
      </c>
      <c r="C39">
        <v>2448.6999999999998</v>
      </c>
      <c r="D39">
        <v>2274.6</v>
      </c>
      <c r="E39">
        <v>2526.1999999999998</v>
      </c>
      <c r="F39">
        <v>2365.4</v>
      </c>
      <c r="G39">
        <v>2354.1</v>
      </c>
      <c r="H39">
        <v>2380.9</v>
      </c>
      <c r="I39">
        <v>2439.8000000000002</v>
      </c>
      <c r="J39">
        <v>2383.1</v>
      </c>
      <c r="K39">
        <v>2539.5</v>
      </c>
      <c r="L39">
        <v>2561.1999999999998</v>
      </c>
      <c r="M39">
        <v>2592.3000000000002</v>
      </c>
      <c r="N39">
        <v>2290.8000000000002</v>
      </c>
      <c r="O39">
        <v>2137.5</v>
      </c>
      <c r="P39">
        <v>2117.3000000000002</v>
      </c>
      <c r="Q39">
        <v>2040.5</v>
      </c>
      <c r="R39">
        <v>1893.5</v>
      </c>
      <c r="S39">
        <v>2099</v>
      </c>
      <c r="T39">
        <v>1897.4</v>
      </c>
      <c r="U39">
        <v>1821.4</v>
      </c>
      <c r="V39">
        <v>2274.9</v>
      </c>
      <c r="W39">
        <v>2011</v>
      </c>
      <c r="X39">
        <v>2235.9</v>
      </c>
      <c r="Y39">
        <v>1953.6</v>
      </c>
      <c r="Z39">
        <v>2084.8000000000002</v>
      </c>
      <c r="AA39">
        <v>2074.4</v>
      </c>
      <c r="AB39">
        <v>1893.6</v>
      </c>
      <c r="AC39">
        <v>1943.8</v>
      </c>
      <c r="AD39">
        <v>2104.1</v>
      </c>
      <c r="AE39">
        <v>2194.6999999999998</v>
      </c>
      <c r="AF39">
        <v>1981.6</v>
      </c>
      <c r="AG39">
        <v>1883.9</v>
      </c>
      <c r="AH39">
        <v>2047.1</v>
      </c>
      <c r="AI39" s="81">
        <v>2022</v>
      </c>
      <c r="AJ39" s="91">
        <v>1940</v>
      </c>
      <c r="AK39" s="79">
        <f t="shared" si="5"/>
        <v>39424</v>
      </c>
      <c r="AL39" s="78">
        <f t="shared" si="1"/>
        <v>1821.4</v>
      </c>
      <c r="AM39" s="78">
        <f t="shared" si="2"/>
        <v>1821.4</v>
      </c>
      <c r="AN39" s="78">
        <f t="shared" si="3"/>
        <v>2060.75</v>
      </c>
      <c r="AO39" s="77">
        <f t="shared" si="4"/>
        <v>1893.51</v>
      </c>
    </row>
    <row r="40" spans="1:41" ht="14.4" x14ac:dyDescent="0.3">
      <c r="A40" s="1">
        <v>39425</v>
      </c>
      <c r="B40">
        <v>2385.1999999999998</v>
      </c>
      <c r="C40">
        <v>2427.6999999999998</v>
      </c>
      <c r="D40">
        <v>2277.1</v>
      </c>
      <c r="E40">
        <v>2522.3000000000002</v>
      </c>
      <c r="F40">
        <v>2369.5</v>
      </c>
      <c r="G40">
        <v>2406.1</v>
      </c>
      <c r="H40">
        <v>2366.6999999999998</v>
      </c>
      <c r="I40">
        <v>2430.4</v>
      </c>
      <c r="J40">
        <v>2310.9</v>
      </c>
      <c r="K40">
        <v>2517.6</v>
      </c>
      <c r="L40">
        <v>2567.3000000000002</v>
      </c>
      <c r="M40">
        <v>2597.8000000000002</v>
      </c>
      <c r="N40">
        <v>2280.3000000000002</v>
      </c>
      <c r="O40">
        <v>2145.9</v>
      </c>
      <c r="P40">
        <v>2134.4</v>
      </c>
      <c r="Q40">
        <v>2020.6</v>
      </c>
      <c r="R40">
        <v>1874.8</v>
      </c>
      <c r="S40">
        <v>2104.5</v>
      </c>
      <c r="T40">
        <v>1925.3</v>
      </c>
      <c r="U40">
        <v>1792.8</v>
      </c>
      <c r="V40">
        <v>2310.6</v>
      </c>
      <c r="W40">
        <v>2007.7</v>
      </c>
      <c r="X40">
        <v>2218.6999999999998</v>
      </c>
      <c r="Y40">
        <v>1892.1</v>
      </c>
      <c r="Z40">
        <v>2097</v>
      </c>
      <c r="AA40">
        <v>2088.1999999999998</v>
      </c>
      <c r="AB40">
        <v>1895.9</v>
      </c>
      <c r="AC40">
        <v>1977.2</v>
      </c>
      <c r="AD40">
        <v>2089.4</v>
      </c>
      <c r="AE40">
        <v>2202.5</v>
      </c>
      <c r="AF40">
        <v>1984.3</v>
      </c>
      <c r="AG40">
        <v>1840.5</v>
      </c>
      <c r="AH40">
        <v>2063.6</v>
      </c>
      <c r="AI40" s="81">
        <v>2005</v>
      </c>
      <c r="AJ40" s="91">
        <v>1900</v>
      </c>
      <c r="AK40" s="79">
        <f t="shared" si="5"/>
        <v>39425</v>
      </c>
      <c r="AL40" s="78">
        <f t="shared" si="1"/>
        <v>1792.8</v>
      </c>
      <c r="AM40" s="78">
        <f t="shared" si="2"/>
        <v>1792.8</v>
      </c>
      <c r="AN40" s="78">
        <f t="shared" si="3"/>
        <v>2075.8999999999996</v>
      </c>
      <c r="AO40" s="77">
        <f t="shared" si="4"/>
        <v>1876.53</v>
      </c>
    </row>
    <row r="41" spans="1:41" ht="14.4" x14ac:dyDescent="0.3">
      <c r="A41" s="1">
        <v>39426</v>
      </c>
      <c r="B41">
        <v>2378.9</v>
      </c>
      <c r="C41">
        <v>2398.1</v>
      </c>
      <c r="D41">
        <v>2288.3000000000002</v>
      </c>
      <c r="E41">
        <v>2505.4</v>
      </c>
      <c r="F41">
        <v>2371.5</v>
      </c>
      <c r="G41">
        <v>2462.6</v>
      </c>
      <c r="H41">
        <v>2437.9</v>
      </c>
      <c r="I41">
        <v>2434.4</v>
      </c>
      <c r="J41">
        <v>2301.6999999999998</v>
      </c>
      <c r="K41">
        <v>2538.9</v>
      </c>
      <c r="L41">
        <v>2636.2</v>
      </c>
      <c r="M41">
        <v>2564.1999999999998</v>
      </c>
      <c r="N41">
        <v>2273.6999999999998</v>
      </c>
      <c r="O41">
        <v>2155.8000000000002</v>
      </c>
      <c r="P41">
        <v>2168.6</v>
      </c>
      <c r="Q41">
        <v>1997.2</v>
      </c>
      <c r="R41">
        <v>1875.7</v>
      </c>
      <c r="S41">
        <v>2093.6999999999998</v>
      </c>
      <c r="T41">
        <v>1954.9</v>
      </c>
      <c r="U41">
        <v>1778.7</v>
      </c>
      <c r="V41">
        <v>2335.6999999999998</v>
      </c>
      <c r="W41">
        <v>2050.4</v>
      </c>
      <c r="X41">
        <v>2197</v>
      </c>
      <c r="Y41">
        <v>1840.6</v>
      </c>
      <c r="Z41">
        <v>2067.1</v>
      </c>
      <c r="AA41">
        <v>2112.3000000000002</v>
      </c>
      <c r="AB41">
        <v>1917.3</v>
      </c>
      <c r="AC41">
        <v>1991.7</v>
      </c>
      <c r="AD41">
        <v>2070.4</v>
      </c>
      <c r="AE41">
        <v>2209.8000000000002</v>
      </c>
      <c r="AF41">
        <v>1992.8</v>
      </c>
      <c r="AG41">
        <v>1806.6</v>
      </c>
      <c r="AH41">
        <v>2070.6</v>
      </c>
      <c r="AI41" s="81">
        <v>1988</v>
      </c>
      <c r="AJ41" s="91">
        <v>1900</v>
      </c>
      <c r="AK41" s="79">
        <f t="shared" si="5"/>
        <v>39426</v>
      </c>
      <c r="AL41" s="78">
        <f t="shared" si="1"/>
        <v>1778.7</v>
      </c>
      <c r="AM41" s="78">
        <f t="shared" si="2"/>
        <v>1778.7</v>
      </c>
      <c r="AN41" s="78">
        <f t="shared" si="3"/>
        <v>2068.75</v>
      </c>
      <c r="AO41" s="77">
        <f t="shared" si="4"/>
        <v>1844.11</v>
      </c>
    </row>
    <row r="42" spans="1:41" ht="14.4" x14ac:dyDescent="0.3">
      <c r="A42" s="1">
        <v>39427</v>
      </c>
      <c r="B42">
        <v>2415.5</v>
      </c>
      <c r="C42">
        <v>2386</v>
      </c>
      <c r="D42">
        <v>2365.4</v>
      </c>
      <c r="E42">
        <v>2507</v>
      </c>
      <c r="F42">
        <v>2369.9</v>
      </c>
      <c r="G42">
        <v>2485.8000000000002</v>
      </c>
      <c r="H42">
        <v>2501</v>
      </c>
      <c r="I42">
        <v>2404.6</v>
      </c>
      <c r="J42">
        <v>2267</v>
      </c>
      <c r="K42">
        <v>2531.6999999999998</v>
      </c>
      <c r="L42">
        <v>2697.9</v>
      </c>
      <c r="M42">
        <v>2559.3000000000002</v>
      </c>
      <c r="N42">
        <v>2285.5</v>
      </c>
      <c r="O42">
        <v>2204.9</v>
      </c>
      <c r="P42">
        <v>2187.3000000000002</v>
      </c>
      <c r="Q42">
        <v>2001.8</v>
      </c>
      <c r="R42">
        <v>1888.8</v>
      </c>
      <c r="S42">
        <v>2111.6</v>
      </c>
      <c r="T42">
        <v>1947</v>
      </c>
      <c r="U42">
        <v>1767.3</v>
      </c>
      <c r="V42">
        <v>2365.3000000000002</v>
      </c>
      <c r="W42">
        <v>2064.9</v>
      </c>
      <c r="X42">
        <v>2168.1999999999998</v>
      </c>
      <c r="Y42">
        <v>1811.2</v>
      </c>
      <c r="Z42">
        <v>2060.6999999999998</v>
      </c>
      <c r="AA42">
        <v>2119.1</v>
      </c>
      <c r="AB42">
        <v>1961</v>
      </c>
      <c r="AC42">
        <v>1943.7</v>
      </c>
      <c r="AD42">
        <v>2051.3000000000002</v>
      </c>
      <c r="AE42">
        <v>2206.6999999999998</v>
      </c>
      <c r="AF42">
        <v>1982.1</v>
      </c>
      <c r="AG42">
        <v>1785.4</v>
      </c>
      <c r="AH42">
        <v>2076.8000000000002</v>
      </c>
      <c r="AI42" s="81">
        <v>1989</v>
      </c>
      <c r="AJ42" s="91">
        <v>1901</v>
      </c>
      <c r="AK42" s="79">
        <f t="shared" si="5"/>
        <v>39427</v>
      </c>
      <c r="AL42" s="78">
        <f t="shared" si="1"/>
        <v>1767.3</v>
      </c>
      <c r="AM42" s="78">
        <f t="shared" si="2"/>
        <v>1767.3</v>
      </c>
      <c r="AN42" s="78">
        <f t="shared" si="3"/>
        <v>2062.8000000000002</v>
      </c>
      <c r="AO42" s="77">
        <f t="shared" si="4"/>
        <v>1818.96</v>
      </c>
    </row>
    <row r="43" spans="1:41" ht="14.4" x14ac:dyDescent="0.3">
      <c r="A43" s="1">
        <v>39428</v>
      </c>
      <c r="B43">
        <v>2408.1</v>
      </c>
      <c r="C43">
        <v>2349.6999999999998</v>
      </c>
      <c r="D43">
        <v>2392.1999999999998</v>
      </c>
      <c r="E43">
        <v>2528.8000000000002</v>
      </c>
      <c r="F43">
        <v>2362.6</v>
      </c>
      <c r="G43">
        <v>2477.4</v>
      </c>
      <c r="H43">
        <v>2568.4</v>
      </c>
      <c r="I43">
        <v>2365.6</v>
      </c>
      <c r="J43">
        <v>2229.6999999999998</v>
      </c>
      <c r="K43">
        <v>2518.1</v>
      </c>
      <c r="L43">
        <v>2737.9</v>
      </c>
      <c r="M43">
        <v>2555.5</v>
      </c>
      <c r="N43">
        <v>2273.8000000000002</v>
      </c>
      <c r="O43">
        <v>2243.5</v>
      </c>
      <c r="P43">
        <v>2188.4</v>
      </c>
      <c r="Q43">
        <v>2008.7</v>
      </c>
      <c r="R43">
        <v>1883</v>
      </c>
      <c r="S43">
        <v>2113.8000000000002</v>
      </c>
      <c r="T43">
        <v>1983.5</v>
      </c>
      <c r="U43">
        <v>1775.1</v>
      </c>
      <c r="V43">
        <v>2408.4</v>
      </c>
      <c r="W43">
        <v>2041.4</v>
      </c>
      <c r="X43">
        <v>2147</v>
      </c>
      <c r="Y43">
        <v>1784.2</v>
      </c>
      <c r="Z43">
        <v>2050.9</v>
      </c>
      <c r="AA43">
        <v>2119.3000000000002</v>
      </c>
      <c r="AB43">
        <v>2038.9</v>
      </c>
      <c r="AC43">
        <v>1877.8</v>
      </c>
      <c r="AD43">
        <v>2029.1</v>
      </c>
      <c r="AE43">
        <v>2206.3000000000002</v>
      </c>
      <c r="AF43">
        <v>1963.4</v>
      </c>
      <c r="AG43">
        <v>1814.7</v>
      </c>
      <c r="AH43">
        <v>2093.5</v>
      </c>
      <c r="AI43" s="81">
        <v>2015</v>
      </c>
      <c r="AJ43" s="91">
        <v>1908</v>
      </c>
      <c r="AK43" s="79">
        <f t="shared" si="5"/>
        <v>39428</v>
      </c>
      <c r="AL43" s="78">
        <f t="shared" si="1"/>
        <v>1775.1</v>
      </c>
      <c r="AM43" s="78">
        <f t="shared" si="2"/>
        <v>1775.1</v>
      </c>
      <c r="AN43" s="78">
        <f t="shared" si="3"/>
        <v>2046.15</v>
      </c>
      <c r="AO43" s="77">
        <f t="shared" si="4"/>
        <v>1821.01</v>
      </c>
    </row>
    <row r="44" spans="1:41" ht="14.4" x14ac:dyDescent="0.3">
      <c r="A44" s="1">
        <v>39429</v>
      </c>
      <c r="B44">
        <v>2401</v>
      </c>
      <c r="C44">
        <v>2330.1</v>
      </c>
      <c r="D44">
        <v>2398.8000000000002</v>
      </c>
      <c r="E44">
        <v>2557.4</v>
      </c>
      <c r="F44">
        <v>2346.6</v>
      </c>
      <c r="G44">
        <v>2474.9</v>
      </c>
      <c r="H44">
        <v>2636.4</v>
      </c>
      <c r="I44">
        <v>2406.6999999999998</v>
      </c>
      <c r="J44">
        <v>2191.4</v>
      </c>
      <c r="K44">
        <v>2479.3000000000002</v>
      </c>
      <c r="L44">
        <v>2754.2</v>
      </c>
      <c r="M44">
        <v>2537.5</v>
      </c>
      <c r="N44">
        <v>2304.3000000000002</v>
      </c>
      <c r="O44">
        <v>2227</v>
      </c>
      <c r="P44">
        <v>2179.1</v>
      </c>
      <c r="Q44">
        <v>2033.6</v>
      </c>
      <c r="R44">
        <v>1942.1</v>
      </c>
      <c r="S44">
        <v>2130</v>
      </c>
      <c r="T44">
        <v>2037.4</v>
      </c>
      <c r="U44">
        <v>1798.3</v>
      </c>
      <c r="V44">
        <v>2411.6</v>
      </c>
      <c r="W44">
        <v>2050.4</v>
      </c>
      <c r="X44">
        <v>2140.4</v>
      </c>
      <c r="Y44">
        <v>1781.9</v>
      </c>
      <c r="Z44">
        <v>2021.1</v>
      </c>
      <c r="AA44">
        <v>2135.6</v>
      </c>
      <c r="AB44">
        <v>2050.5</v>
      </c>
      <c r="AC44">
        <v>1828.4</v>
      </c>
      <c r="AD44">
        <v>1994.8</v>
      </c>
      <c r="AE44">
        <v>2207.8000000000002</v>
      </c>
      <c r="AF44">
        <v>1967.2</v>
      </c>
      <c r="AG44">
        <v>1826.3</v>
      </c>
      <c r="AH44">
        <v>2101.6</v>
      </c>
      <c r="AI44" s="81">
        <v>2040</v>
      </c>
      <c r="AJ44" s="91">
        <v>1917</v>
      </c>
      <c r="AK44" s="79">
        <f t="shared" si="5"/>
        <v>39429</v>
      </c>
      <c r="AL44" s="78">
        <f t="shared" si="1"/>
        <v>1781.9</v>
      </c>
      <c r="AM44" s="78">
        <f t="shared" si="2"/>
        <v>1781.9</v>
      </c>
      <c r="AN44" s="78">
        <f t="shared" si="3"/>
        <v>2050.4499999999998</v>
      </c>
      <c r="AO44" s="77">
        <f t="shared" si="4"/>
        <v>1826.51</v>
      </c>
    </row>
    <row r="45" spans="1:41" ht="14.4" x14ac:dyDescent="0.3">
      <c r="A45" s="1">
        <v>39430</v>
      </c>
      <c r="B45">
        <v>2382.6999999999998</v>
      </c>
      <c r="C45">
        <v>2268.1</v>
      </c>
      <c r="D45">
        <v>2405.9</v>
      </c>
      <c r="E45">
        <v>2572.1999999999998</v>
      </c>
      <c r="F45">
        <v>2367.6999999999998</v>
      </c>
      <c r="G45">
        <v>2532.6999999999998</v>
      </c>
      <c r="H45">
        <v>2617.9</v>
      </c>
      <c r="I45">
        <v>2435.9</v>
      </c>
      <c r="J45">
        <v>2169.6999999999998</v>
      </c>
      <c r="K45">
        <v>2445.4</v>
      </c>
      <c r="L45">
        <v>2701.9</v>
      </c>
      <c r="M45">
        <v>2553.1999999999998</v>
      </c>
      <c r="N45">
        <v>2280.9</v>
      </c>
      <c r="O45">
        <v>2180.1</v>
      </c>
      <c r="P45">
        <v>2176.1</v>
      </c>
      <c r="Q45">
        <v>2056.1</v>
      </c>
      <c r="R45">
        <v>2036.7</v>
      </c>
      <c r="S45">
        <v>2161</v>
      </c>
      <c r="T45">
        <v>2109.6</v>
      </c>
      <c r="U45">
        <v>1827.2</v>
      </c>
      <c r="V45">
        <v>2402.6999999999998</v>
      </c>
      <c r="W45">
        <v>2050.5</v>
      </c>
      <c r="X45">
        <v>2138.9</v>
      </c>
      <c r="Y45">
        <v>1807.5</v>
      </c>
      <c r="Z45">
        <v>1999.5</v>
      </c>
      <c r="AA45">
        <v>2141.4</v>
      </c>
      <c r="AB45">
        <v>2065.6999999999998</v>
      </c>
      <c r="AC45">
        <v>1784.2</v>
      </c>
      <c r="AD45">
        <v>1974</v>
      </c>
      <c r="AE45">
        <v>2227.5</v>
      </c>
      <c r="AF45">
        <v>1943</v>
      </c>
      <c r="AG45">
        <v>1838.3</v>
      </c>
      <c r="AH45">
        <v>2096.8000000000002</v>
      </c>
      <c r="AI45" s="81">
        <v>2046</v>
      </c>
      <c r="AJ45" s="91">
        <v>1922</v>
      </c>
      <c r="AK45" s="79">
        <f t="shared" si="5"/>
        <v>39430</v>
      </c>
      <c r="AL45" s="78">
        <f t="shared" si="1"/>
        <v>1784.2</v>
      </c>
      <c r="AM45" s="78">
        <f t="shared" si="2"/>
        <v>1784.2</v>
      </c>
      <c r="AN45" s="78">
        <f t="shared" si="3"/>
        <v>2081.25</v>
      </c>
      <c r="AO45" s="77">
        <f t="shared" si="4"/>
        <v>1828.31</v>
      </c>
    </row>
    <row r="46" spans="1:41" ht="14.4" x14ac:dyDescent="0.3">
      <c r="A46" s="1">
        <v>39431</v>
      </c>
      <c r="B46">
        <v>2401.8000000000002</v>
      </c>
      <c r="C46">
        <v>2236</v>
      </c>
      <c r="D46">
        <v>2404.6999999999998</v>
      </c>
      <c r="E46">
        <v>2590.3000000000002</v>
      </c>
      <c r="F46">
        <v>2391.6</v>
      </c>
      <c r="G46">
        <v>2496.6999999999998</v>
      </c>
      <c r="H46">
        <v>2647.7</v>
      </c>
      <c r="I46">
        <v>2405</v>
      </c>
      <c r="J46">
        <v>2154.6999999999998</v>
      </c>
      <c r="K46">
        <v>2434.1999999999998</v>
      </c>
      <c r="L46">
        <v>2658</v>
      </c>
      <c r="M46">
        <v>2545</v>
      </c>
      <c r="N46">
        <v>2251</v>
      </c>
      <c r="O46">
        <v>2179.1999999999998</v>
      </c>
      <c r="P46">
        <v>2173.6999999999998</v>
      </c>
      <c r="Q46">
        <v>2049.6999999999998</v>
      </c>
      <c r="R46">
        <v>2111.6999999999998</v>
      </c>
      <c r="S46">
        <v>2154.6999999999998</v>
      </c>
      <c r="T46">
        <v>2130.3000000000002</v>
      </c>
      <c r="U46">
        <v>1934</v>
      </c>
      <c r="V46">
        <v>2401.5</v>
      </c>
      <c r="W46">
        <v>2059.3000000000002</v>
      </c>
      <c r="X46">
        <v>2130</v>
      </c>
      <c r="Y46">
        <v>1827.7</v>
      </c>
      <c r="Z46">
        <v>2001.4</v>
      </c>
      <c r="AA46">
        <v>2147</v>
      </c>
      <c r="AB46">
        <v>2096.9</v>
      </c>
      <c r="AC46">
        <v>1793.7</v>
      </c>
      <c r="AD46">
        <v>1984.4</v>
      </c>
      <c r="AE46">
        <v>2231.9</v>
      </c>
      <c r="AF46">
        <v>1934.4</v>
      </c>
      <c r="AG46">
        <v>1835.7</v>
      </c>
      <c r="AH46">
        <v>2084.6</v>
      </c>
      <c r="AI46" s="81">
        <v>2053</v>
      </c>
      <c r="AJ46" s="91">
        <v>1912</v>
      </c>
      <c r="AK46" s="79">
        <f t="shared" si="5"/>
        <v>39431</v>
      </c>
      <c r="AL46" s="78">
        <f t="shared" si="1"/>
        <v>1793.7</v>
      </c>
      <c r="AM46" s="78">
        <f t="shared" si="2"/>
        <v>1793.7</v>
      </c>
      <c r="AN46" s="78">
        <f t="shared" si="3"/>
        <v>2104.3000000000002</v>
      </c>
      <c r="AO46" s="77">
        <f t="shared" si="4"/>
        <v>1845.53</v>
      </c>
    </row>
    <row r="47" spans="1:41" ht="14.4" x14ac:dyDescent="0.3">
      <c r="A47" s="1">
        <v>39432</v>
      </c>
      <c r="B47">
        <v>2362.6</v>
      </c>
      <c r="C47">
        <v>2241.9</v>
      </c>
      <c r="D47">
        <v>2444.1999999999998</v>
      </c>
      <c r="E47">
        <v>2575</v>
      </c>
      <c r="F47">
        <v>2424.5</v>
      </c>
      <c r="G47">
        <v>2519.8000000000002</v>
      </c>
      <c r="H47">
        <v>2621.9</v>
      </c>
      <c r="I47">
        <v>2419.1</v>
      </c>
      <c r="J47">
        <v>2125.4</v>
      </c>
      <c r="K47">
        <v>2458.1</v>
      </c>
      <c r="L47">
        <v>2658.4</v>
      </c>
      <c r="M47">
        <v>2574.1999999999998</v>
      </c>
      <c r="N47">
        <v>2216.4</v>
      </c>
      <c r="O47">
        <v>2120.5</v>
      </c>
      <c r="P47">
        <v>2199.5</v>
      </c>
      <c r="Q47">
        <v>2021.2</v>
      </c>
      <c r="R47">
        <v>2160.4</v>
      </c>
      <c r="S47">
        <v>2160.6</v>
      </c>
      <c r="T47">
        <v>2109.1</v>
      </c>
      <c r="U47">
        <v>1909</v>
      </c>
      <c r="V47">
        <v>2399.6</v>
      </c>
      <c r="W47">
        <v>2076.5</v>
      </c>
      <c r="X47">
        <v>2113.5</v>
      </c>
      <c r="Y47">
        <v>1847.1</v>
      </c>
      <c r="Z47">
        <v>1995.8</v>
      </c>
      <c r="AA47">
        <v>2158.4</v>
      </c>
      <c r="AB47">
        <v>2116</v>
      </c>
      <c r="AC47">
        <v>1811.1</v>
      </c>
      <c r="AD47">
        <v>2008.2</v>
      </c>
      <c r="AE47">
        <v>2234.8000000000002</v>
      </c>
      <c r="AF47">
        <v>1939.1</v>
      </c>
      <c r="AG47">
        <v>1811.6</v>
      </c>
      <c r="AH47">
        <v>2089.1999999999998</v>
      </c>
      <c r="AI47" s="81">
        <v>2056</v>
      </c>
      <c r="AJ47" s="91">
        <v>1945</v>
      </c>
      <c r="AK47" s="79">
        <f t="shared" si="5"/>
        <v>39432</v>
      </c>
      <c r="AL47" s="78">
        <f t="shared" si="1"/>
        <v>1811.1</v>
      </c>
      <c r="AM47" s="78">
        <f t="shared" si="2"/>
        <v>1811.1</v>
      </c>
      <c r="AN47" s="78">
        <f t="shared" si="3"/>
        <v>2111.3000000000002</v>
      </c>
      <c r="AO47" s="77">
        <f t="shared" si="4"/>
        <v>1853.29</v>
      </c>
    </row>
    <row r="48" spans="1:41" ht="14.4" x14ac:dyDescent="0.3">
      <c r="A48" s="1">
        <v>39433</v>
      </c>
      <c r="B48">
        <v>2361.5</v>
      </c>
      <c r="C48">
        <v>2244.1</v>
      </c>
      <c r="D48">
        <v>2444.4</v>
      </c>
      <c r="E48">
        <v>2559.5</v>
      </c>
      <c r="F48">
        <v>2442.5</v>
      </c>
      <c r="G48">
        <v>2539.4</v>
      </c>
      <c r="H48">
        <v>2609</v>
      </c>
      <c r="I48">
        <v>2421.1</v>
      </c>
      <c r="J48">
        <v>2090.8000000000002</v>
      </c>
      <c r="K48">
        <v>2456.6999999999998</v>
      </c>
      <c r="L48">
        <v>2648.6</v>
      </c>
      <c r="M48">
        <v>2556.1999999999998</v>
      </c>
      <c r="N48">
        <v>2208.9</v>
      </c>
      <c r="O48">
        <v>2124.1</v>
      </c>
      <c r="P48">
        <v>2214.5</v>
      </c>
      <c r="Q48">
        <v>1999.2</v>
      </c>
      <c r="R48">
        <v>2179.5</v>
      </c>
      <c r="S48">
        <v>2168.6999999999998</v>
      </c>
      <c r="T48">
        <v>2098.9</v>
      </c>
      <c r="U48">
        <v>1870.9</v>
      </c>
      <c r="V48">
        <v>2387.3000000000002</v>
      </c>
      <c r="W48">
        <v>2087.4</v>
      </c>
      <c r="X48">
        <v>2076</v>
      </c>
      <c r="Y48">
        <v>1858.7</v>
      </c>
      <c r="Z48">
        <v>2005</v>
      </c>
      <c r="AA48">
        <v>2135.1</v>
      </c>
      <c r="AB48">
        <v>2144.9</v>
      </c>
      <c r="AC48">
        <v>1811</v>
      </c>
      <c r="AD48">
        <v>2023.9</v>
      </c>
      <c r="AE48">
        <v>2236.8000000000002</v>
      </c>
      <c r="AF48">
        <v>1928.4</v>
      </c>
      <c r="AG48">
        <v>1804.5</v>
      </c>
      <c r="AH48">
        <v>2082.9</v>
      </c>
      <c r="AI48" s="81">
        <v>2066</v>
      </c>
      <c r="AJ48" s="91">
        <v>1955</v>
      </c>
      <c r="AK48" s="79">
        <f t="shared" si="5"/>
        <v>39433</v>
      </c>
      <c r="AL48" s="78">
        <f t="shared" si="1"/>
        <v>1804.5</v>
      </c>
      <c r="AM48" s="78">
        <f t="shared" si="2"/>
        <v>1804.5</v>
      </c>
      <c r="AN48" s="78">
        <f t="shared" si="3"/>
        <v>2093.15</v>
      </c>
      <c r="AO48" s="77">
        <f t="shared" si="4"/>
        <v>1859.92</v>
      </c>
    </row>
    <row r="49" spans="1:41" ht="14.4" x14ac:dyDescent="0.3">
      <c r="A49" s="1">
        <v>39434</v>
      </c>
      <c r="B49">
        <v>2371.1</v>
      </c>
      <c r="C49">
        <v>2240.4</v>
      </c>
      <c r="D49">
        <v>2441.5</v>
      </c>
      <c r="E49">
        <v>2567.1999999999998</v>
      </c>
      <c r="F49">
        <v>2461.6999999999998</v>
      </c>
      <c r="G49">
        <v>2565.1</v>
      </c>
      <c r="H49">
        <v>2595.6999999999998</v>
      </c>
      <c r="I49">
        <v>2414.8000000000002</v>
      </c>
      <c r="J49">
        <v>2031.8</v>
      </c>
      <c r="K49">
        <v>2462.4</v>
      </c>
      <c r="L49">
        <v>2628</v>
      </c>
      <c r="M49">
        <v>2512</v>
      </c>
      <c r="N49">
        <v>2232</v>
      </c>
      <c r="O49">
        <v>2139.6</v>
      </c>
      <c r="P49">
        <v>2222.5</v>
      </c>
      <c r="Q49">
        <v>1983.5</v>
      </c>
      <c r="R49">
        <v>2156.8000000000002</v>
      </c>
      <c r="S49">
        <v>2159.6</v>
      </c>
      <c r="T49">
        <v>2099</v>
      </c>
      <c r="U49">
        <v>1888.9</v>
      </c>
      <c r="V49">
        <v>2367</v>
      </c>
      <c r="W49">
        <v>2079</v>
      </c>
      <c r="X49">
        <v>2065.5</v>
      </c>
      <c r="Y49">
        <v>1857.6</v>
      </c>
      <c r="Z49">
        <v>1971.1</v>
      </c>
      <c r="AA49">
        <v>2116</v>
      </c>
      <c r="AB49">
        <v>2200.1999999999998</v>
      </c>
      <c r="AC49">
        <v>1812.5</v>
      </c>
      <c r="AD49">
        <v>2019.5</v>
      </c>
      <c r="AE49">
        <v>2244.6</v>
      </c>
      <c r="AF49">
        <v>1931.5</v>
      </c>
      <c r="AG49">
        <v>1815.7</v>
      </c>
      <c r="AH49">
        <v>2081.3000000000002</v>
      </c>
      <c r="AI49" s="81">
        <v>2067</v>
      </c>
      <c r="AJ49" s="91">
        <v>1968</v>
      </c>
      <c r="AK49" s="79">
        <f t="shared" si="5"/>
        <v>39434</v>
      </c>
      <c r="AL49" s="78">
        <f t="shared" si="1"/>
        <v>1812.5</v>
      </c>
      <c r="AM49" s="78">
        <f t="shared" si="2"/>
        <v>1812.5</v>
      </c>
      <c r="AN49" s="78">
        <f t="shared" si="3"/>
        <v>2090.15</v>
      </c>
      <c r="AO49" s="77">
        <f t="shared" si="4"/>
        <v>1860.73</v>
      </c>
    </row>
    <row r="50" spans="1:41" ht="14.4" x14ac:dyDescent="0.3">
      <c r="A50" s="1">
        <v>39435</v>
      </c>
      <c r="B50">
        <v>2369.8000000000002</v>
      </c>
      <c r="C50">
        <v>2266.6999999999998</v>
      </c>
      <c r="D50">
        <v>2473.5</v>
      </c>
      <c r="E50">
        <v>2550.9</v>
      </c>
      <c r="F50">
        <v>2451.5</v>
      </c>
      <c r="G50">
        <v>2570.1</v>
      </c>
      <c r="H50">
        <v>2571.8000000000002</v>
      </c>
      <c r="I50">
        <v>2423</v>
      </c>
      <c r="J50">
        <v>1963.1</v>
      </c>
      <c r="K50">
        <v>2491.9</v>
      </c>
      <c r="L50">
        <v>2612.6999999999998</v>
      </c>
      <c r="M50">
        <v>2509.6</v>
      </c>
      <c r="N50">
        <v>2252.1</v>
      </c>
      <c r="O50">
        <v>2161.5</v>
      </c>
      <c r="P50">
        <v>2202.5</v>
      </c>
      <c r="Q50">
        <v>1957.2</v>
      </c>
      <c r="R50">
        <v>2081.4</v>
      </c>
      <c r="S50">
        <v>2143.1999999999998</v>
      </c>
      <c r="T50">
        <v>2085.6999999999998</v>
      </c>
      <c r="U50">
        <v>1928.9</v>
      </c>
      <c r="V50">
        <v>2367.1</v>
      </c>
      <c r="W50">
        <v>2097.9</v>
      </c>
      <c r="X50">
        <v>2061.4</v>
      </c>
      <c r="Y50">
        <v>1842.3</v>
      </c>
      <c r="Z50">
        <v>1953.1</v>
      </c>
      <c r="AA50">
        <v>2101.3000000000002</v>
      </c>
      <c r="AB50">
        <v>2164.8000000000002</v>
      </c>
      <c r="AC50">
        <v>1818.8</v>
      </c>
      <c r="AD50">
        <v>2003.6</v>
      </c>
      <c r="AE50">
        <v>2226.4</v>
      </c>
      <c r="AF50">
        <v>1954.3</v>
      </c>
      <c r="AG50">
        <v>1802.7</v>
      </c>
      <c r="AH50">
        <v>2086.6999999999998</v>
      </c>
      <c r="AI50" s="81">
        <v>2044</v>
      </c>
      <c r="AJ50" s="91">
        <v>1997</v>
      </c>
      <c r="AK50" s="79">
        <f t="shared" si="5"/>
        <v>39435</v>
      </c>
      <c r="AL50" s="78">
        <f t="shared" si="1"/>
        <v>1802.7</v>
      </c>
      <c r="AM50" s="78">
        <f t="shared" si="2"/>
        <v>1802.7</v>
      </c>
      <c r="AN50" s="78">
        <f t="shared" si="3"/>
        <v>2086.1999999999998</v>
      </c>
      <c r="AO50" s="77">
        <f t="shared" si="4"/>
        <v>1850.96</v>
      </c>
    </row>
    <row r="51" spans="1:41" ht="14.4" x14ac:dyDescent="0.3">
      <c r="A51" s="1">
        <v>39436</v>
      </c>
      <c r="B51">
        <v>2378.1999999999998</v>
      </c>
      <c r="C51">
        <v>2266.5</v>
      </c>
      <c r="D51">
        <v>2487.6</v>
      </c>
      <c r="E51">
        <v>2518.9</v>
      </c>
      <c r="F51">
        <v>2434.1</v>
      </c>
      <c r="G51">
        <v>2559.1</v>
      </c>
      <c r="H51">
        <v>2621.9</v>
      </c>
      <c r="I51">
        <v>2445.5</v>
      </c>
      <c r="J51">
        <v>1880.7</v>
      </c>
      <c r="K51">
        <v>2517.1</v>
      </c>
      <c r="L51">
        <v>2607.8000000000002</v>
      </c>
      <c r="M51">
        <v>2496.9</v>
      </c>
      <c r="N51">
        <v>2239.4</v>
      </c>
      <c r="O51">
        <v>2143.8000000000002</v>
      </c>
      <c r="P51">
        <v>2197.3000000000002</v>
      </c>
      <c r="Q51">
        <v>1967.1</v>
      </c>
      <c r="R51">
        <v>2046</v>
      </c>
      <c r="S51">
        <v>2137.3000000000002</v>
      </c>
      <c r="T51">
        <v>2101.6</v>
      </c>
      <c r="U51">
        <v>1986.2</v>
      </c>
      <c r="V51">
        <v>2390.8000000000002</v>
      </c>
      <c r="W51">
        <v>2120.4</v>
      </c>
      <c r="X51">
        <v>2059.1999999999998</v>
      </c>
      <c r="Y51">
        <v>1849.4</v>
      </c>
      <c r="Z51">
        <v>1962.8</v>
      </c>
      <c r="AA51">
        <v>2098.4</v>
      </c>
      <c r="AB51">
        <v>2152.1999999999998</v>
      </c>
      <c r="AC51">
        <v>1807</v>
      </c>
      <c r="AD51">
        <v>2008.6</v>
      </c>
      <c r="AE51">
        <v>2217.8000000000002</v>
      </c>
      <c r="AF51">
        <v>1938.4</v>
      </c>
      <c r="AG51">
        <v>1804.3</v>
      </c>
      <c r="AH51">
        <v>2083.9</v>
      </c>
      <c r="AI51" s="81">
        <v>2007</v>
      </c>
      <c r="AJ51" s="91">
        <v>2017</v>
      </c>
      <c r="AK51" s="79">
        <f t="shared" si="5"/>
        <v>39436</v>
      </c>
      <c r="AL51" s="78">
        <f t="shared" si="1"/>
        <v>1804.3</v>
      </c>
      <c r="AM51" s="78">
        <f t="shared" si="2"/>
        <v>1804.3</v>
      </c>
      <c r="AN51" s="78">
        <f t="shared" si="3"/>
        <v>2091.15</v>
      </c>
      <c r="AO51" s="77">
        <f t="shared" si="4"/>
        <v>1858.3000000000002</v>
      </c>
    </row>
    <row r="52" spans="1:41" ht="14.4" x14ac:dyDescent="0.3">
      <c r="A52" s="1">
        <v>39437</v>
      </c>
      <c r="B52">
        <v>2331</v>
      </c>
      <c r="C52">
        <v>2305.5</v>
      </c>
      <c r="D52">
        <v>2496.3000000000002</v>
      </c>
      <c r="E52">
        <v>2495.6999999999998</v>
      </c>
      <c r="F52">
        <v>2410.3000000000002</v>
      </c>
      <c r="G52">
        <v>2552.1</v>
      </c>
      <c r="H52">
        <v>2626.7</v>
      </c>
      <c r="I52">
        <v>2452.8000000000002</v>
      </c>
      <c r="J52">
        <v>1780.8</v>
      </c>
      <c r="K52">
        <v>2549.5</v>
      </c>
      <c r="L52">
        <v>2592.8000000000002</v>
      </c>
      <c r="M52">
        <v>2505.1</v>
      </c>
      <c r="N52">
        <v>2239.6</v>
      </c>
      <c r="O52">
        <v>2143.5</v>
      </c>
      <c r="P52">
        <v>2201.1</v>
      </c>
      <c r="Q52">
        <v>2000.8</v>
      </c>
      <c r="R52">
        <v>2080.1999999999998</v>
      </c>
      <c r="S52">
        <v>2147.6</v>
      </c>
      <c r="T52">
        <v>2096.1999999999998</v>
      </c>
      <c r="U52">
        <v>2020</v>
      </c>
      <c r="V52">
        <v>2437.6999999999998</v>
      </c>
      <c r="W52">
        <v>2129.1</v>
      </c>
      <c r="X52">
        <v>2023.9</v>
      </c>
      <c r="Y52">
        <v>1869.7</v>
      </c>
      <c r="Z52">
        <v>1955</v>
      </c>
      <c r="AA52">
        <v>2100.3000000000002</v>
      </c>
      <c r="AB52">
        <v>2152.1</v>
      </c>
      <c r="AC52">
        <v>1794</v>
      </c>
      <c r="AD52">
        <v>2005.4</v>
      </c>
      <c r="AE52">
        <v>2203.5</v>
      </c>
      <c r="AF52">
        <v>1935.4</v>
      </c>
      <c r="AG52">
        <v>1813.6</v>
      </c>
      <c r="AH52">
        <v>2069</v>
      </c>
      <c r="AI52" s="81">
        <v>2000</v>
      </c>
      <c r="AJ52" s="91">
        <v>2041</v>
      </c>
      <c r="AK52" s="79">
        <f t="shared" si="5"/>
        <v>39437</v>
      </c>
      <c r="AL52" s="78">
        <f t="shared" si="1"/>
        <v>1780.8</v>
      </c>
      <c r="AM52" s="78">
        <f t="shared" si="2"/>
        <v>1794</v>
      </c>
      <c r="AN52" s="78">
        <f t="shared" si="3"/>
        <v>2088.1999999999998</v>
      </c>
      <c r="AO52" s="77">
        <f t="shared" si="4"/>
        <v>1876.27</v>
      </c>
    </row>
    <row r="53" spans="1:41" ht="14.4" x14ac:dyDescent="0.3">
      <c r="A53" s="1">
        <v>39438</v>
      </c>
      <c r="B53">
        <v>2263.3000000000002</v>
      </c>
      <c r="C53">
        <v>2315.5</v>
      </c>
      <c r="D53">
        <v>2526.3000000000002</v>
      </c>
      <c r="E53">
        <v>2496.4</v>
      </c>
      <c r="F53">
        <v>2380.4</v>
      </c>
      <c r="G53">
        <v>2557.9</v>
      </c>
      <c r="H53">
        <v>2668.8</v>
      </c>
      <c r="I53">
        <v>2461.1999999999998</v>
      </c>
      <c r="J53">
        <v>1795.2</v>
      </c>
      <c r="K53">
        <v>2634.8</v>
      </c>
      <c r="L53">
        <v>2558.1999999999998</v>
      </c>
      <c r="M53">
        <v>2468.6</v>
      </c>
      <c r="N53">
        <v>2222.9</v>
      </c>
      <c r="O53">
        <v>2152.1</v>
      </c>
      <c r="P53">
        <v>2174.5</v>
      </c>
      <c r="Q53">
        <v>2028.8</v>
      </c>
      <c r="R53">
        <v>2112.6</v>
      </c>
      <c r="S53">
        <v>2128.5</v>
      </c>
      <c r="T53">
        <v>2112.9</v>
      </c>
      <c r="U53">
        <v>2042.3</v>
      </c>
      <c r="V53">
        <v>2450.4</v>
      </c>
      <c r="W53">
        <v>2168.4</v>
      </c>
      <c r="X53">
        <v>2027.4</v>
      </c>
      <c r="Y53">
        <v>1858.2</v>
      </c>
      <c r="Z53">
        <v>1977.5</v>
      </c>
      <c r="AA53">
        <v>2100.6</v>
      </c>
      <c r="AB53">
        <v>2179.1999999999998</v>
      </c>
      <c r="AC53">
        <v>1768.9</v>
      </c>
      <c r="AD53">
        <v>2000.9</v>
      </c>
      <c r="AE53">
        <v>2194.8000000000002</v>
      </c>
      <c r="AF53">
        <v>1948.9</v>
      </c>
      <c r="AG53">
        <v>1826.4</v>
      </c>
      <c r="AH53">
        <v>2068</v>
      </c>
      <c r="AI53" s="81">
        <v>1989</v>
      </c>
      <c r="AJ53" s="91">
        <v>2061</v>
      </c>
      <c r="AK53" s="79">
        <f t="shared" si="5"/>
        <v>39438</v>
      </c>
      <c r="AL53" s="78">
        <f t="shared" si="1"/>
        <v>1768.9</v>
      </c>
      <c r="AM53" s="78">
        <f t="shared" si="2"/>
        <v>1768.9</v>
      </c>
      <c r="AN53" s="78">
        <f t="shared" si="3"/>
        <v>2106.6</v>
      </c>
      <c r="AO53" s="77">
        <f t="shared" si="4"/>
        <v>1867.27</v>
      </c>
    </row>
    <row r="54" spans="1:41" ht="14.4" x14ac:dyDescent="0.3">
      <c r="A54" s="1">
        <v>39439</v>
      </c>
      <c r="B54">
        <v>2213.6999999999998</v>
      </c>
      <c r="C54">
        <v>2332.1</v>
      </c>
      <c r="D54">
        <v>2523.6999999999998</v>
      </c>
      <c r="E54">
        <v>2516.1</v>
      </c>
      <c r="F54">
        <v>2355.1</v>
      </c>
      <c r="G54">
        <v>2557.1999999999998</v>
      </c>
      <c r="H54">
        <v>2711.7</v>
      </c>
      <c r="I54">
        <v>2447</v>
      </c>
      <c r="J54">
        <v>1782.9</v>
      </c>
      <c r="K54">
        <v>2664.1</v>
      </c>
      <c r="L54">
        <v>2561</v>
      </c>
      <c r="M54">
        <v>2431.9</v>
      </c>
      <c r="N54">
        <v>2214.3000000000002</v>
      </c>
      <c r="O54">
        <v>2130.5</v>
      </c>
      <c r="P54">
        <v>2164.1999999999998</v>
      </c>
      <c r="Q54">
        <v>2037.9</v>
      </c>
      <c r="R54">
        <v>2133.8000000000002</v>
      </c>
      <c r="S54">
        <v>2094.6999999999998</v>
      </c>
      <c r="T54">
        <v>2121.3000000000002</v>
      </c>
      <c r="U54">
        <v>2037.6</v>
      </c>
      <c r="V54">
        <v>2421.8000000000002</v>
      </c>
      <c r="W54">
        <v>2182.9</v>
      </c>
      <c r="X54">
        <v>2035.7</v>
      </c>
      <c r="Y54">
        <v>1903.3</v>
      </c>
      <c r="Z54">
        <v>1997.2</v>
      </c>
      <c r="AA54">
        <v>2101.1</v>
      </c>
      <c r="AB54">
        <v>2203.6</v>
      </c>
      <c r="AC54">
        <v>1707</v>
      </c>
      <c r="AD54">
        <v>1997.1</v>
      </c>
      <c r="AE54">
        <v>2203.1</v>
      </c>
      <c r="AF54">
        <v>1971.7</v>
      </c>
      <c r="AG54">
        <v>1853.1</v>
      </c>
      <c r="AH54">
        <v>2046.7</v>
      </c>
      <c r="AI54" s="81">
        <v>1981</v>
      </c>
      <c r="AJ54" s="91">
        <v>2098</v>
      </c>
      <c r="AK54" s="79">
        <f t="shared" si="5"/>
        <v>39439</v>
      </c>
      <c r="AL54" s="78">
        <f t="shared" si="1"/>
        <v>1707</v>
      </c>
      <c r="AM54" s="78">
        <f t="shared" si="2"/>
        <v>1707</v>
      </c>
      <c r="AN54" s="78">
        <f t="shared" si="3"/>
        <v>2097.8999999999996</v>
      </c>
      <c r="AO54" s="77">
        <f t="shared" si="4"/>
        <v>1910.1399999999999</v>
      </c>
    </row>
    <row r="55" spans="1:41" ht="14.4" x14ac:dyDescent="0.3">
      <c r="A55" s="1">
        <v>39440</v>
      </c>
      <c r="B55">
        <v>2092.5</v>
      </c>
      <c r="C55">
        <v>2339.5</v>
      </c>
      <c r="D55">
        <v>2532</v>
      </c>
      <c r="E55">
        <v>2495.1999999999998</v>
      </c>
      <c r="F55">
        <v>2338.9</v>
      </c>
      <c r="G55">
        <v>2535.5</v>
      </c>
      <c r="H55">
        <v>2741.8</v>
      </c>
      <c r="I55">
        <v>2421.8000000000002</v>
      </c>
      <c r="J55">
        <v>1882.8</v>
      </c>
      <c r="K55">
        <v>2688.4</v>
      </c>
      <c r="L55">
        <v>2601.6</v>
      </c>
      <c r="M55">
        <v>2400.3000000000002</v>
      </c>
      <c r="N55">
        <v>2183.1</v>
      </c>
      <c r="O55">
        <v>2181.6999999999998</v>
      </c>
      <c r="P55">
        <v>2127.5</v>
      </c>
      <c r="Q55">
        <v>2102.6999999999998</v>
      </c>
      <c r="R55">
        <v>2154.9</v>
      </c>
      <c r="S55">
        <v>2065.4</v>
      </c>
      <c r="T55">
        <v>2118</v>
      </c>
      <c r="U55">
        <v>2062.5</v>
      </c>
      <c r="V55">
        <v>2424.3000000000002</v>
      </c>
      <c r="W55">
        <v>2147.6</v>
      </c>
      <c r="X55">
        <v>2057.6999999999998</v>
      </c>
      <c r="Y55">
        <v>1959.2</v>
      </c>
      <c r="Z55">
        <v>2018.3</v>
      </c>
      <c r="AA55">
        <v>2101.9</v>
      </c>
      <c r="AB55">
        <v>2235.9</v>
      </c>
      <c r="AC55">
        <v>1703.5</v>
      </c>
      <c r="AD55">
        <v>1999.4</v>
      </c>
      <c r="AE55">
        <v>2201.8000000000002</v>
      </c>
      <c r="AF55">
        <v>1974.7</v>
      </c>
      <c r="AG55">
        <v>1887</v>
      </c>
      <c r="AH55">
        <v>2030.1</v>
      </c>
      <c r="AI55" s="81">
        <v>1968</v>
      </c>
      <c r="AJ55" s="91">
        <v>2124</v>
      </c>
      <c r="AK55" s="79">
        <f t="shared" si="5"/>
        <v>39440</v>
      </c>
      <c r="AL55" s="78">
        <f t="shared" si="1"/>
        <v>1703.5</v>
      </c>
      <c r="AM55" s="78">
        <f t="shared" si="2"/>
        <v>1703.5</v>
      </c>
      <c r="AN55" s="78">
        <f t="shared" si="3"/>
        <v>2102.3000000000002</v>
      </c>
      <c r="AO55" s="77">
        <f t="shared" si="4"/>
        <v>1960.75</v>
      </c>
    </row>
    <row r="56" spans="1:41" ht="14.4" x14ac:dyDescent="0.3">
      <c r="A56" s="1">
        <v>39441</v>
      </c>
      <c r="B56">
        <v>2203.3000000000002</v>
      </c>
      <c r="C56">
        <v>2343.4</v>
      </c>
      <c r="D56">
        <v>2541</v>
      </c>
      <c r="E56">
        <v>2471</v>
      </c>
      <c r="F56">
        <v>2338.4</v>
      </c>
      <c r="G56">
        <v>2473.1</v>
      </c>
      <c r="H56">
        <v>2699.5</v>
      </c>
      <c r="I56">
        <v>2414.4</v>
      </c>
      <c r="J56">
        <v>1866.5</v>
      </c>
      <c r="K56">
        <v>2689.1</v>
      </c>
      <c r="L56">
        <v>2607.4</v>
      </c>
      <c r="M56">
        <v>2354.1</v>
      </c>
      <c r="N56">
        <v>2180.6</v>
      </c>
      <c r="O56">
        <v>2146.6</v>
      </c>
      <c r="P56">
        <v>2066.8000000000002</v>
      </c>
      <c r="Q56">
        <v>2135.9</v>
      </c>
      <c r="R56">
        <v>2169.6</v>
      </c>
      <c r="S56">
        <v>2049.6</v>
      </c>
      <c r="T56">
        <v>2112</v>
      </c>
      <c r="U56">
        <v>2082.9</v>
      </c>
      <c r="V56">
        <v>2437.6</v>
      </c>
      <c r="W56">
        <v>2105.3000000000002</v>
      </c>
      <c r="X56">
        <v>2081</v>
      </c>
      <c r="Y56">
        <v>1999.9</v>
      </c>
      <c r="Z56">
        <v>2022.3</v>
      </c>
      <c r="AA56">
        <v>2086.6</v>
      </c>
      <c r="AB56">
        <v>2271.6</v>
      </c>
      <c r="AC56">
        <v>1707.9</v>
      </c>
      <c r="AD56">
        <v>2030.7</v>
      </c>
      <c r="AE56">
        <v>2200.3000000000002</v>
      </c>
      <c r="AF56">
        <v>1985.8</v>
      </c>
      <c r="AG56">
        <v>1913</v>
      </c>
      <c r="AH56">
        <v>2011</v>
      </c>
      <c r="AI56" s="81">
        <v>1956</v>
      </c>
      <c r="AJ56" s="91">
        <v>2127</v>
      </c>
      <c r="AK56" s="79">
        <f t="shared" si="5"/>
        <v>39441</v>
      </c>
      <c r="AL56" s="78">
        <f t="shared" si="1"/>
        <v>1707.9</v>
      </c>
      <c r="AM56" s="78">
        <f t="shared" si="2"/>
        <v>1707.9</v>
      </c>
      <c r="AN56" s="78">
        <f t="shared" si="3"/>
        <v>2084.75</v>
      </c>
      <c r="AO56" s="77">
        <f t="shared" si="4"/>
        <v>1987.21</v>
      </c>
    </row>
    <row r="57" spans="1:41" ht="14.4" x14ac:dyDescent="0.3">
      <c r="A57" s="1">
        <v>39442</v>
      </c>
      <c r="B57">
        <v>2383.1999999999998</v>
      </c>
      <c r="C57">
        <v>2363.6999999999998</v>
      </c>
      <c r="D57">
        <v>2539.1999999999998</v>
      </c>
      <c r="E57">
        <v>2476.6999999999998</v>
      </c>
      <c r="F57">
        <v>2342.4</v>
      </c>
      <c r="G57">
        <v>2438.6</v>
      </c>
      <c r="H57">
        <v>2700.1</v>
      </c>
      <c r="I57">
        <v>2388.1</v>
      </c>
      <c r="J57">
        <v>1859.7</v>
      </c>
      <c r="K57">
        <v>2703.2</v>
      </c>
      <c r="L57">
        <v>2605.8000000000002</v>
      </c>
      <c r="M57">
        <v>2307.1</v>
      </c>
      <c r="N57">
        <v>2154.1</v>
      </c>
      <c r="O57">
        <v>2139.1999999999998</v>
      </c>
      <c r="P57">
        <v>2038.2</v>
      </c>
      <c r="Q57">
        <v>2142</v>
      </c>
      <c r="R57">
        <v>2190.9</v>
      </c>
      <c r="S57">
        <v>2062.1</v>
      </c>
      <c r="T57">
        <v>2120.5</v>
      </c>
      <c r="U57">
        <v>2090.5</v>
      </c>
      <c r="V57">
        <v>2429.6999999999998</v>
      </c>
      <c r="W57">
        <v>2123.5</v>
      </c>
      <c r="X57">
        <v>2114.5</v>
      </c>
      <c r="Y57">
        <v>2013.9</v>
      </c>
      <c r="Z57">
        <v>2040</v>
      </c>
      <c r="AA57">
        <v>2072.6</v>
      </c>
      <c r="AB57">
        <v>2301.4</v>
      </c>
      <c r="AC57">
        <v>1726.5</v>
      </c>
      <c r="AD57">
        <v>2049.8000000000002</v>
      </c>
      <c r="AE57">
        <v>2208.6</v>
      </c>
      <c r="AF57">
        <v>2002.6</v>
      </c>
      <c r="AG57">
        <v>1928.3</v>
      </c>
      <c r="AH57">
        <v>1999.5</v>
      </c>
      <c r="AI57" s="81">
        <v>1922</v>
      </c>
      <c r="AJ57" s="91">
        <v>2113</v>
      </c>
      <c r="AK57" s="79">
        <f t="shared" si="5"/>
        <v>39442</v>
      </c>
      <c r="AL57" s="78">
        <f t="shared" si="1"/>
        <v>1726.5</v>
      </c>
      <c r="AM57" s="78">
        <f t="shared" si="2"/>
        <v>1726.5</v>
      </c>
      <c r="AN57" s="78">
        <f t="shared" si="3"/>
        <v>2102.5</v>
      </c>
      <c r="AO57" s="77">
        <f t="shared" si="4"/>
        <v>1999.81</v>
      </c>
    </row>
    <row r="58" spans="1:41" ht="14.4" x14ac:dyDescent="0.3">
      <c r="A58" s="1">
        <v>39443</v>
      </c>
      <c r="B58">
        <v>2365.6999999999998</v>
      </c>
      <c r="C58">
        <v>2355</v>
      </c>
      <c r="D58">
        <v>2534.6</v>
      </c>
      <c r="E58">
        <v>2467.3000000000002</v>
      </c>
      <c r="F58">
        <v>2347</v>
      </c>
      <c r="G58">
        <v>2431.6999999999998</v>
      </c>
      <c r="H58">
        <v>2738</v>
      </c>
      <c r="I58">
        <v>2371</v>
      </c>
      <c r="J58">
        <v>1907</v>
      </c>
      <c r="K58">
        <v>2722.6</v>
      </c>
      <c r="L58">
        <v>2568.1999999999998</v>
      </c>
      <c r="M58">
        <v>2272.9</v>
      </c>
      <c r="N58">
        <v>2180.9</v>
      </c>
      <c r="O58">
        <v>2185.6</v>
      </c>
      <c r="P58">
        <v>2030.3</v>
      </c>
      <c r="Q58">
        <v>2158.4</v>
      </c>
      <c r="R58">
        <v>2213.4</v>
      </c>
      <c r="S58">
        <v>2072.6999999999998</v>
      </c>
      <c r="T58">
        <v>2108.6999999999998</v>
      </c>
      <c r="U58">
        <v>2090.3000000000002</v>
      </c>
      <c r="V58">
        <v>2402.1999999999998</v>
      </c>
      <c r="W58">
        <v>2126.1999999999998</v>
      </c>
      <c r="X58">
        <v>2134.1</v>
      </c>
      <c r="Y58">
        <v>2022.3</v>
      </c>
      <c r="Z58">
        <v>2043.7</v>
      </c>
      <c r="AA58">
        <v>2068.9</v>
      </c>
      <c r="AB58">
        <v>2310.5</v>
      </c>
      <c r="AC58">
        <v>1725.4</v>
      </c>
      <c r="AD58">
        <v>2069.8000000000002</v>
      </c>
      <c r="AE58">
        <v>2197.8000000000002</v>
      </c>
      <c r="AF58">
        <v>2027.7</v>
      </c>
      <c r="AG58">
        <v>1901.6</v>
      </c>
      <c r="AH58">
        <v>1980.8</v>
      </c>
      <c r="AI58" s="81">
        <v>1883</v>
      </c>
      <c r="AJ58" s="91">
        <v>2087</v>
      </c>
      <c r="AK58" s="79">
        <f t="shared" si="5"/>
        <v>39443</v>
      </c>
      <c r="AL58" s="78">
        <f t="shared" si="1"/>
        <v>1725.4</v>
      </c>
      <c r="AM58" s="78">
        <f t="shared" si="2"/>
        <v>1725.4</v>
      </c>
      <c r="AN58" s="78">
        <f t="shared" si="3"/>
        <v>2099.5</v>
      </c>
      <c r="AO58" s="77">
        <f t="shared" si="4"/>
        <v>1984.95</v>
      </c>
    </row>
    <row r="59" spans="1:41" ht="14.4" x14ac:dyDescent="0.3">
      <c r="A59" s="1">
        <v>39444</v>
      </c>
      <c r="B59">
        <v>2318.5</v>
      </c>
      <c r="C59">
        <v>2382.4</v>
      </c>
      <c r="D59">
        <v>2549.4</v>
      </c>
      <c r="E59">
        <v>2484.6</v>
      </c>
      <c r="F59">
        <v>2350.6</v>
      </c>
      <c r="G59">
        <v>2427</v>
      </c>
      <c r="H59">
        <v>2776.4</v>
      </c>
      <c r="I59">
        <v>2366.8000000000002</v>
      </c>
      <c r="J59">
        <v>1915.9</v>
      </c>
      <c r="K59">
        <v>2718.5</v>
      </c>
      <c r="L59">
        <v>2542.1999999999998</v>
      </c>
      <c r="M59">
        <v>2282</v>
      </c>
      <c r="N59">
        <v>2154.8000000000002</v>
      </c>
      <c r="O59">
        <v>2205.5</v>
      </c>
      <c r="P59">
        <v>2047.1</v>
      </c>
      <c r="Q59">
        <v>2159.3000000000002</v>
      </c>
      <c r="R59">
        <v>2224</v>
      </c>
      <c r="S59">
        <v>2072.6</v>
      </c>
      <c r="T59">
        <v>2099.5</v>
      </c>
      <c r="U59">
        <v>2091.8000000000002</v>
      </c>
      <c r="V59">
        <v>2367.5</v>
      </c>
      <c r="W59">
        <v>2136.6999999999998</v>
      </c>
      <c r="X59">
        <v>2165.6</v>
      </c>
      <c r="Y59">
        <v>2019.9</v>
      </c>
      <c r="Z59">
        <v>2020.7</v>
      </c>
      <c r="AA59">
        <v>2035.9</v>
      </c>
      <c r="AB59">
        <v>2301.6999999999998</v>
      </c>
      <c r="AC59">
        <v>1743.5</v>
      </c>
      <c r="AD59">
        <v>2085.1999999999998</v>
      </c>
      <c r="AE59">
        <v>2169.4</v>
      </c>
      <c r="AF59">
        <v>2058.9</v>
      </c>
      <c r="AG59">
        <v>1876.4</v>
      </c>
      <c r="AH59">
        <v>1985.9</v>
      </c>
      <c r="AI59" s="81">
        <v>1871</v>
      </c>
      <c r="AJ59" s="91">
        <v>2116</v>
      </c>
      <c r="AK59" s="79">
        <f t="shared" si="5"/>
        <v>39444</v>
      </c>
      <c r="AL59" s="78">
        <f t="shared" si="1"/>
        <v>1743.5</v>
      </c>
      <c r="AM59" s="78">
        <f t="shared" si="2"/>
        <v>1743.5</v>
      </c>
      <c r="AN59" s="78">
        <f t="shared" si="3"/>
        <v>2095.65</v>
      </c>
      <c r="AO59" s="77">
        <f t="shared" si="4"/>
        <v>1989.3000000000002</v>
      </c>
    </row>
    <row r="60" spans="1:41" ht="14.4" x14ac:dyDescent="0.3">
      <c r="A60" s="1">
        <v>39445</v>
      </c>
      <c r="B60">
        <v>2316.1999999999998</v>
      </c>
      <c r="C60">
        <v>2428.1999999999998</v>
      </c>
      <c r="D60">
        <v>2552</v>
      </c>
      <c r="E60">
        <v>2484.9</v>
      </c>
      <c r="F60">
        <v>2352.1</v>
      </c>
      <c r="G60">
        <v>2402.8000000000002</v>
      </c>
      <c r="H60">
        <v>2952.4</v>
      </c>
      <c r="I60">
        <v>2363.5</v>
      </c>
      <c r="J60">
        <v>1981.6</v>
      </c>
      <c r="K60">
        <v>2730.1</v>
      </c>
      <c r="L60">
        <v>2570.1999999999998</v>
      </c>
      <c r="M60">
        <v>2254.3000000000002</v>
      </c>
      <c r="N60">
        <v>2156</v>
      </c>
      <c r="O60">
        <v>2206.6</v>
      </c>
      <c r="P60">
        <v>2062.8000000000002</v>
      </c>
      <c r="Q60">
        <v>2165.1</v>
      </c>
      <c r="R60">
        <v>2258.3000000000002</v>
      </c>
      <c r="S60">
        <v>2072</v>
      </c>
      <c r="T60">
        <v>2067.6999999999998</v>
      </c>
      <c r="U60">
        <v>2095</v>
      </c>
      <c r="V60">
        <v>2357.6999999999998</v>
      </c>
      <c r="W60">
        <v>2144.6</v>
      </c>
      <c r="X60">
        <v>2167.8000000000002</v>
      </c>
      <c r="Y60">
        <v>1999.3</v>
      </c>
      <c r="Z60">
        <v>2024.4</v>
      </c>
      <c r="AA60">
        <v>2022.4</v>
      </c>
      <c r="AB60">
        <v>2310.8000000000002</v>
      </c>
      <c r="AC60">
        <v>1841.8</v>
      </c>
      <c r="AD60">
        <v>2088.4</v>
      </c>
      <c r="AE60">
        <v>2133.1</v>
      </c>
      <c r="AF60">
        <v>2073.8000000000002</v>
      </c>
      <c r="AG60">
        <v>1881.8</v>
      </c>
      <c r="AH60">
        <v>2040.4</v>
      </c>
      <c r="AI60" s="81">
        <v>1863</v>
      </c>
      <c r="AJ60" s="91">
        <v>2120</v>
      </c>
      <c r="AK60" s="79">
        <f t="shared" si="5"/>
        <v>39445</v>
      </c>
      <c r="AL60" s="78">
        <f t="shared" si="1"/>
        <v>1841.8</v>
      </c>
      <c r="AM60" s="78">
        <f t="shared" si="2"/>
        <v>1841.8</v>
      </c>
      <c r="AN60" s="78">
        <f t="shared" si="3"/>
        <v>2091.6999999999998</v>
      </c>
      <c r="AO60" s="77">
        <f t="shared" si="4"/>
        <v>2001.61</v>
      </c>
    </row>
    <row r="61" spans="1:41" ht="14.4" x14ac:dyDescent="0.3">
      <c r="A61" s="1">
        <v>39446</v>
      </c>
      <c r="B61">
        <v>2304</v>
      </c>
      <c r="C61">
        <v>2445.9</v>
      </c>
      <c r="D61">
        <v>2552.6999999999998</v>
      </c>
      <c r="E61">
        <v>2486.1</v>
      </c>
      <c r="F61">
        <v>2347.1999999999998</v>
      </c>
      <c r="G61">
        <v>2387.3000000000002</v>
      </c>
      <c r="H61">
        <v>2892.8</v>
      </c>
      <c r="I61">
        <v>2407.1</v>
      </c>
      <c r="J61">
        <v>2039.5</v>
      </c>
      <c r="K61">
        <v>2741.9</v>
      </c>
      <c r="L61">
        <v>2557</v>
      </c>
      <c r="M61">
        <v>2241</v>
      </c>
      <c r="N61">
        <v>2177.3000000000002</v>
      </c>
      <c r="O61">
        <v>2215.9</v>
      </c>
      <c r="P61">
        <v>2075.3000000000002</v>
      </c>
      <c r="Q61">
        <v>2190.5</v>
      </c>
      <c r="R61">
        <v>2176.1</v>
      </c>
      <c r="S61">
        <v>2088.4</v>
      </c>
      <c r="T61">
        <v>2081.9</v>
      </c>
      <c r="U61">
        <v>2034</v>
      </c>
      <c r="V61">
        <v>2352.1999999999998</v>
      </c>
      <c r="W61">
        <v>2160.4</v>
      </c>
      <c r="X61">
        <v>2181.1</v>
      </c>
      <c r="Y61">
        <v>1973.8</v>
      </c>
      <c r="Z61">
        <v>2028</v>
      </c>
      <c r="AA61">
        <v>2008</v>
      </c>
      <c r="AB61">
        <v>2301.1</v>
      </c>
      <c r="AC61">
        <v>1913.6</v>
      </c>
      <c r="AD61">
        <v>2073.1</v>
      </c>
      <c r="AE61">
        <v>2117.1999999999998</v>
      </c>
      <c r="AF61">
        <v>2077</v>
      </c>
      <c r="AG61">
        <v>1914.2</v>
      </c>
      <c r="AH61">
        <v>2031.5</v>
      </c>
      <c r="AI61" s="81">
        <v>1857</v>
      </c>
      <c r="AJ61" s="91">
        <v>2110</v>
      </c>
      <c r="AK61" s="79">
        <f t="shared" si="5"/>
        <v>39446</v>
      </c>
      <c r="AL61" s="78">
        <f t="shared" si="1"/>
        <v>1913.6</v>
      </c>
      <c r="AM61" s="78">
        <f t="shared" si="2"/>
        <v>1913.6</v>
      </c>
      <c r="AN61" s="78">
        <f t="shared" si="3"/>
        <v>2085.15</v>
      </c>
      <c r="AO61" s="77">
        <f t="shared" si="4"/>
        <v>1977.22</v>
      </c>
    </row>
    <row r="62" spans="1:41" ht="14.4" x14ac:dyDescent="0.3">
      <c r="A62" s="1">
        <v>39447</v>
      </c>
      <c r="B62">
        <v>2281.1999999999998</v>
      </c>
      <c r="C62">
        <v>2472.6</v>
      </c>
      <c r="D62">
        <v>2574.6</v>
      </c>
      <c r="E62">
        <v>2515.1999999999998</v>
      </c>
      <c r="F62">
        <v>2324.4</v>
      </c>
      <c r="G62">
        <v>2371.4</v>
      </c>
      <c r="H62">
        <v>2937.2</v>
      </c>
      <c r="I62">
        <v>2467.6</v>
      </c>
      <c r="J62">
        <v>2171</v>
      </c>
      <c r="K62">
        <v>2736.2</v>
      </c>
      <c r="L62">
        <v>2499.8000000000002</v>
      </c>
      <c r="M62">
        <v>2231</v>
      </c>
      <c r="N62">
        <v>2177.9</v>
      </c>
      <c r="O62">
        <v>2212.6999999999998</v>
      </c>
      <c r="P62">
        <v>2080.9</v>
      </c>
      <c r="Q62">
        <v>2206.8000000000002</v>
      </c>
      <c r="R62">
        <v>2158.3000000000002</v>
      </c>
      <c r="S62">
        <v>2083.1999999999998</v>
      </c>
      <c r="T62">
        <v>2086.1</v>
      </c>
      <c r="U62">
        <v>2013.2</v>
      </c>
      <c r="V62">
        <v>2347.6999999999998</v>
      </c>
      <c r="W62">
        <v>2190.1</v>
      </c>
      <c r="X62">
        <v>2207</v>
      </c>
      <c r="Y62">
        <v>1962.5</v>
      </c>
      <c r="Z62">
        <v>1973.3</v>
      </c>
      <c r="AA62">
        <v>1992.4</v>
      </c>
      <c r="AB62">
        <v>2286.9</v>
      </c>
      <c r="AC62">
        <v>1913.8</v>
      </c>
      <c r="AD62">
        <v>2074.1999999999998</v>
      </c>
      <c r="AE62">
        <v>2093.5</v>
      </c>
      <c r="AF62">
        <v>2077.1999999999998</v>
      </c>
      <c r="AG62">
        <v>1938.6</v>
      </c>
      <c r="AH62">
        <v>2027.8</v>
      </c>
      <c r="AI62" s="81">
        <v>1872</v>
      </c>
      <c r="AJ62" s="91">
        <v>2136</v>
      </c>
      <c r="AK62" s="79">
        <f t="shared" si="5"/>
        <v>39447</v>
      </c>
      <c r="AL62" s="78">
        <f t="shared" si="1"/>
        <v>1913.8</v>
      </c>
      <c r="AM62" s="78">
        <f t="shared" si="2"/>
        <v>1913.8</v>
      </c>
      <c r="AN62" s="78">
        <f t="shared" si="3"/>
        <v>2084.6499999999996</v>
      </c>
      <c r="AO62" s="77">
        <f t="shared" si="4"/>
        <v>1963.58</v>
      </c>
    </row>
    <row r="63" spans="1:41" ht="14.4" x14ac:dyDescent="0.3">
      <c r="A63" s="1">
        <v>39448</v>
      </c>
      <c r="B63">
        <v>2291</v>
      </c>
      <c r="C63">
        <v>2488.6</v>
      </c>
      <c r="D63">
        <v>2562.1</v>
      </c>
      <c r="E63">
        <v>2515.6</v>
      </c>
      <c r="F63">
        <v>2247.5</v>
      </c>
      <c r="G63">
        <v>2362.8000000000002</v>
      </c>
      <c r="H63">
        <v>2969.2</v>
      </c>
      <c r="I63">
        <v>2509.3000000000002</v>
      </c>
      <c r="J63">
        <v>2143.4</v>
      </c>
      <c r="K63">
        <v>2737.2</v>
      </c>
      <c r="L63">
        <v>2373.1</v>
      </c>
      <c r="M63">
        <v>2222.8000000000002</v>
      </c>
      <c r="N63">
        <v>2193.6</v>
      </c>
      <c r="O63">
        <v>2195.1999999999998</v>
      </c>
      <c r="P63">
        <v>2070.8000000000002</v>
      </c>
      <c r="Q63">
        <v>2218</v>
      </c>
      <c r="R63">
        <v>2118</v>
      </c>
      <c r="S63">
        <v>2057.6999999999998</v>
      </c>
      <c r="T63">
        <v>2098.6</v>
      </c>
      <c r="U63">
        <v>2009.4</v>
      </c>
      <c r="V63">
        <v>2313.6999999999998</v>
      </c>
      <c r="W63">
        <v>2185.1</v>
      </c>
      <c r="X63">
        <v>2237</v>
      </c>
      <c r="Y63">
        <v>1935</v>
      </c>
      <c r="Z63">
        <v>1945.2</v>
      </c>
      <c r="AA63">
        <v>1978.4</v>
      </c>
      <c r="AB63">
        <v>2291.8000000000002</v>
      </c>
      <c r="AC63">
        <v>2536.3000000000002</v>
      </c>
      <c r="AD63">
        <v>2095.9</v>
      </c>
      <c r="AE63">
        <v>2066.6999999999998</v>
      </c>
      <c r="AF63">
        <v>2082.1</v>
      </c>
      <c r="AG63">
        <v>1948</v>
      </c>
      <c r="AH63">
        <v>2044.4</v>
      </c>
      <c r="AI63" s="81">
        <v>1872</v>
      </c>
      <c r="AJ63" s="91">
        <v>2166</v>
      </c>
      <c r="AK63" s="79">
        <f t="shared" si="5"/>
        <v>39448</v>
      </c>
      <c r="AL63" s="78">
        <f t="shared" si="1"/>
        <v>1935</v>
      </c>
      <c r="AM63" s="78">
        <f t="shared" si="2"/>
        <v>1935</v>
      </c>
      <c r="AN63" s="78">
        <f t="shared" si="3"/>
        <v>2097.25</v>
      </c>
      <c r="AO63" s="77">
        <f t="shared" si="4"/>
        <v>1951.04</v>
      </c>
    </row>
    <row r="64" spans="1:41" ht="14.4" x14ac:dyDescent="0.3">
      <c r="A64" s="1">
        <v>39449</v>
      </c>
      <c r="B64">
        <v>2335.9</v>
      </c>
      <c r="C64">
        <v>2506</v>
      </c>
      <c r="D64">
        <v>2583.1</v>
      </c>
      <c r="E64">
        <v>2494.8000000000002</v>
      </c>
      <c r="F64">
        <v>2223.1</v>
      </c>
      <c r="G64">
        <v>2354</v>
      </c>
      <c r="H64">
        <v>2962.4</v>
      </c>
      <c r="I64">
        <v>2551.6</v>
      </c>
      <c r="J64">
        <v>2216.8000000000002</v>
      </c>
      <c r="K64">
        <v>2750.4</v>
      </c>
      <c r="L64">
        <v>2333.6</v>
      </c>
      <c r="M64">
        <v>2229.1999999999998</v>
      </c>
      <c r="N64">
        <v>2215.5</v>
      </c>
      <c r="O64">
        <v>2156</v>
      </c>
      <c r="P64">
        <v>2067.1</v>
      </c>
      <c r="Q64">
        <v>2312.4</v>
      </c>
      <c r="R64">
        <v>2092.5</v>
      </c>
      <c r="S64">
        <v>2039.1</v>
      </c>
      <c r="T64">
        <v>2114.4</v>
      </c>
      <c r="U64">
        <v>2027.5</v>
      </c>
      <c r="V64">
        <v>2282.9</v>
      </c>
      <c r="W64">
        <v>2197.4</v>
      </c>
      <c r="X64">
        <v>2244.4</v>
      </c>
      <c r="Y64">
        <v>1924.9</v>
      </c>
      <c r="Z64">
        <v>1951.4</v>
      </c>
      <c r="AA64">
        <v>1988.4</v>
      </c>
      <c r="AB64">
        <v>2285.6999999999998</v>
      </c>
      <c r="AC64">
        <v>2396.1999999999998</v>
      </c>
      <c r="AD64">
        <v>2086.3000000000002</v>
      </c>
      <c r="AE64">
        <v>2035.6</v>
      </c>
      <c r="AF64">
        <v>2107.5</v>
      </c>
      <c r="AG64">
        <v>1939.8</v>
      </c>
      <c r="AH64">
        <v>2060.8000000000002</v>
      </c>
      <c r="AI64" s="81">
        <v>1887</v>
      </c>
      <c r="AJ64" s="91">
        <v>2186</v>
      </c>
      <c r="AK64" s="79">
        <f t="shared" si="5"/>
        <v>39449</v>
      </c>
      <c r="AL64" s="78">
        <f t="shared" si="1"/>
        <v>1924.9</v>
      </c>
      <c r="AM64" s="78">
        <f t="shared" si="2"/>
        <v>1924.9</v>
      </c>
      <c r="AN64" s="78">
        <f t="shared" si="3"/>
        <v>2100</v>
      </c>
      <c r="AO64" s="77">
        <f t="shared" si="4"/>
        <v>1955.1000000000001</v>
      </c>
    </row>
    <row r="65" spans="1:41" ht="14.4" x14ac:dyDescent="0.3">
      <c r="A65" s="1">
        <v>39450</v>
      </c>
      <c r="B65">
        <v>2373.6999999999998</v>
      </c>
      <c r="C65">
        <v>2509</v>
      </c>
      <c r="D65">
        <v>2575.5</v>
      </c>
      <c r="E65">
        <v>2503.1</v>
      </c>
      <c r="F65">
        <v>2217.4</v>
      </c>
      <c r="G65">
        <v>2286.5</v>
      </c>
      <c r="H65">
        <v>2989.7</v>
      </c>
      <c r="I65">
        <v>2534.6</v>
      </c>
      <c r="J65">
        <v>2304.5</v>
      </c>
      <c r="K65">
        <v>2730.5</v>
      </c>
      <c r="L65">
        <v>2310.5</v>
      </c>
      <c r="M65">
        <v>2215.1999999999998</v>
      </c>
      <c r="N65">
        <v>2220.6999999999998</v>
      </c>
      <c r="O65">
        <v>2173.3000000000002</v>
      </c>
      <c r="P65">
        <v>2080.6999999999998</v>
      </c>
      <c r="Q65">
        <v>2307.6</v>
      </c>
      <c r="R65">
        <v>2112.1999999999998</v>
      </c>
      <c r="S65">
        <v>2034.6</v>
      </c>
      <c r="T65">
        <v>2142.6</v>
      </c>
      <c r="U65">
        <v>2037.3</v>
      </c>
      <c r="V65">
        <v>2254.6999999999998</v>
      </c>
      <c r="W65">
        <v>2218.6</v>
      </c>
      <c r="X65">
        <v>2247.6999999999998</v>
      </c>
      <c r="Y65">
        <v>1923.7</v>
      </c>
      <c r="Z65">
        <v>1949.9</v>
      </c>
      <c r="AA65">
        <v>2005.7</v>
      </c>
      <c r="AB65">
        <v>2298.3000000000002</v>
      </c>
      <c r="AC65">
        <v>2190.6</v>
      </c>
      <c r="AD65">
        <v>2090.8000000000002</v>
      </c>
      <c r="AE65">
        <v>2047.5</v>
      </c>
      <c r="AF65">
        <v>2118.5</v>
      </c>
      <c r="AG65">
        <v>1940</v>
      </c>
      <c r="AH65">
        <v>2054.3000000000002</v>
      </c>
      <c r="AI65" s="81">
        <v>1898</v>
      </c>
      <c r="AJ65" s="91">
        <v>2220</v>
      </c>
      <c r="AK65" s="79">
        <f t="shared" si="5"/>
        <v>39450</v>
      </c>
      <c r="AL65" s="78">
        <f t="shared" si="1"/>
        <v>1923.7</v>
      </c>
      <c r="AM65" s="78">
        <f t="shared" si="2"/>
        <v>1923.7</v>
      </c>
      <c r="AN65" s="78">
        <f t="shared" si="3"/>
        <v>2115.35</v>
      </c>
      <c r="AO65" s="77">
        <f t="shared" si="4"/>
        <v>1955.48</v>
      </c>
    </row>
    <row r="66" spans="1:41" ht="14.4" x14ac:dyDescent="0.3">
      <c r="A66" s="1">
        <v>39451</v>
      </c>
      <c r="B66">
        <v>2441.9</v>
      </c>
      <c r="C66">
        <v>2519.1</v>
      </c>
      <c r="D66">
        <v>2549.6999999999998</v>
      </c>
      <c r="E66">
        <v>2515.1</v>
      </c>
      <c r="F66">
        <v>2219.1</v>
      </c>
      <c r="G66">
        <v>2269.9</v>
      </c>
      <c r="H66">
        <v>3088.8</v>
      </c>
      <c r="I66">
        <v>2558.8000000000002</v>
      </c>
      <c r="J66">
        <v>2374.6999999999998</v>
      </c>
      <c r="K66">
        <v>2728.1</v>
      </c>
      <c r="L66">
        <v>2271.6999999999998</v>
      </c>
      <c r="M66">
        <v>2217.4</v>
      </c>
      <c r="N66">
        <v>2263.3000000000002</v>
      </c>
      <c r="O66">
        <v>2153.8000000000002</v>
      </c>
      <c r="P66">
        <v>2102.5</v>
      </c>
      <c r="Q66">
        <v>2326.5</v>
      </c>
      <c r="R66">
        <v>2154.6999999999998</v>
      </c>
      <c r="S66">
        <v>2049.1999999999998</v>
      </c>
      <c r="T66">
        <v>2157.3000000000002</v>
      </c>
      <c r="U66">
        <v>2016.2</v>
      </c>
      <c r="V66">
        <v>2258.6</v>
      </c>
      <c r="W66">
        <v>2212.5</v>
      </c>
      <c r="X66">
        <v>2247.6999999999998</v>
      </c>
      <c r="Y66">
        <v>1932.8</v>
      </c>
      <c r="Z66">
        <v>1906.6</v>
      </c>
      <c r="AA66">
        <v>2023.3</v>
      </c>
      <c r="AB66">
        <v>2309.3000000000002</v>
      </c>
      <c r="AC66">
        <v>2032.9</v>
      </c>
      <c r="AD66">
        <v>2083.1999999999998</v>
      </c>
      <c r="AE66">
        <v>2067.5</v>
      </c>
      <c r="AF66">
        <v>2122.9</v>
      </c>
      <c r="AG66">
        <v>1957.3</v>
      </c>
      <c r="AH66">
        <v>2046.6</v>
      </c>
      <c r="AI66" s="81">
        <v>1878</v>
      </c>
      <c r="AJ66" s="91">
        <v>2222</v>
      </c>
      <c r="AK66" s="79">
        <f t="shared" si="5"/>
        <v>39451</v>
      </c>
      <c r="AL66" s="78">
        <f t="shared" si="1"/>
        <v>1906.6</v>
      </c>
      <c r="AM66" s="78">
        <f t="shared" si="2"/>
        <v>1906.6</v>
      </c>
      <c r="AN66" s="78">
        <f t="shared" si="3"/>
        <v>2112.6999999999998</v>
      </c>
      <c r="AO66" s="77">
        <f t="shared" si="4"/>
        <v>1963.19</v>
      </c>
    </row>
    <row r="67" spans="1:41" ht="14.4" x14ac:dyDescent="0.3">
      <c r="A67" s="1">
        <v>39452</v>
      </c>
      <c r="B67">
        <v>2557.1999999999998</v>
      </c>
      <c r="C67">
        <v>2526.6999999999998</v>
      </c>
      <c r="D67">
        <v>2521.6999999999998</v>
      </c>
      <c r="E67">
        <v>2549.1</v>
      </c>
      <c r="F67">
        <v>2232.6</v>
      </c>
      <c r="G67">
        <v>2274.6999999999998</v>
      </c>
      <c r="H67">
        <v>3052.7</v>
      </c>
      <c r="I67">
        <v>2543.9</v>
      </c>
      <c r="J67">
        <v>2453.1999999999998</v>
      </c>
      <c r="K67">
        <v>2684.6</v>
      </c>
      <c r="L67">
        <v>2274</v>
      </c>
      <c r="M67">
        <v>2210.6999999999998</v>
      </c>
      <c r="N67">
        <v>2217.4</v>
      </c>
      <c r="O67">
        <v>2156.6999999999998</v>
      </c>
      <c r="P67">
        <v>2112.3000000000002</v>
      </c>
      <c r="Q67">
        <v>2381.9</v>
      </c>
      <c r="R67">
        <v>2126.3000000000002</v>
      </c>
      <c r="S67">
        <v>2048</v>
      </c>
      <c r="T67">
        <v>2172</v>
      </c>
      <c r="U67">
        <v>2005.1</v>
      </c>
      <c r="V67">
        <v>2241.8000000000002</v>
      </c>
      <c r="W67">
        <v>2206.6999999999998</v>
      </c>
      <c r="X67">
        <v>2268.8000000000002</v>
      </c>
      <c r="Y67">
        <v>1935.3</v>
      </c>
      <c r="Z67">
        <v>1879.5</v>
      </c>
      <c r="AA67">
        <v>2029</v>
      </c>
      <c r="AB67">
        <v>2334</v>
      </c>
      <c r="AC67">
        <v>1950.1</v>
      </c>
      <c r="AD67">
        <v>2086</v>
      </c>
      <c r="AE67">
        <v>2078.3000000000002</v>
      </c>
      <c r="AF67">
        <v>2136.5</v>
      </c>
      <c r="AG67">
        <v>1978.7</v>
      </c>
      <c r="AH67">
        <v>2043.7</v>
      </c>
      <c r="AI67" s="81">
        <v>1864</v>
      </c>
      <c r="AJ67" s="91">
        <v>2223</v>
      </c>
      <c r="AK67" s="79">
        <f t="shared" si="5"/>
        <v>39452</v>
      </c>
      <c r="AL67" s="78">
        <f t="shared" ref="AL67:AL130" si="6">MIN(B67:AH67)</f>
        <v>1879.5</v>
      </c>
      <c r="AM67" s="78">
        <f t="shared" ref="AM67:AM130" si="7">MIN(M67:AH67)</f>
        <v>1879.5</v>
      </c>
      <c r="AN67" s="78">
        <f t="shared" ref="AN67:AN130" si="8">MEDIAN(M67:AH67)</f>
        <v>2119.3000000000002</v>
      </c>
      <c r="AO67" s="77">
        <f t="shared" ref="AO67:AO130" si="9">+PERCENTILE(M67:AH67, 0.1)</f>
        <v>1952.96</v>
      </c>
    </row>
    <row r="68" spans="1:41" ht="14.4" x14ac:dyDescent="0.3">
      <c r="A68" s="1">
        <v>39453</v>
      </c>
      <c r="B68">
        <v>2652.3</v>
      </c>
      <c r="C68">
        <v>2519.6999999999998</v>
      </c>
      <c r="D68">
        <v>2490.4</v>
      </c>
      <c r="E68">
        <v>2572.9</v>
      </c>
      <c r="F68">
        <v>2271.9</v>
      </c>
      <c r="G68">
        <v>2270</v>
      </c>
      <c r="H68">
        <v>3055.4</v>
      </c>
      <c r="I68">
        <v>2549.1</v>
      </c>
      <c r="J68">
        <v>2465.4</v>
      </c>
      <c r="K68">
        <v>2655.3</v>
      </c>
      <c r="L68">
        <v>2283.5</v>
      </c>
      <c r="M68">
        <v>2223.3000000000002</v>
      </c>
      <c r="N68">
        <v>2215.6</v>
      </c>
      <c r="O68">
        <v>2152.3000000000002</v>
      </c>
      <c r="P68">
        <v>2134.1</v>
      </c>
      <c r="Q68">
        <v>2339.3000000000002</v>
      </c>
      <c r="R68">
        <v>2098.3000000000002</v>
      </c>
      <c r="S68">
        <v>2091.6999999999998</v>
      </c>
      <c r="T68">
        <v>2173.5</v>
      </c>
      <c r="U68">
        <v>1985.8</v>
      </c>
      <c r="V68">
        <v>2231.1999999999998</v>
      </c>
      <c r="W68">
        <v>2185.4</v>
      </c>
      <c r="X68">
        <v>2272.5</v>
      </c>
      <c r="Y68">
        <v>1929.7</v>
      </c>
      <c r="Z68">
        <v>1836.2</v>
      </c>
      <c r="AA68">
        <v>2055</v>
      </c>
      <c r="AB68">
        <v>2345.6999999999998</v>
      </c>
      <c r="AC68">
        <v>1915.1</v>
      </c>
      <c r="AD68">
        <v>2110</v>
      </c>
      <c r="AE68">
        <v>2080.1</v>
      </c>
      <c r="AF68">
        <v>2156.6999999999998</v>
      </c>
      <c r="AG68">
        <v>2007.4</v>
      </c>
      <c r="AH68">
        <v>2039.5</v>
      </c>
      <c r="AI68" s="81">
        <v>1870</v>
      </c>
      <c r="AJ68" s="91">
        <v>2224</v>
      </c>
      <c r="AK68" s="79">
        <f t="shared" si="5"/>
        <v>39453</v>
      </c>
      <c r="AL68" s="78">
        <f t="shared" si="6"/>
        <v>1836.2</v>
      </c>
      <c r="AM68" s="78">
        <f t="shared" si="7"/>
        <v>1836.2</v>
      </c>
      <c r="AN68" s="78">
        <f t="shared" si="8"/>
        <v>2122.0500000000002</v>
      </c>
      <c r="AO68" s="77">
        <f t="shared" si="9"/>
        <v>1935.31</v>
      </c>
    </row>
    <row r="69" spans="1:41" ht="14.4" x14ac:dyDescent="0.3">
      <c r="A69" s="1">
        <v>39454</v>
      </c>
      <c r="B69">
        <v>2709.3</v>
      </c>
      <c r="C69">
        <v>2520.4</v>
      </c>
      <c r="D69">
        <v>2478.6999999999998</v>
      </c>
      <c r="E69">
        <v>2566.9</v>
      </c>
      <c r="F69">
        <v>2328.1999999999998</v>
      </c>
      <c r="G69">
        <v>2283.9</v>
      </c>
      <c r="H69">
        <v>3050.4</v>
      </c>
      <c r="I69">
        <v>2567.5</v>
      </c>
      <c r="J69">
        <v>2484.8000000000002</v>
      </c>
      <c r="K69">
        <v>2616.1</v>
      </c>
      <c r="L69">
        <v>2216</v>
      </c>
      <c r="M69">
        <v>2221.3000000000002</v>
      </c>
      <c r="N69">
        <v>2229</v>
      </c>
      <c r="O69">
        <v>2179.6999999999998</v>
      </c>
      <c r="P69">
        <v>2144.5</v>
      </c>
      <c r="Q69">
        <v>2331.6</v>
      </c>
      <c r="R69">
        <v>2062.6</v>
      </c>
      <c r="S69">
        <v>2124.3000000000002</v>
      </c>
      <c r="T69">
        <v>2207.4</v>
      </c>
      <c r="U69">
        <v>1998.1</v>
      </c>
      <c r="V69">
        <v>2229.4</v>
      </c>
      <c r="W69">
        <v>2187.6999999999998</v>
      </c>
      <c r="X69">
        <v>2277</v>
      </c>
      <c r="Y69">
        <v>1921.4</v>
      </c>
      <c r="Z69">
        <v>1777.4</v>
      </c>
      <c r="AA69">
        <v>2102</v>
      </c>
      <c r="AB69">
        <v>2317.5</v>
      </c>
      <c r="AC69">
        <v>1920.1</v>
      </c>
      <c r="AD69">
        <v>2155.5</v>
      </c>
      <c r="AE69">
        <v>2071.8000000000002</v>
      </c>
      <c r="AF69">
        <v>2163.1</v>
      </c>
      <c r="AG69">
        <v>2044.2</v>
      </c>
      <c r="AH69">
        <v>2054.1999999999998</v>
      </c>
      <c r="AI69" s="81">
        <v>1892</v>
      </c>
      <c r="AJ69" s="91">
        <v>2228</v>
      </c>
      <c r="AK69" s="79">
        <f t="shared" ref="AK69:AK132" si="10">A69</f>
        <v>39454</v>
      </c>
      <c r="AL69" s="78">
        <f t="shared" si="6"/>
        <v>1777.4</v>
      </c>
      <c r="AM69" s="78">
        <f t="shared" si="7"/>
        <v>1777.4</v>
      </c>
      <c r="AN69" s="78">
        <f t="shared" si="8"/>
        <v>2150</v>
      </c>
      <c r="AO69" s="77">
        <f t="shared" si="9"/>
        <v>1929.0700000000002</v>
      </c>
    </row>
    <row r="70" spans="1:41" ht="14.4" x14ac:dyDescent="0.3">
      <c r="A70" s="1">
        <v>39455</v>
      </c>
      <c r="B70">
        <v>2758.6</v>
      </c>
      <c r="C70">
        <v>2525.1</v>
      </c>
      <c r="D70">
        <v>2467.8000000000002</v>
      </c>
      <c r="E70">
        <v>2549.1</v>
      </c>
      <c r="F70">
        <v>2358.6</v>
      </c>
      <c r="G70">
        <v>2267.6</v>
      </c>
      <c r="H70">
        <v>3012.6</v>
      </c>
      <c r="I70">
        <v>2561.1999999999998</v>
      </c>
      <c r="J70">
        <v>2497.4</v>
      </c>
      <c r="K70">
        <v>2573.5</v>
      </c>
      <c r="L70">
        <v>2188</v>
      </c>
      <c r="M70">
        <v>2251.1</v>
      </c>
      <c r="N70">
        <v>2259.3000000000002</v>
      </c>
      <c r="O70">
        <v>2165.1999999999998</v>
      </c>
      <c r="P70">
        <v>2184.6</v>
      </c>
      <c r="Q70">
        <v>2339.1</v>
      </c>
      <c r="R70">
        <v>2027.6</v>
      </c>
      <c r="S70">
        <v>2127.6</v>
      </c>
      <c r="T70">
        <v>2245.9</v>
      </c>
      <c r="U70">
        <v>1972.6</v>
      </c>
      <c r="V70">
        <v>2214.5</v>
      </c>
      <c r="W70">
        <v>2185.1999999999998</v>
      </c>
      <c r="X70">
        <v>2274.1</v>
      </c>
      <c r="Y70">
        <v>1911.9</v>
      </c>
      <c r="Z70">
        <v>1747.9</v>
      </c>
      <c r="AA70">
        <v>2145.1</v>
      </c>
      <c r="AB70">
        <v>2277.6</v>
      </c>
      <c r="AC70">
        <v>1909</v>
      </c>
      <c r="AD70">
        <v>2189.4</v>
      </c>
      <c r="AE70">
        <v>2080</v>
      </c>
      <c r="AF70">
        <v>2169</v>
      </c>
      <c r="AG70">
        <v>2083</v>
      </c>
      <c r="AH70">
        <v>2062</v>
      </c>
      <c r="AI70" s="81">
        <v>1913</v>
      </c>
      <c r="AJ70" s="91">
        <v>2234</v>
      </c>
      <c r="AK70" s="79">
        <f t="shared" si="10"/>
        <v>39455</v>
      </c>
      <c r="AL70" s="78">
        <f t="shared" si="6"/>
        <v>1747.9</v>
      </c>
      <c r="AM70" s="78">
        <f t="shared" si="7"/>
        <v>1747.9</v>
      </c>
      <c r="AN70" s="78">
        <f t="shared" si="8"/>
        <v>2167.1</v>
      </c>
      <c r="AO70" s="77">
        <f t="shared" si="9"/>
        <v>1917.97</v>
      </c>
    </row>
    <row r="71" spans="1:41" ht="14.4" x14ac:dyDescent="0.3">
      <c r="A71" s="1">
        <v>39456</v>
      </c>
      <c r="B71">
        <v>2780.5</v>
      </c>
      <c r="C71">
        <v>2517.6999999999998</v>
      </c>
      <c r="D71">
        <v>2466.4</v>
      </c>
      <c r="E71">
        <v>2541.9</v>
      </c>
      <c r="F71">
        <v>2371.3000000000002</v>
      </c>
      <c r="G71">
        <v>2290.5</v>
      </c>
      <c r="H71">
        <v>3021</v>
      </c>
      <c r="I71">
        <v>2536.4</v>
      </c>
      <c r="J71">
        <v>2485.1999999999998</v>
      </c>
      <c r="K71">
        <v>2557.8000000000002</v>
      </c>
      <c r="L71">
        <v>2142.9</v>
      </c>
      <c r="M71">
        <v>2305.8000000000002</v>
      </c>
      <c r="N71">
        <v>2262.9</v>
      </c>
      <c r="O71">
        <v>2147.8000000000002</v>
      </c>
      <c r="P71">
        <v>2224.1</v>
      </c>
      <c r="Q71">
        <v>2343.4</v>
      </c>
      <c r="R71">
        <v>1982.9</v>
      </c>
      <c r="S71">
        <v>2149.9</v>
      </c>
      <c r="T71">
        <v>2240.9</v>
      </c>
      <c r="U71">
        <v>1930.1</v>
      </c>
      <c r="V71">
        <v>2210.6999999999998</v>
      </c>
      <c r="W71">
        <v>2198.6</v>
      </c>
      <c r="X71">
        <v>2277</v>
      </c>
      <c r="Y71">
        <v>1918.3</v>
      </c>
      <c r="Z71">
        <v>1706.4</v>
      </c>
      <c r="AA71">
        <v>2169</v>
      </c>
      <c r="AB71">
        <v>2250</v>
      </c>
      <c r="AC71">
        <v>1910.6</v>
      </c>
      <c r="AD71">
        <v>2180.4</v>
      </c>
      <c r="AE71">
        <v>2085.8000000000002</v>
      </c>
      <c r="AF71">
        <v>2174.9</v>
      </c>
      <c r="AG71">
        <v>2114.6999999999998</v>
      </c>
      <c r="AH71">
        <v>2054.6999999999998</v>
      </c>
      <c r="AI71" s="81">
        <v>1924</v>
      </c>
      <c r="AJ71" s="91">
        <v>2244</v>
      </c>
      <c r="AK71" s="79">
        <f t="shared" si="10"/>
        <v>39456</v>
      </c>
      <c r="AL71" s="78">
        <f t="shared" si="6"/>
        <v>1706.4</v>
      </c>
      <c r="AM71" s="78">
        <f t="shared" si="7"/>
        <v>1706.4</v>
      </c>
      <c r="AN71" s="78">
        <f t="shared" si="8"/>
        <v>2171.9499999999998</v>
      </c>
      <c r="AO71" s="77">
        <f t="shared" si="9"/>
        <v>1919.48</v>
      </c>
    </row>
    <row r="72" spans="1:41" ht="14.4" x14ac:dyDescent="0.3">
      <c r="A72" s="1">
        <v>39457</v>
      </c>
      <c r="B72">
        <v>2786.5</v>
      </c>
      <c r="C72">
        <v>2513.4</v>
      </c>
      <c r="D72">
        <v>2479.5</v>
      </c>
      <c r="E72">
        <v>2552.1999999999998</v>
      </c>
      <c r="F72">
        <v>2405.1999999999998</v>
      </c>
      <c r="G72">
        <v>2306.6999999999998</v>
      </c>
      <c r="H72">
        <v>3003.7</v>
      </c>
      <c r="I72">
        <v>2546.3000000000002</v>
      </c>
      <c r="J72">
        <v>2487.4</v>
      </c>
      <c r="K72">
        <v>2577.6</v>
      </c>
      <c r="L72">
        <v>2123.6</v>
      </c>
      <c r="M72">
        <v>2353.1</v>
      </c>
      <c r="N72">
        <v>2275.6999999999998</v>
      </c>
      <c r="O72">
        <v>2133.5</v>
      </c>
      <c r="P72">
        <v>2246.4</v>
      </c>
      <c r="Q72">
        <v>2343.3000000000002</v>
      </c>
      <c r="R72">
        <v>1981.2</v>
      </c>
      <c r="S72">
        <v>2140.6999999999998</v>
      </c>
      <c r="T72">
        <v>2269.5</v>
      </c>
      <c r="U72">
        <v>1913.4</v>
      </c>
      <c r="V72">
        <v>2196.1999999999998</v>
      </c>
      <c r="W72">
        <v>2178.8000000000002</v>
      </c>
      <c r="X72">
        <v>2294</v>
      </c>
      <c r="Y72">
        <v>1923</v>
      </c>
      <c r="Z72">
        <v>1669.7</v>
      </c>
      <c r="AA72">
        <v>2170.4</v>
      </c>
      <c r="AB72">
        <v>2231.1</v>
      </c>
      <c r="AC72">
        <v>1952</v>
      </c>
      <c r="AD72">
        <v>2184.9</v>
      </c>
      <c r="AE72">
        <v>2097.6</v>
      </c>
      <c r="AF72">
        <v>2177.9</v>
      </c>
      <c r="AG72">
        <v>2126.4</v>
      </c>
      <c r="AH72">
        <v>2067.3000000000002</v>
      </c>
      <c r="AI72" s="81">
        <v>1905</v>
      </c>
      <c r="AJ72" s="91">
        <v>2247</v>
      </c>
      <c r="AK72" s="79">
        <f t="shared" si="10"/>
        <v>39457</v>
      </c>
      <c r="AL72" s="78">
        <f t="shared" si="6"/>
        <v>1669.7</v>
      </c>
      <c r="AM72" s="78">
        <f t="shared" si="7"/>
        <v>1669.7</v>
      </c>
      <c r="AN72" s="78">
        <f t="shared" si="8"/>
        <v>2174.15</v>
      </c>
      <c r="AO72" s="77">
        <f t="shared" si="9"/>
        <v>1925.9</v>
      </c>
    </row>
    <row r="73" spans="1:41" ht="14.4" x14ac:dyDescent="0.3">
      <c r="A73" s="1">
        <v>39458</v>
      </c>
      <c r="B73">
        <v>2801.6</v>
      </c>
      <c r="C73">
        <v>2524.6</v>
      </c>
      <c r="D73">
        <v>2472.9</v>
      </c>
      <c r="E73">
        <v>2564</v>
      </c>
      <c r="F73">
        <v>2481.9</v>
      </c>
      <c r="G73">
        <v>2319.1999999999998</v>
      </c>
      <c r="H73">
        <v>2989.9</v>
      </c>
      <c r="I73">
        <v>2590.6</v>
      </c>
      <c r="J73">
        <v>2494.6999999999998</v>
      </c>
      <c r="K73">
        <v>2596.3000000000002</v>
      </c>
      <c r="L73">
        <v>2109.6999999999998</v>
      </c>
      <c r="M73">
        <v>2379.1999999999998</v>
      </c>
      <c r="N73">
        <v>2263.6999999999998</v>
      </c>
      <c r="O73">
        <v>2111.3000000000002</v>
      </c>
      <c r="P73">
        <v>2245.9</v>
      </c>
      <c r="Q73">
        <v>2320.4</v>
      </c>
      <c r="R73">
        <v>2064.8000000000002</v>
      </c>
      <c r="S73">
        <v>2140.8000000000002</v>
      </c>
      <c r="T73">
        <v>2285.3000000000002</v>
      </c>
      <c r="U73">
        <v>1919.6</v>
      </c>
      <c r="V73">
        <v>2204.8000000000002</v>
      </c>
      <c r="W73">
        <v>2198.6999999999998</v>
      </c>
      <c r="X73">
        <v>2318.6999999999998</v>
      </c>
      <c r="Y73">
        <v>1931.6</v>
      </c>
      <c r="Z73">
        <v>1658.7</v>
      </c>
      <c r="AA73">
        <v>2179.6</v>
      </c>
      <c r="AB73">
        <v>2253.5</v>
      </c>
      <c r="AC73">
        <v>2016.2</v>
      </c>
      <c r="AD73">
        <v>2194.4</v>
      </c>
      <c r="AE73">
        <v>2109.6</v>
      </c>
      <c r="AF73">
        <v>2166.6</v>
      </c>
      <c r="AG73">
        <v>2132.1</v>
      </c>
      <c r="AH73">
        <v>2070.3000000000002</v>
      </c>
      <c r="AI73" s="81">
        <v>1892</v>
      </c>
      <c r="AJ73" s="91">
        <v>2254</v>
      </c>
      <c r="AK73" s="79">
        <f t="shared" si="10"/>
        <v>39458</v>
      </c>
      <c r="AL73" s="78">
        <f t="shared" si="6"/>
        <v>1658.7</v>
      </c>
      <c r="AM73" s="78">
        <f t="shared" si="7"/>
        <v>1658.7</v>
      </c>
      <c r="AN73" s="78">
        <f t="shared" si="8"/>
        <v>2173.1</v>
      </c>
      <c r="AO73" s="77">
        <f t="shared" si="9"/>
        <v>1940.06</v>
      </c>
    </row>
    <row r="74" spans="1:41" ht="14.4" x14ac:dyDescent="0.3">
      <c r="A74" s="1">
        <v>39459</v>
      </c>
      <c r="B74">
        <v>2821.9</v>
      </c>
      <c r="C74">
        <v>2531</v>
      </c>
      <c r="D74">
        <v>2449</v>
      </c>
      <c r="E74">
        <v>2558.9</v>
      </c>
      <c r="F74">
        <v>2558.4</v>
      </c>
      <c r="G74">
        <v>2308.6999999999998</v>
      </c>
      <c r="H74">
        <v>2988.8</v>
      </c>
      <c r="I74">
        <v>2639.9</v>
      </c>
      <c r="J74">
        <v>2539.6999999999998</v>
      </c>
      <c r="K74">
        <v>2633.9</v>
      </c>
      <c r="L74">
        <v>2129.3000000000002</v>
      </c>
      <c r="M74">
        <v>2383.6999999999998</v>
      </c>
      <c r="N74">
        <v>2269.1</v>
      </c>
      <c r="O74">
        <v>2082.1999999999998</v>
      </c>
      <c r="P74">
        <v>2226.8000000000002</v>
      </c>
      <c r="Q74">
        <v>2328.3000000000002</v>
      </c>
      <c r="R74">
        <v>2102.4</v>
      </c>
      <c r="S74">
        <v>2128.1</v>
      </c>
      <c r="T74">
        <v>2271</v>
      </c>
      <c r="U74">
        <v>1930.8</v>
      </c>
      <c r="V74">
        <v>2178.4</v>
      </c>
      <c r="W74">
        <v>2185.6999999999998</v>
      </c>
      <c r="X74">
        <v>2347.8000000000002</v>
      </c>
      <c r="Y74">
        <v>1953.9</v>
      </c>
      <c r="Z74">
        <v>1667.9</v>
      </c>
      <c r="AA74">
        <v>2186.4</v>
      </c>
      <c r="AB74">
        <v>2275.4</v>
      </c>
      <c r="AC74">
        <v>2063.4</v>
      </c>
      <c r="AD74">
        <v>2206.6999999999998</v>
      </c>
      <c r="AE74">
        <v>2097.8000000000002</v>
      </c>
      <c r="AF74">
        <v>2146.3000000000002</v>
      </c>
      <c r="AG74">
        <v>2139.6999999999998</v>
      </c>
      <c r="AH74">
        <v>2058.9</v>
      </c>
      <c r="AI74" s="81">
        <v>1884</v>
      </c>
      <c r="AJ74" s="91">
        <v>2243</v>
      </c>
      <c r="AK74" s="79">
        <f t="shared" si="10"/>
        <v>39459</v>
      </c>
      <c r="AL74" s="78">
        <f t="shared" si="6"/>
        <v>1667.9</v>
      </c>
      <c r="AM74" s="78">
        <f t="shared" si="7"/>
        <v>1667.9</v>
      </c>
      <c r="AN74" s="78">
        <f t="shared" si="8"/>
        <v>2162.3500000000004</v>
      </c>
      <c r="AO74" s="77">
        <f t="shared" si="9"/>
        <v>1964.4</v>
      </c>
    </row>
    <row r="75" spans="1:41" ht="14.4" x14ac:dyDescent="0.3">
      <c r="A75" s="1">
        <v>39460</v>
      </c>
      <c r="B75">
        <v>2870.4</v>
      </c>
      <c r="C75">
        <v>2529.1</v>
      </c>
      <c r="D75">
        <v>2436.1999999999998</v>
      </c>
      <c r="E75">
        <v>2552.4</v>
      </c>
      <c r="F75">
        <v>2581</v>
      </c>
      <c r="G75">
        <v>2310.6</v>
      </c>
      <c r="H75">
        <v>2988.2</v>
      </c>
      <c r="I75">
        <v>2735.1</v>
      </c>
      <c r="J75">
        <v>2498.1999999999998</v>
      </c>
      <c r="K75">
        <v>2657.6</v>
      </c>
      <c r="L75">
        <v>2114.3000000000002</v>
      </c>
      <c r="M75">
        <v>2390.6999999999998</v>
      </c>
      <c r="N75">
        <v>2276.8000000000002</v>
      </c>
      <c r="O75">
        <v>2098.1</v>
      </c>
      <c r="P75">
        <v>2201.9</v>
      </c>
      <c r="Q75">
        <v>2343.4</v>
      </c>
      <c r="R75">
        <v>2074.4</v>
      </c>
      <c r="S75">
        <v>2129.1</v>
      </c>
      <c r="T75">
        <v>2271.5</v>
      </c>
      <c r="U75">
        <v>1938.1</v>
      </c>
      <c r="V75">
        <v>2186.8000000000002</v>
      </c>
      <c r="W75">
        <v>2159.4</v>
      </c>
      <c r="X75">
        <v>2353.1</v>
      </c>
      <c r="Y75">
        <v>1982.7</v>
      </c>
      <c r="Z75">
        <v>1661.3</v>
      </c>
      <c r="AA75">
        <v>2193.6999999999998</v>
      </c>
      <c r="AB75">
        <v>2306.8000000000002</v>
      </c>
      <c r="AC75">
        <v>2002.8</v>
      </c>
      <c r="AD75">
        <v>2216.8000000000002</v>
      </c>
      <c r="AE75">
        <v>2083.4</v>
      </c>
      <c r="AF75">
        <v>2139.5</v>
      </c>
      <c r="AG75">
        <v>2142.8000000000002</v>
      </c>
      <c r="AH75">
        <v>2036</v>
      </c>
      <c r="AI75" s="81">
        <v>1889</v>
      </c>
      <c r="AJ75" s="91">
        <v>2243</v>
      </c>
      <c r="AK75" s="79">
        <f t="shared" si="10"/>
        <v>39460</v>
      </c>
      <c r="AL75" s="78">
        <f t="shared" si="6"/>
        <v>1661.3</v>
      </c>
      <c r="AM75" s="78">
        <f t="shared" si="7"/>
        <v>1661.3</v>
      </c>
      <c r="AN75" s="78">
        <f t="shared" si="8"/>
        <v>2151.1000000000004</v>
      </c>
      <c r="AO75" s="77">
        <f t="shared" si="9"/>
        <v>1984.71</v>
      </c>
    </row>
    <row r="76" spans="1:41" ht="14.4" x14ac:dyDescent="0.3">
      <c r="A76" s="1">
        <v>39461</v>
      </c>
      <c r="B76">
        <v>2914.3</v>
      </c>
      <c r="C76">
        <v>2521.4</v>
      </c>
      <c r="D76">
        <v>2427.1999999999998</v>
      </c>
      <c r="E76">
        <v>2511.8000000000002</v>
      </c>
      <c r="F76">
        <v>2471.6</v>
      </c>
      <c r="G76">
        <v>2282.4</v>
      </c>
      <c r="H76">
        <v>2938.3</v>
      </c>
      <c r="I76">
        <v>2701.3</v>
      </c>
      <c r="J76">
        <v>2440.1</v>
      </c>
      <c r="K76">
        <v>2665.6</v>
      </c>
      <c r="L76">
        <v>2181.3000000000002</v>
      </c>
      <c r="M76">
        <v>2402</v>
      </c>
      <c r="N76">
        <v>2269.9</v>
      </c>
      <c r="O76">
        <v>2111.9</v>
      </c>
      <c r="P76">
        <v>2162.3000000000002</v>
      </c>
      <c r="Q76">
        <v>2341.4</v>
      </c>
      <c r="R76">
        <v>2037.7</v>
      </c>
      <c r="S76">
        <v>2113.4</v>
      </c>
      <c r="T76">
        <v>2286.4</v>
      </c>
      <c r="U76">
        <v>1931.3</v>
      </c>
      <c r="V76">
        <v>2181</v>
      </c>
      <c r="W76">
        <v>2118.1</v>
      </c>
      <c r="X76">
        <v>2342.5</v>
      </c>
      <c r="Y76">
        <v>1981.9</v>
      </c>
      <c r="Z76">
        <v>1675.3</v>
      </c>
      <c r="AA76">
        <v>2213.3000000000002</v>
      </c>
      <c r="AB76">
        <v>2319.5</v>
      </c>
      <c r="AC76">
        <v>1951.1</v>
      </c>
      <c r="AD76">
        <v>2211.6999999999998</v>
      </c>
      <c r="AE76">
        <v>2078</v>
      </c>
      <c r="AF76">
        <v>2121.5</v>
      </c>
      <c r="AG76">
        <v>2122.3000000000002</v>
      </c>
      <c r="AH76">
        <v>1999.9</v>
      </c>
      <c r="AI76" s="81">
        <v>1911</v>
      </c>
      <c r="AJ76" s="91">
        <v>2246</v>
      </c>
      <c r="AK76" s="79">
        <f t="shared" si="10"/>
        <v>39461</v>
      </c>
      <c r="AL76" s="78">
        <f t="shared" si="6"/>
        <v>1675.3</v>
      </c>
      <c r="AM76" s="78">
        <f t="shared" si="7"/>
        <v>1675.3</v>
      </c>
      <c r="AN76" s="78">
        <f t="shared" si="8"/>
        <v>2121.9</v>
      </c>
      <c r="AO76" s="77">
        <f t="shared" si="9"/>
        <v>1954.1799999999998</v>
      </c>
    </row>
    <row r="77" spans="1:41" ht="14.4" x14ac:dyDescent="0.3">
      <c r="A77" s="1">
        <v>39462</v>
      </c>
      <c r="B77">
        <v>2983.7</v>
      </c>
      <c r="C77">
        <v>2537.1</v>
      </c>
      <c r="D77">
        <v>2406.5</v>
      </c>
      <c r="E77">
        <v>2515.5</v>
      </c>
      <c r="F77">
        <v>2511.4</v>
      </c>
      <c r="G77">
        <v>2248.9</v>
      </c>
      <c r="H77">
        <v>2901.8</v>
      </c>
      <c r="I77">
        <v>2730</v>
      </c>
      <c r="J77">
        <v>2387</v>
      </c>
      <c r="K77">
        <v>2666.8</v>
      </c>
      <c r="L77">
        <v>2207.4</v>
      </c>
      <c r="M77">
        <v>2399.5</v>
      </c>
      <c r="N77">
        <v>2237.5</v>
      </c>
      <c r="O77">
        <v>2130.4</v>
      </c>
      <c r="P77">
        <v>2140.3000000000002</v>
      </c>
      <c r="Q77">
        <v>2340.4</v>
      </c>
      <c r="R77">
        <v>1995.5</v>
      </c>
      <c r="S77">
        <v>2104</v>
      </c>
      <c r="T77">
        <v>2309.5</v>
      </c>
      <c r="U77">
        <v>1946.8</v>
      </c>
      <c r="V77">
        <v>2175.5</v>
      </c>
      <c r="W77">
        <v>2080.1</v>
      </c>
      <c r="X77">
        <v>2338.9</v>
      </c>
      <c r="Y77">
        <v>1976.5</v>
      </c>
      <c r="Z77">
        <v>1711.4</v>
      </c>
      <c r="AA77">
        <v>2216.9</v>
      </c>
      <c r="AB77">
        <v>2331</v>
      </c>
      <c r="AC77">
        <v>1960.9</v>
      </c>
      <c r="AD77">
        <v>2184.3000000000002</v>
      </c>
      <c r="AE77">
        <v>2091.3000000000002</v>
      </c>
      <c r="AF77">
        <v>2105.1999999999998</v>
      </c>
      <c r="AG77">
        <v>2128.6</v>
      </c>
      <c r="AH77">
        <v>1985.3</v>
      </c>
      <c r="AI77" s="81">
        <v>1916</v>
      </c>
      <c r="AJ77" s="91">
        <v>2220</v>
      </c>
      <c r="AK77" s="79">
        <f t="shared" si="10"/>
        <v>39462</v>
      </c>
      <c r="AL77" s="78">
        <f t="shared" si="6"/>
        <v>1711.4</v>
      </c>
      <c r="AM77" s="78">
        <f t="shared" si="7"/>
        <v>1711.4</v>
      </c>
      <c r="AN77" s="78">
        <f t="shared" si="8"/>
        <v>2129.5</v>
      </c>
      <c r="AO77" s="77">
        <f t="shared" si="9"/>
        <v>1962.46</v>
      </c>
    </row>
    <row r="78" spans="1:41" ht="14.4" x14ac:dyDescent="0.3">
      <c r="A78" s="1">
        <v>39463</v>
      </c>
      <c r="B78">
        <v>3041.7</v>
      </c>
      <c r="C78">
        <v>2542.1</v>
      </c>
      <c r="D78">
        <v>2377.6999999999998</v>
      </c>
      <c r="E78">
        <v>2523.1</v>
      </c>
      <c r="F78">
        <v>2616.1</v>
      </c>
      <c r="G78">
        <v>2239.8000000000002</v>
      </c>
      <c r="H78">
        <v>2870.5</v>
      </c>
      <c r="I78">
        <v>2734.2</v>
      </c>
      <c r="J78">
        <v>2374.6</v>
      </c>
      <c r="K78">
        <v>2689.9</v>
      </c>
      <c r="L78">
        <v>2280.4</v>
      </c>
      <c r="M78">
        <v>2408.1999999999998</v>
      </c>
      <c r="N78">
        <v>2214.6999999999998</v>
      </c>
      <c r="O78">
        <v>2138.4</v>
      </c>
      <c r="P78">
        <v>2133.5</v>
      </c>
      <c r="Q78">
        <v>2340.9</v>
      </c>
      <c r="R78">
        <v>1979.7</v>
      </c>
      <c r="S78">
        <v>2095.9</v>
      </c>
      <c r="T78">
        <v>2300.4</v>
      </c>
      <c r="U78">
        <v>1903.1</v>
      </c>
      <c r="V78">
        <v>2172.5</v>
      </c>
      <c r="W78">
        <v>2065.3000000000002</v>
      </c>
      <c r="X78">
        <v>2330.6999999999998</v>
      </c>
      <c r="Y78">
        <v>1986.8</v>
      </c>
      <c r="Z78">
        <v>1719.1</v>
      </c>
      <c r="AA78">
        <v>2223.1999999999998</v>
      </c>
      <c r="AB78">
        <v>2354.6</v>
      </c>
      <c r="AC78">
        <v>1984.2</v>
      </c>
      <c r="AD78">
        <v>2165.1</v>
      </c>
      <c r="AE78">
        <v>2105.1999999999998</v>
      </c>
      <c r="AF78">
        <v>2094.4</v>
      </c>
      <c r="AG78">
        <v>2113.8000000000002</v>
      </c>
      <c r="AH78">
        <v>1977.1</v>
      </c>
      <c r="AI78" s="81">
        <v>1933</v>
      </c>
      <c r="AJ78" s="91">
        <v>2172</v>
      </c>
      <c r="AK78" s="79">
        <f t="shared" si="10"/>
        <v>39463</v>
      </c>
      <c r="AL78" s="78">
        <f t="shared" si="6"/>
        <v>1719.1</v>
      </c>
      <c r="AM78" s="78">
        <f t="shared" si="7"/>
        <v>1719.1</v>
      </c>
      <c r="AN78" s="78">
        <f t="shared" si="8"/>
        <v>2123.65</v>
      </c>
      <c r="AO78" s="77">
        <f t="shared" si="9"/>
        <v>1977.36</v>
      </c>
    </row>
    <row r="79" spans="1:41" ht="14.4" x14ac:dyDescent="0.3">
      <c r="A79" s="1">
        <v>39464</v>
      </c>
      <c r="B79">
        <v>3082.7</v>
      </c>
      <c r="C79">
        <v>2535.4</v>
      </c>
      <c r="D79">
        <v>2314.1999999999998</v>
      </c>
      <c r="E79">
        <v>2527.1</v>
      </c>
      <c r="F79">
        <v>2631.5</v>
      </c>
      <c r="G79">
        <v>2244.4</v>
      </c>
      <c r="H79">
        <v>2841.8</v>
      </c>
      <c r="I79">
        <v>2781.5</v>
      </c>
      <c r="J79">
        <v>2366.9</v>
      </c>
      <c r="K79">
        <v>2699.6</v>
      </c>
      <c r="L79">
        <v>2326.6999999999998</v>
      </c>
      <c r="M79">
        <v>2384.6999999999998</v>
      </c>
      <c r="N79">
        <v>2155.5</v>
      </c>
      <c r="O79">
        <v>2139.1</v>
      </c>
      <c r="P79">
        <v>2123.8000000000002</v>
      </c>
      <c r="Q79">
        <v>2325.1999999999998</v>
      </c>
      <c r="R79">
        <v>1991.2</v>
      </c>
      <c r="S79">
        <v>2106.6</v>
      </c>
      <c r="T79">
        <v>2285.3000000000002</v>
      </c>
      <c r="U79">
        <v>1885.8</v>
      </c>
      <c r="V79">
        <v>2169.6</v>
      </c>
      <c r="W79">
        <v>2038.9</v>
      </c>
      <c r="X79">
        <v>2337.4</v>
      </c>
      <c r="Y79">
        <v>1987</v>
      </c>
      <c r="Z79">
        <v>1707.3</v>
      </c>
      <c r="AA79">
        <v>2221.4</v>
      </c>
      <c r="AB79">
        <v>2365.1</v>
      </c>
      <c r="AC79">
        <v>1980.1</v>
      </c>
      <c r="AD79">
        <v>2186.9</v>
      </c>
      <c r="AE79">
        <v>2102.1</v>
      </c>
      <c r="AF79">
        <v>2070.9</v>
      </c>
      <c r="AG79">
        <v>2104.1</v>
      </c>
      <c r="AH79">
        <v>1989.1</v>
      </c>
      <c r="AI79" s="81">
        <v>1930</v>
      </c>
      <c r="AJ79" s="91">
        <v>2122</v>
      </c>
      <c r="AK79" s="79">
        <f t="shared" si="10"/>
        <v>39464</v>
      </c>
      <c r="AL79" s="78">
        <f t="shared" si="6"/>
        <v>1707.3</v>
      </c>
      <c r="AM79" s="78">
        <f t="shared" si="7"/>
        <v>1707.3</v>
      </c>
      <c r="AN79" s="78">
        <f t="shared" si="8"/>
        <v>2115.1999999999998</v>
      </c>
      <c r="AO79" s="77">
        <f t="shared" si="9"/>
        <v>1980.79</v>
      </c>
    </row>
    <row r="80" spans="1:41" ht="14.4" x14ac:dyDescent="0.3">
      <c r="A80" s="1">
        <v>39465</v>
      </c>
      <c r="B80">
        <v>3064.8</v>
      </c>
      <c r="C80">
        <v>2521.1999999999998</v>
      </c>
      <c r="D80">
        <v>2274.9</v>
      </c>
      <c r="E80">
        <v>2503.6</v>
      </c>
      <c r="F80">
        <v>2605.9</v>
      </c>
      <c r="G80">
        <v>2247.6999999999998</v>
      </c>
      <c r="H80">
        <v>2812.9</v>
      </c>
      <c r="I80">
        <v>2839.9</v>
      </c>
      <c r="J80">
        <v>2362.5</v>
      </c>
      <c r="K80">
        <v>2707.4</v>
      </c>
      <c r="L80">
        <v>2368.6999999999998</v>
      </c>
      <c r="M80">
        <v>2383.3000000000002</v>
      </c>
      <c r="N80">
        <v>2151</v>
      </c>
      <c r="O80">
        <v>2098.1999999999998</v>
      </c>
      <c r="P80">
        <v>2116.5</v>
      </c>
      <c r="Q80">
        <v>2282.5</v>
      </c>
      <c r="R80">
        <v>2020.3</v>
      </c>
      <c r="S80">
        <v>2087.1</v>
      </c>
      <c r="T80">
        <v>2283.4</v>
      </c>
      <c r="U80">
        <v>1870</v>
      </c>
      <c r="V80">
        <v>2196.3000000000002</v>
      </c>
      <c r="W80">
        <v>2018.6</v>
      </c>
      <c r="X80">
        <v>2330.4</v>
      </c>
      <c r="Y80">
        <v>1983.7</v>
      </c>
      <c r="Z80">
        <v>1743.7</v>
      </c>
      <c r="AA80">
        <v>2217.4</v>
      </c>
      <c r="AB80">
        <v>2363</v>
      </c>
      <c r="AC80">
        <v>1997.7</v>
      </c>
      <c r="AD80">
        <v>2196.4</v>
      </c>
      <c r="AE80">
        <v>2136.8000000000002</v>
      </c>
      <c r="AF80">
        <v>2043.3</v>
      </c>
      <c r="AG80">
        <v>2106.3000000000002</v>
      </c>
      <c r="AH80">
        <v>1976.3</v>
      </c>
      <c r="AI80" s="81">
        <v>1929</v>
      </c>
      <c r="AJ80" s="91">
        <v>2066</v>
      </c>
      <c r="AK80" s="79">
        <f t="shared" si="10"/>
        <v>39465</v>
      </c>
      <c r="AL80" s="78">
        <f t="shared" si="6"/>
        <v>1743.7</v>
      </c>
      <c r="AM80" s="78">
        <f t="shared" si="7"/>
        <v>1743.7</v>
      </c>
      <c r="AN80" s="78">
        <f t="shared" si="8"/>
        <v>2111.4</v>
      </c>
      <c r="AO80" s="77">
        <f t="shared" si="9"/>
        <v>1977.04</v>
      </c>
    </row>
    <row r="81" spans="1:41" ht="14.4" x14ac:dyDescent="0.3">
      <c r="A81" s="1">
        <v>39466</v>
      </c>
      <c r="B81">
        <v>3065.7</v>
      </c>
      <c r="C81">
        <v>2492.6</v>
      </c>
      <c r="D81">
        <v>2234.4</v>
      </c>
      <c r="E81">
        <v>2507.3000000000002</v>
      </c>
      <c r="F81">
        <v>2582.1</v>
      </c>
      <c r="G81">
        <v>2223</v>
      </c>
      <c r="H81">
        <v>2755.5</v>
      </c>
      <c r="I81">
        <v>2971.2</v>
      </c>
      <c r="J81">
        <v>2356.4</v>
      </c>
      <c r="K81">
        <v>2700.6</v>
      </c>
      <c r="L81">
        <v>2430.8000000000002</v>
      </c>
      <c r="M81">
        <v>2391.6999999999998</v>
      </c>
      <c r="N81">
        <v>2131.3000000000002</v>
      </c>
      <c r="O81">
        <v>2080.8000000000002</v>
      </c>
      <c r="P81">
        <v>2097.1</v>
      </c>
      <c r="Q81">
        <v>2252.8000000000002</v>
      </c>
      <c r="R81">
        <v>2012</v>
      </c>
      <c r="S81">
        <v>2068.1999999999998</v>
      </c>
      <c r="T81">
        <v>2277.9</v>
      </c>
      <c r="U81">
        <v>1876.9</v>
      </c>
      <c r="V81">
        <v>2189.4</v>
      </c>
      <c r="W81">
        <v>2009.1</v>
      </c>
      <c r="X81">
        <v>2328.6</v>
      </c>
      <c r="Y81">
        <v>1990.5</v>
      </c>
      <c r="Z81">
        <v>1753.2</v>
      </c>
      <c r="AA81">
        <v>2230.6</v>
      </c>
      <c r="AB81">
        <v>2358.5</v>
      </c>
      <c r="AC81">
        <v>1990.3</v>
      </c>
      <c r="AD81">
        <v>2230.3000000000002</v>
      </c>
      <c r="AE81">
        <v>2137.4</v>
      </c>
      <c r="AF81">
        <v>2035.3</v>
      </c>
      <c r="AG81">
        <v>2105.8000000000002</v>
      </c>
      <c r="AH81">
        <v>1966.2</v>
      </c>
      <c r="AI81" s="81">
        <v>1975</v>
      </c>
      <c r="AJ81" s="91">
        <v>2040</v>
      </c>
      <c r="AK81" s="79">
        <f t="shared" si="10"/>
        <v>39466</v>
      </c>
      <c r="AL81" s="78">
        <f t="shared" si="6"/>
        <v>1753.2</v>
      </c>
      <c r="AM81" s="78">
        <f t="shared" si="7"/>
        <v>1753.2</v>
      </c>
      <c r="AN81" s="78">
        <f t="shared" si="8"/>
        <v>2101.4499999999998</v>
      </c>
      <c r="AO81" s="77">
        <f t="shared" si="9"/>
        <v>1968.6100000000001</v>
      </c>
    </row>
    <row r="82" spans="1:41" ht="14.4" x14ac:dyDescent="0.3">
      <c r="A82" s="1">
        <v>39467</v>
      </c>
      <c r="B82">
        <v>3047.2</v>
      </c>
      <c r="C82">
        <v>2460.4</v>
      </c>
      <c r="D82">
        <v>2209</v>
      </c>
      <c r="E82">
        <v>2515.3000000000002</v>
      </c>
      <c r="F82">
        <v>2571</v>
      </c>
      <c r="G82">
        <v>2187.4</v>
      </c>
      <c r="H82">
        <v>2713.5</v>
      </c>
      <c r="I82">
        <v>2963.1</v>
      </c>
      <c r="J82">
        <v>2374</v>
      </c>
      <c r="K82">
        <v>2720.9</v>
      </c>
      <c r="L82">
        <v>2477.6999999999998</v>
      </c>
      <c r="M82">
        <v>2374.9</v>
      </c>
      <c r="N82">
        <v>2150.5</v>
      </c>
      <c r="O82">
        <v>2056.1999999999998</v>
      </c>
      <c r="P82">
        <v>2088.5</v>
      </c>
      <c r="Q82">
        <v>2203.1999999999998</v>
      </c>
      <c r="R82">
        <v>2033.6</v>
      </c>
      <c r="S82">
        <v>2024.6</v>
      </c>
      <c r="T82">
        <v>2260.3000000000002</v>
      </c>
      <c r="U82">
        <v>1906.3</v>
      </c>
      <c r="V82">
        <v>2135.3000000000002</v>
      </c>
      <c r="W82">
        <v>2066</v>
      </c>
      <c r="X82">
        <v>2320.6</v>
      </c>
      <c r="Y82">
        <v>1980.2</v>
      </c>
      <c r="Z82">
        <v>1768.7</v>
      </c>
      <c r="AA82">
        <v>2228.6</v>
      </c>
      <c r="AB82">
        <v>2355.5</v>
      </c>
      <c r="AC82">
        <v>1986.7</v>
      </c>
      <c r="AD82">
        <v>2243.9</v>
      </c>
      <c r="AE82">
        <v>2136.5</v>
      </c>
      <c r="AF82">
        <v>2024</v>
      </c>
      <c r="AG82">
        <v>2101.5</v>
      </c>
      <c r="AH82">
        <v>1954.7</v>
      </c>
      <c r="AI82" s="81">
        <v>1991</v>
      </c>
      <c r="AJ82" s="91">
        <v>2008</v>
      </c>
      <c r="AK82" s="79">
        <f t="shared" si="10"/>
        <v>39467</v>
      </c>
      <c r="AL82" s="78">
        <f t="shared" si="6"/>
        <v>1768.7</v>
      </c>
      <c r="AM82" s="78">
        <f t="shared" si="7"/>
        <v>1768.7</v>
      </c>
      <c r="AN82" s="78">
        <f t="shared" si="8"/>
        <v>2095</v>
      </c>
      <c r="AO82" s="77">
        <f t="shared" si="9"/>
        <v>1957.25</v>
      </c>
    </row>
    <row r="83" spans="1:41" ht="14.4" x14ac:dyDescent="0.3">
      <c r="A83" s="1">
        <v>39468</v>
      </c>
      <c r="B83">
        <v>2958.8</v>
      </c>
      <c r="C83">
        <v>2448.8000000000002</v>
      </c>
      <c r="D83">
        <v>2206</v>
      </c>
      <c r="E83">
        <v>2501.8000000000002</v>
      </c>
      <c r="F83">
        <v>2577.3000000000002</v>
      </c>
      <c r="G83">
        <v>2175.8000000000002</v>
      </c>
      <c r="H83">
        <v>2614.1</v>
      </c>
      <c r="I83">
        <v>2965.1</v>
      </c>
      <c r="J83">
        <v>2427.1999999999998</v>
      </c>
      <c r="K83">
        <v>2737.1</v>
      </c>
      <c r="L83">
        <v>2550</v>
      </c>
      <c r="M83">
        <v>2371.8000000000002</v>
      </c>
      <c r="N83">
        <v>2165.6999999999998</v>
      </c>
      <c r="O83">
        <v>2051.4</v>
      </c>
      <c r="P83">
        <v>2082.6</v>
      </c>
      <c r="Q83">
        <v>2167.9</v>
      </c>
      <c r="R83">
        <v>2037.6</v>
      </c>
      <c r="S83">
        <v>1980</v>
      </c>
      <c r="T83">
        <v>2224.5</v>
      </c>
      <c r="U83">
        <v>1945.7</v>
      </c>
      <c r="V83">
        <v>2128.6999999999998</v>
      </c>
      <c r="W83">
        <v>2149.1</v>
      </c>
      <c r="X83">
        <v>2285.6</v>
      </c>
      <c r="Y83">
        <v>1982.1</v>
      </c>
      <c r="Z83">
        <v>1775.4</v>
      </c>
      <c r="AA83">
        <v>2222.1999999999998</v>
      </c>
      <c r="AB83">
        <v>2369.8000000000002</v>
      </c>
      <c r="AC83">
        <v>1992.6</v>
      </c>
      <c r="AD83">
        <v>2237.8000000000002</v>
      </c>
      <c r="AE83">
        <v>2123.4</v>
      </c>
      <c r="AF83">
        <v>2006.9</v>
      </c>
      <c r="AG83">
        <v>2083.6</v>
      </c>
      <c r="AH83">
        <v>1950.6</v>
      </c>
      <c r="AI83" s="81">
        <v>2014</v>
      </c>
      <c r="AJ83" s="91">
        <v>1965</v>
      </c>
      <c r="AK83" s="79">
        <f t="shared" si="10"/>
        <v>39468</v>
      </c>
      <c r="AL83" s="78">
        <f t="shared" si="6"/>
        <v>1775.4</v>
      </c>
      <c r="AM83" s="78">
        <f t="shared" si="7"/>
        <v>1775.4</v>
      </c>
      <c r="AN83" s="78">
        <f t="shared" si="8"/>
        <v>2103.5</v>
      </c>
      <c r="AO83" s="77">
        <f t="shared" si="9"/>
        <v>1953.54</v>
      </c>
    </row>
    <row r="84" spans="1:41" ht="14.4" x14ac:dyDescent="0.3">
      <c r="A84" s="1">
        <v>39469</v>
      </c>
      <c r="B84">
        <v>2896.7</v>
      </c>
      <c r="C84">
        <v>2440.6</v>
      </c>
      <c r="D84">
        <v>2214.9</v>
      </c>
      <c r="E84">
        <v>2495.8000000000002</v>
      </c>
      <c r="F84">
        <v>2547.6999999999998</v>
      </c>
      <c r="G84">
        <v>2174.5</v>
      </c>
      <c r="H84">
        <v>2568.6</v>
      </c>
      <c r="I84">
        <v>2970.7</v>
      </c>
      <c r="J84">
        <v>2465.8000000000002</v>
      </c>
      <c r="K84">
        <v>2742</v>
      </c>
      <c r="L84">
        <v>2613</v>
      </c>
      <c r="M84">
        <v>2361.9</v>
      </c>
      <c r="N84">
        <v>2132.3000000000002</v>
      </c>
      <c r="O84">
        <v>2021.9</v>
      </c>
      <c r="P84">
        <v>2077.6999999999998</v>
      </c>
      <c r="Q84">
        <v>2154.4</v>
      </c>
      <c r="R84">
        <v>2070.1999999999998</v>
      </c>
      <c r="S84">
        <v>1949</v>
      </c>
      <c r="T84">
        <v>2202.5</v>
      </c>
      <c r="U84">
        <v>1964</v>
      </c>
      <c r="V84">
        <v>2098</v>
      </c>
      <c r="W84">
        <v>2203.6999999999998</v>
      </c>
      <c r="X84">
        <v>2269.8000000000002</v>
      </c>
      <c r="Y84">
        <v>1982.4</v>
      </c>
      <c r="Z84">
        <v>1794.9</v>
      </c>
      <c r="AA84">
        <v>2192.1999999999998</v>
      </c>
      <c r="AB84">
        <v>2366.1</v>
      </c>
      <c r="AC84">
        <v>2014.8</v>
      </c>
      <c r="AD84">
        <v>2226.9</v>
      </c>
      <c r="AE84">
        <v>2107.6</v>
      </c>
      <c r="AF84">
        <v>1992.1</v>
      </c>
      <c r="AG84">
        <v>2061</v>
      </c>
      <c r="AH84">
        <v>1919.2</v>
      </c>
      <c r="AI84" s="81">
        <v>2038</v>
      </c>
      <c r="AJ84" s="91">
        <v>1939</v>
      </c>
      <c r="AK84" s="79">
        <f t="shared" si="10"/>
        <v>39469</v>
      </c>
      <c r="AL84" s="78">
        <f t="shared" si="6"/>
        <v>1794.9</v>
      </c>
      <c r="AM84" s="78">
        <f t="shared" si="7"/>
        <v>1794.9</v>
      </c>
      <c r="AN84" s="78">
        <f t="shared" si="8"/>
        <v>2087.85</v>
      </c>
      <c r="AO84" s="77">
        <f t="shared" si="9"/>
        <v>1950.5</v>
      </c>
    </row>
    <row r="85" spans="1:41" ht="14.4" x14ac:dyDescent="0.3">
      <c r="A85" s="1">
        <v>39470</v>
      </c>
      <c r="B85">
        <v>2840</v>
      </c>
      <c r="C85">
        <v>2433.6999999999998</v>
      </c>
      <c r="D85">
        <v>2218</v>
      </c>
      <c r="E85">
        <v>2472.5</v>
      </c>
      <c r="F85">
        <v>2521.1</v>
      </c>
      <c r="G85">
        <v>2208.6</v>
      </c>
      <c r="H85">
        <v>2544.1999999999998</v>
      </c>
      <c r="I85">
        <v>3005.4</v>
      </c>
      <c r="J85">
        <v>2460.5</v>
      </c>
      <c r="K85">
        <v>2735.8</v>
      </c>
      <c r="L85">
        <v>2650.1</v>
      </c>
      <c r="M85">
        <v>2354</v>
      </c>
      <c r="N85">
        <v>2129.5</v>
      </c>
      <c r="O85">
        <v>2022.8</v>
      </c>
      <c r="P85">
        <v>2083.8000000000002</v>
      </c>
      <c r="Q85">
        <v>2163</v>
      </c>
      <c r="R85">
        <v>2088.5</v>
      </c>
      <c r="S85">
        <v>1914.6</v>
      </c>
      <c r="T85">
        <v>2171.8000000000002</v>
      </c>
      <c r="U85">
        <v>1995</v>
      </c>
      <c r="V85">
        <v>2096.6</v>
      </c>
      <c r="W85">
        <v>2331.9</v>
      </c>
      <c r="X85">
        <v>2252.3000000000002</v>
      </c>
      <c r="Y85">
        <v>1972.4</v>
      </c>
      <c r="Z85">
        <v>1790</v>
      </c>
      <c r="AA85">
        <v>2152.9</v>
      </c>
      <c r="AB85">
        <v>2372.6999999999998</v>
      </c>
      <c r="AC85">
        <v>2014.4</v>
      </c>
      <c r="AD85">
        <v>2214.6</v>
      </c>
      <c r="AE85">
        <v>2098.9</v>
      </c>
      <c r="AF85">
        <v>1997.6</v>
      </c>
      <c r="AG85">
        <v>2018.3</v>
      </c>
      <c r="AH85">
        <v>1901</v>
      </c>
      <c r="AI85" s="81">
        <v>2051</v>
      </c>
      <c r="AJ85" s="91">
        <v>1935</v>
      </c>
      <c r="AK85" s="79">
        <f t="shared" si="10"/>
        <v>39470</v>
      </c>
      <c r="AL85" s="78">
        <f t="shared" si="6"/>
        <v>1790</v>
      </c>
      <c r="AM85" s="78">
        <f t="shared" si="7"/>
        <v>1790</v>
      </c>
      <c r="AN85" s="78">
        <f t="shared" si="8"/>
        <v>2092.5500000000002</v>
      </c>
      <c r="AO85" s="77">
        <f t="shared" si="9"/>
        <v>1920.3799999999999</v>
      </c>
    </row>
    <row r="86" spans="1:41" ht="14.4" x14ac:dyDescent="0.3">
      <c r="A86" s="1">
        <v>39471</v>
      </c>
      <c r="B86">
        <v>2826.4</v>
      </c>
      <c r="C86">
        <v>2439.4</v>
      </c>
      <c r="D86">
        <v>2201.1999999999998</v>
      </c>
      <c r="E86">
        <v>2467.6999999999998</v>
      </c>
      <c r="F86">
        <v>2481.6</v>
      </c>
      <c r="G86">
        <v>2203</v>
      </c>
      <c r="H86">
        <v>2495.9</v>
      </c>
      <c r="I86">
        <v>3027.9</v>
      </c>
      <c r="J86">
        <v>2442.5</v>
      </c>
      <c r="K86">
        <v>2729.7</v>
      </c>
      <c r="L86">
        <v>2673.6</v>
      </c>
      <c r="M86">
        <v>2345.5</v>
      </c>
      <c r="N86">
        <v>2117.3000000000002</v>
      </c>
      <c r="O86">
        <v>2033.9</v>
      </c>
      <c r="P86">
        <v>2075.5</v>
      </c>
      <c r="Q86">
        <v>2149</v>
      </c>
      <c r="R86">
        <v>2145.1999999999998</v>
      </c>
      <c r="S86">
        <v>1860.9</v>
      </c>
      <c r="T86">
        <v>2170.5</v>
      </c>
      <c r="U86">
        <v>1999.1</v>
      </c>
      <c r="V86">
        <v>2099.6999999999998</v>
      </c>
      <c r="W86">
        <v>2309</v>
      </c>
      <c r="X86">
        <v>2224.4</v>
      </c>
      <c r="Y86">
        <v>1975.9</v>
      </c>
      <c r="Z86">
        <v>1791.6</v>
      </c>
      <c r="AA86">
        <v>2124.1999999999998</v>
      </c>
      <c r="AB86">
        <v>2380.1999999999998</v>
      </c>
      <c r="AC86">
        <v>2020.6</v>
      </c>
      <c r="AD86">
        <v>2173.1999999999998</v>
      </c>
      <c r="AE86">
        <v>2108.5</v>
      </c>
      <c r="AF86">
        <v>2007.9</v>
      </c>
      <c r="AG86">
        <v>1986.9</v>
      </c>
      <c r="AH86">
        <v>1891.9</v>
      </c>
      <c r="AI86" s="81">
        <v>2066</v>
      </c>
      <c r="AJ86" s="91">
        <v>1933</v>
      </c>
      <c r="AK86" s="79">
        <f t="shared" si="10"/>
        <v>39471</v>
      </c>
      <c r="AL86" s="78">
        <f t="shared" si="6"/>
        <v>1791.6</v>
      </c>
      <c r="AM86" s="78">
        <f t="shared" si="7"/>
        <v>1791.6</v>
      </c>
      <c r="AN86" s="78">
        <f t="shared" si="8"/>
        <v>2104.1</v>
      </c>
      <c r="AO86" s="77">
        <f t="shared" si="9"/>
        <v>1900.3000000000002</v>
      </c>
    </row>
    <row r="87" spans="1:41" ht="14.4" x14ac:dyDescent="0.3">
      <c r="A87" s="1">
        <v>39472</v>
      </c>
      <c r="B87">
        <v>2807.6</v>
      </c>
      <c r="C87">
        <v>2443.6999999999998</v>
      </c>
      <c r="D87">
        <v>2175.4</v>
      </c>
      <c r="E87">
        <v>2466.4</v>
      </c>
      <c r="F87">
        <v>2445.9</v>
      </c>
      <c r="G87">
        <v>2201.6999999999998</v>
      </c>
      <c r="H87">
        <v>2453.5</v>
      </c>
      <c r="I87">
        <v>3043.8</v>
      </c>
      <c r="J87">
        <v>2526.6999999999998</v>
      </c>
      <c r="K87">
        <v>2740.8</v>
      </c>
      <c r="L87">
        <v>2687.1</v>
      </c>
      <c r="M87">
        <v>2334.6999999999998</v>
      </c>
      <c r="N87">
        <v>2133.6</v>
      </c>
      <c r="O87">
        <v>2033.9</v>
      </c>
      <c r="P87">
        <v>2056.6</v>
      </c>
      <c r="Q87">
        <v>2146</v>
      </c>
      <c r="R87">
        <v>2151.6999999999998</v>
      </c>
      <c r="S87">
        <v>1863.3</v>
      </c>
      <c r="T87">
        <v>2151</v>
      </c>
      <c r="U87">
        <v>2026.2</v>
      </c>
      <c r="V87">
        <v>2101.4</v>
      </c>
      <c r="W87">
        <v>2329.1999999999998</v>
      </c>
      <c r="X87">
        <v>2197.6999999999998</v>
      </c>
      <c r="Y87">
        <v>1967.4</v>
      </c>
      <c r="Z87">
        <v>1805.2</v>
      </c>
      <c r="AA87">
        <v>2104.9</v>
      </c>
      <c r="AB87">
        <v>2406.5</v>
      </c>
      <c r="AC87">
        <v>2026.2</v>
      </c>
      <c r="AD87">
        <v>2161.1</v>
      </c>
      <c r="AE87">
        <v>2092.6999999999998</v>
      </c>
      <c r="AF87">
        <v>2019.5</v>
      </c>
      <c r="AG87">
        <v>1961.2</v>
      </c>
      <c r="AH87">
        <v>1878.7</v>
      </c>
      <c r="AI87" s="81">
        <v>2108</v>
      </c>
      <c r="AJ87" s="91">
        <v>1941</v>
      </c>
      <c r="AK87" s="79">
        <f t="shared" si="10"/>
        <v>39472</v>
      </c>
      <c r="AL87" s="78">
        <f t="shared" si="6"/>
        <v>1805.2</v>
      </c>
      <c r="AM87" s="78">
        <f t="shared" si="7"/>
        <v>1805.2</v>
      </c>
      <c r="AN87" s="78">
        <f t="shared" si="8"/>
        <v>2097.0500000000002</v>
      </c>
      <c r="AO87" s="77">
        <f t="shared" si="9"/>
        <v>1886.95</v>
      </c>
    </row>
    <row r="88" spans="1:41" ht="14.4" x14ac:dyDescent="0.3">
      <c r="A88" s="1">
        <v>39473</v>
      </c>
      <c r="B88">
        <v>2800.2</v>
      </c>
      <c r="C88">
        <v>2450.6</v>
      </c>
      <c r="D88">
        <v>2181.6999999999998</v>
      </c>
      <c r="E88">
        <v>2472.9</v>
      </c>
      <c r="F88">
        <v>2435.6999999999998</v>
      </c>
      <c r="G88">
        <v>2207.1999999999998</v>
      </c>
      <c r="H88">
        <v>2416.1</v>
      </c>
      <c r="I88">
        <v>3021.8</v>
      </c>
      <c r="J88">
        <v>2536.6999999999998</v>
      </c>
      <c r="K88">
        <v>2762.2</v>
      </c>
      <c r="L88">
        <v>2725.4</v>
      </c>
      <c r="M88">
        <v>2335.6</v>
      </c>
      <c r="N88">
        <v>2142.9</v>
      </c>
      <c r="O88">
        <v>2040.7</v>
      </c>
      <c r="P88">
        <v>2033.8</v>
      </c>
      <c r="Q88">
        <v>2161.5</v>
      </c>
      <c r="R88">
        <v>2086.1999999999998</v>
      </c>
      <c r="S88">
        <v>1857.8</v>
      </c>
      <c r="T88">
        <v>2160.6999999999998</v>
      </c>
      <c r="U88">
        <v>2034.9</v>
      </c>
      <c r="V88">
        <v>2126</v>
      </c>
      <c r="W88">
        <v>2326.9</v>
      </c>
      <c r="X88">
        <v>2170.6999999999998</v>
      </c>
      <c r="Y88">
        <v>1956.1</v>
      </c>
      <c r="Z88">
        <v>1817.7</v>
      </c>
      <c r="AA88">
        <v>2083.4</v>
      </c>
      <c r="AB88">
        <v>2379</v>
      </c>
      <c r="AC88">
        <v>1998.5</v>
      </c>
      <c r="AD88">
        <v>2162.3000000000002</v>
      </c>
      <c r="AE88">
        <v>2095.6</v>
      </c>
      <c r="AF88">
        <v>2008.8</v>
      </c>
      <c r="AG88">
        <v>1939</v>
      </c>
      <c r="AH88">
        <v>1866.2</v>
      </c>
      <c r="AI88" s="81">
        <v>2157</v>
      </c>
      <c r="AJ88" s="91">
        <v>1959</v>
      </c>
      <c r="AK88" s="79">
        <f t="shared" si="10"/>
        <v>39473</v>
      </c>
      <c r="AL88" s="78">
        <f t="shared" si="6"/>
        <v>1817.7</v>
      </c>
      <c r="AM88" s="78">
        <f t="shared" si="7"/>
        <v>1817.7</v>
      </c>
      <c r="AN88" s="78">
        <f t="shared" si="8"/>
        <v>2084.8000000000002</v>
      </c>
      <c r="AO88" s="77">
        <f t="shared" si="9"/>
        <v>1873.48</v>
      </c>
    </row>
    <row r="89" spans="1:41" ht="14.4" x14ac:dyDescent="0.3">
      <c r="A89" s="1">
        <v>39474</v>
      </c>
      <c r="B89">
        <v>2784.8</v>
      </c>
      <c r="C89">
        <v>2446.5</v>
      </c>
      <c r="D89">
        <v>2174.6999999999998</v>
      </c>
      <c r="E89">
        <v>2455.4</v>
      </c>
      <c r="F89">
        <v>2439.6999999999998</v>
      </c>
      <c r="G89">
        <v>2216.9</v>
      </c>
      <c r="H89">
        <v>2390.8000000000002</v>
      </c>
      <c r="I89">
        <v>3012.2</v>
      </c>
      <c r="J89">
        <v>2518.1</v>
      </c>
      <c r="K89">
        <v>2810.1</v>
      </c>
      <c r="L89">
        <v>2769.6</v>
      </c>
      <c r="M89">
        <v>2345.3000000000002</v>
      </c>
      <c r="N89">
        <v>2131.1</v>
      </c>
      <c r="O89">
        <v>2050.4</v>
      </c>
      <c r="P89">
        <v>2019.4</v>
      </c>
      <c r="Q89">
        <v>2174.1999999999998</v>
      </c>
      <c r="R89">
        <v>2048.8000000000002</v>
      </c>
      <c r="S89">
        <v>1851.3</v>
      </c>
      <c r="T89">
        <v>2169.1</v>
      </c>
      <c r="U89">
        <v>2061.1999999999998</v>
      </c>
      <c r="V89">
        <v>2164.8000000000002</v>
      </c>
      <c r="W89">
        <v>2343.4</v>
      </c>
      <c r="X89">
        <v>2151.6</v>
      </c>
      <c r="Y89">
        <v>1939.2</v>
      </c>
      <c r="Z89">
        <v>1814.6</v>
      </c>
      <c r="AA89">
        <v>2069.9</v>
      </c>
      <c r="AB89">
        <v>2346.1</v>
      </c>
      <c r="AC89">
        <v>1944.6</v>
      </c>
      <c r="AD89">
        <v>2157.6</v>
      </c>
      <c r="AE89">
        <v>2108.6999999999998</v>
      </c>
      <c r="AF89">
        <v>2006.4</v>
      </c>
      <c r="AG89">
        <v>1912.5</v>
      </c>
      <c r="AH89">
        <v>1848.3</v>
      </c>
      <c r="AI89" s="81">
        <v>2185</v>
      </c>
      <c r="AJ89" s="91">
        <v>1969</v>
      </c>
      <c r="AK89" s="79">
        <f t="shared" si="10"/>
        <v>39474</v>
      </c>
      <c r="AL89" s="78">
        <f t="shared" si="6"/>
        <v>1814.6</v>
      </c>
      <c r="AM89" s="78">
        <f t="shared" si="7"/>
        <v>1814.6</v>
      </c>
      <c r="AN89" s="78">
        <f t="shared" si="8"/>
        <v>2065.5500000000002</v>
      </c>
      <c r="AO89" s="77">
        <f t="shared" si="9"/>
        <v>1857.42</v>
      </c>
    </row>
    <row r="90" spans="1:41" ht="14.4" x14ac:dyDescent="0.3">
      <c r="A90" s="1">
        <v>39475</v>
      </c>
      <c r="B90">
        <v>2729.4</v>
      </c>
      <c r="C90">
        <v>2438.9</v>
      </c>
      <c r="D90">
        <v>2161.5</v>
      </c>
      <c r="E90">
        <v>2446.9</v>
      </c>
      <c r="F90">
        <v>2428</v>
      </c>
      <c r="G90">
        <v>2236.8000000000002</v>
      </c>
      <c r="H90">
        <v>2405</v>
      </c>
      <c r="I90">
        <v>3029.2</v>
      </c>
      <c r="J90">
        <v>2564.3000000000002</v>
      </c>
      <c r="K90">
        <v>2799.8</v>
      </c>
      <c r="L90">
        <v>2758.5</v>
      </c>
      <c r="M90">
        <v>2358.3000000000002</v>
      </c>
      <c r="N90">
        <v>2149.1999999999998</v>
      </c>
      <c r="O90">
        <v>2028.4</v>
      </c>
      <c r="P90">
        <v>2015.8</v>
      </c>
      <c r="Q90">
        <v>2162.6999999999998</v>
      </c>
      <c r="R90">
        <v>2026.9</v>
      </c>
      <c r="S90">
        <v>1843</v>
      </c>
      <c r="T90">
        <v>2161.4</v>
      </c>
      <c r="U90">
        <v>2039.7</v>
      </c>
      <c r="V90">
        <v>2180.6999999999998</v>
      </c>
      <c r="W90">
        <v>2380.4</v>
      </c>
      <c r="X90">
        <v>2115.6</v>
      </c>
      <c r="Y90">
        <v>1948.8</v>
      </c>
      <c r="Z90">
        <v>1820</v>
      </c>
      <c r="AA90">
        <v>2063.4</v>
      </c>
      <c r="AB90">
        <v>2320.5</v>
      </c>
      <c r="AC90">
        <v>1870.5</v>
      </c>
      <c r="AD90">
        <v>2149.4</v>
      </c>
      <c r="AE90">
        <v>2150.1</v>
      </c>
      <c r="AF90">
        <v>2004.4</v>
      </c>
      <c r="AG90">
        <v>1899.8</v>
      </c>
      <c r="AH90">
        <v>1842.5</v>
      </c>
      <c r="AI90" s="81">
        <v>2178</v>
      </c>
      <c r="AJ90" s="91">
        <v>1963</v>
      </c>
      <c r="AK90" s="79">
        <f t="shared" si="10"/>
        <v>39475</v>
      </c>
      <c r="AL90" s="78">
        <f t="shared" si="6"/>
        <v>1820</v>
      </c>
      <c r="AM90" s="78">
        <f t="shared" si="7"/>
        <v>1820</v>
      </c>
      <c r="AN90" s="78">
        <f t="shared" si="8"/>
        <v>2051.5500000000002</v>
      </c>
      <c r="AO90" s="77">
        <f t="shared" si="9"/>
        <v>1845.75</v>
      </c>
    </row>
    <row r="91" spans="1:41" ht="14.4" x14ac:dyDescent="0.3">
      <c r="A91" s="1">
        <v>39476</v>
      </c>
      <c r="B91">
        <v>2663.2</v>
      </c>
      <c r="C91">
        <v>2397.6</v>
      </c>
      <c r="D91">
        <v>2148.6999999999998</v>
      </c>
      <c r="E91">
        <v>2433.1999999999998</v>
      </c>
      <c r="F91">
        <v>2401.1999999999998</v>
      </c>
      <c r="G91">
        <v>2264.1999999999998</v>
      </c>
      <c r="H91">
        <v>2423.6</v>
      </c>
      <c r="I91">
        <v>3014</v>
      </c>
      <c r="J91">
        <v>2585.6999999999998</v>
      </c>
      <c r="K91">
        <v>2768.5</v>
      </c>
      <c r="L91">
        <v>2753</v>
      </c>
      <c r="M91">
        <v>2382.8000000000002</v>
      </c>
      <c r="N91">
        <v>2173</v>
      </c>
      <c r="O91">
        <v>2007.6</v>
      </c>
      <c r="P91">
        <v>2033.7</v>
      </c>
      <c r="Q91">
        <v>2136.6</v>
      </c>
      <c r="R91">
        <v>2012.4</v>
      </c>
      <c r="S91">
        <v>1873.1</v>
      </c>
      <c r="T91">
        <v>2170.1999999999998</v>
      </c>
      <c r="U91">
        <v>2027.8</v>
      </c>
      <c r="V91">
        <v>2203.5</v>
      </c>
      <c r="W91">
        <v>2379.3000000000002</v>
      </c>
      <c r="X91">
        <v>2067.1999999999998</v>
      </c>
      <c r="Y91">
        <v>1959.6</v>
      </c>
      <c r="Z91">
        <v>1812.8</v>
      </c>
      <c r="AA91">
        <v>2072.1999999999998</v>
      </c>
      <c r="AB91">
        <v>2289.6</v>
      </c>
      <c r="AC91">
        <v>1816</v>
      </c>
      <c r="AD91">
        <v>2142.1999999999998</v>
      </c>
      <c r="AE91">
        <v>2158.1999999999998</v>
      </c>
      <c r="AF91">
        <v>2010.2</v>
      </c>
      <c r="AG91">
        <v>1885.7</v>
      </c>
      <c r="AH91">
        <v>1850.1</v>
      </c>
      <c r="AI91" s="81">
        <v>2155</v>
      </c>
      <c r="AJ91" s="91">
        <v>1954</v>
      </c>
      <c r="AK91" s="79">
        <f t="shared" si="10"/>
        <v>39476</v>
      </c>
      <c r="AL91" s="78">
        <f t="shared" si="6"/>
        <v>1812.8</v>
      </c>
      <c r="AM91" s="78">
        <f t="shared" si="7"/>
        <v>1812.8</v>
      </c>
      <c r="AN91" s="78">
        <f t="shared" si="8"/>
        <v>2050.4499999999998</v>
      </c>
      <c r="AO91" s="77">
        <f t="shared" si="9"/>
        <v>1852.3999999999999</v>
      </c>
    </row>
    <row r="92" spans="1:41" ht="14.4" x14ac:dyDescent="0.3">
      <c r="A92" s="1">
        <v>39477</v>
      </c>
      <c r="B92">
        <v>2594.1999999999998</v>
      </c>
      <c r="C92">
        <v>2360.1999999999998</v>
      </c>
      <c r="D92">
        <v>2154.6</v>
      </c>
      <c r="E92">
        <v>2414.5</v>
      </c>
      <c r="F92">
        <v>2337.1</v>
      </c>
      <c r="G92">
        <v>2279.1</v>
      </c>
      <c r="H92">
        <v>2389.9</v>
      </c>
      <c r="I92">
        <v>3024.3</v>
      </c>
      <c r="J92">
        <v>2594.1999999999998</v>
      </c>
      <c r="K92">
        <v>2756.4</v>
      </c>
      <c r="L92">
        <v>2756.7</v>
      </c>
      <c r="M92">
        <v>2395.3000000000002</v>
      </c>
      <c r="N92">
        <v>2209.9</v>
      </c>
      <c r="O92">
        <v>1979.9</v>
      </c>
      <c r="P92">
        <v>2065.6999999999998</v>
      </c>
      <c r="Q92">
        <v>2134</v>
      </c>
      <c r="R92">
        <v>2024</v>
      </c>
      <c r="S92">
        <v>1890.8</v>
      </c>
      <c r="T92">
        <v>2179.9</v>
      </c>
      <c r="U92">
        <v>1980.4</v>
      </c>
      <c r="V92">
        <v>2221.3000000000002</v>
      </c>
      <c r="W92">
        <v>2368.4</v>
      </c>
      <c r="X92">
        <v>2018.4</v>
      </c>
      <c r="Y92">
        <v>1977</v>
      </c>
      <c r="Z92">
        <v>1816.6</v>
      </c>
      <c r="AA92">
        <v>2072.6</v>
      </c>
      <c r="AB92">
        <v>2253.1999999999998</v>
      </c>
      <c r="AC92">
        <v>1749.2</v>
      </c>
      <c r="AD92">
        <v>2147.8000000000002</v>
      </c>
      <c r="AE92">
        <v>2156.1999999999998</v>
      </c>
      <c r="AF92">
        <v>2016.9</v>
      </c>
      <c r="AG92">
        <v>1883.6</v>
      </c>
      <c r="AH92">
        <v>1840.2</v>
      </c>
      <c r="AI92" s="81">
        <v>2162</v>
      </c>
      <c r="AJ92" s="91">
        <v>1946</v>
      </c>
      <c r="AK92" s="79">
        <f t="shared" si="10"/>
        <v>39477</v>
      </c>
      <c r="AL92" s="78">
        <f t="shared" si="6"/>
        <v>1749.2</v>
      </c>
      <c r="AM92" s="78">
        <f t="shared" si="7"/>
        <v>1749.2</v>
      </c>
      <c r="AN92" s="78">
        <f t="shared" si="8"/>
        <v>2044.85</v>
      </c>
      <c r="AO92" s="77">
        <f t="shared" si="9"/>
        <v>1844.54</v>
      </c>
    </row>
    <row r="93" spans="1:41" ht="14.4" x14ac:dyDescent="0.3">
      <c r="A93" s="1">
        <v>39478</v>
      </c>
      <c r="B93">
        <v>2477.1</v>
      </c>
      <c r="C93">
        <v>2364.9</v>
      </c>
      <c r="D93">
        <v>2153.6999999999998</v>
      </c>
      <c r="E93">
        <v>2412.6</v>
      </c>
      <c r="F93">
        <v>2319.8000000000002</v>
      </c>
      <c r="G93">
        <v>2245.8000000000002</v>
      </c>
      <c r="H93">
        <v>2351.3000000000002</v>
      </c>
      <c r="I93">
        <v>3013.7</v>
      </c>
      <c r="J93">
        <v>2598.3000000000002</v>
      </c>
      <c r="K93">
        <v>2756.4</v>
      </c>
      <c r="L93">
        <v>2773.3</v>
      </c>
      <c r="M93">
        <v>2388.6</v>
      </c>
      <c r="N93">
        <v>2168.9</v>
      </c>
      <c r="O93">
        <v>1949.3</v>
      </c>
      <c r="P93">
        <v>2083.5</v>
      </c>
      <c r="Q93">
        <v>2149.1</v>
      </c>
      <c r="R93">
        <v>2030.2</v>
      </c>
      <c r="S93">
        <v>1893.5</v>
      </c>
      <c r="T93">
        <v>2189.1</v>
      </c>
      <c r="U93">
        <v>1992.5</v>
      </c>
      <c r="V93">
        <v>2219.6999999999998</v>
      </c>
      <c r="W93">
        <v>2376</v>
      </c>
      <c r="X93">
        <v>2015.2</v>
      </c>
      <c r="Y93">
        <v>1999.6</v>
      </c>
      <c r="Z93">
        <v>1798.9</v>
      </c>
      <c r="AA93">
        <v>2086.9</v>
      </c>
      <c r="AB93">
        <v>2217.3000000000002</v>
      </c>
      <c r="AC93">
        <v>1705.5</v>
      </c>
      <c r="AD93">
        <v>2150.5</v>
      </c>
      <c r="AE93">
        <v>2155.6999999999998</v>
      </c>
      <c r="AF93">
        <v>2034</v>
      </c>
      <c r="AG93">
        <v>1880.8</v>
      </c>
      <c r="AH93">
        <v>1795.5</v>
      </c>
      <c r="AI93" s="81">
        <v>2173</v>
      </c>
      <c r="AJ93" s="91">
        <v>1933</v>
      </c>
      <c r="AK93" s="79">
        <f t="shared" si="10"/>
        <v>39478</v>
      </c>
      <c r="AL93" s="78">
        <f t="shared" si="6"/>
        <v>1705.5</v>
      </c>
      <c r="AM93" s="78">
        <f t="shared" si="7"/>
        <v>1705.5</v>
      </c>
      <c r="AN93" s="78">
        <f t="shared" si="8"/>
        <v>2058.75</v>
      </c>
      <c r="AO93" s="77">
        <f t="shared" si="9"/>
        <v>1807.0900000000001</v>
      </c>
    </row>
    <row r="94" spans="1:41" ht="14.4" x14ac:dyDescent="0.3">
      <c r="A94" s="1">
        <v>39479</v>
      </c>
      <c r="B94">
        <v>2410.4</v>
      </c>
      <c r="C94">
        <v>2374.5</v>
      </c>
      <c r="D94">
        <v>2172.6999999999998</v>
      </c>
      <c r="E94">
        <v>2410.9</v>
      </c>
      <c r="F94">
        <v>2335.6</v>
      </c>
      <c r="G94">
        <v>2189.9</v>
      </c>
      <c r="H94">
        <v>2335.1999999999998</v>
      </c>
      <c r="I94">
        <v>2992.8</v>
      </c>
      <c r="J94">
        <v>2585.6</v>
      </c>
      <c r="K94">
        <v>2742.1</v>
      </c>
      <c r="L94">
        <v>2823.5</v>
      </c>
      <c r="M94">
        <v>2390</v>
      </c>
      <c r="N94">
        <v>2206.4</v>
      </c>
      <c r="O94">
        <v>1959.1</v>
      </c>
      <c r="P94">
        <v>2093.4</v>
      </c>
      <c r="Q94">
        <v>2160</v>
      </c>
      <c r="R94">
        <v>2038.3</v>
      </c>
      <c r="S94">
        <v>1900.3</v>
      </c>
      <c r="T94">
        <v>2187.4</v>
      </c>
      <c r="U94">
        <v>1982.8</v>
      </c>
      <c r="V94">
        <v>2237.6999999999998</v>
      </c>
      <c r="W94">
        <v>2408.1999999999998</v>
      </c>
      <c r="X94">
        <v>2020.9</v>
      </c>
      <c r="Y94">
        <v>1997.2</v>
      </c>
      <c r="Z94">
        <v>1804.9</v>
      </c>
      <c r="AA94">
        <v>2096.1</v>
      </c>
      <c r="AB94">
        <v>2190.6</v>
      </c>
      <c r="AC94">
        <v>1714.6</v>
      </c>
      <c r="AD94">
        <v>2123.6</v>
      </c>
      <c r="AE94">
        <v>2171.1</v>
      </c>
      <c r="AF94">
        <v>2041.2</v>
      </c>
      <c r="AG94">
        <v>1894.1</v>
      </c>
      <c r="AH94">
        <v>1752.7</v>
      </c>
      <c r="AI94" s="81">
        <v>2174</v>
      </c>
      <c r="AJ94" s="91">
        <v>1922</v>
      </c>
      <c r="AK94" s="79">
        <f t="shared" si="10"/>
        <v>39479</v>
      </c>
      <c r="AL94" s="78">
        <f t="shared" si="6"/>
        <v>1714.6</v>
      </c>
      <c r="AM94" s="78">
        <f t="shared" si="7"/>
        <v>1714.6</v>
      </c>
      <c r="AN94" s="78">
        <f t="shared" si="8"/>
        <v>2067.3000000000002</v>
      </c>
      <c r="AO94" s="77">
        <f t="shared" si="9"/>
        <v>1813.8200000000002</v>
      </c>
    </row>
    <row r="95" spans="1:41" ht="14.4" x14ac:dyDescent="0.3">
      <c r="A95" s="1">
        <v>39480</v>
      </c>
      <c r="B95">
        <v>2351.4</v>
      </c>
      <c r="C95">
        <v>2387.3000000000002</v>
      </c>
      <c r="D95">
        <v>2175.5</v>
      </c>
      <c r="E95">
        <v>2369</v>
      </c>
      <c r="F95">
        <v>2362.5</v>
      </c>
      <c r="G95">
        <v>2181.5</v>
      </c>
      <c r="H95">
        <v>2343.6999999999998</v>
      </c>
      <c r="I95">
        <v>2984.6</v>
      </c>
      <c r="J95">
        <v>2595.1</v>
      </c>
      <c r="K95">
        <v>2721.7</v>
      </c>
      <c r="L95">
        <v>2870.5</v>
      </c>
      <c r="M95">
        <v>2361.4</v>
      </c>
      <c r="N95">
        <v>2202.3000000000002</v>
      </c>
      <c r="O95">
        <v>1964.5</v>
      </c>
      <c r="P95">
        <v>2106.5</v>
      </c>
      <c r="Q95">
        <v>2147.6999999999998</v>
      </c>
      <c r="R95">
        <v>2021.1</v>
      </c>
      <c r="S95">
        <v>1890.8</v>
      </c>
      <c r="T95">
        <v>2206</v>
      </c>
      <c r="U95">
        <v>2001</v>
      </c>
      <c r="V95">
        <v>2231.1999999999998</v>
      </c>
      <c r="W95">
        <v>2397.1999999999998</v>
      </c>
      <c r="X95">
        <v>2025.6</v>
      </c>
      <c r="Y95">
        <v>1995.8</v>
      </c>
      <c r="Z95">
        <v>1798.5</v>
      </c>
      <c r="AA95">
        <v>2079</v>
      </c>
      <c r="AB95">
        <v>2177.4</v>
      </c>
      <c r="AC95">
        <v>1693.4</v>
      </c>
      <c r="AD95">
        <v>2098.9</v>
      </c>
      <c r="AE95">
        <v>2174.6999999999998</v>
      </c>
      <c r="AF95">
        <v>2044.2</v>
      </c>
      <c r="AG95">
        <v>1898.6</v>
      </c>
      <c r="AH95">
        <v>1742.9</v>
      </c>
      <c r="AI95" s="81">
        <v>2175</v>
      </c>
      <c r="AJ95" s="91">
        <v>1926</v>
      </c>
      <c r="AK95" s="79">
        <f t="shared" si="10"/>
        <v>39480</v>
      </c>
      <c r="AL95" s="78">
        <f t="shared" si="6"/>
        <v>1693.4</v>
      </c>
      <c r="AM95" s="78">
        <f t="shared" si="7"/>
        <v>1693.4</v>
      </c>
      <c r="AN95" s="78">
        <f t="shared" si="8"/>
        <v>2061.6</v>
      </c>
      <c r="AO95" s="77">
        <f t="shared" si="9"/>
        <v>1807.73</v>
      </c>
    </row>
    <row r="96" spans="1:41" ht="14.4" x14ac:dyDescent="0.3">
      <c r="A96" s="1">
        <v>39481</v>
      </c>
      <c r="B96">
        <v>2318.6999999999998</v>
      </c>
      <c r="C96">
        <v>2386.4</v>
      </c>
      <c r="D96">
        <v>2176.1999999999998</v>
      </c>
      <c r="E96">
        <v>2336.5</v>
      </c>
      <c r="F96">
        <v>2390.6</v>
      </c>
      <c r="G96">
        <v>2205.1999999999998</v>
      </c>
      <c r="H96">
        <v>2359.3000000000002</v>
      </c>
      <c r="I96">
        <v>2958</v>
      </c>
      <c r="J96">
        <v>2595.1999999999998</v>
      </c>
      <c r="K96">
        <v>2707.4</v>
      </c>
      <c r="L96">
        <v>2882.9</v>
      </c>
      <c r="M96">
        <v>2334.1</v>
      </c>
      <c r="N96">
        <v>2202.5</v>
      </c>
      <c r="O96">
        <v>1985.6</v>
      </c>
      <c r="P96">
        <v>2097.1</v>
      </c>
      <c r="Q96">
        <v>2155.1999999999998</v>
      </c>
      <c r="R96">
        <v>2008</v>
      </c>
      <c r="S96">
        <v>1886.7</v>
      </c>
      <c r="T96">
        <v>2223.1</v>
      </c>
      <c r="U96">
        <v>1984.3</v>
      </c>
      <c r="V96">
        <v>2203.6999999999998</v>
      </c>
      <c r="W96">
        <v>2392.5</v>
      </c>
      <c r="X96">
        <v>2039.2</v>
      </c>
      <c r="Y96">
        <v>1995</v>
      </c>
      <c r="Z96">
        <v>1802.2</v>
      </c>
      <c r="AA96">
        <v>2056.1</v>
      </c>
      <c r="AB96">
        <v>2177.8000000000002</v>
      </c>
      <c r="AC96">
        <v>1691.4</v>
      </c>
      <c r="AD96">
        <v>2102.6999999999998</v>
      </c>
      <c r="AE96">
        <v>2162.8000000000002</v>
      </c>
      <c r="AF96">
        <v>2034.6</v>
      </c>
      <c r="AG96">
        <v>1903.1</v>
      </c>
      <c r="AH96">
        <v>1737.2</v>
      </c>
      <c r="AI96" s="81">
        <v>2173</v>
      </c>
      <c r="AJ96" s="91">
        <v>1930</v>
      </c>
      <c r="AK96" s="79">
        <f t="shared" si="10"/>
        <v>39481</v>
      </c>
      <c r="AL96" s="78">
        <f t="shared" si="6"/>
        <v>1691.4</v>
      </c>
      <c r="AM96" s="78">
        <f t="shared" si="7"/>
        <v>1691.4</v>
      </c>
      <c r="AN96" s="78">
        <f t="shared" si="8"/>
        <v>2047.65</v>
      </c>
      <c r="AO96" s="77">
        <f t="shared" si="9"/>
        <v>1810.65</v>
      </c>
    </row>
    <row r="97" spans="1:41" ht="14.4" x14ac:dyDescent="0.3">
      <c r="A97" s="1">
        <v>39482</v>
      </c>
      <c r="B97">
        <v>2292.4</v>
      </c>
      <c r="C97">
        <v>2367.9</v>
      </c>
      <c r="D97">
        <v>2176.6999999999998</v>
      </c>
      <c r="E97">
        <v>2362.4</v>
      </c>
      <c r="F97">
        <v>2389.1</v>
      </c>
      <c r="G97">
        <v>2249.6999999999998</v>
      </c>
      <c r="H97">
        <v>2309.6999999999998</v>
      </c>
      <c r="I97">
        <v>2931.6</v>
      </c>
      <c r="J97">
        <v>2600.1</v>
      </c>
      <c r="K97">
        <v>2688.1</v>
      </c>
      <c r="L97">
        <v>2863.9</v>
      </c>
      <c r="M97">
        <v>2320.5</v>
      </c>
      <c r="N97">
        <v>2211.3000000000002</v>
      </c>
      <c r="O97">
        <v>1991.3</v>
      </c>
      <c r="P97">
        <v>2082.6</v>
      </c>
      <c r="Q97">
        <v>2192.6</v>
      </c>
      <c r="R97">
        <v>1992.7</v>
      </c>
      <c r="S97">
        <v>1884.3</v>
      </c>
      <c r="T97">
        <v>2243.1999999999998</v>
      </c>
      <c r="U97">
        <v>1984.1</v>
      </c>
      <c r="V97">
        <v>2176.9</v>
      </c>
      <c r="W97">
        <v>2359.5</v>
      </c>
      <c r="X97">
        <v>2047.5</v>
      </c>
      <c r="Y97">
        <v>2010</v>
      </c>
      <c r="Z97">
        <v>1815.6</v>
      </c>
      <c r="AA97">
        <v>2045</v>
      </c>
      <c r="AB97">
        <v>2174.6</v>
      </c>
      <c r="AC97">
        <v>1692.1</v>
      </c>
      <c r="AD97">
        <v>2104.6</v>
      </c>
      <c r="AE97">
        <v>2160</v>
      </c>
      <c r="AF97">
        <v>2029.6</v>
      </c>
      <c r="AG97">
        <v>1911.2</v>
      </c>
      <c r="AH97">
        <v>1736</v>
      </c>
      <c r="AI97" s="81">
        <v>2175</v>
      </c>
      <c r="AJ97" s="91">
        <v>1978</v>
      </c>
      <c r="AK97" s="79">
        <f t="shared" si="10"/>
        <v>39482</v>
      </c>
      <c r="AL97" s="78">
        <f t="shared" si="6"/>
        <v>1692.1</v>
      </c>
      <c r="AM97" s="78">
        <f t="shared" si="7"/>
        <v>1692.1</v>
      </c>
      <c r="AN97" s="78">
        <f t="shared" si="8"/>
        <v>2046.25</v>
      </c>
      <c r="AO97" s="77">
        <f t="shared" si="9"/>
        <v>1822.47</v>
      </c>
    </row>
    <row r="98" spans="1:41" ht="14.4" x14ac:dyDescent="0.3">
      <c r="A98" s="1">
        <v>39483</v>
      </c>
      <c r="B98">
        <v>2259.1999999999998</v>
      </c>
      <c r="C98">
        <v>2364.5</v>
      </c>
      <c r="D98">
        <v>2120.1999999999998</v>
      </c>
      <c r="E98">
        <v>2327.4</v>
      </c>
      <c r="F98">
        <v>2362.5</v>
      </c>
      <c r="G98">
        <v>2295.4</v>
      </c>
      <c r="H98">
        <v>2288.8000000000002</v>
      </c>
      <c r="I98">
        <v>2932.2</v>
      </c>
      <c r="J98">
        <v>2616.4</v>
      </c>
      <c r="K98">
        <v>2674</v>
      </c>
      <c r="L98">
        <v>2832.9</v>
      </c>
      <c r="M98">
        <v>2336.8000000000002</v>
      </c>
      <c r="N98">
        <v>2192.9</v>
      </c>
      <c r="O98">
        <v>2014.4</v>
      </c>
      <c r="P98">
        <v>2054.4</v>
      </c>
      <c r="Q98">
        <v>2193.1999999999998</v>
      </c>
      <c r="R98">
        <v>1957.8</v>
      </c>
      <c r="S98">
        <v>1929.1</v>
      </c>
      <c r="T98">
        <v>2252.1</v>
      </c>
      <c r="U98">
        <v>2001.5</v>
      </c>
      <c r="V98">
        <v>2163.5</v>
      </c>
      <c r="W98">
        <v>2323.6999999999998</v>
      </c>
      <c r="X98">
        <v>2079.5</v>
      </c>
      <c r="Y98">
        <v>2010.7</v>
      </c>
      <c r="Z98">
        <v>1832.1</v>
      </c>
      <c r="AA98">
        <v>2025.5</v>
      </c>
      <c r="AB98">
        <v>2169.3000000000002</v>
      </c>
      <c r="AC98">
        <v>1665.4</v>
      </c>
      <c r="AD98">
        <v>2155.4</v>
      </c>
      <c r="AE98">
        <v>2176.1</v>
      </c>
      <c r="AF98">
        <v>2022.9</v>
      </c>
      <c r="AG98">
        <v>1923.6</v>
      </c>
      <c r="AH98">
        <v>1758.1</v>
      </c>
      <c r="AI98" s="81">
        <v>2157</v>
      </c>
      <c r="AJ98" s="91">
        <v>1998</v>
      </c>
      <c r="AK98" s="79">
        <f t="shared" si="10"/>
        <v>39483</v>
      </c>
      <c r="AL98" s="78">
        <f t="shared" si="6"/>
        <v>1665.4</v>
      </c>
      <c r="AM98" s="78">
        <f t="shared" si="7"/>
        <v>1665.4</v>
      </c>
      <c r="AN98" s="78">
        <f t="shared" si="8"/>
        <v>2039.95</v>
      </c>
      <c r="AO98" s="77">
        <f t="shared" si="9"/>
        <v>1841.25</v>
      </c>
    </row>
    <row r="99" spans="1:41" ht="14.4" x14ac:dyDescent="0.3">
      <c r="A99" s="1">
        <v>39484</v>
      </c>
      <c r="B99">
        <v>2228.4</v>
      </c>
      <c r="C99">
        <v>2349.1</v>
      </c>
      <c r="D99">
        <v>2081.4</v>
      </c>
      <c r="E99">
        <v>2318.9</v>
      </c>
      <c r="F99">
        <v>2395.5</v>
      </c>
      <c r="G99">
        <v>2334.8000000000002</v>
      </c>
      <c r="H99">
        <v>2269.6999999999998</v>
      </c>
      <c r="I99">
        <v>2917.6</v>
      </c>
      <c r="J99">
        <v>2636.6</v>
      </c>
      <c r="K99">
        <v>2663.7</v>
      </c>
      <c r="L99">
        <v>2819.2</v>
      </c>
      <c r="M99">
        <v>2411.5</v>
      </c>
      <c r="N99">
        <v>2211.1</v>
      </c>
      <c r="O99">
        <v>2012</v>
      </c>
      <c r="P99">
        <v>2031.4</v>
      </c>
      <c r="Q99">
        <v>2170.4</v>
      </c>
      <c r="R99">
        <v>1937.1</v>
      </c>
      <c r="S99">
        <v>1969.6</v>
      </c>
      <c r="T99">
        <v>2271.1999999999998</v>
      </c>
      <c r="U99">
        <v>2027.6</v>
      </c>
      <c r="V99">
        <v>2148.6999999999998</v>
      </c>
      <c r="W99">
        <v>2267.6999999999998</v>
      </c>
      <c r="X99">
        <v>2111.1999999999998</v>
      </c>
      <c r="Y99">
        <v>2005.8</v>
      </c>
      <c r="Z99">
        <v>1827.3</v>
      </c>
      <c r="AA99">
        <v>2001.7</v>
      </c>
      <c r="AB99">
        <v>2163.1999999999998</v>
      </c>
      <c r="AC99">
        <v>1649.4</v>
      </c>
      <c r="AD99">
        <v>2183.9</v>
      </c>
      <c r="AE99">
        <v>2210.3000000000002</v>
      </c>
      <c r="AF99">
        <v>2014.3</v>
      </c>
      <c r="AG99">
        <v>1933.6</v>
      </c>
      <c r="AH99">
        <v>1773</v>
      </c>
      <c r="AI99" s="81">
        <v>2141</v>
      </c>
      <c r="AJ99" s="91">
        <v>2004</v>
      </c>
      <c r="AK99" s="79">
        <f t="shared" si="10"/>
        <v>39484</v>
      </c>
      <c r="AL99" s="78">
        <f t="shared" si="6"/>
        <v>1649.4</v>
      </c>
      <c r="AM99" s="78">
        <f t="shared" si="7"/>
        <v>1649.4</v>
      </c>
      <c r="AN99" s="78">
        <f t="shared" si="8"/>
        <v>2029.5</v>
      </c>
      <c r="AO99" s="77">
        <f t="shared" si="9"/>
        <v>1837.93</v>
      </c>
    </row>
    <row r="100" spans="1:41" ht="14.4" x14ac:dyDescent="0.3">
      <c r="A100" s="1">
        <v>39485</v>
      </c>
      <c r="B100">
        <v>2225.1</v>
      </c>
      <c r="C100">
        <v>2329.1</v>
      </c>
      <c r="D100">
        <v>2092.4</v>
      </c>
      <c r="E100">
        <v>2300.4</v>
      </c>
      <c r="F100">
        <v>2406.6</v>
      </c>
      <c r="G100">
        <v>2377.6</v>
      </c>
      <c r="H100">
        <v>2262.6</v>
      </c>
      <c r="I100">
        <v>2874.7</v>
      </c>
      <c r="J100">
        <v>2645.1</v>
      </c>
      <c r="K100">
        <v>2660.6</v>
      </c>
      <c r="L100">
        <v>2784</v>
      </c>
      <c r="M100">
        <v>2406</v>
      </c>
      <c r="N100">
        <v>2185.6</v>
      </c>
      <c r="O100">
        <v>1980.1</v>
      </c>
      <c r="P100">
        <v>1996.2</v>
      </c>
      <c r="Q100">
        <v>2144.3000000000002</v>
      </c>
      <c r="R100">
        <v>1940.2</v>
      </c>
      <c r="S100">
        <v>2011.7</v>
      </c>
      <c r="T100">
        <v>2298</v>
      </c>
      <c r="U100">
        <v>2043</v>
      </c>
      <c r="V100">
        <v>2128.6</v>
      </c>
      <c r="W100">
        <v>2177.9</v>
      </c>
      <c r="X100">
        <v>2141.5</v>
      </c>
      <c r="Y100">
        <v>2009.9</v>
      </c>
      <c r="Z100">
        <v>1821.2</v>
      </c>
      <c r="AA100">
        <v>2006.8</v>
      </c>
      <c r="AB100">
        <v>2171.6</v>
      </c>
      <c r="AC100">
        <v>1667.6</v>
      </c>
      <c r="AD100">
        <v>2165.6</v>
      </c>
      <c r="AE100">
        <v>2216.1999999999998</v>
      </c>
      <c r="AF100">
        <v>2007.5</v>
      </c>
      <c r="AG100">
        <v>1943.4</v>
      </c>
      <c r="AH100">
        <v>1787.7</v>
      </c>
      <c r="AI100" s="81">
        <v>2175</v>
      </c>
      <c r="AJ100" s="91">
        <v>2020</v>
      </c>
      <c r="AK100" s="79">
        <f t="shared" si="10"/>
        <v>39485</v>
      </c>
      <c r="AL100" s="78">
        <f t="shared" si="6"/>
        <v>1667.6</v>
      </c>
      <c r="AM100" s="78">
        <f t="shared" si="7"/>
        <v>1667.6</v>
      </c>
      <c r="AN100" s="78">
        <f t="shared" si="8"/>
        <v>2027.35</v>
      </c>
      <c r="AO100" s="77">
        <f t="shared" si="9"/>
        <v>1833.1000000000001</v>
      </c>
    </row>
    <row r="101" spans="1:41" ht="14.4" x14ac:dyDescent="0.3">
      <c r="A101" s="1">
        <v>39486</v>
      </c>
      <c r="B101">
        <v>2244.6999999999998</v>
      </c>
      <c r="C101">
        <v>2317.8000000000002</v>
      </c>
      <c r="D101">
        <v>2076.1999999999998</v>
      </c>
      <c r="E101">
        <v>2291</v>
      </c>
      <c r="F101">
        <v>2464.5</v>
      </c>
      <c r="G101">
        <v>2443.6999999999998</v>
      </c>
      <c r="H101">
        <v>2286.4</v>
      </c>
      <c r="I101">
        <v>2843.1</v>
      </c>
      <c r="J101">
        <v>2640.2</v>
      </c>
      <c r="K101">
        <v>2644.4</v>
      </c>
      <c r="L101">
        <v>2730.5</v>
      </c>
      <c r="M101">
        <v>2416.4</v>
      </c>
      <c r="N101">
        <v>2171.9</v>
      </c>
      <c r="O101">
        <v>1993.8</v>
      </c>
      <c r="P101">
        <v>1972.9</v>
      </c>
      <c r="Q101">
        <v>2145.5</v>
      </c>
      <c r="R101">
        <v>1910.8</v>
      </c>
      <c r="S101">
        <v>2063.9</v>
      </c>
      <c r="T101">
        <v>2320.5</v>
      </c>
      <c r="U101">
        <v>2059.3000000000002</v>
      </c>
      <c r="V101">
        <v>2089.1</v>
      </c>
      <c r="W101">
        <v>2115.6</v>
      </c>
      <c r="X101">
        <v>2151.8000000000002</v>
      </c>
      <c r="Y101">
        <v>2012</v>
      </c>
      <c r="Z101">
        <v>1796.3</v>
      </c>
      <c r="AA101">
        <v>2013.5</v>
      </c>
      <c r="AB101">
        <v>2187.8000000000002</v>
      </c>
      <c r="AC101">
        <v>1649.8</v>
      </c>
      <c r="AD101">
        <v>2173</v>
      </c>
      <c r="AE101">
        <v>2205.4</v>
      </c>
      <c r="AF101">
        <v>1994.6</v>
      </c>
      <c r="AG101">
        <v>1937.4</v>
      </c>
      <c r="AH101">
        <v>1787.2</v>
      </c>
      <c r="AI101" s="81">
        <v>2194</v>
      </c>
      <c r="AJ101" s="91">
        <v>2025</v>
      </c>
      <c r="AK101" s="79">
        <f t="shared" si="10"/>
        <v>39486</v>
      </c>
      <c r="AL101" s="78">
        <f t="shared" si="6"/>
        <v>1649.8</v>
      </c>
      <c r="AM101" s="78">
        <f t="shared" si="7"/>
        <v>1649.8</v>
      </c>
      <c r="AN101" s="78">
        <f t="shared" si="8"/>
        <v>2061.6000000000004</v>
      </c>
      <c r="AO101" s="77">
        <f t="shared" si="9"/>
        <v>1807.75</v>
      </c>
    </row>
    <row r="102" spans="1:41" ht="14.4" x14ac:dyDescent="0.3">
      <c r="A102" s="1">
        <v>39487</v>
      </c>
      <c r="B102">
        <v>2218.6</v>
      </c>
      <c r="C102">
        <v>2308.1</v>
      </c>
      <c r="D102">
        <v>2107.3000000000002</v>
      </c>
      <c r="E102">
        <v>2313.1</v>
      </c>
      <c r="F102">
        <v>2446.8000000000002</v>
      </c>
      <c r="G102">
        <v>2588.4</v>
      </c>
      <c r="H102">
        <v>2274.8000000000002</v>
      </c>
      <c r="I102">
        <v>2832.5</v>
      </c>
      <c r="J102">
        <v>2748.3</v>
      </c>
      <c r="K102">
        <v>2635.1</v>
      </c>
      <c r="L102">
        <v>2697.1</v>
      </c>
      <c r="M102">
        <v>2417.6</v>
      </c>
      <c r="N102">
        <v>2160.1999999999998</v>
      </c>
      <c r="O102">
        <v>2028.4</v>
      </c>
      <c r="P102">
        <v>1967.3</v>
      </c>
      <c r="Q102">
        <v>2156.9</v>
      </c>
      <c r="R102">
        <v>1937.4</v>
      </c>
      <c r="S102">
        <v>2070.6</v>
      </c>
      <c r="T102">
        <v>2302.6</v>
      </c>
      <c r="U102">
        <v>2038.5</v>
      </c>
      <c r="V102">
        <v>2082.5</v>
      </c>
      <c r="W102">
        <v>2068.6</v>
      </c>
      <c r="X102">
        <v>2172.8000000000002</v>
      </c>
      <c r="Y102">
        <v>2022.7</v>
      </c>
      <c r="Z102">
        <v>1772.6</v>
      </c>
      <c r="AA102">
        <v>2011.4</v>
      </c>
      <c r="AB102">
        <v>2207.1999999999998</v>
      </c>
      <c r="AC102">
        <v>1609.8</v>
      </c>
      <c r="AD102">
        <v>2168.6</v>
      </c>
      <c r="AE102">
        <v>2217.8000000000002</v>
      </c>
      <c r="AF102">
        <v>1978.9</v>
      </c>
      <c r="AG102">
        <v>1933.8</v>
      </c>
      <c r="AH102">
        <v>1793.6</v>
      </c>
      <c r="AI102" s="81">
        <v>2182</v>
      </c>
      <c r="AJ102" s="91">
        <v>2027</v>
      </c>
      <c r="AK102" s="79">
        <f t="shared" si="10"/>
        <v>39487</v>
      </c>
      <c r="AL102" s="78">
        <f t="shared" si="6"/>
        <v>1609.8</v>
      </c>
      <c r="AM102" s="78">
        <f t="shared" si="7"/>
        <v>1609.8</v>
      </c>
      <c r="AN102" s="78">
        <f t="shared" si="8"/>
        <v>2053.5500000000002</v>
      </c>
      <c r="AO102" s="77">
        <f t="shared" si="9"/>
        <v>1807.62</v>
      </c>
    </row>
    <row r="103" spans="1:41" ht="14.4" x14ac:dyDescent="0.3">
      <c r="A103" s="1">
        <v>39488</v>
      </c>
      <c r="B103">
        <v>2266.6999999999998</v>
      </c>
      <c r="C103">
        <v>2297.4</v>
      </c>
      <c r="D103">
        <v>2131.6</v>
      </c>
      <c r="E103">
        <v>2318</v>
      </c>
      <c r="F103">
        <v>2461.1999999999998</v>
      </c>
      <c r="G103">
        <v>2642.6</v>
      </c>
      <c r="H103">
        <v>2270.5</v>
      </c>
      <c r="I103">
        <v>2771.3</v>
      </c>
      <c r="J103">
        <v>2714.1</v>
      </c>
      <c r="K103">
        <v>2614.6</v>
      </c>
      <c r="L103">
        <v>2650.1</v>
      </c>
      <c r="M103">
        <v>2396.9</v>
      </c>
      <c r="N103">
        <v>2154</v>
      </c>
      <c r="O103">
        <v>2039.8</v>
      </c>
      <c r="P103">
        <v>1967.1</v>
      </c>
      <c r="Q103">
        <v>2168.1</v>
      </c>
      <c r="R103">
        <v>1969.7</v>
      </c>
      <c r="S103">
        <v>2072.1</v>
      </c>
      <c r="T103">
        <v>2291.4</v>
      </c>
      <c r="U103">
        <v>2033</v>
      </c>
      <c r="V103">
        <v>2058.5</v>
      </c>
      <c r="W103">
        <v>2058.1</v>
      </c>
      <c r="X103">
        <v>2195.6999999999998</v>
      </c>
      <c r="Y103">
        <v>2037.5</v>
      </c>
      <c r="Z103">
        <v>1796.2</v>
      </c>
      <c r="AA103">
        <v>2013.5</v>
      </c>
      <c r="AB103">
        <v>2250.5</v>
      </c>
      <c r="AC103">
        <v>1637.5</v>
      </c>
      <c r="AD103">
        <v>2179</v>
      </c>
      <c r="AE103">
        <v>2218.1999999999998</v>
      </c>
      <c r="AF103">
        <v>1974.2</v>
      </c>
      <c r="AG103">
        <v>1924.8</v>
      </c>
      <c r="AH103">
        <v>1791.5</v>
      </c>
      <c r="AI103" s="81">
        <v>2181</v>
      </c>
      <c r="AJ103" s="91">
        <v>2037</v>
      </c>
      <c r="AK103" s="79">
        <f t="shared" si="10"/>
        <v>39488</v>
      </c>
      <c r="AL103" s="78">
        <f t="shared" si="6"/>
        <v>1637.5</v>
      </c>
      <c r="AM103" s="78">
        <f t="shared" si="7"/>
        <v>1637.5</v>
      </c>
      <c r="AN103" s="78">
        <f t="shared" si="8"/>
        <v>2048.9499999999998</v>
      </c>
      <c r="AO103" s="77">
        <f t="shared" si="9"/>
        <v>1809.06</v>
      </c>
    </row>
    <row r="104" spans="1:41" ht="14.4" x14ac:dyDescent="0.3">
      <c r="A104" s="1">
        <v>39489</v>
      </c>
      <c r="B104">
        <v>2246.3000000000002</v>
      </c>
      <c r="C104">
        <v>2315.1</v>
      </c>
      <c r="D104">
        <v>2161.1</v>
      </c>
      <c r="E104">
        <v>2311.4</v>
      </c>
      <c r="F104">
        <v>2442.9</v>
      </c>
      <c r="G104">
        <v>2642.2</v>
      </c>
      <c r="H104">
        <v>2227.4</v>
      </c>
      <c r="I104">
        <v>2752.1</v>
      </c>
      <c r="J104">
        <v>2697.8</v>
      </c>
      <c r="K104">
        <v>2631</v>
      </c>
      <c r="L104">
        <v>2632</v>
      </c>
      <c r="M104">
        <v>2396.3000000000002</v>
      </c>
      <c r="N104">
        <v>2157.1</v>
      </c>
      <c r="O104">
        <v>2101</v>
      </c>
      <c r="P104">
        <v>1994.2</v>
      </c>
      <c r="Q104">
        <v>2200.1999999999998</v>
      </c>
      <c r="R104">
        <v>1976.5</v>
      </c>
      <c r="S104">
        <v>2098.1999999999998</v>
      </c>
      <c r="T104">
        <v>2284.9</v>
      </c>
      <c r="U104">
        <v>2027.4</v>
      </c>
      <c r="V104">
        <v>2024.7</v>
      </c>
      <c r="W104">
        <v>2052.1</v>
      </c>
      <c r="X104">
        <v>2198.5</v>
      </c>
      <c r="Y104">
        <v>2068.6</v>
      </c>
      <c r="Z104">
        <v>1783.4</v>
      </c>
      <c r="AA104">
        <v>2004.6</v>
      </c>
      <c r="AB104">
        <v>2418</v>
      </c>
      <c r="AC104">
        <v>1696.9</v>
      </c>
      <c r="AD104">
        <v>2201.9</v>
      </c>
      <c r="AE104">
        <v>2214.6999999999998</v>
      </c>
      <c r="AF104">
        <v>1967.9</v>
      </c>
      <c r="AG104">
        <v>1914.8</v>
      </c>
      <c r="AH104">
        <v>1796.3</v>
      </c>
      <c r="AI104" s="81">
        <v>2168</v>
      </c>
      <c r="AJ104" s="91">
        <v>2036</v>
      </c>
      <c r="AK104" s="79">
        <f t="shared" si="10"/>
        <v>39489</v>
      </c>
      <c r="AL104" s="78">
        <f t="shared" si="6"/>
        <v>1696.9</v>
      </c>
      <c r="AM104" s="78">
        <f t="shared" si="7"/>
        <v>1696.9</v>
      </c>
      <c r="AN104" s="78">
        <f t="shared" si="8"/>
        <v>2060.35</v>
      </c>
      <c r="AO104" s="77">
        <f t="shared" si="9"/>
        <v>1808.1499999999999</v>
      </c>
    </row>
    <row r="105" spans="1:41" ht="14.4" x14ac:dyDescent="0.3">
      <c r="A105" s="1">
        <v>39490</v>
      </c>
      <c r="B105">
        <v>2270.5</v>
      </c>
      <c r="C105">
        <v>2332.1</v>
      </c>
      <c r="D105">
        <v>2182.8000000000002</v>
      </c>
      <c r="E105">
        <v>2325.8000000000002</v>
      </c>
      <c r="F105">
        <v>2458.1</v>
      </c>
      <c r="G105">
        <v>2626.9</v>
      </c>
      <c r="H105">
        <v>2169</v>
      </c>
      <c r="I105">
        <v>2751</v>
      </c>
      <c r="J105">
        <v>2765.4</v>
      </c>
      <c r="K105">
        <v>2634.4</v>
      </c>
      <c r="L105">
        <v>2664.8</v>
      </c>
      <c r="M105">
        <v>2413.8000000000002</v>
      </c>
      <c r="N105">
        <v>2152.8000000000002</v>
      </c>
      <c r="O105">
        <v>2139.5</v>
      </c>
      <c r="P105">
        <v>2019.5</v>
      </c>
      <c r="Q105">
        <v>2194.4</v>
      </c>
      <c r="R105">
        <v>2023.9</v>
      </c>
      <c r="S105">
        <v>2086.1999999999998</v>
      </c>
      <c r="T105">
        <v>2277.8000000000002</v>
      </c>
      <c r="U105">
        <v>2057.5</v>
      </c>
      <c r="V105">
        <v>1966.1</v>
      </c>
      <c r="W105">
        <v>2056.4</v>
      </c>
      <c r="X105">
        <v>2208.6999999999998</v>
      </c>
      <c r="Y105">
        <v>2068.1</v>
      </c>
      <c r="Z105">
        <v>1806.3</v>
      </c>
      <c r="AA105">
        <v>1993.9</v>
      </c>
      <c r="AB105">
        <v>2591.1</v>
      </c>
      <c r="AC105">
        <v>1761.8</v>
      </c>
      <c r="AD105">
        <v>2214</v>
      </c>
      <c r="AE105">
        <v>2211.6999999999998</v>
      </c>
      <c r="AF105">
        <v>1989.3</v>
      </c>
      <c r="AG105">
        <v>1922.7</v>
      </c>
      <c r="AH105">
        <v>1802</v>
      </c>
      <c r="AI105" s="81">
        <v>2178</v>
      </c>
      <c r="AJ105" s="91">
        <v>2035</v>
      </c>
      <c r="AK105" s="79">
        <f t="shared" si="10"/>
        <v>39490</v>
      </c>
      <c r="AL105" s="78">
        <f t="shared" si="6"/>
        <v>1761.8</v>
      </c>
      <c r="AM105" s="78">
        <f t="shared" si="7"/>
        <v>1761.8</v>
      </c>
      <c r="AN105" s="78">
        <f t="shared" si="8"/>
        <v>2062.8000000000002</v>
      </c>
      <c r="AO105" s="77">
        <f t="shared" si="9"/>
        <v>1817.94</v>
      </c>
    </row>
    <row r="106" spans="1:41" ht="14.4" x14ac:dyDescent="0.3">
      <c r="A106" s="1">
        <v>39491</v>
      </c>
      <c r="B106">
        <v>2239.3000000000002</v>
      </c>
      <c r="C106">
        <v>2351.1</v>
      </c>
      <c r="D106">
        <v>2207.9</v>
      </c>
      <c r="E106">
        <v>2332.3000000000002</v>
      </c>
      <c r="F106">
        <v>2458.1</v>
      </c>
      <c r="G106">
        <v>2613.5</v>
      </c>
      <c r="H106">
        <v>2124.3000000000002</v>
      </c>
      <c r="I106">
        <v>2764.3</v>
      </c>
      <c r="J106">
        <v>2677.6</v>
      </c>
      <c r="K106">
        <v>2633.9</v>
      </c>
      <c r="L106">
        <v>2608.4</v>
      </c>
      <c r="M106">
        <v>2384.3000000000002</v>
      </c>
      <c r="N106">
        <v>2180.3000000000002</v>
      </c>
      <c r="O106">
        <v>2145.3000000000002</v>
      </c>
      <c r="P106">
        <v>2024.6</v>
      </c>
      <c r="Q106">
        <v>2182.5</v>
      </c>
      <c r="R106">
        <v>2058.8000000000002</v>
      </c>
      <c r="S106">
        <v>2077.3000000000002</v>
      </c>
      <c r="T106">
        <v>2271.6999999999998</v>
      </c>
      <c r="U106">
        <v>2103.6999999999998</v>
      </c>
      <c r="V106">
        <v>1965.3</v>
      </c>
      <c r="W106">
        <v>2054.8000000000002</v>
      </c>
      <c r="X106">
        <v>2207.9</v>
      </c>
      <c r="Y106">
        <v>2055.1</v>
      </c>
      <c r="Z106">
        <v>1817.1</v>
      </c>
      <c r="AA106">
        <v>1982.9</v>
      </c>
      <c r="AB106">
        <v>2476.8000000000002</v>
      </c>
      <c r="AC106">
        <v>1796.9</v>
      </c>
      <c r="AD106">
        <v>2204.8000000000002</v>
      </c>
      <c r="AE106">
        <v>2202.1999999999998</v>
      </c>
      <c r="AF106">
        <v>2009.4</v>
      </c>
      <c r="AG106">
        <v>1932.3</v>
      </c>
      <c r="AH106">
        <v>1801.6</v>
      </c>
      <c r="AI106" s="81">
        <v>2191</v>
      </c>
      <c r="AJ106" s="91">
        <v>2053</v>
      </c>
      <c r="AK106" s="79">
        <f t="shared" si="10"/>
        <v>39491</v>
      </c>
      <c r="AL106" s="78">
        <f t="shared" si="6"/>
        <v>1796.9</v>
      </c>
      <c r="AM106" s="78">
        <f t="shared" si="7"/>
        <v>1796.9</v>
      </c>
      <c r="AN106" s="78">
        <f t="shared" si="8"/>
        <v>2068.0500000000002</v>
      </c>
      <c r="AO106" s="77">
        <f t="shared" si="9"/>
        <v>1828.62</v>
      </c>
    </row>
    <row r="107" spans="1:41" ht="14.4" x14ac:dyDescent="0.3">
      <c r="A107" s="1">
        <v>39492</v>
      </c>
      <c r="B107">
        <v>2242.1999999999998</v>
      </c>
      <c r="C107">
        <v>2356.5</v>
      </c>
      <c r="D107">
        <v>2214.8000000000002</v>
      </c>
      <c r="E107">
        <v>2315.5</v>
      </c>
      <c r="F107">
        <v>2435.6999999999998</v>
      </c>
      <c r="G107">
        <v>2630.9</v>
      </c>
      <c r="H107">
        <v>2098.3000000000002</v>
      </c>
      <c r="I107">
        <v>2782.8</v>
      </c>
      <c r="J107">
        <v>2667.7</v>
      </c>
      <c r="K107">
        <v>2653.4</v>
      </c>
      <c r="L107">
        <v>2562.8000000000002</v>
      </c>
      <c r="M107">
        <v>2400.1999999999998</v>
      </c>
      <c r="N107">
        <v>2172.6</v>
      </c>
      <c r="O107">
        <v>2171.8000000000002</v>
      </c>
      <c r="P107">
        <v>2021.9</v>
      </c>
      <c r="Q107">
        <v>2182.1999999999998</v>
      </c>
      <c r="R107">
        <v>2075.1999999999998</v>
      </c>
      <c r="S107">
        <v>2081.8000000000002</v>
      </c>
      <c r="T107">
        <v>2263.5</v>
      </c>
      <c r="U107">
        <v>2148.1</v>
      </c>
      <c r="V107">
        <v>1978</v>
      </c>
      <c r="W107">
        <v>2056.6</v>
      </c>
      <c r="X107">
        <v>2216.5</v>
      </c>
      <c r="Y107">
        <v>2078.5</v>
      </c>
      <c r="Z107">
        <v>1812.2</v>
      </c>
      <c r="AA107">
        <v>1982.2</v>
      </c>
      <c r="AB107">
        <v>2467.1</v>
      </c>
      <c r="AC107">
        <v>1826.9</v>
      </c>
      <c r="AD107">
        <v>2219.5</v>
      </c>
      <c r="AE107">
        <v>2192</v>
      </c>
      <c r="AF107">
        <v>2030.8</v>
      </c>
      <c r="AG107">
        <v>1914.5</v>
      </c>
      <c r="AH107">
        <v>1809.6</v>
      </c>
      <c r="AI107" s="81">
        <v>2184</v>
      </c>
      <c r="AJ107" s="91">
        <v>2073</v>
      </c>
      <c r="AK107" s="79">
        <f t="shared" si="10"/>
        <v>39492</v>
      </c>
      <c r="AL107" s="78">
        <f t="shared" si="6"/>
        <v>1809.6</v>
      </c>
      <c r="AM107" s="78">
        <f t="shared" si="7"/>
        <v>1809.6</v>
      </c>
      <c r="AN107" s="78">
        <f t="shared" si="8"/>
        <v>2080.15</v>
      </c>
      <c r="AO107" s="77">
        <f t="shared" si="9"/>
        <v>1835.66</v>
      </c>
    </row>
    <row r="108" spans="1:41" ht="14.4" x14ac:dyDescent="0.3">
      <c r="A108" s="1">
        <v>39493</v>
      </c>
      <c r="B108">
        <v>2299.1</v>
      </c>
      <c r="C108">
        <v>2362.6999999999998</v>
      </c>
      <c r="D108">
        <v>2229.6999999999998</v>
      </c>
      <c r="E108">
        <v>2320.3000000000002</v>
      </c>
      <c r="F108">
        <v>2388.6</v>
      </c>
      <c r="G108">
        <v>2662.2</v>
      </c>
      <c r="H108">
        <v>2093.9</v>
      </c>
      <c r="I108">
        <v>2814.5</v>
      </c>
      <c r="J108">
        <v>2675.3</v>
      </c>
      <c r="K108">
        <v>2664.2</v>
      </c>
      <c r="L108">
        <v>2523</v>
      </c>
      <c r="M108">
        <v>2386.8000000000002</v>
      </c>
      <c r="N108">
        <v>2180.4</v>
      </c>
      <c r="O108">
        <v>2195.1</v>
      </c>
      <c r="P108">
        <v>2016.2</v>
      </c>
      <c r="Q108">
        <v>2196.1</v>
      </c>
      <c r="R108">
        <v>2091.1999999999998</v>
      </c>
      <c r="S108">
        <v>2083.8000000000002</v>
      </c>
      <c r="T108">
        <v>2262.6999999999998</v>
      </c>
      <c r="U108">
        <v>2167</v>
      </c>
      <c r="V108">
        <v>1961</v>
      </c>
      <c r="W108">
        <v>2048.9</v>
      </c>
      <c r="X108">
        <v>2215.9</v>
      </c>
      <c r="Y108">
        <v>2097.1</v>
      </c>
      <c r="Z108">
        <v>1815.3</v>
      </c>
      <c r="AA108">
        <v>1987</v>
      </c>
      <c r="AB108">
        <v>2491.1999999999998</v>
      </c>
      <c r="AC108">
        <v>1854.7</v>
      </c>
      <c r="AD108">
        <v>2237.8000000000002</v>
      </c>
      <c r="AE108">
        <v>2160</v>
      </c>
      <c r="AF108">
        <v>2038.1</v>
      </c>
      <c r="AG108">
        <v>1910.4</v>
      </c>
      <c r="AH108">
        <v>1849.2</v>
      </c>
      <c r="AI108" s="81">
        <v>2175</v>
      </c>
      <c r="AJ108" s="91">
        <v>2097</v>
      </c>
      <c r="AK108" s="79">
        <f t="shared" si="10"/>
        <v>39493</v>
      </c>
      <c r="AL108" s="78">
        <f t="shared" si="6"/>
        <v>1815.3</v>
      </c>
      <c r="AM108" s="78">
        <f t="shared" si="7"/>
        <v>1815.3</v>
      </c>
      <c r="AN108" s="78">
        <f t="shared" si="8"/>
        <v>2094.1499999999996</v>
      </c>
      <c r="AO108" s="77">
        <f t="shared" si="9"/>
        <v>1860.27</v>
      </c>
    </row>
    <row r="109" spans="1:41" ht="14.4" x14ac:dyDescent="0.3">
      <c r="A109" s="1">
        <v>39494</v>
      </c>
      <c r="B109">
        <v>2328.3000000000002</v>
      </c>
      <c r="C109">
        <v>2346.1</v>
      </c>
      <c r="D109">
        <v>2231</v>
      </c>
      <c r="E109">
        <v>2345.3000000000002</v>
      </c>
      <c r="F109">
        <v>2348.9</v>
      </c>
      <c r="G109">
        <v>2703.3</v>
      </c>
      <c r="H109">
        <v>2110</v>
      </c>
      <c r="I109">
        <v>2849.2</v>
      </c>
      <c r="J109">
        <v>2703.7</v>
      </c>
      <c r="K109">
        <v>2742</v>
      </c>
      <c r="L109">
        <v>2530.1999999999998</v>
      </c>
      <c r="M109">
        <v>2368.1</v>
      </c>
      <c r="N109">
        <v>2144.1</v>
      </c>
      <c r="O109">
        <v>2203.8000000000002</v>
      </c>
      <c r="P109">
        <v>2011.8</v>
      </c>
      <c r="Q109">
        <v>2198</v>
      </c>
      <c r="R109">
        <v>2094.5</v>
      </c>
      <c r="S109">
        <v>2067.4</v>
      </c>
      <c r="T109">
        <v>2284.8000000000002</v>
      </c>
      <c r="U109">
        <v>2188.3000000000002</v>
      </c>
      <c r="V109">
        <v>1932.8</v>
      </c>
      <c r="W109">
        <v>2001.2</v>
      </c>
      <c r="X109">
        <v>2201.1999999999998</v>
      </c>
      <c r="Y109">
        <v>2093.3000000000002</v>
      </c>
      <c r="Z109">
        <v>1807.5</v>
      </c>
      <c r="AA109">
        <v>1996.4</v>
      </c>
      <c r="AB109">
        <v>2498.6999999999998</v>
      </c>
      <c r="AC109">
        <v>1869.5</v>
      </c>
      <c r="AD109">
        <v>2297.1</v>
      </c>
      <c r="AE109">
        <v>2117.9</v>
      </c>
      <c r="AF109">
        <v>2044.3</v>
      </c>
      <c r="AG109">
        <v>1901.1</v>
      </c>
      <c r="AH109">
        <v>1887.9</v>
      </c>
      <c r="AI109" s="81">
        <v>2189</v>
      </c>
      <c r="AJ109" s="91">
        <v>2121</v>
      </c>
      <c r="AK109" s="79">
        <f t="shared" si="10"/>
        <v>39494</v>
      </c>
      <c r="AL109" s="78">
        <f t="shared" si="6"/>
        <v>1807.5</v>
      </c>
      <c r="AM109" s="78">
        <f t="shared" si="7"/>
        <v>1807.5</v>
      </c>
      <c r="AN109" s="78">
        <f t="shared" si="8"/>
        <v>2093.9</v>
      </c>
      <c r="AO109" s="77">
        <f t="shared" si="9"/>
        <v>1889.22</v>
      </c>
    </row>
    <row r="110" spans="1:41" ht="14.4" x14ac:dyDescent="0.3">
      <c r="A110" s="1">
        <v>39495</v>
      </c>
      <c r="B110">
        <v>2378.9</v>
      </c>
      <c r="C110">
        <v>2334.5</v>
      </c>
      <c r="D110">
        <v>2224.5</v>
      </c>
      <c r="E110">
        <v>2371.1</v>
      </c>
      <c r="F110">
        <v>2328.6</v>
      </c>
      <c r="G110">
        <v>2743.4</v>
      </c>
      <c r="H110">
        <v>2141</v>
      </c>
      <c r="I110">
        <v>2875.2</v>
      </c>
      <c r="J110">
        <v>2713.6</v>
      </c>
      <c r="K110">
        <v>2754.8</v>
      </c>
      <c r="L110">
        <v>2510.8000000000002</v>
      </c>
      <c r="M110">
        <v>2340.4</v>
      </c>
      <c r="N110">
        <v>2110</v>
      </c>
      <c r="O110">
        <v>2220.6999999999998</v>
      </c>
      <c r="P110">
        <v>1996.7</v>
      </c>
      <c r="Q110">
        <v>2213.9</v>
      </c>
      <c r="R110">
        <v>2088.4</v>
      </c>
      <c r="S110">
        <v>2088.8000000000002</v>
      </c>
      <c r="T110">
        <v>2281.3000000000002</v>
      </c>
      <c r="U110">
        <v>2170.6</v>
      </c>
      <c r="V110">
        <v>1915</v>
      </c>
      <c r="W110">
        <v>2005.9</v>
      </c>
      <c r="X110">
        <v>2186.1999999999998</v>
      </c>
      <c r="Y110">
        <v>2114.6</v>
      </c>
      <c r="Z110">
        <v>1791.1</v>
      </c>
      <c r="AA110">
        <v>2051</v>
      </c>
      <c r="AB110">
        <v>2520.3000000000002</v>
      </c>
      <c r="AC110">
        <v>1891</v>
      </c>
      <c r="AD110">
        <v>2339.5</v>
      </c>
      <c r="AE110">
        <v>2089.4</v>
      </c>
      <c r="AF110">
        <v>2067.1</v>
      </c>
      <c r="AG110">
        <v>1879.7</v>
      </c>
      <c r="AH110">
        <v>1872.3</v>
      </c>
      <c r="AI110" s="81">
        <v>2219</v>
      </c>
      <c r="AJ110" s="91">
        <v>2131</v>
      </c>
      <c r="AK110" s="79">
        <f t="shared" si="10"/>
        <v>39495</v>
      </c>
      <c r="AL110" s="78">
        <f t="shared" si="6"/>
        <v>1791.1</v>
      </c>
      <c r="AM110" s="78">
        <f t="shared" si="7"/>
        <v>1791.1</v>
      </c>
      <c r="AN110" s="78">
        <f t="shared" si="8"/>
        <v>2089.1000000000004</v>
      </c>
      <c r="AO110" s="77">
        <f t="shared" si="9"/>
        <v>1880.8300000000002</v>
      </c>
    </row>
    <row r="111" spans="1:41" ht="14.4" x14ac:dyDescent="0.3">
      <c r="A111" s="1">
        <v>39496</v>
      </c>
      <c r="B111">
        <v>2402.6</v>
      </c>
      <c r="C111">
        <v>2312.4</v>
      </c>
      <c r="D111">
        <v>2233.4</v>
      </c>
      <c r="E111">
        <v>2400.6</v>
      </c>
      <c r="F111">
        <v>2277.1</v>
      </c>
      <c r="G111">
        <v>2783.9</v>
      </c>
      <c r="H111">
        <v>2150.5</v>
      </c>
      <c r="I111">
        <v>2863</v>
      </c>
      <c r="J111">
        <v>2712.9</v>
      </c>
      <c r="K111">
        <v>2769.4</v>
      </c>
      <c r="L111">
        <v>2503.1</v>
      </c>
      <c r="M111">
        <v>2354.9</v>
      </c>
      <c r="N111">
        <v>2083</v>
      </c>
      <c r="O111">
        <v>2236.9</v>
      </c>
      <c r="P111">
        <v>1997.6</v>
      </c>
      <c r="Q111">
        <v>2173</v>
      </c>
      <c r="R111">
        <v>2108.1999999999998</v>
      </c>
      <c r="S111">
        <v>2095.6</v>
      </c>
      <c r="T111">
        <v>2286.6999999999998</v>
      </c>
      <c r="U111">
        <v>2169.6999999999998</v>
      </c>
      <c r="V111">
        <v>1908.2</v>
      </c>
      <c r="W111">
        <v>2004.6</v>
      </c>
      <c r="X111">
        <v>2187.6999999999998</v>
      </c>
      <c r="Y111">
        <v>2085.1</v>
      </c>
      <c r="Z111">
        <v>1773.7</v>
      </c>
      <c r="AA111">
        <v>2022.3</v>
      </c>
      <c r="AB111">
        <v>2612.3000000000002</v>
      </c>
      <c r="AC111">
        <v>1922.8</v>
      </c>
      <c r="AD111">
        <v>2297.1999999999998</v>
      </c>
      <c r="AE111">
        <v>2072.3000000000002</v>
      </c>
      <c r="AF111">
        <v>2085</v>
      </c>
      <c r="AG111">
        <v>1860.8</v>
      </c>
      <c r="AH111">
        <v>1876</v>
      </c>
      <c r="AI111" s="81">
        <v>2242</v>
      </c>
      <c r="AJ111" s="91">
        <v>2149</v>
      </c>
      <c r="AK111" s="79">
        <f t="shared" si="10"/>
        <v>39496</v>
      </c>
      <c r="AL111" s="78">
        <f t="shared" si="6"/>
        <v>1773.7</v>
      </c>
      <c r="AM111" s="78">
        <f t="shared" si="7"/>
        <v>1773.7</v>
      </c>
      <c r="AN111" s="78">
        <f t="shared" si="8"/>
        <v>2085.0500000000002</v>
      </c>
      <c r="AO111" s="77">
        <f t="shared" si="9"/>
        <v>1879.22</v>
      </c>
    </row>
    <row r="112" spans="1:41" ht="14.4" x14ac:dyDescent="0.3">
      <c r="A112" s="1">
        <v>39497</v>
      </c>
      <c r="B112">
        <v>2384.5</v>
      </c>
      <c r="C112">
        <v>2303.1</v>
      </c>
      <c r="D112">
        <v>2250.1</v>
      </c>
      <c r="E112">
        <v>2410.8000000000002</v>
      </c>
      <c r="F112">
        <v>2271.3000000000002</v>
      </c>
      <c r="G112">
        <v>2824.8</v>
      </c>
      <c r="H112">
        <v>2188.6999999999998</v>
      </c>
      <c r="I112">
        <v>2859.5</v>
      </c>
      <c r="J112">
        <v>2748.6</v>
      </c>
      <c r="K112">
        <v>2786.9</v>
      </c>
      <c r="L112">
        <v>2436.9</v>
      </c>
      <c r="M112">
        <v>2386.6999999999998</v>
      </c>
      <c r="N112">
        <v>2079.5</v>
      </c>
      <c r="O112">
        <v>2266.6999999999998</v>
      </c>
      <c r="P112">
        <v>2007.3</v>
      </c>
      <c r="Q112">
        <v>2116.3000000000002</v>
      </c>
      <c r="R112">
        <v>2112.3000000000002</v>
      </c>
      <c r="S112">
        <v>2084.6999999999998</v>
      </c>
      <c r="T112">
        <v>2288.5</v>
      </c>
      <c r="U112">
        <v>2153.6</v>
      </c>
      <c r="V112">
        <v>1903.6</v>
      </c>
      <c r="W112">
        <v>1967.6</v>
      </c>
      <c r="X112">
        <v>2190.4</v>
      </c>
      <c r="Y112">
        <v>2052.1999999999998</v>
      </c>
      <c r="Z112">
        <v>1753.2</v>
      </c>
      <c r="AA112">
        <v>2013.7</v>
      </c>
      <c r="AB112">
        <v>2752.5</v>
      </c>
      <c r="AC112">
        <v>1979.7</v>
      </c>
      <c r="AD112">
        <v>2275.6</v>
      </c>
      <c r="AE112">
        <v>2037.5</v>
      </c>
      <c r="AF112">
        <v>2104.8000000000002</v>
      </c>
      <c r="AG112">
        <v>1837.9</v>
      </c>
      <c r="AH112">
        <v>1877.7</v>
      </c>
      <c r="AI112" s="81">
        <v>2244</v>
      </c>
      <c r="AJ112" s="91">
        <v>2155</v>
      </c>
      <c r="AK112" s="79">
        <f t="shared" si="10"/>
        <v>39497</v>
      </c>
      <c r="AL112" s="78">
        <f t="shared" si="6"/>
        <v>1753.2</v>
      </c>
      <c r="AM112" s="78">
        <f t="shared" si="7"/>
        <v>1753.2</v>
      </c>
      <c r="AN112" s="78">
        <f t="shared" si="8"/>
        <v>2082.1</v>
      </c>
      <c r="AO112" s="77">
        <f t="shared" si="9"/>
        <v>1880.29</v>
      </c>
    </row>
    <row r="113" spans="1:41" ht="14.4" x14ac:dyDescent="0.3">
      <c r="A113" s="1">
        <v>39498</v>
      </c>
      <c r="B113">
        <v>2396.1</v>
      </c>
      <c r="C113">
        <v>2309.1999999999998</v>
      </c>
      <c r="D113">
        <v>2310.6</v>
      </c>
      <c r="E113">
        <v>2416.5</v>
      </c>
      <c r="F113">
        <v>2301.4</v>
      </c>
      <c r="G113">
        <v>2878.5</v>
      </c>
      <c r="H113">
        <v>2195.6</v>
      </c>
      <c r="I113">
        <v>2851</v>
      </c>
      <c r="J113">
        <v>2747.1</v>
      </c>
      <c r="K113">
        <v>2782.8</v>
      </c>
      <c r="L113">
        <v>2452.9</v>
      </c>
      <c r="M113">
        <v>2366.6</v>
      </c>
      <c r="N113">
        <v>2086.3000000000002</v>
      </c>
      <c r="O113">
        <v>2293.4</v>
      </c>
      <c r="P113">
        <v>2025.6</v>
      </c>
      <c r="Q113">
        <v>2114.1999999999998</v>
      </c>
      <c r="R113">
        <v>2119.5</v>
      </c>
      <c r="S113">
        <v>2054.6999999999998</v>
      </c>
      <c r="T113">
        <v>2285.9</v>
      </c>
      <c r="U113">
        <v>2147.3000000000002</v>
      </c>
      <c r="V113">
        <v>1899</v>
      </c>
      <c r="W113">
        <v>1909.8</v>
      </c>
      <c r="X113">
        <v>2174.3000000000002</v>
      </c>
      <c r="Y113">
        <v>2036.6</v>
      </c>
      <c r="Z113">
        <v>1730.9</v>
      </c>
      <c r="AA113">
        <v>2020.4</v>
      </c>
      <c r="AB113">
        <v>2937.1</v>
      </c>
      <c r="AC113">
        <v>2041.5</v>
      </c>
      <c r="AD113">
        <v>2243.6</v>
      </c>
      <c r="AE113">
        <v>2004.3</v>
      </c>
      <c r="AF113">
        <v>2134.1999999999998</v>
      </c>
      <c r="AG113">
        <v>1824.5</v>
      </c>
      <c r="AH113">
        <v>1870.4</v>
      </c>
      <c r="AI113" s="81">
        <v>2263</v>
      </c>
      <c r="AJ113" s="91">
        <v>2159</v>
      </c>
      <c r="AK113" s="79">
        <f t="shared" si="10"/>
        <v>39498</v>
      </c>
      <c r="AL113" s="78">
        <f t="shared" si="6"/>
        <v>1730.9</v>
      </c>
      <c r="AM113" s="78">
        <f t="shared" si="7"/>
        <v>1730.9</v>
      </c>
      <c r="AN113" s="78">
        <f t="shared" si="8"/>
        <v>2070.5</v>
      </c>
      <c r="AO113" s="77">
        <f t="shared" si="9"/>
        <v>1873.26</v>
      </c>
    </row>
    <row r="114" spans="1:41" ht="14.4" x14ac:dyDescent="0.3">
      <c r="A114" s="1">
        <v>39499</v>
      </c>
      <c r="B114">
        <v>2435.1999999999998</v>
      </c>
      <c r="C114">
        <v>2308.4</v>
      </c>
      <c r="D114">
        <v>2355.6999999999998</v>
      </c>
      <c r="E114">
        <v>2394</v>
      </c>
      <c r="F114">
        <v>2272.6</v>
      </c>
      <c r="G114">
        <v>2930.6</v>
      </c>
      <c r="H114">
        <v>2254.1</v>
      </c>
      <c r="I114">
        <v>2926.1</v>
      </c>
      <c r="J114">
        <v>2733.3</v>
      </c>
      <c r="K114">
        <v>2781.8</v>
      </c>
      <c r="L114">
        <v>2517.9</v>
      </c>
      <c r="M114">
        <v>2348.6</v>
      </c>
      <c r="N114">
        <v>2063.3000000000002</v>
      </c>
      <c r="O114">
        <v>2306.6</v>
      </c>
      <c r="P114">
        <v>2071.1999999999998</v>
      </c>
      <c r="Q114">
        <v>2154.1</v>
      </c>
      <c r="R114">
        <v>2107</v>
      </c>
      <c r="S114">
        <v>2003.6</v>
      </c>
      <c r="T114">
        <v>2277.4</v>
      </c>
      <c r="U114">
        <v>2105.9</v>
      </c>
      <c r="V114">
        <v>1885.9</v>
      </c>
      <c r="W114">
        <v>1890.3</v>
      </c>
      <c r="X114">
        <v>2174.1999999999998</v>
      </c>
      <c r="Y114">
        <v>2025.4</v>
      </c>
      <c r="Z114">
        <v>1717.3</v>
      </c>
      <c r="AA114">
        <v>2032.6</v>
      </c>
      <c r="AB114">
        <v>3118.4</v>
      </c>
      <c r="AC114">
        <v>2062.6999999999998</v>
      </c>
      <c r="AD114">
        <v>2219.8000000000002</v>
      </c>
      <c r="AE114">
        <v>1941.9</v>
      </c>
      <c r="AF114">
        <v>2147.9</v>
      </c>
      <c r="AG114">
        <v>1824.6</v>
      </c>
      <c r="AH114">
        <v>1857.5</v>
      </c>
      <c r="AI114" s="81">
        <v>2257</v>
      </c>
      <c r="AJ114" s="91">
        <v>2163</v>
      </c>
      <c r="AK114" s="79">
        <f t="shared" si="10"/>
        <v>39499</v>
      </c>
      <c r="AL114" s="78">
        <f t="shared" si="6"/>
        <v>1717.3</v>
      </c>
      <c r="AM114" s="78">
        <f t="shared" si="7"/>
        <v>1717.3</v>
      </c>
      <c r="AN114" s="78">
        <f t="shared" si="8"/>
        <v>2067.25</v>
      </c>
      <c r="AO114" s="77">
        <f t="shared" si="9"/>
        <v>1860.34</v>
      </c>
    </row>
    <row r="115" spans="1:41" ht="14.4" x14ac:dyDescent="0.3">
      <c r="A115" s="1">
        <v>39500</v>
      </c>
      <c r="B115">
        <v>2460.4</v>
      </c>
      <c r="C115">
        <v>2362.6999999999998</v>
      </c>
      <c r="D115">
        <v>2380.6</v>
      </c>
      <c r="E115">
        <v>2413.6999999999998</v>
      </c>
      <c r="F115">
        <v>2256.4</v>
      </c>
      <c r="G115">
        <v>2943.6</v>
      </c>
      <c r="H115">
        <v>2279</v>
      </c>
      <c r="I115">
        <v>2857.5</v>
      </c>
      <c r="J115">
        <v>2739.7</v>
      </c>
      <c r="K115">
        <v>2777.3</v>
      </c>
      <c r="L115">
        <v>2527.3000000000002</v>
      </c>
      <c r="M115">
        <v>2325</v>
      </c>
      <c r="N115">
        <v>2061.5</v>
      </c>
      <c r="O115">
        <v>2304.3000000000002</v>
      </c>
      <c r="P115">
        <v>2114.3000000000002</v>
      </c>
      <c r="Q115">
        <v>2176.6999999999998</v>
      </c>
      <c r="R115">
        <v>2072.9</v>
      </c>
      <c r="S115">
        <v>1963.4</v>
      </c>
      <c r="T115">
        <v>2279.1999999999998</v>
      </c>
      <c r="U115">
        <v>2083.1999999999998</v>
      </c>
      <c r="V115">
        <v>1883.3</v>
      </c>
      <c r="W115">
        <v>1908.2</v>
      </c>
      <c r="X115">
        <v>2158.1999999999998</v>
      </c>
      <c r="Y115">
        <v>2000.5</v>
      </c>
      <c r="Z115">
        <v>1701.4</v>
      </c>
      <c r="AA115">
        <v>2031.5</v>
      </c>
      <c r="AB115">
        <v>3181.3</v>
      </c>
      <c r="AC115">
        <v>1997.7</v>
      </c>
      <c r="AD115">
        <v>2209.4</v>
      </c>
      <c r="AE115">
        <v>1904</v>
      </c>
      <c r="AF115">
        <v>2150.6999999999998</v>
      </c>
      <c r="AG115">
        <v>1835</v>
      </c>
      <c r="AH115">
        <v>1867.2</v>
      </c>
      <c r="AI115" s="81">
        <v>2242</v>
      </c>
      <c r="AJ115" s="91">
        <v>2165</v>
      </c>
      <c r="AK115" s="79">
        <f t="shared" si="10"/>
        <v>39500</v>
      </c>
      <c r="AL115" s="78">
        <f t="shared" si="6"/>
        <v>1701.4</v>
      </c>
      <c r="AM115" s="78">
        <f t="shared" si="7"/>
        <v>1701.4</v>
      </c>
      <c r="AN115" s="78">
        <f t="shared" si="8"/>
        <v>2067.1999999999998</v>
      </c>
      <c r="AO115" s="77">
        <f t="shared" si="9"/>
        <v>1868.81</v>
      </c>
    </row>
    <row r="116" spans="1:41" ht="14.4" x14ac:dyDescent="0.3">
      <c r="A116" s="1">
        <v>39501</v>
      </c>
      <c r="B116">
        <v>2461.5</v>
      </c>
      <c r="C116">
        <v>2350.3000000000002</v>
      </c>
      <c r="D116">
        <v>2371.8000000000002</v>
      </c>
      <c r="E116">
        <v>2438.6</v>
      </c>
      <c r="F116">
        <v>2227.5</v>
      </c>
      <c r="G116">
        <v>2902.8</v>
      </c>
      <c r="H116">
        <v>2297.6</v>
      </c>
      <c r="I116">
        <v>2849.8</v>
      </c>
      <c r="J116">
        <v>2737.6</v>
      </c>
      <c r="K116">
        <v>2781.4</v>
      </c>
      <c r="L116">
        <v>2462.3000000000002</v>
      </c>
      <c r="M116">
        <v>2296.6999999999998</v>
      </c>
      <c r="N116">
        <v>2056.1999999999998</v>
      </c>
      <c r="O116">
        <v>2310.4</v>
      </c>
      <c r="P116">
        <v>2149.4</v>
      </c>
      <c r="Q116">
        <v>2179.4</v>
      </c>
      <c r="R116">
        <v>2055.5</v>
      </c>
      <c r="S116">
        <v>1919.2</v>
      </c>
      <c r="T116">
        <v>2267</v>
      </c>
      <c r="U116">
        <v>2071.1999999999998</v>
      </c>
      <c r="V116">
        <v>1902</v>
      </c>
      <c r="W116">
        <v>1917.9</v>
      </c>
      <c r="X116">
        <v>2153.1</v>
      </c>
      <c r="Y116">
        <v>1998.9</v>
      </c>
      <c r="Z116">
        <v>1670.2</v>
      </c>
      <c r="AA116">
        <v>2032.9</v>
      </c>
      <c r="AB116">
        <v>3279.7</v>
      </c>
      <c r="AC116">
        <v>1970</v>
      </c>
      <c r="AD116">
        <v>2166.6</v>
      </c>
      <c r="AE116">
        <v>1898</v>
      </c>
      <c r="AF116">
        <v>2148.4</v>
      </c>
      <c r="AG116">
        <v>1840.6</v>
      </c>
      <c r="AH116">
        <v>1914.2</v>
      </c>
      <c r="AI116" s="81">
        <v>2242</v>
      </c>
      <c r="AJ116" s="91">
        <v>2167</v>
      </c>
      <c r="AK116" s="79">
        <f t="shared" si="10"/>
        <v>39501</v>
      </c>
      <c r="AL116" s="78">
        <f t="shared" si="6"/>
        <v>1670.2</v>
      </c>
      <c r="AM116" s="78">
        <f t="shared" si="7"/>
        <v>1670.2</v>
      </c>
      <c r="AN116" s="78">
        <f t="shared" si="8"/>
        <v>2055.85</v>
      </c>
      <c r="AO116" s="77">
        <f t="shared" si="9"/>
        <v>1898.4</v>
      </c>
    </row>
    <row r="117" spans="1:41" ht="14.4" x14ac:dyDescent="0.3">
      <c r="A117" s="1">
        <v>39502</v>
      </c>
      <c r="B117">
        <v>2458.1</v>
      </c>
      <c r="C117">
        <v>2358.4</v>
      </c>
      <c r="D117">
        <v>2361</v>
      </c>
      <c r="E117">
        <v>2421</v>
      </c>
      <c r="F117">
        <v>2232.6</v>
      </c>
      <c r="G117">
        <v>2865.1</v>
      </c>
      <c r="H117">
        <v>2326.9</v>
      </c>
      <c r="I117">
        <v>2872.5</v>
      </c>
      <c r="J117">
        <v>2728.9</v>
      </c>
      <c r="K117">
        <v>2789.2</v>
      </c>
      <c r="L117">
        <v>2450.6999999999998</v>
      </c>
      <c r="M117">
        <v>2291.6999999999998</v>
      </c>
      <c r="N117">
        <v>2079.6999999999998</v>
      </c>
      <c r="O117">
        <v>2291.6999999999998</v>
      </c>
      <c r="P117">
        <v>2168.4</v>
      </c>
      <c r="Q117">
        <v>2166.6</v>
      </c>
      <c r="R117">
        <v>2010.6</v>
      </c>
      <c r="S117">
        <v>1910.9</v>
      </c>
      <c r="T117">
        <v>2272.5</v>
      </c>
      <c r="U117">
        <v>2067.1</v>
      </c>
      <c r="V117">
        <v>1902.3</v>
      </c>
      <c r="W117">
        <v>1968.7</v>
      </c>
      <c r="X117">
        <v>2152.9</v>
      </c>
      <c r="Y117">
        <v>1999.7</v>
      </c>
      <c r="Z117">
        <v>1605.9</v>
      </c>
      <c r="AA117">
        <v>2021.5</v>
      </c>
      <c r="AB117">
        <v>3318</v>
      </c>
      <c r="AC117">
        <v>1975.8</v>
      </c>
      <c r="AD117">
        <v>2152</v>
      </c>
      <c r="AE117">
        <v>1864.9</v>
      </c>
      <c r="AF117">
        <v>2157.4</v>
      </c>
      <c r="AG117">
        <v>1829</v>
      </c>
      <c r="AH117">
        <v>1880.5</v>
      </c>
      <c r="AI117" s="81">
        <v>2228</v>
      </c>
      <c r="AJ117" s="91">
        <v>2174</v>
      </c>
      <c r="AK117" s="79">
        <f t="shared" si="10"/>
        <v>39502</v>
      </c>
      <c r="AL117" s="78">
        <f t="shared" si="6"/>
        <v>1605.9</v>
      </c>
      <c r="AM117" s="78">
        <f t="shared" si="7"/>
        <v>1605.9</v>
      </c>
      <c r="AN117" s="78">
        <f t="shared" si="8"/>
        <v>2044.3</v>
      </c>
      <c r="AO117" s="77">
        <f t="shared" si="9"/>
        <v>1866.46</v>
      </c>
    </row>
    <row r="118" spans="1:41" ht="14.4" x14ac:dyDescent="0.3">
      <c r="A118" s="1">
        <v>39503</v>
      </c>
      <c r="B118">
        <v>2445.4</v>
      </c>
      <c r="C118">
        <v>2339.8000000000002</v>
      </c>
      <c r="D118">
        <v>2377</v>
      </c>
      <c r="E118">
        <v>2403.6999999999998</v>
      </c>
      <c r="F118">
        <v>2227.8000000000002</v>
      </c>
      <c r="G118">
        <v>2781.5</v>
      </c>
      <c r="H118">
        <v>2349.5</v>
      </c>
      <c r="I118">
        <v>2869</v>
      </c>
      <c r="J118">
        <v>2729.2</v>
      </c>
      <c r="K118">
        <v>2770.3</v>
      </c>
      <c r="L118">
        <v>2502.3000000000002</v>
      </c>
      <c r="M118">
        <v>2317.6999999999998</v>
      </c>
      <c r="N118">
        <v>2062.9</v>
      </c>
      <c r="O118">
        <v>2308.9</v>
      </c>
      <c r="P118">
        <v>2172.6999999999998</v>
      </c>
      <c r="Q118">
        <v>2178.6999999999998</v>
      </c>
      <c r="R118">
        <v>1979.8</v>
      </c>
      <c r="S118">
        <v>1889.6</v>
      </c>
      <c r="T118">
        <v>2292.9</v>
      </c>
      <c r="U118">
        <v>2035.8</v>
      </c>
      <c r="V118">
        <v>1907.9</v>
      </c>
      <c r="W118">
        <v>1974.7</v>
      </c>
      <c r="X118">
        <v>2167.3000000000002</v>
      </c>
      <c r="Y118">
        <v>1995.1</v>
      </c>
      <c r="Z118">
        <v>1589.4</v>
      </c>
      <c r="AA118">
        <v>2021.4</v>
      </c>
      <c r="AB118">
        <v>3331.6</v>
      </c>
      <c r="AC118">
        <v>1945.8</v>
      </c>
      <c r="AD118">
        <v>2137.6999999999998</v>
      </c>
      <c r="AE118">
        <v>1825.1</v>
      </c>
      <c r="AF118">
        <v>2151.1999999999998</v>
      </c>
      <c r="AG118">
        <v>1816</v>
      </c>
      <c r="AH118">
        <v>1871.3</v>
      </c>
      <c r="AI118" s="81">
        <v>2191</v>
      </c>
      <c r="AJ118" s="91">
        <v>2195</v>
      </c>
      <c r="AK118" s="79">
        <f t="shared" si="10"/>
        <v>39503</v>
      </c>
      <c r="AL118" s="78">
        <f t="shared" si="6"/>
        <v>1589.4</v>
      </c>
      <c r="AM118" s="78">
        <f t="shared" si="7"/>
        <v>1589.4</v>
      </c>
      <c r="AN118" s="78">
        <f t="shared" si="8"/>
        <v>2028.6</v>
      </c>
      <c r="AO118" s="77">
        <f t="shared" si="9"/>
        <v>1829.72</v>
      </c>
    </row>
    <row r="119" spans="1:41" ht="14.4" x14ac:dyDescent="0.3">
      <c r="A119" s="1">
        <v>39504</v>
      </c>
      <c r="B119">
        <v>2448.6999999999998</v>
      </c>
      <c r="C119">
        <v>2339.1999999999998</v>
      </c>
      <c r="D119">
        <v>2357.5</v>
      </c>
      <c r="E119">
        <v>2444.3000000000002</v>
      </c>
      <c r="F119">
        <v>2203.1999999999998</v>
      </c>
      <c r="G119">
        <v>2778.6</v>
      </c>
      <c r="H119">
        <v>2359.4</v>
      </c>
      <c r="I119">
        <v>2946</v>
      </c>
      <c r="J119">
        <v>2713.1</v>
      </c>
      <c r="K119">
        <v>2771.1</v>
      </c>
      <c r="L119">
        <v>2531</v>
      </c>
      <c r="M119">
        <v>2321.1</v>
      </c>
      <c r="N119">
        <v>2083.5</v>
      </c>
      <c r="O119">
        <v>2290.3000000000002</v>
      </c>
      <c r="P119">
        <v>2178.4</v>
      </c>
      <c r="Q119">
        <v>2188.9</v>
      </c>
      <c r="R119">
        <v>1984.1</v>
      </c>
      <c r="S119">
        <v>1858</v>
      </c>
      <c r="T119">
        <v>2360.4</v>
      </c>
      <c r="U119">
        <v>1988.2</v>
      </c>
      <c r="V119">
        <v>1909.4</v>
      </c>
      <c r="W119">
        <v>1980.8</v>
      </c>
      <c r="X119">
        <v>2153.1</v>
      </c>
      <c r="Y119">
        <v>1992.1</v>
      </c>
      <c r="Z119">
        <v>1613.9</v>
      </c>
      <c r="AA119">
        <v>2042.5</v>
      </c>
      <c r="AB119">
        <v>3223.4</v>
      </c>
      <c r="AC119">
        <v>1924.7</v>
      </c>
      <c r="AD119">
        <v>2131.4</v>
      </c>
      <c r="AE119">
        <v>1795.4</v>
      </c>
      <c r="AF119">
        <v>2136.4</v>
      </c>
      <c r="AG119">
        <v>1833.6</v>
      </c>
      <c r="AH119">
        <v>1868.8</v>
      </c>
      <c r="AI119" s="81">
        <v>2178</v>
      </c>
      <c r="AJ119" s="91">
        <v>2230</v>
      </c>
      <c r="AK119" s="79">
        <f t="shared" si="10"/>
        <v>39504</v>
      </c>
      <c r="AL119" s="78">
        <f t="shared" si="6"/>
        <v>1613.9</v>
      </c>
      <c r="AM119" s="78">
        <f t="shared" si="7"/>
        <v>1613.9</v>
      </c>
      <c r="AN119" s="78">
        <f t="shared" si="8"/>
        <v>2017.3</v>
      </c>
      <c r="AO119" s="77">
        <f t="shared" si="9"/>
        <v>1836.04</v>
      </c>
    </row>
    <row r="120" spans="1:41" ht="14.4" x14ac:dyDescent="0.3">
      <c r="A120" s="1">
        <v>39505</v>
      </c>
      <c r="B120">
        <v>2444.1999999999998</v>
      </c>
      <c r="C120">
        <v>2306.1999999999998</v>
      </c>
      <c r="D120">
        <v>2306.1999999999998</v>
      </c>
      <c r="E120">
        <v>2472.5</v>
      </c>
      <c r="F120">
        <v>2178.4</v>
      </c>
      <c r="G120">
        <v>2762.6</v>
      </c>
      <c r="H120">
        <v>2377.1</v>
      </c>
      <c r="I120">
        <v>2978.3</v>
      </c>
      <c r="J120">
        <v>2703.2</v>
      </c>
      <c r="K120">
        <v>2766.8</v>
      </c>
      <c r="L120">
        <v>2545.4</v>
      </c>
      <c r="M120">
        <v>2250</v>
      </c>
      <c r="N120">
        <v>2048.3000000000002</v>
      </c>
      <c r="O120">
        <v>2282.9</v>
      </c>
      <c r="P120">
        <v>2180.8000000000002</v>
      </c>
      <c r="Q120">
        <v>2207.1</v>
      </c>
      <c r="R120">
        <v>2009.5</v>
      </c>
      <c r="S120">
        <v>1876.6</v>
      </c>
      <c r="T120">
        <v>2323.9</v>
      </c>
      <c r="U120">
        <v>1948.2</v>
      </c>
      <c r="V120">
        <v>1897.6</v>
      </c>
      <c r="W120">
        <v>1964</v>
      </c>
      <c r="X120">
        <v>2159.1999999999998</v>
      </c>
      <c r="Y120">
        <v>2002.2</v>
      </c>
      <c r="Z120">
        <v>1633.4</v>
      </c>
      <c r="AA120">
        <v>2036.1</v>
      </c>
      <c r="AB120">
        <v>3151.6</v>
      </c>
      <c r="AC120">
        <v>1904.4</v>
      </c>
      <c r="AD120">
        <v>2173.3000000000002</v>
      </c>
      <c r="AE120">
        <v>1742.6</v>
      </c>
      <c r="AF120">
        <v>2106.3000000000002</v>
      </c>
      <c r="AG120">
        <v>1833.5</v>
      </c>
      <c r="AH120">
        <v>1872.4</v>
      </c>
      <c r="AI120" s="81">
        <v>2159</v>
      </c>
      <c r="AJ120" s="91">
        <v>2236</v>
      </c>
      <c r="AK120" s="79">
        <f t="shared" si="10"/>
        <v>39505</v>
      </c>
      <c r="AL120" s="78">
        <f t="shared" si="6"/>
        <v>1633.4</v>
      </c>
      <c r="AM120" s="78">
        <f t="shared" si="7"/>
        <v>1633.4</v>
      </c>
      <c r="AN120" s="78">
        <f t="shared" si="8"/>
        <v>2022.8</v>
      </c>
      <c r="AO120" s="77">
        <f t="shared" si="9"/>
        <v>1837.39</v>
      </c>
    </row>
    <row r="121" spans="1:41" ht="14.4" x14ac:dyDescent="0.3">
      <c r="A121" s="1">
        <v>39506</v>
      </c>
      <c r="B121">
        <v>2449.8000000000002</v>
      </c>
      <c r="C121">
        <v>2284.6</v>
      </c>
      <c r="D121">
        <v>2303.6999999999998</v>
      </c>
      <c r="E121">
        <v>2508.6999999999998</v>
      </c>
      <c r="F121">
        <v>2163.8000000000002</v>
      </c>
      <c r="G121">
        <v>2742.3</v>
      </c>
      <c r="H121">
        <v>2422.9</v>
      </c>
      <c r="I121">
        <v>2883.4</v>
      </c>
      <c r="J121">
        <v>2650.5</v>
      </c>
      <c r="K121">
        <v>2743.9</v>
      </c>
      <c r="L121">
        <v>2560.9</v>
      </c>
      <c r="M121">
        <v>2230.3000000000002</v>
      </c>
      <c r="N121">
        <v>2018.4</v>
      </c>
      <c r="O121">
        <v>2285.3000000000002</v>
      </c>
      <c r="P121">
        <v>2187</v>
      </c>
      <c r="Q121">
        <v>2242.3000000000002</v>
      </c>
      <c r="R121">
        <v>2009.2</v>
      </c>
      <c r="S121">
        <v>1895.6</v>
      </c>
      <c r="T121">
        <v>2313.3000000000002</v>
      </c>
      <c r="U121">
        <v>1919.3</v>
      </c>
      <c r="V121">
        <v>1908.3</v>
      </c>
      <c r="W121">
        <v>1904.3</v>
      </c>
      <c r="X121">
        <v>2160.1</v>
      </c>
      <c r="Y121">
        <v>2021.9</v>
      </c>
      <c r="Z121">
        <v>1672.6</v>
      </c>
      <c r="AA121">
        <v>2022.1</v>
      </c>
      <c r="AB121">
        <v>3093.4</v>
      </c>
      <c r="AC121">
        <v>1951.4</v>
      </c>
      <c r="AD121">
        <v>2288.3000000000002</v>
      </c>
      <c r="AE121">
        <v>1723.1</v>
      </c>
      <c r="AF121">
        <v>2070</v>
      </c>
      <c r="AG121">
        <v>1836.9</v>
      </c>
      <c r="AH121">
        <v>1875.3</v>
      </c>
      <c r="AI121" s="81">
        <v>2138</v>
      </c>
      <c r="AJ121" s="91">
        <v>2237</v>
      </c>
      <c r="AK121" s="79">
        <f t="shared" si="10"/>
        <v>39506</v>
      </c>
      <c r="AL121" s="78">
        <f t="shared" si="6"/>
        <v>1672.6</v>
      </c>
      <c r="AM121" s="78">
        <f t="shared" si="7"/>
        <v>1672.6</v>
      </c>
      <c r="AN121" s="78">
        <f t="shared" si="8"/>
        <v>2020.15</v>
      </c>
      <c r="AO121" s="77">
        <f t="shared" si="9"/>
        <v>1840.74</v>
      </c>
    </row>
    <row r="122" spans="1:41" ht="14.4" x14ac:dyDescent="0.3">
      <c r="A122" s="1">
        <v>39507</v>
      </c>
      <c r="B122"/>
      <c r="C122">
        <v>2286.1</v>
      </c>
      <c r="G122">
        <v>2706.8</v>
      </c>
      <c r="K122">
        <v>2760.1</v>
      </c>
      <c r="O122">
        <v>2293.6999999999998</v>
      </c>
      <c r="S122">
        <v>1923</v>
      </c>
      <c r="T122"/>
      <c r="W122">
        <v>1901.1</v>
      </c>
      <c r="AA122">
        <v>1998.6</v>
      </c>
      <c r="AE122">
        <v>1704.3</v>
      </c>
      <c r="AI122" s="81">
        <v>2131</v>
      </c>
      <c r="AJ122" s="81"/>
      <c r="AK122" s="79">
        <f t="shared" si="10"/>
        <v>39507</v>
      </c>
      <c r="AL122" s="78">
        <f t="shared" si="6"/>
        <v>1704.3</v>
      </c>
      <c r="AM122" s="78">
        <f t="shared" si="7"/>
        <v>1704.3</v>
      </c>
      <c r="AN122" s="78">
        <f t="shared" si="8"/>
        <v>1923</v>
      </c>
      <c r="AO122" s="77">
        <f t="shared" si="9"/>
        <v>1783.02</v>
      </c>
    </row>
    <row r="123" spans="1:41" ht="14.4" x14ac:dyDescent="0.3">
      <c r="A123" s="1">
        <v>39508</v>
      </c>
      <c r="B123">
        <v>2452.1</v>
      </c>
      <c r="C123">
        <v>2304.9</v>
      </c>
      <c r="D123">
        <v>2313.8000000000002</v>
      </c>
      <c r="E123">
        <v>2516</v>
      </c>
      <c r="F123">
        <v>2252.6999999999998</v>
      </c>
      <c r="G123">
        <v>2671.1</v>
      </c>
      <c r="H123">
        <v>2443.6</v>
      </c>
      <c r="I123">
        <v>2874.8</v>
      </c>
      <c r="J123">
        <v>2637.4</v>
      </c>
      <c r="K123">
        <v>2790.7</v>
      </c>
      <c r="L123">
        <v>2551.4</v>
      </c>
      <c r="M123">
        <v>2229.6</v>
      </c>
      <c r="N123">
        <v>2026.8</v>
      </c>
      <c r="O123">
        <v>2292.5</v>
      </c>
      <c r="P123">
        <v>2188.6999999999998</v>
      </c>
      <c r="Q123">
        <v>2276.6</v>
      </c>
      <c r="R123">
        <v>2006.9</v>
      </c>
      <c r="S123">
        <v>1974.7</v>
      </c>
      <c r="T123">
        <v>2286.9</v>
      </c>
      <c r="U123">
        <v>1918.6</v>
      </c>
      <c r="V123">
        <v>1931</v>
      </c>
      <c r="W123">
        <v>1898.8</v>
      </c>
      <c r="X123">
        <v>2171.8000000000002</v>
      </c>
      <c r="Y123">
        <v>2030.1</v>
      </c>
      <c r="Z123">
        <v>1642.8</v>
      </c>
      <c r="AA123">
        <v>1975.1</v>
      </c>
      <c r="AB123">
        <v>3028.4</v>
      </c>
      <c r="AC123">
        <v>2005.7</v>
      </c>
      <c r="AD123">
        <v>2266.8000000000002</v>
      </c>
      <c r="AE123">
        <v>1712.4</v>
      </c>
      <c r="AF123">
        <v>2033.1</v>
      </c>
      <c r="AG123">
        <v>1840.6</v>
      </c>
      <c r="AH123">
        <v>1878.4</v>
      </c>
      <c r="AI123" s="81">
        <v>2144</v>
      </c>
      <c r="AJ123" s="91">
        <v>2245</v>
      </c>
      <c r="AK123" s="79">
        <f t="shared" si="10"/>
        <v>39508</v>
      </c>
      <c r="AL123" s="78">
        <f t="shared" si="6"/>
        <v>1642.8</v>
      </c>
      <c r="AM123" s="78">
        <f t="shared" si="7"/>
        <v>1642.8</v>
      </c>
      <c r="AN123" s="78">
        <f t="shared" si="8"/>
        <v>2016.85</v>
      </c>
      <c r="AO123" s="77">
        <f t="shared" si="9"/>
        <v>1844.3799999999999</v>
      </c>
    </row>
    <row r="124" spans="1:41" ht="14.4" x14ac:dyDescent="0.3">
      <c r="A124" s="1">
        <v>39509</v>
      </c>
      <c r="B124">
        <v>2451.8000000000002</v>
      </c>
      <c r="C124">
        <v>2298.8000000000002</v>
      </c>
      <c r="D124">
        <v>2371.3000000000002</v>
      </c>
      <c r="E124">
        <v>2524.8000000000002</v>
      </c>
      <c r="F124">
        <v>2284.1</v>
      </c>
      <c r="G124">
        <v>2660</v>
      </c>
      <c r="H124">
        <v>2453.6</v>
      </c>
      <c r="I124">
        <v>2818.3</v>
      </c>
      <c r="J124">
        <v>2635.8</v>
      </c>
      <c r="K124">
        <v>2762.4</v>
      </c>
      <c r="L124">
        <v>2559.9</v>
      </c>
      <c r="M124">
        <v>2257.3000000000002</v>
      </c>
      <c r="N124">
        <v>2057</v>
      </c>
      <c r="O124">
        <v>2294.3000000000002</v>
      </c>
      <c r="P124">
        <v>2189.9</v>
      </c>
      <c r="Q124">
        <v>2314.8000000000002</v>
      </c>
      <c r="R124">
        <v>2020.4</v>
      </c>
      <c r="S124">
        <v>2028.3</v>
      </c>
      <c r="T124">
        <v>2255.3000000000002</v>
      </c>
      <c r="U124">
        <v>1892.6</v>
      </c>
      <c r="V124">
        <v>1927.4</v>
      </c>
      <c r="W124">
        <v>1880.6</v>
      </c>
      <c r="X124">
        <v>2173.6</v>
      </c>
      <c r="Y124">
        <v>2043.8</v>
      </c>
      <c r="Z124">
        <v>1624.4</v>
      </c>
      <c r="AA124">
        <v>1983</v>
      </c>
      <c r="AB124">
        <v>3013.2</v>
      </c>
      <c r="AC124">
        <v>2049.1999999999998</v>
      </c>
      <c r="AD124">
        <v>2306.1999999999998</v>
      </c>
      <c r="AE124">
        <v>1759.8</v>
      </c>
      <c r="AF124">
        <v>2007.4</v>
      </c>
      <c r="AG124">
        <v>1828.3</v>
      </c>
      <c r="AH124">
        <v>1861.9</v>
      </c>
      <c r="AI124" s="81">
        <v>2169</v>
      </c>
      <c r="AJ124" s="91">
        <v>2252</v>
      </c>
      <c r="AK124" s="79">
        <f t="shared" si="10"/>
        <v>39509</v>
      </c>
      <c r="AL124" s="78">
        <f t="shared" si="6"/>
        <v>1624.4</v>
      </c>
      <c r="AM124" s="78">
        <f t="shared" si="7"/>
        <v>1624.4</v>
      </c>
      <c r="AN124" s="78">
        <f t="shared" si="8"/>
        <v>2036.05</v>
      </c>
      <c r="AO124" s="77">
        <f t="shared" si="9"/>
        <v>1831.66</v>
      </c>
    </row>
    <row r="125" spans="1:41" ht="14.4" x14ac:dyDescent="0.3">
      <c r="A125" s="1">
        <v>39510</v>
      </c>
      <c r="B125">
        <v>2537.6</v>
      </c>
      <c r="C125">
        <v>2304.1999999999998</v>
      </c>
      <c r="D125">
        <v>2374</v>
      </c>
      <c r="E125">
        <v>2513.1999999999998</v>
      </c>
      <c r="F125">
        <v>2274.3000000000002</v>
      </c>
      <c r="G125">
        <v>2657.6</v>
      </c>
      <c r="H125">
        <v>2391.6999999999998</v>
      </c>
      <c r="I125">
        <v>2831.1</v>
      </c>
      <c r="J125">
        <v>2646.8</v>
      </c>
      <c r="K125">
        <v>2738.8</v>
      </c>
      <c r="L125">
        <v>2522.5</v>
      </c>
      <c r="M125">
        <v>2233</v>
      </c>
      <c r="N125">
        <v>2071.3000000000002</v>
      </c>
      <c r="O125">
        <v>2301.5</v>
      </c>
      <c r="P125">
        <v>2179.6</v>
      </c>
      <c r="Q125">
        <v>2327.1999999999998</v>
      </c>
      <c r="R125">
        <v>2014.9</v>
      </c>
      <c r="S125">
        <v>2076.9</v>
      </c>
      <c r="T125">
        <v>2249</v>
      </c>
      <c r="U125">
        <v>1889.7</v>
      </c>
      <c r="V125">
        <v>1953.5</v>
      </c>
      <c r="W125">
        <v>1852.4</v>
      </c>
      <c r="X125">
        <v>2168.6999999999998</v>
      </c>
      <c r="Y125">
        <v>2102.4</v>
      </c>
      <c r="Z125">
        <v>1633</v>
      </c>
      <c r="AA125">
        <v>1995.8</v>
      </c>
      <c r="AB125">
        <v>3014.2</v>
      </c>
      <c r="AC125">
        <v>2081.6</v>
      </c>
      <c r="AD125">
        <v>2283</v>
      </c>
      <c r="AE125">
        <v>1731.1</v>
      </c>
      <c r="AF125">
        <v>1994.9</v>
      </c>
      <c r="AG125">
        <v>1826.2</v>
      </c>
      <c r="AH125">
        <v>1847.4</v>
      </c>
      <c r="AI125" s="81">
        <v>2172</v>
      </c>
      <c r="AJ125" s="91">
        <v>2257</v>
      </c>
      <c r="AK125" s="79">
        <f t="shared" si="10"/>
        <v>39510</v>
      </c>
      <c r="AL125" s="78">
        <f t="shared" si="6"/>
        <v>1633</v>
      </c>
      <c r="AM125" s="78">
        <f t="shared" si="7"/>
        <v>1633</v>
      </c>
      <c r="AN125" s="78">
        <f t="shared" si="8"/>
        <v>2074.1000000000004</v>
      </c>
      <c r="AO125" s="77">
        <f t="shared" si="9"/>
        <v>1828.3200000000002</v>
      </c>
    </row>
    <row r="126" spans="1:41" ht="14.4" x14ac:dyDescent="0.3">
      <c r="A126" s="1">
        <v>39511</v>
      </c>
      <c r="B126">
        <v>2541.6</v>
      </c>
      <c r="C126">
        <v>2300.6999999999998</v>
      </c>
      <c r="D126">
        <v>2379.9</v>
      </c>
      <c r="E126">
        <v>2519.6999999999998</v>
      </c>
      <c r="F126">
        <v>2291.1999999999998</v>
      </c>
      <c r="G126">
        <v>2646.8</v>
      </c>
      <c r="H126">
        <v>2389.1</v>
      </c>
      <c r="I126">
        <v>2817.7</v>
      </c>
      <c r="J126">
        <v>2624.9</v>
      </c>
      <c r="K126">
        <v>2730.3</v>
      </c>
      <c r="L126">
        <v>2532.5</v>
      </c>
      <c r="M126">
        <v>2233.1999999999998</v>
      </c>
      <c r="N126">
        <v>2052.5</v>
      </c>
      <c r="O126">
        <v>2306.6</v>
      </c>
      <c r="P126">
        <v>2170.8000000000002</v>
      </c>
      <c r="Q126">
        <v>2356.3000000000002</v>
      </c>
      <c r="R126">
        <v>2007.1</v>
      </c>
      <c r="S126">
        <v>2086.8000000000002</v>
      </c>
      <c r="T126">
        <v>2245.3000000000002</v>
      </c>
      <c r="U126">
        <v>1936.8</v>
      </c>
      <c r="V126">
        <v>1986.3</v>
      </c>
      <c r="W126">
        <v>1834.1</v>
      </c>
      <c r="X126">
        <v>2151.6999999999998</v>
      </c>
      <c r="Y126">
        <v>2115</v>
      </c>
      <c r="Z126">
        <v>1675.4</v>
      </c>
      <c r="AA126">
        <v>2005.4</v>
      </c>
      <c r="AB126">
        <v>2976.2</v>
      </c>
      <c r="AC126">
        <v>2095.1999999999998</v>
      </c>
      <c r="AD126">
        <v>2263</v>
      </c>
      <c r="AE126">
        <v>1664.8</v>
      </c>
      <c r="AF126">
        <v>1985.3</v>
      </c>
      <c r="AG126">
        <v>1834.4</v>
      </c>
      <c r="AH126">
        <v>1845.6</v>
      </c>
      <c r="AI126" s="81">
        <v>2169</v>
      </c>
      <c r="AJ126" s="91">
        <v>2257</v>
      </c>
      <c r="AK126" s="79">
        <f t="shared" si="10"/>
        <v>39511</v>
      </c>
      <c r="AL126" s="78">
        <f t="shared" si="6"/>
        <v>1664.8</v>
      </c>
      <c r="AM126" s="78">
        <f t="shared" si="7"/>
        <v>1664.8</v>
      </c>
      <c r="AN126" s="78">
        <f t="shared" si="8"/>
        <v>2069.65</v>
      </c>
      <c r="AO126" s="77">
        <f t="shared" si="9"/>
        <v>1834.1299999999999</v>
      </c>
    </row>
    <row r="127" spans="1:41" ht="14.4" x14ac:dyDescent="0.3">
      <c r="A127" s="1">
        <v>39512</v>
      </c>
      <c r="B127">
        <v>2573.4</v>
      </c>
      <c r="C127">
        <v>2291.9</v>
      </c>
      <c r="D127">
        <v>2370.4</v>
      </c>
      <c r="E127">
        <v>2503.9</v>
      </c>
      <c r="F127">
        <v>2360.6</v>
      </c>
      <c r="G127">
        <v>2609</v>
      </c>
      <c r="H127">
        <v>2363.9</v>
      </c>
      <c r="I127">
        <v>2807.6</v>
      </c>
      <c r="J127">
        <v>2635.8</v>
      </c>
      <c r="K127">
        <v>2698.1</v>
      </c>
      <c r="L127">
        <v>2537.8000000000002</v>
      </c>
      <c r="M127">
        <v>2263</v>
      </c>
      <c r="N127">
        <v>2064.1999999999998</v>
      </c>
      <c r="O127">
        <v>2289</v>
      </c>
      <c r="P127">
        <v>2165.1999999999998</v>
      </c>
      <c r="Q127">
        <v>2354</v>
      </c>
      <c r="R127">
        <v>2000.3</v>
      </c>
      <c r="S127">
        <v>2092.8000000000002</v>
      </c>
      <c r="T127">
        <v>2239.6</v>
      </c>
      <c r="U127">
        <v>1947.2</v>
      </c>
      <c r="V127">
        <v>2009.5</v>
      </c>
      <c r="W127">
        <v>1854.9</v>
      </c>
      <c r="X127">
        <v>2155</v>
      </c>
      <c r="Y127">
        <v>2142.8000000000002</v>
      </c>
      <c r="Z127">
        <v>1725.2</v>
      </c>
      <c r="AA127">
        <v>2004.3</v>
      </c>
      <c r="AB127">
        <v>2920.3</v>
      </c>
      <c r="AC127">
        <v>2095.5</v>
      </c>
      <c r="AD127">
        <v>2269.4</v>
      </c>
      <c r="AE127">
        <v>1631.7</v>
      </c>
      <c r="AF127">
        <v>1967.2</v>
      </c>
      <c r="AG127">
        <v>1849.5</v>
      </c>
      <c r="AH127">
        <v>1854</v>
      </c>
      <c r="AI127" s="81">
        <v>2181</v>
      </c>
      <c r="AJ127" s="91">
        <v>2262</v>
      </c>
      <c r="AK127" s="79">
        <f t="shared" si="10"/>
        <v>39512</v>
      </c>
      <c r="AL127" s="78">
        <f t="shared" si="6"/>
        <v>1631.7</v>
      </c>
      <c r="AM127" s="78">
        <f t="shared" si="7"/>
        <v>1631.7</v>
      </c>
      <c r="AN127" s="78">
        <f t="shared" si="8"/>
        <v>2078.5</v>
      </c>
      <c r="AO127" s="77">
        <f t="shared" si="9"/>
        <v>1849.95</v>
      </c>
    </row>
    <row r="128" spans="1:41" ht="14.4" x14ac:dyDescent="0.3">
      <c r="A128" s="1">
        <v>39513</v>
      </c>
      <c r="B128">
        <v>2645.2</v>
      </c>
      <c r="C128">
        <v>2294.6999999999998</v>
      </c>
      <c r="D128">
        <v>2357.3000000000002</v>
      </c>
      <c r="E128">
        <v>2492.9</v>
      </c>
      <c r="F128">
        <v>2343.9</v>
      </c>
      <c r="G128">
        <v>2538.4</v>
      </c>
      <c r="H128">
        <v>2341.8000000000002</v>
      </c>
      <c r="I128">
        <v>2771.9</v>
      </c>
      <c r="J128">
        <v>2669.7</v>
      </c>
      <c r="K128">
        <v>2687.7</v>
      </c>
      <c r="L128">
        <v>2567</v>
      </c>
      <c r="M128">
        <v>2249.8000000000002</v>
      </c>
      <c r="N128">
        <v>2035.6</v>
      </c>
      <c r="O128">
        <v>2301.6999999999998</v>
      </c>
      <c r="P128">
        <v>2167.1999999999998</v>
      </c>
      <c r="Q128">
        <v>2348.1</v>
      </c>
      <c r="R128">
        <v>2016.9</v>
      </c>
      <c r="S128">
        <v>2093.1</v>
      </c>
      <c r="T128">
        <v>2228.3000000000002</v>
      </c>
      <c r="U128">
        <v>1969.2</v>
      </c>
      <c r="V128">
        <v>2034.8</v>
      </c>
      <c r="W128">
        <v>1886.3</v>
      </c>
      <c r="X128">
        <v>2130.1</v>
      </c>
      <c r="Y128">
        <v>2144.6</v>
      </c>
      <c r="Z128">
        <v>1758.9</v>
      </c>
      <c r="AA128">
        <v>1993.1</v>
      </c>
      <c r="AB128">
        <v>2870.7</v>
      </c>
      <c r="AC128">
        <v>2078.5</v>
      </c>
      <c r="AD128">
        <v>2280.3000000000002</v>
      </c>
      <c r="AE128">
        <v>1669.9</v>
      </c>
      <c r="AF128">
        <v>1954</v>
      </c>
      <c r="AG128">
        <v>1855.8</v>
      </c>
      <c r="AH128">
        <v>1862.3</v>
      </c>
      <c r="AI128" s="81">
        <v>2174</v>
      </c>
      <c r="AJ128" s="91">
        <v>2258</v>
      </c>
      <c r="AK128" s="79">
        <f t="shared" si="10"/>
        <v>39513</v>
      </c>
      <c r="AL128" s="78">
        <f t="shared" si="6"/>
        <v>1669.9</v>
      </c>
      <c r="AM128" s="78">
        <f t="shared" si="7"/>
        <v>1669.9</v>
      </c>
      <c r="AN128" s="78">
        <f t="shared" si="8"/>
        <v>2057.0500000000002</v>
      </c>
      <c r="AO128" s="77">
        <f t="shared" si="9"/>
        <v>1856.45</v>
      </c>
    </row>
    <row r="129" spans="1:41" ht="14.4" x14ac:dyDescent="0.3">
      <c r="A129" s="1">
        <v>39514</v>
      </c>
      <c r="B129">
        <v>2645.6</v>
      </c>
      <c r="C129">
        <v>2302.1</v>
      </c>
      <c r="D129">
        <v>2347.5</v>
      </c>
      <c r="E129">
        <v>2498.3000000000002</v>
      </c>
      <c r="F129">
        <v>2265.4</v>
      </c>
      <c r="G129">
        <v>2378.4</v>
      </c>
      <c r="H129">
        <v>2301.8000000000002</v>
      </c>
      <c r="I129">
        <v>2642.9</v>
      </c>
      <c r="J129">
        <v>2617.1999999999998</v>
      </c>
      <c r="K129">
        <v>2699.3</v>
      </c>
      <c r="L129">
        <v>2624.5</v>
      </c>
      <c r="M129">
        <v>2262.4</v>
      </c>
      <c r="N129">
        <v>2032.6</v>
      </c>
      <c r="O129">
        <v>2293.6</v>
      </c>
      <c r="P129">
        <v>2159.6</v>
      </c>
      <c r="Q129">
        <v>2356.6999999999998</v>
      </c>
      <c r="R129">
        <v>2078</v>
      </c>
      <c r="S129">
        <v>2064.1</v>
      </c>
      <c r="T129">
        <v>2206.5</v>
      </c>
      <c r="U129">
        <v>1948.9</v>
      </c>
      <c r="V129">
        <v>2060.6</v>
      </c>
      <c r="W129">
        <v>1892.9</v>
      </c>
      <c r="X129">
        <v>2128.9</v>
      </c>
      <c r="Y129">
        <v>2139.3000000000002</v>
      </c>
      <c r="Z129">
        <v>1801.5</v>
      </c>
      <c r="AA129">
        <v>1994.1</v>
      </c>
      <c r="AB129">
        <v>2801.4</v>
      </c>
      <c r="AC129">
        <v>2070.5</v>
      </c>
      <c r="AD129">
        <v>2290.6</v>
      </c>
      <c r="AE129">
        <v>1701.9</v>
      </c>
      <c r="AF129">
        <v>1932.4</v>
      </c>
      <c r="AG129">
        <v>1837.5</v>
      </c>
      <c r="AH129">
        <v>1847.4</v>
      </c>
      <c r="AI129" s="81">
        <v>2183</v>
      </c>
      <c r="AJ129" s="91">
        <v>2259</v>
      </c>
      <c r="AK129" s="79">
        <f t="shared" si="10"/>
        <v>39514</v>
      </c>
      <c r="AL129" s="78">
        <f t="shared" si="6"/>
        <v>1701.9</v>
      </c>
      <c r="AM129" s="78">
        <f t="shared" si="7"/>
        <v>1701.9</v>
      </c>
      <c r="AN129" s="78">
        <f t="shared" si="8"/>
        <v>2067.3000000000002</v>
      </c>
      <c r="AO129" s="77">
        <f t="shared" si="9"/>
        <v>1838.49</v>
      </c>
    </row>
    <row r="130" spans="1:41" ht="14.4" x14ac:dyDescent="0.3">
      <c r="A130" s="1">
        <v>39515</v>
      </c>
      <c r="B130">
        <v>2570.8000000000002</v>
      </c>
      <c r="C130">
        <v>2279.6</v>
      </c>
      <c r="D130">
        <v>2349.6</v>
      </c>
      <c r="E130">
        <v>2497.4</v>
      </c>
      <c r="F130">
        <v>2254.8000000000002</v>
      </c>
      <c r="G130">
        <v>2229.9</v>
      </c>
      <c r="H130">
        <v>2295.4</v>
      </c>
      <c r="I130">
        <v>2571.6</v>
      </c>
      <c r="J130">
        <v>2620</v>
      </c>
      <c r="K130">
        <v>2686.7</v>
      </c>
      <c r="L130">
        <v>2630.3</v>
      </c>
      <c r="M130">
        <v>2300.5</v>
      </c>
      <c r="N130">
        <v>2045.7</v>
      </c>
      <c r="O130">
        <v>2298</v>
      </c>
      <c r="P130">
        <v>2159.3000000000002</v>
      </c>
      <c r="Q130">
        <v>2362.6999999999998</v>
      </c>
      <c r="R130">
        <v>2157.6999999999998</v>
      </c>
      <c r="S130">
        <v>2064.9</v>
      </c>
      <c r="T130">
        <v>2192</v>
      </c>
      <c r="U130">
        <v>1964.8</v>
      </c>
      <c r="V130">
        <v>2105</v>
      </c>
      <c r="W130">
        <v>1900.1</v>
      </c>
      <c r="X130">
        <v>2140.8000000000002</v>
      </c>
      <c r="Y130">
        <v>2155.5</v>
      </c>
      <c r="Z130">
        <v>1829.9</v>
      </c>
      <c r="AA130">
        <v>2020.5</v>
      </c>
      <c r="AB130">
        <v>2725.9</v>
      </c>
      <c r="AC130">
        <v>2078.3000000000002</v>
      </c>
      <c r="AD130">
        <v>2312.6999999999998</v>
      </c>
      <c r="AE130">
        <v>1730.4</v>
      </c>
      <c r="AF130">
        <v>1927.2</v>
      </c>
      <c r="AG130">
        <v>1815.1</v>
      </c>
      <c r="AH130">
        <v>1839.9</v>
      </c>
      <c r="AI130" s="81">
        <v>2201</v>
      </c>
      <c r="AJ130" s="91">
        <v>2285</v>
      </c>
      <c r="AK130" s="79">
        <f t="shared" si="10"/>
        <v>39515</v>
      </c>
      <c r="AL130" s="78">
        <f t="shared" si="6"/>
        <v>1730.4</v>
      </c>
      <c r="AM130" s="78">
        <f t="shared" si="7"/>
        <v>1730.4</v>
      </c>
      <c r="AN130" s="78">
        <f t="shared" si="8"/>
        <v>2091.65</v>
      </c>
      <c r="AO130" s="77">
        <f t="shared" si="9"/>
        <v>1830.9</v>
      </c>
    </row>
    <row r="131" spans="1:41" ht="14.4" x14ac:dyDescent="0.3">
      <c r="A131" s="1">
        <v>39516</v>
      </c>
      <c r="B131">
        <v>2567.1999999999998</v>
      </c>
      <c r="C131">
        <v>2280.1999999999998</v>
      </c>
      <c r="D131">
        <v>2340.1</v>
      </c>
      <c r="E131">
        <v>2482.1999999999998</v>
      </c>
      <c r="F131">
        <v>2264.5</v>
      </c>
      <c r="G131">
        <v>2120.3000000000002</v>
      </c>
      <c r="H131">
        <v>2239</v>
      </c>
      <c r="I131">
        <v>2504.4</v>
      </c>
      <c r="J131">
        <v>2556.4</v>
      </c>
      <c r="K131">
        <v>2686.2</v>
      </c>
      <c r="L131">
        <v>2631.9</v>
      </c>
      <c r="M131">
        <v>2379.4</v>
      </c>
      <c r="N131">
        <v>2058.6999999999998</v>
      </c>
      <c r="O131">
        <v>2305.1999999999998</v>
      </c>
      <c r="P131">
        <v>2137.3000000000002</v>
      </c>
      <c r="Q131">
        <v>2365.8000000000002</v>
      </c>
      <c r="R131">
        <v>2226.1</v>
      </c>
      <c r="S131">
        <v>2059</v>
      </c>
      <c r="T131">
        <v>2204.1</v>
      </c>
      <c r="U131">
        <v>1956</v>
      </c>
      <c r="V131">
        <v>2097.3000000000002</v>
      </c>
      <c r="W131">
        <v>1892.9</v>
      </c>
      <c r="X131">
        <v>2137.1</v>
      </c>
      <c r="Y131">
        <v>2138.1999999999998</v>
      </c>
      <c r="Z131">
        <v>1847.4</v>
      </c>
      <c r="AA131">
        <v>2025.5</v>
      </c>
      <c r="AB131">
        <v>2667.8</v>
      </c>
      <c r="AC131">
        <v>2129.6</v>
      </c>
      <c r="AD131">
        <v>2326.1999999999998</v>
      </c>
      <c r="AE131">
        <v>1724.9</v>
      </c>
      <c r="AF131">
        <v>1931</v>
      </c>
      <c r="AG131">
        <v>1804</v>
      </c>
      <c r="AH131">
        <v>1830.6</v>
      </c>
      <c r="AI131" s="81">
        <v>2220</v>
      </c>
      <c r="AJ131" s="91">
        <v>2262</v>
      </c>
      <c r="AK131" s="79">
        <f t="shared" si="10"/>
        <v>39516</v>
      </c>
      <c r="AL131" s="78">
        <f t="shared" ref="AL131:AL194" si="11">MIN(B131:AH131)</f>
        <v>1724.9</v>
      </c>
      <c r="AM131" s="78">
        <f t="shared" ref="AM131:AM194" si="12">MIN(M131:AH131)</f>
        <v>1724.9</v>
      </c>
      <c r="AN131" s="78">
        <f t="shared" ref="AN131:AN194" si="13">MEDIAN(M131:AH131)</f>
        <v>2113.4499999999998</v>
      </c>
      <c r="AO131" s="77">
        <f t="shared" ref="AO131:AO194" si="14">+PERCENTILE(M131:AH131, 0.1)</f>
        <v>1832.28</v>
      </c>
    </row>
    <row r="132" spans="1:41" ht="14.4" x14ac:dyDescent="0.3">
      <c r="A132" s="1">
        <v>39517</v>
      </c>
      <c r="B132">
        <v>2566.3000000000002</v>
      </c>
      <c r="C132">
        <v>2266.6</v>
      </c>
      <c r="D132">
        <v>2314</v>
      </c>
      <c r="E132">
        <v>2469.3000000000002</v>
      </c>
      <c r="F132">
        <v>2298.1999999999998</v>
      </c>
      <c r="G132">
        <v>2029.8</v>
      </c>
      <c r="H132">
        <v>2229.6999999999998</v>
      </c>
      <c r="I132">
        <v>2449.9</v>
      </c>
      <c r="J132">
        <v>2505.6999999999998</v>
      </c>
      <c r="K132">
        <v>2682.9</v>
      </c>
      <c r="L132">
        <v>2614</v>
      </c>
      <c r="M132">
        <v>2337.1</v>
      </c>
      <c r="N132">
        <v>2082.8000000000002</v>
      </c>
      <c r="O132">
        <v>2307.3000000000002</v>
      </c>
      <c r="P132">
        <v>2126.3000000000002</v>
      </c>
      <c r="Q132">
        <v>2364.1999999999998</v>
      </c>
      <c r="R132">
        <v>2285</v>
      </c>
      <c r="S132">
        <v>2041.9</v>
      </c>
      <c r="T132">
        <v>2197.1999999999998</v>
      </c>
      <c r="U132">
        <v>1947.2</v>
      </c>
      <c r="V132">
        <v>2093.4</v>
      </c>
      <c r="W132">
        <v>1859.8</v>
      </c>
      <c r="X132">
        <v>2134.5</v>
      </c>
      <c r="Y132">
        <v>2117.1</v>
      </c>
      <c r="Z132">
        <v>1874.3</v>
      </c>
      <c r="AA132">
        <v>2030.3</v>
      </c>
      <c r="AB132">
        <v>2632.7</v>
      </c>
      <c r="AC132">
        <v>2167.6999999999998</v>
      </c>
      <c r="AD132">
        <v>2342.3000000000002</v>
      </c>
      <c r="AE132">
        <v>1761.7</v>
      </c>
      <c r="AF132">
        <v>1947.3</v>
      </c>
      <c r="AG132">
        <v>1798</v>
      </c>
      <c r="AH132">
        <v>1825.7</v>
      </c>
      <c r="AI132" s="81">
        <v>2231</v>
      </c>
      <c r="AJ132" s="91">
        <v>2245</v>
      </c>
      <c r="AK132" s="79">
        <f t="shared" si="10"/>
        <v>39517</v>
      </c>
      <c r="AL132" s="78">
        <f t="shared" si="11"/>
        <v>1761.7</v>
      </c>
      <c r="AM132" s="78">
        <f t="shared" si="12"/>
        <v>1761.7</v>
      </c>
      <c r="AN132" s="78">
        <f t="shared" si="13"/>
        <v>2105.25</v>
      </c>
      <c r="AO132" s="77">
        <f t="shared" si="14"/>
        <v>1829.1100000000001</v>
      </c>
    </row>
    <row r="133" spans="1:41" ht="14.4" x14ac:dyDescent="0.3">
      <c r="A133" s="1">
        <v>39518</v>
      </c>
      <c r="B133">
        <v>2577.3000000000002</v>
      </c>
      <c r="C133">
        <v>2221.8000000000002</v>
      </c>
      <c r="D133">
        <v>2306</v>
      </c>
      <c r="E133">
        <v>2465.3000000000002</v>
      </c>
      <c r="F133">
        <v>2297.3000000000002</v>
      </c>
      <c r="G133">
        <v>2008.4</v>
      </c>
      <c r="H133">
        <v>2220.1999999999998</v>
      </c>
      <c r="I133">
        <v>2448.1999999999998</v>
      </c>
      <c r="J133">
        <v>2454.8000000000002</v>
      </c>
      <c r="K133">
        <v>2691.8</v>
      </c>
      <c r="L133">
        <v>2587.1</v>
      </c>
      <c r="M133">
        <v>2338.1999999999998</v>
      </c>
      <c r="N133">
        <v>2087.3000000000002</v>
      </c>
      <c r="O133">
        <v>2315.5</v>
      </c>
      <c r="P133">
        <v>2115.3000000000002</v>
      </c>
      <c r="Q133">
        <v>2364.6999999999998</v>
      </c>
      <c r="R133">
        <v>2325.4</v>
      </c>
      <c r="S133">
        <v>2039</v>
      </c>
      <c r="T133">
        <v>2220.1999999999998</v>
      </c>
      <c r="U133">
        <v>1959.2</v>
      </c>
      <c r="V133">
        <v>2101.6999999999998</v>
      </c>
      <c r="W133">
        <v>1832.1</v>
      </c>
      <c r="X133">
        <v>2111.8000000000002</v>
      </c>
      <c r="Y133">
        <v>2102.5</v>
      </c>
      <c r="Z133">
        <v>1910</v>
      </c>
      <c r="AA133">
        <v>2048.1</v>
      </c>
      <c r="AB133">
        <v>2583.8000000000002</v>
      </c>
      <c r="AC133">
        <v>2200.1999999999998</v>
      </c>
      <c r="AD133">
        <v>2336.4</v>
      </c>
      <c r="AE133">
        <v>1774.4</v>
      </c>
      <c r="AF133">
        <v>1955.7</v>
      </c>
      <c r="AG133">
        <v>1799.4</v>
      </c>
      <c r="AH133">
        <v>1828.9</v>
      </c>
      <c r="AI133" s="81">
        <v>2242</v>
      </c>
      <c r="AJ133" s="91">
        <v>2240</v>
      </c>
      <c r="AK133" s="79">
        <f t="shared" ref="AK133:AK196" si="15">A133</f>
        <v>39518</v>
      </c>
      <c r="AL133" s="78">
        <f t="shared" si="11"/>
        <v>1774.4</v>
      </c>
      <c r="AM133" s="78">
        <f t="shared" si="12"/>
        <v>1774.4</v>
      </c>
      <c r="AN133" s="78">
        <f t="shared" si="13"/>
        <v>2102.1</v>
      </c>
      <c r="AO133" s="77">
        <f t="shared" si="14"/>
        <v>1829.22</v>
      </c>
    </row>
    <row r="134" spans="1:41" ht="14.4" x14ac:dyDescent="0.3">
      <c r="A134" s="1">
        <v>39519</v>
      </c>
      <c r="B134">
        <v>2588.1</v>
      </c>
      <c r="C134">
        <v>2194.5</v>
      </c>
      <c r="D134">
        <v>2301.1</v>
      </c>
      <c r="E134">
        <v>2472.8000000000002</v>
      </c>
      <c r="F134">
        <v>2324.8000000000002</v>
      </c>
      <c r="G134">
        <v>1965.7</v>
      </c>
      <c r="H134">
        <v>2236.1</v>
      </c>
      <c r="I134">
        <v>2471.1999999999998</v>
      </c>
      <c r="J134">
        <v>2390.4</v>
      </c>
      <c r="K134">
        <v>2663.2</v>
      </c>
      <c r="L134">
        <v>2608.6999999999998</v>
      </c>
      <c r="M134">
        <v>2352.6999999999998</v>
      </c>
      <c r="N134">
        <v>2087.5</v>
      </c>
      <c r="O134">
        <v>2289.1999999999998</v>
      </c>
      <c r="P134">
        <v>2117.9</v>
      </c>
      <c r="Q134">
        <v>2364.4</v>
      </c>
      <c r="R134">
        <v>2359.3000000000002</v>
      </c>
      <c r="S134">
        <v>2076.4</v>
      </c>
      <c r="T134">
        <v>2210.8000000000002</v>
      </c>
      <c r="U134">
        <v>1985.8</v>
      </c>
      <c r="V134">
        <v>2100.1999999999998</v>
      </c>
      <c r="W134">
        <v>1825.9</v>
      </c>
      <c r="X134">
        <v>2099.3000000000002</v>
      </c>
      <c r="Y134">
        <v>2096.1</v>
      </c>
      <c r="Z134">
        <v>1910.3</v>
      </c>
      <c r="AA134">
        <v>2039.7</v>
      </c>
      <c r="AB134">
        <v>2546.5</v>
      </c>
      <c r="AC134">
        <v>2241.4</v>
      </c>
      <c r="AD134">
        <v>2337.1</v>
      </c>
      <c r="AE134">
        <v>1787.2</v>
      </c>
      <c r="AF134">
        <v>1953.1</v>
      </c>
      <c r="AG134">
        <v>1790</v>
      </c>
      <c r="AH134">
        <v>1880.9</v>
      </c>
      <c r="AI134" s="81">
        <v>2239</v>
      </c>
      <c r="AJ134" s="91">
        <v>2237</v>
      </c>
      <c r="AK134" s="79">
        <f t="shared" si="15"/>
        <v>39519</v>
      </c>
      <c r="AL134" s="78">
        <f t="shared" si="11"/>
        <v>1787.2</v>
      </c>
      <c r="AM134" s="78">
        <f t="shared" si="12"/>
        <v>1787.2</v>
      </c>
      <c r="AN134" s="78">
        <f t="shared" si="13"/>
        <v>2097.6999999999998</v>
      </c>
      <c r="AO134" s="77">
        <f t="shared" si="14"/>
        <v>1831.4</v>
      </c>
    </row>
    <row r="135" spans="1:41" ht="14.4" x14ac:dyDescent="0.3">
      <c r="A135" s="1">
        <v>39520</v>
      </c>
      <c r="B135">
        <v>2581.9</v>
      </c>
      <c r="C135">
        <v>2208.6999999999998</v>
      </c>
      <c r="D135">
        <v>2305.8000000000002</v>
      </c>
      <c r="E135">
        <v>2475.6</v>
      </c>
      <c r="F135">
        <v>2401.6999999999998</v>
      </c>
      <c r="G135">
        <v>1949.6</v>
      </c>
      <c r="H135">
        <v>2216.9</v>
      </c>
      <c r="I135">
        <v>2517.3000000000002</v>
      </c>
      <c r="J135">
        <v>2433.1999999999998</v>
      </c>
      <c r="K135">
        <v>2641.2</v>
      </c>
      <c r="L135">
        <v>2619.9</v>
      </c>
      <c r="M135">
        <v>2379.6999999999998</v>
      </c>
      <c r="N135">
        <v>2102.9</v>
      </c>
      <c r="O135">
        <v>2289.3000000000002</v>
      </c>
      <c r="P135">
        <v>2102.1999999999998</v>
      </c>
      <c r="Q135">
        <v>2364.1</v>
      </c>
      <c r="R135">
        <v>2344.6</v>
      </c>
      <c r="S135">
        <v>2072.6</v>
      </c>
      <c r="T135">
        <v>2192.4</v>
      </c>
      <c r="U135">
        <v>2013</v>
      </c>
      <c r="V135">
        <v>2142.4</v>
      </c>
      <c r="W135">
        <v>1836</v>
      </c>
      <c r="X135">
        <v>2100.9</v>
      </c>
      <c r="Y135">
        <v>2072.6</v>
      </c>
      <c r="Z135">
        <v>1871.2</v>
      </c>
      <c r="AA135">
        <v>2052.6</v>
      </c>
      <c r="AB135">
        <v>2534.6</v>
      </c>
      <c r="AC135">
        <v>2268.1</v>
      </c>
      <c r="AD135">
        <v>2317.9</v>
      </c>
      <c r="AE135">
        <v>1801.6</v>
      </c>
      <c r="AF135">
        <v>1937.5</v>
      </c>
      <c r="AG135">
        <v>1805.1</v>
      </c>
      <c r="AH135">
        <v>1886.7</v>
      </c>
      <c r="AI135" s="81">
        <v>2243</v>
      </c>
      <c r="AJ135" s="91">
        <v>2227</v>
      </c>
      <c r="AK135" s="79">
        <f t="shared" si="15"/>
        <v>39520</v>
      </c>
      <c r="AL135" s="78">
        <f t="shared" si="11"/>
        <v>1801.6</v>
      </c>
      <c r="AM135" s="78">
        <f t="shared" si="12"/>
        <v>1801.6</v>
      </c>
      <c r="AN135" s="78">
        <f t="shared" si="13"/>
        <v>2101.5500000000002</v>
      </c>
      <c r="AO135" s="77">
        <f t="shared" si="14"/>
        <v>1839.52</v>
      </c>
    </row>
    <row r="136" spans="1:41" ht="14.4" x14ac:dyDescent="0.3">
      <c r="A136" s="1">
        <v>39521</v>
      </c>
      <c r="B136">
        <v>2586.3000000000002</v>
      </c>
      <c r="C136">
        <v>2188.6999999999998</v>
      </c>
      <c r="D136">
        <v>2329.1999999999998</v>
      </c>
      <c r="E136">
        <v>2422.6999999999998</v>
      </c>
      <c r="F136">
        <v>2456.4</v>
      </c>
      <c r="G136">
        <v>1963.2</v>
      </c>
      <c r="H136">
        <v>2220.8000000000002</v>
      </c>
      <c r="I136">
        <v>2578.1</v>
      </c>
      <c r="J136">
        <v>2476.9</v>
      </c>
      <c r="K136">
        <v>2640.2</v>
      </c>
      <c r="L136">
        <v>2589.6999999999998</v>
      </c>
      <c r="M136">
        <v>2462.1999999999998</v>
      </c>
      <c r="N136">
        <v>2109.1999999999998</v>
      </c>
      <c r="O136">
        <v>2280.8000000000002</v>
      </c>
      <c r="P136">
        <v>2091.1</v>
      </c>
      <c r="Q136">
        <v>2354.3000000000002</v>
      </c>
      <c r="R136">
        <v>2344.3000000000002</v>
      </c>
      <c r="S136">
        <v>2048.9</v>
      </c>
      <c r="T136">
        <v>2219.1</v>
      </c>
      <c r="U136">
        <v>2048.1</v>
      </c>
      <c r="V136">
        <v>2144.4</v>
      </c>
      <c r="W136">
        <v>1908.3</v>
      </c>
      <c r="X136">
        <v>2084.3000000000002</v>
      </c>
      <c r="Y136">
        <v>2028.2</v>
      </c>
      <c r="Z136">
        <v>1860</v>
      </c>
      <c r="AA136">
        <v>2052</v>
      </c>
      <c r="AB136">
        <v>2510.9</v>
      </c>
      <c r="AC136">
        <v>2283.1</v>
      </c>
      <c r="AD136">
        <v>2284.3000000000002</v>
      </c>
      <c r="AE136">
        <v>1829.4</v>
      </c>
      <c r="AF136">
        <v>1927.4</v>
      </c>
      <c r="AG136">
        <v>1814.7</v>
      </c>
      <c r="AH136">
        <v>1903.3</v>
      </c>
      <c r="AI136" s="81">
        <v>2241</v>
      </c>
      <c r="AJ136" s="91">
        <v>2208</v>
      </c>
      <c r="AK136" s="79">
        <f t="shared" si="15"/>
        <v>39521</v>
      </c>
      <c r="AL136" s="78">
        <f t="shared" si="11"/>
        <v>1814.7</v>
      </c>
      <c r="AM136" s="78">
        <f t="shared" si="12"/>
        <v>1814.7</v>
      </c>
      <c r="AN136" s="78">
        <f t="shared" si="13"/>
        <v>2087.6999999999998</v>
      </c>
      <c r="AO136" s="77">
        <f t="shared" si="14"/>
        <v>1864.33</v>
      </c>
    </row>
    <row r="137" spans="1:41" ht="14.4" x14ac:dyDescent="0.3">
      <c r="A137" s="1">
        <v>39522</v>
      </c>
      <c r="B137">
        <v>2592.3000000000002</v>
      </c>
      <c r="C137">
        <v>2182.5</v>
      </c>
      <c r="D137">
        <v>2349.8000000000002</v>
      </c>
      <c r="E137">
        <v>2377.3000000000002</v>
      </c>
      <c r="F137">
        <v>2439.6</v>
      </c>
      <c r="G137">
        <v>2034.6</v>
      </c>
      <c r="H137">
        <v>2204.5</v>
      </c>
      <c r="I137">
        <v>2617.4</v>
      </c>
      <c r="J137">
        <v>2513.1</v>
      </c>
      <c r="K137">
        <v>2635.4</v>
      </c>
      <c r="L137">
        <v>2615.9</v>
      </c>
      <c r="M137">
        <v>2482.6999999999998</v>
      </c>
      <c r="N137">
        <v>2141.4</v>
      </c>
      <c r="O137">
        <v>2252.9</v>
      </c>
      <c r="P137">
        <v>2070.4</v>
      </c>
      <c r="Q137">
        <v>2333</v>
      </c>
      <c r="R137">
        <v>2328.5</v>
      </c>
      <c r="S137">
        <v>2025.1</v>
      </c>
      <c r="T137">
        <v>2133.4</v>
      </c>
      <c r="U137">
        <v>2059.6</v>
      </c>
      <c r="V137">
        <v>2153.6999999999998</v>
      </c>
      <c r="W137">
        <v>1953.2</v>
      </c>
      <c r="X137">
        <v>2073.8000000000002</v>
      </c>
      <c r="Y137">
        <v>1997.8</v>
      </c>
      <c r="Z137">
        <v>1840.4</v>
      </c>
      <c r="AA137">
        <v>2072.3000000000002</v>
      </c>
      <c r="AB137">
        <v>2473.5</v>
      </c>
      <c r="AC137">
        <v>2284.3000000000002</v>
      </c>
      <c r="AD137">
        <v>2237.6</v>
      </c>
      <c r="AE137">
        <v>1880</v>
      </c>
      <c r="AF137">
        <v>1926</v>
      </c>
      <c r="AG137">
        <v>1811</v>
      </c>
      <c r="AH137">
        <v>1955.1</v>
      </c>
      <c r="AI137" s="81">
        <v>2252</v>
      </c>
      <c r="AJ137" s="91">
        <v>2208</v>
      </c>
      <c r="AK137" s="79">
        <f t="shared" si="15"/>
        <v>39522</v>
      </c>
      <c r="AL137" s="78">
        <f t="shared" si="11"/>
        <v>1811</v>
      </c>
      <c r="AM137" s="78">
        <f t="shared" si="12"/>
        <v>1811</v>
      </c>
      <c r="AN137" s="78">
        <f t="shared" si="13"/>
        <v>2073.0500000000002</v>
      </c>
      <c r="AO137" s="77">
        <f t="shared" si="14"/>
        <v>1884.6</v>
      </c>
    </row>
    <row r="138" spans="1:41" ht="14.4" x14ac:dyDescent="0.3">
      <c r="A138" s="1">
        <v>39523</v>
      </c>
      <c r="B138">
        <v>2567.1999999999998</v>
      </c>
      <c r="C138">
        <v>2171.6999999999998</v>
      </c>
      <c r="D138">
        <v>2348.4</v>
      </c>
      <c r="E138">
        <v>2360.9</v>
      </c>
      <c r="F138">
        <v>2414.4</v>
      </c>
      <c r="G138">
        <v>2101.1999999999998</v>
      </c>
      <c r="H138">
        <v>2222.5</v>
      </c>
      <c r="I138">
        <v>2665.2</v>
      </c>
      <c r="J138">
        <v>2538.3000000000002</v>
      </c>
      <c r="K138">
        <v>2626.9</v>
      </c>
      <c r="L138">
        <v>2619.8000000000002</v>
      </c>
      <c r="M138">
        <v>2460.6</v>
      </c>
      <c r="N138">
        <v>2141.3000000000002</v>
      </c>
      <c r="O138">
        <v>2218</v>
      </c>
      <c r="P138">
        <v>2040.8</v>
      </c>
      <c r="Q138">
        <v>2342.6999999999998</v>
      </c>
      <c r="R138">
        <v>2315</v>
      </c>
      <c r="S138">
        <v>1970.6</v>
      </c>
      <c r="T138">
        <v>2111</v>
      </c>
      <c r="U138">
        <v>2066.6</v>
      </c>
      <c r="V138">
        <v>2179.6999999999998</v>
      </c>
      <c r="W138">
        <v>1995.5</v>
      </c>
      <c r="X138">
        <v>2054.5</v>
      </c>
      <c r="Y138">
        <v>1946.5</v>
      </c>
      <c r="Z138">
        <v>1814.2</v>
      </c>
      <c r="AA138">
        <v>2092.4</v>
      </c>
      <c r="AB138">
        <v>2464.1999999999998</v>
      </c>
      <c r="AC138">
        <v>2287</v>
      </c>
      <c r="AD138">
        <v>2168.1999999999998</v>
      </c>
      <c r="AE138">
        <v>1944.9</v>
      </c>
      <c r="AF138">
        <v>1935.5</v>
      </c>
      <c r="AG138">
        <v>1792.2</v>
      </c>
      <c r="AH138">
        <v>2059.6</v>
      </c>
      <c r="AI138" s="81">
        <v>2252</v>
      </c>
      <c r="AJ138" s="91">
        <v>2182</v>
      </c>
      <c r="AK138" s="79">
        <f t="shared" si="15"/>
        <v>39523</v>
      </c>
      <c r="AL138" s="78">
        <f t="shared" si="11"/>
        <v>1792.2</v>
      </c>
      <c r="AM138" s="78">
        <f t="shared" si="12"/>
        <v>1792.2</v>
      </c>
      <c r="AN138" s="78">
        <f t="shared" si="13"/>
        <v>2079.5</v>
      </c>
      <c r="AO138" s="77">
        <f t="shared" si="14"/>
        <v>1936.44</v>
      </c>
    </row>
    <row r="139" spans="1:41" ht="14.4" x14ac:dyDescent="0.3">
      <c r="A139" s="1">
        <v>39524</v>
      </c>
      <c r="B139">
        <v>2542.1</v>
      </c>
      <c r="C139">
        <v>2173.4</v>
      </c>
      <c r="D139">
        <v>2442.9</v>
      </c>
      <c r="E139">
        <v>2311.6999999999998</v>
      </c>
      <c r="F139">
        <v>2410</v>
      </c>
      <c r="G139">
        <v>2163</v>
      </c>
      <c r="H139">
        <v>2248.3000000000002</v>
      </c>
      <c r="I139">
        <v>2666</v>
      </c>
      <c r="J139">
        <v>2576</v>
      </c>
      <c r="K139">
        <v>2628.2</v>
      </c>
      <c r="L139">
        <v>2609.6999999999998</v>
      </c>
      <c r="M139">
        <v>2484.3000000000002</v>
      </c>
      <c r="N139">
        <v>2255</v>
      </c>
      <c r="O139">
        <v>2198.5</v>
      </c>
      <c r="P139">
        <v>2010.9</v>
      </c>
      <c r="Q139">
        <v>2340.9</v>
      </c>
      <c r="R139">
        <v>2319.6</v>
      </c>
      <c r="S139">
        <v>1916.7</v>
      </c>
      <c r="T139">
        <v>2117</v>
      </c>
      <c r="U139">
        <v>2078.3000000000002</v>
      </c>
      <c r="V139">
        <v>2177.1999999999998</v>
      </c>
      <c r="W139">
        <v>2091.5</v>
      </c>
      <c r="X139">
        <v>2030.2</v>
      </c>
      <c r="Y139">
        <v>1885.1</v>
      </c>
      <c r="Z139">
        <v>1837.1</v>
      </c>
      <c r="AA139">
        <v>2074.5</v>
      </c>
      <c r="AB139">
        <v>2459.1</v>
      </c>
      <c r="AC139">
        <v>2264.1</v>
      </c>
      <c r="AD139">
        <v>2109.6999999999998</v>
      </c>
      <c r="AE139">
        <v>1940.2</v>
      </c>
      <c r="AF139">
        <v>1931.1</v>
      </c>
      <c r="AG139">
        <v>1790.4</v>
      </c>
      <c r="AH139">
        <v>2109.1</v>
      </c>
      <c r="AI139" s="81">
        <v>2237</v>
      </c>
      <c r="AJ139" s="91">
        <v>2138</v>
      </c>
      <c r="AK139" s="79">
        <f t="shared" si="15"/>
        <v>39524</v>
      </c>
      <c r="AL139" s="78">
        <f t="shared" si="11"/>
        <v>1790.4</v>
      </c>
      <c r="AM139" s="78">
        <f t="shared" si="12"/>
        <v>1790.4</v>
      </c>
      <c r="AN139" s="78">
        <f t="shared" si="13"/>
        <v>2100.3000000000002</v>
      </c>
      <c r="AO139" s="77">
        <f t="shared" si="14"/>
        <v>1888.26</v>
      </c>
    </row>
    <row r="140" spans="1:41" ht="14.4" x14ac:dyDescent="0.3">
      <c r="A140" s="1">
        <v>39525</v>
      </c>
      <c r="B140">
        <v>2470.5</v>
      </c>
      <c r="C140">
        <v>2188.3000000000002</v>
      </c>
      <c r="D140">
        <v>2583.6999999999998</v>
      </c>
      <c r="E140">
        <v>2281.1</v>
      </c>
      <c r="F140">
        <v>2417.1999999999998</v>
      </c>
      <c r="G140">
        <v>2182.1999999999998</v>
      </c>
      <c r="H140">
        <v>2266.1</v>
      </c>
      <c r="I140">
        <v>2647.6</v>
      </c>
      <c r="J140">
        <v>2606.6999999999998</v>
      </c>
      <c r="K140">
        <v>2588.3000000000002</v>
      </c>
      <c r="L140">
        <v>2665.5</v>
      </c>
      <c r="M140">
        <v>2489.1999999999998</v>
      </c>
      <c r="N140">
        <v>2338.8000000000002</v>
      </c>
      <c r="O140">
        <v>2187.4</v>
      </c>
      <c r="P140">
        <v>2012.1</v>
      </c>
      <c r="Q140">
        <v>2323.1</v>
      </c>
      <c r="R140">
        <v>2338.9</v>
      </c>
      <c r="S140">
        <v>1834.2</v>
      </c>
      <c r="T140">
        <v>2111.6999999999998</v>
      </c>
      <c r="U140">
        <v>2071</v>
      </c>
      <c r="V140">
        <v>2196.6</v>
      </c>
      <c r="W140">
        <v>2168.6999999999998</v>
      </c>
      <c r="X140">
        <v>2020.7</v>
      </c>
      <c r="Y140">
        <v>1809</v>
      </c>
      <c r="Z140">
        <v>1836.4</v>
      </c>
      <c r="AA140">
        <v>2095.6</v>
      </c>
      <c r="AB140">
        <v>2454</v>
      </c>
      <c r="AC140">
        <v>2234.8000000000002</v>
      </c>
      <c r="AD140">
        <v>2056.9</v>
      </c>
      <c r="AE140">
        <v>1952.7</v>
      </c>
      <c r="AF140">
        <v>1922.9</v>
      </c>
      <c r="AG140">
        <v>1794.9</v>
      </c>
      <c r="AH140">
        <v>2059.1</v>
      </c>
      <c r="AI140" s="81">
        <v>2227</v>
      </c>
      <c r="AJ140" s="91">
        <v>2108</v>
      </c>
      <c r="AK140" s="79">
        <f t="shared" si="15"/>
        <v>39525</v>
      </c>
      <c r="AL140" s="78">
        <f t="shared" si="11"/>
        <v>1794.9</v>
      </c>
      <c r="AM140" s="78">
        <f t="shared" si="12"/>
        <v>1794.9</v>
      </c>
      <c r="AN140" s="78">
        <f t="shared" si="13"/>
        <v>2083.3000000000002</v>
      </c>
      <c r="AO140" s="77">
        <f t="shared" si="14"/>
        <v>1834.42</v>
      </c>
    </row>
    <row r="141" spans="1:41" ht="14.4" x14ac:dyDescent="0.3">
      <c r="A141" s="1">
        <v>39526</v>
      </c>
      <c r="B141">
        <v>2416.3000000000002</v>
      </c>
      <c r="C141">
        <v>2207.6999999999998</v>
      </c>
      <c r="D141">
        <v>2757.8</v>
      </c>
      <c r="E141">
        <v>2250.1999999999998</v>
      </c>
      <c r="F141">
        <v>2435.1999999999998</v>
      </c>
      <c r="G141">
        <v>2204.3000000000002</v>
      </c>
      <c r="H141">
        <v>2250.3000000000002</v>
      </c>
      <c r="I141">
        <v>2646.8</v>
      </c>
      <c r="J141">
        <v>2676</v>
      </c>
      <c r="K141">
        <v>2598.5</v>
      </c>
      <c r="L141">
        <v>2659.7</v>
      </c>
      <c r="M141">
        <v>2504.6</v>
      </c>
      <c r="N141">
        <v>2162.9</v>
      </c>
      <c r="O141">
        <v>2179.6999999999998</v>
      </c>
      <c r="P141">
        <v>2017</v>
      </c>
      <c r="Q141">
        <v>2326.1</v>
      </c>
      <c r="R141">
        <v>2340</v>
      </c>
      <c r="S141">
        <v>1830.7</v>
      </c>
      <c r="T141">
        <v>2092</v>
      </c>
      <c r="U141">
        <v>2044.1</v>
      </c>
      <c r="V141">
        <v>2201.1999999999998</v>
      </c>
      <c r="W141">
        <v>2207.9</v>
      </c>
      <c r="X141">
        <v>2010.1</v>
      </c>
      <c r="Y141">
        <v>1742.3</v>
      </c>
      <c r="Z141">
        <v>1818</v>
      </c>
      <c r="AA141">
        <v>2116</v>
      </c>
      <c r="AB141">
        <v>2473.6</v>
      </c>
      <c r="AC141">
        <v>2229.8000000000002</v>
      </c>
      <c r="AD141">
        <v>2017.8</v>
      </c>
      <c r="AE141">
        <v>1977.1</v>
      </c>
      <c r="AF141">
        <v>1908.3</v>
      </c>
      <c r="AG141">
        <v>1805.1</v>
      </c>
      <c r="AH141">
        <v>2088.4</v>
      </c>
      <c r="AI141" s="81">
        <v>2208</v>
      </c>
      <c r="AJ141" s="91">
        <v>2102</v>
      </c>
      <c r="AK141" s="79">
        <f t="shared" si="15"/>
        <v>39526</v>
      </c>
      <c r="AL141" s="78">
        <f t="shared" si="11"/>
        <v>1742.3</v>
      </c>
      <c r="AM141" s="78">
        <f t="shared" si="12"/>
        <v>1742.3</v>
      </c>
      <c r="AN141" s="78">
        <f t="shared" si="13"/>
        <v>2090.1999999999998</v>
      </c>
      <c r="AO141" s="77">
        <f t="shared" si="14"/>
        <v>1819.27</v>
      </c>
    </row>
    <row r="142" spans="1:41" ht="14.4" x14ac:dyDescent="0.3">
      <c r="A142" s="1">
        <v>39527</v>
      </c>
      <c r="B142">
        <v>2367</v>
      </c>
      <c r="C142">
        <v>2216.8000000000002</v>
      </c>
      <c r="D142">
        <v>2759.9</v>
      </c>
      <c r="E142">
        <v>2223.8000000000002</v>
      </c>
      <c r="F142">
        <v>2436.8000000000002</v>
      </c>
      <c r="G142">
        <v>2179.8000000000002</v>
      </c>
      <c r="H142">
        <v>2236.1</v>
      </c>
      <c r="I142">
        <v>2666</v>
      </c>
      <c r="J142">
        <v>2727.1</v>
      </c>
      <c r="K142">
        <v>2581.9</v>
      </c>
      <c r="L142">
        <v>2660.7</v>
      </c>
      <c r="M142">
        <v>2507.3000000000002</v>
      </c>
      <c r="N142">
        <v>2112.6</v>
      </c>
      <c r="O142">
        <v>2154.9</v>
      </c>
      <c r="P142">
        <v>2009.2</v>
      </c>
      <c r="Q142">
        <v>2341</v>
      </c>
      <c r="R142">
        <v>2324.6999999999998</v>
      </c>
      <c r="S142">
        <v>1856.6</v>
      </c>
      <c r="T142">
        <v>2090.9</v>
      </c>
      <c r="U142">
        <v>2036.4</v>
      </c>
      <c r="V142">
        <v>2190.6</v>
      </c>
      <c r="W142">
        <v>2229.3000000000002</v>
      </c>
      <c r="X142">
        <v>1979.6</v>
      </c>
      <c r="Y142">
        <v>1689.9</v>
      </c>
      <c r="Z142">
        <v>1785</v>
      </c>
      <c r="AA142">
        <v>2130.6999999999998</v>
      </c>
      <c r="AB142">
        <v>2498</v>
      </c>
      <c r="AC142">
        <v>2215.1</v>
      </c>
      <c r="AD142">
        <v>1971.5</v>
      </c>
      <c r="AE142">
        <v>2029.9</v>
      </c>
      <c r="AF142">
        <v>1899.7</v>
      </c>
      <c r="AG142">
        <v>1779</v>
      </c>
      <c r="AH142">
        <v>2110.3000000000002</v>
      </c>
      <c r="AI142" s="81">
        <v>2184</v>
      </c>
      <c r="AJ142" s="91">
        <v>2101</v>
      </c>
      <c r="AK142" s="79">
        <f t="shared" si="15"/>
        <v>39527</v>
      </c>
      <c r="AL142" s="78">
        <f t="shared" si="11"/>
        <v>1689.9</v>
      </c>
      <c r="AM142" s="78">
        <f t="shared" si="12"/>
        <v>1689.9</v>
      </c>
      <c r="AN142" s="78">
        <f t="shared" si="13"/>
        <v>2100.6000000000004</v>
      </c>
      <c r="AO142" s="77">
        <f t="shared" si="14"/>
        <v>1792.16</v>
      </c>
    </row>
    <row r="143" spans="1:41" ht="14.4" x14ac:dyDescent="0.3">
      <c r="A143" s="1">
        <v>39528</v>
      </c>
      <c r="B143">
        <v>2313.6</v>
      </c>
      <c r="C143">
        <v>2179.1999999999998</v>
      </c>
      <c r="D143">
        <v>2668</v>
      </c>
      <c r="E143">
        <v>2195.3000000000002</v>
      </c>
      <c r="F143">
        <v>2467.5</v>
      </c>
      <c r="G143">
        <v>2106.3000000000002</v>
      </c>
      <c r="H143">
        <v>2188.8000000000002</v>
      </c>
      <c r="I143">
        <v>2675.3</v>
      </c>
      <c r="J143">
        <v>2724.2</v>
      </c>
      <c r="K143">
        <v>2602.6999999999998</v>
      </c>
      <c r="L143">
        <v>2666.1</v>
      </c>
      <c r="M143">
        <v>2517.1999999999998</v>
      </c>
      <c r="N143">
        <v>2111.8000000000002</v>
      </c>
      <c r="O143">
        <v>2145.8000000000002</v>
      </c>
      <c r="P143">
        <v>1997.8</v>
      </c>
      <c r="Q143">
        <v>2342.5</v>
      </c>
      <c r="R143">
        <v>2327.6999999999998</v>
      </c>
      <c r="S143">
        <v>1904</v>
      </c>
      <c r="T143">
        <v>2086.3000000000002</v>
      </c>
      <c r="U143">
        <v>2028.8</v>
      </c>
      <c r="V143">
        <v>2213.8000000000002</v>
      </c>
      <c r="W143">
        <v>2237.6</v>
      </c>
      <c r="X143">
        <v>1953</v>
      </c>
      <c r="Y143">
        <v>1668.7</v>
      </c>
      <c r="Z143">
        <v>1756.1</v>
      </c>
      <c r="AA143">
        <v>2141.6</v>
      </c>
      <c r="AB143">
        <v>2534.4</v>
      </c>
      <c r="AC143">
        <v>2212.6999999999998</v>
      </c>
      <c r="AD143">
        <v>1954.1</v>
      </c>
      <c r="AE143">
        <v>2007.6</v>
      </c>
      <c r="AF143">
        <v>1875.6</v>
      </c>
      <c r="AG143">
        <v>1752.5</v>
      </c>
      <c r="AH143">
        <v>2140.8000000000002</v>
      </c>
      <c r="AI143" s="81">
        <v>2179</v>
      </c>
      <c r="AJ143" s="91">
        <v>2060</v>
      </c>
      <c r="AK143" s="79">
        <f t="shared" si="15"/>
        <v>39528</v>
      </c>
      <c r="AL143" s="78">
        <f t="shared" si="11"/>
        <v>1668.7</v>
      </c>
      <c r="AM143" s="78">
        <f t="shared" si="12"/>
        <v>1668.7</v>
      </c>
      <c r="AN143" s="78">
        <f t="shared" si="13"/>
        <v>2099.0500000000002</v>
      </c>
      <c r="AO143" s="77">
        <f t="shared" si="14"/>
        <v>1768.05</v>
      </c>
    </row>
    <row r="144" spans="1:41" ht="14.4" x14ac:dyDescent="0.3">
      <c r="A144" s="1">
        <v>39529</v>
      </c>
      <c r="B144">
        <v>2236.6</v>
      </c>
      <c r="C144">
        <v>2144.5</v>
      </c>
      <c r="D144">
        <v>2648.5</v>
      </c>
      <c r="E144">
        <v>2153.8000000000002</v>
      </c>
      <c r="F144">
        <v>2543.3000000000002</v>
      </c>
      <c r="G144">
        <v>2120.5</v>
      </c>
      <c r="H144">
        <v>2212.8000000000002</v>
      </c>
      <c r="I144">
        <v>2681.8</v>
      </c>
      <c r="J144">
        <v>2713.5</v>
      </c>
      <c r="K144">
        <v>2595.4</v>
      </c>
      <c r="L144">
        <v>2665.5</v>
      </c>
      <c r="M144">
        <v>2535</v>
      </c>
      <c r="N144">
        <v>2109.4</v>
      </c>
      <c r="O144">
        <v>2149.6</v>
      </c>
      <c r="P144">
        <v>1998.4</v>
      </c>
      <c r="Q144">
        <v>2339.6</v>
      </c>
      <c r="R144">
        <v>2301.3000000000002</v>
      </c>
      <c r="S144">
        <v>1930.9</v>
      </c>
      <c r="T144">
        <v>2091.1999999999998</v>
      </c>
      <c r="U144">
        <v>2000.2</v>
      </c>
      <c r="V144">
        <v>2231.5</v>
      </c>
      <c r="W144">
        <v>2219.9</v>
      </c>
      <c r="X144">
        <v>1960.4</v>
      </c>
      <c r="Y144">
        <v>1655.4</v>
      </c>
      <c r="Z144">
        <v>1705.1</v>
      </c>
      <c r="AA144">
        <v>2126.3000000000002</v>
      </c>
      <c r="AB144">
        <v>2559.6</v>
      </c>
      <c r="AC144">
        <v>2195.5</v>
      </c>
      <c r="AD144">
        <v>1932.4</v>
      </c>
      <c r="AE144">
        <v>1999.1</v>
      </c>
      <c r="AF144">
        <v>1884.5</v>
      </c>
      <c r="AG144">
        <v>1764.5</v>
      </c>
      <c r="AH144">
        <v>2180.1</v>
      </c>
      <c r="AI144" s="81">
        <v>2160</v>
      </c>
      <c r="AJ144" s="91">
        <v>2022</v>
      </c>
      <c r="AK144" s="79">
        <f t="shared" si="15"/>
        <v>39529</v>
      </c>
      <c r="AL144" s="78">
        <f t="shared" si="11"/>
        <v>1655.4</v>
      </c>
      <c r="AM144" s="78">
        <f t="shared" si="12"/>
        <v>1655.4</v>
      </c>
      <c r="AN144" s="78">
        <f t="shared" si="13"/>
        <v>2100.3000000000002</v>
      </c>
      <c r="AO144" s="77">
        <f t="shared" si="14"/>
        <v>1776.5</v>
      </c>
    </row>
    <row r="145" spans="1:41" ht="14.4" x14ac:dyDescent="0.3">
      <c r="A145" s="1">
        <v>39530</v>
      </c>
      <c r="B145">
        <v>2215.4</v>
      </c>
      <c r="C145">
        <v>2130.1999999999998</v>
      </c>
      <c r="D145">
        <v>2632.4</v>
      </c>
      <c r="E145">
        <v>2136.9</v>
      </c>
      <c r="F145">
        <v>2761.8</v>
      </c>
      <c r="G145">
        <v>2078.9</v>
      </c>
      <c r="H145">
        <v>2221.9</v>
      </c>
      <c r="I145">
        <v>2688.4</v>
      </c>
      <c r="J145">
        <v>2747.2</v>
      </c>
      <c r="K145">
        <v>2572.3000000000002</v>
      </c>
      <c r="L145">
        <v>2666.2</v>
      </c>
      <c r="M145">
        <v>2562.6</v>
      </c>
      <c r="N145">
        <v>2137.4</v>
      </c>
      <c r="O145">
        <v>2127.1999999999998</v>
      </c>
      <c r="P145">
        <v>2005.8</v>
      </c>
      <c r="Q145">
        <v>2335.1</v>
      </c>
      <c r="R145">
        <v>2250.6</v>
      </c>
      <c r="S145">
        <v>1952.3</v>
      </c>
      <c r="T145">
        <v>2087.6</v>
      </c>
      <c r="U145">
        <v>1956.1</v>
      </c>
      <c r="V145">
        <v>2227</v>
      </c>
      <c r="W145">
        <v>2212.5</v>
      </c>
      <c r="X145">
        <v>1959.9</v>
      </c>
      <c r="Y145">
        <v>1642.5</v>
      </c>
      <c r="Z145">
        <v>1681.6</v>
      </c>
      <c r="AA145">
        <v>2107.3000000000002</v>
      </c>
      <c r="AB145">
        <v>2571.4</v>
      </c>
      <c r="AC145">
        <v>2218.3000000000002</v>
      </c>
      <c r="AD145">
        <v>1915.7</v>
      </c>
      <c r="AE145">
        <v>1987.9</v>
      </c>
      <c r="AF145">
        <v>1858.9</v>
      </c>
      <c r="AG145">
        <v>1748.7</v>
      </c>
      <c r="AH145">
        <v>2199.6</v>
      </c>
      <c r="AI145" s="81">
        <v>2127</v>
      </c>
      <c r="AJ145" s="91">
        <v>1979</v>
      </c>
      <c r="AK145" s="79">
        <f t="shared" si="15"/>
        <v>39530</v>
      </c>
      <c r="AL145" s="78">
        <f t="shared" si="11"/>
        <v>1642.5</v>
      </c>
      <c r="AM145" s="78">
        <f t="shared" si="12"/>
        <v>1642.5</v>
      </c>
      <c r="AN145" s="78">
        <f t="shared" si="13"/>
        <v>2097.4499999999998</v>
      </c>
      <c r="AO145" s="77">
        <f t="shared" si="14"/>
        <v>1759.72</v>
      </c>
    </row>
    <row r="146" spans="1:41" ht="14.4" x14ac:dyDescent="0.3">
      <c r="A146" s="1">
        <v>39531</v>
      </c>
      <c r="B146">
        <v>2233.4</v>
      </c>
      <c r="C146">
        <v>2108.4</v>
      </c>
      <c r="D146">
        <v>2639.2</v>
      </c>
      <c r="E146">
        <v>2136.4</v>
      </c>
      <c r="F146">
        <v>2664.8</v>
      </c>
      <c r="G146">
        <v>2054.1999999999998</v>
      </c>
      <c r="H146">
        <v>2227.1999999999998</v>
      </c>
      <c r="I146">
        <v>2702.3</v>
      </c>
      <c r="J146">
        <v>2767.4</v>
      </c>
      <c r="K146">
        <v>2575.8000000000002</v>
      </c>
      <c r="L146">
        <v>2661.1</v>
      </c>
      <c r="M146">
        <v>2563.3000000000002</v>
      </c>
      <c r="N146">
        <v>2118.9</v>
      </c>
      <c r="O146">
        <v>2132.9</v>
      </c>
      <c r="P146">
        <v>2049.5</v>
      </c>
      <c r="Q146">
        <v>2316.3000000000002</v>
      </c>
      <c r="R146">
        <v>2184.3000000000002</v>
      </c>
      <c r="S146">
        <v>1979.5</v>
      </c>
      <c r="T146">
        <v>2085.9</v>
      </c>
      <c r="U146">
        <v>1955.5</v>
      </c>
      <c r="V146">
        <v>2253</v>
      </c>
      <c r="W146">
        <v>2183.4</v>
      </c>
      <c r="X146">
        <v>1964.2</v>
      </c>
      <c r="Y146">
        <v>1622.4</v>
      </c>
      <c r="Z146">
        <v>2304.1</v>
      </c>
      <c r="AA146">
        <v>2084.6</v>
      </c>
      <c r="AB146">
        <v>2615.9</v>
      </c>
      <c r="AC146">
        <v>2302.4</v>
      </c>
      <c r="AD146">
        <v>1891.3</v>
      </c>
      <c r="AE146">
        <v>1969.6</v>
      </c>
      <c r="AF146">
        <v>1856</v>
      </c>
      <c r="AG146">
        <v>1731</v>
      </c>
      <c r="AH146">
        <v>2209.4</v>
      </c>
      <c r="AI146" s="81">
        <v>2074</v>
      </c>
      <c r="AJ146" s="91">
        <v>1967</v>
      </c>
      <c r="AK146" s="79">
        <f t="shared" si="15"/>
        <v>39531</v>
      </c>
      <c r="AL146" s="78">
        <f t="shared" si="11"/>
        <v>1622.4</v>
      </c>
      <c r="AM146" s="78">
        <f t="shared" si="12"/>
        <v>1622.4</v>
      </c>
      <c r="AN146" s="78">
        <f t="shared" si="13"/>
        <v>2102.4</v>
      </c>
      <c r="AO146" s="77">
        <f t="shared" si="14"/>
        <v>1859.53</v>
      </c>
    </row>
    <row r="147" spans="1:41" ht="14.4" x14ac:dyDescent="0.3">
      <c r="A147" s="1">
        <v>39532</v>
      </c>
      <c r="B147">
        <v>2258.6</v>
      </c>
      <c r="C147">
        <v>2097.4</v>
      </c>
      <c r="D147">
        <v>2641.1</v>
      </c>
      <c r="E147">
        <v>2114.3000000000002</v>
      </c>
      <c r="F147">
        <v>2631</v>
      </c>
      <c r="G147">
        <v>2030.6</v>
      </c>
      <c r="H147">
        <v>2237.1</v>
      </c>
      <c r="I147">
        <v>2733.1</v>
      </c>
      <c r="J147">
        <v>2796.1</v>
      </c>
      <c r="K147">
        <v>2584.4</v>
      </c>
      <c r="L147">
        <v>2653.3</v>
      </c>
      <c r="M147">
        <v>2557</v>
      </c>
      <c r="N147">
        <v>2076.1999999999998</v>
      </c>
      <c r="O147">
        <v>2113</v>
      </c>
      <c r="P147">
        <v>2105.8000000000002</v>
      </c>
      <c r="Q147">
        <v>2323</v>
      </c>
      <c r="R147">
        <v>2135.6999999999998</v>
      </c>
      <c r="S147">
        <v>1985.6</v>
      </c>
      <c r="T147">
        <v>2089.8000000000002</v>
      </c>
      <c r="U147">
        <v>1959.5</v>
      </c>
      <c r="V147">
        <v>2252.9</v>
      </c>
      <c r="W147">
        <v>2161.6999999999998</v>
      </c>
      <c r="X147">
        <v>1957.9</v>
      </c>
      <c r="Y147">
        <v>1591.2</v>
      </c>
      <c r="Z147">
        <v>2197.6999999999998</v>
      </c>
      <c r="AA147">
        <v>2054.3000000000002</v>
      </c>
      <c r="AB147">
        <v>2688.2</v>
      </c>
      <c r="AC147">
        <v>2373.1</v>
      </c>
      <c r="AD147">
        <v>1841.3</v>
      </c>
      <c r="AE147">
        <v>1930.4</v>
      </c>
      <c r="AF147">
        <v>1857</v>
      </c>
      <c r="AG147">
        <v>1761.6</v>
      </c>
      <c r="AH147">
        <v>2212.4</v>
      </c>
      <c r="AI147" s="81">
        <v>2059</v>
      </c>
      <c r="AJ147" s="91">
        <v>1975</v>
      </c>
      <c r="AK147" s="79">
        <f t="shared" si="15"/>
        <v>39532</v>
      </c>
      <c r="AL147" s="78">
        <f t="shared" si="11"/>
        <v>1591.2</v>
      </c>
      <c r="AM147" s="78">
        <f t="shared" si="12"/>
        <v>1591.2</v>
      </c>
      <c r="AN147" s="78">
        <f t="shared" si="13"/>
        <v>2097.8000000000002</v>
      </c>
      <c r="AO147" s="77">
        <f t="shared" si="14"/>
        <v>1842.87</v>
      </c>
    </row>
    <row r="148" spans="1:41" ht="14.4" x14ac:dyDescent="0.3">
      <c r="A148" s="1">
        <v>39533</v>
      </c>
      <c r="B148">
        <v>2272.4</v>
      </c>
      <c r="C148">
        <v>2117</v>
      </c>
      <c r="D148">
        <v>2666.9</v>
      </c>
      <c r="E148">
        <v>2075.8000000000002</v>
      </c>
      <c r="F148">
        <v>2623.6</v>
      </c>
      <c r="G148">
        <v>1972.6</v>
      </c>
      <c r="H148">
        <v>2214.6</v>
      </c>
      <c r="I148">
        <v>2753.8</v>
      </c>
      <c r="J148">
        <v>2830.7</v>
      </c>
      <c r="K148">
        <v>2562.1</v>
      </c>
      <c r="L148">
        <v>2656.6</v>
      </c>
      <c r="M148">
        <v>2577.4</v>
      </c>
      <c r="N148">
        <v>2068.9</v>
      </c>
      <c r="O148">
        <v>2099.6999999999998</v>
      </c>
      <c r="P148">
        <v>2098.3000000000002</v>
      </c>
      <c r="Q148">
        <v>2332.5</v>
      </c>
      <c r="R148">
        <v>2060.4</v>
      </c>
      <c r="S148">
        <v>1993.3</v>
      </c>
      <c r="T148">
        <v>2079.9</v>
      </c>
      <c r="U148">
        <v>1930.6</v>
      </c>
      <c r="V148">
        <v>2271.8000000000002</v>
      </c>
      <c r="W148">
        <v>2146.4</v>
      </c>
      <c r="X148">
        <v>1953</v>
      </c>
      <c r="Y148">
        <v>1566.3</v>
      </c>
      <c r="Z148">
        <v>2051.1</v>
      </c>
      <c r="AA148">
        <v>2048.1</v>
      </c>
      <c r="AB148">
        <v>2778.8</v>
      </c>
      <c r="AC148">
        <v>2378.5</v>
      </c>
      <c r="AD148">
        <v>1819.2</v>
      </c>
      <c r="AE148">
        <v>1888.3</v>
      </c>
      <c r="AF148">
        <v>1828.7</v>
      </c>
      <c r="AG148">
        <v>1776.8</v>
      </c>
      <c r="AH148">
        <v>2215.6999999999998</v>
      </c>
      <c r="AI148" s="81">
        <v>2046</v>
      </c>
      <c r="AJ148" s="91">
        <v>1984</v>
      </c>
      <c r="AK148" s="79">
        <f t="shared" si="15"/>
        <v>39533</v>
      </c>
      <c r="AL148" s="78">
        <f t="shared" si="11"/>
        <v>1566.3</v>
      </c>
      <c r="AM148" s="78">
        <f t="shared" si="12"/>
        <v>1566.3</v>
      </c>
      <c r="AN148" s="78">
        <f t="shared" si="13"/>
        <v>2064.65</v>
      </c>
      <c r="AO148" s="77">
        <f t="shared" si="14"/>
        <v>1820.15</v>
      </c>
    </row>
    <row r="149" spans="1:41" ht="14.4" x14ac:dyDescent="0.3">
      <c r="A149" s="1">
        <v>39534</v>
      </c>
      <c r="B149">
        <v>2229.5</v>
      </c>
      <c r="C149">
        <v>2131.3000000000002</v>
      </c>
      <c r="D149">
        <v>2728.3</v>
      </c>
      <c r="E149">
        <v>2031.4</v>
      </c>
      <c r="F149">
        <v>2604.1</v>
      </c>
      <c r="G149">
        <v>1953.1</v>
      </c>
      <c r="H149">
        <v>2139.5</v>
      </c>
      <c r="I149">
        <v>2766.1</v>
      </c>
      <c r="J149">
        <v>2853.7</v>
      </c>
      <c r="K149">
        <v>2564.8000000000002</v>
      </c>
      <c r="L149">
        <v>2659.5</v>
      </c>
      <c r="M149">
        <v>2545.1999999999998</v>
      </c>
      <c r="N149">
        <v>2017.9</v>
      </c>
      <c r="O149">
        <v>2112.6999999999998</v>
      </c>
      <c r="P149">
        <v>2077.8000000000002</v>
      </c>
      <c r="Q149">
        <v>2330.5</v>
      </c>
      <c r="R149">
        <v>2010</v>
      </c>
      <c r="S149">
        <v>1965.7</v>
      </c>
      <c r="T149">
        <v>2088.6999999999998</v>
      </c>
      <c r="U149">
        <v>1939</v>
      </c>
      <c r="V149">
        <v>2279.5</v>
      </c>
      <c r="W149">
        <v>2138.4</v>
      </c>
      <c r="X149">
        <v>1938.3</v>
      </c>
      <c r="Y149">
        <v>1540.9</v>
      </c>
      <c r="Z149">
        <v>1940.9</v>
      </c>
      <c r="AA149">
        <v>2050.6</v>
      </c>
      <c r="AB149">
        <v>2908.7</v>
      </c>
      <c r="AC149">
        <v>2373.1</v>
      </c>
      <c r="AD149">
        <v>1799.8</v>
      </c>
      <c r="AE149">
        <v>1846.7</v>
      </c>
      <c r="AF149">
        <v>1827.9</v>
      </c>
      <c r="AG149">
        <v>1797.1</v>
      </c>
      <c r="AH149">
        <v>2208.8000000000002</v>
      </c>
      <c r="AI149" s="81">
        <v>2044</v>
      </c>
      <c r="AJ149" s="91">
        <v>1992</v>
      </c>
      <c r="AK149" s="79">
        <f t="shared" si="15"/>
        <v>39534</v>
      </c>
      <c r="AL149" s="78">
        <f t="shared" si="11"/>
        <v>1540.9</v>
      </c>
      <c r="AM149" s="78">
        <f t="shared" si="12"/>
        <v>1540.9</v>
      </c>
      <c r="AN149" s="78">
        <f t="shared" si="13"/>
        <v>2034.25</v>
      </c>
      <c r="AO149" s="77">
        <f t="shared" si="14"/>
        <v>1802.61</v>
      </c>
    </row>
    <row r="150" spans="1:41" ht="14.4" x14ac:dyDescent="0.3">
      <c r="A150" s="1">
        <v>39535</v>
      </c>
      <c r="B150">
        <v>2153.8000000000002</v>
      </c>
      <c r="C150">
        <v>2131.3000000000002</v>
      </c>
      <c r="D150">
        <v>2784.5</v>
      </c>
      <c r="E150">
        <v>2000.4</v>
      </c>
      <c r="F150">
        <v>2583.1</v>
      </c>
      <c r="G150">
        <v>1919.7</v>
      </c>
      <c r="H150">
        <v>2167.4</v>
      </c>
      <c r="I150">
        <v>2732.1</v>
      </c>
      <c r="J150">
        <v>2816.2</v>
      </c>
      <c r="K150">
        <v>2561.6</v>
      </c>
      <c r="L150">
        <v>2638.7</v>
      </c>
      <c r="M150">
        <v>2511.6999999999998</v>
      </c>
      <c r="N150">
        <v>2007.8</v>
      </c>
      <c r="O150">
        <v>2131.8000000000002</v>
      </c>
      <c r="P150">
        <v>2062.5</v>
      </c>
      <c r="Q150">
        <v>2342.8000000000002</v>
      </c>
      <c r="R150">
        <v>1992.6</v>
      </c>
      <c r="S150">
        <v>1909.6</v>
      </c>
      <c r="T150">
        <v>2076.6</v>
      </c>
      <c r="U150">
        <v>1948</v>
      </c>
      <c r="V150">
        <v>2277.4</v>
      </c>
      <c r="W150">
        <v>2105.8000000000002</v>
      </c>
      <c r="X150">
        <v>1932.9</v>
      </c>
      <c r="Y150">
        <v>1521.5</v>
      </c>
      <c r="Z150">
        <v>1856.3</v>
      </c>
      <c r="AA150">
        <v>2041</v>
      </c>
      <c r="AB150">
        <v>3029.4</v>
      </c>
      <c r="AC150">
        <v>2350.3000000000002</v>
      </c>
      <c r="AD150">
        <v>1804.2</v>
      </c>
      <c r="AE150">
        <v>1812.4</v>
      </c>
      <c r="AF150">
        <v>1820</v>
      </c>
      <c r="AG150">
        <v>1791.6</v>
      </c>
      <c r="AH150">
        <v>2200.1</v>
      </c>
      <c r="AI150" s="81">
        <v>2057</v>
      </c>
      <c r="AJ150" s="91">
        <v>2007</v>
      </c>
      <c r="AK150" s="79">
        <f t="shared" si="15"/>
        <v>39535</v>
      </c>
      <c r="AL150" s="78">
        <f t="shared" si="11"/>
        <v>1521.5</v>
      </c>
      <c r="AM150" s="78">
        <f t="shared" si="12"/>
        <v>1521.5</v>
      </c>
      <c r="AN150" s="78">
        <f t="shared" si="13"/>
        <v>2024.4</v>
      </c>
      <c r="AO150" s="77">
        <f t="shared" si="14"/>
        <v>1805.02</v>
      </c>
    </row>
    <row r="151" spans="1:41" ht="14.4" x14ac:dyDescent="0.3">
      <c r="A151" s="1">
        <v>39536</v>
      </c>
      <c r="B151">
        <v>2118.6999999999998</v>
      </c>
      <c r="C151">
        <v>2159.1999999999998</v>
      </c>
      <c r="D151">
        <v>2843.1</v>
      </c>
      <c r="E151">
        <v>1987</v>
      </c>
      <c r="F151">
        <v>2577.6</v>
      </c>
      <c r="G151">
        <v>1895.9</v>
      </c>
      <c r="H151">
        <v>2183.3000000000002</v>
      </c>
      <c r="I151">
        <v>2717.1</v>
      </c>
      <c r="J151">
        <v>2745.6</v>
      </c>
      <c r="K151">
        <v>2507.1999999999998</v>
      </c>
      <c r="L151">
        <v>2606.9</v>
      </c>
      <c r="M151">
        <v>2459.4</v>
      </c>
      <c r="N151">
        <v>2005.4</v>
      </c>
      <c r="O151">
        <v>2150.8000000000002</v>
      </c>
      <c r="P151">
        <v>2059.6999999999998</v>
      </c>
      <c r="Q151">
        <v>2338</v>
      </c>
      <c r="R151">
        <v>1988.8</v>
      </c>
      <c r="S151">
        <v>1890.3</v>
      </c>
      <c r="T151">
        <v>2048.6</v>
      </c>
      <c r="U151">
        <v>1930.1</v>
      </c>
      <c r="V151">
        <v>2259.6999999999998</v>
      </c>
      <c r="W151">
        <v>2005.2</v>
      </c>
      <c r="X151">
        <v>1924.9</v>
      </c>
      <c r="Y151">
        <v>1521.6</v>
      </c>
      <c r="Z151">
        <v>1793.8</v>
      </c>
      <c r="AA151">
        <v>2031.1</v>
      </c>
      <c r="AB151">
        <v>3128.3</v>
      </c>
      <c r="AC151">
        <v>2321.3000000000002</v>
      </c>
      <c r="AD151">
        <v>1819.8</v>
      </c>
      <c r="AE151">
        <v>1774.9</v>
      </c>
      <c r="AF151">
        <v>1805.2</v>
      </c>
      <c r="AG151">
        <v>1789.5</v>
      </c>
      <c r="AH151">
        <v>2180.6</v>
      </c>
      <c r="AI151" s="81">
        <v>2070</v>
      </c>
      <c r="AJ151" s="91">
        <v>2008</v>
      </c>
      <c r="AK151" s="79">
        <f t="shared" si="15"/>
        <v>39536</v>
      </c>
      <c r="AL151" s="78">
        <f t="shared" si="11"/>
        <v>1521.6</v>
      </c>
      <c r="AM151" s="78">
        <f t="shared" si="12"/>
        <v>1521.6</v>
      </c>
      <c r="AN151" s="78">
        <f t="shared" si="13"/>
        <v>2005.3000000000002</v>
      </c>
      <c r="AO151" s="77">
        <f t="shared" si="14"/>
        <v>1789.93</v>
      </c>
    </row>
    <row r="152" spans="1:41" ht="14.4" x14ac:dyDescent="0.3">
      <c r="A152" s="1">
        <v>39537</v>
      </c>
      <c r="B152">
        <v>2109.5</v>
      </c>
      <c r="C152">
        <v>2183.6</v>
      </c>
      <c r="D152">
        <v>2882.5</v>
      </c>
      <c r="E152">
        <v>2005.1</v>
      </c>
      <c r="F152">
        <v>2566.9</v>
      </c>
      <c r="G152">
        <v>1916.1</v>
      </c>
      <c r="H152">
        <v>2167.3000000000002</v>
      </c>
      <c r="I152">
        <v>2691.7</v>
      </c>
      <c r="J152">
        <v>2674</v>
      </c>
      <c r="K152">
        <v>2466.6999999999998</v>
      </c>
      <c r="L152">
        <v>2598.8000000000002</v>
      </c>
      <c r="M152">
        <v>2463.6</v>
      </c>
      <c r="N152">
        <v>1946.6</v>
      </c>
      <c r="O152">
        <v>2157.3000000000002</v>
      </c>
      <c r="P152">
        <v>2066.8000000000002</v>
      </c>
      <c r="Q152">
        <v>2345.6999999999998</v>
      </c>
      <c r="R152">
        <v>1990.3</v>
      </c>
      <c r="S152">
        <v>1898</v>
      </c>
      <c r="T152">
        <v>2044.9</v>
      </c>
      <c r="U152">
        <v>1912.5</v>
      </c>
      <c r="V152">
        <v>2255.9</v>
      </c>
      <c r="W152">
        <v>1905.5</v>
      </c>
      <c r="X152">
        <v>1912.1</v>
      </c>
      <c r="Y152">
        <v>1531</v>
      </c>
      <c r="Z152">
        <v>1765.5</v>
      </c>
      <c r="AA152">
        <v>2032.7</v>
      </c>
      <c r="AB152">
        <v>3246.3</v>
      </c>
      <c r="AC152">
        <v>2314.1999999999998</v>
      </c>
      <c r="AD152">
        <v>1850.2</v>
      </c>
      <c r="AE152">
        <v>1724.9</v>
      </c>
      <c r="AF152">
        <v>1797.3</v>
      </c>
      <c r="AG152">
        <v>1782.4</v>
      </c>
      <c r="AH152">
        <v>2154.6</v>
      </c>
      <c r="AI152" s="81">
        <v>2076</v>
      </c>
      <c r="AJ152" s="91">
        <v>1994</v>
      </c>
      <c r="AK152" s="79">
        <f t="shared" si="15"/>
        <v>39537</v>
      </c>
      <c r="AL152" s="78">
        <f t="shared" si="11"/>
        <v>1531</v>
      </c>
      <c r="AM152" s="78">
        <f t="shared" si="12"/>
        <v>1531</v>
      </c>
      <c r="AN152" s="78">
        <f t="shared" si="13"/>
        <v>1968.4499999999998</v>
      </c>
      <c r="AO152" s="77">
        <f t="shared" si="14"/>
        <v>1767.19</v>
      </c>
    </row>
    <row r="153" spans="1:41" ht="14.4" x14ac:dyDescent="0.3">
      <c r="A153" s="1">
        <v>39538</v>
      </c>
      <c r="B153">
        <v>2154.1999999999998</v>
      </c>
      <c r="C153">
        <v>2211.4</v>
      </c>
      <c r="D153">
        <v>2911.7</v>
      </c>
      <c r="E153">
        <v>1996.5</v>
      </c>
      <c r="F153">
        <v>2572.1</v>
      </c>
      <c r="G153">
        <v>1893.3</v>
      </c>
      <c r="H153">
        <v>2132.9</v>
      </c>
      <c r="I153">
        <v>2656.3</v>
      </c>
      <c r="J153">
        <v>2550.5</v>
      </c>
      <c r="K153">
        <v>2447.6</v>
      </c>
      <c r="L153">
        <v>2589.4</v>
      </c>
      <c r="M153">
        <v>2504.5</v>
      </c>
      <c r="N153">
        <v>1971.8</v>
      </c>
      <c r="O153">
        <v>2149.5</v>
      </c>
      <c r="P153">
        <v>2073.1</v>
      </c>
      <c r="Q153">
        <v>2376.9</v>
      </c>
      <c r="R153">
        <v>1946.9</v>
      </c>
      <c r="S153">
        <v>1905.3</v>
      </c>
      <c r="T153">
        <v>2064.1</v>
      </c>
      <c r="U153">
        <v>1888.9</v>
      </c>
      <c r="V153">
        <v>2238.4</v>
      </c>
      <c r="W153">
        <v>1785.7</v>
      </c>
      <c r="X153">
        <v>1911.2</v>
      </c>
      <c r="Y153">
        <v>1569.4</v>
      </c>
      <c r="Z153">
        <v>1751</v>
      </c>
      <c r="AA153">
        <v>2037</v>
      </c>
      <c r="AB153">
        <v>3281.6</v>
      </c>
      <c r="AC153">
        <v>2310.9</v>
      </c>
      <c r="AD153">
        <v>1844.5</v>
      </c>
      <c r="AE153">
        <v>1657.5</v>
      </c>
      <c r="AF153">
        <v>1780.4</v>
      </c>
      <c r="AG153">
        <v>1794.4</v>
      </c>
      <c r="AH153">
        <v>2118</v>
      </c>
      <c r="AI153" s="81">
        <v>2072</v>
      </c>
      <c r="AJ153" s="91">
        <v>1983</v>
      </c>
      <c r="AK153" s="79">
        <f t="shared" si="15"/>
        <v>39538</v>
      </c>
      <c r="AL153" s="78">
        <f t="shared" si="11"/>
        <v>1569.4</v>
      </c>
      <c r="AM153" s="78">
        <f t="shared" si="12"/>
        <v>1569.4</v>
      </c>
      <c r="AN153" s="78">
        <f t="shared" si="13"/>
        <v>1959.35</v>
      </c>
      <c r="AO153" s="77">
        <f t="shared" si="14"/>
        <v>1753.94</v>
      </c>
    </row>
    <row r="154" spans="1:41" ht="14.4" x14ac:dyDescent="0.3">
      <c r="A154" s="1">
        <v>39539</v>
      </c>
      <c r="B154">
        <v>2000.9</v>
      </c>
      <c r="C154">
        <v>2089.3000000000002</v>
      </c>
      <c r="D154">
        <v>2866.1</v>
      </c>
      <c r="E154">
        <v>1921.5</v>
      </c>
      <c r="F154">
        <v>2566.6999999999998</v>
      </c>
      <c r="G154">
        <v>1800.7</v>
      </c>
      <c r="H154">
        <v>2133.6</v>
      </c>
      <c r="I154">
        <v>2480.5</v>
      </c>
      <c r="J154">
        <v>2396.9</v>
      </c>
      <c r="K154">
        <v>2249.6999999999998</v>
      </c>
      <c r="L154">
        <v>2405.4</v>
      </c>
      <c r="M154">
        <v>2323.8000000000002</v>
      </c>
      <c r="N154">
        <v>1851.2</v>
      </c>
      <c r="O154">
        <v>1939.8</v>
      </c>
      <c r="P154">
        <v>1939.6</v>
      </c>
      <c r="Q154">
        <v>2294.6</v>
      </c>
      <c r="R154">
        <v>1737</v>
      </c>
      <c r="S154">
        <v>1873.4</v>
      </c>
      <c r="T154">
        <v>1933</v>
      </c>
      <c r="U154">
        <v>1813.1</v>
      </c>
      <c r="V154">
        <v>2057.6</v>
      </c>
      <c r="W154">
        <v>1478.4</v>
      </c>
      <c r="X154">
        <v>1739.5</v>
      </c>
      <c r="Y154">
        <v>1552.1</v>
      </c>
      <c r="Z154">
        <v>1561</v>
      </c>
      <c r="AA154">
        <v>1932.8</v>
      </c>
      <c r="AB154">
        <v>3235.7</v>
      </c>
      <c r="AC154">
        <v>2127.8000000000002</v>
      </c>
      <c r="AD154">
        <v>1724.8</v>
      </c>
      <c r="AE154">
        <v>1619.7</v>
      </c>
      <c r="AF154">
        <v>1634.3</v>
      </c>
      <c r="AG154">
        <v>1620.7</v>
      </c>
      <c r="AH154">
        <v>2058.4</v>
      </c>
      <c r="AI154" s="81">
        <v>2091</v>
      </c>
      <c r="AJ154" s="91">
        <v>1883</v>
      </c>
      <c r="AK154" s="79">
        <f t="shared" si="15"/>
        <v>39539</v>
      </c>
      <c r="AL154" s="78">
        <f t="shared" si="11"/>
        <v>1478.4</v>
      </c>
      <c r="AM154" s="78">
        <f t="shared" si="12"/>
        <v>1478.4</v>
      </c>
      <c r="AN154" s="78">
        <f t="shared" si="13"/>
        <v>1862.3000000000002</v>
      </c>
      <c r="AO154" s="77">
        <f t="shared" si="14"/>
        <v>1566.8700000000001</v>
      </c>
    </row>
    <row r="155" spans="1:41" ht="14.4" x14ac:dyDescent="0.3">
      <c r="A155" s="1">
        <v>39540</v>
      </c>
      <c r="B155">
        <v>2039.3</v>
      </c>
      <c r="C155">
        <v>2126</v>
      </c>
      <c r="D155">
        <v>2695</v>
      </c>
      <c r="E155">
        <v>2064.8000000000002</v>
      </c>
      <c r="F155">
        <v>2379.1999999999998</v>
      </c>
      <c r="G155">
        <v>1839.1</v>
      </c>
      <c r="H155">
        <v>2059.3000000000002</v>
      </c>
      <c r="I155">
        <v>2562.9</v>
      </c>
      <c r="J155">
        <v>2360</v>
      </c>
      <c r="K155">
        <v>2340.6</v>
      </c>
      <c r="L155">
        <v>2376.1</v>
      </c>
      <c r="M155">
        <v>2373.5</v>
      </c>
      <c r="N155">
        <v>1975.6</v>
      </c>
      <c r="O155">
        <v>2026.9</v>
      </c>
      <c r="P155">
        <v>1973.4</v>
      </c>
      <c r="Q155">
        <v>2378.1</v>
      </c>
      <c r="R155">
        <v>1906.6</v>
      </c>
      <c r="S155">
        <v>1878</v>
      </c>
      <c r="T155">
        <v>1934.8</v>
      </c>
      <c r="U155">
        <v>1775.5</v>
      </c>
      <c r="V155">
        <v>2133.5</v>
      </c>
      <c r="W155">
        <v>1427</v>
      </c>
      <c r="X155">
        <v>1928.5</v>
      </c>
      <c r="Y155">
        <v>1737</v>
      </c>
      <c r="Z155">
        <v>1591.1</v>
      </c>
      <c r="AA155">
        <v>1874.6</v>
      </c>
      <c r="AB155">
        <v>3092</v>
      </c>
      <c r="AC155">
        <v>2158.9</v>
      </c>
      <c r="AD155">
        <v>1743.5</v>
      </c>
      <c r="AE155">
        <v>1556</v>
      </c>
      <c r="AF155">
        <v>1640.2</v>
      </c>
      <c r="AG155">
        <v>1684.5</v>
      </c>
      <c r="AH155">
        <v>1942.7</v>
      </c>
      <c r="AI155" s="81">
        <v>2018</v>
      </c>
      <c r="AJ155" s="91">
        <v>1859</v>
      </c>
      <c r="AK155" s="79">
        <f t="shared" si="15"/>
        <v>39540</v>
      </c>
      <c r="AL155" s="78">
        <f t="shared" si="11"/>
        <v>1427</v>
      </c>
      <c r="AM155" s="78">
        <f t="shared" si="12"/>
        <v>1427</v>
      </c>
      <c r="AN155" s="78">
        <f t="shared" si="13"/>
        <v>1917.55</v>
      </c>
      <c r="AO155" s="77">
        <f t="shared" si="14"/>
        <v>1596.01</v>
      </c>
    </row>
    <row r="156" spans="1:41" ht="14.4" x14ac:dyDescent="0.3">
      <c r="A156" s="1">
        <v>39541</v>
      </c>
      <c r="B156">
        <v>2096.1</v>
      </c>
      <c r="C156">
        <v>2075.3000000000002</v>
      </c>
      <c r="D156">
        <v>2721</v>
      </c>
      <c r="E156">
        <v>1959.8</v>
      </c>
      <c r="F156">
        <v>2355.1999999999998</v>
      </c>
      <c r="G156">
        <v>1953.5</v>
      </c>
      <c r="H156">
        <v>2075.8000000000002</v>
      </c>
      <c r="I156">
        <v>2569.6</v>
      </c>
      <c r="J156">
        <v>2226</v>
      </c>
      <c r="K156">
        <v>2361.6</v>
      </c>
      <c r="L156">
        <v>2413.1999999999998</v>
      </c>
      <c r="M156">
        <v>2401.5</v>
      </c>
      <c r="N156">
        <v>2116.3000000000002</v>
      </c>
      <c r="O156">
        <v>1888.4</v>
      </c>
      <c r="P156">
        <v>1975.5</v>
      </c>
      <c r="Q156">
        <v>2227</v>
      </c>
      <c r="R156">
        <v>1866.1</v>
      </c>
      <c r="S156">
        <v>1880.2</v>
      </c>
      <c r="T156">
        <v>2039.7</v>
      </c>
      <c r="U156">
        <v>1832.9</v>
      </c>
      <c r="V156">
        <v>2175.6999999999998</v>
      </c>
      <c r="W156">
        <v>1344.9</v>
      </c>
      <c r="X156">
        <v>1815.5</v>
      </c>
      <c r="Y156">
        <v>1705.1</v>
      </c>
      <c r="Z156">
        <v>1684</v>
      </c>
      <c r="AA156">
        <v>1862.8</v>
      </c>
      <c r="AB156">
        <v>3218.4</v>
      </c>
      <c r="AC156">
        <v>2266.1999999999998</v>
      </c>
      <c r="AD156">
        <v>1826.7</v>
      </c>
      <c r="AE156">
        <v>1588</v>
      </c>
      <c r="AF156">
        <v>1707.6</v>
      </c>
      <c r="AG156">
        <v>1648</v>
      </c>
      <c r="AH156">
        <v>1905.9</v>
      </c>
      <c r="AI156" s="81">
        <v>2007</v>
      </c>
      <c r="AJ156" s="91">
        <v>1850</v>
      </c>
      <c r="AK156" s="79">
        <f t="shared" si="15"/>
        <v>39541</v>
      </c>
      <c r="AL156" s="78">
        <f t="shared" si="11"/>
        <v>1344.9</v>
      </c>
      <c r="AM156" s="78">
        <f t="shared" si="12"/>
        <v>1344.9</v>
      </c>
      <c r="AN156" s="78">
        <f t="shared" si="13"/>
        <v>1873.15</v>
      </c>
      <c r="AO156" s="77">
        <f t="shared" si="14"/>
        <v>1651.6</v>
      </c>
    </row>
    <row r="157" spans="1:41" ht="14.4" x14ac:dyDescent="0.3">
      <c r="A157" s="1">
        <v>39542</v>
      </c>
      <c r="B157">
        <v>2076.1999999999998</v>
      </c>
      <c r="C157">
        <v>2062.3000000000002</v>
      </c>
      <c r="D157">
        <v>2633.8</v>
      </c>
      <c r="E157">
        <v>1995.9</v>
      </c>
      <c r="F157">
        <v>2334.6</v>
      </c>
      <c r="G157">
        <v>1964.9</v>
      </c>
      <c r="H157">
        <v>2069</v>
      </c>
      <c r="I157">
        <v>2597.6999999999998</v>
      </c>
      <c r="J157">
        <v>2184.3000000000002</v>
      </c>
      <c r="K157">
        <v>2343.4</v>
      </c>
      <c r="L157">
        <v>2543.3000000000002</v>
      </c>
      <c r="M157">
        <v>2386</v>
      </c>
      <c r="N157">
        <v>2062.6</v>
      </c>
      <c r="O157">
        <v>2076.1999999999998</v>
      </c>
      <c r="P157">
        <v>2067.8000000000002</v>
      </c>
      <c r="Q157">
        <v>2160</v>
      </c>
      <c r="R157">
        <v>1727.6</v>
      </c>
      <c r="S157">
        <v>1894.4</v>
      </c>
      <c r="T157">
        <v>2018.4</v>
      </c>
      <c r="U157">
        <v>1953.4</v>
      </c>
      <c r="V157">
        <v>2310.4</v>
      </c>
      <c r="W157">
        <v>1288.4000000000001</v>
      </c>
      <c r="X157">
        <v>1805.9</v>
      </c>
      <c r="Y157">
        <v>1710.8</v>
      </c>
      <c r="Z157">
        <v>1618.5</v>
      </c>
      <c r="AA157">
        <v>1858.9</v>
      </c>
      <c r="AB157">
        <v>2978.1</v>
      </c>
      <c r="AC157">
        <v>2183.3000000000002</v>
      </c>
      <c r="AD157">
        <v>1824.6</v>
      </c>
      <c r="AE157">
        <v>1598.1</v>
      </c>
      <c r="AF157">
        <v>1729.7</v>
      </c>
      <c r="AG157">
        <v>1655.6</v>
      </c>
      <c r="AH157">
        <v>1940.5</v>
      </c>
      <c r="AI157" s="81">
        <v>1966</v>
      </c>
      <c r="AJ157" s="91">
        <v>1890</v>
      </c>
      <c r="AK157" s="79">
        <f t="shared" si="15"/>
        <v>39542</v>
      </c>
      <c r="AL157" s="78">
        <f t="shared" si="11"/>
        <v>1288.4000000000001</v>
      </c>
      <c r="AM157" s="78">
        <f t="shared" si="12"/>
        <v>1288.4000000000001</v>
      </c>
      <c r="AN157" s="78">
        <f t="shared" si="13"/>
        <v>1917.45</v>
      </c>
      <c r="AO157" s="77">
        <f t="shared" si="14"/>
        <v>1622.21</v>
      </c>
    </row>
    <row r="158" spans="1:41" ht="14.4" x14ac:dyDescent="0.3">
      <c r="A158" s="1">
        <v>39543</v>
      </c>
      <c r="B158">
        <v>2100.1</v>
      </c>
      <c r="C158">
        <v>2124.6999999999998</v>
      </c>
      <c r="D158">
        <v>2680.6</v>
      </c>
      <c r="E158">
        <v>2118.9</v>
      </c>
      <c r="F158">
        <v>2298.8000000000002</v>
      </c>
      <c r="G158">
        <v>1972.1</v>
      </c>
      <c r="H158">
        <v>2106.1</v>
      </c>
      <c r="I158">
        <v>2486.8000000000002</v>
      </c>
      <c r="J158">
        <v>2122.6999999999998</v>
      </c>
      <c r="K158">
        <v>2269.5</v>
      </c>
      <c r="L158">
        <v>2501.6</v>
      </c>
      <c r="M158">
        <v>2375.6999999999998</v>
      </c>
      <c r="N158">
        <v>1942.6</v>
      </c>
      <c r="O158">
        <v>2050.3000000000002</v>
      </c>
      <c r="P158">
        <v>2182.8000000000002</v>
      </c>
      <c r="Q158">
        <v>2369.1</v>
      </c>
      <c r="R158">
        <v>1750.4</v>
      </c>
      <c r="S158">
        <v>1891.1</v>
      </c>
      <c r="T158">
        <v>1988.2</v>
      </c>
      <c r="U158">
        <v>1806.4</v>
      </c>
      <c r="V158">
        <v>2246</v>
      </c>
      <c r="W158">
        <v>1098.7</v>
      </c>
      <c r="X158">
        <v>1867</v>
      </c>
      <c r="Y158">
        <v>1700.9</v>
      </c>
      <c r="Z158">
        <v>1658.9</v>
      </c>
      <c r="AA158">
        <v>1998.3</v>
      </c>
      <c r="AB158">
        <v>2921.7</v>
      </c>
      <c r="AC158">
        <v>2217.6</v>
      </c>
      <c r="AD158">
        <v>1740.5</v>
      </c>
      <c r="AE158">
        <v>1618.3</v>
      </c>
      <c r="AF158">
        <v>1692.9</v>
      </c>
      <c r="AG158">
        <v>1680</v>
      </c>
      <c r="AH158">
        <v>1937.4</v>
      </c>
      <c r="AI158" s="81">
        <v>2108</v>
      </c>
      <c r="AJ158" s="91">
        <v>1816</v>
      </c>
      <c r="AK158" s="79">
        <f t="shared" si="15"/>
        <v>39543</v>
      </c>
      <c r="AL158" s="78">
        <f t="shared" si="11"/>
        <v>1098.7</v>
      </c>
      <c r="AM158" s="78">
        <f t="shared" si="12"/>
        <v>1098.7</v>
      </c>
      <c r="AN158" s="78">
        <f t="shared" si="13"/>
        <v>1914.25</v>
      </c>
      <c r="AO158" s="77">
        <f t="shared" si="14"/>
        <v>1661.01</v>
      </c>
    </row>
    <row r="159" spans="1:41" ht="14.4" x14ac:dyDescent="0.3">
      <c r="A159" s="1">
        <v>39544</v>
      </c>
      <c r="B159">
        <v>2115.3000000000002</v>
      </c>
      <c r="C159">
        <v>2112</v>
      </c>
      <c r="D159">
        <v>2637.6</v>
      </c>
      <c r="E159">
        <v>2080.1</v>
      </c>
      <c r="F159">
        <v>2357.3000000000002</v>
      </c>
      <c r="G159">
        <v>1975.6</v>
      </c>
      <c r="H159">
        <v>2127.5</v>
      </c>
      <c r="I159">
        <v>2453.5</v>
      </c>
      <c r="J159">
        <v>2159.6</v>
      </c>
      <c r="K159">
        <v>2283.4</v>
      </c>
      <c r="L159">
        <v>2430.1</v>
      </c>
      <c r="M159">
        <v>2379.6999999999998</v>
      </c>
      <c r="N159">
        <v>1911.6</v>
      </c>
      <c r="O159">
        <v>2017</v>
      </c>
      <c r="P159">
        <v>2027.1</v>
      </c>
      <c r="Q159">
        <v>2439.4</v>
      </c>
      <c r="R159">
        <v>1835.2</v>
      </c>
      <c r="S159">
        <v>1883</v>
      </c>
      <c r="T159">
        <v>1897.8</v>
      </c>
      <c r="U159">
        <v>1863.2</v>
      </c>
      <c r="V159">
        <v>2315.1999999999998</v>
      </c>
      <c r="W159">
        <v>1068.4000000000001</v>
      </c>
      <c r="X159">
        <v>1835.3</v>
      </c>
      <c r="Y159">
        <v>1759.3</v>
      </c>
      <c r="Z159">
        <v>1678.6</v>
      </c>
      <c r="AA159">
        <v>1770.8</v>
      </c>
      <c r="AB159">
        <v>2798.5</v>
      </c>
      <c r="AC159">
        <v>2320.6999999999998</v>
      </c>
      <c r="AD159">
        <v>1680.8</v>
      </c>
      <c r="AE159">
        <v>1791.8</v>
      </c>
      <c r="AF159">
        <v>1806.7</v>
      </c>
      <c r="AG159">
        <v>1525.2</v>
      </c>
      <c r="AH159">
        <v>1802.6</v>
      </c>
      <c r="AI159" s="81">
        <v>2231</v>
      </c>
      <c r="AJ159" s="91">
        <v>1823</v>
      </c>
      <c r="AK159" s="79">
        <f t="shared" si="15"/>
        <v>39544</v>
      </c>
      <c r="AL159" s="78">
        <f t="shared" si="11"/>
        <v>1068.4000000000001</v>
      </c>
      <c r="AM159" s="78">
        <f t="shared" si="12"/>
        <v>1068.4000000000001</v>
      </c>
      <c r="AN159" s="78">
        <f t="shared" si="13"/>
        <v>1849.25</v>
      </c>
      <c r="AO159" s="77">
        <f t="shared" si="14"/>
        <v>1678.82</v>
      </c>
    </row>
    <row r="160" spans="1:41" ht="14.4" x14ac:dyDescent="0.3">
      <c r="A160" s="1">
        <v>39545</v>
      </c>
      <c r="B160">
        <v>2188.9</v>
      </c>
      <c r="C160">
        <v>2149.5</v>
      </c>
      <c r="D160">
        <v>2598.1999999999998</v>
      </c>
      <c r="E160">
        <v>2098.5</v>
      </c>
      <c r="F160">
        <v>2338.4</v>
      </c>
      <c r="G160">
        <v>1967.3</v>
      </c>
      <c r="H160">
        <v>1969.7</v>
      </c>
      <c r="I160">
        <v>2360.1999999999998</v>
      </c>
      <c r="J160">
        <v>2097.5</v>
      </c>
      <c r="K160">
        <v>2290.4</v>
      </c>
      <c r="L160">
        <v>2462.8000000000002</v>
      </c>
      <c r="M160">
        <v>2392.9</v>
      </c>
      <c r="N160">
        <v>1890.7</v>
      </c>
      <c r="O160">
        <v>2087.6</v>
      </c>
      <c r="P160">
        <v>1989.8</v>
      </c>
      <c r="Q160">
        <v>2427.4</v>
      </c>
      <c r="R160">
        <v>1836.8</v>
      </c>
      <c r="S160">
        <v>1940.2</v>
      </c>
      <c r="T160">
        <v>1912.5</v>
      </c>
      <c r="U160">
        <v>1785.5</v>
      </c>
      <c r="V160">
        <v>2293.3000000000002</v>
      </c>
      <c r="W160">
        <v>991.9</v>
      </c>
      <c r="X160">
        <v>1888.2</v>
      </c>
      <c r="Y160">
        <v>1738.1</v>
      </c>
      <c r="Z160">
        <v>1776.4</v>
      </c>
      <c r="AA160">
        <v>1786.5</v>
      </c>
      <c r="AB160">
        <v>2780.5</v>
      </c>
      <c r="AC160">
        <v>2411.6999999999998</v>
      </c>
      <c r="AD160">
        <v>1716</v>
      </c>
      <c r="AE160">
        <v>1798.7</v>
      </c>
      <c r="AF160">
        <v>1836.8</v>
      </c>
      <c r="AG160">
        <v>1559.1</v>
      </c>
      <c r="AH160">
        <v>1778</v>
      </c>
      <c r="AI160" s="81">
        <v>2246</v>
      </c>
      <c r="AJ160" s="91">
        <v>1828</v>
      </c>
      <c r="AK160" s="79">
        <f t="shared" si="15"/>
        <v>39545</v>
      </c>
      <c r="AL160" s="78">
        <f t="shared" si="11"/>
        <v>991.9</v>
      </c>
      <c r="AM160" s="78">
        <f t="shared" si="12"/>
        <v>991.9</v>
      </c>
      <c r="AN160" s="78">
        <f t="shared" si="13"/>
        <v>1862.5</v>
      </c>
      <c r="AO160" s="77">
        <f t="shared" si="14"/>
        <v>1718.21</v>
      </c>
    </row>
    <row r="161" spans="1:41" ht="14.4" x14ac:dyDescent="0.3">
      <c r="A161" s="1">
        <v>39546</v>
      </c>
      <c r="B161">
        <v>2136.6999999999998</v>
      </c>
      <c r="C161">
        <v>2093.9</v>
      </c>
      <c r="D161">
        <v>2496.1999999999998</v>
      </c>
      <c r="E161">
        <v>2109.5</v>
      </c>
      <c r="F161">
        <v>2512.1</v>
      </c>
      <c r="G161">
        <v>1975.5</v>
      </c>
      <c r="H161">
        <v>1949.3</v>
      </c>
      <c r="I161">
        <v>2385.1999999999998</v>
      </c>
      <c r="J161">
        <v>2104.6</v>
      </c>
      <c r="K161">
        <v>2229.6</v>
      </c>
      <c r="L161">
        <v>2459.6999999999998</v>
      </c>
      <c r="M161">
        <v>2353.3000000000002</v>
      </c>
      <c r="N161">
        <v>1964.2</v>
      </c>
      <c r="O161">
        <v>2094.3000000000002</v>
      </c>
      <c r="P161">
        <v>2038.6</v>
      </c>
      <c r="Q161">
        <v>2337.8000000000002</v>
      </c>
      <c r="R161">
        <v>1829.3</v>
      </c>
      <c r="S161">
        <v>2004.2</v>
      </c>
      <c r="T161">
        <v>1984.6</v>
      </c>
      <c r="U161">
        <v>1794.2</v>
      </c>
      <c r="V161">
        <v>2422.4</v>
      </c>
      <c r="W161">
        <v>1078.0999999999999</v>
      </c>
      <c r="X161">
        <v>2008</v>
      </c>
      <c r="Y161">
        <v>1793.9</v>
      </c>
      <c r="Z161">
        <v>1675.6</v>
      </c>
      <c r="AA161">
        <v>1842.5</v>
      </c>
      <c r="AB161">
        <v>2848</v>
      </c>
      <c r="AC161">
        <v>2404</v>
      </c>
      <c r="AD161">
        <v>1732.5</v>
      </c>
      <c r="AE161">
        <v>1742.1</v>
      </c>
      <c r="AF161">
        <v>1719.2</v>
      </c>
      <c r="AG161">
        <v>1534.4</v>
      </c>
      <c r="AH161">
        <v>1809.9</v>
      </c>
      <c r="AI161" s="81">
        <v>2246</v>
      </c>
      <c r="AJ161" s="91">
        <v>1836</v>
      </c>
      <c r="AK161" s="79">
        <f t="shared" si="15"/>
        <v>39546</v>
      </c>
      <c r="AL161" s="78">
        <f t="shared" si="11"/>
        <v>1078.0999999999999</v>
      </c>
      <c r="AM161" s="78">
        <f t="shared" si="12"/>
        <v>1078.0999999999999</v>
      </c>
      <c r="AN161" s="78">
        <f t="shared" si="13"/>
        <v>1903.35</v>
      </c>
      <c r="AO161" s="77">
        <f t="shared" si="14"/>
        <v>1679.96</v>
      </c>
    </row>
    <row r="162" spans="1:41" ht="14.4" x14ac:dyDescent="0.3">
      <c r="A162" s="1">
        <v>39547</v>
      </c>
      <c r="B162">
        <v>2095.8000000000002</v>
      </c>
      <c r="C162">
        <v>2164.4</v>
      </c>
      <c r="D162">
        <v>2475.4</v>
      </c>
      <c r="E162">
        <v>2109</v>
      </c>
      <c r="F162">
        <v>2359</v>
      </c>
      <c r="G162">
        <v>2020.3</v>
      </c>
      <c r="H162">
        <v>2056.1999999999998</v>
      </c>
      <c r="I162">
        <v>2318.1</v>
      </c>
      <c r="J162">
        <v>2088.6999999999998</v>
      </c>
      <c r="K162">
        <v>2236.8000000000002</v>
      </c>
      <c r="L162">
        <v>2546.9</v>
      </c>
      <c r="M162">
        <v>2314.5</v>
      </c>
      <c r="N162">
        <v>1966.8</v>
      </c>
      <c r="O162">
        <v>2218.8000000000002</v>
      </c>
      <c r="P162">
        <v>2081.9</v>
      </c>
      <c r="Q162">
        <v>2338.6</v>
      </c>
      <c r="R162">
        <v>1913.4</v>
      </c>
      <c r="S162">
        <v>1842.6</v>
      </c>
      <c r="T162">
        <v>2062.1</v>
      </c>
      <c r="U162">
        <v>1725.2</v>
      </c>
      <c r="V162">
        <v>2447.6999999999998</v>
      </c>
      <c r="W162">
        <v>1099.8</v>
      </c>
      <c r="X162">
        <v>1952.4</v>
      </c>
      <c r="Y162">
        <v>1836</v>
      </c>
      <c r="Z162">
        <v>1682.5</v>
      </c>
      <c r="AA162">
        <v>1806.4</v>
      </c>
      <c r="AB162">
        <v>2760.8</v>
      </c>
      <c r="AC162">
        <v>2103.3000000000002</v>
      </c>
      <c r="AD162">
        <v>1734.6</v>
      </c>
      <c r="AE162">
        <v>1807.2</v>
      </c>
      <c r="AF162">
        <v>1674.1</v>
      </c>
      <c r="AG162">
        <v>1421.9</v>
      </c>
      <c r="AH162">
        <v>1817.4</v>
      </c>
      <c r="AI162" s="81">
        <v>2242</v>
      </c>
      <c r="AJ162" s="91">
        <v>1831</v>
      </c>
      <c r="AK162" s="79">
        <f t="shared" si="15"/>
        <v>39547</v>
      </c>
      <c r="AL162" s="78">
        <f t="shared" si="11"/>
        <v>1099.8</v>
      </c>
      <c r="AM162" s="78">
        <f t="shared" si="12"/>
        <v>1099.8</v>
      </c>
      <c r="AN162" s="78">
        <f t="shared" si="13"/>
        <v>1878</v>
      </c>
      <c r="AO162" s="77">
        <f t="shared" si="14"/>
        <v>1674.9399999999998</v>
      </c>
    </row>
    <row r="163" spans="1:41" ht="14.4" x14ac:dyDescent="0.3">
      <c r="A163" s="1">
        <v>39548</v>
      </c>
      <c r="B163">
        <v>2209.6999999999998</v>
      </c>
      <c r="C163">
        <v>2103.9</v>
      </c>
      <c r="D163">
        <v>2535.8000000000002</v>
      </c>
      <c r="E163">
        <v>2124.6999999999998</v>
      </c>
      <c r="F163">
        <v>2202.1</v>
      </c>
      <c r="G163">
        <v>2003.8</v>
      </c>
      <c r="H163">
        <v>2138.4</v>
      </c>
      <c r="I163">
        <v>2391</v>
      </c>
      <c r="J163">
        <v>2022.1</v>
      </c>
      <c r="K163">
        <v>2293.6999999999998</v>
      </c>
      <c r="L163">
        <v>2405.1</v>
      </c>
      <c r="M163">
        <v>2378.9</v>
      </c>
      <c r="N163">
        <v>1981.5</v>
      </c>
      <c r="O163">
        <v>2119.8000000000002</v>
      </c>
      <c r="P163">
        <v>1863.5</v>
      </c>
      <c r="Q163">
        <v>2378.6999999999998</v>
      </c>
      <c r="R163">
        <v>1929.3</v>
      </c>
      <c r="S163">
        <v>1916.7</v>
      </c>
      <c r="T163">
        <v>2142</v>
      </c>
      <c r="U163">
        <v>1811.9</v>
      </c>
      <c r="V163">
        <v>2467</v>
      </c>
      <c r="W163">
        <v>1044.7</v>
      </c>
      <c r="X163">
        <v>1685</v>
      </c>
      <c r="Y163">
        <v>1793.1</v>
      </c>
      <c r="Z163">
        <v>1680.9</v>
      </c>
      <c r="AA163">
        <v>1847.4</v>
      </c>
      <c r="AB163">
        <v>2566.9</v>
      </c>
      <c r="AC163">
        <v>2166.6</v>
      </c>
      <c r="AD163">
        <v>1905.1</v>
      </c>
      <c r="AE163">
        <v>1872.5</v>
      </c>
      <c r="AF163">
        <v>1652.8</v>
      </c>
      <c r="AG163">
        <v>1343.3</v>
      </c>
      <c r="AH163">
        <v>1797.9</v>
      </c>
      <c r="AI163" s="81">
        <v>2240</v>
      </c>
      <c r="AJ163" s="91">
        <v>1746</v>
      </c>
      <c r="AK163" s="79">
        <f t="shared" si="15"/>
        <v>39548</v>
      </c>
      <c r="AL163" s="78">
        <f t="shared" si="11"/>
        <v>1044.7</v>
      </c>
      <c r="AM163" s="78">
        <f t="shared" si="12"/>
        <v>1044.7</v>
      </c>
      <c r="AN163" s="78">
        <f t="shared" si="13"/>
        <v>1888.8</v>
      </c>
      <c r="AO163" s="77">
        <f t="shared" si="14"/>
        <v>1655.61</v>
      </c>
    </row>
    <row r="164" spans="1:41" ht="14.4" x14ac:dyDescent="0.3">
      <c r="A164" s="1">
        <v>39549</v>
      </c>
      <c r="B164">
        <v>2167.6</v>
      </c>
      <c r="C164">
        <v>2196.4</v>
      </c>
      <c r="D164">
        <v>2526.1999999999998</v>
      </c>
      <c r="E164">
        <v>2126.3000000000002</v>
      </c>
      <c r="F164">
        <v>2144.3000000000002</v>
      </c>
      <c r="G164">
        <v>2099.5</v>
      </c>
      <c r="H164">
        <v>2102.8000000000002</v>
      </c>
      <c r="I164">
        <v>2204.1</v>
      </c>
      <c r="J164">
        <v>1957.7</v>
      </c>
      <c r="K164">
        <v>2275.1</v>
      </c>
      <c r="L164">
        <v>2387.6999999999998</v>
      </c>
      <c r="M164">
        <v>2355.9</v>
      </c>
      <c r="N164">
        <v>1968.9</v>
      </c>
      <c r="O164">
        <v>1921.1</v>
      </c>
      <c r="P164">
        <v>1849.4</v>
      </c>
      <c r="Q164">
        <v>2380.6999999999998</v>
      </c>
      <c r="R164">
        <v>1860.9</v>
      </c>
      <c r="S164">
        <v>1800.9</v>
      </c>
      <c r="T164">
        <v>2118.6</v>
      </c>
      <c r="U164">
        <v>1815.8</v>
      </c>
      <c r="V164">
        <v>2297.6</v>
      </c>
      <c r="W164">
        <v>932.6</v>
      </c>
      <c r="X164">
        <v>1792.6</v>
      </c>
      <c r="Y164">
        <v>1814.3</v>
      </c>
      <c r="Z164">
        <v>1580.9</v>
      </c>
      <c r="AA164">
        <v>1896.6</v>
      </c>
      <c r="AB164">
        <v>2565.9</v>
      </c>
      <c r="AC164">
        <v>2249.1</v>
      </c>
      <c r="AD164">
        <v>1898.1</v>
      </c>
      <c r="AE164">
        <v>1915.9</v>
      </c>
      <c r="AF164">
        <v>1582.7</v>
      </c>
      <c r="AG164">
        <v>1437.4</v>
      </c>
      <c r="AH164">
        <v>1768.2</v>
      </c>
      <c r="AI164" s="81">
        <v>2235</v>
      </c>
      <c r="AJ164" s="91">
        <v>1708</v>
      </c>
      <c r="AK164" s="79">
        <f t="shared" si="15"/>
        <v>39549</v>
      </c>
      <c r="AL164" s="78">
        <f t="shared" si="11"/>
        <v>932.6</v>
      </c>
      <c r="AM164" s="78">
        <f t="shared" si="12"/>
        <v>932.6</v>
      </c>
      <c r="AN164" s="78">
        <f t="shared" si="13"/>
        <v>1878.75</v>
      </c>
      <c r="AO164" s="77">
        <f t="shared" si="14"/>
        <v>1581.0800000000002</v>
      </c>
    </row>
    <row r="165" spans="1:41" ht="14.4" x14ac:dyDescent="0.3">
      <c r="A165" s="1">
        <v>39550</v>
      </c>
      <c r="B165">
        <v>2227.6</v>
      </c>
      <c r="C165">
        <v>2177.1</v>
      </c>
      <c r="D165">
        <v>2440.3000000000002</v>
      </c>
      <c r="E165">
        <v>2113.3000000000002</v>
      </c>
      <c r="F165">
        <v>2151.4</v>
      </c>
      <c r="G165">
        <v>2083.1</v>
      </c>
      <c r="H165">
        <v>2065.5</v>
      </c>
      <c r="I165">
        <v>2260.9</v>
      </c>
      <c r="J165">
        <v>1965.2</v>
      </c>
      <c r="K165">
        <v>2220.1999999999998</v>
      </c>
      <c r="L165">
        <v>2438.8000000000002</v>
      </c>
      <c r="M165">
        <v>2356.6999999999998</v>
      </c>
      <c r="N165">
        <v>2013.3</v>
      </c>
      <c r="O165">
        <v>1962.1</v>
      </c>
      <c r="P165">
        <v>1851.2</v>
      </c>
      <c r="Q165">
        <v>2581.4</v>
      </c>
      <c r="R165">
        <v>1929.2</v>
      </c>
      <c r="S165">
        <v>1817.5</v>
      </c>
      <c r="T165">
        <v>2180.8000000000002</v>
      </c>
      <c r="U165">
        <v>1858.7</v>
      </c>
      <c r="V165">
        <v>2343.3000000000002</v>
      </c>
      <c r="W165">
        <v>977.3</v>
      </c>
      <c r="X165">
        <v>1756.7</v>
      </c>
      <c r="Y165">
        <v>1813.4</v>
      </c>
      <c r="Z165">
        <v>1625.6</v>
      </c>
      <c r="AA165">
        <v>1862.9</v>
      </c>
      <c r="AB165">
        <v>2617.1</v>
      </c>
      <c r="AC165">
        <v>2289.3000000000002</v>
      </c>
      <c r="AD165">
        <v>1809.9</v>
      </c>
      <c r="AE165">
        <v>2019.7</v>
      </c>
      <c r="AF165">
        <v>1670.8</v>
      </c>
      <c r="AG165">
        <v>1509.3</v>
      </c>
      <c r="AH165">
        <v>1812.8</v>
      </c>
      <c r="AI165" s="81">
        <v>1946</v>
      </c>
      <c r="AJ165" s="91">
        <v>1769</v>
      </c>
      <c r="AK165" s="79">
        <f t="shared" si="15"/>
        <v>39550</v>
      </c>
      <c r="AL165" s="78">
        <f t="shared" si="11"/>
        <v>977.3</v>
      </c>
      <c r="AM165" s="78">
        <f t="shared" si="12"/>
        <v>977.3</v>
      </c>
      <c r="AN165" s="78">
        <f t="shared" si="13"/>
        <v>1860.8000000000002</v>
      </c>
      <c r="AO165" s="77">
        <f t="shared" si="14"/>
        <v>1630.12</v>
      </c>
    </row>
    <row r="166" spans="1:41" ht="14.4" x14ac:dyDescent="0.3">
      <c r="A166" s="1">
        <v>39551</v>
      </c>
      <c r="B166">
        <v>2135.4</v>
      </c>
      <c r="C166">
        <v>2199.6</v>
      </c>
      <c r="D166">
        <v>2461.3000000000002</v>
      </c>
      <c r="E166">
        <v>2153.3000000000002</v>
      </c>
      <c r="F166">
        <v>2003.7</v>
      </c>
      <c r="G166">
        <v>2132</v>
      </c>
      <c r="H166">
        <v>1892</v>
      </c>
      <c r="I166">
        <v>2280.1</v>
      </c>
      <c r="J166">
        <v>1930.8</v>
      </c>
      <c r="K166">
        <v>2220.3000000000002</v>
      </c>
      <c r="L166">
        <v>2450.6999999999998</v>
      </c>
      <c r="M166">
        <v>2275.8000000000002</v>
      </c>
      <c r="N166">
        <v>1921.1</v>
      </c>
      <c r="O166">
        <v>1933.1</v>
      </c>
      <c r="P166">
        <v>1799.1</v>
      </c>
      <c r="Q166">
        <v>2425.6999999999998</v>
      </c>
      <c r="R166">
        <v>1946.5</v>
      </c>
      <c r="S166">
        <v>1822.6</v>
      </c>
      <c r="T166">
        <v>1936.8</v>
      </c>
      <c r="U166">
        <v>1754.7</v>
      </c>
      <c r="V166">
        <v>2184.9</v>
      </c>
      <c r="W166">
        <v>1064.0999999999999</v>
      </c>
      <c r="X166">
        <v>1757.2</v>
      </c>
      <c r="Y166">
        <v>1830.2</v>
      </c>
      <c r="Z166">
        <v>1482.8</v>
      </c>
      <c r="AA166">
        <v>1914.8</v>
      </c>
      <c r="AB166">
        <v>2528</v>
      </c>
      <c r="AC166">
        <v>2537.3000000000002</v>
      </c>
      <c r="AD166">
        <v>1846.2</v>
      </c>
      <c r="AE166">
        <v>2031.8</v>
      </c>
      <c r="AF166">
        <v>1615.1</v>
      </c>
      <c r="AG166">
        <v>1402.9</v>
      </c>
      <c r="AH166">
        <v>1768.1</v>
      </c>
      <c r="AI166" s="81">
        <v>1900</v>
      </c>
      <c r="AJ166" s="91">
        <v>1727</v>
      </c>
      <c r="AK166" s="79">
        <f t="shared" si="15"/>
        <v>39551</v>
      </c>
      <c r="AL166" s="78">
        <f t="shared" si="11"/>
        <v>1064.0999999999999</v>
      </c>
      <c r="AM166" s="78">
        <f t="shared" si="12"/>
        <v>1064.0999999999999</v>
      </c>
      <c r="AN166" s="78">
        <f t="shared" si="13"/>
        <v>1880.5</v>
      </c>
      <c r="AO166" s="77">
        <f t="shared" si="14"/>
        <v>1496.03</v>
      </c>
    </row>
    <row r="167" spans="1:41" ht="14.4" x14ac:dyDescent="0.3">
      <c r="A167" s="1">
        <v>39552</v>
      </c>
      <c r="B167">
        <v>2175.6999999999998</v>
      </c>
      <c r="C167">
        <v>2103.4</v>
      </c>
      <c r="D167">
        <v>2445.5</v>
      </c>
      <c r="E167">
        <v>2096.3000000000002</v>
      </c>
      <c r="F167">
        <v>1963.3</v>
      </c>
      <c r="G167">
        <v>2108.9</v>
      </c>
      <c r="H167">
        <v>1753</v>
      </c>
      <c r="I167">
        <v>2298.3000000000002</v>
      </c>
      <c r="J167">
        <v>1855.6</v>
      </c>
      <c r="K167">
        <v>2514.4</v>
      </c>
      <c r="L167">
        <v>2447</v>
      </c>
      <c r="M167">
        <v>2200.1</v>
      </c>
      <c r="N167">
        <v>2035.6</v>
      </c>
      <c r="O167">
        <v>1906</v>
      </c>
      <c r="P167">
        <v>1701.2</v>
      </c>
      <c r="Q167">
        <v>2464</v>
      </c>
      <c r="R167">
        <v>1945.1</v>
      </c>
      <c r="S167">
        <v>1787</v>
      </c>
      <c r="T167">
        <v>2025.1</v>
      </c>
      <c r="U167">
        <v>1765.4</v>
      </c>
      <c r="V167">
        <v>2207.6999999999998</v>
      </c>
      <c r="W167">
        <v>1224.8</v>
      </c>
      <c r="X167">
        <v>1846.8</v>
      </c>
      <c r="Y167">
        <v>1797.8</v>
      </c>
      <c r="Z167">
        <v>1470.4</v>
      </c>
      <c r="AA167">
        <v>1911.2</v>
      </c>
      <c r="AB167">
        <v>2586.5</v>
      </c>
      <c r="AC167">
        <v>2263.1</v>
      </c>
      <c r="AD167">
        <v>1795.8</v>
      </c>
      <c r="AE167">
        <v>2052.5</v>
      </c>
      <c r="AF167">
        <v>1474.9</v>
      </c>
      <c r="AG167">
        <v>1373.3</v>
      </c>
      <c r="AH167">
        <v>1828.7</v>
      </c>
      <c r="AI167" s="81">
        <v>1944</v>
      </c>
      <c r="AJ167" s="91">
        <v>1779</v>
      </c>
      <c r="AK167" s="79">
        <f t="shared" si="15"/>
        <v>39552</v>
      </c>
      <c r="AL167" s="78">
        <f t="shared" si="11"/>
        <v>1224.8</v>
      </c>
      <c r="AM167" s="78">
        <f t="shared" si="12"/>
        <v>1224.8</v>
      </c>
      <c r="AN167" s="78">
        <f t="shared" si="13"/>
        <v>1876.4</v>
      </c>
      <c r="AO167" s="77">
        <f t="shared" si="14"/>
        <v>1470.8500000000001</v>
      </c>
    </row>
    <row r="168" spans="1:41" ht="14.4" x14ac:dyDescent="0.3">
      <c r="A168" s="1">
        <v>39553</v>
      </c>
      <c r="B168">
        <v>2127.1</v>
      </c>
      <c r="C168">
        <v>2113.5</v>
      </c>
      <c r="D168">
        <v>2424</v>
      </c>
      <c r="E168">
        <v>2222.8000000000002</v>
      </c>
      <c r="F168">
        <v>1962.4</v>
      </c>
      <c r="G168">
        <v>2020.5</v>
      </c>
      <c r="H168">
        <v>1627.7</v>
      </c>
      <c r="I168">
        <v>2365.4</v>
      </c>
      <c r="J168">
        <v>1781.6</v>
      </c>
      <c r="K168">
        <v>2414.4</v>
      </c>
      <c r="L168">
        <v>2391.3000000000002</v>
      </c>
      <c r="M168">
        <v>2116.1</v>
      </c>
      <c r="N168">
        <v>2292.3000000000002</v>
      </c>
      <c r="O168">
        <v>1935.3</v>
      </c>
      <c r="P168">
        <v>1852.4</v>
      </c>
      <c r="Q168">
        <v>2609.1999999999998</v>
      </c>
      <c r="R168">
        <v>1891.6</v>
      </c>
      <c r="S168">
        <v>1675.7</v>
      </c>
      <c r="T168">
        <v>2216.5</v>
      </c>
      <c r="U168">
        <v>1797.4</v>
      </c>
      <c r="V168">
        <v>1971.1</v>
      </c>
      <c r="W168">
        <v>1108.8</v>
      </c>
      <c r="X168">
        <v>1669.2</v>
      </c>
      <c r="Y168">
        <v>1929.5</v>
      </c>
      <c r="Z168">
        <v>1618.1</v>
      </c>
      <c r="AA168">
        <v>2135.5</v>
      </c>
      <c r="AB168">
        <v>2617.6999999999998</v>
      </c>
      <c r="AC168">
        <v>2338</v>
      </c>
      <c r="AD168">
        <v>1889.2</v>
      </c>
      <c r="AE168">
        <v>2053.5</v>
      </c>
      <c r="AF168">
        <v>1787.8</v>
      </c>
      <c r="AG168">
        <v>1442.2</v>
      </c>
      <c r="AH168">
        <v>1812.3</v>
      </c>
      <c r="AI168" s="81">
        <v>1996</v>
      </c>
      <c r="AJ168" s="91">
        <v>1789</v>
      </c>
      <c r="AK168" s="79">
        <f t="shared" si="15"/>
        <v>39553</v>
      </c>
      <c r="AL168" s="78">
        <f t="shared" si="11"/>
        <v>1108.8</v>
      </c>
      <c r="AM168" s="78">
        <f t="shared" si="12"/>
        <v>1108.8</v>
      </c>
      <c r="AN168" s="78">
        <f t="shared" si="13"/>
        <v>1910.55</v>
      </c>
      <c r="AO168" s="77">
        <f t="shared" si="14"/>
        <v>1623.21</v>
      </c>
    </row>
    <row r="169" spans="1:41" ht="14.4" x14ac:dyDescent="0.3">
      <c r="A169" s="1">
        <v>39554</v>
      </c>
      <c r="B169">
        <v>2192.9</v>
      </c>
      <c r="C169">
        <v>2172.8000000000002</v>
      </c>
      <c r="D169">
        <v>2386.9</v>
      </c>
      <c r="E169">
        <v>2181.6999999999998</v>
      </c>
      <c r="F169">
        <v>1975.6</v>
      </c>
      <c r="G169">
        <v>1980.8</v>
      </c>
      <c r="H169">
        <v>1611.8</v>
      </c>
      <c r="I169">
        <v>2233</v>
      </c>
      <c r="J169">
        <v>1756.4</v>
      </c>
      <c r="K169">
        <v>2284.6</v>
      </c>
      <c r="L169">
        <v>2325.6999999999998</v>
      </c>
      <c r="M169">
        <v>2039.8</v>
      </c>
      <c r="N169">
        <v>2141.6</v>
      </c>
      <c r="O169">
        <v>1936.2</v>
      </c>
      <c r="P169">
        <v>1842</v>
      </c>
      <c r="Q169">
        <v>2692.9</v>
      </c>
      <c r="R169">
        <v>1939.2</v>
      </c>
      <c r="S169">
        <v>1688.8</v>
      </c>
      <c r="T169">
        <v>2361.8000000000002</v>
      </c>
      <c r="U169">
        <v>1799</v>
      </c>
      <c r="V169">
        <v>1919.5</v>
      </c>
      <c r="W169">
        <v>1211.0999999999999</v>
      </c>
      <c r="X169">
        <v>1713.2</v>
      </c>
      <c r="Y169">
        <v>2102.1999999999998</v>
      </c>
      <c r="Z169">
        <v>1619.6</v>
      </c>
      <c r="AA169">
        <v>2048.6999999999998</v>
      </c>
      <c r="AB169">
        <v>2529.3000000000002</v>
      </c>
      <c r="AC169">
        <v>2297.6</v>
      </c>
      <c r="AD169">
        <v>1861.4</v>
      </c>
      <c r="AE169">
        <v>2290.4</v>
      </c>
      <c r="AF169">
        <v>1868.7</v>
      </c>
      <c r="AG169">
        <v>1400.3</v>
      </c>
      <c r="AH169">
        <v>1709.6</v>
      </c>
      <c r="AI169" s="81">
        <v>2370</v>
      </c>
      <c r="AJ169" s="91">
        <v>1725</v>
      </c>
      <c r="AK169" s="79">
        <f t="shared" si="15"/>
        <v>39554</v>
      </c>
      <c r="AL169" s="78">
        <f t="shared" si="11"/>
        <v>1211.0999999999999</v>
      </c>
      <c r="AM169" s="78">
        <f t="shared" si="12"/>
        <v>1211.0999999999999</v>
      </c>
      <c r="AN169" s="78">
        <f t="shared" si="13"/>
        <v>1927.85</v>
      </c>
      <c r="AO169" s="77">
        <f t="shared" si="14"/>
        <v>1626.52</v>
      </c>
    </row>
    <row r="170" spans="1:41" ht="14.4" x14ac:dyDescent="0.3">
      <c r="A170" s="1">
        <v>39555</v>
      </c>
      <c r="B170">
        <v>2294.5</v>
      </c>
      <c r="C170">
        <v>2102.1999999999998</v>
      </c>
      <c r="D170">
        <v>2318.8000000000002</v>
      </c>
      <c r="E170">
        <v>2164.5</v>
      </c>
      <c r="F170">
        <v>2036.9</v>
      </c>
      <c r="G170">
        <v>1962.5</v>
      </c>
      <c r="H170">
        <v>1603.2</v>
      </c>
      <c r="I170">
        <v>2311.3000000000002</v>
      </c>
      <c r="J170">
        <v>1824.9</v>
      </c>
      <c r="K170">
        <v>2366.8000000000002</v>
      </c>
      <c r="L170">
        <v>2287.1</v>
      </c>
      <c r="M170">
        <v>2023.2</v>
      </c>
      <c r="N170">
        <v>2101.6</v>
      </c>
      <c r="O170">
        <v>2006.9</v>
      </c>
      <c r="P170">
        <v>1796</v>
      </c>
      <c r="Q170">
        <v>2698.2</v>
      </c>
      <c r="R170">
        <v>1870.8</v>
      </c>
      <c r="S170">
        <v>1781.8</v>
      </c>
      <c r="T170">
        <v>2398.8000000000002</v>
      </c>
      <c r="U170">
        <v>1783.3</v>
      </c>
      <c r="V170">
        <v>1894.3</v>
      </c>
      <c r="W170">
        <v>1221.7</v>
      </c>
      <c r="X170">
        <v>1589.6</v>
      </c>
      <c r="Y170">
        <v>1947.1</v>
      </c>
      <c r="Z170">
        <v>1528.3</v>
      </c>
      <c r="AA170">
        <v>1807.7</v>
      </c>
      <c r="AB170">
        <v>2567.4</v>
      </c>
      <c r="AC170">
        <v>2434.1</v>
      </c>
      <c r="AD170">
        <v>1837.1</v>
      </c>
      <c r="AE170">
        <v>2033.5</v>
      </c>
      <c r="AF170">
        <v>1639.8</v>
      </c>
      <c r="AG170">
        <v>1485.4</v>
      </c>
      <c r="AH170">
        <v>1588.9</v>
      </c>
      <c r="AI170" s="81">
        <v>2098</v>
      </c>
      <c r="AJ170" s="91">
        <v>1788</v>
      </c>
      <c r="AK170" s="79">
        <f t="shared" si="15"/>
        <v>39555</v>
      </c>
      <c r="AL170" s="78">
        <f t="shared" si="11"/>
        <v>1221.7</v>
      </c>
      <c r="AM170" s="78">
        <f t="shared" si="12"/>
        <v>1221.7</v>
      </c>
      <c r="AN170" s="78">
        <f t="shared" si="13"/>
        <v>1853.9499999999998</v>
      </c>
      <c r="AO170" s="77">
        <f t="shared" si="14"/>
        <v>1534.36</v>
      </c>
    </row>
    <row r="171" spans="1:41" ht="14.4" x14ac:dyDescent="0.3">
      <c r="A171" s="1">
        <v>39556</v>
      </c>
      <c r="B171">
        <v>2476</v>
      </c>
      <c r="C171">
        <v>2086.1</v>
      </c>
      <c r="D171">
        <v>2391.9</v>
      </c>
      <c r="E171">
        <v>2199.6</v>
      </c>
      <c r="F171">
        <v>2059.3000000000002</v>
      </c>
      <c r="G171">
        <v>1872.5</v>
      </c>
      <c r="H171">
        <v>1521</v>
      </c>
      <c r="I171">
        <v>2346.6</v>
      </c>
      <c r="J171">
        <v>1845.1</v>
      </c>
      <c r="K171">
        <v>2298.3000000000002</v>
      </c>
      <c r="L171">
        <v>2218.1</v>
      </c>
      <c r="M171">
        <v>2002.1</v>
      </c>
      <c r="N171">
        <v>2187.1999999999998</v>
      </c>
      <c r="O171">
        <v>2139.1</v>
      </c>
      <c r="P171">
        <v>1805.4</v>
      </c>
      <c r="Q171">
        <v>2687</v>
      </c>
      <c r="R171">
        <v>1896.1</v>
      </c>
      <c r="S171">
        <v>1731.4</v>
      </c>
      <c r="T171">
        <v>2157.3000000000002</v>
      </c>
      <c r="U171">
        <v>1744.6</v>
      </c>
      <c r="V171">
        <v>2068.5</v>
      </c>
      <c r="W171">
        <v>1236.0999999999999</v>
      </c>
      <c r="X171">
        <v>1609.9</v>
      </c>
      <c r="Y171">
        <v>1885.3</v>
      </c>
      <c r="Z171">
        <v>1579.7</v>
      </c>
      <c r="AA171">
        <v>1797.9</v>
      </c>
      <c r="AB171">
        <v>2705.8</v>
      </c>
      <c r="AC171">
        <v>2480.4</v>
      </c>
      <c r="AD171">
        <v>1760.4</v>
      </c>
      <c r="AE171">
        <v>2124.6999999999998</v>
      </c>
      <c r="AF171">
        <v>1600.4</v>
      </c>
      <c r="AG171">
        <v>1406.4</v>
      </c>
      <c r="AH171">
        <v>1576</v>
      </c>
      <c r="AI171" s="81">
        <v>2191</v>
      </c>
      <c r="AJ171" s="91">
        <v>1945</v>
      </c>
      <c r="AK171" s="79">
        <f t="shared" si="15"/>
        <v>39556</v>
      </c>
      <c r="AL171" s="78">
        <f t="shared" si="11"/>
        <v>1236.0999999999999</v>
      </c>
      <c r="AM171" s="78">
        <f t="shared" si="12"/>
        <v>1236.0999999999999</v>
      </c>
      <c r="AN171" s="78">
        <f t="shared" si="13"/>
        <v>1845.35</v>
      </c>
      <c r="AO171" s="77">
        <f t="shared" si="14"/>
        <v>1576.3700000000001</v>
      </c>
    </row>
    <row r="172" spans="1:41" ht="14.4" x14ac:dyDescent="0.3">
      <c r="A172" s="1">
        <v>39557</v>
      </c>
      <c r="B172">
        <v>2468.6999999999998</v>
      </c>
      <c r="C172">
        <v>2200.1</v>
      </c>
      <c r="D172">
        <v>2402.1</v>
      </c>
      <c r="E172">
        <v>2194.6999999999998</v>
      </c>
      <c r="F172">
        <v>2173.8000000000002</v>
      </c>
      <c r="G172">
        <v>1863.6</v>
      </c>
      <c r="H172">
        <v>1598</v>
      </c>
      <c r="I172">
        <v>2322.8000000000002</v>
      </c>
      <c r="J172">
        <v>1901.7</v>
      </c>
      <c r="K172">
        <v>2294.9</v>
      </c>
      <c r="L172">
        <v>2227.9</v>
      </c>
      <c r="M172">
        <v>2102.1999999999998</v>
      </c>
      <c r="N172">
        <v>2047</v>
      </c>
      <c r="O172">
        <v>1899.8</v>
      </c>
      <c r="P172">
        <v>2088.4</v>
      </c>
      <c r="Q172">
        <v>2568</v>
      </c>
      <c r="R172">
        <v>2179.6</v>
      </c>
      <c r="S172">
        <v>1732.3</v>
      </c>
      <c r="T172">
        <v>2165.3000000000002</v>
      </c>
      <c r="U172">
        <v>1738.9</v>
      </c>
      <c r="V172">
        <v>1857.3</v>
      </c>
      <c r="W172">
        <v>1280.7</v>
      </c>
      <c r="X172">
        <v>1571.9</v>
      </c>
      <c r="Y172">
        <v>1894</v>
      </c>
      <c r="Z172">
        <v>1571.8</v>
      </c>
      <c r="AA172">
        <v>1838.1</v>
      </c>
      <c r="AB172">
        <v>2833.6</v>
      </c>
      <c r="AC172">
        <v>2587.9</v>
      </c>
      <c r="AD172">
        <v>1870.3</v>
      </c>
      <c r="AE172">
        <v>2128.1</v>
      </c>
      <c r="AF172">
        <v>1551.3</v>
      </c>
      <c r="AG172">
        <v>1493.6</v>
      </c>
      <c r="AH172">
        <v>1553.5</v>
      </c>
      <c r="AI172" s="81">
        <v>2097</v>
      </c>
      <c r="AJ172" s="91">
        <v>1802</v>
      </c>
      <c r="AK172" s="79">
        <f t="shared" si="15"/>
        <v>39557</v>
      </c>
      <c r="AL172" s="78">
        <f t="shared" si="11"/>
        <v>1280.7</v>
      </c>
      <c r="AM172" s="78">
        <f t="shared" si="12"/>
        <v>1280.7</v>
      </c>
      <c r="AN172" s="78">
        <f t="shared" si="13"/>
        <v>1882.15</v>
      </c>
      <c r="AO172" s="77">
        <f t="shared" si="14"/>
        <v>1551.52</v>
      </c>
    </row>
    <row r="173" spans="1:41" ht="14.4" x14ac:dyDescent="0.3">
      <c r="A173" s="1">
        <v>39558</v>
      </c>
      <c r="B173">
        <v>2448.4</v>
      </c>
      <c r="C173">
        <v>2214.4</v>
      </c>
      <c r="D173">
        <v>2194.6</v>
      </c>
      <c r="E173">
        <v>2186.6</v>
      </c>
      <c r="F173">
        <v>2183.8000000000002</v>
      </c>
      <c r="G173">
        <v>1724.7</v>
      </c>
      <c r="H173">
        <v>1582.1</v>
      </c>
      <c r="I173">
        <v>2383.1999999999998</v>
      </c>
      <c r="J173">
        <v>1935.1</v>
      </c>
      <c r="K173">
        <v>2327.5</v>
      </c>
      <c r="L173">
        <v>2308.9</v>
      </c>
      <c r="M173">
        <v>2092.4</v>
      </c>
      <c r="N173">
        <v>1938.5</v>
      </c>
      <c r="O173">
        <v>2041.6</v>
      </c>
      <c r="P173">
        <v>1913.1</v>
      </c>
      <c r="Q173">
        <v>2582</v>
      </c>
      <c r="R173">
        <v>2036.6</v>
      </c>
      <c r="S173">
        <v>1712</v>
      </c>
      <c r="T173">
        <v>2237.5</v>
      </c>
      <c r="U173">
        <v>1750.1</v>
      </c>
      <c r="V173">
        <v>1597.7</v>
      </c>
      <c r="W173">
        <v>1331</v>
      </c>
      <c r="X173">
        <v>1643.4</v>
      </c>
      <c r="Y173">
        <v>1881.8</v>
      </c>
      <c r="Z173">
        <v>1589.4</v>
      </c>
      <c r="AA173">
        <v>1862.3</v>
      </c>
      <c r="AB173">
        <v>2601.5</v>
      </c>
      <c r="AC173">
        <v>2605.6</v>
      </c>
      <c r="AD173">
        <v>1988.6</v>
      </c>
      <c r="AE173">
        <v>2116.6</v>
      </c>
      <c r="AF173">
        <v>1599.1</v>
      </c>
      <c r="AG173">
        <v>1589.8</v>
      </c>
      <c r="AH173">
        <v>1379.9</v>
      </c>
      <c r="AI173" s="81">
        <v>2102</v>
      </c>
      <c r="AJ173" s="91">
        <v>1794</v>
      </c>
      <c r="AK173" s="79">
        <f t="shared" si="15"/>
        <v>39558</v>
      </c>
      <c r="AL173" s="78">
        <f t="shared" si="11"/>
        <v>1331</v>
      </c>
      <c r="AM173" s="78">
        <f t="shared" si="12"/>
        <v>1331</v>
      </c>
      <c r="AN173" s="78">
        <f t="shared" si="13"/>
        <v>1897.4499999999998</v>
      </c>
      <c r="AO173" s="77">
        <f t="shared" si="14"/>
        <v>1589.44</v>
      </c>
    </row>
    <row r="174" spans="1:41" ht="14.4" x14ac:dyDescent="0.3">
      <c r="A174" s="1">
        <v>39559</v>
      </c>
      <c r="B174">
        <v>2516.3000000000002</v>
      </c>
      <c r="C174">
        <v>2248.1999999999998</v>
      </c>
      <c r="D174">
        <v>2215.8000000000002</v>
      </c>
      <c r="E174">
        <v>2126.6999999999998</v>
      </c>
      <c r="F174">
        <v>2158.1</v>
      </c>
      <c r="G174">
        <v>1819.2</v>
      </c>
      <c r="H174">
        <v>1641</v>
      </c>
      <c r="I174">
        <v>2381.8000000000002</v>
      </c>
      <c r="J174">
        <v>1999.2</v>
      </c>
      <c r="K174">
        <v>2392</v>
      </c>
      <c r="L174">
        <v>2281.8000000000002</v>
      </c>
      <c r="M174">
        <v>2063.4</v>
      </c>
      <c r="N174">
        <v>2001.8</v>
      </c>
      <c r="O174">
        <v>1898.2</v>
      </c>
      <c r="P174">
        <v>2134.5</v>
      </c>
      <c r="Q174">
        <v>2657.6</v>
      </c>
      <c r="R174">
        <v>2055.3000000000002</v>
      </c>
      <c r="S174">
        <v>1624.7</v>
      </c>
      <c r="T174">
        <v>2471.1999999999998</v>
      </c>
      <c r="U174">
        <v>1755.1</v>
      </c>
      <c r="V174">
        <v>1742.3</v>
      </c>
      <c r="W174">
        <v>1333.8</v>
      </c>
      <c r="X174">
        <v>1655.9</v>
      </c>
      <c r="Y174">
        <v>1789.7</v>
      </c>
      <c r="Z174">
        <v>1592.7</v>
      </c>
      <c r="AA174">
        <v>1846.8</v>
      </c>
      <c r="AB174">
        <v>2685.4</v>
      </c>
      <c r="AC174">
        <v>2677.6</v>
      </c>
      <c r="AD174">
        <v>2078.3000000000002</v>
      </c>
      <c r="AE174">
        <v>2095.1999999999998</v>
      </c>
      <c r="AF174">
        <v>1594.2</v>
      </c>
      <c r="AG174">
        <v>1590.9</v>
      </c>
      <c r="AH174">
        <v>1329</v>
      </c>
      <c r="AI174" s="81">
        <v>2140</v>
      </c>
      <c r="AJ174" s="91">
        <v>1760</v>
      </c>
      <c r="AK174" s="79">
        <f t="shared" si="15"/>
        <v>39559</v>
      </c>
      <c r="AL174" s="78">
        <f t="shared" si="11"/>
        <v>1329</v>
      </c>
      <c r="AM174" s="78">
        <f t="shared" si="12"/>
        <v>1329</v>
      </c>
      <c r="AN174" s="78">
        <f t="shared" si="13"/>
        <v>1872.5</v>
      </c>
      <c r="AO174" s="77">
        <f t="shared" si="14"/>
        <v>1591.0800000000002</v>
      </c>
    </row>
    <row r="175" spans="1:41" ht="14.4" x14ac:dyDescent="0.3">
      <c r="A175" s="1">
        <v>39560</v>
      </c>
      <c r="B175">
        <v>2646.8</v>
      </c>
      <c r="C175">
        <v>2274.5</v>
      </c>
      <c r="D175">
        <v>2167.6999999999998</v>
      </c>
      <c r="E175">
        <v>2194.4</v>
      </c>
      <c r="F175">
        <v>2225</v>
      </c>
      <c r="G175">
        <v>1802.6</v>
      </c>
      <c r="H175">
        <v>1710.6</v>
      </c>
      <c r="I175">
        <v>2352.1999999999998</v>
      </c>
      <c r="J175">
        <v>1902.1</v>
      </c>
      <c r="K175">
        <v>2314</v>
      </c>
      <c r="L175">
        <v>2306.5</v>
      </c>
      <c r="M175">
        <v>2057.1</v>
      </c>
      <c r="N175">
        <v>2040.9</v>
      </c>
      <c r="O175">
        <v>1746.7</v>
      </c>
      <c r="P175">
        <v>1984.3</v>
      </c>
      <c r="Q175">
        <v>2686.1</v>
      </c>
      <c r="R175">
        <v>2073.6</v>
      </c>
      <c r="S175">
        <v>1632.7</v>
      </c>
      <c r="T175">
        <v>2538.6</v>
      </c>
      <c r="U175">
        <v>2157.1999999999998</v>
      </c>
      <c r="V175">
        <v>1654.8</v>
      </c>
      <c r="W175">
        <v>1470.3</v>
      </c>
      <c r="X175">
        <v>1513.5</v>
      </c>
      <c r="Y175">
        <v>1891</v>
      </c>
      <c r="Z175">
        <v>1592.5</v>
      </c>
      <c r="AA175">
        <v>1773.9</v>
      </c>
      <c r="AB175">
        <v>2628.7</v>
      </c>
      <c r="AC175">
        <v>2769</v>
      </c>
      <c r="AD175">
        <v>2385.9</v>
      </c>
      <c r="AE175">
        <v>2045.7</v>
      </c>
      <c r="AF175">
        <v>1496.8</v>
      </c>
      <c r="AG175">
        <v>1735.2</v>
      </c>
      <c r="AH175">
        <v>1301.5</v>
      </c>
      <c r="AI175" s="81">
        <v>2016</v>
      </c>
      <c r="AJ175" s="91">
        <v>1706</v>
      </c>
      <c r="AK175" s="79">
        <f t="shared" si="15"/>
        <v>39560</v>
      </c>
      <c r="AL175" s="78">
        <f t="shared" si="11"/>
        <v>1301.5</v>
      </c>
      <c r="AM175" s="78">
        <f t="shared" si="12"/>
        <v>1301.5</v>
      </c>
      <c r="AN175" s="78">
        <f t="shared" si="13"/>
        <v>1937.65</v>
      </c>
      <c r="AO175" s="77">
        <f t="shared" si="14"/>
        <v>1498.47</v>
      </c>
    </row>
    <row r="176" spans="1:41" ht="14.4" x14ac:dyDescent="0.3">
      <c r="A176" s="1">
        <v>39561</v>
      </c>
      <c r="B176">
        <v>2475.9</v>
      </c>
      <c r="C176">
        <v>2229</v>
      </c>
      <c r="D176">
        <v>2273.5</v>
      </c>
      <c r="E176">
        <v>2215.1</v>
      </c>
      <c r="F176">
        <v>2163.6999999999998</v>
      </c>
      <c r="G176">
        <v>1839.1</v>
      </c>
      <c r="H176">
        <v>1857.8</v>
      </c>
      <c r="I176">
        <v>2322.3000000000002</v>
      </c>
      <c r="J176">
        <v>1957.7</v>
      </c>
      <c r="K176">
        <v>2352.5</v>
      </c>
      <c r="L176">
        <v>2264.9</v>
      </c>
      <c r="M176">
        <v>2152.3000000000002</v>
      </c>
      <c r="N176">
        <v>2254.6999999999998</v>
      </c>
      <c r="O176">
        <v>1726.4</v>
      </c>
      <c r="P176">
        <v>1919.3</v>
      </c>
      <c r="Q176">
        <v>2598.1999999999998</v>
      </c>
      <c r="R176">
        <v>2308.5</v>
      </c>
      <c r="S176">
        <v>1651.3</v>
      </c>
      <c r="T176">
        <v>2624.5</v>
      </c>
      <c r="U176">
        <v>2150.3000000000002</v>
      </c>
      <c r="V176">
        <v>1593</v>
      </c>
      <c r="W176">
        <v>1452.4</v>
      </c>
      <c r="X176">
        <v>1706.8</v>
      </c>
      <c r="Y176">
        <v>2122.5</v>
      </c>
      <c r="Z176">
        <v>1587.5</v>
      </c>
      <c r="AA176">
        <v>1750.3</v>
      </c>
      <c r="AB176">
        <v>2606.4</v>
      </c>
      <c r="AC176">
        <v>2749.9</v>
      </c>
      <c r="AD176">
        <v>2160.3000000000002</v>
      </c>
      <c r="AE176">
        <v>1977.1</v>
      </c>
      <c r="AF176">
        <v>1687.8</v>
      </c>
      <c r="AG176">
        <v>1879.3</v>
      </c>
      <c r="AH176">
        <v>1243.7</v>
      </c>
      <c r="AI176" s="81">
        <v>1970</v>
      </c>
      <c r="AJ176" s="91">
        <v>1765</v>
      </c>
      <c r="AK176" s="79">
        <f t="shared" si="15"/>
        <v>39561</v>
      </c>
      <c r="AL176" s="78">
        <f t="shared" si="11"/>
        <v>1243.7</v>
      </c>
      <c r="AM176" s="78">
        <f t="shared" si="12"/>
        <v>1243.7</v>
      </c>
      <c r="AN176" s="78">
        <f t="shared" si="13"/>
        <v>1948.1999999999998</v>
      </c>
      <c r="AO176" s="77">
        <f t="shared" si="14"/>
        <v>1588.05</v>
      </c>
    </row>
    <row r="177" spans="1:41" ht="14.4" x14ac:dyDescent="0.3">
      <c r="A177" s="1">
        <v>39562</v>
      </c>
      <c r="B177">
        <v>2515.6999999999998</v>
      </c>
      <c r="C177">
        <v>2182.4</v>
      </c>
      <c r="D177">
        <v>2262</v>
      </c>
      <c r="E177">
        <v>2304.9</v>
      </c>
      <c r="F177">
        <v>2230.6</v>
      </c>
      <c r="G177">
        <v>1774.1</v>
      </c>
      <c r="H177">
        <v>1835.6</v>
      </c>
      <c r="I177">
        <v>2368.6</v>
      </c>
      <c r="J177">
        <v>1890.4</v>
      </c>
      <c r="K177">
        <v>2310</v>
      </c>
      <c r="L177">
        <v>2286.3000000000002</v>
      </c>
      <c r="M177">
        <v>2130.5</v>
      </c>
      <c r="N177">
        <v>2215.1</v>
      </c>
      <c r="O177">
        <v>1755.6</v>
      </c>
      <c r="P177">
        <v>1989.3</v>
      </c>
      <c r="Q177">
        <v>2495.6</v>
      </c>
      <c r="R177">
        <v>2287</v>
      </c>
      <c r="S177">
        <v>1674.3</v>
      </c>
      <c r="T177">
        <v>2827.2</v>
      </c>
      <c r="U177">
        <v>2147.3000000000002</v>
      </c>
      <c r="V177">
        <v>1633.5</v>
      </c>
      <c r="W177">
        <v>1425.3</v>
      </c>
      <c r="X177">
        <v>1711.9</v>
      </c>
      <c r="Y177">
        <v>1824.8</v>
      </c>
      <c r="Z177">
        <v>1531.5</v>
      </c>
      <c r="AA177">
        <v>2068.8000000000002</v>
      </c>
      <c r="AB177">
        <v>2681.6</v>
      </c>
      <c r="AC177">
        <v>2801.7</v>
      </c>
      <c r="AD177">
        <v>2131.6999999999998</v>
      </c>
      <c r="AE177">
        <v>1972.6</v>
      </c>
      <c r="AF177">
        <v>1732.6</v>
      </c>
      <c r="AG177">
        <v>1762.7</v>
      </c>
      <c r="AH177">
        <v>1207.8</v>
      </c>
      <c r="AI177" s="81">
        <v>2025</v>
      </c>
      <c r="AJ177" s="91">
        <v>1871</v>
      </c>
      <c r="AK177" s="79">
        <f t="shared" si="15"/>
        <v>39562</v>
      </c>
      <c r="AL177" s="78">
        <f t="shared" si="11"/>
        <v>1207.8</v>
      </c>
      <c r="AM177" s="78">
        <f t="shared" si="12"/>
        <v>1207.8</v>
      </c>
      <c r="AN177" s="78">
        <f t="shared" si="13"/>
        <v>1980.9499999999998</v>
      </c>
      <c r="AO177" s="77">
        <f t="shared" si="14"/>
        <v>1541.7</v>
      </c>
    </row>
    <row r="178" spans="1:41" ht="14.4" x14ac:dyDescent="0.3">
      <c r="A178" s="1">
        <v>39563</v>
      </c>
      <c r="B178">
        <v>2582.3000000000002</v>
      </c>
      <c r="C178">
        <v>2170.8000000000002</v>
      </c>
      <c r="D178">
        <v>2220</v>
      </c>
      <c r="E178">
        <v>2376.3000000000002</v>
      </c>
      <c r="F178">
        <v>2155.8000000000002</v>
      </c>
      <c r="G178">
        <v>1687.1</v>
      </c>
      <c r="H178">
        <v>1923.7</v>
      </c>
      <c r="I178">
        <v>2373</v>
      </c>
      <c r="J178">
        <v>1918.2</v>
      </c>
      <c r="K178">
        <v>2274.1999999999998</v>
      </c>
      <c r="L178">
        <v>2259.4</v>
      </c>
      <c r="M178">
        <v>2145.3000000000002</v>
      </c>
      <c r="N178">
        <v>2086.1</v>
      </c>
      <c r="O178">
        <v>1737.1</v>
      </c>
      <c r="P178">
        <v>2011.6</v>
      </c>
      <c r="Q178">
        <v>2583.5</v>
      </c>
      <c r="R178">
        <v>2167.8000000000002</v>
      </c>
      <c r="S178">
        <v>1697.4</v>
      </c>
      <c r="T178">
        <v>2911.7</v>
      </c>
      <c r="U178">
        <v>1936.1</v>
      </c>
      <c r="V178">
        <v>1646.9</v>
      </c>
      <c r="W178">
        <v>1369.7</v>
      </c>
      <c r="X178">
        <v>1699.4</v>
      </c>
      <c r="Y178">
        <v>1820.4</v>
      </c>
      <c r="Z178">
        <v>1640.9</v>
      </c>
      <c r="AA178">
        <v>2030.9</v>
      </c>
      <c r="AB178">
        <v>2845.3</v>
      </c>
      <c r="AC178">
        <v>2650</v>
      </c>
      <c r="AD178">
        <v>2202.9</v>
      </c>
      <c r="AE178">
        <v>1901.1</v>
      </c>
      <c r="AF178">
        <v>1786.2</v>
      </c>
      <c r="AG178">
        <v>1800.7</v>
      </c>
      <c r="AH178">
        <v>1204.3</v>
      </c>
      <c r="AI178" s="81">
        <v>2056</v>
      </c>
      <c r="AJ178" s="91">
        <v>1826</v>
      </c>
      <c r="AK178" s="79">
        <f t="shared" si="15"/>
        <v>39563</v>
      </c>
      <c r="AL178" s="78">
        <f t="shared" si="11"/>
        <v>1204.3</v>
      </c>
      <c r="AM178" s="78">
        <f t="shared" si="12"/>
        <v>1204.3</v>
      </c>
      <c r="AN178" s="78">
        <f t="shared" si="13"/>
        <v>1918.6</v>
      </c>
      <c r="AO178" s="77">
        <f t="shared" si="14"/>
        <v>1641.5</v>
      </c>
    </row>
    <row r="179" spans="1:41" ht="14.4" x14ac:dyDescent="0.3">
      <c r="A179" s="1">
        <v>39564</v>
      </c>
      <c r="B179">
        <v>2564.6999999999998</v>
      </c>
      <c r="C179">
        <v>2149.1</v>
      </c>
      <c r="D179">
        <v>2159.9</v>
      </c>
      <c r="E179">
        <v>2441.8000000000002</v>
      </c>
      <c r="F179">
        <v>2230.6999999999998</v>
      </c>
      <c r="G179">
        <v>1642.8</v>
      </c>
      <c r="H179">
        <v>1890.6</v>
      </c>
      <c r="I179">
        <v>2454.4</v>
      </c>
      <c r="J179">
        <v>1865.8</v>
      </c>
      <c r="K179">
        <v>2263.1999999999998</v>
      </c>
      <c r="L179">
        <v>2256.3000000000002</v>
      </c>
      <c r="M179">
        <v>2150.4</v>
      </c>
      <c r="N179">
        <v>2105.5</v>
      </c>
      <c r="O179">
        <v>1739</v>
      </c>
      <c r="P179">
        <v>1877.5</v>
      </c>
      <c r="Q179">
        <v>2386.6999999999998</v>
      </c>
      <c r="R179">
        <v>2092.6</v>
      </c>
      <c r="S179">
        <v>1499.8</v>
      </c>
      <c r="T179">
        <v>3005.8</v>
      </c>
      <c r="U179">
        <v>2039.4</v>
      </c>
      <c r="V179">
        <v>1793.7</v>
      </c>
      <c r="W179">
        <v>1440.6</v>
      </c>
      <c r="X179">
        <v>1678.9</v>
      </c>
      <c r="Y179">
        <v>1953.4</v>
      </c>
      <c r="Z179">
        <v>1588.2</v>
      </c>
      <c r="AA179">
        <v>2018.1</v>
      </c>
      <c r="AB179">
        <v>2602</v>
      </c>
      <c r="AC179">
        <v>2549.1999999999998</v>
      </c>
      <c r="AD179">
        <v>2141.6999999999998</v>
      </c>
      <c r="AE179">
        <v>1870</v>
      </c>
      <c r="AF179">
        <v>1880.2</v>
      </c>
      <c r="AG179">
        <v>1836.2</v>
      </c>
      <c r="AH179">
        <v>1127.2</v>
      </c>
      <c r="AI179" s="81">
        <v>2073</v>
      </c>
      <c r="AJ179" s="91">
        <v>1722</v>
      </c>
      <c r="AK179" s="79">
        <f t="shared" si="15"/>
        <v>39564</v>
      </c>
      <c r="AL179" s="78">
        <f t="shared" si="11"/>
        <v>1127.2</v>
      </c>
      <c r="AM179" s="78">
        <f t="shared" si="12"/>
        <v>1127.2</v>
      </c>
      <c r="AN179" s="78">
        <f t="shared" si="13"/>
        <v>1916.8000000000002</v>
      </c>
      <c r="AO179" s="77">
        <f t="shared" si="14"/>
        <v>1508.6399999999999</v>
      </c>
    </row>
    <row r="180" spans="1:41" ht="14.4" x14ac:dyDescent="0.3">
      <c r="A180" s="1">
        <v>39565</v>
      </c>
      <c r="B180">
        <v>2510</v>
      </c>
      <c r="C180">
        <v>2031.4</v>
      </c>
      <c r="D180">
        <v>2141.1999999999998</v>
      </c>
      <c r="E180">
        <v>2458.8000000000002</v>
      </c>
      <c r="F180">
        <v>2201.6999999999998</v>
      </c>
      <c r="G180">
        <v>1680.8</v>
      </c>
      <c r="H180">
        <v>1940.1</v>
      </c>
      <c r="I180">
        <v>2451.1999999999998</v>
      </c>
      <c r="J180">
        <v>1886.2</v>
      </c>
      <c r="K180">
        <v>2269.6</v>
      </c>
      <c r="L180">
        <v>2292.3000000000002</v>
      </c>
      <c r="M180">
        <v>2272.1999999999998</v>
      </c>
      <c r="N180">
        <v>2201.1</v>
      </c>
      <c r="O180">
        <v>1730.1</v>
      </c>
      <c r="P180">
        <v>1904.1</v>
      </c>
      <c r="Q180">
        <v>2303.4</v>
      </c>
      <c r="R180">
        <v>2003.4</v>
      </c>
      <c r="S180">
        <v>1610.6</v>
      </c>
      <c r="T180">
        <v>3114.8</v>
      </c>
      <c r="U180">
        <v>2046.9</v>
      </c>
      <c r="V180">
        <v>1653.4</v>
      </c>
      <c r="W180">
        <v>1690</v>
      </c>
      <c r="X180">
        <v>1722</v>
      </c>
      <c r="Y180">
        <v>1854.4</v>
      </c>
      <c r="Z180">
        <v>1712</v>
      </c>
      <c r="AA180">
        <v>2163.9</v>
      </c>
      <c r="AB180">
        <v>2772.6</v>
      </c>
      <c r="AC180">
        <v>2491.5</v>
      </c>
      <c r="AD180">
        <v>2175.3000000000002</v>
      </c>
      <c r="AE180">
        <v>1748.2</v>
      </c>
      <c r="AF180">
        <v>1888.7</v>
      </c>
      <c r="AG180">
        <v>1884.6</v>
      </c>
      <c r="AH180">
        <v>1100.5999999999999</v>
      </c>
      <c r="AI180" s="81">
        <v>2195</v>
      </c>
      <c r="AJ180" s="91">
        <v>1651</v>
      </c>
      <c r="AK180" s="79">
        <f t="shared" si="15"/>
        <v>39565</v>
      </c>
      <c r="AL180" s="78">
        <f t="shared" si="11"/>
        <v>1100.5999999999999</v>
      </c>
      <c r="AM180" s="78">
        <f t="shared" si="12"/>
        <v>1100.5999999999999</v>
      </c>
      <c r="AN180" s="78">
        <f t="shared" si="13"/>
        <v>1896.4</v>
      </c>
      <c r="AO180" s="77">
        <f t="shared" si="14"/>
        <v>1657.0600000000002</v>
      </c>
    </row>
    <row r="181" spans="1:41" ht="14.4" x14ac:dyDescent="0.3">
      <c r="A181" s="1">
        <v>39566</v>
      </c>
      <c r="B181">
        <v>2512.1</v>
      </c>
      <c r="C181">
        <v>2076.9</v>
      </c>
      <c r="D181">
        <v>2074.6</v>
      </c>
      <c r="E181">
        <v>2426.1</v>
      </c>
      <c r="F181">
        <v>2302</v>
      </c>
      <c r="G181">
        <v>1796</v>
      </c>
      <c r="H181">
        <v>2059.1999999999998</v>
      </c>
      <c r="I181">
        <v>2510.6999999999998</v>
      </c>
      <c r="J181">
        <v>2068.8000000000002</v>
      </c>
      <c r="K181">
        <v>2157</v>
      </c>
      <c r="L181">
        <v>2481.1999999999998</v>
      </c>
      <c r="M181">
        <v>2284.1999999999998</v>
      </c>
      <c r="N181">
        <v>2060.8000000000002</v>
      </c>
      <c r="O181">
        <v>1678.2</v>
      </c>
      <c r="P181">
        <v>2182.4</v>
      </c>
      <c r="Q181">
        <v>2192.1</v>
      </c>
      <c r="R181">
        <v>2047.8</v>
      </c>
      <c r="S181">
        <v>1648.6</v>
      </c>
      <c r="T181">
        <v>3102.9</v>
      </c>
      <c r="U181">
        <v>2174.3000000000002</v>
      </c>
      <c r="V181">
        <v>1641.9</v>
      </c>
      <c r="W181">
        <v>1562.4</v>
      </c>
      <c r="X181">
        <v>1630.8</v>
      </c>
      <c r="Y181">
        <v>1585.9</v>
      </c>
      <c r="Z181">
        <v>1705.3</v>
      </c>
      <c r="AA181">
        <v>2077.9</v>
      </c>
      <c r="AB181">
        <v>2638.7</v>
      </c>
      <c r="AC181">
        <v>2470.6</v>
      </c>
      <c r="AD181">
        <v>2101.6999999999998</v>
      </c>
      <c r="AE181">
        <v>1790.7</v>
      </c>
      <c r="AF181">
        <v>1771.2</v>
      </c>
      <c r="AG181">
        <v>1991.7</v>
      </c>
      <c r="AH181">
        <v>1045.9000000000001</v>
      </c>
      <c r="AI181" s="81">
        <v>2227</v>
      </c>
      <c r="AJ181" s="91">
        <v>1794</v>
      </c>
      <c r="AK181" s="79">
        <f t="shared" si="15"/>
        <v>39566</v>
      </c>
      <c r="AL181" s="78">
        <f t="shared" si="11"/>
        <v>1045.9000000000001</v>
      </c>
      <c r="AM181" s="78">
        <f t="shared" si="12"/>
        <v>1045.9000000000001</v>
      </c>
      <c r="AN181" s="78">
        <f t="shared" si="13"/>
        <v>2019.75</v>
      </c>
      <c r="AO181" s="77">
        <f t="shared" si="14"/>
        <v>1590.39</v>
      </c>
    </row>
    <row r="182" spans="1:41" ht="14.4" x14ac:dyDescent="0.3">
      <c r="A182" s="1">
        <v>39567</v>
      </c>
      <c r="B182">
        <v>2514</v>
      </c>
      <c r="C182">
        <v>2048.6999999999998</v>
      </c>
      <c r="D182">
        <v>2069.6</v>
      </c>
      <c r="E182">
        <v>2276.9</v>
      </c>
      <c r="F182">
        <v>2441.5</v>
      </c>
      <c r="G182">
        <v>1765.4</v>
      </c>
      <c r="H182">
        <v>2237.9</v>
      </c>
      <c r="I182">
        <v>2572.6</v>
      </c>
      <c r="J182">
        <v>2175.6</v>
      </c>
      <c r="K182">
        <v>2267.8000000000002</v>
      </c>
      <c r="L182">
        <v>2406.1</v>
      </c>
      <c r="M182">
        <v>2244.6999999999998</v>
      </c>
      <c r="N182">
        <v>2212.8000000000002</v>
      </c>
      <c r="O182">
        <v>1790.7</v>
      </c>
      <c r="P182">
        <v>1990.8</v>
      </c>
      <c r="Q182">
        <v>2118.5</v>
      </c>
      <c r="R182">
        <v>2035.6</v>
      </c>
      <c r="S182">
        <v>1619.2</v>
      </c>
      <c r="T182">
        <v>3271</v>
      </c>
      <c r="U182">
        <v>2301.5</v>
      </c>
      <c r="V182">
        <v>1663.4</v>
      </c>
      <c r="W182">
        <v>1339.2</v>
      </c>
      <c r="X182">
        <v>1633.2</v>
      </c>
      <c r="Y182">
        <v>1665</v>
      </c>
      <c r="Z182">
        <v>1789.8</v>
      </c>
      <c r="AA182">
        <v>1871.3</v>
      </c>
      <c r="AB182">
        <v>2497.1</v>
      </c>
      <c r="AC182">
        <v>2459</v>
      </c>
      <c r="AD182">
        <v>2127.1</v>
      </c>
      <c r="AE182">
        <v>1783.6</v>
      </c>
      <c r="AF182">
        <v>1674.3</v>
      </c>
      <c r="AG182">
        <v>1979.3</v>
      </c>
      <c r="AH182">
        <v>1235.5</v>
      </c>
      <c r="AI182" s="81">
        <v>1969</v>
      </c>
      <c r="AJ182" s="91">
        <v>1781</v>
      </c>
      <c r="AK182" s="79">
        <f t="shared" si="15"/>
        <v>39567</v>
      </c>
      <c r="AL182" s="78">
        <f t="shared" si="11"/>
        <v>1235.5</v>
      </c>
      <c r="AM182" s="78">
        <f t="shared" si="12"/>
        <v>1235.5</v>
      </c>
      <c r="AN182" s="78">
        <f t="shared" si="13"/>
        <v>1925.3</v>
      </c>
      <c r="AO182" s="77">
        <f t="shared" si="14"/>
        <v>1620.6000000000001</v>
      </c>
    </row>
    <row r="183" spans="1:41" ht="14.4" x14ac:dyDescent="0.3">
      <c r="A183" s="1">
        <v>39568</v>
      </c>
      <c r="B183">
        <v>2540.3000000000002</v>
      </c>
      <c r="C183">
        <v>2039.2</v>
      </c>
      <c r="D183">
        <v>2220.6999999999998</v>
      </c>
      <c r="E183">
        <v>2171</v>
      </c>
      <c r="F183">
        <v>2475.1</v>
      </c>
      <c r="G183">
        <v>1817.4</v>
      </c>
      <c r="H183">
        <v>2382</v>
      </c>
      <c r="I183">
        <v>2568.9</v>
      </c>
      <c r="J183">
        <v>2359.9</v>
      </c>
      <c r="K183">
        <v>2232.9</v>
      </c>
      <c r="L183">
        <v>2445.1999999999998</v>
      </c>
      <c r="M183">
        <v>2201.1</v>
      </c>
      <c r="N183">
        <v>2287.4</v>
      </c>
      <c r="O183">
        <v>1761.6</v>
      </c>
      <c r="P183">
        <v>1962.3</v>
      </c>
      <c r="Q183">
        <v>2078.1999999999998</v>
      </c>
      <c r="R183">
        <v>2012.5</v>
      </c>
      <c r="S183">
        <v>1637.3</v>
      </c>
      <c r="T183">
        <v>3108</v>
      </c>
      <c r="U183">
        <v>2035.7</v>
      </c>
      <c r="V183">
        <v>1811.5</v>
      </c>
      <c r="W183">
        <v>1395.1</v>
      </c>
      <c r="X183">
        <v>1695.3</v>
      </c>
      <c r="Y183">
        <v>1662.5</v>
      </c>
      <c r="Z183">
        <v>1754.9</v>
      </c>
      <c r="AA183">
        <v>2077</v>
      </c>
      <c r="AB183">
        <v>2411.8000000000002</v>
      </c>
      <c r="AC183">
        <v>2529.1</v>
      </c>
      <c r="AD183">
        <v>2184.4</v>
      </c>
      <c r="AE183">
        <v>1782</v>
      </c>
      <c r="AF183">
        <v>1716.8</v>
      </c>
      <c r="AG183">
        <v>1854</v>
      </c>
      <c r="AH183">
        <v>1302.7</v>
      </c>
      <c r="AI183" s="81">
        <v>2160</v>
      </c>
      <c r="AJ183" s="91">
        <v>1621</v>
      </c>
      <c r="AK183" s="79">
        <f t="shared" si="15"/>
        <v>39568</v>
      </c>
      <c r="AL183" s="78">
        <f t="shared" si="11"/>
        <v>1302.7</v>
      </c>
      <c r="AM183" s="78">
        <f t="shared" si="12"/>
        <v>1302.7</v>
      </c>
      <c r="AN183" s="78">
        <f t="shared" si="13"/>
        <v>1908.15</v>
      </c>
      <c r="AO183" s="77">
        <f t="shared" si="14"/>
        <v>1639.82</v>
      </c>
    </row>
    <row r="184" spans="1:41" ht="14.4" x14ac:dyDescent="0.3">
      <c r="A184" s="1">
        <v>39569</v>
      </c>
      <c r="B184">
        <v>2570.6999999999998</v>
      </c>
      <c r="C184">
        <v>2099.4</v>
      </c>
      <c r="D184">
        <v>2158.5</v>
      </c>
      <c r="E184">
        <v>2156.5</v>
      </c>
      <c r="F184">
        <v>2576.4</v>
      </c>
      <c r="G184">
        <v>1822.1</v>
      </c>
      <c r="H184">
        <v>2466.5</v>
      </c>
      <c r="I184">
        <v>2561.4</v>
      </c>
      <c r="J184">
        <v>2506.4</v>
      </c>
      <c r="K184">
        <v>2131.1999999999998</v>
      </c>
      <c r="L184">
        <v>2444</v>
      </c>
      <c r="M184">
        <v>2243.6</v>
      </c>
      <c r="N184">
        <v>1996.5</v>
      </c>
      <c r="O184">
        <v>1730.6</v>
      </c>
      <c r="P184">
        <v>2021.8</v>
      </c>
      <c r="Q184">
        <v>1970.1</v>
      </c>
      <c r="R184">
        <v>2017.8</v>
      </c>
      <c r="S184">
        <v>1771.7</v>
      </c>
      <c r="T184">
        <v>3112</v>
      </c>
      <c r="U184">
        <v>2123.1999999999998</v>
      </c>
      <c r="V184">
        <v>1765.1</v>
      </c>
      <c r="W184">
        <v>1529.6</v>
      </c>
      <c r="X184">
        <v>1840.7</v>
      </c>
      <c r="Y184">
        <v>1623.5</v>
      </c>
      <c r="Z184">
        <v>1742.3</v>
      </c>
      <c r="AA184">
        <v>1965.5</v>
      </c>
      <c r="AB184">
        <v>2436.4</v>
      </c>
      <c r="AC184">
        <v>2693.5</v>
      </c>
      <c r="AD184">
        <v>2396.5</v>
      </c>
      <c r="AE184">
        <v>1922.5</v>
      </c>
      <c r="AF184">
        <v>1687.1</v>
      </c>
      <c r="AG184">
        <v>1911.9</v>
      </c>
      <c r="AH184">
        <v>1356.7</v>
      </c>
      <c r="AI184" s="81">
        <v>1983</v>
      </c>
      <c r="AJ184" s="91">
        <v>1648</v>
      </c>
      <c r="AK184" s="79">
        <f t="shared" si="15"/>
        <v>39569</v>
      </c>
      <c r="AL184" s="78">
        <f t="shared" si="11"/>
        <v>1356.7</v>
      </c>
      <c r="AM184" s="78">
        <f t="shared" si="12"/>
        <v>1356.7</v>
      </c>
      <c r="AN184" s="78">
        <f t="shared" si="13"/>
        <v>1944</v>
      </c>
      <c r="AO184" s="77">
        <f t="shared" si="14"/>
        <v>1629.86</v>
      </c>
    </row>
    <row r="185" spans="1:41" ht="14.4" x14ac:dyDescent="0.3">
      <c r="A185" s="1">
        <v>39570</v>
      </c>
      <c r="B185">
        <v>2602.4</v>
      </c>
      <c r="C185">
        <v>2085.9</v>
      </c>
      <c r="D185">
        <v>2144.6</v>
      </c>
      <c r="E185">
        <v>2082.3000000000002</v>
      </c>
      <c r="F185">
        <v>2604.9</v>
      </c>
      <c r="G185">
        <v>1827.5</v>
      </c>
      <c r="H185">
        <v>2552</v>
      </c>
      <c r="I185">
        <v>2540.1999999999998</v>
      </c>
      <c r="J185">
        <v>2625.8</v>
      </c>
      <c r="K185">
        <v>2149.9</v>
      </c>
      <c r="L185">
        <v>2416.3000000000002</v>
      </c>
      <c r="M185">
        <v>2310.5</v>
      </c>
      <c r="N185">
        <v>2064.4</v>
      </c>
      <c r="O185">
        <v>1744.7</v>
      </c>
      <c r="P185">
        <v>1958.4</v>
      </c>
      <c r="Q185">
        <v>1933.9</v>
      </c>
      <c r="R185">
        <v>2160.6999999999998</v>
      </c>
      <c r="S185">
        <v>2030.5</v>
      </c>
      <c r="T185">
        <v>3154.2</v>
      </c>
      <c r="U185">
        <v>2175.8000000000002</v>
      </c>
      <c r="V185">
        <v>1792.7</v>
      </c>
      <c r="W185">
        <v>1426.6</v>
      </c>
      <c r="X185">
        <v>1957.8</v>
      </c>
      <c r="Y185">
        <v>1627.8</v>
      </c>
      <c r="Z185">
        <v>1781.9</v>
      </c>
      <c r="AA185">
        <v>1803.3</v>
      </c>
      <c r="AB185">
        <v>2362.9</v>
      </c>
      <c r="AC185">
        <v>2611.1999999999998</v>
      </c>
      <c r="AD185">
        <v>2253.1999999999998</v>
      </c>
      <c r="AE185">
        <v>1713.1</v>
      </c>
      <c r="AF185">
        <v>1700.4</v>
      </c>
      <c r="AG185">
        <v>2140.3000000000002</v>
      </c>
      <c r="AH185">
        <v>1380.7</v>
      </c>
      <c r="AI185" s="81">
        <v>2114</v>
      </c>
      <c r="AJ185" s="91">
        <v>1652</v>
      </c>
      <c r="AK185" s="79">
        <f t="shared" si="15"/>
        <v>39570</v>
      </c>
      <c r="AL185" s="78">
        <f t="shared" si="11"/>
        <v>1380.7</v>
      </c>
      <c r="AM185" s="78">
        <f t="shared" si="12"/>
        <v>1380.7</v>
      </c>
      <c r="AN185" s="78">
        <f t="shared" si="13"/>
        <v>1958.1</v>
      </c>
      <c r="AO185" s="77">
        <f t="shared" si="14"/>
        <v>1635.06</v>
      </c>
    </row>
    <row r="186" spans="1:41" ht="14.4" x14ac:dyDescent="0.3">
      <c r="A186" s="1">
        <v>39571</v>
      </c>
      <c r="B186">
        <v>2570.4</v>
      </c>
      <c r="C186">
        <v>2121.3000000000002</v>
      </c>
      <c r="D186">
        <v>2279.6</v>
      </c>
      <c r="E186">
        <v>2005.3</v>
      </c>
      <c r="F186">
        <v>2608.8000000000002</v>
      </c>
      <c r="G186">
        <v>1843.3</v>
      </c>
      <c r="H186">
        <v>2529.1999999999998</v>
      </c>
      <c r="I186">
        <v>2554.6</v>
      </c>
      <c r="J186">
        <v>2639</v>
      </c>
      <c r="K186">
        <v>2174.6999999999998</v>
      </c>
      <c r="L186">
        <v>2317.4</v>
      </c>
      <c r="M186">
        <v>2178.4</v>
      </c>
      <c r="N186">
        <v>2068.1999999999998</v>
      </c>
      <c r="O186">
        <v>1681.7</v>
      </c>
      <c r="P186">
        <v>1947.5</v>
      </c>
      <c r="Q186">
        <v>1942.4</v>
      </c>
      <c r="R186">
        <v>2178.6</v>
      </c>
      <c r="S186">
        <v>1796</v>
      </c>
      <c r="T186">
        <v>3172</v>
      </c>
      <c r="U186">
        <v>2057.4</v>
      </c>
      <c r="V186">
        <v>1713.2</v>
      </c>
      <c r="W186">
        <v>1420.5</v>
      </c>
      <c r="X186">
        <v>2019.4</v>
      </c>
      <c r="Y186">
        <v>1538.5</v>
      </c>
      <c r="Z186">
        <v>1741.5</v>
      </c>
      <c r="AA186">
        <v>1841.7</v>
      </c>
      <c r="AB186">
        <v>2323.1</v>
      </c>
      <c r="AC186">
        <v>2561</v>
      </c>
      <c r="AD186">
        <v>2075.6</v>
      </c>
      <c r="AE186">
        <v>1886.6</v>
      </c>
      <c r="AF186">
        <v>2018.9</v>
      </c>
      <c r="AG186">
        <v>2099.6999999999998</v>
      </c>
      <c r="AH186">
        <v>1504.7</v>
      </c>
      <c r="AI186" s="81">
        <v>2091</v>
      </c>
      <c r="AJ186" s="91">
        <v>1615</v>
      </c>
      <c r="AK186" s="79">
        <f t="shared" si="15"/>
        <v>39571</v>
      </c>
      <c r="AL186" s="78">
        <f t="shared" si="11"/>
        <v>1420.5</v>
      </c>
      <c r="AM186" s="78">
        <f t="shared" si="12"/>
        <v>1420.5</v>
      </c>
      <c r="AN186" s="78">
        <f t="shared" si="13"/>
        <v>1983.2</v>
      </c>
      <c r="AO186" s="77">
        <f t="shared" si="14"/>
        <v>1552.82</v>
      </c>
    </row>
    <row r="187" spans="1:41" ht="14.4" x14ac:dyDescent="0.3">
      <c r="A187" s="1">
        <v>39572</v>
      </c>
      <c r="B187">
        <v>2552.6</v>
      </c>
      <c r="C187">
        <v>2175</v>
      </c>
      <c r="D187">
        <v>2337.3000000000002</v>
      </c>
      <c r="E187">
        <v>1952.7</v>
      </c>
      <c r="F187">
        <v>2521.1</v>
      </c>
      <c r="G187">
        <v>1877.9</v>
      </c>
      <c r="H187">
        <v>2547.4</v>
      </c>
      <c r="I187">
        <v>2569.9</v>
      </c>
      <c r="J187">
        <v>2612.4</v>
      </c>
      <c r="K187">
        <v>2037.1</v>
      </c>
      <c r="L187">
        <v>2271.6</v>
      </c>
      <c r="M187">
        <v>2179</v>
      </c>
      <c r="N187">
        <v>2264.6</v>
      </c>
      <c r="O187">
        <v>1619.2</v>
      </c>
      <c r="P187">
        <v>2007.1</v>
      </c>
      <c r="Q187">
        <v>1887.4</v>
      </c>
      <c r="R187">
        <v>2540.9</v>
      </c>
      <c r="S187">
        <v>1887.2</v>
      </c>
      <c r="T187">
        <v>3045.7</v>
      </c>
      <c r="U187">
        <v>2071.9</v>
      </c>
      <c r="V187">
        <v>1728.2</v>
      </c>
      <c r="W187">
        <v>1470.6</v>
      </c>
      <c r="X187">
        <v>2053.1</v>
      </c>
      <c r="Y187">
        <v>1503</v>
      </c>
      <c r="Z187">
        <v>1861.3</v>
      </c>
      <c r="AA187">
        <v>1832</v>
      </c>
      <c r="AB187">
        <v>2269.9</v>
      </c>
      <c r="AC187">
        <v>2529.4</v>
      </c>
      <c r="AD187">
        <v>2002.6</v>
      </c>
      <c r="AE187">
        <v>1714.3</v>
      </c>
      <c r="AF187">
        <v>1842.2</v>
      </c>
      <c r="AG187">
        <v>2049.4</v>
      </c>
      <c r="AH187">
        <v>1503</v>
      </c>
      <c r="AI187" s="81">
        <v>2099</v>
      </c>
      <c r="AJ187" s="91">
        <v>1571</v>
      </c>
      <c r="AK187" s="79">
        <f t="shared" si="15"/>
        <v>39572</v>
      </c>
      <c r="AL187" s="78">
        <f t="shared" si="11"/>
        <v>1470.6</v>
      </c>
      <c r="AM187" s="78">
        <f t="shared" si="12"/>
        <v>1470.6</v>
      </c>
      <c r="AN187" s="78">
        <f t="shared" si="13"/>
        <v>1945</v>
      </c>
      <c r="AO187" s="77">
        <f t="shared" si="14"/>
        <v>1514.6200000000001</v>
      </c>
    </row>
    <row r="188" spans="1:41" ht="14.4" x14ac:dyDescent="0.3">
      <c r="A188" s="1">
        <v>39573</v>
      </c>
      <c r="B188">
        <v>2632.4</v>
      </c>
      <c r="C188">
        <v>2146.5</v>
      </c>
      <c r="D188">
        <v>2407.6</v>
      </c>
      <c r="E188">
        <v>1975.4</v>
      </c>
      <c r="F188">
        <v>2464.3000000000002</v>
      </c>
      <c r="G188">
        <v>1826.1</v>
      </c>
      <c r="H188">
        <v>2586.8000000000002</v>
      </c>
      <c r="I188">
        <v>2587.9</v>
      </c>
      <c r="J188">
        <v>2581.5</v>
      </c>
      <c r="K188">
        <v>2088.9</v>
      </c>
      <c r="L188">
        <v>2265.1</v>
      </c>
      <c r="M188">
        <v>2074.1999999999998</v>
      </c>
      <c r="N188">
        <v>2091.1</v>
      </c>
      <c r="O188">
        <v>1688.4</v>
      </c>
      <c r="P188">
        <v>2026</v>
      </c>
      <c r="Q188">
        <v>1780.5</v>
      </c>
      <c r="R188">
        <v>2245.3000000000002</v>
      </c>
      <c r="S188">
        <v>1803</v>
      </c>
      <c r="T188">
        <v>2840</v>
      </c>
      <c r="U188">
        <v>1975.7</v>
      </c>
      <c r="V188">
        <v>1770.6</v>
      </c>
      <c r="W188">
        <v>1946.5</v>
      </c>
      <c r="X188">
        <v>1851.9</v>
      </c>
      <c r="Y188">
        <v>1490</v>
      </c>
      <c r="Z188">
        <v>1841.1</v>
      </c>
      <c r="AA188">
        <v>1825.5</v>
      </c>
      <c r="AB188">
        <v>2257.5</v>
      </c>
      <c r="AC188">
        <v>2402.9</v>
      </c>
      <c r="AD188">
        <v>1849.9</v>
      </c>
      <c r="AE188">
        <v>1688</v>
      </c>
      <c r="AF188">
        <v>1857.8</v>
      </c>
      <c r="AG188">
        <v>1918.1</v>
      </c>
      <c r="AH188">
        <v>1744.3</v>
      </c>
      <c r="AI188" s="81">
        <v>1839</v>
      </c>
      <c r="AJ188" s="91">
        <v>1699</v>
      </c>
      <c r="AK188" s="79">
        <f t="shared" si="15"/>
        <v>39573</v>
      </c>
      <c r="AL188" s="78">
        <f t="shared" si="11"/>
        <v>1490</v>
      </c>
      <c r="AM188" s="78">
        <f t="shared" si="12"/>
        <v>1490</v>
      </c>
      <c r="AN188" s="78">
        <f t="shared" si="13"/>
        <v>1854.85</v>
      </c>
      <c r="AO188" s="77">
        <f t="shared" si="14"/>
        <v>1693.99</v>
      </c>
    </row>
    <row r="189" spans="1:41" ht="14.4" x14ac:dyDescent="0.3">
      <c r="A189" s="1">
        <v>39574</v>
      </c>
      <c r="B189">
        <v>2472.1999999999998</v>
      </c>
      <c r="C189">
        <v>2155.6</v>
      </c>
      <c r="D189">
        <v>2456.8000000000002</v>
      </c>
      <c r="E189">
        <v>1997.8</v>
      </c>
      <c r="F189">
        <v>2507.4</v>
      </c>
      <c r="G189">
        <v>1837.9</v>
      </c>
      <c r="H189">
        <v>2515</v>
      </c>
      <c r="I189">
        <v>2732.8</v>
      </c>
      <c r="J189">
        <v>2552.6</v>
      </c>
      <c r="K189">
        <v>2148.1</v>
      </c>
      <c r="L189">
        <v>2218.6999999999998</v>
      </c>
      <c r="M189">
        <v>2138</v>
      </c>
      <c r="N189">
        <v>1925.9</v>
      </c>
      <c r="O189">
        <v>1685.6</v>
      </c>
      <c r="P189">
        <v>2038.4</v>
      </c>
      <c r="Q189">
        <v>1531</v>
      </c>
      <c r="R189">
        <v>2246.8000000000002</v>
      </c>
      <c r="S189">
        <v>1793.3</v>
      </c>
      <c r="T189">
        <v>3027</v>
      </c>
      <c r="U189">
        <v>2045.9</v>
      </c>
      <c r="V189">
        <v>1633.1</v>
      </c>
      <c r="W189">
        <v>1740.8</v>
      </c>
      <c r="X189">
        <v>1810.3</v>
      </c>
      <c r="Y189">
        <v>1606.2</v>
      </c>
      <c r="Z189">
        <v>1873.1</v>
      </c>
      <c r="AA189">
        <v>1845.4</v>
      </c>
      <c r="AB189">
        <v>2225.8000000000002</v>
      </c>
      <c r="AC189">
        <v>2396.4</v>
      </c>
      <c r="AD189">
        <v>1649.4</v>
      </c>
      <c r="AE189">
        <v>1715.6</v>
      </c>
      <c r="AF189">
        <v>1843.6</v>
      </c>
      <c r="AG189">
        <v>1995.7</v>
      </c>
      <c r="AH189">
        <v>1685.4</v>
      </c>
      <c r="AI189" s="81">
        <v>1925</v>
      </c>
      <c r="AJ189" s="91">
        <v>1769</v>
      </c>
      <c r="AK189" s="79">
        <f t="shared" si="15"/>
        <v>39574</v>
      </c>
      <c r="AL189" s="78">
        <f t="shared" si="11"/>
        <v>1531</v>
      </c>
      <c r="AM189" s="78">
        <f t="shared" si="12"/>
        <v>1531</v>
      </c>
      <c r="AN189" s="78">
        <f t="shared" si="13"/>
        <v>1844.5</v>
      </c>
      <c r="AO189" s="77">
        <f t="shared" si="14"/>
        <v>1634.73</v>
      </c>
    </row>
    <row r="190" spans="1:41" ht="14.4" x14ac:dyDescent="0.3">
      <c r="A190" s="1">
        <v>39575</v>
      </c>
      <c r="B190">
        <v>2441.1999999999998</v>
      </c>
      <c r="C190">
        <v>2023.3</v>
      </c>
      <c r="D190">
        <v>2559</v>
      </c>
      <c r="E190">
        <v>2084</v>
      </c>
      <c r="F190">
        <v>2624.6</v>
      </c>
      <c r="G190">
        <v>1805.3</v>
      </c>
      <c r="H190">
        <v>2440.6999999999998</v>
      </c>
      <c r="I190">
        <v>2711.9</v>
      </c>
      <c r="J190">
        <v>2655.6</v>
      </c>
      <c r="K190">
        <v>2129.6</v>
      </c>
      <c r="L190">
        <v>2082.9</v>
      </c>
      <c r="M190">
        <v>2072.6999999999998</v>
      </c>
      <c r="N190">
        <v>1985</v>
      </c>
      <c r="O190">
        <v>1704.4</v>
      </c>
      <c r="P190">
        <v>1964.1</v>
      </c>
      <c r="Q190">
        <v>1348.1</v>
      </c>
      <c r="R190">
        <v>2200.1</v>
      </c>
      <c r="S190">
        <v>1761.1</v>
      </c>
      <c r="T190">
        <v>2968.8</v>
      </c>
      <c r="U190">
        <v>2091.6999999999998</v>
      </c>
      <c r="V190">
        <v>1623.1</v>
      </c>
      <c r="W190">
        <v>1633.5</v>
      </c>
      <c r="X190">
        <v>2006.8</v>
      </c>
      <c r="Y190">
        <v>1823.7</v>
      </c>
      <c r="Z190">
        <v>1848.9</v>
      </c>
      <c r="AA190">
        <v>2097</v>
      </c>
      <c r="AB190">
        <v>2248.6999999999998</v>
      </c>
      <c r="AC190">
        <v>2204.6</v>
      </c>
      <c r="AD190">
        <v>1535.2</v>
      </c>
      <c r="AE190">
        <v>1596.1</v>
      </c>
      <c r="AF190">
        <v>1733.6</v>
      </c>
      <c r="AG190">
        <v>1876.9</v>
      </c>
      <c r="AH190">
        <v>1806</v>
      </c>
      <c r="AI190" s="81">
        <v>1904</v>
      </c>
      <c r="AJ190" s="91">
        <v>1650</v>
      </c>
      <c r="AK190" s="79">
        <f t="shared" si="15"/>
        <v>39575</v>
      </c>
      <c r="AL190" s="78">
        <f t="shared" si="11"/>
        <v>1348.1</v>
      </c>
      <c r="AM190" s="78">
        <f t="shared" si="12"/>
        <v>1348.1</v>
      </c>
      <c r="AN190" s="78">
        <f t="shared" si="13"/>
        <v>1862.9</v>
      </c>
      <c r="AO190" s="77">
        <f t="shared" si="14"/>
        <v>1598.8</v>
      </c>
    </row>
    <row r="191" spans="1:41" ht="14.4" x14ac:dyDescent="0.3">
      <c r="A191" s="1">
        <v>39576</v>
      </c>
      <c r="B191">
        <v>2468.3000000000002</v>
      </c>
      <c r="C191">
        <v>2085.1</v>
      </c>
      <c r="D191">
        <v>2472.1</v>
      </c>
      <c r="E191">
        <v>2095.6999999999998</v>
      </c>
      <c r="F191">
        <v>2681.6</v>
      </c>
      <c r="G191">
        <v>1753.2</v>
      </c>
      <c r="H191">
        <v>2283.5</v>
      </c>
      <c r="I191">
        <v>2885.9</v>
      </c>
      <c r="J191">
        <v>2653.5</v>
      </c>
      <c r="K191">
        <v>2212.6999999999998</v>
      </c>
      <c r="L191">
        <v>2063.1999999999998</v>
      </c>
      <c r="M191">
        <v>2244.1999999999998</v>
      </c>
      <c r="N191">
        <v>1987.9</v>
      </c>
      <c r="O191">
        <v>1696.4</v>
      </c>
      <c r="P191">
        <v>1978.4</v>
      </c>
      <c r="Q191">
        <v>1157</v>
      </c>
      <c r="R191">
        <v>2181.9</v>
      </c>
      <c r="S191">
        <v>1988.5</v>
      </c>
      <c r="T191">
        <v>3034.7</v>
      </c>
      <c r="U191">
        <v>2043.4</v>
      </c>
      <c r="V191">
        <v>1820.7</v>
      </c>
      <c r="W191">
        <v>1414.3</v>
      </c>
      <c r="X191">
        <v>1962</v>
      </c>
      <c r="Y191">
        <v>1744</v>
      </c>
      <c r="Z191">
        <v>1911</v>
      </c>
      <c r="AA191">
        <v>1979.3</v>
      </c>
      <c r="AB191">
        <v>2321</v>
      </c>
      <c r="AC191">
        <v>2128.6</v>
      </c>
      <c r="AD191">
        <v>1419.7</v>
      </c>
      <c r="AE191">
        <v>1624.3</v>
      </c>
      <c r="AF191">
        <v>1849.9</v>
      </c>
      <c r="AG191">
        <v>1789.3</v>
      </c>
      <c r="AH191">
        <v>1879.1</v>
      </c>
      <c r="AI191" s="81">
        <v>1736</v>
      </c>
      <c r="AJ191" s="91">
        <v>1589</v>
      </c>
      <c r="AK191" s="79">
        <f t="shared" si="15"/>
        <v>39576</v>
      </c>
      <c r="AL191" s="78">
        <f t="shared" si="11"/>
        <v>1157</v>
      </c>
      <c r="AM191" s="78">
        <f t="shared" si="12"/>
        <v>1157</v>
      </c>
      <c r="AN191" s="78">
        <f t="shared" si="13"/>
        <v>1936.5</v>
      </c>
      <c r="AO191" s="77">
        <f t="shared" si="14"/>
        <v>1440.16</v>
      </c>
    </row>
    <row r="192" spans="1:41" ht="14.4" x14ac:dyDescent="0.3">
      <c r="A192" s="1">
        <v>39577</v>
      </c>
      <c r="B192">
        <v>2451.4</v>
      </c>
      <c r="C192">
        <v>2181.4</v>
      </c>
      <c r="D192">
        <v>2459.6</v>
      </c>
      <c r="E192">
        <v>2000.5</v>
      </c>
      <c r="F192">
        <v>2715.1</v>
      </c>
      <c r="G192">
        <v>1694.8</v>
      </c>
      <c r="H192">
        <v>2266.6999999999998</v>
      </c>
      <c r="I192">
        <v>3057.1</v>
      </c>
      <c r="J192">
        <v>2593.4</v>
      </c>
      <c r="K192">
        <v>2270</v>
      </c>
      <c r="L192">
        <v>2039.4</v>
      </c>
      <c r="M192">
        <v>2117</v>
      </c>
      <c r="N192">
        <v>2034.6</v>
      </c>
      <c r="O192">
        <v>1708.7</v>
      </c>
      <c r="P192">
        <v>1887.6</v>
      </c>
      <c r="Q192">
        <v>1054.5999999999999</v>
      </c>
      <c r="R192">
        <v>2193</v>
      </c>
      <c r="S192">
        <v>1762.1</v>
      </c>
      <c r="T192">
        <v>3123.9</v>
      </c>
      <c r="U192">
        <v>2095</v>
      </c>
      <c r="V192">
        <v>1715.6</v>
      </c>
      <c r="W192">
        <v>1284.3</v>
      </c>
      <c r="X192">
        <v>1739.7</v>
      </c>
      <c r="Y192">
        <v>1632.2</v>
      </c>
      <c r="Z192">
        <v>2222.3000000000002</v>
      </c>
      <c r="AA192">
        <v>1798.5</v>
      </c>
      <c r="AB192">
        <v>2260.6999999999998</v>
      </c>
      <c r="AC192">
        <v>2249.8000000000002</v>
      </c>
      <c r="AD192">
        <v>1293.5</v>
      </c>
      <c r="AE192">
        <v>1505</v>
      </c>
      <c r="AF192">
        <v>1553.7</v>
      </c>
      <c r="AG192">
        <v>1975.4</v>
      </c>
      <c r="AH192">
        <v>2017.6</v>
      </c>
      <c r="AI192" s="81">
        <v>1817</v>
      </c>
      <c r="AJ192" s="91">
        <v>1596</v>
      </c>
      <c r="AK192" s="79">
        <f t="shared" si="15"/>
        <v>39577</v>
      </c>
      <c r="AL192" s="78">
        <f t="shared" si="11"/>
        <v>1054.5999999999999</v>
      </c>
      <c r="AM192" s="78">
        <f t="shared" si="12"/>
        <v>1054.5999999999999</v>
      </c>
      <c r="AN192" s="78">
        <f t="shared" si="13"/>
        <v>1843.05</v>
      </c>
      <c r="AO192" s="77">
        <f t="shared" si="14"/>
        <v>1314.65</v>
      </c>
    </row>
    <row r="193" spans="1:41" ht="14.4" x14ac:dyDescent="0.3">
      <c r="A193" s="1">
        <v>39578</v>
      </c>
      <c r="B193">
        <v>2490.9</v>
      </c>
      <c r="C193">
        <v>2260.6999999999998</v>
      </c>
      <c r="D193">
        <v>2395.5</v>
      </c>
      <c r="E193">
        <v>1912</v>
      </c>
      <c r="F193">
        <v>2628.6</v>
      </c>
      <c r="G193">
        <v>1684.2</v>
      </c>
      <c r="H193">
        <v>2232.4</v>
      </c>
      <c r="I193">
        <v>3070.4</v>
      </c>
      <c r="J193">
        <v>2605.6999999999998</v>
      </c>
      <c r="K193">
        <v>2241.4</v>
      </c>
      <c r="L193">
        <v>2040.5</v>
      </c>
      <c r="M193">
        <v>2168.9</v>
      </c>
      <c r="N193">
        <v>2277.1999999999998</v>
      </c>
      <c r="O193">
        <v>1673</v>
      </c>
      <c r="P193">
        <v>1976.5</v>
      </c>
      <c r="Q193">
        <v>1000.5</v>
      </c>
      <c r="R193">
        <v>2018.1</v>
      </c>
      <c r="S193">
        <v>1790.2</v>
      </c>
      <c r="T193">
        <v>3108.1</v>
      </c>
      <c r="U193">
        <v>1996.5</v>
      </c>
      <c r="V193">
        <v>1850.4</v>
      </c>
      <c r="W193">
        <v>1108.5</v>
      </c>
      <c r="X193">
        <v>1605.1</v>
      </c>
      <c r="Y193">
        <v>1568.4</v>
      </c>
      <c r="Z193">
        <v>2253</v>
      </c>
      <c r="AA193">
        <v>1835.6</v>
      </c>
      <c r="AB193">
        <v>2185.1</v>
      </c>
      <c r="AC193">
        <v>2191.4</v>
      </c>
      <c r="AD193">
        <v>1282.0999999999999</v>
      </c>
      <c r="AE193">
        <v>1446.1</v>
      </c>
      <c r="AF193">
        <v>1827.7</v>
      </c>
      <c r="AG193">
        <v>1985.4</v>
      </c>
      <c r="AH193">
        <v>1761.8</v>
      </c>
      <c r="AI193" s="81">
        <v>1697</v>
      </c>
      <c r="AJ193" s="91">
        <v>1602</v>
      </c>
      <c r="AK193" s="79">
        <f t="shared" si="15"/>
        <v>39578</v>
      </c>
      <c r="AL193" s="78">
        <f t="shared" si="11"/>
        <v>1000.5</v>
      </c>
      <c r="AM193" s="78">
        <f t="shared" si="12"/>
        <v>1000.5</v>
      </c>
      <c r="AN193" s="78">
        <f t="shared" si="13"/>
        <v>1843</v>
      </c>
      <c r="AO193" s="77">
        <f t="shared" si="14"/>
        <v>1298.5</v>
      </c>
    </row>
    <row r="194" spans="1:41" ht="14.4" x14ac:dyDescent="0.3">
      <c r="A194" s="1">
        <v>39579</v>
      </c>
      <c r="B194">
        <v>2669.4</v>
      </c>
      <c r="C194">
        <v>2144.8000000000002</v>
      </c>
      <c r="D194">
        <v>2461.6</v>
      </c>
      <c r="E194">
        <v>1859.8</v>
      </c>
      <c r="F194">
        <v>2753.6</v>
      </c>
      <c r="G194">
        <v>1705</v>
      </c>
      <c r="H194">
        <v>2202.1</v>
      </c>
      <c r="I194">
        <v>3064.8</v>
      </c>
      <c r="J194">
        <v>2698.5</v>
      </c>
      <c r="K194">
        <v>2160.3000000000002</v>
      </c>
      <c r="L194">
        <v>1893.6</v>
      </c>
      <c r="M194">
        <v>2229.3000000000002</v>
      </c>
      <c r="N194">
        <v>2074.6999999999998</v>
      </c>
      <c r="O194">
        <v>1641.2</v>
      </c>
      <c r="P194">
        <v>2003.5</v>
      </c>
      <c r="Q194">
        <v>951.7</v>
      </c>
      <c r="R194">
        <v>2003.8</v>
      </c>
      <c r="S194">
        <v>1837.3</v>
      </c>
      <c r="T194">
        <v>3078.1</v>
      </c>
      <c r="U194">
        <v>2086.3000000000002</v>
      </c>
      <c r="V194">
        <v>2069.1999999999998</v>
      </c>
      <c r="W194">
        <v>1019</v>
      </c>
      <c r="X194">
        <v>1570.4</v>
      </c>
      <c r="Y194">
        <v>1475.8</v>
      </c>
      <c r="Z194">
        <v>2275</v>
      </c>
      <c r="AA194">
        <v>1780.7</v>
      </c>
      <c r="AB194">
        <v>2205.1</v>
      </c>
      <c r="AC194">
        <v>2188.1999999999998</v>
      </c>
      <c r="AD194">
        <v>1234</v>
      </c>
      <c r="AE194">
        <v>1409</v>
      </c>
      <c r="AF194">
        <v>1895.8</v>
      </c>
      <c r="AG194">
        <v>1979.2</v>
      </c>
      <c r="AH194">
        <v>1867.4</v>
      </c>
      <c r="AI194" s="81">
        <v>1677</v>
      </c>
      <c r="AJ194" s="91">
        <v>1662</v>
      </c>
      <c r="AK194" s="79">
        <f t="shared" si="15"/>
        <v>39579</v>
      </c>
      <c r="AL194" s="78">
        <f t="shared" si="11"/>
        <v>951.7</v>
      </c>
      <c r="AM194" s="78">
        <f t="shared" si="12"/>
        <v>951.7</v>
      </c>
      <c r="AN194" s="78">
        <f t="shared" si="13"/>
        <v>1937.5</v>
      </c>
      <c r="AO194" s="77">
        <f t="shared" si="14"/>
        <v>1251.5</v>
      </c>
    </row>
    <row r="195" spans="1:41" ht="14.4" x14ac:dyDescent="0.3">
      <c r="A195" s="1">
        <v>39580</v>
      </c>
      <c r="B195">
        <v>2789.1</v>
      </c>
      <c r="C195">
        <v>2220.5</v>
      </c>
      <c r="D195">
        <v>2536.6999999999998</v>
      </c>
      <c r="E195">
        <v>1748.4</v>
      </c>
      <c r="F195">
        <v>2895.4</v>
      </c>
      <c r="G195">
        <v>1616.1</v>
      </c>
      <c r="H195">
        <v>2138.1999999999998</v>
      </c>
      <c r="I195">
        <v>3080.5</v>
      </c>
      <c r="J195">
        <v>2694.9</v>
      </c>
      <c r="K195">
        <v>2194.8000000000002</v>
      </c>
      <c r="L195">
        <v>1741.8</v>
      </c>
      <c r="M195">
        <v>2103.8000000000002</v>
      </c>
      <c r="N195">
        <v>2177.1999999999998</v>
      </c>
      <c r="O195">
        <v>1798.4</v>
      </c>
      <c r="P195">
        <v>2022.4</v>
      </c>
      <c r="Q195">
        <v>886.4</v>
      </c>
      <c r="R195">
        <v>1954.7</v>
      </c>
      <c r="S195">
        <v>1809.2</v>
      </c>
      <c r="T195">
        <v>3021.3</v>
      </c>
      <c r="U195">
        <v>1960.3</v>
      </c>
      <c r="V195">
        <v>2072.6</v>
      </c>
      <c r="W195">
        <v>1021.8</v>
      </c>
      <c r="X195">
        <v>1495.1</v>
      </c>
      <c r="Y195">
        <v>1383.8</v>
      </c>
      <c r="Z195">
        <v>2234.5</v>
      </c>
      <c r="AA195">
        <v>1680.7</v>
      </c>
      <c r="AB195">
        <v>2192.1</v>
      </c>
      <c r="AC195">
        <v>2392.9</v>
      </c>
      <c r="AD195">
        <v>1224.0999999999999</v>
      </c>
      <c r="AE195">
        <v>1365.5</v>
      </c>
      <c r="AF195">
        <v>1873.4</v>
      </c>
      <c r="AG195">
        <v>1854.5</v>
      </c>
      <c r="AH195">
        <v>1749.6</v>
      </c>
      <c r="AI195" s="81">
        <v>1563</v>
      </c>
      <c r="AJ195" s="91">
        <v>1822</v>
      </c>
      <c r="AK195" s="79">
        <f t="shared" si="15"/>
        <v>39580</v>
      </c>
      <c r="AL195" s="78">
        <f t="shared" ref="AL195:AL258" si="16">MIN(B195:AH195)</f>
        <v>886.4</v>
      </c>
      <c r="AM195" s="78">
        <f t="shared" ref="AM195:AM258" si="17">MIN(M195:AH195)</f>
        <v>886.4</v>
      </c>
      <c r="AN195" s="78">
        <f t="shared" ref="AN195:AN258" si="18">MEDIAN(M195:AH195)</f>
        <v>1863.95</v>
      </c>
      <c r="AO195" s="77">
        <f t="shared" ref="AO195:AO258" si="19">+PERCENTILE(M195:AH195, 0.1)</f>
        <v>1238.24</v>
      </c>
    </row>
    <row r="196" spans="1:41" ht="14.4" x14ac:dyDescent="0.3">
      <c r="A196" s="1">
        <v>39581</v>
      </c>
      <c r="B196">
        <v>2609.4</v>
      </c>
      <c r="C196">
        <v>2227.6</v>
      </c>
      <c r="D196">
        <v>2685.2</v>
      </c>
      <c r="E196">
        <v>1760</v>
      </c>
      <c r="F196">
        <v>2705.5</v>
      </c>
      <c r="G196">
        <v>1629.2</v>
      </c>
      <c r="H196">
        <v>2094</v>
      </c>
      <c r="I196">
        <v>3115.7</v>
      </c>
      <c r="J196">
        <v>2801.9</v>
      </c>
      <c r="K196">
        <v>2205.9</v>
      </c>
      <c r="L196">
        <v>1595.4</v>
      </c>
      <c r="M196">
        <v>2125.8000000000002</v>
      </c>
      <c r="N196">
        <v>2132</v>
      </c>
      <c r="O196">
        <v>1699.2</v>
      </c>
      <c r="P196">
        <v>2073.8000000000002</v>
      </c>
      <c r="Q196">
        <v>780.3</v>
      </c>
      <c r="R196">
        <v>1893.1</v>
      </c>
      <c r="S196">
        <v>1954.1</v>
      </c>
      <c r="T196">
        <v>2964.8</v>
      </c>
      <c r="U196">
        <v>1675.4</v>
      </c>
      <c r="V196">
        <v>2171.6</v>
      </c>
      <c r="W196">
        <v>1005.7</v>
      </c>
      <c r="X196">
        <v>1401.7</v>
      </c>
      <c r="Y196">
        <v>1479.4</v>
      </c>
      <c r="Z196">
        <v>1905.5</v>
      </c>
      <c r="AA196">
        <v>1579.7</v>
      </c>
      <c r="AB196">
        <v>1976.2</v>
      </c>
      <c r="AC196">
        <v>2512.1</v>
      </c>
      <c r="AD196">
        <v>1177.5</v>
      </c>
      <c r="AE196">
        <v>1386.4</v>
      </c>
      <c r="AF196">
        <v>1793.6</v>
      </c>
      <c r="AG196">
        <v>1774.1</v>
      </c>
      <c r="AH196">
        <v>1717.5</v>
      </c>
      <c r="AI196" s="81">
        <v>1458</v>
      </c>
      <c r="AJ196" s="91">
        <v>1815</v>
      </c>
      <c r="AK196" s="79">
        <f t="shared" si="15"/>
        <v>39581</v>
      </c>
      <c r="AL196" s="78">
        <f t="shared" si="16"/>
        <v>780.3</v>
      </c>
      <c r="AM196" s="78">
        <f t="shared" si="17"/>
        <v>780.3</v>
      </c>
      <c r="AN196" s="78">
        <f t="shared" si="18"/>
        <v>1783.85</v>
      </c>
      <c r="AO196" s="77">
        <f t="shared" si="19"/>
        <v>1198.3900000000001</v>
      </c>
    </row>
    <row r="197" spans="1:41" ht="14.4" x14ac:dyDescent="0.3">
      <c r="A197" s="1">
        <v>39582</v>
      </c>
      <c r="B197">
        <v>2487</v>
      </c>
      <c r="C197">
        <v>2125.1999999999998</v>
      </c>
      <c r="D197">
        <v>2771.9</v>
      </c>
      <c r="E197">
        <v>1729.9</v>
      </c>
      <c r="F197">
        <v>2787</v>
      </c>
      <c r="G197">
        <v>1587.2</v>
      </c>
      <c r="H197">
        <v>2034.6</v>
      </c>
      <c r="I197">
        <v>3221.9</v>
      </c>
      <c r="J197">
        <v>2814.1</v>
      </c>
      <c r="K197">
        <v>2314.3000000000002</v>
      </c>
      <c r="L197">
        <v>1533.3</v>
      </c>
      <c r="M197">
        <v>2072.6</v>
      </c>
      <c r="N197">
        <v>2192.4</v>
      </c>
      <c r="O197">
        <v>1671.5</v>
      </c>
      <c r="P197">
        <v>1967.9</v>
      </c>
      <c r="Q197">
        <v>849</v>
      </c>
      <c r="R197">
        <v>1787.9</v>
      </c>
      <c r="S197">
        <v>1742.8</v>
      </c>
      <c r="T197">
        <v>2934.7</v>
      </c>
      <c r="U197">
        <v>1695.9</v>
      </c>
      <c r="V197">
        <v>2167.6</v>
      </c>
      <c r="W197">
        <v>997.1</v>
      </c>
      <c r="X197">
        <v>1347</v>
      </c>
      <c r="Y197">
        <v>1507.5</v>
      </c>
      <c r="Z197">
        <v>1905.2</v>
      </c>
      <c r="AA197">
        <v>1527.3</v>
      </c>
      <c r="AB197">
        <v>2122.1999999999998</v>
      </c>
      <c r="AC197">
        <v>2213.8000000000002</v>
      </c>
      <c r="AD197">
        <v>1130.4000000000001</v>
      </c>
      <c r="AE197">
        <v>1383.6</v>
      </c>
      <c r="AF197">
        <v>1723.8</v>
      </c>
      <c r="AG197">
        <v>1823.2</v>
      </c>
      <c r="AH197">
        <v>1721.2</v>
      </c>
      <c r="AI197" s="81">
        <v>1765</v>
      </c>
      <c r="AJ197" s="91">
        <v>1872</v>
      </c>
      <c r="AK197" s="79">
        <f t="shared" ref="AK197:AK260" si="20">A197</f>
        <v>39582</v>
      </c>
      <c r="AL197" s="78">
        <f t="shared" si="16"/>
        <v>849</v>
      </c>
      <c r="AM197" s="78">
        <f t="shared" si="17"/>
        <v>849</v>
      </c>
      <c r="AN197" s="78">
        <f t="shared" si="18"/>
        <v>1733.3</v>
      </c>
      <c r="AO197" s="77">
        <f t="shared" si="19"/>
        <v>1152.0600000000002</v>
      </c>
    </row>
    <row r="198" spans="1:41" ht="14.4" x14ac:dyDescent="0.3">
      <c r="A198" s="1">
        <v>39583</v>
      </c>
      <c r="B198">
        <v>2703.9</v>
      </c>
      <c r="C198">
        <v>2186.4</v>
      </c>
      <c r="D198">
        <v>2970.2</v>
      </c>
      <c r="E198">
        <v>1812.7</v>
      </c>
      <c r="F198">
        <v>2716.7</v>
      </c>
      <c r="G198">
        <v>1616.1</v>
      </c>
      <c r="H198">
        <v>1988.2</v>
      </c>
      <c r="I198">
        <v>3120</v>
      </c>
      <c r="J198">
        <v>2632.2</v>
      </c>
      <c r="K198">
        <v>2319.8000000000002</v>
      </c>
      <c r="L198">
        <v>1373</v>
      </c>
      <c r="M198">
        <v>2080.8000000000002</v>
      </c>
      <c r="N198">
        <v>2194.4</v>
      </c>
      <c r="O198">
        <v>1563.3</v>
      </c>
      <c r="P198">
        <v>1965.5</v>
      </c>
      <c r="Q198">
        <v>901.8</v>
      </c>
      <c r="R198">
        <v>1938.2</v>
      </c>
      <c r="S198">
        <v>1768.7</v>
      </c>
      <c r="T198">
        <v>2829.7</v>
      </c>
      <c r="U198">
        <v>1686.9</v>
      </c>
      <c r="V198">
        <v>2435.1999999999998</v>
      </c>
      <c r="W198">
        <v>964.1</v>
      </c>
      <c r="X198">
        <v>1279.3</v>
      </c>
      <c r="Y198">
        <v>1420.4</v>
      </c>
      <c r="Z198">
        <v>2010.5</v>
      </c>
      <c r="AA198">
        <v>1511.2</v>
      </c>
      <c r="AB198">
        <v>2181.5</v>
      </c>
      <c r="AC198">
        <v>2073.3000000000002</v>
      </c>
      <c r="AD198">
        <v>1149.4000000000001</v>
      </c>
      <c r="AE198">
        <v>1406.5</v>
      </c>
      <c r="AF198">
        <v>1776.2</v>
      </c>
      <c r="AG198">
        <v>1772.3</v>
      </c>
      <c r="AH198">
        <v>1754.8</v>
      </c>
      <c r="AI198" s="81">
        <v>1560</v>
      </c>
      <c r="AJ198" s="91">
        <v>2140</v>
      </c>
      <c r="AK198" s="79">
        <f t="shared" si="20"/>
        <v>39583</v>
      </c>
      <c r="AL198" s="78">
        <f t="shared" si="16"/>
        <v>901.8</v>
      </c>
      <c r="AM198" s="78">
        <f t="shared" si="17"/>
        <v>901.8</v>
      </c>
      <c r="AN198" s="78">
        <f t="shared" si="18"/>
        <v>1770.5</v>
      </c>
      <c r="AO198" s="77">
        <f t="shared" si="19"/>
        <v>1162.3900000000001</v>
      </c>
    </row>
    <row r="199" spans="1:41" ht="14.4" x14ac:dyDescent="0.3">
      <c r="A199" s="1">
        <v>39584</v>
      </c>
      <c r="B199">
        <v>2538.5</v>
      </c>
      <c r="C199">
        <v>2202.8000000000002</v>
      </c>
      <c r="D199">
        <v>2935.8</v>
      </c>
      <c r="E199">
        <v>2175.8000000000002</v>
      </c>
      <c r="F199">
        <v>2695.6</v>
      </c>
      <c r="G199">
        <v>1725.1</v>
      </c>
      <c r="H199">
        <v>1875.6</v>
      </c>
      <c r="I199">
        <v>2923.9</v>
      </c>
      <c r="J199">
        <v>2617.9</v>
      </c>
      <c r="K199">
        <v>2378.8000000000002</v>
      </c>
      <c r="L199">
        <v>1401</v>
      </c>
      <c r="M199">
        <v>2007.9</v>
      </c>
      <c r="N199">
        <v>1918.3</v>
      </c>
      <c r="O199">
        <v>1623.4</v>
      </c>
      <c r="P199">
        <v>2026.3</v>
      </c>
      <c r="Q199">
        <v>923.2</v>
      </c>
      <c r="R199">
        <v>1942.5</v>
      </c>
      <c r="S199">
        <v>1641.6</v>
      </c>
      <c r="T199">
        <v>2719.2</v>
      </c>
      <c r="U199">
        <v>1762.3</v>
      </c>
      <c r="V199">
        <v>2184.8000000000002</v>
      </c>
      <c r="W199">
        <v>975.5</v>
      </c>
      <c r="X199">
        <v>1306</v>
      </c>
      <c r="Y199">
        <v>1353.7</v>
      </c>
      <c r="Z199">
        <v>2110.3000000000002</v>
      </c>
      <c r="AA199">
        <v>1562.8</v>
      </c>
      <c r="AB199">
        <v>2165.4</v>
      </c>
      <c r="AC199">
        <v>2026.2</v>
      </c>
      <c r="AD199">
        <v>1150.5</v>
      </c>
      <c r="AE199">
        <v>1314.3</v>
      </c>
      <c r="AF199">
        <v>1814.2</v>
      </c>
      <c r="AG199">
        <v>1748.1</v>
      </c>
      <c r="AH199">
        <v>1668.5</v>
      </c>
      <c r="AI199" s="81">
        <v>1554</v>
      </c>
      <c r="AJ199" s="91">
        <v>1880</v>
      </c>
      <c r="AK199" s="79">
        <f t="shared" si="20"/>
        <v>39584</v>
      </c>
      <c r="AL199" s="78">
        <f t="shared" si="16"/>
        <v>923.2</v>
      </c>
      <c r="AM199" s="78">
        <f t="shared" si="17"/>
        <v>923.2</v>
      </c>
      <c r="AN199" s="78">
        <f t="shared" si="18"/>
        <v>1755.1999999999998</v>
      </c>
      <c r="AO199" s="77">
        <f t="shared" si="19"/>
        <v>1166.05</v>
      </c>
    </row>
    <row r="200" spans="1:41" ht="14.4" x14ac:dyDescent="0.3">
      <c r="A200" s="1">
        <v>39585</v>
      </c>
      <c r="B200">
        <v>2570.4</v>
      </c>
      <c r="C200">
        <v>2148.5</v>
      </c>
      <c r="D200">
        <v>2944.5</v>
      </c>
      <c r="E200">
        <v>2316.1</v>
      </c>
      <c r="F200">
        <v>2622.4</v>
      </c>
      <c r="G200">
        <v>1896.7</v>
      </c>
      <c r="H200">
        <v>1767.7</v>
      </c>
      <c r="I200">
        <v>2952.5</v>
      </c>
      <c r="J200">
        <v>2801</v>
      </c>
      <c r="K200">
        <v>2354.6999999999998</v>
      </c>
      <c r="L200">
        <v>1541.5</v>
      </c>
      <c r="M200">
        <v>1992.3</v>
      </c>
      <c r="N200">
        <v>1895.1</v>
      </c>
      <c r="O200">
        <v>1517.6</v>
      </c>
      <c r="P200">
        <v>2246.4</v>
      </c>
      <c r="Q200">
        <v>1863.8</v>
      </c>
      <c r="R200">
        <v>1919.7</v>
      </c>
      <c r="S200">
        <v>1685.2</v>
      </c>
      <c r="T200">
        <v>2595</v>
      </c>
      <c r="U200">
        <v>1834.1</v>
      </c>
      <c r="V200">
        <v>2341.6</v>
      </c>
      <c r="W200">
        <v>888.9</v>
      </c>
      <c r="X200">
        <v>1354.5</v>
      </c>
      <c r="Y200">
        <v>1336.5</v>
      </c>
      <c r="Z200">
        <v>2288.6</v>
      </c>
      <c r="AA200">
        <v>1588.2</v>
      </c>
      <c r="AB200">
        <v>2521</v>
      </c>
      <c r="AC200">
        <v>2073.5</v>
      </c>
      <c r="AD200">
        <v>1351</v>
      </c>
      <c r="AE200">
        <v>1329.6</v>
      </c>
      <c r="AF200">
        <v>1652.7</v>
      </c>
      <c r="AG200">
        <v>1714.3</v>
      </c>
      <c r="AH200">
        <v>1549.2</v>
      </c>
      <c r="AI200" s="81">
        <v>1515</v>
      </c>
      <c r="AJ200" s="91">
        <v>1947</v>
      </c>
      <c r="AK200" s="79">
        <f t="shared" si="20"/>
        <v>39585</v>
      </c>
      <c r="AL200" s="78">
        <f t="shared" si="16"/>
        <v>888.9</v>
      </c>
      <c r="AM200" s="78">
        <f t="shared" si="17"/>
        <v>888.9</v>
      </c>
      <c r="AN200" s="78">
        <f t="shared" si="18"/>
        <v>1774.1999999999998</v>
      </c>
      <c r="AO200" s="77">
        <f t="shared" si="19"/>
        <v>1337.95</v>
      </c>
    </row>
    <row r="201" spans="1:41" ht="14.4" x14ac:dyDescent="0.3">
      <c r="A201" s="1">
        <v>39586</v>
      </c>
      <c r="B201">
        <v>2935.5</v>
      </c>
      <c r="C201">
        <v>2247.9</v>
      </c>
      <c r="D201">
        <v>2908.7</v>
      </c>
      <c r="E201">
        <v>2376.4</v>
      </c>
      <c r="F201">
        <v>2592.9</v>
      </c>
      <c r="G201">
        <v>2038.9</v>
      </c>
      <c r="H201">
        <v>1680</v>
      </c>
      <c r="I201">
        <v>3084.1</v>
      </c>
      <c r="J201">
        <v>2621.4</v>
      </c>
      <c r="K201">
        <v>2533.1999999999998</v>
      </c>
      <c r="L201">
        <v>1520</v>
      </c>
      <c r="M201">
        <v>2060.4</v>
      </c>
      <c r="N201">
        <v>1925.9</v>
      </c>
      <c r="O201">
        <v>1560</v>
      </c>
      <c r="P201">
        <v>1962.6</v>
      </c>
      <c r="Q201">
        <v>1591.2</v>
      </c>
      <c r="R201">
        <v>1839.3</v>
      </c>
      <c r="S201">
        <v>1562.3</v>
      </c>
      <c r="T201">
        <v>2540.8000000000002</v>
      </c>
      <c r="U201">
        <v>1951.3</v>
      </c>
      <c r="V201">
        <v>2481.5</v>
      </c>
      <c r="W201">
        <v>986.4</v>
      </c>
      <c r="X201">
        <v>1668.3</v>
      </c>
      <c r="Y201">
        <v>1291.4000000000001</v>
      </c>
      <c r="Z201">
        <v>2339.6999999999998</v>
      </c>
      <c r="AA201">
        <v>1592.6</v>
      </c>
      <c r="AB201">
        <v>2384.6</v>
      </c>
      <c r="AC201">
        <v>1771.3</v>
      </c>
      <c r="AD201">
        <v>1426.1</v>
      </c>
      <c r="AE201">
        <v>1244.2</v>
      </c>
      <c r="AF201">
        <v>1702.3</v>
      </c>
      <c r="AG201">
        <v>1638.1</v>
      </c>
      <c r="AH201">
        <v>1674.3</v>
      </c>
      <c r="AI201" s="81">
        <v>1634</v>
      </c>
      <c r="AJ201" s="91">
        <v>2072</v>
      </c>
      <c r="AK201" s="79">
        <f t="shared" si="20"/>
        <v>39586</v>
      </c>
      <c r="AL201" s="78">
        <f t="shared" si="16"/>
        <v>986.4</v>
      </c>
      <c r="AM201" s="78">
        <f t="shared" si="17"/>
        <v>986.4</v>
      </c>
      <c r="AN201" s="78">
        <f t="shared" si="18"/>
        <v>1688.3</v>
      </c>
      <c r="AO201" s="77">
        <f t="shared" si="19"/>
        <v>1304.8700000000001</v>
      </c>
    </row>
    <row r="202" spans="1:41" ht="14.4" x14ac:dyDescent="0.3">
      <c r="A202" s="1">
        <v>39587</v>
      </c>
      <c r="B202">
        <v>3075</v>
      </c>
      <c r="C202">
        <v>2160.1</v>
      </c>
      <c r="D202">
        <v>2876.7</v>
      </c>
      <c r="E202">
        <v>2242.6</v>
      </c>
      <c r="F202">
        <v>2535.1</v>
      </c>
      <c r="G202">
        <v>2109.6</v>
      </c>
      <c r="H202">
        <v>1684.6</v>
      </c>
      <c r="I202">
        <v>2866.3</v>
      </c>
      <c r="J202">
        <v>2669</v>
      </c>
      <c r="K202">
        <v>2296.1999999999998</v>
      </c>
      <c r="L202">
        <v>1546.4</v>
      </c>
      <c r="M202">
        <v>2016.5</v>
      </c>
      <c r="N202">
        <v>1911.8</v>
      </c>
      <c r="O202">
        <v>1659.4</v>
      </c>
      <c r="P202">
        <v>2211.9</v>
      </c>
      <c r="Q202">
        <v>1279.7</v>
      </c>
      <c r="R202">
        <v>1736.4</v>
      </c>
      <c r="S202">
        <v>1409.4</v>
      </c>
      <c r="T202">
        <v>2455.9</v>
      </c>
      <c r="U202">
        <v>2022.4</v>
      </c>
      <c r="V202">
        <v>2862.9</v>
      </c>
      <c r="W202">
        <v>1011.4</v>
      </c>
      <c r="X202">
        <v>1670.1</v>
      </c>
      <c r="Y202">
        <v>1324.4</v>
      </c>
      <c r="Z202">
        <v>2428.6999999999998</v>
      </c>
      <c r="AA202">
        <v>1602.4</v>
      </c>
      <c r="AB202">
        <v>2146.1999999999998</v>
      </c>
      <c r="AC202">
        <v>1822.8</v>
      </c>
      <c r="AD202">
        <v>1526.4</v>
      </c>
      <c r="AE202">
        <v>1254.8</v>
      </c>
      <c r="AF202">
        <v>1661.8</v>
      </c>
      <c r="AG202">
        <v>1672.1</v>
      </c>
      <c r="AH202">
        <v>1483.5</v>
      </c>
      <c r="AI202" s="81">
        <v>1592</v>
      </c>
      <c r="AJ202" s="91">
        <v>2045</v>
      </c>
      <c r="AK202" s="79">
        <f t="shared" si="20"/>
        <v>39587</v>
      </c>
      <c r="AL202" s="78">
        <f t="shared" si="16"/>
        <v>1011.4</v>
      </c>
      <c r="AM202" s="78">
        <f t="shared" si="17"/>
        <v>1011.4</v>
      </c>
      <c r="AN202" s="78">
        <f t="shared" si="18"/>
        <v>1671.1</v>
      </c>
      <c r="AO202" s="77">
        <f t="shared" si="19"/>
        <v>1284.17</v>
      </c>
    </row>
    <row r="203" spans="1:41" ht="14.4" x14ac:dyDescent="0.3">
      <c r="A203" s="1">
        <v>39588</v>
      </c>
      <c r="B203">
        <v>3076.4</v>
      </c>
      <c r="C203">
        <v>2162.8000000000002</v>
      </c>
      <c r="D203">
        <v>2806.4</v>
      </c>
      <c r="E203">
        <v>2244.1999999999998</v>
      </c>
      <c r="F203">
        <v>2492.9</v>
      </c>
      <c r="G203">
        <v>2225.6999999999998</v>
      </c>
      <c r="H203">
        <v>1739.2</v>
      </c>
      <c r="I203">
        <v>2769.2</v>
      </c>
      <c r="J203">
        <v>2573.6</v>
      </c>
      <c r="K203">
        <v>2281.1</v>
      </c>
      <c r="L203">
        <v>1567.8</v>
      </c>
      <c r="M203">
        <v>1930.6</v>
      </c>
      <c r="N203">
        <v>2007</v>
      </c>
      <c r="O203">
        <v>1617.5</v>
      </c>
      <c r="P203">
        <v>2125.4</v>
      </c>
      <c r="Q203">
        <v>1089.3</v>
      </c>
      <c r="R203">
        <v>1618.9</v>
      </c>
      <c r="S203">
        <v>1397.5</v>
      </c>
      <c r="T203">
        <v>2356</v>
      </c>
      <c r="U203">
        <v>1807</v>
      </c>
      <c r="V203">
        <v>2927.2</v>
      </c>
      <c r="W203">
        <v>1021</v>
      </c>
      <c r="X203">
        <v>1728.8</v>
      </c>
      <c r="Y203">
        <v>1350.4</v>
      </c>
      <c r="Z203">
        <v>2594.1</v>
      </c>
      <c r="AA203">
        <v>1910.8</v>
      </c>
      <c r="AB203">
        <v>1933.5</v>
      </c>
      <c r="AC203">
        <v>1865.4</v>
      </c>
      <c r="AD203">
        <v>1834.9</v>
      </c>
      <c r="AE203">
        <v>1265.8</v>
      </c>
      <c r="AF203">
        <v>1629.9</v>
      </c>
      <c r="AG203">
        <v>1727.9</v>
      </c>
      <c r="AH203">
        <v>1406.5</v>
      </c>
      <c r="AI203" s="81">
        <v>1562</v>
      </c>
      <c r="AJ203" s="91">
        <v>1843</v>
      </c>
      <c r="AK203" s="79">
        <f t="shared" si="20"/>
        <v>39588</v>
      </c>
      <c r="AL203" s="78">
        <f t="shared" si="16"/>
        <v>1021</v>
      </c>
      <c r="AM203" s="78">
        <f t="shared" si="17"/>
        <v>1021</v>
      </c>
      <c r="AN203" s="78">
        <f t="shared" si="18"/>
        <v>1767.9</v>
      </c>
      <c r="AO203" s="77">
        <f t="shared" si="19"/>
        <v>1274.26</v>
      </c>
    </row>
    <row r="204" spans="1:41" ht="14.4" x14ac:dyDescent="0.3">
      <c r="A204" s="1">
        <v>39589</v>
      </c>
      <c r="B204">
        <v>3235.1</v>
      </c>
      <c r="C204">
        <v>2182.6999999999998</v>
      </c>
      <c r="D204">
        <v>2738.9</v>
      </c>
      <c r="E204">
        <v>2049</v>
      </c>
      <c r="F204">
        <v>2524.6</v>
      </c>
      <c r="G204">
        <v>2261.9</v>
      </c>
      <c r="H204">
        <v>1906.8</v>
      </c>
      <c r="I204">
        <v>2725.6</v>
      </c>
      <c r="J204">
        <v>2569.4</v>
      </c>
      <c r="K204">
        <v>2269.1</v>
      </c>
      <c r="L204">
        <v>1658.1</v>
      </c>
      <c r="M204">
        <v>1968.5</v>
      </c>
      <c r="N204">
        <v>2048.1</v>
      </c>
      <c r="O204">
        <v>1688.6</v>
      </c>
      <c r="P204">
        <v>2152.5</v>
      </c>
      <c r="Q204">
        <v>1108.7</v>
      </c>
      <c r="R204">
        <v>1485.1</v>
      </c>
      <c r="S204">
        <v>1418.8</v>
      </c>
      <c r="T204">
        <v>2144.3000000000002</v>
      </c>
      <c r="U204">
        <v>1998.3</v>
      </c>
      <c r="V204">
        <v>3004.5</v>
      </c>
      <c r="W204">
        <v>1111.4000000000001</v>
      </c>
      <c r="X204">
        <v>1670.4</v>
      </c>
      <c r="Y204">
        <v>1390.8</v>
      </c>
      <c r="Z204">
        <v>2625.1</v>
      </c>
      <c r="AA204">
        <v>1901.4</v>
      </c>
      <c r="AB204">
        <v>1710.7</v>
      </c>
      <c r="AC204">
        <v>1906.7</v>
      </c>
      <c r="AD204">
        <v>1960.7</v>
      </c>
      <c r="AE204">
        <v>1378.2</v>
      </c>
      <c r="AF204">
        <v>1696.4</v>
      </c>
      <c r="AG204">
        <v>1753.4</v>
      </c>
      <c r="AH204">
        <v>1366.3</v>
      </c>
      <c r="AI204" s="81">
        <v>1681</v>
      </c>
      <c r="AJ204" s="91">
        <v>1874</v>
      </c>
      <c r="AK204" s="79">
        <f t="shared" si="20"/>
        <v>39589</v>
      </c>
      <c r="AL204" s="78">
        <f t="shared" si="16"/>
        <v>1108.7</v>
      </c>
      <c r="AM204" s="78">
        <f t="shared" si="17"/>
        <v>1108.7</v>
      </c>
      <c r="AN204" s="78">
        <f t="shared" si="18"/>
        <v>1732.0500000000002</v>
      </c>
      <c r="AO204" s="77">
        <f t="shared" si="19"/>
        <v>1367.49</v>
      </c>
    </row>
    <row r="205" spans="1:41" ht="14.4" x14ac:dyDescent="0.3">
      <c r="A205" s="1">
        <v>39590</v>
      </c>
      <c r="B205">
        <v>3347.4</v>
      </c>
      <c r="C205">
        <v>2185.1</v>
      </c>
      <c r="D205">
        <v>2619.8000000000002</v>
      </c>
      <c r="E205">
        <v>2019.2</v>
      </c>
      <c r="F205">
        <v>2617.8000000000002</v>
      </c>
      <c r="G205">
        <v>2326</v>
      </c>
      <c r="H205">
        <v>1919.1</v>
      </c>
      <c r="I205">
        <v>2875.7</v>
      </c>
      <c r="J205">
        <v>2619.3000000000002</v>
      </c>
      <c r="K205">
        <v>2181.9</v>
      </c>
      <c r="L205">
        <v>1586.4</v>
      </c>
      <c r="M205">
        <v>1966.9</v>
      </c>
      <c r="N205">
        <v>2031.9</v>
      </c>
      <c r="O205">
        <v>1671.6</v>
      </c>
      <c r="P205">
        <v>2075.1999999999998</v>
      </c>
      <c r="Q205">
        <v>1078.8</v>
      </c>
      <c r="R205">
        <v>1415.3</v>
      </c>
      <c r="S205">
        <v>1606.7</v>
      </c>
      <c r="T205">
        <v>2159.8000000000002</v>
      </c>
      <c r="U205">
        <v>2028.5</v>
      </c>
      <c r="V205">
        <v>3004</v>
      </c>
      <c r="W205">
        <v>1081.7</v>
      </c>
      <c r="X205">
        <v>1732.1</v>
      </c>
      <c r="Y205">
        <v>1343</v>
      </c>
      <c r="Z205">
        <v>2491</v>
      </c>
      <c r="AA205">
        <v>1957.9</v>
      </c>
      <c r="AB205">
        <v>1632.1</v>
      </c>
      <c r="AC205">
        <v>1968.9</v>
      </c>
      <c r="AD205">
        <v>2078.3000000000002</v>
      </c>
      <c r="AE205">
        <v>1312.6</v>
      </c>
      <c r="AF205">
        <v>1866</v>
      </c>
      <c r="AG205">
        <v>1818.2</v>
      </c>
      <c r="AH205">
        <v>1293.5999999999999</v>
      </c>
      <c r="AI205" s="81">
        <v>1712</v>
      </c>
      <c r="AJ205" s="91">
        <v>1825</v>
      </c>
      <c r="AK205" s="79">
        <f t="shared" si="20"/>
        <v>39590</v>
      </c>
      <c r="AL205" s="78">
        <f t="shared" si="16"/>
        <v>1078.8</v>
      </c>
      <c r="AM205" s="78">
        <f t="shared" si="17"/>
        <v>1078.8</v>
      </c>
      <c r="AN205" s="78">
        <f t="shared" si="18"/>
        <v>1842.1</v>
      </c>
      <c r="AO205" s="77">
        <f t="shared" si="19"/>
        <v>1295.5</v>
      </c>
    </row>
    <row r="206" spans="1:41" ht="14.4" x14ac:dyDescent="0.3">
      <c r="A206" s="1">
        <v>39591</v>
      </c>
      <c r="B206">
        <v>3358.6</v>
      </c>
      <c r="C206">
        <v>2121.8000000000002</v>
      </c>
      <c r="D206">
        <v>2509.5</v>
      </c>
      <c r="E206">
        <v>2000.5</v>
      </c>
      <c r="F206">
        <v>2613.9</v>
      </c>
      <c r="G206">
        <v>2327.5</v>
      </c>
      <c r="H206">
        <v>1851.3</v>
      </c>
      <c r="I206">
        <v>2593.4</v>
      </c>
      <c r="J206">
        <v>2617.1999999999998</v>
      </c>
      <c r="K206">
        <v>2213.6</v>
      </c>
      <c r="L206">
        <v>1649.4</v>
      </c>
      <c r="M206">
        <v>2167</v>
      </c>
      <c r="N206">
        <v>1958.7</v>
      </c>
      <c r="O206">
        <v>1816.2</v>
      </c>
      <c r="P206">
        <v>2145.1999999999998</v>
      </c>
      <c r="Q206">
        <v>1220</v>
      </c>
      <c r="R206">
        <v>1409.1</v>
      </c>
      <c r="S206">
        <v>1667.5</v>
      </c>
      <c r="T206">
        <v>2098.9</v>
      </c>
      <c r="U206">
        <v>2241.3000000000002</v>
      </c>
      <c r="V206">
        <v>3154.8</v>
      </c>
      <c r="W206">
        <v>1112.5999999999999</v>
      </c>
      <c r="X206">
        <v>1786.9</v>
      </c>
      <c r="Y206">
        <v>1314.4</v>
      </c>
      <c r="Z206">
        <v>2462</v>
      </c>
      <c r="AA206">
        <v>1865</v>
      </c>
      <c r="AB206">
        <v>1576.1</v>
      </c>
      <c r="AC206">
        <v>1990.3</v>
      </c>
      <c r="AD206">
        <v>2131.1999999999998</v>
      </c>
      <c r="AE206">
        <v>1421.4</v>
      </c>
      <c r="AF206">
        <v>1668.8</v>
      </c>
      <c r="AG206">
        <v>1987.7</v>
      </c>
      <c r="AH206">
        <v>1235.0999999999999</v>
      </c>
      <c r="AI206" s="81">
        <v>1908</v>
      </c>
      <c r="AJ206" s="91">
        <v>1821</v>
      </c>
      <c r="AK206" s="79">
        <f t="shared" si="20"/>
        <v>39591</v>
      </c>
      <c r="AL206" s="78">
        <f t="shared" si="16"/>
        <v>1112.5999999999999</v>
      </c>
      <c r="AM206" s="78">
        <f t="shared" si="17"/>
        <v>1112.5999999999999</v>
      </c>
      <c r="AN206" s="78">
        <f t="shared" si="18"/>
        <v>1840.6</v>
      </c>
      <c r="AO206" s="77">
        <f t="shared" si="19"/>
        <v>1243.03</v>
      </c>
    </row>
    <row r="207" spans="1:41" ht="14.4" x14ac:dyDescent="0.3">
      <c r="A207" s="1">
        <v>39592</v>
      </c>
      <c r="B207">
        <v>3221.6</v>
      </c>
      <c r="C207">
        <v>2199.1</v>
      </c>
      <c r="D207">
        <v>2397.9</v>
      </c>
      <c r="E207">
        <v>2009.6</v>
      </c>
      <c r="F207">
        <v>2725</v>
      </c>
      <c r="G207">
        <v>2351.3000000000002</v>
      </c>
      <c r="H207">
        <v>1847.7</v>
      </c>
      <c r="I207">
        <v>2628.6</v>
      </c>
      <c r="J207">
        <v>2518.9</v>
      </c>
      <c r="K207">
        <v>2256.5</v>
      </c>
      <c r="L207">
        <v>1613.2</v>
      </c>
      <c r="M207">
        <v>2206.6</v>
      </c>
      <c r="N207">
        <v>1942.9</v>
      </c>
      <c r="O207">
        <v>1902.3</v>
      </c>
      <c r="P207">
        <v>2360.4</v>
      </c>
      <c r="Q207">
        <v>1222.0999999999999</v>
      </c>
      <c r="R207">
        <v>1293.5999999999999</v>
      </c>
      <c r="S207">
        <v>1656.9</v>
      </c>
      <c r="T207">
        <v>2147.6</v>
      </c>
      <c r="U207">
        <v>2030.8</v>
      </c>
      <c r="V207">
        <v>3306.2</v>
      </c>
      <c r="W207">
        <v>1114.0999999999999</v>
      </c>
      <c r="X207">
        <v>1779.1</v>
      </c>
      <c r="Y207">
        <v>1295.8</v>
      </c>
      <c r="Z207">
        <v>2689.5</v>
      </c>
      <c r="AA207">
        <v>1903.4</v>
      </c>
      <c r="AB207">
        <v>1516.5</v>
      </c>
      <c r="AC207">
        <v>1921.8</v>
      </c>
      <c r="AD207">
        <v>2172</v>
      </c>
      <c r="AE207">
        <v>1603.6</v>
      </c>
      <c r="AF207">
        <v>1721.7</v>
      </c>
      <c r="AG207">
        <v>1859.7</v>
      </c>
      <c r="AH207">
        <v>1470.1</v>
      </c>
      <c r="AI207" s="81">
        <v>1693</v>
      </c>
      <c r="AJ207" s="91">
        <v>1869</v>
      </c>
      <c r="AK207" s="79">
        <f t="shared" si="20"/>
        <v>39592</v>
      </c>
      <c r="AL207" s="78">
        <f t="shared" si="16"/>
        <v>1114.0999999999999</v>
      </c>
      <c r="AM207" s="78">
        <f t="shared" si="17"/>
        <v>1114.0999999999999</v>
      </c>
      <c r="AN207" s="78">
        <f t="shared" si="18"/>
        <v>1881</v>
      </c>
      <c r="AO207" s="77">
        <f t="shared" si="19"/>
        <v>1293.82</v>
      </c>
    </row>
    <row r="208" spans="1:41" ht="14.4" x14ac:dyDescent="0.3">
      <c r="A208" s="1">
        <v>39593</v>
      </c>
      <c r="B208">
        <v>3085.3</v>
      </c>
      <c r="C208">
        <v>2183.9</v>
      </c>
      <c r="D208">
        <v>2465.6999999999998</v>
      </c>
      <c r="E208">
        <v>2013.9</v>
      </c>
      <c r="F208">
        <v>2743</v>
      </c>
      <c r="G208">
        <v>2401.6999999999998</v>
      </c>
      <c r="H208">
        <v>1843.1</v>
      </c>
      <c r="I208">
        <v>2597.5</v>
      </c>
      <c r="J208">
        <v>2610.8000000000002</v>
      </c>
      <c r="K208">
        <v>2209.6</v>
      </c>
      <c r="L208">
        <v>1651.8</v>
      </c>
      <c r="M208">
        <v>2179.9</v>
      </c>
      <c r="N208">
        <v>1857.8</v>
      </c>
      <c r="O208">
        <v>1937.9</v>
      </c>
      <c r="P208">
        <v>2084.3000000000002</v>
      </c>
      <c r="Q208">
        <v>1397.1</v>
      </c>
      <c r="R208">
        <v>1305</v>
      </c>
      <c r="S208">
        <v>1584.9</v>
      </c>
      <c r="T208">
        <v>2421.9</v>
      </c>
      <c r="U208">
        <v>2075.1</v>
      </c>
      <c r="V208">
        <v>2951.2</v>
      </c>
      <c r="W208">
        <v>1276.9000000000001</v>
      </c>
      <c r="X208">
        <v>1667.2</v>
      </c>
      <c r="Y208">
        <v>1311.4</v>
      </c>
      <c r="Z208">
        <v>2547.9</v>
      </c>
      <c r="AA208">
        <v>2274.9</v>
      </c>
      <c r="AB208">
        <v>1482</v>
      </c>
      <c r="AC208">
        <v>1970.9</v>
      </c>
      <c r="AD208">
        <v>2323.4</v>
      </c>
      <c r="AE208">
        <v>1639</v>
      </c>
      <c r="AF208">
        <v>1823.2</v>
      </c>
      <c r="AG208">
        <v>1830.7</v>
      </c>
      <c r="AH208">
        <v>1413</v>
      </c>
      <c r="AI208" s="81">
        <v>1646</v>
      </c>
      <c r="AJ208" s="91">
        <v>1859</v>
      </c>
      <c r="AK208" s="79">
        <f t="shared" si="20"/>
        <v>39593</v>
      </c>
      <c r="AL208" s="78">
        <f t="shared" si="16"/>
        <v>1276.9000000000001</v>
      </c>
      <c r="AM208" s="78">
        <f t="shared" si="17"/>
        <v>1276.9000000000001</v>
      </c>
      <c r="AN208" s="78">
        <f t="shared" si="18"/>
        <v>1844.25</v>
      </c>
      <c r="AO208" s="77">
        <f t="shared" si="19"/>
        <v>1319.97</v>
      </c>
    </row>
    <row r="209" spans="1:41" ht="14.4" x14ac:dyDescent="0.3">
      <c r="A209" s="1">
        <v>39594</v>
      </c>
      <c r="B209">
        <v>2944.6</v>
      </c>
      <c r="C209">
        <v>2178.5</v>
      </c>
      <c r="D209">
        <v>2392</v>
      </c>
      <c r="E209">
        <v>2072.5</v>
      </c>
      <c r="F209">
        <v>2706.6</v>
      </c>
      <c r="G209">
        <v>2540.6999999999998</v>
      </c>
      <c r="H209">
        <v>1860.7</v>
      </c>
      <c r="I209">
        <v>2535.8000000000002</v>
      </c>
      <c r="J209">
        <v>2565.4</v>
      </c>
      <c r="K209">
        <v>2598.5</v>
      </c>
      <c r="L209">
        <v>1623.9</v>
      </c>
      <c r="M209">
        <v>2172.9</v>
      </c>
      <c r="N209">
        <v>1818.8</v>
      </c>
      <c r="O209">
        <v>2014.2</v>
      </c>
      <c r="P209">
        <v>2241.3000000000002</v>
      </c>
      <c r="Q209">
        <v>1410.2</v>
      </c>
      <c r="R209">
        <v>1234.8</v>
      </c>
      <c r="S209">
        <v>1609.3</v>
      </c>
      <c r="T209">
        <v>2133.5</v>
      </c>
      <c r="U209">
        <v>2072.1999999999998</v>
      </c>
      <c r="V209">
        <v>2839.6</v>
      </c>
      <c r="W209">
        <v>1155</v>
      </c>
      <c r="X209">
        <v>1800.4</v>
      </c>
      <c r="Y209">
        <v>1373.1</v>
      </c>
      <c r="Z209">
        <v>2466.5</v>
      </c>
      <c r="AA209">
        <v>2058.8000000000002</v>
      </c>
      <c r="AB209">
        <v>1438.5</v>
      </c>
      <c r="AC209">
        <v>1978.1</v>
      </c>
      <c r="AD209">
        <v>2281.4</v>
      </c>
      <c r="AE209">
        <v>1725.3</v>
      </c>
      <c r="AF209">
        <v>1761.7</v>
      </c>
      <c r="AG209">
        <v>1680.7</v>
      </c>
      <c r="AH209">
        <v>1461.8</v>
      </c>
      <c r="AI209" s="81">
        <v>1712</v>
      </c>
      <c r="AJ209" s="91">
        <v>1743</v>
      </c>
      <c r="AK209" s="79">
        <f t="shared" si="20"/>
        <v>39594</v>
      </c>
      <c r="AL209" s="78">
        <f t="shared" si="16"/>
        <v>1155</v>
      </c>
      <c r="AM209" s="78">
        <f t="shared" si="17"/>
        <v>1155</v>
      </c>
      <c r="AN209" s="78">
        <f t="shared" si="18"/>
        <v>1809.6</v>
      </c>
      <c r="AO209" s="77">
        <f t="shared" si="19"/>
        <v>1376.81</v>
      </c>
    </row>
    <row r="210" spans="1:41" ht="14.4" x14ac:dyDescent="0.3">
      <c r="A210" s="1">
        <v>39595</v>
      </c>
      <c r="B210">
        <v>2898.1</v>
      </c>
      <c r="C210">
        <v>2296.6</v>
      </c>
      <c r="D210">
        <v>2363.1</v>
      </c>
      <c r="E210">
        <v>2098.4</v>
      </c>
      <c r="F210">
        <v>2667.4</v>
      </c>
      <c r="G210">
        <v>2766.6</v>
      </c>
      <c r="H210">
        <v>1890.6</v>
      </c>
      <c r="I210">
        <v>2643.8</v>
      </c>
      <c r="J210">
        <v>2518</v>
      </c>
      <c r="K210">
        <v>2325.1</v>
      </c>
      <c r="L210">
        <v>1693.3</v>
      </c>
      <c r="M210">
        <v>2207</v>
      </c>
      <c r="N210">
        <v>1829.2</v>
      </c>
      <c r="O210">
        <v>2048.4</v>
      </c>
      <c r="P210">
        <v>2203.6999999999998</v>
      </c>
      <c r="Q210">
        <v>1576.7</v>
      </c>
      <c r="R210">
        <v>1289.0999999999999</v>
      </c>
      <c r="S210">
        <v>1862.9</v>
      </c>
      <c r="T210">
        <v>2098.1999999999998</v>
      </c>
      <c r="U210">
        <v>2044.4</v>
      </c>
      <c r="V210">
        <v>2910</v>
      </c>
      <c r="W210">
        <v>1372.4</v>
      </c>
      <c r="X210">
        <v>1594.3</v>
      </c>
      <c r="Y210">
        <v>1395.1</v>
      </c>
      <c r="Z210">
        <v>2537.4</v>
      </c>
      <c r="AA210">
        <v>1963</v>
      </c>
      <c r="AB210">
        <v>1600.9</v>
      </c>
      <c r="AC210">
        <v>2004.4</v>
      </c>
      <c r="AD210">
        <v>2221.9</v>
      </c>
      <c r="AE210">
        <v>1840.5</v>
      </c>
      <c r="AF210">
        <v>1737.7</v>
      </c>
      <c r="AG210">
        <v>1736.9</v>
      </c>
      <c r="AH210">
        <v>1318.4</v>
      </c>
      <c r="AI210" s="81">
        <v>1661</v>
      </c>
      <c r="AJ210" s="91">
        <v>1686</v>
      </c>
      <c r="AK210" s="79">
        <f t="shared" si="20"/>
        <v>39595</v>
      </c>
      <c r="AL210" s="78">
        <f t="shared" si="16"/>
        <v>1289.0999999999999</v>
      </c>
      <c r="AM210" s="78">
        <f t="shared" si="17"/>
        <v>1289.0999999999999</v>
      </c>
      <c r="AN210" s="78">
        <f t="shared" si="18"/>
        <v>1851.7</v>
      </c>
      <c r="AO210" s="77">
        <f t="shared" si="19"/>
        <v>1374.67</v>
      </c>
    </row>
    <row r="211" spans="1:41" ht="14.4" x14ac:dyDescent="0.3">
      <c r="A211" s="1">
        <v>39596</v>
      </c>
      <c r="B211">
        <v>2747.2</v>
      </c>
      <c r="C211">
        <v>2212.9</v>
      </c>
      <c r="D211">
        <v>2227.3000000000002</v>
      </c>
      <c r="E211">
        <v>2135.6</v>
      </c>
      <c r="F211">
        <v>2714.3</v>
      </c>
      <c r="G211">
        <v>2725</v>
      </c>
      <c r="H211">
        <v>1964.3</v>
      </c>
      <c r="I211">
        <v>2471.6</v>
      </c>
      <c r="J211">
        <v>2563.6</v>
      </c>
      <c r="K211">
        <v>2226.4</v>
      </c>
      <c r="L211">
        <v>1652.6</v>
      </c>
      <c r="M211">
        <v>2136.4</v>
      </c>
      <c r="N211">
        <v>1853.6</v>
      </c>
      <c r="O211">
        <v>2019.2</v>
      </c>
      <c r="P211">
        <v>2202.4</v>
      </c>
      <c r="Q211">
        <v>1920.1</v>
      </c>
      <c r="R211">
        <v>1264.2</v>
      </c>
      <c r="S211">
        <v>1768.6</v>
      </c>
      <c r="T211">
        <v>1945.9</v>
      </c>
      <c r="U211">
        <v>2239.1999999999998</v>
      </c>
      <c r="V211">
        <v>2724.9</v>
      </c>
      <c r="W211">
        <v>1409.5</v>
      </c>
      <c r="X211">
        <v>1501.9</v>
      </c>
      <c r="Y211">
        <v>1421.8</v>
      </c>
      <c r="Z211">
        <v>2720.8</v>
      </c>
      <c r="AA211">
        <v>1878.7</v>
      </c>
      <c r="AB211">
        <v>1350.9</v>
      </c>
      <c r="AC211">
        <v>2244.4</v>
      </c>
      <c r="AD211">
        <v>2500.1999999999998</v>
      </c>
      <c r="AE211">
        <v>1778.5</v>
      </c>
      <c r="AF211">
        <v>1691.4</v>
      </c>
      <c r="AG211">
        <v>1769.7</v>
      </c>
      <c r="AH211">
        <v>1371.1</v>
      </c>
      <c r="AI211" s="81">
        <v>1867</v>
      </c>
      <c r="AJ211" s="91">
        <v>1690</v>
      </c>
      <c r="AK211" s="79">
        <f t="shared" si="20"/>
        <v>39596</v>
      </c>
      <c r="AL211" s="78">
        <f t="shared" si="16"/>
        <v>1264.2</v>
      </c>
      <c r="AM211" s="78">
        <f t="shared" si="17"/>
        <v>1264.2</v>
      </c>
      <c r="AN211" s="78">
        <f t="shared" si="18"/>
        <v>1866.15</v>
      </c>
      <c r="AO211" s="77">
        <f t="shared" si="19"/>
        <v>1374.9399999999998</v>
      </c>
    </row>
    <row r="212" spans="1:41" ht="14.4" x14ac:dyDescent="0.3">
      <c r="A212" s="1">
        <v>39597</v>
      </c>
      <c r="B212">
        <v>2727</v>
      </c>
      <c r="C212">
        <v>2176.3000000000002</v>
      </c>
      <c r="D212">
        <v>2233.1999999999998</v>
      </c>
      <c r="E212">
        <v>2239.6</v>
      </c>
      <c r="F212">
        <v>2554.3000000000002</v>
      </c>
      <c r="G212">
        <v>3058.8</v>
      </c>
      <c r="H212">
        <v>2031.1</v>
      </c>
      <c r="I212">
        <v>2260</v>
      </c>
      <c r="J212">
        <v>2722</v>
      </c>
      <c r="K212">
        <v>2284.1999999999998</v>
      </c>
      <c r="L212">
        <v>1684.1</v>
      </c>
      <c r="M212">
        <v>2159.5</v>
      </c>
      <c r="N212">
        <v>1736.2</v>
      </c>
      <c r="O212">
        <v>2184.5</v>
      </c>
      <c r="P212">
        <v>2132.3000000000002</v>
      </c>
      <c r="Q212">
        <v>1919.3</v>
      </c>
      <c r="R212">
        <v>1183.2</v>
      </c>
      <c r="S212">
        <v>1645.6</v>
      </c>
      <c r="T212">
        <v>1942.4</v>
      </c>
      <c r="U212">
        <v>2045.7</v>
      </c>
      <c r="V212">
        <v>2586.8000000000002</v>
      </c>
      <c r="W212">
        <v>1402.1</v>
      </c>
      <c r="X212">
        <v>1749.1</v>
      </c>
      <c r="Y212">
        <v>1426.5</v>
      </c>
      <c r="Z212">
        <v>3035.8</v>
      </c>
      <c r="AA212">
        <v>1907.3</v>
      </c>
      <c r="AB212">
        <v>1451.9</v>
      </c>
      <c r="AC212">
        <v>2510.9</v>
      </c>
      <c r="AD212">
        <v>2333.9</v>
      </c>
      <c r="AE212">
        <v>1847.4</v>
      </c>
      <c r="AF212">
        <v>1728.2</v>
      </c>
      <c r="AG212">
        <v>2081.4</v>
      </c>
      <c r="AH212">
        <v>1388.1</v>
      </c>
      <c r="AI212" s="81">
        <v>1834</v>
      </c>
      <c r="AJ212" s="91">
        <v>1674</v>
      </c>
      <c r="AK212" s="79">
        <f t="shared" si="20"/>
        <v>39597</v>
      </c>
      <c r="AL212" s="78">
        <f t="shared" si="16"/>
        <v>1183.2</v>
      </c>
      <c r="AM212" s="78">
        <f t="shared" si="17"/>
        <v>1183.2</v>
      </c>
      <c r="AN212" s="78">
        <f t="shared" si="18"/>
        <v>1913.3</v>
      </c>
      <c r="AO212" s="77">
        <f t="shared" si="19"/>
        <v>1404.54</v>
      </c>
    </row>
    <row r="213" spans="1:41" ht="14.4" x14ac:dyDescent="0.3">
      <c r="A213" s="1">
        <v>39598</v>
      </c>
      <c r="B213">
        <v>2605.4</v>
      </c>
      <c r="C213">
        <v>2335.1</v>
      </c>
      <c r="D213">
        <v>2149.5</v>
      </c>
      <c r="E213">
        <v>2230.6999999999998</v>
      </c>
      <c r="F213">
        <v>2417.6</v>
      </c>
      <c r="G213">
        <v>3221.7</v>
      </c>
      <c r="H213">
        <v>2111.8000000000002</v>
      </c>
      <c r="I213">
        <v>2200.9</v>
      </c>
      <c r="J213">
        <v>2782.9</v>
      </c>
      <c r="K213">
        <v>2217.3000000000002</v>
      </c>
      <c r="L213">
        <v>1819.3</v>
      </c>
      <c r="M213">
        <v>2067.9</v>
      </c>
      <c r="N213">
        <v>1632.5</v>
      </c>
      <c r="O213">
        <v>1934.2</v>
      </c>
      <c r="P213">
        <v>2280.9</v>
      </c>
      <c r="Q213">
        <v>1728.5</v>
      </c>
      <c r="R213">
        <v>1313.5</v>
      </c>
      <c r="S213">
        <v>1623.4</v>
      </c>
      <c r="T213">
        <v>1898.2</v>
      </c>
      <c r="U213">
        <v>1808.3</v>
      </c>
      <c r="V213">
        <v>2755.4</v>
      </c>
      <c r="W213">
        <v>1458.5</v>
      </c>
      <c r="X213">
        <v>1389.6</v>
      </c>
      <c r="Y213">
        <v>1420.1</v>
      </c>
      <c r="Z213">
        <v>2884.3</v>
      </c>
      <c r="AA213">
        <v>1929.7</v>
      </c>
      <c r="AB213">
        <v>1481.9</v>
      </c>
      <c r="AC213">
        <v>2220.1999999999998</v>
      </c>
      <c r="AD213">
        <v>2322.1</v>
      </c>
      <c r="AE213">
        <v>1818.7</v>
      </c>
      <c r="AF213">
        <v>1759.7</v>
      </c>
      <c r="AG213">
        <v>2045.7</v>
      </c>
      <c r="AH213">
        <v>1480.4</v>
      </c>
      <c r="AI213" s="81">
        <v>1763</v>
      </c>
      <c r="AJ213" s="91">
        <v>1582</v>
      </c>
      <c r="AK213" s="79">
        <f t="shared" si="20"/>
        <v>39598</v>
      </c>
      <c r="AL213" s="78">
        <f t="shared" si="16"/>
        <v>1313.5</v>
      </c>
      <c r="AM213" s="78">
        <f t="shared" si="17"/>
        <v>1313.5</v>
      </c>
      <c r="AN213" s="78">
        <f t="shared" si="18"/>
        <v>1813.5</v>
      </c>
      <c r="AO213" s="77">
        <f t="shared" si="19"/>
        <v>1423.9399999999998</v>
      </c>
    </row>
    <row r="214" spans="1:41" ht="14.4" x14ac:dyDescent="0.3">
      <c r="A214" s="1">
        <v>39599</v>
      </c>
      <c r="B214">
        <v>2616.9</v>
      </c>
      <c r="C214">
        <v>2248.3000000000002</v>
      </c>
      <c r="D214">
        <v>2163.6</v>
      </c>
      <c r="E214">
        <v>2171</v>
      </c>
      <c r="F214">
        <v>2293.9</v>
      </c>
      <c r="G214">
        <v>3318.6</v>
      </c>
      <c r="H214">
        <v>1962.3</v>
      </c>
      <c r="I214">
        <v>2075</v>
      </c>
      <c r="J214">
        <v>2882.8</v>
      </c>
      <c r="K214">
        <v>2198.9</v>
      </c>
      <c r="L214">
        <v>1621.8</v>
      </c>
      <c r="M214">
        <v>2054.8000000000002</v>
      </c>
      <c r="N214">
        <v>1666.9</v>
      </c>
      <c r="O214">
        <v>1914.6</v>
      </c>
      <c r="P214">
        <v>2105.6999999999998</v>
      </c>
      <c r="Q214">
        <v>1907.1</v>
      </c>
      <c r="R214">
        <v>1200.3</v>
      </c>
      <c r="S214">
        <v>1667.2</v>
      </c>
      <c r="T214">
        <v>1900.8</v>
      </c>
      <c r="U214">
        <v>1755.1</v>
      </c>
      <c r="V214">
        <v>2607.8000000000002</v>
      </c>
      <c r="W214">
        <v>1559.5</v>
      </c>
      <c r="X214">
        <v>1329.9</v>
      </c>
      <c r="Y214">
        <v>1544.5</v>
      </c>
      <c r="Z214">
        <v>3044.5</v>
      </c>
      <c r="AA214">
        <v>1884.4</v>
      </c>
      <c r="AB214">
        <v>1513.8</v>
      </c>
      <c r="AC214">
        <v>2488.6999999999998</v>
      </c>
      <c r="AD214">
        <v>2433.5</v>
      </c>
      <c r="AE214">
        <v>2144.1</v>
      </c>
      <c r="AF214">
        <v>1706.9</v>
      </c>
      <c r="AG214">
        <v>2026.7</v>
      </c>
      <c r="AH214">
        <v>1503.3</v>
      </c>
      <c r="AI214" s="81">
        <v>1702</v>
      </c>
      <c r="AJ214" s="91">
        <v>1454</v>
      </c>
      <c r="AK214" s="79">
        <f t="shared" si="20"/>
        <v>39599</v>
      </c>
      <c r="AL214" s="78">
        <f t="shared" si="16"/>
        <v>1200.3</v>
      </c>
      <c r="AM214" s="78">
        <f t="shared" si="17"/>
        <v>1200.3</v>
      </c>
      <c r="AN214" s="78">
        <f t="shared" si="18"/>
        <v>1892.6</v>
      </c>
      <c r="AO214" s="77">
        <f t="shared" si="19"/>
        <v>1504.35</v>
      </c>
    </row>
    <row r="215" spans="1:41" ht="14.4" x14ac:dyDescent="0.3">
      <c r="A215" s="1">
        <v>39600</v>
      </c>
      <c r="B215">
        <v>2516.8000000000002</v>
      </c>
      <c r="C215">
        <v>2269.1999999999998</v>
      </c>
      <c r="D215">
        <v>2195.6</v>
      </c>
      <c r="E215">
        <v>2149.8000000000002</v>
      </c>
      <c r="F215">
        <v>2250.6999999999998</v>
      </c>
      <c r="G215">
        <v>3324.2</v>
      </c>
      <c r="H215">
        <v>2266.1999999999998</v>
      </c>
      <c r="I215">
        <v>2032.4</v>
      </c>
      <c r="J215">
        <v>3166</v>
      </c>
      <c r="K215">
        <v>2242.1999999999998</v>
      </c>
      <c r="L215">
        <v>1611.8</v>
      </c>
      <c r="M215">
        <v>2052.6</v>
      </c>
      <c r="N215">
        <v>1555.3</v>
      </c>
      <c r="O215">
        <v>1953.8</v>
      </c>
      <c r="P215">
        <v>2091.5</v>
      </c>
      <c r="Q215">
        <v>1852.8</v>
      </c>
      <c r="R215">
        <v>1215.7</v>
      </c>
      <c r="S215">
        <v>1726.3</v>
      </c>
      <c r="T215">
        <v>2060.6999999999998</v>
      </c>
      <c r="U215">
        <v>1839.3</v>
      </c>
      <c r="V215">
        <v>2482.6</v>
      </c>
      <c r="W215">
        <v>1572.5</v>
      </c>
      <c r="X215">
        <v>1389.8</v>
      </c>
      <c r="Y215">
        <v>1650.3</v>
      </c>
      <c r="Z215">
        <v>3035.1</v>
      </c>
      <c r="AA215">
        <v>1902.2</v>
      </c>
      <c r="AB215">
        <v>1373.2</v>
      </c>
      <c r="AC215">
        <v>2451.5</v>
      </c>
      <c r="AD215">
        <v>2560.1999999999998</v>
      </c>
      <c r="AE215">
        <v>1808.3</v>
      </c>
      <c r="AF215">
        <v>1682.5</v>
      </c>
      <c r="AG215">
        <v>2013.7</v>
      </c>
      <c r="AH215">
        <v>1481</v>
      </c>
      <c r="AI215" s="81">
        <v>1771</v>
      </c>
      <c r="AJ215" s="91">
        <v>1530</v>
      </c>
      <c r="AK215" s="79">
        <f t="shared" si="20"/>
        <v>39600</v>
      </c>
      <c r="AL215" s="78">
        <f t="shared" si="16"/>
        <v>1215.7</v>
      </c>
      <c r="AM215" s="78">
        <f t="shared" si="17"/>
        <v>1215.7</v>
      </c>
      <c r="AN215" s="78">
        <f t="shared" si="18"/>
        <v>1846.05</v>
      </c>
      <c r="AO215" s="77">
        <f t="shared" si="19"/>
        <v>1398.92</v>
      </c>
    </row>
    <row r="216" spans="1:41" ht="14.4" x14ac:dyDescent="0.3">
      <c r="A216" s="1">
        <v>39601</v>
      </c>
      <c r="B216">
        <v>2347.1999999999998</v>
      </c>
      <c r="C216">
        <v>2328.1</v>
      </c>
      <c r="D216">
        <v>2055.4</v>
      </c>
      <c r="E216">
        <v>2241.1</v>
      </c>
      <c r="F216">
        <v>2329.8000000000002</v>
      </c>
      <c r="G216">
        <v>3239.7</v>
      </c>
      <c r="H216">
        <v>2308.1</v>
      </c>
      <c r="I216">
        <v>1980.2</v>
      </c>
      <c r="J216">
        <v>3052.8</v>
      </c>
      <c r="K216">
        <v>2309.8000000000002</v>
      </c>
      <c r="L216">
        <v>1600.6</v>
      </c>
      <c r="M216">
        <v>2230.3000000000002</v>
      </c>
      <c r="N216">
        <v>1537.4</v>
      </c>
      <c r="O216">
        <v>1948.4</v>
      </c>
      <c r="P216">
        <v>2059.4</v>
      </c>
      <c r="Q216">
        <v>1882.5</v>
      </c>
      <c r="R216">
        <v>1254.2</v>
      </c>
      <c r="S216">
        <v>1819.1</v>
      </c>
      <c r="T216">
        <v>2344.1999999999998</v>
      </c>
      <c r="U216">
        <v>1870.3</v>
      </c>
      <c r="V216">
        <v>2374.8000000000002</v>
      </c>
      <c r="W216">
        <v>1644.1</v>
      </c>
      <c r="X216">
        <v>1207.0999999999999</v>
      </c>
      <c r="Y216">
        <v>1550.8</v>
      </c>
      <c r="Z216">
        <v>3126</v>
      </c>
      <c r="AA216">
        <v>1887.7</v>
      </c>
      <c r="AB216">
        <v>1436.2</v>
      </c>
      <c r="AC216">
        <v>2179.5</v>
      </c>
      <c r="AD216">
        <v>2372.9</v>
      </c>
      <c r="AE216">
        <v>1884.4</v>
      </c>
      <c r="AF216">
        <v>1718</v>
      </c>
      <c r="AG216">
        <v>1874.3</v>
      </c>
      <c r="AH216">
        <v>1520.3</v>
      </c>
      <c r="AI216" s="81">
        <v>1743</v>
      </c>
      <c r="AJ216" s="91">
        <v>1526</v>
      </c>
      <c r="AK216" s="79">
        <f t="shared" si="20"/>
        <v>39601</v>
      </c>
      <c r="AL216" s="78">
        <f t="shared" si="16"/>
        <v>1207.0999999999999</v>
      </c>
      <c r="AM216" s="78">
        <f t="shared" si="17"/>
        <v>1207.0999999999999</v>
      </c>
      <c r="AN216" s="78">
        <f t="shared" si="18"/>
        <v>1878.4</v>
      </c>
      <c r="AO216" s="77">
        <f t="shared" si="19"/>
        <v>1444.6100000000001</v>
      </c>
    </row>
    <row r="217" spans="1:41" ht="14.4" x14ac:dyDescent="0.3">
      <c r="A217" s="1">
        <v>39602</v>
      </c>
      <c r="B217">
        <v>2409.8000000000002</v>
      </c>
      <c r="C217">
        <v>2414.6</v>
      </c>
      <c r="D217">
        <v>1992.4</v>
      </c>
      <c r="E217">
        <v>2218.6999999999998</v>
      </c>
      <c r="F217">
        <v>2136.6</v>
      </c>
      <c r="G217">
        <v>3213.4</v>
      </c>
      <c r="H217">
        <v>2392.4</v>
      </c>
      <c r="I217">
        <v>2146.8000000000002</v>
      </c>
      <c r="J217">
        <v>3030.5</v>
      </c>
      <c r="K217">
        <v>2227.1</v>
      </c>
      <c r="L217">
        <v>1581.2</v>
      </c>
      <c r="M217">
        <v>2364.3000000000002</v>
      </c>
      <c r="N217">
        <v>1488.4</v>
      </c>
      <c r="O217">
        <v>1942.8</v>
      </c>
      <c r="P217">
        <v>2012.3</v>
      </c>
      <c r="Q217">
        <v>1930</v>
      </c>
      <c r="R217">
        <v>1307.2</v>
      </c>
      <c r="S217">
        <v>1856.8</v>
      </c>
      <c r="T217">
        <v>2368.9</v>
      </c>
      <c r="U217">
        <v>1805.2</v>
      </c>
      <c r="V217">
        <v>2368.5</v>
      </c>
      <c r="W217">
        <v>1660.5</v>
      </c>
      <c r="X217">
        <v>1100.7</v>
      </c>
      <c r="Y217">
        <v>1610.7</v>
      </c>
      <c r="Z217">
        <v>2791.1</v>
      </c>
      <c r="AA217">
        <v>1893.2</v>
      </c>
      <c r="AB217">
        <v>1487.2</v>
      </c>
      <c r="AC217">
        <v>2058.9</v>
      </c>
      <c r="AD217">
        <v>2497.9</v>
      </c>
      <c r="AE217">
        <v>1861.7</v>
      </c>
      <c r="AF217">
        <v>1669.8</v>
      </c>
      <c r="AG217">
        <v>1850.4</v>
      </c>
      <c r="AH217">
        <v>1557.3</v>
      </c>
      <c r="AI217" s="81">
        <v>1686</v>
      </c>
      <c r="AJ217" s="91">
        <v>1499</v>
      </c>
      <c r="AK217" s="79">
        <f t="shared" si="20"/>
        <v>39602</v>
      </c>
      <c r="AL217" s="78">
        <f t="shared" si="16"/>
        <v>1100.7</v>
      </c>
      <c r="AM217" s="78">
        <f t="shared" si="17"/>
        <v>1100.7</v>
      </c>
      <c r="AN217" s="78">
        <f t="shared" si="18"/>
        <v>1859.25</v>
      </c>
      <c r="AO217" s="77">
        <f t="shared" si="19"/>
        <v>1487.3200000000002</v>
      </c>
    </row>
    <row r="218" spans="1:41" ht="14.4" x14ac:dyDescent="0.3">
      <c r="A218" s="1">
        <v>39603</v>
      </c>
      <c r="B218">
        <v>2286.5</v>
      </c>
      <c r="C218">
        <v>2405.1</v>
      </c>
      <c r="D218">
        <v>2067.8000000000002</v>
      </c>
      <c r="E218">
        <v>2284</v>
      </c>
      <c r="F218">
        <v>2001</v>
      </c>
      <c r="G218">
        <v>3094.7</v>
      </c>
      <c r="H218">
        <v>2370.8000000000002</v>
      </c>
      <c r="I218">
        <v>2159.4</v>
      </c>
      <c r="J218">
        <v>3224.5</v>
      </c>
      <c r="K218">
        <v>2315.8000000000002</v>
      </c>
      <c r="L218">
        <v>1654.5</v>
      </c>
      <c r="M218">
        <v>2146.9</v>
      </c>
      <c r="N218">
        <v>1494.8</v>
      </c>
      <c r="O218">
        <v>1942.1</v>
      </c>
      <c r="P218">
        <v>1980.1</v>
      </c>
      <c r="Q218">
        <v>1836.5</v>
      </c>
      <c r="R218">
        <v>1312.2</v>
      </c>
      <c r="S218">
        <v>2127</v>
      </c>
      <c r="T218">
        <v>2179</v>
      </c>
      <c r="U218">
        <v>1866.7</v>
      </c>
      <c r="V218">
        <v>2369.6999999999998</v>
      </c>
      <c r="W218">
        <v>1562.3</v>
      </c>
      <c r="X218">
        <v>1062.5</v>
      </c>
      <c r="Y218">
        <v>1567.6</v>
      </c>
      <c r="Z218">
        <v>2758.8</v>
      </c>
      <c r="AA218">
        <v>1775.5</v>
      </c>
      <c r="AB218">
        <v>1646.9</v>
      </c>
      <c r="AC218">
        <v>2019.5</v>
      </c>
      <c r="AD218">
        <v>2225.3000000000002</v>
      </c>
      <c r="AE218">
        <v>1868.7</v>
      </c>
      <c r="AF218">
        <v>1628.8</v>
      </c>
      <c r="AG218">
        <v>1869.8</v>
      </c>
      <c r="AH218">
        <v>1454.1</v>
      </c>
      <c r="AI218" s="81">
        <v>1842</v>
      </c>
      <c r="AJ218" s="91">
        <v>1593</v>
      </c>
      <c r="AK218" s="79">
        <f t="shared" si="20"/>
        <v>39603</v>
      </c>
      <c r="AL218" s="78">
        <f t="shared" si="16"/>
        <v>1062.5</v>
      </c>
      <c r="AM218" s="78">
        <f t="shared" si="17"/>
        <v>1062.5</v>
      </c>
      <c r="AN218" s="78">
        <f t="shared" si="18"/>
        <v>1867.7</v>
      </c>
      <c r="AO218" s="77">
        <f t="shared" si="19"/>
        <v>1458.1699999999998</v>
      </c>
    </row>
    <row r="219" spans="1:41" ht="14.4" x14ac:dyDescent="0.3">
      <c r="A219" s="1">
        <v>39604</v>
      </c>
      <c r="B219">
        <v>2314</v>
      </c>
      <c r="C219">
        <v>2464.8000000000002</v>
      </c>
      <c r="D219">
        <v>2323.9</v>
      </c>
      <c r="E219">
        <v>2234.9</v>
      </c>
      <c r="F219">
        <v>1938.3</v>
      </c>
      <c r="G219">
        <v>2951.3</v>
      </c>
      <c r="H219">
        <v>2316.4</v>
      </c>
      <c r="I219">
        <v>2193</v>
      </c>
      <c r="J219">
        <v>3058.2</v>
      </c>
      <c r="K219">
        <v>2434.3000000000002</v>
      </c>
      <c r="L219">
        <v>1516.6</v>
      </c>
      <c r="M219">
        <v>2231.1</v>
      </c>
      <c r="N219">
        <v>1509.6</v>
      </c>
      <c r="O219">
        <v>1924</v>
      </c>
      <c r="P219">
        <v>1966.4</v>
      </c>
      <c r="Q219">
        <v>1834.7</v>
      </c>
      <c r="R219">
        <v>1346.3</v>
      </c>
      <c r="S219">
        <v>1923.4</v>
      </c>
      <c r="T219">
        <v>2025.5</v>
      </c>
      <c r="U219">
        <v>2020.2</v>
      </c>
      <c r="V219">
        <v>2346.3000000000002</v>
      </c>
      <c r="W219">
        <v>1478.2</v>
      </c>
      <c r="X219">
        <v>923.1</v>
      </c>
      <c r="Y219">
        <v>1521.8</v>
      </c>
      <c r="Z219">
        <v>2742.9</v>
      </c>
      <c r="AA219">
        <v>1833.4</v>
      </c>
      <c r="AB219">
        <v>1734.7</v>
      </c>
      <c r="AC219">
        <v>2044.6</v>
      </c>
      <c r="AD219">
        <v>2086</v>
      </c>
      <c r="AE219">
        <v>1794.8</v>
      </c>
      <c r="AF219">
        <v>1599.5</v>
      </c>
      <c r="AG219">
        <v>1977.5</v>
      </c>
      <c r="AH219">
        <v>1696.8</v>
      </c>
      <c r="AI219" s="81">
        <v>1565</v>
      </c>
      <c r="AJ219" s="91">
        <v>1551</v>
      </c>
      <c r="AK219" s="79">
        <f t="shared" si="20"/>
        <v>39604</v>
      </c>
      <c r="AL219" s="78">
        <f t="shared" si="16"/>
        <v>923.1</v>
      </c>
      <c r="AM219" s="78">
        <f t="shared" si="17"/>
        <v>923.1</v>
      </c>
      <c r="AN219" s="78">
        <f t="shared" si="18"/>
        <v>1879.0500000000002</v>
      </c>
      <c r="AO219" s="77">
        <f t="shared" si="19"/>
        <v>1481.3400000000001</v>
      </c>
    </row>
    <row r="220" spans="1:41" ht="14.4" x14ac:dyDescent="0.3">
      <c r="A220" s="1">
        <v>39605</v>
      </c>
      <c r="B220">
        <v>2319.4</v>
      </c>
      <c r="C220">
        <v>2490.9</v>
      </c>
      <c r="D220">
        <v>2429.3000000000002</v>
      </c>
      <c r="E220">
        <v>2264.8000000000002</v>
      </c>
      <c r="F220">
        <v>1820.3</v>
      </c>
      <c r="G220">
        <v>2963.1</v>
      </c>
      <c r="H220">
        <v>2458.6999999999998</v>
      </c>
      <c r="I220">
        <v>2218.4</v>
      </c>
      <c r="J220">
        <v>3205.4</v>
      </c>
      <c r="K220">
        <v>2459.1999999999998</v>
      </c>
      <c r="L220">
        <v>1520</v>
      </c>
      <c r="M220">
        <v>2114.4</v>
      </c>
      <c r="N220">
        <v>1522.1</v>
      </c>
      <c r="O220">
        <v>1957.9</v>
      </c>
      <c r="P220">
        <v>1909.9</v>
      </c>
      <c r="Q220">
        <v>1910.2</v>
      </c>
      <c r="R220">
        <v>1464.4</v>
      </c>
      <c r="S220">
        <v>1819.2</v>
      </c>
      <c r="T220">
        <v>2394.1</v>
      </c>
      <c r="U220">
        <v>1827.3</v>
      </c>
      <c r="V220">
        <v>2242.3000000000002</v>
      </c>
      <c r="W220">
        <v>1982.4</v>
      </c>
      <c r="X220">
        <v>794.8</v>
      </c>
      <c r="Y220">
        <v>1503.6</v>
      </c>
      <c r="Z220">
        <v>2756.1</v>
      </c>
      <c r="AA220">
        <v>1806.1</v>
      </c>
      <c r="AB220">
        <v>1856</v>
      </c>
      <c r="AC220">
        <v>1975.4</v>
      </c>
      <c r="AD220">
        <v>2129.5</v>
      </c>
      <c r="AE220">
        <v>1948.8</v>
      </c>
      <c r="AF220">
        <v>1583.5</v>
      </c>
      <c r="AG220">
        <v>1937.8</v>
      </c>
      <c r="AH220">
        <v>1360.3</v>
      </c>
      <c r="AI220" s="81">
        <v>1561</v>
      </c>
      <c r="AJ220" s="91">
        <v>1563</v>
      </c>
      <c r="AK220" s="79">
        <f t="shared" si="20"/>
        <v>39605</v>
      </c>
      <c r="AL220" s="78">
        <f t="shared" si="16"/>
        <v>794.8</v>
      </c>
      <c r="AM220" s="78">
        <f t="shared" si="17"/>
        <v>794.8</v>
      </c>
      <c r="AN220" s="78">
        <f t="shared" si="18"/>
        <v>1910.0500000000002</v>
      </c>
      <c r="AO220" s="77">
        <f t="shared" si="19"/>
        <v>1468.3200000000002</v>
      </c>
    </row>
    <row r="221" spans="1:41" ht="14.4" x14ac:dyDescent="0.3">
      <c r="A221" s="1">
        <v>39606</v>
      </c>
      <c r="B221">
        <v>2453</v>
      </c>
      <c r="C221">
        <v>2525.1</v>
      </c>
      <c r="D221">
        <v>2520.1</v>
      </c>
      <c r="E221">
        <v>2337.4</v>
      </c>
      <c r="F221">
        <v>1979</v>
      </c>
      <c r="G221">
        <v>3064.9</v>
      </c>
      <c r="H221">
        <v>2363.6</v>
      </c>
      <c r="I221">
        <v>2369.1</v>
      </c>
      <c r="J221">
        <v>3363.6</v>
      </c>
      <c r="K221">
        <v>2468.6999999999998</v>
      </c>
      <c r="L221">
        <v>1501.6</v>
      </c>
      <c r="M221">
        <v>2103.6</v>
      </c>
      <c r="N221">
        <v>1525.9</v>
      </c>
      <c r="O221">
        <v>1853</v>
      </c>
      <c r="P221">
        <v>2361.4</v>
      </c>
      <c r="Q221">
        <v>2139.8000000000002</v>
      </c>
      <c r="R221">
        <v>1723.6</v>
      </c>
      <c r="S221">
        <v>2030.7</v>
      </c>
      <c r="T221">
        <v>2480.4</v>
      </c>
      <c r="U221">
        <v>2017.2</v>
      </c>
      <c r="V221">
        <v>2305.6</v>
      </c>
      <c r="W221">
        <v>1576.6</v>
      </c>
      <c r="X221">
        <v>854.2</v>
      </c>
      <c r="Y221">
        <v>1531.9</v>
      </c>
      <c r="Z221">
        <v>2646.6</v>
      </c>
      <c r="AA221">
        <v>1782.7</v>
      </c>
      <c r="AB221">
        <v>1947.1</v>
      </c>
      <c r="AC221">
        <v>2019.1</v>
      </c>
      <c r="AD221">
        <v>2365.6999999999998</v>
      </c>
      <c r="AE221">
        <v>2170</v>
      </c>
      <c r="AF221">
        <v>1608.9</v>
      </c>
      <c r="AG221">
        <v>1781.3</v>
      </c>
      <c r="AH221">
        <v>1671.6</v>
      </c>
      <c r="AI221" s="81">
        <v>1694</v>
      </c>
      <c r="AJ221" s="91">
        <v>1543</v>
      </c>
      <c r="AK221" s="79">
        <f t="shared" si="20"/>
        <v>39606</v>
      </c>
      <c r="AL221" s="78">
        <f t="shared" si="16"/>
        <v>854.2</v>
      </c>
      <c r="AM221" s="78">
        <f t="shared" si="17"/>
        <v>854.2</v>
      </c>
      <c r="AN221" s="78">
        <f t="shared" si="18"/>
        <v>1982.15</v>
      </c>
      <c r="AO221" s="77">
        <f t="shared" si="19"/>
        <v>1536.3700000000001</v>
      </c>
    </row>
    <row r="222" spans="1:41" ht="14.4" x14ac:dyDescent="0.3">
      <c r="A222" s="1">
        <v>39607</v>
      </c>
      <c r="B222">
        <v>2475.9</v>
      </c>
      <c r="C222">
        <v>2453</v>
      </c>
      <c r="D222">
        <v>2584.1</v>
      </c>
      <c r="E222">
        <v>2297.4</v>
      </c>
      <c r="F222">
        <v>2075.1</v>
      </c>
      <c r="G222">
        <v>3078</v>
      </c>
      <c r="H222">
        <v>2431.1999999999998</v>
      </c>
      <c r="I222">
        <v>2393.6</v>
      </c>
      <c r="J222">
        <v>3558.3</v>
      </c>
      <c r="K222">
        <v>2393.4</v>
      </c>
      <c r="L222">
        <v>1552.5</v>
      </c>
      <c r="M222">
        <v>2137.9</v>
      </c>
      <c r="N222">
        <v>1540.9</v>
      </c>
      <c r="O222">
        <v>1892.2</v>
      </c>
      <c r="P222">
        <v>2151.1999999999998</v>
      </c>
      <c r="Q222">
        <v>2268.3000000000002</v>
      </c>
      <c r="R222">
        <v>1761.8</v>
      </c>
      <c r="S222">
        <v>1682.6</v>
      </c>
      <c r="T222">
        <v>2457.6</v>
      </c>
      <c r="U222">
        <v>2253.6</v>
      </c>
      <c r="V222">
        <v>2365.9</v>
      </c>
      <c r="W222">
        <v>1641.9</v>
      </c>
      <c r="X222">
        <v>868.3</v>
      </c>
      <c r="Y222">
        <v>1598.1</v>
      </c>
      <c r="Z222">
        <v>2511.1</v>
      </c>
      <c r="AA222">
        <v>1796</v>
      </c>
      <c r="AB222">
        <v>1883.6</v>
      </c>
      <c r="AC222">
        <v>2011.6</v>
      </c>
      <c r="AD222">
        <v>2140.6</v>
      </c>
      <c r="AE222">
        <v>2435</v>
      </c>
      <c r="AF222">
        <v>1607.7</v>
      </c>
      <c r="AG222">
        <v>1880.7</v>
      </c>
      <c r="AH222">
        <v>1370</v>
      </c>
      <c r="AI222" s="81">
        <v>1685</v>
      </c>
      <c r="AJ222" s="91">
        <v>1476</v>
      </c>
      <c r="AK222" s="79">
        <f t="shared" si="20"/>
        <v>39607</v>
      </c>
      <c r="AL222" s="78">
        <f t="shared" si="16"/>
        <v>868.3</v>
      </c>
      <c r="AM222" s="78">
        <f t="shared" si="17"/>
        <v>868.3</v>
      </c>
      <c r="AN222" s="78">
        <f t="shared" si="18"/>
        <v>1887.9</v>
      </c>
      <c r="AO222" s="77">
        <f t="shared" si="19"/>
        <v>1546.6200000000001</v>
      </c>
    </row>
    <row r="223" spans="1:41" ht="14.4" x14ac:dyDescent="0.3">
      <c r="A223" s="1">
        <v>39608</v>
      </c>
      <c r="B223">
        <v>2480.5</v>
      </c>
      <c r="C223">
        <v>2503.6</v>
      </c>
      <c r="D223">
        <v>2597.3000000000002</v>
      </c>
      <c r="E223">
        <v>2135.6</v>
      </c>
      <c r="F223">
        <v>2182</v>
      </c>
      <c r="G223">
        <v>2989.5</v>
      </c>
      <c r="H223">
        <v>2634.4</v>
      </c>
      <c r="I223">
        <v>2393.6999999999998</v>
      </c>
      <c r="J223">
        <v>3659</v>
      </c>
      <c r="K223">
        <v>2473.4</v>
      </c>
      <c r="L223">
        <v>1602.5</v>
      </c>
      <c r="M223">
        <v>2200.4</v>
      </c>
      <c r="N223">
        <v>1490.4</v>
      </c>
      <c r="O223">
        <v>1961.1</v>
      </c>
      <c r="P223">
        <v>2167.9</v>
      </c>
      <c r="Q223">
        <v>2698.7</v>
      </c>
      <c r="R223">
        <v>1704.7</v>
      </c>
      <c r="S223">
        <v>1664.2</v>
      </c>
      <c r="T223">
        <v>2469</v>
      </c>
      <c r="U223">
        <v>2056.6</v>
      </c>
      <c r="V223">
        <v>2403.1</v>
      </c>
      <c r="W223">
        <v>1730.4</v>
      </c>
      <c r="X223">
        <v>963.9</v>
      </c>
      <c r="Y223">
        <v>1645.2</v>
      </c>
      <c r="Z223">
        <v>2493.1</v>
      </c>
      <c r="AA223">
        <v>1787.2</v>
      </c>
      <c r="AB223">
        <v>1949.1</v>
      </c>
      <c r="AC223">
        <v>2009.8</v>
      </c>
      <c r="AD223">
        <v>1950.7</v>
      </c>
      <c r="AE223">
        <v>2481.4</v>
      </c>
      <c r="AF223">
        <v>1636</v>
      </c>
      <c r="AG223">
        <v>1928.6</v>
      </c>
      <c r="AH223">
        <v>1312.8</v>
      </c>
      <c r="AI223" s="81">
        <v>1812</v>
      </c>
      <c r="AJ223" s="91">
        <v>1565</v>
      </c>
      <c r="AK223" s="79">
        <f t="shared" si="20"/>
        <v>39608</v>
      </c>
      <c r="AL223" s="78">
        <f t="shared" si="16"/>
        <v>963.9</v>
      </c>
      <c r="AM223" s="78">
        <f t="shared" si="17"/>
        <v>963.9</v>
      </c>
      <c r="AN223" s="78">
        <f t="shared" si="18"/>
        <v>1949.9</v>
      </c>
      <c r="AO223" s="77">
        <f t="shared" si="19"/>
        <v>1504.96</v>
      </c>
    </row>
    <row r="224" spans="1:41" ht="14.4" x14ac:dyDescent="0.3">
      <c r="A224" s="1">
        <v>39609</v>
      </c>
      <c r="B224">
        <v>2507.3000000000002</v>
      </c>
      <c r="C224">
        <v>2467.1999999999998</v>
      </c>
      <c r="D224">
        <v>2511.6999999999998</v>
      </c>
      <c r="E224">
        <v>2135.5</v>
      </c>
      <c r="F224">
        <v>2370.9</v>
      </c>
      <c r="G224">
        <v>3128.5</v>
      </c>
      <c r="H224">
        <v>2788.8</v>
      </c>
      <c r="I224">
        <v>2336.5</v>
      </c>
      <c r="J224">
        <v>3693.9</v>
      </c>
      <c r="K224">
        <v>2496.1</v>
      </c>
      <c r="L224">
        <v>1647.8</v>
      </c>
      <c r="M224">
        <v>2182.5</v>
      </c>
      <c r="N224">
        <v>1437.5</v>
      </c>
      <c r="O224">
        <v>1962.2</v>
      </c>
      <c r="P224">
        <v>2084.5</v>
      </c>
      <c r="Q224">
        <v>2673.6</v>
      </c>
      <c r="R224">
        <v>1779.8</v>
      </c>
      <c r="S224">
        <v>1632.9</v>
      </c>
      <c r="T224">
        <v>2495.4</v>
      </c>
      <c r="U224">
        <v>2088.1</v>
      </c>
      <c r="V224">
        <v>2327.8000000000002</v>
      </c>
      <c r="W224">
        <v>1682</v>
      </c>
      <c r="X224">
        <v>1119.5</v>
      </c>
      <c r="Y224">
        <v>1594.6</v>
      </c>
      <c r="Z224">
        <v>2393.9</v>
      </c>
      <c r="AA224">
        <v>1694.7</v>
      </c>
      <c r="AB224">
        <v>2611.9</v>
      </c>
      <c r="AC224">
        <v>1938.6</v>
      </c>
      <c r="AD224">
        <v>1940.8</v>
      </c>
      <c r="AE224">
        <v>2398.1999999999998</v>
      </c>
      <c r="AF224">
        <v>1594.4</v>
      </c>
      <c r="AG224">
        <v>1877.8</v>
      </c>
      <c r="AH224">
        <v>1240.2</v>
      </c>
      <c r="AI224" s="81">
        <v>2324</v>
      </c>
      <c r="AJ224" s="91">
        <v>1577</v>
      </c>
      <c r="AK224" s="79">
        <f t="shared" si="20"/>
        <v>39609</v>
      </c>
      <c r="AL224" s="78">
        <f t="shared" si="16"/>
        <v>1119.5</v>
      </c>
      <c r="AM224" s="78">
        <f t="shared" si="17"/>
        <v>1119.5</v>
      </c>
      <c r="AN224" s="78">
        <f t="shared" si="18"/>
        <v>1939.6999999999998</v>
      </c>
      <c r="AO224" s="77">
        <f t="shared" si="19"/>
        <v>1453.19</v>
      </c>
    </row>
    <row r="225" spans="1:41" ht="14.4" x14ac:dyDescent="0.3">
      <c r="A225" s="1">
        <v>39610</v>
      </c>
      <c r="B225">
        <v>2601.9</v>
      </c>
      <c r="C225">
        <v>2497.4</v>
      </c>
      <c r="D225">
        <v>2777.2</v>
      </c>
      <c r="E225">
        <v>2142.1</v>
      </c>
      <c r="F225">
        <v>2395.1999999999998</v>
      </c>
      <c r="G225">
        <v>3060.7</v>
      </c>
      <c r="H225">
        <v>2797.2</v>
      </c>
      <c r="I225">
        <v>2253.9</v>
      </c>
      <c r="J225">
        <v>3818.9</v>
      </c>
      <c r="K225">
        <v>2577.9</v>
      </c>
      <c r="L225">
        <v>1643.2</v>
      </c>
      <c r="M225">
        <v>2212.4</v>
      </c>
      <c r="N225">
        <v>1441.4</v>
      </c>
      <c r="O225">
        <v>2220.6999999999998</v>
      </c>
      <c r="P225">
        <v>1976.8</v>
      </c>
      <c r="Q225">
        <v>2539.8000000000002</v>
      </c>
      <c r="R225">
        <v>1863.7</v>
      </c>
      <c r="S225">
        <v>1669.2</v>
      </c>
      <c r="T225">
        <v>2521.6999999999998</v>
      </c>
      <c r="U225">
        <v>2212</v>
      </c>
      <c r="V225">
        <v>2343.9</v>
      </c>
      <c r="W225">
        <v>1657.3</v>
      </c>
      <c r="X225">
        <v>1133</v>
      </c>
      <c r="Y225">
        <v>1582.5</v>
      </c>
      <c r="Z225">
        <v>2253.5</v>
      </c>
      <c r="AA225">
        <v>1781.8</v>
      </c>
      <c r="AB225">
        <v>2567.5</v>
      </c>
      <c r="AC225">
        <v>1920.4</v>
      </c>
      <c r="AD225">
        <v>1952.3</v>
      </c>
      <c r="AE225">
        <v>2242.1999999999998</v>
      </c>
      <c r="AF225">
        <v>1581.6</v>
      </c>
      <c r="AG225">
        <v>1875</v>
      </c>
      <c r="AH225">
        <v>1146.9000000000001</v>
      </c>
      <c r="AI225" s="81">
        <v>1752</v>
      </c>
      <c r="AJ225" s="91">
        <v>1667</v>
      </c>
      <c r="AK225" s="79">
        <f t="shared" si="20"/>
        <v>39610</v>
      </c>
      <c r="AL225" s="78">
        <f t="shared" si="16"/>
        <v>1133</v>
      </c>
      <c r="AM225" s="78">
        <f t="shared" si="17"/>
        <v>1133</v>
      </c>
      <c r="AN225" s="78">
        <f t="shared" si="18"/>
        <v>1936.35</v>
      </c>
      <c r="AO225" s="77">
        <f t="shared" si="19"/>
        <v>1455.42</v>
      </c>
    </row>
    <row r="226" spans="1:41" ht="14.4" x14ac:dyDescent="0.3">
      <c r="A226" s="1">
        <v>39611</v>
      </c>
      <c r="B226">
        <v>2704</v>
      </c>
      <c r="C226">
        <v>2396.8000000000002</v>
      </c>
      <c r="D226">
        <v>2840.3</v>
      </c>
      <c r="E226">
        <v>2181.5</v>
      </c>
      <c r="F226">
        <v>2433</v>
      </c>
      <c r="G226">
        <v>3027</v>
      </c>
      <c r="H226">
        <v>2703.4</v>
      </c>
      <c r="I226">
        <v>2368.3000000000002</v>
      </c>
      <c r="J226">
        <v>3844.5</v>
      </c>
      <c r="K226">
        <v>2413.1</v>
      </c>
      <c r="L226">
        <v>1746.3</v>
      </c>
      <c r="M226">
        <v>2203.9</v>
      </c>
      <c r="N226">
        <v>1349.9</v>
      </c>
      <c r="O226">
        <v>1984.7</v>
      </c>
      <c r="P226">
        <v>1970.5</v>
      </c>
      <c r="Q226">
        <v>2770.4</v>
      </c>
      <c r="R226">
        <v>1893.3</v>
      </c>
      <c r="S226">
        <v>1472.1</v>
      </c>
      <c r="T226">
        <v>2686.8</v>
      </c>
      <c r="U226">
        <v>2350.5</v>
      </c>
      <c r="V226">
        <v>2302.6</v>
      </c>
      <c r="W226">
        <v>1714</v>
      </c>
      <c r="X226">
        <v>1257</v>
      </c>
      <c r="Y226">
        <v>1660.1</v>
      </c>
      <c r="Z226">
        <v>2185.1999999999998</v>
      </c>
      <c r="AA226">
        <v>1833.1</v>
      </c>
      <c r="AB226">
        <v>2758.1</v>
      </c>
      <c r="AC226">
        <v>1937.9</v>
      </c>
      <c r="AD226">
        <v>1908.8</v>
      </c>
      <c r="AE226">
        <v>2159.3000000000002</v>
      </c>
      <c r="AF226">
        <v>1562</v>
      </c>
      <c r="AG226">
        <v>1756.3</v>
      </c>
      <c r="AH226">
        <v>1226.5999999999999</v>
      </c>
      <c r="AI226" s="81">
        <v>1803</v>
      </c>
      <c r="AJ226" s="91">
        <v>1809</v>
      </c>
      <c r="AK226" s="79">
        <f t="shared" si="20"/>
        <v>39611</v>
      </c>
      <c r="AL226" s="78">
        <f t="shared" si="16"/>
        <v>1226.5999999999999</v>
      </c>
      <c r="AM226" s="78">
        <f t="shared" si="17"/>
        <v>1226.5999999999999</v>
      </c>
      <c r="AN226" s="78">
        <f t="shared" si="18"/>
        <v>1923.35</v>
      </c>
      <c r="AO226" s="77">
        <f t="shared" si="19"/>
        <v>1362.1200000000001</v>
      </c>
    </row>
    <row r="227" spans="1:41" ht="14.4" x14ac:dyDescent="0.3">
      <c r="A227" s="1">
        <v>39612</v>
      </c>
      <c r="B227">
        <v>2752.4</v>
      </c>
      <c r="C227">
        <v>2322.1</v>
      </c>
      <c r="D227">
        <v>2970</v>
      </c>
      <c r="E227">
        <v>2231.1999999999998</v>
      </c>
      <c r="F227">
        <v>2438.1999999999998</v>
      </c>
      <c r="G227">
        <v>2925.5</v>
      </c>
      <c r="H227">
        <v>2736.8</v>
      </c>
      <c r="I227">
        <v>2480.6</v>
      </c>
      <c r="J227">
        <v>3870.6</v>
      </c>
      <c r="K227">
        <v>2592</v>
      </c>
      <c r="L227">
        <v>1902.2</v>
      </c>
      <c r="M227">
        <v>2152.5</v>
      </c>
      <c r="N227">
        <v>1367</v>
      </c>
      <c r="O227">
        <v>2082.3000000000002</v>
      </c>
      <c r="P227">
        <v>1829.9</v>
      </c>
      <c r="Q227">
        <v>2807.2</v>
      </c>
      <c r="R227">
        <v>1865.5</v>
      </c>
      <c r="S227">
        <v>1517.2</v>
      </c>
      <c r="T227">
        <v>2615.6999999999998</v>
      </c>
      <c r="U227">
        <v>2598.6999999999998</v>
      </c>
      <c r="V227">
        <v>2319.6</v>
      </c>
      <c r="W227">
        <v>1610</v>
      </c>
      <c r="X227">
        <v>1549.5</v>
      </c>
      <c r="Y227">
        <v>1647.8</v>
      </c>
      <c r="Z227">
        <v>2000</v>
      </c>
      <c r="AA227">
        <v>1827</v>
      </c>
      <c r="AB227">
        <v>3087.8</v>
      </c>
      <c r="AC227">
        <v>1911</v>
      </c>
      <c r="AD227">
        <v>1851.3</v>
      </c>
      <c r="AE227">
        <v>2060.3000000000002</v>
      </c>
      <c r="AF227">
        <v>1553.3</v>
      </c>
      <c r="AG227">
        <v>2135.5</v>
      </c>
      <c r="AH227">
        <v>1076.8</v>
      </c>
      <c r="AI227" s="81">
        <v>1751</v>
      </c>
      <c r="AJ227" s="91">
        <v>1693</v>
      </c>
      <c r="AK227" s="79">
        <f t="shared" si="20"/>
        <v>39612</v>
      </c>
      <c r="AL227" s="78">
        <f t="shared" si="16"/>
        <v>1076.8</v>
      </c>
      <c r="AM227" s="78">
        <f t="shared" si="17"/>
        <v>1076.8</v>
      </c>
      <c r="AN227" s="78">
        <f t="shared" si="18"/>
        <v>1888.25</v>
      </c>
      <c r="AO227" s="77">
        <f t="shared" si="19"/>
        <v>1520.43</v>
      </c>
    </row>
    <row r="228" spans="1:41" ht="14.4" x14ac:dyDescent="0.3">
      <c r="A228" s="1">
        <v>39613</v>
      </c>
      <c r="B228">
        <v>2696.5</v>
      </c>
      <c r="C228">
        <v>2419.8000000000002</v>
      </c>
      <c r="D228">
        <v>3177.9</v>
      </c>
      <c r="E228">
        <v>2200</v>
      </c>
      <c r="F228">
        <v>2534.1</v>
      </c>
      <c r="G228">
        <v>2869.1</v>
      </c>
      <c r="H228">
        <v>2813.3</v>
      </c>
      <c r="I228">
        <v>2642.8</v>
      </c>
      <c r="J228">
        <v>3951.6</v>
      </c>
      <c r="K228">
        <v>2314.6</v>
      </c>
      <c r="L228">
        <v>1757.2</v>
      </c>
      <c r="M228">
        <v>2121</v>
      </c>
      <c r="N228">
        <v>1434.2</v>
      </c>
      <c r="O228">
        <v>2189.9</v>
      </c>
      <c r="P228">
        <v>1844.6</v>
      </c>
      <c r="Q228">
        <v>3143.7</v>
      </c>
      <c r="R228">
        <v>1829.2</v>
      </c>
      <c r="S228">
        <v>1421.7</v>
      </c>
      <c r="T228">
        <v>2851.2</v>
      </c>
      <c r="U228">
        <v>2862.8</v>
      </c>
      <c r="V228">
        <v>2278.1999999999998</v>
      </c>
      <c r="W228">
        <v>1395.3</v>
      </c>
      <c r="X228">
        <v>1321.8</v>
      </c>
      <c r="Y228">
        <v>1486.1</v>
      </c>
      <c r="Z228">
        <v>1932.9</v>
      </c>
      <c r="AA228">
        <v>1730.2</v>
      </c>
      <c r="AB228">
        <v>3208.1</v>
      </c>
      <c r="AC228">
        <v>1945.9</v>
      </c>
      <c r="AD228">
        <v>1804.2</v>
      </c>
      <c r="AE228">
        <v>2002.6</v>
      </c>
      <c r="AF228">
        <v>1471.1</v>
      </c>
      <c r="AG228">
        <v>2202.3000000000002</v>
      </c>
      <c r="AH228">
        <v>921.1</v>
      </c>
      <c r="AI228" s="81">
        <v>1876</v>
      </c>
      <c r="AJ228" s="91">
        <v>1687</v>
      </c>
      <c r="AK228" s="79">
        <f t="shared" si="20"/>
        <v>39613</v>
      </c>
      <c r="AL228" s="78">
        <f t="shared" si="16"/>
        <v>921.1</v>
      </c>
      <c r="AM228" s="78">
        <f t="shared" si="17"/>
        <v>921.1</v>
      </c>
      <c r="AN228" s="78">
        <f t="shared" si="18"/>
        <v>1888.75</v>
      </c>
      <c r="AO228" s="77">
        <f t="shared" si="19"/>
        <v>1397.94</v>
      </c>
    </row>
    <row r="229" spans="1:41" ht="14.4" x14ac:dyDescent="0.3">
      <c r="A229" s="1">
        <v>39614</v>
      </c>
      <c r="B229">
        <v>2681.9</v>
      </c>
      <c r="C229">
        <v>2437.4</v>
      </c>
      <c r="D229">
        <v>3371.7</v>
      </c>
      <c r="E229">
        <v>2114.6999999999998</v>
      </c>
      <c r="F229">
        <v>2500.8000000000002</v>
      </c>
      <c r="G229">
        <v>2867.2</v>
      </c>
      <c r="H229">
        <v>3193.3</v>
      </c>
      <c r="I229">
        <v>2757.6</v>
      </c>
      <c r="J229">
        <v>3966.1</v>
      </c>
      <c r="K229">
        <v>2150.6</v>
      </c>
      <c r="L229">
        <v>1687.6</v>
      </c>
      <c r="M229">
        <v>2050.6</v>
      </c>
      <c r="N229">
        <v>1426.1</v>
      </c>
      <c r="O229">
        <v>2275.6999999999998</v>
      </c>
      <c r="P229">
        <v>1876.2</v>
      </c>
      <c r="Q229">
        <v>2921.3</v>
      </c>
      <c r="R229">
        <v>1812.1</v>
      </c>
      <c r="S229">
        <v>1446.1</v>
      </c>
      <c r="T229">
        <v>3042.1</v>
      </c>
      <c r="U229">
        <v>2856.5</v>
      </c>
      <c r="V229">
        <v>2071.4</v>
      </c>
      <c r="W229">
        <v>1364.7</v>
      </c>
      <c r="X229">
        <v>1366.8</v>
      </c>
      <c r="Y229">
        <v>1685.1</v>
      </c>
      <c r="Z229">
        <v>2012.9</v>
      </c>
      <c r="AA229">
        <v>1756.6</v>
      </c>
      <c r="AB229">
        <v>3221.3</v>
      </c>
      <c r="AC229">
        <v>1857.3</v>
      </c>
      <c r="AD229">
        <v>1803</v>
      </c>
      <c r="AE229">
        <v>1983</v>
      </c>
      <c r="AF229">
        <v>1546</v>
      </c>
      <c r="AG229">
        <v>1821.5</v>
      </c>
      <c r="AH229">
        <v>915.2</v>
      </c>
      <c r="AI229" s="81">
        <v>1887</v>
      </c>
      <c r="AJ229" s="91">
        <v>1679</v>
      </c>
      <c r="AK229" s="79">
        <f t="shared" si="20"/>
        <v>39614</v>
      </c>
      <c r="AL229" s="78">
        <f t="shared" si="16"/>
        <v>915.2</v>
      </c>
      <c r="AM229" s="78">
        <f t="shared" si="17"/>
        <v>915.2</v>
      </c>
      <c r="AN229" s="78">
        <f t="shared" si="18"/>
        <v>1839.4</v>
      </c>
      <c r="AO229" s="77">
        <f t="shared" si="19"/>
        <v>1372.73</v>
      </c>
    </row>
    <row r="230" spans="1:41" ht="14.4" x14ac:dyDescent="0.3">
      <c r="A230" s="1">
        <v>39615</v>
      </c>
      <c r="B230">
        <v>2657.5</v>
      </c>
      <c r="C230">
        <v>2459.8000000000002</v>
      </c>
      <c r="D230">
        <v>3333.9</v>
      </c>
      <c r="E230">
        <v>1988.2</v>
      </c>
      <c r="F230">
        <v>2547.5</v>
      </c>
      <c r="G230">
        <v>2853.9</v>
      </c>
      <c r="H230">
        <v>3474.5</v>
      </c>
      <c r="I230">
        <v>2808.7</v>
      </c>
      <c r="J230">
        <v>4059.7</v>
      </c>
      <c r="K230">
        <v>2205</v>
      </c>
      <c r="L230">
        <v>1832.1</v>
      </c>
      <c r="M230">
        <v>2072.8000000000002</v>
      </c>
      <c r="N230">
        <v>1481.9</v>
      </c>
      <c r="O230">
        <v>2373.6999999999998</v>
      </c>
      <c r="P230">
        <v>1849.2</v>
      </c>
      <c r="Q230">
        <v>2704.6</v>
      </c>
      <c r="R230">
        <v>1832.5</v>
      </c>
      <c r="S230">
        <v>1531</v>
      </c>
      <c r="T230">
        <v>3199.4</v>
      </c>
      <c r="U230">
        <v>3049.3</v>
      </c>
      <c r="V230">
        <v>1957.6</v>
      </c>
      <c r="W230">
        <v>1367.2</v>
      </c>
      <c r="X230">
        <v>1467.8</v>
      </c>
      <c r="Y230">
        <v>1700.3</v>
      </c>
      <c r="Z230">
        <v>2061.9</v>
      </c>
      <c r="AA230">
        <v>1713.3</v>
      </c>
      <c r="AB230">
        <v>3664.1</v>
      </c>
      <c r="AC230">
        <v>1973.4</v>
      </c>
      <c r="AD230">
        <v>1773.4</v>
      </c>
      <c r="AE230">
        <v>2113.8000000000002</v>
      </c>
      <c r="AF230">
        <v>1568.7</v>
      </c>
      <c r="AG230">
        <v>1852.9</v>
      </c>
      <c r="AH230">
        <v>898.8</v>
      </c>
      <c r="AI230" s="81">
        <v>2010</v>
      </c>
      <c r="AJ230" s="91">
        <v>1682</v>
      </c>
      <c r="AK230" s="79">
        <f t="shared" si="20"/>
        <v>39615</v>
      </c>
      <c r="AL230" s="78">
        <f t="shared" si="16"/>
        <v>898.8</v>
      </c>
      <c r="AM230" s="78">
        <f t="shared" si="17"/>
        <v>898.8</v>
      </c>
      <c r="AN230" s="78">
        <f t="shared" si="18"/>
        <v>1851.0500000000002</v>
      </c>
      <c r="AO230" s="77">
        <f t="shared" si="19"/>
        <v>1469.21</v>
      </c>
    </row>
    <row r="231" spans="1:41" ht="14.4" x14ac:dyDescent="0.3">
      <c r="A231" s="1">
        <v>39616</v>
      </c>
      <c r="B231">
        <v>2802.6</v>
      </c>
      <c r="C231">
        <v>2553.4</v>
      </c>
      <c r="D231">
        <v>3179.1</v>
      </c>
      <c r="E231">
        <v>1951.2</v>
      </c>
      <c r="F231">
        <v>2507.6999999999998</v>
      </c>
      <c r="G231">
        <v>2780.7</v>
      </c>
      <c r="H231">
        <v>3866.9</v>
      </c>
      <c r="I231">
        <v>2837.1</v>
      </c>
      <c r="J231">
        <v>4002.3</v>
      </c>
      <c r="K231">
        <v>2158.1</v>
      </c>
      <c r="L231">
        <v>1886.4</v>
      </c>
      <c r="M231">
        <v>2039.6</v>
      </c>
      <c r="N231">
        <v>1509.5</v>
      </c>
      <c r="O231">
        <v>2353.6</v>
      </c>
      <c r="P231">
        <v>1924.7</v>
      </c>
      <c r="Q231">
        <v>2793.1</v>
      </c>
      <c r="R231">
        <v>1833.6</v>
      </c>
      <c r="S231">
        <v>1564.6</v>
      </c>
      <c r="T231">
        <v>3304.2</v>
      </c>
      <c r="U231">
        <v>3018.9</v>
      </c>
      <c r="V231">
        <v>2000.1</v>
      </c>
      <c r="W231">
        <v>1246.7</v>
      </c>
      <c r="X231">
        <v>1493.9</v>
      </c>
      <c r="Y231">
        <v>1959</v>
      </c>
      <c r="Z231">
        <v>2036.8</v>
      </c>
      <c r="AA231">
        <v>1696.2</v>
      </c>
      <c r="AB231">
        <v>3957.9</v>
      </c>
      <c r="AC231">
        <v>2019.9</v>
      </c>
      <c r="AD231">
        <v>1901.4</v>
      </c>
      <c r="AE231">
        <v>2557.6</v>
      </c>
      <c r="AF231">
        <v>1524.9</v>
      </c>
      <c r="AG231">
        <v>1740.5</v>
      </c>
      <c r="AH231">
        <v>1024.0999999999999</v>
      </c>
      <c r="AI231" s="81">
        <v>2062</v>
      </c>
      <c r="AJ231" s="91">
        <v>1700</v>
      </c>
      <c r="AK231" s="79">
        <f t="shared" si="20"/>
        <v>39616</v>
      </c>
      <c r="AL231" s="78">
        <f t="shared" si="16"/>
        <v>1024.0999999999999</v>
      </c>
      <c r="AM231" s="78">
        <f t="shared" si="17"/>
        <v>1024.0999999999999</v>
      </c>
      <c r="AN231" s="78">
        <f t="shared" si="18"/>
        <v>1941.85</v>
      </c>
      <c r="AO231" s="77">
        <f t="shared" si="19"/>
        <v>1495.46</v>
      </c>
    </row>
    <row r="232" spans="1:41" ht="14.4" x14ac:dyDescent="0.3">
      <c r="A232" s="1">
        <v>39617</v>
      </c>
      <c r="B232">
        <v>2978.4</v>
      </c>
      <c r="C232">
        <v>2550.1999999999998</v>
      </c>
      <c r="D232">
        <v>3020.8</v>
      </c>
      <c r="E232">
        <v>1886.8</v>
      </c>
      <c r="F232">
        <v>2483.9</v>
      </c>
      <c r="G232">
        <v>2649.8</v>
      </c>
      <c r="H232">
        <v>4313.8</v>
      </c>
      <c r="I232">
        <v>2842.9</v>
      </c>
      <c r="J232">
        <v>3917.3</v>
      </c>
      <c r="K232">
        <v>2229.4</v>
      </c>
      <c r="L232">
        <v>2017.5</v>
      </c>
      <c r="M232">
        <v>2088.5</v>
      </c>
      <c r="N232">
        <v>1599.9</v>
      </c>
      <c r="O232">
        <v>2354.5</v>
      </c>
      <c r="P232">
        <v>1916.7</v>
      </c>
      <c r="Q232">
        <v>2817.2</v>
      </c>
      <c r="R232">
        <v>1674.6</v>
      </c>
      <c r="S232">
        <v>1540.2</v>
      </c>
      <c r="T232">
        <v>3587.5</v>
      </c>
      <c r="U232">
        <v>2700.6</v>
      </c>
      <c r="V232">
        <v>2025.9</v>
      </c>
      <c r="W232">
        <v>1234.7</v>
      </c>
      <c r="X232">
        <v>1546.8</v>
      </c>
      <c r="Y232">
        <v>1806.2</v>
      </c>
      <c r="Z232">
        <v>1990.6</v>
      </c>
      <c r="AA232">
        <v>1619</v>
      </c>
      <c r="AB232">
        <v>4042.3</v>
      </c>
      <c r="AC232">
        <v>1734.1</v>
      </c>
      <c r="AD232">
        <v>1995.4</v>
      </c>
      <c r="AE232">
        <v>2491</v>
      </c>
      <c r="AF232">
        <v>1542.6</v>
      </c>
      <c r="AG232">
        <v>1706.1</v>
      </c>
      <c r="AH232">
        <v>1053</v>
      </c>
      <c r="AI232" s="81">
        <v>2201</v>
      </c>
      <c r="AJ232" s="91">
        <v>1712</v>
      </c>
      <c r="AK232" s="79">
        <f t="shared" si="20"/>
        <v>39617</v>
      </c>
      <c r="AL232" s="78">
        <f t="shared" si="16"/>
        <v>1053</v>
      </c>
      <c r="AM232" s="78">
        <f t="shared" si="17"/>
        <v>1053</v>
      </c>
      <c r="AN232" s="78">
        <f t="shared" si="18"/>
        <v>1861.45</v>
      </c>
      <c r="AO232" s="77">
        <f t="shared" si="19"/>
        <v>1540.44</v>
      </c>
    </row>
    <row r="233" spans="1:41" ht="14.4" x14ac:dyDescent="0.3">
      <c r="A233" s="1">
        <v>39618</v>
      </c>
      <c r="B233">
        <v>3054.4</v>
      </c>
      <c r="C233">
        <v>2636.7</v>
      </c>
      <c r="D233">
        <v>2881.8</v>
      </c>
      <c r="E233">
        <v>1837</v>
      </c>
      <c r="F233">
        <v>2839.7</v>
      </c>
      <c r="G233">
        <v>2600.6999999999998</v>
      </c>
      <c r="H233">
        <v>4583</v>
      </c>
      <c r="I233">
        <v>2861.9</v>
      </c>
      <c r="J233">
        <v>3924.7</v>
      </c>
      <c r="K233">
        <v>2036.9</v>
      </c>
      <c r="L233">
        <v>2144.1999999999998</v>
      </c>
      <c r="M233">
        <v>2199.9</v>
      </c>
      <c r="N233">
        <v>1595.5</v>
      </c>
      <c r="O233">
        <v>2415.3000000000002</v>
      </c>
      <c r="P233">
        <v>1885.8</v>
      </c>
      <c r="Q233">
        <v>2828.2</v>
      </c>
      <c r="R233">
        <v>1826.5</v>
      </c>
      <c r="S233">
        <v>1475.7</v>
      </c>
      <c r="T233">
        <v>3585.6</v>
      </c>
      <c r="U233">
        <v>2761.3</v>
      </c>
      <c r="V233">
        <v>2108.1</v>
      </c>
      <c r="W233">
        <v>1298.5999999999999</v>
      </c>
      <c r="X233">
        <v>1508</v>
      </c>
      <c r="Y233">
        <v>2162.6999999999998</v>
      </c>
      <c r="Z233">
        <v>2022.9</v>
      </c>
      <c r="AA233">
        <v>1601.1</v>
      </c>
      <c r="AB233">
        <v>3890</v>
      </c>
      <c r="AC233">
        <v>1687.8</v>
      </c>
      <c r="AD233">
        <v>1979.9</v>
      </c>
      <c r="AE233">
        <v>2265.6</v>
      </c>
      <c r="AF233">
        <v>1673.9</v>
      </c>
      <c r="AG233">
        <v>1864.5</v>
      </c>
      <c r="AH233">
        <v>1117.0999999999999</v>
      </c>
      <c r="AI233" s="81">
        <v>2114</v>
      </c>
      <c r="AJ233" s="91">
        <v>1640</v>
      </c>
      <c r="AK233" s="79">
        <f t="shared" si="20"/>
        <v>39618</v>
      </c>
      <c r="AL233" s="78">
        <f t="shared" si="16"/>
        <v>1117.0999999999999</v>
      </c>
      <c r="AM233" s="78">
        <f t="shared" si="17"/>
        <v>1117.0999999999999</v>
      </c>
      <c r="AN233" s="78">
        <f t="shared" si="18"/>
        <v>1932.85</v>
      </c>
      <c r="AO233" s="77">
        <f t="shared" si="19"/>
        <v>1478.93</v>
      </c>
    </row>
    <row r="234" spans="1:41" ht="14.4" x14ac:dyDescent="0.3">
      <c r="A234" s="1">
        <v>39619</v>
      </c>
      <c r="B234">
        <v>3010.2</v>
      </c>
      <c r="C234">
        <v>2591.1</v>
      </c>
      <c r="D234">
        <v>2859.4</v>
      </c>
      <c r="E234">
        <v>1747.1</v>
      </c>
      <c r="F234">
        <v>2760.7</v>
      </c>
      <c r="G234">
        <v>2657.6</v>
      </c>
      <c r="H234">
        <v>4812.5</v>
      </c>
      <c r="I234">
        <v>2917.3</v>
      </c>
      <c r="J234">
        <v>3997.6</v>
      </c>
      <c r="K234">
        <v>2193.3000000000002</v>
      </c>
      <c r="L234">
        <v>2175.6</v>
      </c>
      <c r="M234">
        <v>2125.6</v>
      </c>
      <c r="N234">
        <v>1585.4</v>
      </c>
      <c r="O234">
        <v>2374.6999999999998</v>
      </c>
      <c r="P234">
        <v>1854.2</v>
      </c>
      <c r="Q234">
        <v>2671.2</v>
      </c>
      <c r="R234">
        <v>1934.6</v>
      </c>
      <c r="S234">
        <v>1494</v>
      </c>
      <c r="T234">
        <v>3825.1</v>
      </c>
      <c r="U234">
        <v>2809.3</v>
      </c>
      <c r="V234">
        <v>2246.5</v>
      </c>
      <c r="W234">
        <v>1354.7</v>
      </c>
      <c r="X234">
        <v>1537.7</v>
      </c>
      <c r="Y234">
        <v>1948.3</v>
      </c>
      <c r="Z234">
        <v>1847.9</v>
      </c>
      <c r="AA234">
        <v>1579.7</v>
      </c>
      <c r="AB234">
        <v>3612.7</v>
      </c>
      <c r="AC234">
        <v>1812.6</v>
      </c>
      <c r="AD234">
        <v>1872</v>
      </c>
      <c r="AE234">
        <v>2187.1999999999998</v>
      </c>
      <c r="AF234">
        <v>1603.7</v>
      </c>
      <c r="AG234">
        <v>1834.2</v>
      </c>
      <c r="AH234">
        <v>1047.4000000000001</v>
      </c>
      <c r="AI234" s="81">
        <v>2009</v>
      </c>
      <c r="AJ234" s="91">
        <v>1723</v>
      </c>
      <c r="AK234" s="79">
        <f t="shared" si="20"/>
        <v>39619</v>
      </c>
      <c r="AL234" s="78">
        <f t="shared" si="16"/>
        <v>1047.4000000000001</v>
      </c>
      <c r="AM234" s="78">
        <f t="shared" si="17"/>
        <v>1047.4000000000001</v>
      </c>
      <c r="AN234" s="78">
        <f t="shared" si="18"/>
        <v>1863.1</v>
      </c>
      <c r="AO234" s="77">
        <f t="shared" si="19"/>
        <v>1498.3700000000001</v>
      </c>
    </row>
    <row r="235" spans="1:41" ht="14.4" x14ac:dyDescent="0.3">
      <c r="A235" s="1">
        <v>39620</v>
      </c>
      <c r="B235">
        <v>2954.4</v>
      </c>
      <c r="C235">
        <v>2518.1</v>
      </c>
      <c r="D235">
        <v>2684.6</v>
      </c>
      <c r="E235">
        <v>1831.3</v>
      </c>
      <c r="F235">
        <v>2718.1</v>
      </c>
      <c r="G235">
        <v>2683.3</v>
      </c>
      <c r="H235">
        <v>4956.2</v>
      </c>
      <c r="I235">
        <v>2895.2</v>
      </c>
      <c r="J235">
        <v>4147.6000000000004</v>
      </c>
      <c r="K235">
        <v>2148.3000000000002</v>
      </c>
      <c r="L235">
        <v>2155</v>
      </c>
      <c r="M235">
        <v>2259.9</v>
      </c>
      <c r="N235">
        <v>1622.8</v>
      </c>
      <c r="O235">
        <v>2392</v>
      </c>
      <c r="P235">
        <v>1832.6</v>
      </c>
      <c r="Q235">
        <v>2589</v>
      </c>
      <c r="R235">
        <v>1832.9</v>
      </c>
      <c r="S235">
        <v>1611.9</v>
      </c>
      <c r="T235">
        <v>4142.1000000000004</v>
      </c>
      <c r="U235">
        <v>2690.9</v>
      </c>
      <c r="V235">
        <v>1988.5</v>
      </c>
      <c r="W235">
        <v>1443.3</v>
      </c>
      <c r="X235">
        <v>1420.8</v>
      </c>
      <c r="Y235">
        <v>1996.9</v>
      </c>
      <c r="Z235">
        <v>1932.6</v>
      </c>
      <c r="AA235">
        <v>1586.7</v>
      </c>
      <c r="AB235">
        <v>3351.6</v>
      </c>
      <c r="AC235">
        <v>1830.4</v>
      </c>
      <c r="AD235">
        <v>2124.1</v>
      </c>
      <c r="AE235">
        <v>2248.6</v>
      </c>
      <c r="AF235">
        <v>1642.4</v>
      </c>
      <c r="AG235">
        <v>1859.5</v>
      </c>
      <c r="AH235">
        <v>1032.2</v>
      </c>
      <c r="AI235" s="81">
        <v>1884</v>
      </c>
      <c r="AJ235" s="91">
        <v>1662</v>
      </c>
      <c r="AK235" s="79">
        <f t="shared" si="20"/>
        <v>39620</v>
      </c>
      <c r="AL235" s="78">
        <f t="shared" si="16"/>
        <v>1032.2</v>
      </c>
      <c r="AM235" s="78">
        <f t="shared" si="17"/>
        <v>1032.2</v>
      </c>
      <c r="AN235" s="78">
        <f t="shared" si="18"/>
        <v>1896.05</v>
      </c>
      <c r="AO235" s="77">
        <f t="shared" si="19"/>
        <v>1457.6399999999999</v>
      </c>
    </row>
    <row r="236" spans="1:41" ht="14.4" x14ac:dyDescent="0.3">
      <c r="A236" s="1">
        <v>39621</v>
      </c>
      <c r="B236">
        <v>2935.1</v>
      </c>
      <c r="C236">
        <v>2437.8000000000002</v>
      </c>
      <c r="D236">
        <v>2595.9</v>
      </c>
      <c r="E236">
        <v>1841.5</v>
      </c>
      <c r="F236">
        <v>2905.1</v>
      </c>
      <c r="G236">
        <v>2675.8</v>
      </c>
      <c r="H236">
        <v>5108.3</v>
      </c>
      <c r="I236">
        <v>2866.8</v>
      </c>
      <c r="J236">
        <v>3990.3</v>
      </c>
      <c r="K236">
        <v>1962.3</v>
      </c>
      <c r="L236">
        <v>2105.5</v>
      </c>
      <c r="M236">
        <v>2144.6999999999998</v>
      </c>
      <c r="N236">
        <v>1479.5</v>
      </c>
      <c r="O236">
        <v>2421.3000000000002</v>
      </c>
      <c r="P236">
        <v>2002.3</v>
      </c>
      <c r="Q236">
        <v>2420.9</v>
      </c>
      <c r="R236">
        <v>1884.6</v>
      </c>
      <c r="S236">
        <v>1611.9</v>
      </c>
      <c r="T236">
        <v>4279.3999999999996</v>
      </c>
      <c r="U236">
        <v>2643.1</v>
      </c>
      <c r="V236">
        <v>2015.9</v>
      </c>
      <c r="W236">
        <v>1406.8</v>
      </c>
      <c r="X236">
        <v>1443.4</v>
      </c>
      <c r="Y236">
        <v>1967.3</v>
      </c>
      <c r="Z236">
        <v>1894.7</v>
      </c>
      <c r="AA236">
        <v>1573.6</v>
      </c>
      <c r="AB236">
        <v>3223.1</v>
      </c>
      <c r="AC236">
        <v>1890.8</v>
      </c>
      <c r="AD236">
        <v>2261.4</v>
      </c>
      <c r="AE236">
        <v>2315.6</v>
      </c>
      <c r="AF236">
        <v>1686</v>
      </c>
      <c r="AG236">
        <v>1899.2</v>
      </c>
      <c r="AH236">
        <v>1054.5999999999999</v>
      </c>
      <c r="AI236" s="81">
        <v>1781</v>
      </c>
      <c r="AJ236" s="91">
        <v>1800</v>
      </c>
      <c r="AK236" s="79">
        <f t="shared" si="20"/>
        <v>39621</v>
      </c>
      <c r="AL236" s="78">
        <f t="shared" si="16"/>
        <v>1054.5999999999999</v>
      </c>
      <c r="AM236" s="78">
        <f t="shared" si="17"/>
        <v>1054.5999999999999</v>
      </c>
      <c r="AN236" s="78">
        <f t="shared" si="18"/>
        <v>1933.25</v>
      </c>
      <c r="AO236" s="77">
        <f t="shared" si="19"/>
        <v>1447.01</v>
      </c>
    </row>
    <row r="237" spans="1:41" ht="14.4" x14ac:dyDescent="0.3">
      <c r="A237" s="1">
        <v>39622</v>
      </c>
      <c r="B237">
        <v>2796.5</v>
      </c>
      <c r="C237">
        <v>2319.4</v>
      </c>
      <c r="D237">
        <v>2557.6999999999998</v>
      </c>
      <c r="E237">
        <v>1873.3</v>
      </c>
      <c r="F237">
        <v>3034.3</v>
      </c>
      <c r="G237">
        <v>2679.8</v>
      </c>
      <c r="H237">
        <v>5339.6</v>
      </c>
      <c r="I237">
        <v>2862.5</v>
      </c>
      <c r="J237">
        <v>3853.5</v>
      </c>
      <c r="K237">
        <v>1888.9</v>
      </c>
      <c r="L237">
        <v>2125.6</v>
      </c>
      <c r="M237">
        <v>2388.6</v>
      </c>
      <c r="N237">
        <v>1557.9</v>
      </c>
      <c r="O237">
        <v>2430.6999999999998</v>
      </c>
      <c r="P237">
        <v>1786.2</v>
      </c>
      <c r="Q237">
        <v>2285</v>
      </c>
      <c r="R237">
        <v>1815.9</v>
      </c>
      <c r="S237">
        <v>1590.7</v>
      </c>
      <c r="T237">
        <v>4151.1000000000004</v>
      </c>
      <c r="U237">
        <v>2571.8000000000002</v>
      </c>
      <c r="V237">
        <v>2043.8</v>
      </c>
      <c r="W237">
        <v>1437</v>
      </c>
      <c r="X237">
        <v>1447.8</v>
      </c>
      <c r="Y237">
        <v>1961</v>
      </c>
      <c r="Z237">
        <v>1869.3</v>
      </c>
      <c r="AA237">
        <v>1574.5</v>
      </c>
      <c r="AB237">
        <v>3170.9</v>
      </c>
      <c r="AC237">
        <v>1748.8</v>
      </c>
      <c r="AD237">
        <v>2300</v>
      </c>
      <c r="AE237">
        <v>2047.2</v>
      </c>
      <c r="AF237">
        <v>1763.1</v>
      </c>
      <c r="AG237">
        <v>1842.2</v>
      </c>
      <c r="AH237">
        <v>1244.7</v>
      </c>
      <c r="AI237" s="81">
        <v>1705</v>
      </c>
      <c r="AJ237" s="91">
        <v>1777</v>
      </c>
      <c r="AK237" s="79">
        <f t="shared" si="20"/>
        <v>39622</v>
      </c>
      <c r="AL237" s="78">
        <f t="shared" si="16"/>
        <v>1244.7</v>
      </c>
      <c r="AM237" s="78">
        <f t="shared" si="17"/>
        <v>1244.7</v>
      </c>
      <c r="AN237" s="78">
        <f t="shared" si="18"/>
        <v>1855.75</v>
      </c>
      <c r="AO237" s="77">
        <f t="shared" si="19"/>
        <v>1458.81</v>
      </c>
    </row>
    <row r="238" spans="1:41" ht="14.4" x14ac:dyDescent="0.3">
      <c r="A238" s="1">
        <v>39623</v>
      </c>
      <c r="B238">
        <v>2732.4</v>
      </c>
      <c r="C238">
        <v>2217.1</v>
      </c>
      <c r="D238">
        <v>2451.4</v>
      </c>
      <c r="E238">
        <v>1877.1</v>
      </c>
      <c r="F238">
        <v>3045.2</v>
      </c>
      <c r="G238">
        <v>2702.9</v>
      </c>
      <c r="H238">
        <v>5285.8</v>
      </c>
      <c r="I238">
        <v>2674.7</v>
      </c>
      <c r="J238">
        <v>3875.7</v>
      </c>
      <c r="K238">
        <v>1862.2</v>
      </c>
      <c r="L238">
        <v>2150</v>
      </c>
      <c r="M238">
        <v>2289.5</v>
      </c>
      <c r="N238">
        <v>1641.3</v>
      </c>
      <c r="O238">
        <v>2390.1999999999998</v>
      </c>
      <c r="P238">
        <v>1739.3</v>
      </c>
      <c r="Q238">
        <v>2177.9</v>
      </c>
      <c r="R238">
        <v>1728.3</v>
      </c>
      <c r="S238">
        <v>1719</v>
      </c>
      <c r="T238">
        <v>4142.3</v>
      </c>
      <c r="U238">
        <v>2449.9</v>
      </c>
      <c r="V238">
        <v>1952.7</v>
      </c>
      <c r="W238">
        <v>1419.7</v>
      </c>
      <c r="X238">
        <v>1493.7</v>
      </c>
      <c r="Y238">
        <v>2124.6999999999998</v>
      </c>
      <c r="Z238">
        <v>1940.1</v>
      </c>
      <c r="AA238">
        <v>1505.6</v>
      </c>
      <c r="AB238">
        <v>3259.2</v>
      </c>
      <c r="AC238">
        <v>1827</v>
      </c>
      <c r="AD238">
        <v>2166.1999999999998</v>
      </c>
      <c r="AE238">
        <v>1998.6</v>
      </c>
      <c r="AF238">
        <v>1716.7</v>
      </c>
      <c r="AG238">
        <v>1870.9</v>
      </c>
      <c r="AH238">
        <v>1257</v>
      </c>
      <c r="AI238" s="81">
        <v>1610</v>
      </c>
      <c r="AJ238" s="91">
        <v>1845</v>
      </c>
      <c r="AK238" s="79">
        <f t="shared" si="20"/>
        <v>39623</v>
      </c>
      <c r="AL238" s="78">
        <f t="shared" si="16"/>
        <v>1257</v>
      </c>
      <c r="AM238" s="78">
        <f t="shared" si="17"/>
        <v>1257</v>
      </c>
      <c r="AN238" s="78">
        <f t="shared" si="18"/>
        <v>1905.5</v>
      </c>
      <c r="AO238" s="77">
        <f t="shared" si="19"/>
        <v>1494.89</v>
      </c>
    </row>
    <row r="239" spans="1:41" ht="14.4" x14ac:dyDescent="0.3">
      <c r="A239" s="1">
        <v>39624</v>
      </c>
      <c r="B239">
        <v>2705.2</v>
      </c>
      <c r="C239">
        <v>2085.5</v>
      </c>
      <c r="D239">
        <v>2397.3000000000002</v>
      </c>
      <c r="E239">
        <v>1877.3</v>
      </c>
      <c r="F239">
        <v>3081.3</v>
      </c>
      <c r="G239">
        <v>2610</v>
      </c>
      <c r="H239">
        <v>5293.4</v>
      </c>
      <c r="I239">
        <v>2646.5</v>
      </c>
      <c r="J239">
        <v>3901.8</v>
      </c>
      <c r="K239">
        <v>1856.3</v>
      </c>
      <c r="L239">
        <v>2075.3000000000002</v>
      </c>
      <c r="M239">
        <v>2421.1999999999998</v>
      </c>
      <c r="N239">
        <v>1730.8</v>
      </c>
      <c r="O239">
        <v>2412.9</v>
      </c>
      <c r="P239">
        <v>1733.7</v>
      </c>
      <c r="Q239">
        <v>2103.6</v>
      </c>
      <c r="R239">
        <v>1745.2</v>
      </c>
      <c r="S239">
        <v>1726.9</v>
      </c>
      <c r="T239">
        <v>4095.4</v>
      </c>
      <c r="U239">
        <v>2266.1</v>
      </c>
      <c r="V239">
        <v>1921.3</v>
      </c>
      <c r="W239">
        <v>1439.4</v>
      </c>
      <c r="X239">
        <v>1564.6</v>
      </c>
      <c r="Y239">
        <v>2191.6</v>
      </c>
      <c r="Z239">
        <v>1809.9</v>
      </c>
      <c r="AA239">
        <v>1443.5</v>
      </c>
      <c r="AB239">
        <v>3249</v>
      </c>
      <c r="AC239">
        <v>1746.7</v>
      </c>
      <c r="AD239">
        <v>2122.9</v>
      </c>
      <c r="AE239">
        <v>1902.3</v>
      </c>
      <c r="AF239">
        <v>1858.3</v>
      </c>
      <c r="AG239">
        <v>1749.5</v>
      </c>
      <c r="AH239">
        <v>1211.7</v>
      </c>
      <c r="AI239" s="81">
        <v>1510</v>
      </c>
      <c r="AJ239" s="91">
        <v>1877</v>
      </c>
      <c r="AK239" s="79">
        <f t="shared" si="20"/>
        <v>39624</v>
      </c>
      <c r="AL239" s="78">
        <f t="shared" si="16"/>
        <v>1211.7</v>
      </c>
      <c r="AM239" s="78">
        <f t="shared" si="17"/>
        <v>1211.7</v>
      </c>
      <c r="AN239" s="78">
        <f t="shared" si="18"/>
        <v>1834.1</v>
      </c>
      <c r="AO239" s="77">
        <f t="shared" si="19"/>
        <v>1455.61</v>
      </c>
    </row>
    <row r="240" spans="1:41" ht="14.4" x14ac:dyDescent="0.3">
      <c r="A240" s="1">
        <v>39625</v>
      </c>
      <c r="B240">
        <v>2605.6999999999998</v>
      </c>
      <c r="C240">
        <v>2133.4</v>
      </c>
      <c r="D240">
        <v>2328.3000000000002</v>
      </c>
      <c r="E240">
        <v>1898.8</v>
      </c>
      <c r="F240">
        <v>3098.2</v>
      </c>
      <c r="G240">
        <v>2570.9</v>
      </c>
      <c r="H240">
        <v>5352.9</v>
      </c>
      <c r="I240">
        <v>2695.9</v>
      </c>
      <c r="J240">
        <v>3875.5</v>
      </c>
      <c r="K240">
        <v>1921</v>
      </c>
      <c r="L240">
        <v>2103.8000000000002</v>
      </c>
      <c r="M240">
        <v>2595.9</v>
      </c>
      <c r="N240">
        <v>1574.2</v>
      </c>
      <c r="O240">
        <v>2435</v>
      </c>
      <c r="P240">
        <v>1746</v>
      </c>
      <c r="Q240">
        <v>1926.7</v>
      </c>
      <c r="R240">
        <v>1682.1</v>
      </c>
      <c r="S240">
        <v>1855.4</v>
      </c>
      <c r="T240">
        <v>4120.3999999999996</v>
      </c>
      <c r="U240">
        <v>2153.5</v>
      </c>
      <c r="V240">
        <v>1957.1</v>
      </c>
      <c r="W240">
        <v>1454.9</v>
      </c>
      <c r="X240">
        <v>1664.8</v>
      </c>
      <c r="Y240">
        <v>2331.3000000000002</v>
      </c>
      <c r="Z240">
        <v>1730.4</v>
      </c>
      <c r="AA240">
        <v>1439</v>
      </c>
      <c r="AB240">
        <v>3248</v>
      </c>
      <c r="AC240">
        <v>1648.2</v>
      </c>
      <c r="AD240">
        <v>2165.3000000000002</v>
      </c>
      <c r="AE240">
        <v>2034.2</v>
      </c>
      <c r="AF240">
        <v>1848.6</v>
      </c>
      <c r="AG240">
        <v>1735.3</v>
      </c>
      <c r="AH240">
        <v>1241.7</v>
      </c>
      <c r="AI240" s="81">
        <v>1440</v>
      </c>
      <c r="AJ240" s="91">
        <v>1766</v>
      </c>
      <c r="AK240" s="79">
        <f t="shared" si="20"/>
        <v>39625</v>
      </c>
      <c r="AL240" s="78">
        <f t="shared" si="16"/>
        <v>1241.7</v>
      </c>
      <c r="AM240" s="78">
        <f t="shared" si="17"/>
        <v>1241.7</v>
      </c>
      <c r="AN240" s="78">
        <f t="shared" si="18"/>
        <v>1852</v>
      </c>
      <c r="AO240" s="77">
        <f t="shared" si="19"/>
        <v>1466.8300000000002</v>
      </c>
    </row>
    <row r="241" spans="1:41" ht="14.4" x14ac:dyDescent="0.3">
      <c r="A241" s="1">
        <v>39626</v>
      </c>
      <c r="B241">
        <v>2596</v>
      </c>
      <c r="C241">
        <v>1968.6</v>
      </c>
      <c r="D241">
        <v>2362.1</v>
      </c>
      <c r="E241">
        <v>1905</v>
      </c>
      <c r="F241">
        <v>3089.2</v>
      </c>
      <c r="G241">
        <v>2476.8000000000002</v>
      </c>
      <c r="H241">
        <v>5191.8</v>
      </c>
      <c r="I241">
        <v>2700</v>
      </c>
      <c r="J241">
        <v>3950.7</v>
      </c>
      <c r="K241">
        <v>1867.2</v>
      </c>
      <c r="L241">
        <v>2436.6</v>
      </c>
      <c r="M241">
        <v>2600.4</v>
      </c>
      <c r="N241">
        <v>1517.1</v>
      </c>
      <c r="O241">
        <v>2333.1999999999998</v>
      </c>
      <c r="P241">
        <v>1720.9</v>
      </c>
      <c r="Q241">
        <v>1776.9</v>
      </c>
      <c r="R241">
        <v>1670.5</v>
      </c>
      <c r="S241">
        <v>1961.4</v>
      </c>
      <c r="T241">
        <v>4089.4</v>
      </c>
      <c r="U241">
        <v>2050.6</v>
      </c>
      <c r="V241">
        <v>1988.9</v>
      </c>
      <c r="W241">
        <v>1527</v>
      </c>
      <c r="X241">
        <v>1367.1</v>
      </c>
      <c r="Y241">
        <v>2456.1</v>
      </c>
      <c r="Z241">
        <v>1838.9</v>
      </c>
      <c r="AA241">
        <v>1461.5</v>
      </c>
      <c r="AB241">
        <v>3240.6</v>
      </c>
      <c r="AC241">
        <v>1520</v>
      </c>
      <c r="AD241">
        <v>2118.1999999999998</v>
      </c>
      <c r="AE241">
        <v>1891.8</v>
      </c>
      <c r="AF241">
        <v>1781.5</v>
      </c>
      <c r="AG241">
        <v>1749.6</v>
      </c>
      <c r="AH241">
        <v>1332.5</v>
      </c>
      <c r="AI241" s="81">
        <v>1397</v>
      </c>
      <c r="AJ241" s="91">
        <v>1785</v>
      </c>
      <c r="AK241" s="79">
        <f t="shared" si="20"/>
        <v>39626</v>
      </c>
      <c r="AL241" s="78">
        <f t="shared" si="16"/>
        <v>1332.5</v>
      </c>
      <c r="AM241" s="78">
        <f t="shared" si="17"/>
        <v>1332.5</v>
      </c>
      <c r="AN241" s="78">
        <f t="shared" si="18"/>
        <v>1810.2</v>
      </c>
      <c r="AO241" s="77">
        <f t="shared" si="19"/>
        <v>1467.06</v>
      </c>
    </row>
    <row r="242" spans="1:41" ht="14.4" x14ac:dyDescent="0.3">
      <c r="A242" s="1">
        <v>39627</v>
      </c>
      <c r="B242">
        <v>2632.9</v>
      </c>
      <c r="C242">
        <v>1975.1</v>
      </c>
      <c r="D242">
        <v>2477.9</v>
      </c>
      <c r="E242">
        <v>1909.5</v>
      </c>
      <c r="F242">
        <v>3086.4</v>
      </c>
      <c r="G242">
        <v>2512.6</v>
      </c>
      <c r="H242">
        <v>4974.7</v>
      </c>
      <c r="I242">
        <v>2731.3</v>
      </c>
      <c r="J242">
        <v>3798.8</v>
      </c>
      <c r="K242">
        <v>1946.2</v>
      </c>
      <c r="L242">
        <v>2258.1999999999998</v>
      </c>
      <c r="M242">
        <v>2637.9</v>
      </c>
      <c r="N242">
        <v>1530</v>
      </c>
      <c r="O242">
        <v>2272.6999999999998</v>
      </c>
      <c r="P242">
        <v>1786.9</v>
      </c>
      <c r="Q242">
        <v>1809.4</v>
      </c>
      <c r="R242">
        <v>1510.9</v>
      </c>
      <c r="S242">
        <v>2173.5</v>
      </c>
      <c r="T242">
        <v>3941.6</v>
      </c>
      <c r="U242">
        <v>2013.6</v>
      </c>
      <c r="V242">
        <v>2114.5</v>
      </c>
      <c r="W242">
        <v>1547.3</v>
      </c>
      <c r="X242">
        <v>1384.6</v>
      </c>
      <c r="Y242">
        <v>2545.5</v>
      </c>
      <c r="Z242">
        <v>2045.1</v>
      </c>
      <c r="AA242">
        <v>1428.9</v>
      </c>
      <c r="AB242">
        <v>3170.7</v>
      </c>
      <c r="AC242">
        <v>1745.5</v>
      </c>
      <c r="AD242">
        <v>2008.1</v>
      </c>
      <c r="AE242">
        <v>1912.4</v>
      </c>
      <c r="AF242">
        <v>1801.1</v>
      </c>
      <c r="AG242">
        <v>1777.1</v>
      </c>
      <c r="AH242">
        <v>1364.2</v>
      </c>
      <c r="AI242" s="81">
        <v>986</v>
      </c>
      <c r="AJ242" s="91">
        <v>1711</v>
      </c>
      <c r="AK242" s="79">
        <f t="shared" si="20"/>
        <v>39627</v>
      </c>
      <c r="AL242" s="78">
        <f t="shared" si="16"/>
        <v>1364.2</v>
      </c>
      <c r="AM242" s="78">
        <f t="shared" si="17"/>
        <v>1364.2</v>
      </c>
      <c r="AN242" s="78">
        <f t="shared" si="18"/>
        <v>1860.9</v>
      </c>
      <c r="AO242" s="77">
        <f t="shared" si="19"/>
        <v>1437.1000000000001</v>
      </c>
    </row>
    <row r="243" spans="1:41" ht="14.4" x14ac:dyDescent="0.3">
      <c r="A243" s="1">
        <v>39628</v>
      </c>
      <c r="B243">
        <v>2618.3000000000002</v>
      </c>
      <c r="C243">
        <v>1986.4</v>
      </c>
      <c r="D243">
        <v>2304.1</v>
      </c>
      <c r="E243">
        <v>1892</v>
      </c>
      <c r="F243">
        <v>3087.2</v>
      </c>
      <c r="G243">
        <v>2527.6</v>
      </c>
      <c r="H243">
        <v>4388.5</v>
      </c>
      <c r="I243">
        <v>2703.8</v>
      </c>
      <c r="J243">
        <v>3595.3</v>
      </c>
      <c r="K243">
        <v>1741.1</v>
      </c>
      <c r="L243">
        <v>2339.5</v>
      </c>
      <c r="M243">
        <v>2647</v>
      </c>
      <c r="N243">
        <v>1516.5</v>
      </c>
      <c r="O243">
        <v>2221.8000000000002</v>
      </c>
      <c r="P243">
        <v>1703.7</v>
      </c>
      <c r="Q243">
        <v>1706</v>
      </c>
      <c r="R243">
        <v>1329.5</v>
      </c>
      <c r="S243">
        <v>2274.1</v>
      </c>
      <c r="T243">
        <v>3958.5</v>
      </c>
      <c r="U243">
        <v>2094.6</v>
      </c>
      <c r="V243">
        <v>2078.6999999999998</v>
      </c>
      <c r="W243">
        <v>1559.4</v>
      </c>
      <c r="X243">
        <v>1415.1</v>
      </c>
      <c r="Y243">
        <v>2736.1</v>
      </c>
      <c r="Z243">
        <v>1776</v>
      </c>
      <c r="AA243">
        <v>1447.1</v>
      </c>
      <c r="AB243">
        <v>3030.4</v>
      </c>
      <c r="AC243">
        <v>1716.2</v>
      </c>
      <c r="AD243">
        <v>1995.2</v>
      </c>
      <c r="AE243">
        <v>2475.3000000000002</v>
      </c>
      <c r="AF243">
        <v>1853.5</v>
      </c>
      <c r="AG243">
        <v>1785.8</v>
      </c>
      <c r="AH243">
        <v>1301.3</v>
      </c>
      <c r="AI243" s="81">
        <v>963</v>
      </c>
      <c r="AJ243" s="91">
        <v>1674</v>
      </c>
      <c r="AK243" s="79">
        <f t="shared" si="20"/>
        <v>39628</v>
      </c>
      <c r="AL243" s="78">
        <f t="shared" si="16"/>
        <v>1301.3</v>
      </c>
      <c r="AM243" s="78">
        <f t="shared" si="17"/>
        <v>1301.3</v>
      </c>
      <c r="AN243" s="78">
        <f t="shared" si="18"/>
        <v>1819.65</v>
      </c>
      <c r="AO243" s="77">
        <f t="shared" si="19"/>
        <v>1418.3</v>
      </c>
    </row>
    <row r="244" spans="1:41" ht="14.4" x14ac:dyDescent="0.3">
      <c r="A244" s="1">
        <v>39629</v>
      </c>
      <c r="B244">
        <v>2830</v>
      </c>
      <c r="C244">
        <v>2088.8000000000002</v>
      </c>
      <c r="D244">
        <v>2256</v>
      </c>
      <c r="E244">
        <v>1820.2</v>
      </c>
      <c r="F244">
        <v>3129.7</v>
      </c>
      <c r="G244">
        <v>2378.8000000000002</v>
      </c>
      <c r="H244">
        <v>4067.8</v>
      </c>
      <c r="I244">
        <v>2812.9</v>
      </c>
      <c r="J244">
        <v>3515.3</v>
      </c>
      <c r="K244">
        <v>1813.5</v>
      </c>
      <c r="L244">
        <v>2440.8000000000002</v>
      </c>
      <c r="M244">
        <v>2570.6999999999998</v>
      </c>
      <c r="N244">
        <v>1486.6</v>
      </c>
      <c r="O244">
        <v>2306.6999999999998</v>
      </c>
      <c r="P244">
        <v>1450.4</v>
      </c>
      <c r="Q244">
        <v>1623.3</v>
      </c>
      <c r="R244">
        <v>1231</v>
      </c>
      <c r="S244">
        <v>2350.6999999999998</v>
      </c>
      <c r="T244">
        <v>3856.5</v>
      </c>
      <c r="U244">
        <v>2155.8000000000002</v>
      </c>
      <c r="V244">
        <v>2175.4</v>
      </c>
      <c r="W244">
        <v>1617.1</v>
      </c>
      <c r="X244">
        <v>1422.2</v>
      </c>
      <c r="Y244">
        <v>2991.1</v>
      </c>
      <c r="Z244">
        <v>1766.5</v>
      </c>
      <c r="AA244">
        <v>1512.4</v>
      </c>
      <c r="AB244">
        <v>2829</v>
      </c>
      <c r="AC244">
        <v>1581.6</v>
      </c>
      <c r="AD244">
        <v>2044.1</v>
      </c>
      <c r="AE244">
        <v>2612.1999999999998</v>
      </c>
      <c r="AF244">
        <v>1877.9</v>
      </c>
      <c r="AG244">
        <v>1719.5</v>
      </c>
      <c r="AH244">
        <v>1285.3</v>
      </c>
      <c r="AI244" s="81">
        <v>873</v>
      </c>
      <c r="AJ244" s="91">
        <v>1738</v>
      </c>
      <c r="AK244" s="79">
        <f t="shared" si="20"/>
        <v>39629</v>
      </c>
      <c r="AL244" s="78">
        <f t="shared" si="16"/>
        <v>1231</v>
      </c>
      <c r="AM244" s="78">
        <f t="shared" si="17"/>
        <v>1231</v>
      </c>
      <c r="AN244" s="78">
        <f t="shared" si="18"/>
        <v>1822.2</v>
      </c>
      <c r="AO244" s="77">
        <f t="shared" si="19"/>
        <v>1425.02</v>
      </c>
    </row>
    <row r="245" spans="1:41" ht="14.4" x14ac:dyDescent="0.3">
      <c r="A245" s="1">
        <v>39630</v>
      </c>
      <c r="B245">
        <v>2884.9</v>
      </c>
      <c r="C245">
        <v>2083.1</v>
      </c>
      <c r="D245">
        <v>2100.1</v>
      </c>
      <c r="E245">
        <v>1835.5</v>
      </c>
      <c r="F245">
        <v>3117.3</v>
      </c>
      <c r="G245">
        <v>2300.1</v>
      </c>
      <c r="H245">
        <v>3744.5</v>
      </c>
      <c r="I245">
        <v>2970.3</v>
      </c>
      <c r="J245">
        <v>3288</v>
      </c>
      <c r="K245">
        <v>1807.2</v>
      </c>
      <c r="L245">
        <v>2523</v>
      </c>
      <c r="M245">
        <v>2542.5</v>
      </c>
      <c r="N245">
        <v>1401.8</v>
      </c>
      <c r="O245">
        <v>2298.1999999999998</v>
      </c>
      <c r="P245">
        <v>1325.7</v>
      </c>
      <c r="Q245">
        <v>1263.8</v>
      </c>
      <c r="R245">
        <v>1095.3</v>
      </c>
      <c r="S245">
        <v>2286.5</v>
      </c>
      <c r="T245">
        <v>3772.9</v>
      </c>
      <c r="U245">
        <v>2047.7</v>
      </c>
      <c r="V245">
        <v>2226.8000000000002</v>
      </c>
      <c r="W245">
        <v>1660.4</v>
      </c>
      <c r="X245">
        <v>1575.2</v>
      </c>
      <c r="Y245">
        <v>3208</v>
      </c>
      <c r="Z245">
        <v>1893.3</v>
      </c>
      <c r="AA245">
        <v>1492.5</v>
      </c>
      <c r="AB245">
        <v>2675.6</v>
      </c>
      <c r="AC245">
        <v>1664.5</v>
      </c>
      <c r="AD245">
        <v>2116.9</v>
      </c>
      <c r="AE245">
        <v>2684.7</v>
      </c>
      <c r="AF245">
        <v>1915.3</v>
      </c>
      <c r="AG245">
        <v>1713.3</v>
      </c>
      <c r="AH245">
        <v>1253.8</v>
      </c>
      <c r="AI245" s="81">
        <v>799</v>
      </c>
      <c r="AJ245" s="91">
        <v>1796</v>
      </c>
      <c r="AK245" s="79">
        <f t="shared" si="20"/>
        <v>39630</v>
      </c>
      <c r="AL245" s="78">
        <f t="shared" si="16"/>
        <v>1095.3</v>
      </c>
      <c r="AM245" s="78">
        <f t="shared" si="17"/>
        <v>1095.3</v>
      </c>
      <c r="AN245" s="78">
        <f t="shared" si="18"/>
        <v>1904.3</v>
      </c>
      <c r="AO245" s="77">
        <f t="shared" si="19"/>
        <v>1269.99</v>
      </c>
    </row>
    <row r="246" spans="1:41" ht="14.4" x14ac:dyDescent="0.3">
      <c r="A246" s="1">
        <v>39631</v>
      </c>
      <c r="B246">
        <v>2895.1</v>
      </c>
      <c r="C246">
        <v>1985.2</v>
      </c>
      <c r="D246">
        <v>2066.1999999999998</v>
      </c>
      <c r="E246">
        <v>1837.4</v>
      </c>
      <c r="F246">
        <v>3152.6</v>
      </c>
      <c r="G246">
        <v>2257.8000000000002</v>
      </c>
      <c r="H246">
        <v>3382.3</v>
      </c>
      <c r="I246">
        <v>2617.3000000000002</v>
      </c>
      <c r="J246">
        <v>3147.7</v>
      </c>
      <c r="K246">
        <v>1874</v>
      </c>
      <c r="L246">
        <v>2459.1999999999998</v>
      </c>
      <c r="M246">
        <v>2510</v>
      </c>
      <c r="N246">
        <v>1339.9</v>
      </c>
      <c r="O246">
        <v>2179.6</v>
      </c>
      <c r="P246">
        <v>1220.5</v>
      </c>
      <c r="Q246">
        <v>1003.2</v>
      </c>
      <c r="R246">
        <v>1102.3</v>
      </c>
      <c r="S246">
        <v>2282.9</v>
      </c>
      <c r="T246">
        <v>3653.1</v>
      </c>
      <c r="U246">
        <v>1970.6</v>
      </c>
      <c r="V246">
        <v>2237.1</v>
      </c>
      <c r="W246">
        <v>1675.6</v>
      </c>
      <c r="X246">
        <v>1497.9</v>
      </c>
      <c r="Y246">
        <v>3128.4</v>
      </c>
      <c r="Z246">
        <v>1760.4</v>
      </c>
      <c r="AA246">
        <v>1555.4</v>
      </c>
      <c r="AB246">
        <v>2506.6999999999998</v>
      </c>
      <c r="AC246">
        <v>1539.7</v>
      </c>
      <c r="AD246">
        <v>2072.5</v>
      </c>
      <c r="AE246">
        <v>2263.6</v>
      </c>
      <c r="AF246">
        <v>1913.9</v>
      </c>
      <c r="AG246">
        <v>1668.7</v>
      </c>
      <c r="AH246">
        <v>1207.9000000000001</v>
      </c>
      <c r="AI246" s="81">
        <v>787</v>
      </c>
      <c r="AJ246" s="91">
        <v>1813</v>
      </c>
      <c r="AK246" s="79">
        <f t="shared" si="20"/>
        <v>39631</v>
      </c>
      <c r="AL246" s="78">
        <f t="shared" si="16"/>
        <v>1003.2</v>
      </c>
      <c r="AM246" s="78">
        <f t="shared" si="17"/>
        <v>1003.2</v>
      </c>
      <c r="AN246" s="78">
        <f t="shared" si="18"/>
        <v>1837.15</v>
      </c>
      <c r="AO246" s="77">
        <f t="shared" si="19"/>
        <v>1209.1600000000001</v>
      </c>
    </row>
    <row r="247" spans="1:41" ht="14.4" x14ac:dyDescent="0.3">
      <c r="A247" s="1">
        <v>39632</v>
      </c>
      <c r="B247">
        <v>2815.7</v>
      </c>
      <c r="C247">
        <v>1868.8</v>
      </c>
      <c r="D247">
        <v>2136.4</v>
      </c>
      <c r="E247">
        <v>1861</v>
      </c>
      <c r="F247">
        <v>2328.8000000000002</v>
      </c>
      <c r="G247">
        <v>2300.6</v>
      </c>
      <c r="H247">
        <v>2924.2</v>
      </c>
      <c r="I247">
        <v>2477.6</v>
      </c>
      <c r="J247">
        <v>3012.3</v>
      </c>
      <c r="K247">
        <v>1867.6</v>
      </c>
      <c r="L247">
        <v>2593.6</v>
      </c>
      <c r="M247">
        <v>2537.4</v>
      </c>
      <c r="N247">
        <v>1244.3</v>
      </c>
      <c r="O247">
        <v>2161.4</v>
      </c>
      <c r="P247">
        <v>1131.8</v>
      </c>
      <c r="Q247">
        <v>831.6</v>
      </c>
      <c r="R247">
        <v>1068.7</v>
      </c>
      <c r="S247">
        <v>2253.9</v>
      </c>
      <c r="T247">
        <v>3602.5</v>
      </c>
      <c r="U247">
        <v>1925.6</v>
      </c>
      <c r="V247">
        <v>2317.1</v>
      </c>
      <c r="W247">
        <v>1714.7</v>
      </c>
      <c r="X247">
        <v>1532.6</v>
      </c>
      <c r="Y247">
        <v>2927.8</v>
      </c>
      <c r="Z247">
        <v>1770.6</v>
      </c>
      <c r="AA247">
        <v>1527.5</v>
      </c>
      <c r="AB247">
        <v>2347.1</v>
      </c>
      <c r="AC247">
        <v>1453.3</v>
      </c>
      <c r="AD247">
        <v>2041.7</v>
      </c>
      <c r="AE247">
        <v>2408.6999999999998</v>
      </c>
      <c r="AF247">
        <v>1945.9</v>
      </c>
      <c r="AG247">
        <v>1681.8</v>
      </c>
      <c r="AH247">
        <v>1228.0999999999999</v>
      </c>
      <c r="AI247" s="81">
        <v>863</v>
      </c>
      <c r="AJ247" s="91">
        <v>1810</v>
      </c>
      <c r="AK247" s="79">
        <f t="shared" si="20"/>
        <v>39632</v>
      </c>
      <c r="AL247" s="78">
        <f t="shared" si="16"/>
        <v>831.6</v>
      </c>
      <c r="AM247" s="78">
        <f t="shared" si="17"/>
        <v>831.6</v>
      </c>
      <c r="AN247" s="78">
        <f t="shared" si="18"/>
        <v>1848.1</v>
      </c>
      <c r="AO247" s="77">
        <f t="shared" si="19"/>
        <v>1141.43</v>
      </c>
    </row>
    <row r="248" spans="1:41" ht="14.4" x14ac:dyDescent="0.3">
      <c r="A248" s="1">
        <v>39633</v>
      </c>
      <c r="B248">
        <v>2702.5</v>
      </c>
      <c r="C248">
        <v>1834.3</v>
      </c>
      <c r="D248">
        <v>2024.9</v>
      </c>
      <c r="E248">
        <v>1825.7</v>
      </c>
      <c r="F248">
        <v>2547</v>
      </c>
      <c r="G248">
        <v>2061.6999999999998</v>
      </c>
      <c r="H248">
        <v>2624.4</v>
      </c>
      <c r="I248">
        <v>2425.1999999999998</v>
      </c>
      <c r="J248">
        <v>2851.4</v>
      </c>
      <c r="K248">
        <v>1931.1</v>
      </c>
      <c r="L248">
        <v>2702.6</v>
      </c>
      <c r="M248">
        <v>2584.8000000000002</v>
      </c>
      <c r="N248">
        <v>1206.5999999999999</v>
      </c>
      <c r="O248">
        <v>2159.9</v>
      </c>
      <c r="P248">
        <v>1233.2</v>
      </c>
      <c r="Q248">
        <v>723.8</v>
      </c>
      <c r="R248">
        <v>1109.4000000000001</v>
      </c>
      <c r="S248">
        <v>2149</v>
      </c>
      <c r="T248">
        <v>3476.9</v>
      </c>
      <c r="U248">
        <v>1985.4</v>
      </c>
      <c r="V248">
        <v>2401</v>
      </c>
      <c r="W248">
        <v>1743.4</v>
      </c>
      <c r="X248">
        <v>1489.9</v>
      </c>
      <c r="Y248">
        <v>2824.5</v>
      </c>
      <c r="Z248">
        <v>1696.9</v>
      </c>
      <c r="AA248">
        <v>1587.2</v>
      </c>
      <c r="AB248">
        <v>2313.6</v>
      </c>
      <c r="AC248">
        <v>1370.8</v>
      </c>
      <c r="AD248">
        <v>2067.9</v>
      </c>
      <c r="AE248">
        <v>2373.9</v>
      </c>
      <c r="AF248">
        <v>1930.3</v>
      </c>
      <c r="AG248">
        <v>1699.3</v>
      </c>
      <c r="AH248">
        <v>1314.9</v>
      </c>
      <c r="AI248" s="81">
        <v>828</v>
      </c>
      <c r="AJ248" s="91">
        <v>1713</v>
      </c>
      <c r="AK248" s="79">
        <f t="shared" si="20"/>
        <v>39633</v>
      </c>
      <c r="AL248" s="78">
        <f t="shared" si="16"/>
        <v>723.8</v>
      </c>
      <c r="AM248" s="78">
        <f t="shared" si="17"/>
        <v>723.8</v>
      </c>
      <c r="AN248" s="78">
        <f t="shared" si="18"/>
        <v>1836.85</v>
      </c>
      <c r="AO248" s="77">
        <f t="shared" si="19"/>
        <v>1209.26</v>
      </c>
    </row>
    <row r="249" spans="1:41" ht="14.4" x14ac:dyDescent="0.3">
      <c r="A249" s="1">
        <v>39634</v>
      </c>
      <c r="B249">
        <v>2654</v>
      </c>
      <c r="C249">
        <v>1825.3</v>
      </c>
      <c r="D249">
        <v>1993.4</v>
      </c>
      <c r="E249">
        <v>1824.7</v>
      </c>
      <c r="F249">
        <v>2470.6999999999998</v>
      </c>
      <c r="G249">
        <v>2098.5</v>
      </c>
      <c r="H249">
        <v>2363.4</v>
      </c>
      <c r="I249">
        <v>2460.1</v>
      </c>
      <c r="J249">
        <v>2747.9</v>
      </c>
      <c r="K249">
        <v>1961.4</v>
      </c>
      <c r="L249">
        <v>2613</v>
      </c>
      <c r="M249">
        <v>2442.9</v>
      </c>
      <c r="N249">
        <v>1202.9000000000001</v>
      </c>
      <c r="O249">
        <v>2132.6</v>
      </c>
      <c r="P249">
        <v>1321.4</v>
      </c>
      <c r="Q249">
        <v>750.3</v>
      </c>
      <c r="R249">
        <v>1025.7</v>
      </c>
      <c r="S249">
        <v>2166.8000000000002</v>
      </c>
      <c r="T249">
        <v>3406.6</v>
      </c>
      <c r="U249">
        <v>1922.4</v>
      </c>
      <c r="V249">
        <v>2531.4</v>
      </c>
      <c r="W249">
        <v>1743.1</v>
      </c>
      <c r="X249">
        <v>1566.4</v>
      </c>
      <c r="Y249">
        <v>2676.1</v>
      </c>
      <c r="Z249">
        <v>1722.7</v>
      </c>
      <c r="AA249">
        <v>1649.2</v>
      </c>
      <c r="AB249">
        <v>2348.3000000000002</v>
      </c>
      <c r="AC249">
        <v>1056.5999999999999</v>
      </c>
      <c r="AD249">
        <v>2115.1</v>
      </c>
      <c r="AE249">
        <v>2299.9</v>
      </c>
      <c r="AF249">
        <v>1981.7</v>
      </c>
      <c r="AG249">
        <v>1706.5</v>
      </c>
      <c r="AH249">
        <v>1356.6</v>
      </c>
      <c r="AI249" s="81">
        <v>945</v>
      </c>
      <c r="AJ249" s="91">
        <v>1808</v>
      </c>
      <c r="AK249" s="79">
        <f t="shared" si="20"/>
        <v>39634</v>
      </c>
      <c r="AL249" s="78">
        <f t="shared" si="16"/>
        <v>750.3</v>
      </c>
      <c r="AM249" s="78">
        <f t="shared" si="17"/>
        <v>750.3</v>
      </c>
      <c r="AN249" s="78">
        <f t="shared" si="18"/>
        <v>1832.75</v>
      </c>
      <c r="AO249" s="77">
        <f t="shared" si="19"/>
        <v>1071.23</v>
      </c>
    </row>
    <row r="250" spans="1:41" ht="14.4" x14ac:dyDescent="0.3">
      <c r="A250" s="1">
        <v>39635</v>
      </c>
      <c r="B250">
        <v>2744.3</v>
      </c>
      <c r="C250">
        <v>1831</v>
      </c>
      <c r="D250">
        <v>1982.2</v>
      </c>
      <c r="E250">
        <v>1791.6</v>
      </c>
      <c r="F250">
        <v>2493.6999999999998</v>
      </c>
      <c r="G250">
        <v>1923.1</v>
      </c>
      <c r="H250">
        <v>2229</v>
      </c>
      <c r="I250">
        <v>2491.8000000000002</v>
      </c>
      <c r="J250">
        <v>2740.1</v>
      </c>
      <c r="K250">
        <v>1860.1</v>
      </c>
      <c r="L250">
        <v>2642.8</v>
      </c>
      <c r="M250">
        <v>2357.9</v>
      </c>
      <c r="N250">
        <v>1147.3</v>
      </c>
      <c r="O250">
        <v>2118.6999999999998</v>
      </c>
      <c r="P250">
        <v>1385.5</v>
      </c>
      <c r="Q250">
        <v>760.9</v>
      </c>
      <c r="R250">
        <v>1047</v>
      </c>
      <c r="S250">
        <v>2017.2</v>
      </c>
      <c r="T250">
        <v>3167</v>
      </c>
      <c r="U250">
        <v>1792.8</v>
      </c>
      <c r="V250">
        <v>2511.1</v>
      </c>
      <c r="W250">
        <v>1954.6</v>
      </c>
      <c r="X250">
        <v>1629.1</v>
      </c>
      <c r="Y250">
        <v>2664.3</v>
      </c>
      <c r="Z250">
        <v>1933.7</v>
      </c>
      <c r="AA250">
        <v>1712.2</v>
      </c>
      <c r="AB250">
        <v>2313</v>
      </c>
      <c r="AC250">
        <v>851.1</v>
      </c>
      <c r="AD250">
        <v>2087.5</v>
      </c>
      <c r="AE250">
        <v>2189.5</v>
      </c>
      <c r="AF250">
        <v>2040.5</v>
      </c>
      <c r="AG250">
        <v>1719.7</v>
      </c>
      <c r="AH250">
        <v>1419</v>
      </c>
      <c r="AI250" s="81">
        <v>1026</v>
      </c>
      <c r="AJ250" s="91">
        <v>1738</v>
      </c>
      <c r="AK250" s="79">
        <f t="shared" si="20"/>
        <v>39635</v>
      </c>
      <c r="AL250" s="78">
        <f t="shared" si="16"/>
        <v>760.9</v>
      </c>
      <c r="AM250" s="78">
        <f t="shared" si="17"/>
        <v>760.9</v>
      </c>
      <c r="AN250" s="78">
        <f t="shared" si="18"/>
        <v>1944.15</v>
      </c>
      <c r="AO250" s="77">
        <f t="shared" si="19"/>
        <v>1057.03</v>
      </c>
    </row>
    <row r="251" spans="1:41" ht="14.4" x14ac:dyDescent="0.3">
      <c r="A251" s="1">
        <v>39636</v>
      </c>
      <c r="B251">
        <v>2775</v>
      </c>
      <c r="C251">
        <v>1898.3</v>
      </c>
      <c r="D251">
        <v>2071.5</v>
      </c>
      <c r="E251">
        <v>1907.6</v>
      </c>
      <c r="F251">
        <v>2329.4</v>
      </c>
      <c r="G251">
        <v>1850.9</v>
      </c>
      <c r="H251">
        <v>1759.6</v>
      </c>
      <c r="I251">
        <v>2416.5</v>
      </c>
      <c r="J251">
        <v>2617</v>
      </c>
      <c r="K251">
        <v>1954</v>
      </c>
      <c r="L251">
        <v>2705.2</v>
      </c>
      <c r="M251">
        <v>2334.5</v>
      </c>
      <c r="N251">
        <v>1146.0999999999999</v>
      </c>
      <c r="O251">
        <v>2037.5</v>
      </c>
      <c r="P251">
        <v>1392.5</v>
      </c>
      <c r="Q251">
        <v>791</v>
      </c>
      <c r="R251">
        <v>1084.5</v>
      </c>
      <c r="S251">
        <v>2077.1</v>
      </c>
      <c r="T251">
        <v>3021.6</v>
      </c>
      <c r="U251">
        <v>2014.2</v>
      </c>
      <c r="V251">
        <v>2487.8000000000002</v>
      </c>
      <c r="W251">
        <v>1799.4</v>
      </c>
      <c r="X251">
        <v>1709</v>
      </c>
      <c r="Y251">
        <v>2714.8</v>
      </c>
      <c r="Z251">
        <v>1905.2</v>
      </c>
      <c r="AA251">
        <v>1674.3</v>
      </c>
      <c r="AB251">
        <v>2371.3000000000002</v>
      </c>
      <c r="AC251">
        <v>704.6</v>
      </c>
      <c r="AD251">
        <v>2168.1999999999998</v>
      </c>
      <c r="AE251">
        <v>2183.4</v>
      </c>
      <c r="AF251">
        <v>2080.1</v>
      </c>
      <c r="AG251">
        <v>1724</v>
      </c>
      <c r="AH251">
        <v>1452.1</v>
      </c>
      <c r="AI251" s="81">
        <v>1125</v>
      </c>
      <c r="AJ251" s="91">
        <v>1779</v>
      </c>
      <c r="AK251" s="79">
        <f t="shared" si="20"/>
        <v>39636</v>
      </c>
      <c r="AL251" s="78">
        <f t="shared" si="16"/>
        <v>704.6</v>
      </c>
      <c r="AM251" s="78">
        <f t="shared" si="17"/>
        <v>704.6</v>
      </c>
      <c r="AN251" s="78">
        <f t="shared" si="18"/>
        <v>1959.7</v>
      </c>
      <c r="AO251" s="77">
        <f t="shared" si="19"/>
        <v>1090.6600000000001</v>
      </c>
    </row>
    <row r="252" spans="1:41" ht="14.4" x14ac:dyDescent="0.3">
      <c r="A252" s="1">
        <v>39637</v>
      </c>
      <c r="B252">
        <v>2825.1</v>
      </c>
      <c r="C252">
        <v>1903.7</v>
      </c>
      <c r="D252">
        <v>2105.1999999999998</v>
      </c>
      <c r="E252">
        <v>1681.9</v>
      </c>
      <c r="F252">
        <v>2455.6</v>
      </c>
      <c r="G252">
        <v>1818.1</v>
      </c>
      <c r="H252">
        <v>1075.2</v>
      </c>
      <c r="I252">
        <v>2508.3000000000002</v>
      </c>
      <c r="J252">
        <v>2521.6999999999998</v>
      </c>
      <c r="K252">
        <v>1996.6</v>
      </c>
      <c r="L252">
        <v>2802.3</v>
      </c>
      <c r="M252">
        <v>2238.5</v>
      </c>
      <c r="N252">
        <v>1174.5</v>
      </c>
      <c r="O252">
        <v>1965.1</v>
      </c>
      <c r="P252">
        <v>1442</v>
      </c>
      <c r="Q252">
        <v>626</v>
      </c>
      <c r="R252">
        <v>1058.5999999999999</v>
      </c>
      <c r="S252">
        <v>1936.3</v>
      </c>
      <c r="T252">
        <v>2981.2</v>
      </c>
      <c r="U252">
        <v>1802</v>
      </c>
      <c r="V252">
        <v>2619.4</v>
      </c>
      <c r="W252">
        <v>1788.4</v>
      </c>
      <c r="X252">
        <v>1727.4</v>
      </c>
      <c r="Y252">
        <v>2742.1</v>
      </c>
      <c r="Z252">
        <v>1872.8</v>
      </c>
      <c r="AA252">
        <v>1710</v>
      </c>
      <c r="AB252">
        <v>2320.8000000000002</v>
      </c>
      <c r="AC252">
        <v>641.5</v>
      </c>
      <c r="AD252">
        <v>2053.9</v>
      </c>
      <c r="AE252">
        <v>2177.5</v>
      </c>
      <c r="AF252">
        <v>2076.3000000000002</v>
      </c>
      <c r="AG252">
        <v>1769.2</v>
      </c>
      <c r="AH252">
        <v>1458.7</v>
      </c>
      <c r="AI252" s="81">
        <v>1259</v>
      </c>
      <c r="AJ252" s="91">
        <v>1784</v>
      </c>
      <c r="AK252" s="79">
        <f t="shared" si="20"/>
        <v>39637</v>
      </c>
      <c r="AL252" s="78">
        <f t="shared" si="16"/>
        <v>626</v>
      </c>
      <c r="AM252" s="78">
        <f t="shared" si="17"/>
        <v>626</v>
      </c>
      <c r="AN252" s="78">
        <f t="shared" si="18"/>
        <v>1837.4</v>
      </c>
      <c r="AO252" s="77">
        <f t="shared" si="19"/>
        <v>1070.1899999999998</v>
      </c>
    </row>
    <row r="253" spans="1:41" ht="14.4" x14ac:dyDescent="0.3">
      <c r="A253" s="1">
        <v>39638</v>
      </c>
      <c r="B253">
        <v>2868.4</v>
      </c>
      <c r="C253">
        <v>1888.5</v>
      </c>
      <c r="D253">
        <v>2154</v>
      </c>
      <c r="E253">
        <v>1745.3</v>
      </c>
      <c r="F253">
        <v>2347.9</v>
      </c>
      <c r="G253">
        <v>1802.7</v>
      </c>
      <c r="H253">
        <v>502.8</v>
      </c>
      <c r="I253">
        <v>2487.1</v>
      </c>
      <c r="J253">
        <v>2362.1999999999998</v>
      </c>
      <c r="K253">
        <v>2046.7</v>
      </c>
      <c r="L253">
        <v>2755.9</v>
      </c>
      <c r="M253">
        <v>2180.5</v>
      </c>
      <c r="N253">
        <v>1140.0999999999999</v>
      </c>
      <c r="O253">
        <v>1896.1</v>
      </c>
      <c r="P253">
        <v>1482.5</v>
      </c>
      <c r="Q253">
        <v>773</v>
      </c>
      <c r="R253">
        <v>1119.3</v>
      </c>
      <c r="S253">
        <v>1908.2</v>
      </c>
      <c r="T253">
        <v>2716.6</v>
      </c>
      <c r="U253">
        <v>1820.9</v>
      </c>
      <c r="V253">
        <v>2642.4</v>
      </c>
      <c r="W253">
        <v>1789.9</v>
      </c>
      <c r="X253">
        <v>1700.7</v>
      </c>
      <c r="Y253">
        <v>2688.7</v>
      </c>
      <c r="Z253">
        <v>2070.3000000000002</v>
      </c>
      <c r="AA253">
        <v>1754.2</v>
      </c>
      <c r="AB253">
        <v>2281.9</v>
      </c>
      <c r="AC253">
        <v>829.6</v>
      </c>
      <c r="AD253">
        <v>2265.6999999999998</v>
      </c>
      <c r="AE253">
        <v>2068</v>
      </c>
      <c r="AF253">
        <v>2043.7</v>
      </c>
      <c r="AG253">
        <v>1799.9</v>
      </c>
      <c r="AH253">
        <v>1527.3</v>
      </c>
      <c r="AI253" s="81">
        <v>1256</v>
      </c>
      <c r="AJ253" s="91">
        <v>1791</v>
      </c>
      <c r="AK253" s="79">
        <f t="shared" si="20"/>
        <v>39638</v>
      </c>
      <c r="AL253" s="78">
        <f t="shared" si="16"/>
        <v>502.8</v>
      </c>
      <c r="AM253" s="78">
        <f t="shared" si="17"/>
        <v>773</v>
      </c>
      <c r="AN253" s="78">
        <f t="shared" si="18"/>
        <v>1858.5</v>
      </c>
      <c r="AO253" s="77">
        <f t="shared" si="19"/>
        <v>1121.3799999999999</v>
      </c>
    </row>
    <row r="254" spans="1:41" ht="14.4" x14ac:dyDescent="0.3">
      <c r="A254" s="1">
        <v>39639</v>
      </c>
      <c r="B254">
        <v>2989</v>
      </c>
      <c r="C254">
        <v>1981.1</v>
      </c>
      <c r="D254">
        <v>2117</v>
      </c>
      <c r="E254">
        <v>1755.2</v>
      </c>
      <c r="F254">
        <v>2454.6</v>
      </c>
      <c r="G254">
        <v>1845.3</v>
      </c>
      <c r="H254">
        <v>88.1</v>
      </c>
      <c r="I254">
        <v>2507.8000000000002</v>
      </c>
      <c r="J254">
        <v>2282</v>
      </c>
      <c r="K254">
        <v>2019.7</v>
      </c>
      <c r="L254">
        <v>2873.9</v>
      </c>
      <c r="M254">
        <v>2178.8000000000002</v>
      </c>
      <c r="N254">
        <v>1195.9000000000001</v>
      </c>
      <c r="O254">
        <v>1965.5</v>
      </c>
      <c r="P254">
        <v>1519.5</v>
      </c>
      <c r="Q254">
        <v>777.3</v>
      </c>
      <c r="R254">
        <v>1129.9000000000001</v>
      </c>
      <c r="S254">
        <v>1743.6</v>
      </c>
      <c r="T254">
        <v>2648.4</v>
      </c>
      <c r="U254">
        <v>1882.2</v>
      </c>
      <c r="V254">
        <v>2594.5</v>
      </c>
      <c r="W254">
        <v>1814.5</v>
      </c>
      <c r="X254">
        <v>1738.3</v>
      </c>
      <c r="Y254">
        <v>2649.1</v>
      </c>
      <c r="Z254">
        <v>1953</v>
      </c>
      <c r="AA254">
        <v>1754.5</v>
      </c>
      <c r="AB254">
        <v>2342.3000000000002</v>
      </c>
      <c r="AC254">
        <v>976.7</v>
      </c>
      <c r="AD254">
        <v>2109.5</v>
      </c>
      <c r="AE254">
        <v>2129.6999999999998</v>
      </c>
      <c r="AF254">
        <v>2072.8000000000002</v>
      </c>
      <c r="AG254">
        <v>1835.8</v>
      </c>
      <c r="AH254">
        <v>1485.5</v>
      </c>
      <c r="AI254" s="81">
        <v>1285</v>
      </c>
      <c r="AJ254" s="91">
        <v>1762</v>
      </c>
      <c r="AK254" s="79">
        <f t="shared" si="20"/>
        <v>39639</v>
      </c>
      <c r="AL254" s="78">
        <f t="shared" si="16"/>
        <v>88.1</v>
      </c>
      <c r="AM254" s="78">
        <f t="shared" si="17"/>
        <v>777.3</v>
      </c>
      <c r="AN254" s="78">
        <f t="shared" si="18"/>
        <v>1859</v>
      </c>
      <c r="AO254" s="77">
        <f t="shared" si="19"/>
        <v>1136.5</v>
      </c>
    </row>
    <row r="255" spans="1:41" ht="14.4" x14ac:dyDescent="0.3">
      <c r="A255" s="1">
        <v>39640</v>
      </c>
      <c r="B255">
        <v>2865.7</v>
      </c>
      <c r="C255">
        <v>2046.6</v>
      </c>
      <c r="D255">
        <v>2047</v>
      </c>
      <c r="E255">
        <v>1775.7</v>
      </c>
      <c r="F255">
        <v>2203.8000000000002</v>
      </c>
      <c r="G255">
        <v>1757.1</v>
      </c>
      <c r="H255">
        <v>-31.7</v>
      </c>
      <c r="I255">
        <v>2583.9</v>
      </c>
      <c r="J255">
        <v>2339.8000000000002</v>
      </c>
      <c r="K255">
        <v>2320.3000000000002</v>
      </c>
      <c r="L255">
        <v>2931.8</v>
      </c>
      <c r="M255">
        <v>2088.5</v>
      </c>
      <c r="N255">
        <v>1208</v>
      </c>
      <c r="O255">
        <v>1946.2</v>
      </c>
      <c r="P255">
        <v>1604</v>
      </c>
      <c r="Q255">
        <v>857.1</v>
      </c>
      <c r="R255">
        <v>1240.9000000000001</v>
      </c>
      <c r="S255">
        <v>1635</v>
      </c>
      <c r="T255">
        <v>2475.8000000000002</v>
      </c>
      <c r="U255">
        <v>1799.8</v>
      </c>
      <c r="V255">
        <v>2722.4</v>
      </c>
      <c r="W255">
        <v>1886.7</v>
      </c>
      <c r="X255">
        <v>1678.9</v>
      </c>
      <c r="Y255">
        <v>2611.6</v>
      </c>
      <c r="Z255">
        <v>2297.5</v>
      </c>
      <c r="AA255">
        <v>1967.2</v>
      </c>
      <c r="AB255">
        <v>2146.9</v>
      </c>
      <c r="AC255">
        <v>1082.7</v>
      </c>
      <c r="AD255">
        <v>2026</v>
      </c>
      <c r="AE255">
        <v>1945</v>
      </c>
      <c r="AF255">
        <v>2120.6</v>
      </c>
      <c r="AG255">
        <v>1889.5</v>
      </c>
      <c r="AH255">
        <v>1530.3</v>
      </c>
      <c r="AI255" s="81">
        <v>1308</v>
      </c>
      <c r="AJ255" s="91">
        <v>1741</v>
      </c>
      <c r="AK255" s="79">
        <f t="shared" si="20"/>
        <v>39640</v>
      </c>
      <c r="AL255" s="78">
        <f t="shared" si="16"/>
        <v>-31.7</v>
      </c>
      <c r="AM255" s="78">
        <f t="shared" si="17"/>
        <v>857.1</v>
      </c>
      <c r="AN255" s="78">
        <f t="shared" si="18"/>
        <v>1917.25</v>
      </c>
      <c r="AO255" s="77">
        <f t="shared" si="19"/>
        <v>1211.29</v>
      </c>
    </row>
    <row r="256" spans="1:41" ht="14.4" x14ac:dyDescent="0.3">
      <c r="A256" s="1">
        <v>39641</v>
      </c>
      <c r="B256">
        <v>2865.2</v>
      </c>
      <c r="C256">
        <v>2139.9</v>
      </c>
      <c r="D256">
        <v>1932.7</v>
      </c>
      <c r="E256">
        <v>1787.8</v>
      </c>
      <c r="F256">
        <v>1852.8</v>
      </c>
      <c r="G256">
        <v>1726.4</v>
      </c>
      <c r="H256">
        <v>18.8</v>
      </c>
      <c r="I256">
        <v>2276.4</v>
      </c>
      <c r="J256">
        <v>2372.4</v>
      </c>
      <c r="K256">
        <v>2170.6999999999998</v>
      </c>
      <c r="L256">
        <v>2788.9</v>
      </c>
      <c r="M256">
        <v>2055.6</v>
      </c>
      <c r="N256">
        <v>1185.9000000000001</v>
      </c>
      <c r="O256">
        <v>1877.1</v>
      </c>
      <c r="P256">
        <v>1668.9</v>
      </c>
      <c r="Q256">
        <v>927.7</v>
      </c>
      <c r="R256">
        <v>1277.2</v>
      </c>
      <c r="S256">
        <v>1674.1</v>
      </c>
      <c r="T256">
        <v>2434.6</v>
      </c>
      <c r="U256">
        <v>1724</v>
      </c>
      <c r="V256">
        <v>2764.6</v>
      </c>
      <c r="W256">
        <v>1897.3</v>
      </c>
      <c r="X256">
        <v>1776.7</v>
      </c>
      <c r="Y256">
        <v>2659.8</v>
      </c>
      <c r="Z256">
        <v>2156.5</v>
      </c>
      <c r="AA256">
        <v>1821.1</v>
      </c>
      <c r="AB256">
        <v>2124.1999999999998</v>
      </c>
      <c r="AC256">
        <v>1151.5</v>
      </c>
      <c r="AD256">
        <v>2030.6</v>
      </c>
      <c r="AE256">
        <v>1999.4</v>
      </c>
      <c r="AF256">
        <v>2102.9</v>
      </c>
      <c r="AG256">
        <v>1958</v>
      </c>
      <c r="AH256">
        <v>1523.6</v>
      </c>
      <c r="AI256" s="81">
        <v>1292</v>
      </c>
      <c r="AJ256" s="91">
        <v>1776</v>
      </c>
      <c r="AK256" s="79">
        <f t="shared" si="20"/>
        <v>39641</v>
      </c>
      <c r="AL256" s="78">
        <f t="shared" si="16"/>
        <v>18.8</v>
      </c>
      <c r="AM256" s="78">
        <f t="shared" si="17"/>
        <v>927.7</v>
      </c>
      <c r="AN256" s="78">
        <f t="shared" si="18"/>
        <v>1887.1999999999998</v>
      </c>
      <c r="AO256" s="77">
        <f t="shared" si="19"/>
        <v>1195.0300000000002</v>
      </c>
    </row>
    <row r="257" spans="1:41" ht="14.4" x14ac:dyDescent="0.3">
      <c r="A257" s="1">
        <v>39642</v>
      </c>
      <c r="B257">
        <v>2906.2</v>
      </c>
      <c r="C257">
        <v>2175.6999999999998</v>
      </c>
      <c r="D257">
        <v>1979.5</v>
      </c>
      <c r="E257">
        <v>1796.6</v>
      </c>
      <c r="F257">
        <v>1642.3</v>
      </c>
      <c r="G257">
        <v>1629.4</v>
      </c>
      <c r="H257">
        <v>104.2</v>
      </c>
      <c r="I257">
        <v>2210.4</v>
      </c>
      <c r="J257">
        <v>2287.6999999999998</v>
      </c>
      <c r="K257">
        <v>2122.3000000000002</v>
      </c>
      <c r="L257">
        <v>2837.7</v>
      </c>
      <c r="M257">
        <v>2025.3</v>
      </c>
      <c r="N257">
        <v>1174.5999999999999</v>
      </c>
      <c r="O257">
        <v>1927.6</v>
      </c>
      <c r="P257">
        <v>1657.7</v>
      </c>
      <c r="Q257">
        <v>924.6</v>
      </c>
      <c r="R257">
        <v>1337.6</v>
      </c>
      <c r="S257">
        <v>1734.7</v>
      </c>
      <c r="T257">
        <v>2266.6</v>
      </c>
      <c r="U257">
        <v>1644.1</v>
      </c>
      <c r="V257">
        <v>2658.2</v>
      </c>
      <c r="W257">
        <v>1834.9</v>
      </c>
      <c r="X257">
        <v>1758.9</v>
      </c>
      <c r="Y257">
        <v>2691.2</v>
      </c>
      <c r="Z257">
        <v>2119.3000000000002</v>
      </c>
      <c r="AA257">
        <v>1838.8</v>
      </c>
      <c r="AB257">
        <v>2096.5</v>
      </c>
      <c r="AC257">
        <v>1301.3</v>
      </c>
      <c r="AD257">
        <v>2173.8000000000002</v>
      </c>
      <c r="AE257">
        <v>2009.1</v>
      </c>
      <c r="AF257">
        <v>2130.6</v>
      </c>
      <c r="AG257">
        <v>1948.7</v>
      </c>
      <c r="AH257">
        <v>1601.2</v>
      </c>
      <c r="AI257" s="81">
        <v>1374</v>
      </c>
      <c r="AJ257" s="91">
        <v>1742</v>
      </c>
      <c r="AK257" s="79">
        <f t="shared" si="20"/>
        <v>39642</v>
      </c>
      <c r="AL257" s="78">
        <f t="shared" si="16"/>
        <v>104.2</v>
      </c>
      <c r="AM257" s="78">
        <f t="shared" si="17"/>
        <v>924.6</v>
      </c>
      <c r="AN257" s="78">
        <f t="shared" si="18"/>
        <v>1883.1999999999998</v>
      </c>
      <c r="AO257" s="77">
        <f t="shared" si="19"/>
        <v>1304.93</v>
      </c>
    </row>
    <row r="258" spans="1:41" ht="14.4" x14ac:dyDescent="0.3">
      <c r="A258" s="1">
        <v>39643</v>
      </c>
      <c r="B258">
        <v>2903.3</v>
      </c>
      <c r="C258">
        <v>2227.6</v>
      </c>
      <c r="D258">
        <v>2037.5</v>
      </c>
      <c r="E258">
        <v>1816.2</v>
      </c>
      <c r="F258">
        <v>1532.2</v>
      </c>
      <c r="G258">
        <v>1562.4</v>
      </c>
      <c r="H258">
        <v>564.20000000000005</v>
      </c>
      <c r="I258">
        <v>2135.4</v>
      </c>
      <c r="J258">
        <v>2174.3000000000002</v>
      </c>
      <c r="K258">
        <v>2157.4</v>
      </c>
      <c r="L258">
        <v>2843.1</v>
      </c>
      <c r="M258">
        <v>2044.8</v>
      </c>
      <c r="N258">
        <v>1191.8</v>
      </c>
      <c r="O258">
        <v>2003.1</v>
      </c>
      <c r="P258">
        <v>1624.9</v>
      </c>
      <c r="Q258">
        <v>950.3</v>
      </c>
      <c r="R258">
        <v>1415</v>
      </c>
      <c r="S258">
        <v>1665.7</v>
      </c>
      <c r="T258">
        <v>2114.6999999999998</v>
      </c>
      <c r="U258">
        <v>1520.8</v>
      </c>
      <c r="V258">
        <v>2576</v>
      </c>
      <c r="W258">
        <v>1970.9</v>
      </c>
      <c r="X258">
        <v>1768.1</v>
      </c>
      <c r="Y258">
        <v>2628.2</v>
      </c>
      <c r="Z258">
        <v>2167</v>
      </c>
      <c r="AA258">
        <v>1815.9</v>
      </c>
      <c r="AB258">
        <v>2112.8000000000002</v>
      </c>
      <c r="AC258">
        <v>1381.1</v>
      </c>
      <c r="AD258">
        <v>2088.1</v>
      </c>
      <c r="AE258">
        <v>1932.3</v>
      </c>
      <c r="AF258">
        <v>2104.6</v>
      </c>
      <c r="AG258">
        <v>1951.4</v>
      </c>
      <c r="AH258">
        <v>1558</v>
      </c>
      <c r="AI258" s="81">
        <v>1456</v>
      </c>
      <c r="AJ258" s="91">
        <v>1796</v>
      </c>
      <c r="AK258" s="79">
        <f t="shared" si="20"/>
        <v>39643</v>
      </c>
      <c r="AL258" s="78">
        <f t="shared" si="16"/>
        <v>564.20000000000005</v>
      </c>
      <c r="AM258" s="78">
        <f t="shared" si="17"/>
        <v>950.3</v>
      </c>
      <c r="AN258" s="78">
        <f t="shared" si="18"/>
        <v>1941.85</v>
      </c>
      <c r="AO258" s="77">
        <f t="shared" si="19"/>
        <v>1384.49</v>
      </c>
    </row>
    <row r="259" spans="1:41" ht="14.4" x14ac:dyDescent="0.3">
      <c r="A259" s="1">
        <v>39644</v>
      </c>
      <c r="B259">
        <v>2920.1</v>
      </c>
      <c r="C259">
        <v>2194.4</v>
      </c>
      <c r="D259">
        <v>1997.8</v>
      </c>
      <c r="E259">
        <v>1892.3</v>
      </c>
      <c r="F259">
        <v>1437.1</v>
      </c>
      <c r="G259">
        <v>1465</v>
      </c>
      <c r="H259">
        <v>752.9</v>
      </c>
      <c r="I259">
        <v>2005.8</v>
      </c>
      <c r="J259">
        <v>2243.8000000000002</v>
      </c>
      <c r="K259">
        <v>2205.9</v>
      </c>
      <c r="L259">
        <v>2950.2</v>
      </c>
      <c r="M259">
        <v>2130.6</v>
      </c>
      <c r="N259">
        <v>1263.3</v>
      </c>
      <c r="O259">
        <v>1933</v>
      </c>
      <c r="P259">
        <v>1601.7</v>
      </c>
      <c r="Q259">
        <v>1063.0999999999999</v>
      </c>
      <c r="R259">
        <v>1488.3</v>
      </c>
      <c r="S259">
        <v>1589.1</v>
      </c>
      <c r="T259">
        <v>2134.6999999999998</v>
      </c>
      <c r="U259">
        <v>1713.6</v>
      </c>
      <c r="V259">
        <v>2543.4</v>
      </c>
      <c r="W259">
        <v>1968.4</v>
      </c>
      <c r="X259">
        <v>1812.3</v>
      </c>
      <c r="Y259">
        <v>2524.8000000000002</v>
      </c>
      <c r="Z259">
        <v>2145.8000000000002</v>
      </c>
      <c r="AA259">
        <v>1804</v>
      </c>
      <c r="AB259">
        <v>2070.3000000000002</v>
      </c>
      <c r="AC259">
        <v>1485.7</v>
      </c>
      <c r="AD259">
        <v>2124.3000000000002</v>
      </c>
      <c r="AE259">
        <v>2023.8</v>
      </c>
      <c r="AF259">
        <v>2132</v>
      </c>
      <c r="AG259">
        <v>1952.3</v>
      </c>
      <c r="AH259">
        <v>1646.9</v>
      </c>
      <c r="AI259" s="81">
        <v>1522</v>
      </c>
      <c r="AJ259" s="91">
        <v>1800</v>
      </c>
      <c r="AK259" s="79">
        <f t="shared" si="20"/>
        <v>39644</v>
      </c>
      <c r="AL259" s="78">
        <f t="shared" ref="AL259:AL322" si="21">MIN(B259:AH259)</f>
        <v>752.9</v>
      </c>
      <c r="AM259" s="78">
        <f t="shared" ref="AM259:AM322" si="22">MIN(M259:AH259)</f>
        <v>1063.0999999999999</v>
      </c>
      <c r="AN259" s="78">
        <f t="shared" ref="AN259:AN322" si="23">MEDIAN(M259:AH259)</f>
        <v>1942.65</v>
      </c>
      <c r="AO259" s="77">
        <f t="shared" ref="AO259:AO322" si="24">+PERCENTILE(M259:AH259, 0.1)</f>
        <v>1485.96</v>
      </c>
    </row>
    <row r="260" spans="1:41" ht="14.4" x14ac:dyDescent="0.3">
      <c r="A260" s="1">
        <v>39645</v>
      </c>
      <c r="B260">
        <v>2880.3</v>
      </c>
      <c r="C260">
        <v>2223.6</v>
      </c>
      <c r="D260">
        <v>2110.1</v>
      </c>
      <c r="E260">
        <v>1934.5</v>
      </c>
      <c r="F260">
        <v>1306.2</v>
      </c>
      <c r="G260">
        <v>1464.9</v>
      </c>
      <c r="H260">
        <v>936.6</v>
      </c>
      <c r="I260">
        <v>1926.9</v>
      </c>
      <c r="J260">
        <v>2040.4</v>
      </c>
      <c r="K260">
        <v>2081.8000000000002</v>
      </c>
      <c r="L260">
        <v>2934.7</v>
      </c>
      <c r="M260">
        <v>2091</v>
      </c>
      <c r="N260">
        <v>1422</v>
      </c>
      <c r="O260">
        <v>1954.2</v>
      </c>
      <c r="P260">
        <v>1703.6</v>
      </c>
      <c r="Q260">
        <v>1106.3</v>
      </c>
      <c r="R260">
        <v>1632.1</v>
      </c>
      <c r="S260">
        <v>1567.9</v>
      </c>
      <c r="T260">
        <v>2097.3000000000002</v>
      </c>
      <c r="U260">
        <v>1657.4</v>
      </c>
      <c r="V260">
        <v>2653.5</v>
      </c>
      <c r="W260">
        <v>1915.7</v>
      </c>
      <c r="X260">
        <v>1856.4</v>
      </c>
      <c r="Y260">
        <v>2440.5</v>
      </c>
      <c r="Z260">
        <v>2275.4</v>
      </c>
      <c r="AA260">
        <v>1805.3</v>
      </c>
      <c r="AB260">
        <v>1780.5</v>
      </c>
      <c r="AC260">
        <v>1580</v>
      </c>
      <c r="AD260">
        <v>2105.1999999999998</v>
      </c>
      <c r="AE260">
        <v>1943.2</v>
      </c>
      <c r="AF260">
        <v>2108.3000000000002</v>
      </c>
      <c r="AG260">
        <v>1990.8</v>
      </c>
      <c r="AH260">
        <v>1642.2</v>
      </c>
      <c r="AI260" s="81">
        <v>1572</v>
      </c>
      <c r="AJ260" s="91">
        <v>1843</v>
      </c>
      <c r="AK260" s="79">
        <f t="shared" si="20"/>
        <v>39645</v>
      </c>
      <c r="AL260" s="78">
        <f t="shared" si="21"/>
        <v>936.6</v>
      </c>
      <c r="AM260" s="78">
        <f t="shared" si="22"/>
        <v>1106.3</v>
      </c>
      <c r="AN260" s="78">
        <f t="shared" si="23"/>
        <v>1886.0500000000002</v>
      </c>
      <c r="AO260" s="77">
        <f t="shared" si="24"/>
        <v>1569.1100000000001</v>
      </c>
    </row>
    <row r="261" spans="1:41" ht="14.4" x14ac:dyDescent="0.3">
      <c r="A261" s="1">
        <v>39646</v>
      </c>
      <c r="B261">
        <v>2708.9</v>
      </c>
      <c r="C261">
        <v>2256.1</v>
      </c>
      <c r="D261">
        <v>2126.6999999999998</v>
      </c>
      <c r="E261">
        <v>1969.8</v>
      </c>
      <c r="F261">
        <v>1323.8</v>
      </c>
      <c r="G261">
        <v>1282.5999999999999</v>
      </c>
      <c r="H261">
        <v>1081.4000000000001</v>
      </c>
      <c r="I261">
        <v>1868.9</v>
      </c>
      <c r="J261">
        <v>2028.4</v>
      </c>
      <c r="K261">
        <v>2193.1999999999998</v>
      </c>
      <c r="L261">
        <v>2927.1</v>
      </c>
      <c r="M261">
        <v>2218.6999999999998</v>
      </c>
      <c r="N261">
        <v>1473.4</v>
      </c>
      <c r="O261">
        <v>1927.5</v>
      </c>
      <c r="P261">
        <v>1644.4</v>
      </c>
      <c r="Q261">
        <v>1168.7</v>
      </c>
      <c r="R261">
        <v>1855.8</v>
      </c>
      <c r="S261">
        <v>1403.2</v>
      </c>
      <c r="T261">
        <v>2146.3000000000002</v>
      </c>
      <c r="U261">
        <v>1637.1</v>
      </c>
      <c r="V261">
        <v>2509.8000000000002</v>
      </c>
      <c r="W261">
        <v>2101.8000000000002</v>
      </c>
      <c r="X261">
        <v>2082.6999999999998</v>
      </c>
      <c r="Y261">
        <v>2410</v>
      </c>
      <c r="Z261">
        <v>2045.1</v>
      </c>
      <c r="AA261">
        <v>1745</v>
      </c>
      <c r="AB261">
        <v>1906.3</v>
      </c>
      <c r="AC261">
        <v>1710.4</v>
      </c>
      <c r="AD261">
        <v>2201</v>
      </c>
      <c r="AE261">
        <v>1882.1</v>
      </c>
      <c r="AF261">
        <v>2140.5</v>
      </c>
      <c r="AG261">
        <v>1963.4</v>
      </c>
      <c r="AH261">
        <v>1698.6</v>
      </c>
      <c r="AI261" s="81">
        <v>1615</v>
      </c>
      <c r="AJ261" s="91">
        <v>1846</v>
      </c>
      <c r="AK261" s="79">
        <f t="shared" ref="AK261:AK324" si="25">A261</f>
        <v>39646</v>
      </c>
      <c r="AL261" s="78">
        <f t="shared" si="21"/>
        <v>1081.4000000000001</v>
      </c>
      <c r="AM261" s="78">
        <f t="shared" si="22"/>
        <v>1168.7</v>
      </c>
      <c r="AN261" s="78">
        <f t="shared" si="23"/>
        <v>1916.9</v>
      </c>
      <c r="AO261" s="77">
        <f t="shared" si="24"/>
        <v>1489.77</v>
      </c>
    </row>
    <row r="262" spans="1:41" ht="14.4" x14ac:dyDescent="0.3">
      <c r="A262" s="1">
        <v>39647</v>
      </c>
      <c r="B262">
        <v>2602.1999999999998</v>
      </c>
      <c r="C262">
        <v>2274.5</v>
      </c>
      <c r="D262">
        <v>2120.9</v>
      </c>
      <c r="E262">
        <v>2004</v>
      </c>
      <c r="F262">
        <v>1357.5</v>
      </c>
      <c r="G262">
        <v>1223.5999999999999</v>
      </c>
      <c r="H262">
        <v>1133.9000000000001</v>
      </c>
      <c r="I262">
        <v>1795</v>
      </c>
      <c r="J262">
        <v>2229.1</v>
      </c>
      <c r="K262">
        <v>2421</v>
      </c>
      <c r="L262">
        <v>3069.7</v>
      </c>
      <c r="M262">
        <v>2061.5</v>
      </c>
      <c r="N262">
        <v>1530.3</v>
      </c>
      <c r="O262">
        <v>1924.1</v>
      </c>
      <c r="P262">
        <v>1781.3</v>
      </c>
      <c r="Q262">
        <v>1259.8</v>
      </c>
      <c r="R262">
        <v>1842.9</v>
      </c>
      <c r="S262">
        <v>1358.1</v>
      </c>
      <c r="T262">
        <v>2085.4</v>
      </c>
      <c r="U262">
        <v>1571.7</v>
      </c>
      <c r="V262">
        <v>2474.6999999999998</v>
      </c>
      <c r="W262">
        <v>1904.7</v>
      </c>
      <c r="X262">
        <v>1793.9</v>
      </c>
      <c r="Y262">
        <v>2405.1</v>
      </c>
      <c r="Z262">
        <v>2109.5</v>
      </c>
      <c r="AA262">
        <v>1818.3</v>
      </c>
      <c r="AB262">
        <v>1753.3</v>
      </c>
      <c r="AC262">
        <v>1689.5</v>
      </c>
      <c r="AD262">
        <v>2139.6</v>
      </c>
      <c r="AE262">
        <v>1820.1</v>
      </c>
      <c r="AF262">
        <v>2131.3000000000002</v>
      </c>
      <c r="AG262">
        <v>1988.2</v>
      </c>
      <c r="AH262">
        <v>1850.1</v>
      </c>
      <c r="AI262" s="81">
        <v>1590</v>
      </c>
      <c r="AJ262" s="91">
        <v>1835</v>
      </c>
      <c r="AK262" s="79">
        <f t="shared" si="25"/>
        <v>39647</v>
      </c>
      <c r="AL262" s="78">
        <f t="shared" si="21"/>
        <v>1133.9000000000001</v>
      </c>
      <c r="AM262" s="78">
        <f t="shared" si="22"/>
        <v>1259.8</v>
      </c>
      <c r="AN262" s="78">
        <f t="shared" si="23"/>
        <v>1846.5</v>
      </c>
      <c r="AO262" s="77">
        <f t="shared" si="24"/>
        <v>1534.44</v>
      </c>
    </row>
    <row r="263" spans="1:41" ht="14.4" x14ac:dyDescent="0.3">
      <c r="A263" s="1">
        <v>39648</v>
      </c>
      <c r="B263">
        <v>2531.3000000000002</v>
      </c>
      <c r="C263">
        <v>2282.4</v>
      </c>
      <c r="D263">
        <v>2092.6999999999998</v>
      </c>
      <c r="E263">
        <v>2107.6999999999998</v>
      </c>
      <c r="F263">
        <v>1188.0999999999999</v>
      </c>
      <c r="G263">
        <v>1295.2</v>
      </c>
      <c r="H263">
        <v>1087.9000000000001</v>
      </c>
      <c r="I263">
        <v>1766.1</v>
      </c>
      <c r="J263">
        <v>2161.6999999999998</v>
      </c>
      <c r="K263">
        <v>2402</v>
      </c>
      <c r="L263">
        <v>2992.2</v>
      </c>
      <c r="M263">
        <v>2061.1</v>
      </c>
      <c r="N263">
        <v>1562.6</v>
      </c>
      <c r="O263">
        <v>1968.8</v>
      </c>
      <c r="P263">
        <v>1767.5</v>
      </c>
      <c r="Q263">
        <v>1251.4000000000001</v>
      </c>
      <c r="R263">
        <v>1775.5</v>
      </c>
      <c r="S263">
        <v>1280</v>
      </c>
      <c r="T263">
        <v>2027</v>
      </c>
      <c r="U263">
        <v>1552.9</v>
      </c>
      <c r="V263">
        <v>2375.5</v>
      </c>
      <c r="W263">
        <v>1909</v>
      </c>
      <c r="X263">
        <v>1769.7</v>
      </c>
      <c r="Y263">
        <v>2408.3000000000002</v>
      </c>
      <c r="Z263">
        <v>2141.5</v>
      </c>
      <c r="AA263">
        <v>1838.9</v>
      </c>
      <c r="AB263">
        <v>1945.2</v>
      </c>
      <c r="AC263">
        <v>1673.9</v>
      </c>
      <c r="AD263">
        <v>2113.4</v>
      </c>
      <c r="AE263">
        <v>1638.6</v>
      </c>
      <c r="AF263">
        <v>2126.1999999999998</v>
      </c>
      <c r="AG263">
        <v>1942</v>
      </c>
      <c r="AH263">
        <v>1871.7</v>
      </c>
      <c r="AI263" s="81">
        <v>1497</v>
      </c>
      <c r="AJ263" s="91">
        <v>1895</v>
      </c>
      <c r="AK263" s="79">
        <f t="shared" si="25"/>
        <v>39648</v>
      </c>
      <c r="AL263" s="78">
        <f t="shared" si="21"/>
        <v>1087.9000000000001</v>
      </c>
      <c r="AM263" s="78">
        <f t="shared" si="22"/>
        <v>1251.4000000000001</v>
      </c>
      <c r="AN263" s="78">
        <f t="shared" si="23"/>
        <v>1890.35</v>
      </c>
      <c r="AO263" s="77">
        <f t="shared" si="24"/>
        <v>1553.8700000000001</v>
      </c>
    </row>
    <row r="264" spans="1:41" ht="14.4" x14ac:dyDescent="0.3">
      <c r="A264" s="1">
        <v>39649</v>
      </c>
      <c r="B264">
        <v>2580.5</v>
      </c>
      <c r="C264">
        <v>2266.1999999999998</v>
      </c>
      <c r="D264">
        <v>2147.6999999999998</v>
      </c>
      <c r="E264">
        <v>2074.9</v>
      </c>
      <c r="F264">
        <v>1033.4000000000001</v>
      </c>
      <c r="G264">
        <v>1489.9</v>
      </c>
      <c r="H264">
        <v>1198.3</v>
      </c>
      <c r="I264">
        <v>1686.5</v>
      </c>
      <c r="J264">
        <v>2390.1</v>
      </c>
      <c r="K264">
        <v>2486</v>
      </c>
      <c r="L264">
        <v>3046.8</v>
      </c>
      <c r="M264">
        <v>2013.6</v>
      </c>
      <c r="N264">
        <v>1644.5</v>
      </c>
      <c r="O264">
        <v>1871.2</v>
      </c>
      <c r="P264">
        <v>1808.5</v>
      </c>
      <c r="Q264">
        <v>1314.6</v>
      </c>
      <c r="R264">
        <v>1819.9</v>
      </c>
      <c r="S264">
        <v>1331.9</v>
      </c>
      <c r="T264">
        <v>1912.7</v>
      </c>
      <c r="U264">
        <v>1485.9</v>
      </c>
      <c r="V264">
        <v>2271.4</v>
      </c>
      <c r="W264">
        <v>1917.7</v>
      </c>
      <c r="X264">
        <v>1761</v>
      </c>
      <c r="Y264">
        <v>2451</v>
      </c>
      <c r="Z264">
        <v>2125.6</v>
      </c>
      <c r="AA264">
        <v>1845.2</v>
      </c>
      <c r="AB264">
        <v>1844.7</v>
      </c>
      <c r="AC264">
        <v>1711.4</v>
      </c>
      <c r="AD264">
        <v>2027.2</v>
      </c>
      <c r="AE264">
        <v>1696.7</v>
      </c>
      <c r="AF264">
        <v>2227.1</v>
      </c>
      <c r="AG264">
        <v>1951.7</v>
      </c>
      <c r="AH264">
        <v>1951.1</v>
      </c>
      <c r="AI264" s="81">
        <v>2019</v>
      </c>
      <c r="AJ264" s="91">
        <v>1894</v>
      </c>
      <c r="AK264" s="79">
        <f t="shared" si="25"/>
        <v>39649</v>
      </c>
      <c r="AL264" s="78">
        <f t="shared" si="21"/>
        <v>1033.4000000000001</v>
      </c>
      <c r="AM264" s="78">
        <f t="shared" si="22"/>
        <v>1314.6</v>
      </c>
      <c r="AN264" s="78">
        <f t="shared" si="23"/>
        <v>1858.2</v>
      </c>
      <c r="AO264" s="77">
        <f t="shared" si="24"/>
        <v>1501.76</v>
      </c>
    </row>
    <row r="265" spans="1:41" ht="14.4" x14ac:dyDescent="0.3">
      <c r="A265" s="1">
        <v>39650</v>
      </c>
      <c r="B265">
        <v>2560.5</v>
      </c>
      <c r="C265">
        <v>2287.5</v>
      </c>
      <c r="D265">
        <v>2117.1999999999998</v>
      </c>
      <c r="E265">
        <v>2098.9</v>
      </c>
      <c r="F265">
        <v>873.2</v>
      </c>
      <c r="G265">
        <v>1580.4</v>
      </c>
      <c r="H265">
        <v>1437.3</v>
      </c>
      <c r="I265">
        <v>1699.1</v>
      </c>
      <c r="J265">
        <v>2287.3000000000002</v>
      </c>
      <c r="K265">
        <v>2524.1</v>
      </c>
      <c r="L265">
        <v>3101.9</v>
      </c>
      <c r="M265">
        <v>2043.3</v>
      </c>
      <c r="N265">
        <v>1651.2</v>
      </c>
      <c r="O265">
        <v>1868.9</v>
      </c>
      <c r="P265">
        <v>1784.5</v>
      </c>
      <c r="Q265">
        <v>1410.1</v>
      </c>
      <c r="R265">
        <v>1883.1</v>
      </c>
      <c r="S265">
        <v>1386</v>
      </c>
      <c r="T265">
        <v>1874.6</v>
      </c>
      <c r="U265">
        <v>1620.2</v>
      </c>
      <c r="V265">
        <v>2065</v>
      </c>
      <c r="W265">
        <v>1895.2</v>
      </c>
      <c r="X265">
        <v>1732.5</v>
      </c>
      <c r="Y265">
        <v>2524.8000000000002</v>
      </c>
      <c r="Z265">
        <v>2199.3000000000002</v>
      </c>
      <c r="AA265">
        <v>1871.8</v>
      </c>
      <c r="AB265">
        <v>1856.7</v>
      </c>
      <c r="AC265">
        <v>1805.3</v>
      </c>
      <c r="AD265">
        <v>2034.2</v>
      </c>
      <c r="AE265">
        <v>1756.6</v>
      </c>
      <c r="AF265">
        <v>2189.8000000000002</v>
      </c>
      <c r="AG265">
        <v>2008.5</v>
      </c>
      <c r="AH265">
        <v>2037.6</v>
      </c>
      <c r="AI265" s="81">
        <v>2023</v>
      </c>
      <c r="AJ265" s="91">
        <v>1914</v>
      </c>
      <c r="AK265" s="79">
        <f t="shared" si="25"/>
        <v>39650</v>
      </c>
      <c r="AL265" s="78">
        <f t="shared" si="21"/>
        <v>873.2</v>
      </c>
      <c r="AM265" s="78">
        <f t="shared" si="22"/>
        <v>1386</v>
      </c>
      <c r="AN265" s="78">
        <f t="shared" si="23"/>
        <v>1873.1999999999998</v>
      </c>
      <c r="AO265" s="77">
        <f t="shared" si="24"/>
        <v>1623.3</v>
      </c>
    </row>
    <row r="266" spans="1:41" ht="14.4" x14ac:dyDescent="0.3">
      <c r="A266" s="1">
        <v>39651</v>
      </c>
      <c r="B266">
        <v>2566.3000000000002</v>
      </c>
      <c r="C266">
        <v>2289</v>
      </c>
      <c r="D266">
        <v>1997.1</v>
      </c>
      <c r="E266">
        <v>2142.3000000000002</v>
      </c>
      <c r="F266">
        <v>745.3</v>
      </c>
      <c r="G266">
        <v>1607.8</v>
      </c>
      <c r="H266">
        <v>1788</v>
      </c>
      <c r="I266">
        <v>1704.9</v>
      </c>
      <c r="J266">
        <v>2163.6</v>
      </c>
      <c r="K266">
        <v>2598</v>
      </c>
      <c r="L266">
        <v>2998.5</v>
      </c>
      <c r="M266">
        <v>2026.6</v>
      </c>
      <c r="N266">
        <v>1719.5</v>
      </c>
      <c r="O266">
        <v>1835.2</v>
      </c>
      <c r="P266">
        <v>1862.4</v>
      </c>
      <c r="Q266">
        <v>1521.6</v>
      </c>
      <c r="R266">
        <v>1920.4</v>
      </c>
      <c r="S266">
        <v>1619.5</v>
      </c>
      <c r="T266">
        <v>2011.8</v>
      </c>
      <c r="U266">
        <v>1731.6</v>
      </c>
      <c r="V266">
        <v>2009.2</v>
      </c>
      <c r="W266">
        <v>1844.5</v>
      </c>
      <c r="X266">
        <v>1718.6</v>
      </c>
      <c r="Y266">
        <v>2570.6999999999998</v>
      </c>
      <c r="Z266">
        <v>2104.5</v>
      </c>
      <c r="AA266">
        <v>2171</v>
      </c>
      <c r="AB266">
        <v>1805.3</v>
      </c>
      <c r="AC266">
        <v>1958.9</v>
      </c>
      <c r="AD266">
        <v>2083.5</v>
      </c>
      <c r="AE266">
        <v>1837.5</v>
      </c>
      <c r="AF266">
        <v>2167.3000000000002</v>
      </c>
      <c r="AG266">
        <v>2000.7</v>
      </c>
      <c r="AH266">
        <v>2064.9</v>
      </c>
      <c r="AI266" s="81">
        <v>2007</v>
      </c>
      <c r="AJ266" s="91">
        <v>1900</v>
      </c>
      <c r="AK266" s="79">
        <f t="shared" si="25"/>
        <v>39651</v>
      </c>
      <c r="AL266" s="78">
        <f t="shared" si="21"/>
        <v>745.3</v>
      </c>
      <c r="AM266" s="78">
        <f t="shared" si="22"/>
        <v>1521.6</v>
      </c>
      <c r="AN266" s="78">
        <f t="shared" si="23"/>
        <v>1939.65</v>
      </c>
      <c r="AO266" s="77">
        <f t="shared" si="24"/>
        <v>1718.6899999999998</v>
      </c>
    </row>
    <row r="267" spans="1:41" ht="14.4" x14ac:dyDescent="0.3">
      <c r="A267" s="1">
        <v>39652</v>
      </c>
      <c r="B267">
        <v>2563.1</v>
      </c>
      <c r="C267">
        <v>2252.6999999999998</v>
      </c>
      <c r="D267">
        <v>1960.8</v>
      </c>
      <c r="E267">
        <v>2166.5</v>
      </c>
      <c r="F267">
        <v>689.5</v>
      </c>
      <c r="G267">
        <v>1624.8</v>
      </c>
      <c r="H267">
        <v>1922</v>
      </c>
      <c r="I267">
        <v>1642</v>
      </c>
      <c r="J267">
        <v>2187.6999999999998</v>
      </c>
      <c r="K267">
        <v>2595</v>
      </c>
      <c r="L267">
        <v>3013</v>
      </c>
      <c r="M267">
        <v>2086.5</v>
      </c>
      <c r="N267">
        <v>1840.7</v>
      </c>
      <c r="O267">
        <v>1854.3</v>
      </c>
      <c r="P267">
        <v>1994.3</v>
      </c>
      <c r="Q267">
        <v>1563.9</v>
      </c>
      <c r="R267">
        <v>1995.4</v>
      </c>
      <c r="S267">
        <v>1572.3</v>
      </c>
      <c r="T267">
        <v>1955.3</v>
      </c>
      <c r="U267">
        <v>1520.7</v>
      </c>
      <c r="V267">
        <v>2021.2</v>
      </c>
      <c r="W267">
        <v>1860.6</v>
      </c>
      <c r="X267">
        <v>1745.6</v>
      </c>
      <c r="Y267">
        <v>2547.6999999999998</v>
      </c>
      <c r="Z267">
        <v>2139.3000000000002</v>
      </c>
      <c r="AA267">
        <v>1810.1</v>
      </c>
      <c r="AB267">
        <v>1826.5</v>
      </c>
      <c r="AC267">
        <v>1845.3</v>
      </c>
      <c r="AD267">
        <v>2120.8000000000002</v>
      </c>
      <c r="AE267">
        <v>1846.2</v>
      </c>
      <c r="AF267">
        <v>2175.8000000000002</v>
      </c>
      <c r="AG267">
        <v>1975.5</v>
      </c>
      <c r="AH267">
        <v>2231.8000000000002</v>
      </c>
      <c r="AI267" s="81">
        <v>2039</v>
      </c>
      <c r="AJ267" s="91">
        <v>1870</v>
      </c>
      <c r="AK267" s="79">
        <f t="shared" si="25"/>
        <v>39652</v>
      </c>
      <c r="AL267" s="78">
        <f t="shared" si="21"/>
        <v>689.5</v>
      </c>
      <c r="AM267" s="78">
        <f t="shared" si="22"/>
        <v>1520.7</v>
      </c>
      <c r="AN267" s="78">
        <f t="shared" si="23"/>
        <v>1907.9499999999998</v>
      </c>
      <c r="AO267" s="77">
        <f t="shared" si="24"/>
        <v>1589.6299999999999</v>
      </c>
    </row>
    <row r="268" spans="1:41" ht="14.4" x14ac:dyDescent="0.3">
      <c r="A268" s="1">
        <v>39653</v>
      </c>
      <c r="B268">
        <v>2589</v>
      </c>
      <c r="C268">
        <v>2322</v>
      </c>
      <c r="D268">
        <v>1947.9</v>
      </c>
      <c r="E268">
        <v>2225</v>
      </c>
      <c r="F268">
        <v>701.4</v>
      </c>
      <c r="G268">
        <v>1579.3</v>
      </c>
      <c r="H268">
        <v>1985.2</v>
      </c>
      <c r="I268">
        <v>1640.2</v>
      </c>
      <c r="J268">
        <v>2215.1999999999998</v>
      </c>
      <c r="K268">
        <v>2634.2</v>
      </c>
      <c r="L268">
        <v>3055.1</v>
      </c>
      <c r="M268">
        <v>2091</v>
      </c>
      <c r="N268">
        <v>1884.4</v>
      </c>
      <c r="O268">
        <v>1867.4</v>
      </c>
      <c r="P268">
        <v>1843.4</v>
      </c>
      <c r="Q268">
        <v>1642</v>
      </c>
      <c r="R268">
        <v>2003.5</v>
      </c>
      <c r="S268">
        <v>1603.4</v>
      </c>
      <c r="T268">
        <v>1945.8</v>
      </c>
      <c r="U268">
        <v>1497.6</v>
      </c>
      <c r="V268">
        <v>1908.9</v>
      </c>
      <c r="W268">
        <v>1783.7</v>
      </c>
      <c r="X268">
        <v>1838.2</v>
      </c>
      <c r="Y268">
        <v>2480.6999999999998</v>
      </c>
      <c r="Z268">
        <v>2366.5</v>
      </c>
      <c r="AA268">
        <v>1822.4</v>
      </c>
      <c r="AB268">
        <v>1795.2</v>
      </c>
      <c r="AC268">
        <v>1996.8</v>
      </c>
      <c r="AD268">
        <v>2209.6999999999998</v>
      </c>
      <c r="AE268">
        <v>2205.3000000000002</v>
      </c>
      <c r="AF268">
        <v>2164.9</v>
      </c>
      <c r="AG268">
        <v>1988</v>
      </c>
      <c r="AH268">
        <v>2282</v>
      </c>
      <c r="AI268" s="81">
        <v>2035</v>
      </c>
      <c r="AJ268" s="91">
        <v>1871</v>
      </c>
      <c r="AK268" s="79">
        <f t="shared" si="25"/>
        <v>39653</v>
      </c>
      <c r="AL268" s="78">
        <f t="shared" si="21"/>
        <v>701.4</v>
      </c>
      <c r="AM268" s="78">
        <f t="shared" si="22"/>
        <v>1497.6</v>
      </c>
      <c r="AN268" s="78">
        <f t="shared" si="23"/>
        <v>1927.35</v>
      </c>
      <c r="AO268" s="77">
        <f t="shared" si="24"/>
        <v>1656.17</v>
      </c>
    </row>
    <row r="269" spans="1:41" ht="14.4" x14ac:dyDescent="0.3">
      <c r="A269" s="1">
        <v>39654</v>
      </c>
      <c r="B269">
        <v>2612.6</v>
      </c>
      <c r="C269">
        <v>2308.1</v>
      </c>
      <c r="D269">
        <v>1978.2</v>
      </c>
      <c r="E269">
        <v>2222.1</v>
      </c>
      <c r="F269">
        <v>767.3</v>
      </c>
      <c r="G269">
        <v>1435.2</v>
      </c>
      <c r="H269">
        <v>2017.2</v>
      </c>
      <c r="I269">
        <v>1697.4</v>
      </c>
      <c r="J269">
        <v>2183.1</v>
      </c>
      <c r="K269">
        <v>2697.8</v>
      </c>
      <c r="L269">
        <v>3071.2</v>
      </c>
      <c r="M269">
        <v>2097.5</v>
      </c>
      <c r="N269">
        <v>1912.1</v>
      </c>
      <c r="O269">
        <v>1905.4</v>
      </c>
      <c r="P269">
        <v>1958.6</v>
      </c>
      <c r="Q269">
        <v>1691.2</v>
      </c>
      <c r="R269">
        <v>2185.6999999999998</v>
      </c>
      <c r="S269">
        <v>1660.5</v>
      </c>
      <c r="T269">
        <v>2119.1999999999998</v>
      </c>
      <c r="U269">
        <v>1558.5</v>
      </c>
      <c r="V269">
        <v>1858.9</v>
      </c>
      <c r="W269">
        <v>1832.2</v>
      </c>
      <c r="X269">
        <v>1873.9</v>
      </c>
      <c r="Y269">
        <v>2474.4</v>
      </c>
      <c r="Z269">
        <v>2279.6</v>
      </c>
      <c r="AA269">
        <v>1885.9</v>
      </c>
      <c r="AB269">
        <v>1875.4</v>
      </c>
      <c r="AC269">
        <v>2073.3000000000002</v>
      </c>
      <c r="AD269">
        <v>2089.8000000000002</v>
      </c>
      <c r="AE269">
        <v>1887.9</v>
      </c>
      <c r="AF269">
        <v>2149.6</v>
      </c>
      <c r="AG269">
        <v>1950.3</v>
      </c>
      <c r="AH269">
        <v>2398.1999999999998</v>
      </c>
      <c r="AI269" s="81">
        <v>2041</v>
      </c>
      <c r="AJ269" s="91">
        <v>1854</v>
      </c>
      <c r="AK269" s="79">
        <f t="shared" si="25"/>
        <v>39654</v>
      </c>
      <c r="AL269" s="78">
        <f t="shared" si="21"/>
        <v>767.3</v>
      </c>
      <c r="AM269" s="78">
        <f t="shared" si="22"/>
        <v>1558.5</v>
      </c>
      <c r="AN269" s="78">
        <f t="shared" si="23"/>
        <v>1931.1999999999998</v>
      </c>
      <c r="AO269" s="77">
        <f t="shared" si="24"/>
        <v>1705.3</v>
      </c>
    </row>
    <row r="270" spans="1:41" ht="14.4" x14ac:dyDescent="0.3">
      <c r="A270" s="1">
        <v>39655</v>
      </c>
      <c r="B270">
        <v>2642.1</v>
      </c>
      <c r="C270">
        <v>2334.1</v>
      </c>
      <c r="D270">
        <v>2110.9</v>
      </c>
      <c r="E270">
        <v>2288.4</v>
      </c>
      <c r="F270">
        <v>847.9</v>
      </c>
      <c r="G270">
        <v>1435.4</v>
      </c>
      <c r="H270">
        <v>2060.4</v>
      </c>
      <c r="I270">
        <v>1686.9</v>
      </c>
      <c r="J270">
        <v>2232.1</v>
      </c>
      <c r="K270">
        <v>2793.5</v>
      </c>
      <c r="L270">
        <v>3032.3</v>
      </c>
      <c r="M270">
        <v>2239</v>
      </c>
      <c r="N270">
        <v>1978.6</v>
      </c>
      <c r="O270">
        <v>1953.3</v>
      </c>
      <c r="P270">
        <v>1904.6</v>
      </c>
      <c r="Q270">
        <v>1697.4</v>
      </c>
      <c r="R270">
        <v>2151.5</v>
      </c>
      <c r="S270">
        <v>1760.8</v>
      </c>
      <c r="T270">
        <v>2092.8000000000002</v>
      </c>
      <c r="U270">
        <v>1592.3</v>
      </c>
      <c r="V270">
        <v>1843</v>
      </c>
      <c r="W270">
        <v>1804.8</v>
      </c>
      <c r="X270">
        <v>1859.1</v>
      </c>
      <c r="Y270">
        <v>2517.5</v>
      </c>
      <c r="Z270">
        <v>2055</v>
      </c>
      <c r="AA270">
        <v>1888.1</v>
      </c>
      <c r="AB270">
        <v>2001.4</v>
      </c>
      <c r="AC270">
        <v>2188.3000000000002</v>
      </c>
      <c r="AD270">
        <v>2088</v>
      </c>
      <c r="AE270">
        <v>1968.5</v>
      </c>
      <c r="AF270">
        <v>2160.3000000000002</v>
      </c>
      <c r="AG270">
        <v>2032.8</v>
      </c>
      <c r="AH270">
        <v>2261.5</v>
      </c>
      <c r="AI270" s="81">
        <v>1636</v>
      </c>
      <c r="AJ270" s="91">
        <v>1861</v>
      </c>
      <c r="AK270" s="79">
        <f t="shared" si="25"/>
        <v>39655</v>
      </c>
      <c r="AL270" s="78">
        <f t="shared" si="21"/>
        <v>847.9</v>
      </c>
      <c r="AM270" s="78">
        <f t="shared" si="22"/>
        <v>1592.3</v>
      </c>
      <c r="AN270" s="78">
        <f t="shared" si="23"/>
        <v>1990</v>
      </c>
      <c r="AO270" s="77">
        <f t="shared" si="24"/>
        <v>1765.2</v>
      </c>
    </row>
    <row r="271" spans="1:41" ht="14.4" x14ac:dyDescent="0.3">
      <c r="A271" s="1">
        <v>39656</v>
      </c>
      <c r="B271">
        <v>2547.6999999999998</v>
      </c>
      <c r="C271">
        <v>2272.5</v>
      </c>
      <c r="D271">
        <v>2225.5</v>
      </c>
      <c r="E271">
        <v>2333.9</v>
      </c>
      <c r="F271">
        <v>671.8</v>
      </c>
      <c r="G271">
        <v>1419.9</v>
      </c>
      <c r="H271">
        <v>2122.6</v>
      </c>
      <c r="I271">
        <v>1744.2</v>
      </c>
      <c r="J271">
        <v>2285.5</v>
      </c>
      <c r="K271">
        <v>2815.9</v>
      </c>
      <c r="L271">
        <v>3053.6</v>
      </c>
      <c r="M271">
        <v>2137.9</v>
      </c>
      <c r="N271">
        <v>2062.1</v>
      </c>
      <c r="O271">
        <v>2005.1</v>
      </c>
      <c r="P271">
        <v>2111.1999999999998</v>
      </c>
      <c r="Q271">
        <v>1733.8</v>
      </c>
      <c r="R271">
        <v>2128</v>
      </c>
      <c r="S271">
        <v>1812.3</v>
      </c>
      <c r="T271">
        <v>2066</v>
      </c>
      <c r="U271">
        <v>1752.1</v>
      </c>
      <c r="V271">
        <v>1675</v>
      </c>
      <c r="W271">
        <v>1840.9</v>
      </c>
      <c r="X271">
        <v>1876.9</v>
      </c>
      <c r="Y271">
        <v>2560.1999999999998</v>
      </c>
      <c r="Z271">
        <v>2047.1</v>
      </c>
      <c r="AA271">
        <v>1895.1</v>
      </c>
      <c r="AB271">
        <v>2032.7</v>
      </c>
      <c r="AC271">
        <v>2285.6</v>
      </c>
      <c r="AD271">
        <v>2263.6</v>
      </c>
      <c r="AE271">
        <v>2052.6999999999998</v>
      </c>
      <c r="AF271">
        <v>2158.5</v>
      </c>
      <c r="AG271">
        <v>2023.9</v>
      </c>
      <c r="AH271">
        <v>2282.6</v>
      </c>
      <c r="AI271" s="81">
        <v>1762</v>
      </c>
      <c r="AJ271" s="91">
        <v>1920</v>
      </c>
      <c r="AK271" s="79">
        <f t="shared" si="25"/>
        <v>39656</v>
      </c>
      <c r="AL271" s="78">
        <f t="shared" si="21"/>
        <v>671.8</v>
      </c>
      <c r="AM271" s="78">
        <f t="shared" si="22"/>
        <v>1675</v>
      </c>
      <c r="AN271" s="78">
        <f t="shared" si="23"/>
        <v>2049.8999999999996</v>
      </c>
      <c r="AO271" s="77">
        <f t="shared" si="24"/>
        <v>1758.12</v>
      </c>
    </row>
    <row r="272" spans="1:41" ht="14.4" x14ac:dyDescent="0.3">
      <c r="A272" s="1">
        <v>39657</v>
      </c>
      <c r="B272">
        <v>2551.6999999999998</v>
      </c>
      <c r="C272">
        <v>2359.6999999999998</v>
      </c>
      <c r="D272">
        <v>2297.4</v>
      </c>
      <c r="E272">
        <v>2336.5</v>
      </c>
      <c r="F272">
        <v>666.5</v>
      </c>
      <c r="G272">
        <v>1528.8</v>
      </c>
      <c r="H272">
        <v>2146.6999999999998</v>
      </c>
      <c r="I272">
        <v>1886.4</v>
      </c>
      <c r="J272">
        <v>2316.5</v>
      </c>
      <c r="K272">
        <v>2831.7</v>
      </c>
      <c r="L272">
        <v>3072.6</v>
      </c>
      <c r="M272">
        <v>2159.1</v>
      </c>
      <c r="N272">
        <v>2099.5</v>
      </c>
      <c r="O272">
        <v>1974.2</v>
      </c>
      <c r="P272">
        <v>2109.1999999999998</v>
      </c>
      <c r="Q272">
        <v>1697.1</v>
      </c>
      <c r="R272">
        <v>2112</v>
      </c>
      <c r="S272">
        <v>1868</v>
      </c>
      <c r="T272">
        <v>2234.6999999999998</v>
      </c>
      <c r="U272">
        <v>1673.9</v>
      </c>
      <c r="V272">
        <v>1516</v>
      </c>
      <c r="W272">
        <v>1850.7</v>
      </c>
      <c r="X272">
        <v>1906.1</v>
      </c>
      <c r="Y272">
        <v>2553.6</v>
      </c>
      <c r="Z272">
        <v>2321.1999999999998</v>
      </c>
      <c r="AA272">
        <v>1932.9</v>
      </c>
      <c r="AB272">
        <v>1920.5</v>
      </c>
      <c r="AC272">
        <v>2366.1999999999998</v>
      </c>
      <c r="AD272">
        <v>2129.1</v>
      </c>
      <c r="AE272">
        <v>2044.7</v>
      </c>
      <c r="AF272">
        <v>2179.3000000000002</v>
      </c>
      <c r="AG272">
        <v>2047.3</v>
      </c>
      <c r="AH272">
        <v>2328.5</v>
      </c>
      <c r="AI272" s="81">
        <v>2026</v>
      </c>
      <c r="AJ272" s="91">
        <v>1890</v>
      </c>
      <c r="AK272" s="79">
        <f t="shared" si="25"/>
        <v>39657</v>
      </c>
      <c r="AL272" s="78">
        <f t="shared" si="21"/>
        <v>666.5</v>
      </c>
      <c r="AM272" s="78">
        <f t="shared" si="22"/>
        <v>1516</v>
      </c>
      <c r="AN272" s="78">
        <f t="shared" si="23"/>
        <v>2073.4</v>
      </c>
      <c r="AO272" s="77">
        <f t="shared" si="24"/>
        <v>1712.46</v>
      </c>
    </row>
    <row r="273" spans="1:41" ht="14.4" x14ac:dyDescent="0.3">
      <c r="A273" s="1">
        <v>39658</v>
      </c>
      <c r="B273">
        <v>2631.4</v>
      </c>
      <c r="C273">
        <v>2326.1999999999998</v>
      </c>
      <c r="D273">
        <v>2355.1999999999998</v>
      </c>
      <c r="E273">
        <v>2385.5</v>
      </c>
      <c r="F273">
        <v>675.8</v>
      </c>
      <c r="G273">
        <v>1681.8</v>
      </c>
      <c r="H273">
        <v>2226.4</v>
      </c>
      <c r="I273">
        <v>2053.4</v>
      </c>
      <c r="J273">
        <v>2396.1</v>
      </c>
      <c r="K273">
        <v>2835.7</v>
      </c>
      <c r="L273">
        <v>3047.1</v>
      </c>
      <c r="M273">
        <v>2128.9</v>
      </c>
      <c r="N273">
        <v>2120</v>
      </c>
      <c r="O273">
        <v>1960.2</v>
      </c>
      <c r="P273">
        <v>2252</v>
      </c>
      <c r="Q273">
        <v>1774.2</v>
      </c>
      <c r="R273">
        <v>2099.3000000000002</v>
      </c>
      <c r="S273">
        <v>1899.3</v>
      </c>
      <c r="T273">
        <v>2387.3000000000002</v>
      </c>
      <c r="U273">
        <v>1842.1</v>
      </c>
      <c r="V273">
        <v>1711.3</v>
      </c>
      <c r="W273">
        <v>1888.4</v>
      </c>
      <c r="X273">
        <v>1900.9</v>
      </c>
      <c r="Y273">
        <v>2565.9</v>
      </c>
      <c r="Z273">
        <v>2147.5</v>
      </c>
      <c r="AA273">
        <v>1885.3</v>
      </c>
      <c r="AB273">
        <v>1886.9</v>
      </c>
      <c r="AC273">
        <v>2383</v>
      </c>
      <c r="AD273">
        <v>2140.6</v>
      </c>
      <c r="AE273">
        <v>2283.8000000000002</v>
      </c>
      <c r="AF273">
        <v>2136.3000000000002</v>
      </c>
      <c r="AG273">
        <v>2030.3</v>
      </c>
      <c r="AH273">
        <v>2291</v>
      </c>
      <c r="AI273" s="81">
        <v>1931</v>
      </c>
      <c r="AJ273" s="91">
        <v>1904</v>
      </c>
      <c r="AK273" s="79">
        <f t="shared" si="25"/>
        <v>39658</v>
      </c>
      <c r="AL273" s="78">
        <f t="shared" si="21"/>
        <v>675.8</v>
      </c>
      <c r="AM273" s="78">
        <f t="shared" si="22"/>
        <v>1711.3</v>
      </c>
      <c r="AN273" s="78">
        <f t="shared" si="23"/>
        <v>2109.65</v>
      </c>
      <c r="AO273" s="77">
        <f t="shared" si="24"/>
        <v>1846.4199999999998</v>
      </c>
    </row>
    <row r="274" spans="1:41" ht="14.4" x14ac:dyDescent="0.3">
      <c r="A274" s="1">
        <v>39659</v>
      </c>
      <c r="B274">
        <v>2647.1</v>
      </c>
      <c r="C274">
        <v>2328.8000000000002</v>
      </c>
      <c r="D274">
        <v>2507.6999999999998</v>
      </c>
      <c r="E274">
        <v>2380.4</v>
      </c>
      <c r="F274">
        <v>687.1</v>
      </c>
      <c r="G274">
        <v>1799.5</v>
      </c>
      <c r="H274">
        <v>2346</v>
      </c>
      <c r="I274">
        <v>1969.3</v>
      </c>
      <c r="J274">
        <v>2375.8000000000002</v>
      </c>
      <c r="K274">
        <v>2902.1</v>
      </c>
      <c r="L274">
        <v>3067.8</v>
      </c>
      <c r="M274">
        <v>2143.9</v>
      </c>
      <c r="N274">
        <v>2128.5</v>
      </c>
      <c r="O274">
        <v>1960.4</v>
      </c>
      <c r="P274">
        <v>2261.6999999999998</v>
      </c>
      <c r="Q274">
        <v>1750.4</v>
      </c>
      <c r="R274">
        <v>2082.4</v>
      </c>
      <c r="S274">
        <v>1914.8</v>
      </c>
      <c r="T274">
        <v>2379</v>
      </c>
      <c r="U274">
        <v>1717.4</v>
      </c>
      <c r="V274">
        <v>1548.9</v>
      </c>
      <c r="W274">
        <v>1901.7</v>
      </c>
      <c r="X274">
        <v>1931.7</v>
      </c>
      <c r="Y274">
        <v>2566.6999999999998</v>
      </c>
      <c r="Z274">
        <v>2139.4</v>
      </c>
      <c r="AA274">
        <v>1890.4</v>
      </c>
      <c r="AB274">
        <v>1925.6</v>
      </c>
      <c r="AC274">
        <v>2430.3000000000002</v>
      </c>
      <c r="AD274">
        <v>2214.4</v>
      </c>
      <c r="AE274">
        <v>2041.7</v>
      </c>
      <c r="AF274">
        <v>2147.6999999999998</v>
      </c>
      <c r="AG274">
        <v>2055.8000000000002</v>
      </c>
      <c r="AH274">
        <v>2258.6999999999998</v>
      </c>
      <c r="AI274" s="81">
        <v>1982</v>
      </c>
      <c r="AJ274" s="91">
        <v>1930</v>
      </c>
      <c r="AK274" s="79">
        <f t="shared" si="25"/>
        <v>39659</v>
      </c>
      <c r="AL274" s="78">
        <f t="shared" si="21"/>
        <v>687.1</v>
      </c>
      <c r="AM274" s="78">
        <f t="shared" si="22"/>
        <v>1548.9</v>
      </c>
      <c r="AN274" s="78">
        <f t="shared" si="23"/>
        <v>2069.1000000000004</v>
      </c>
      <c r="AO274" s="77">
        <f t="shared" si="24"/>
        <v>1764.4</v>
      </c>
    </row>
    <row r="275" spans="1:41" ht="14.4" x14ac:dyDescent="0.3">
      <c r="A275" s="1">
        <v>39660</v>
      </c>
      <c r="B275">
        <v>2578.1999999999998</v>
      </c>
      <c r="C275">
        <v>2345.1</v>
      </c>
      <c r="D275">
        <v>2334.6</v>
      </c>
      <c r="E275">
        <v>2404.1</v>
      </c>
      <c r="F275">
        <v>581.9</v>
      </c>
      <c r="G275">
        <v>1733.8</v>
      </c>
      <c r="H275">
        <v>2243.8000000000002</v>
      </c>
      <c r="I275">
        <v>1946.7</v>
      </c>
      <c r="J275">
        <v>2352.4</v>
      </c>
      <c r="K275">
        <v>2924</v>
      </c>
      <c r="L275">
        <v>3017.7</v>
      </c>
      <c r="M275">
        <v>2176.5</v>
      </c>
      <c r="N275">
        <v>2111.5</v>
      </c>
      <c r="O275">
        <v>1936.1</v>
      </c>
      <c r="P275">
        <v>2236.6999999999998</v>
      </c>
      <c r="Q275">
        <v>1719.6</v>
      </c>
      <c r="R275">
        <v>2068.1999999999998</v>
      </c>
      <c r="S275">
        <v>1951.1</v>
      </c>
      <c r="T275">
        <v>2398.1999999999998</v>
      </c>
      <c r="U275">
        <v>1721.6</v>
      </c>
      <c r="V275">
        <v>1444.1</v>
      </c>
      <c r="W275">
        <v>1894.5</v>
      </c>
      <c r="X275">
        <v>1987.8</v>
      </c>
      <c r="Y275">
        <v>2434.6</v>
      </c>
      <c r="Z275">
        <v>2128.1</v>
      </c>
      <c r="AA275">
        <v>1901.8</v>
      </c>
      <c r="AB275">
        <v>2134.5</v>
      </c>
      <c r="AC275">
        <v>2431.5</v>
      </c>
      <c r="AD275">
        <v>2172.8000000000002</v>
      </c>
      <c r="AE275">
        <v>2082.8000000000002</v>
      </c>
      <c r="AF275">
        <v>2193.3000000000002</v>
      </c>
      <c r="AG275">
        <v>2066.5</v>
      </c>
      <c r="AH275">
        <v>2287.1</v>
      </c>
      <c r="AI275" s="81">
        <v>2094</v>
      </c>
      <c r="AJ275" s="91">
        <v>1924</v>
      </c>
      <c r="AK275" s="79">
        <f t="shared" si="25"/>
        <v>39660</v>
      </c>
      <c r="AL275" s="78">
        <f t="shared" si="21"/>
        <v>581.9</v>
      </c>
      <c r="AM275" s="78">
        <f t="shared" si="22"/>
        <v>1444.1</v>
      </c>
      <c r="AN275" s="78">
        <f t="shared" si="23"/>
        <v>2097.15</v>
      </c>
      <c r="AO275" s="77">
        <f t="shared" si="24"/>
        <v>1738.8899999999999</v>
      </c>
    </row>
    <row r="276" spans="1:41" ht="14.4" x14ac:dyDescent="0.3">
      <c r="A276" s="1">
        <v>39661</v>
      </c>
      <c r="B276">
        <v>2559.6999999999998</v>
      </c>
      <c r="C276">
        <v>2308.1</v>
      </c>
      <c r="D276">
        <v>2277.1</v>
      </c>
      <c r="E276">
        <v>2378.6999999999998</v>
      </c>
      <c r="F276">
        <v>654.70000000000005</v>
      </c>
      <c r="G276">
        <v>1838.6</v>
      </c>
      <c r="H276">
        <v>2443.4</v>
      </c>
      <c r="I276">
        <v>2038.2</v>
      </c>
      <c r="J276">
        <v>2324.1</v>
      </c>
      <c r="K276">
        <v>3011.4</v>
      </c>
      <c r="L276">
        <v>3032.8</v>
      </c>
      <c r="M276">
        <v>2194.6999999999998</v>
      </c>
      <c r="N276">
        <v>2103</v>
      </c>
      <c r="O276">
        <v>1954.6</v>
      </c>
      <c r="P276">
        <v>2325.4</v>
      </c>
      <c r="Q276">
        <v>1936.9</v>
      </c>
      <c r="R276">
        <v>2081</v>
      </c>
      <c r="S276">
        <v>2112.9</v>
      </c>
      <c r="T276">
        <v>2421.1</v>
      </c>
      <c r="U276">
        <v>1724.1</v>
      </c>
      <c r="V276">
        <v>1226.9000000000001</v>
      </c>
      <c r="W276">
        <v>1879.1</v>
      </c>
      <c r="X276">
        <v>1947.8</v>
      </c>
      <c r="Y276">
        <v>2414.6999999999998</v>
      </c>
      <c r="Z276">
        <v>2157.6</v>
      </c>
      <c r="AA276">
        <v>1888.6</v>
      </c>
      <c r="AB276">
        <v>1975.5</v>
      </c>
      <c r="AC276">
        <v>2495.3000000000002</v>
      </c>
      <c r="AD276">
        <v>2231.5</v>
      </c>
      <c r="AE276">
        <v>2189.6999999999998</v>
      </c>
      <c r="AF276">
        <v>2205.6999999999998</v>
      </c>
      <c r="AG276">
        <v>2068.6</v>
      </c>
      <c r="AH276">
        <v>2314.6999999999998</v>
      </c>
      <c r="AI276" s="81">
        <v>2063</v>
      </c>
      <c r="AJ276" s="91">
        <v>1906</v>
      </c>
      <c r="AK276" s="79">
        <f t="shared" si="25"/>
        <v>39661</v>
      </c>
      <c r="AL276" s="78">
        <f t="shared" si="21"/>
        <v>654.70000000000005</v>
      </c>
      <c r="AM276" s="78">
        <f t="shared" si="22"/>
        <v>1226.9000000000001</v>
      </c>
      <c r="AN276" s="78">
        <f t="shared" si="23"/>
        <v>2107.9499999999998</v>
      </c>
      <c r="AO276" s="77">
        <f t="shared" si="24"/>
        <v>1880.05</v>
      </c>
    </row>
    <row r="277" spans="1:41" ht="14.4" x14ac:dyDescent="0.3">
      <c r="A277" s="1">
        <v>39662</v>
      </c>
      <c r="B277">
        <v>2464.1</v>
      </c>
      <c r="C277">
        <v>2300.8000000000002</v>
      </c>
      <c r="D277">
        <v>2271.6999999999998</v>
      </c>
      <c r="E277">
        <v>2376.5</v>
      </c>
      <c r="F277">
        <v>669.3</v>
      </c>
      <c r="G277">
        <v>1935.1</v>
      </c>
      <c r="H277">
        <v>2276</v>
      </c>
      <c r="I277">
        <v>2091.1999999999998</v>
      </c>
      <c r="J277">
        <v>2483.5</v>
      </c>
      <c r="K277">
        <v>2872.7</v>
      </c>
      <c r="L277">
        <v>2971.6</v>
      </c>
      <c r="M277">
        <v>2196.3000000000002</v>
      </c>
      <c r="N277">
        <v>2131.8000000000002</v>
      </c>
      <c r="O277">
        <v>1936.8</v>
      </c>
      <c r="P277">
        <v>2210.6</v>
      </c>
      <c r="Q277">
        <v>1909</v>
      </c>
      <c r="R277">
        <v>2098</v>
      </c>
      <c r="S277">
        <v>2182.1999999999998</v>
      </c>
      <c r="T277">
        <v>2380.1</v>
      </c>
      <c r="U277">
        <v>1745.7</v>
      </c>
      <c r="V277">
        <v>910.3</v>
      </c>
      <c r="W277">
        <v>1771.1</v>
      </c>
      <c r="X277">
        <v>1842</v>
      </c>
      <c r="Y277">
        <v>2401.6</v>
      </c>
      <c r="Z277">
        <v>2155.3000000000002</v>
      </c>
      <c r="AA277">
        <v>1878</v>
      </c>
      <c r="AB277">
        <v>2023.8</v>
      </c>
      <c r="AC277">
        <v>2424.6999999999998</v>
      </c>
      <c r="AD277">
        <v>2203.9</v>
      </c>
      <c r="AE277">
        <v>2362.9</v>
      </c>
      <c r="AF277">
        <v>2298.3000000000002</v>
      </c>
      <c r="AG277">
        <v>2057</v>
      </c>
      <c r="AH277">
        <v>2237</v>
      </c>
      <c r="AI277" s="81">
        <v>2038</v>
      </c>
      <c r="AJ277" s="91">
        <v>1882</v>
      </c>
      <c r="AK277" s="79">
        <f t="shared" si="25"/>
        <v>39662</v>
      </c>
      <c r="AL277" s="78">
        <f t="shared" si="21"/>
        <v>669.3</v>
      </c>
      <c r="AM277" s="78">
        <f t="shared" si="22"/>
        <v>910.3</v>
      </c>
      <c r="AN277" s="78">
        <f t="shared" si="23"/>
        <v>2143.5500000000002</v>
      </c>
      <c r="AO277" s="77">
        <f t="shared" si="24"/>
        <v>1778.1899999999998</v>
      </c>
    </row>
    <row r="278" spans="1:41" ht="14.4" x14ac:dyDescent="0.3">
      <c r="A278" s="1">
        <v>39663</v>
      </c>
      <c r="B278">
        <v>2533</v>
      </c>
      <c r="C278">
        <v>2304.1999999999998</v>
      </c>
      <c r="D278">
        <v>2292.1999999999998</v>
      </c>
      <c r="E278">
        <v>2404.4</v>
      </c>
      <c r="F278">
        <v>819.7</v>
      </c>
      <c r="G278">
        <v>1847.9</v>
      </c>
      <c r="H278">
        <v>2371.6999999999998</v>
      </c>
      <c r="I278">
        <v>2237.9</v>
      </c>
      <c r="J278">
        <v>2507.4</v>
      </c>
      <c r="K278">
        <v>2777.5</v>
      </c>
      <c r="L278">
        <v>2943.4</v>
      </c>
      <c r="M278">
        <v>2221.4</v>
      </c>
      <c r="N278">
        <v>2174.1999999999998</v>
      </c>
      <c r="O278">
        <v>1983.9</v>
      </c>
      <c r="P278">
        <v>2218.1999999999998</v>
      </c>
      <c r="Q278">
        <v>1935.1</v>
      </c>
      <c r="R278">
        <v>2208.3000000000002</v>
      </c>
      <c r="S278">
        <v>2287.9</v>
      </c>
      <c r="T278">
        <v>2362.4</v>
      </c>
      <c r="U278">
        <v>1799.8</v>
      </c>
      <c r="V278">
        <v>975.4</v>
      </c>
      <c r="W278">
        <v>1696.3</v>
      </c>
      <c r="X278">
        <v>1716.4</v>
      </c>
      <c r="Y278">
        <v>2374.9</v>
      </c>
      <c r="Z278">
        <v>2160</v>
      </c>
      <c r="AA278">
        <v>1919.9</v>
      </c>
      <c r="AB278">
        <v>2040.1</v>
      </c>
      <c r="AC278">
        <v>2375.6</v>
      </c>
      <c r="AD278">
        <v>2185.6</v>
      </c>
      <c r="AE278">
        <v>2419.4</v>
      </c>
      <c r="AF278">
        <v>2258.6</v>
      </c>
      <c r="AG278">
        <v>2081.3000000000002</v>
      </c>
      <c r="AH278">
        <v>2386</v>
      </c>
      <c r="AI278" s="81">
        <v>2062</v>
      </c>
      <c r="AJ278" s="91">
        <v>1867</v>
      </c>
      <c r="AK278" s="79">
        <f t="shared" si="25"/>
        <v>39663</v>
      </c>
      <c r="AL278" s="78">
        <f t="shared" si="21"/>
        <v>819.7</v>
      </c>
      <c r="AM278" s="78">
        <f t="shared" si="22"/>
        <v>975.4</v>
      </c>
      <c r="AN278" s="78">
        <f t="shared" si="23"/>
        <v>2179.8999999999996</v>
      </c>
      <c r="AO278" s="77">
        <f t="shared" si="24"/>
        <v>1724.74</v>
      </c>
    </row>
    <row r="279" spans="1:41" ht="14.4" x14ac:dyDescent="0.3">
      <c r="A279" s="1">
        <v>39664</v>
      </c>
      <c r="B279">
        <v>2659.8</v>
      </c>
      <c r="C279">
        <v>2313</v>
      </c>
      <c r="D279">
        <v>2343.4</v>
      </c>
      <c r="E279">
        <v>2399.4</v>
      </c>
      <c r="F279">
        <v>930.8</v>
      </c>
      <c r="G279">
        <v>1892.6</v>
      </c>
      <c r="H279">
        <v>2416.3000000000002</v>
      </c>
      <c r="I279">
        <v>2325.4</v>
      </c>
      <c r="J279">
        <v>2567</v>
      </c>
      <c r="K279">
        <v>2840.4</v>
      </c>
      <c r="L279">
        <v>2918.1</v>
      </c>
      <c r="M279">
        <v>2279.6999999999998</v>
      </c>
      <c r="N279">
        <v>2358.5</v>
      </c>
      <c r="O279">
        <v>1988.2</v>
      </c>
      <c r="P279">
        <v>2243.1999999999998</v>
      </c>
      <c r="Q279">
        <v>2301</v>
      </c>
      <c r="R279">
        <v>2049.4</v>
      </c>
      <c r="S279">
        <v>2397.8000000000002</v>
      </c>
      <c r="T279">
        <v>2429.1</v>
      </c>
      <c r="U279">
        <v>1783.1</v>
      </c>
      <c r="V279">
        <v>1017</v>
      </c>
      <c r="W279">
        <v>1669.7</v>
      </c>
      <c r="X279">
        <v>1625.6</v>
      </c>
      <c r="Y279">
        <v>2301.1999999999998</v>
      </c>
      <c r="Z279">
        <v>2248.3000000000002</v>
      </c>
      <c r="AA279">
        <v>1803</v>
      </c>
      <c r="AB279">
        <v>2109.1</v>
      </c>
      <c r="AC279">
        <v>2328</v>
      </c>
      <c r="AD279">
        <v>2235.5</v>
      </c>
      <c r="AE279">
        <v>2412.6999999999998</v>
      </c>
      <c r="AF279">
        <v>2124.5</v>
      </c>
      <c r="AG279">
        <v>2052.4</v>
      </c>
      <c r="AH279">
        <v>2343.1</v>
      </c>
      <c r="AI279" s="81">
        <v>2092</v>
      </c>
      <c r="AJ279" s="91">
        <v>1926</v>
      </c>
      <c r="AK279" s="79">
        <f t="shared" si="25"/>
        <v>39664</v>
      </c>
      <c r="AL279" s="78">
        <f t="shared" si="21"/>
        <v>930.8</v>
      </c>
      <c r="AM279" s="78">
        <f t="shared" si="22"/>
        <v>1017</v>
      </c>
      <c r="AN279" s="78">
        <f t="shared" si="23"/>
        <v>2239.35</v>
      </c>
      <c r="AO279" s="77">
        <f t="shared" si="24"/>
        <v>1681.04</v>
      </c>
    </row>
    <row r="280" spans="1:41" ht="14.4" x14ac:dyDescent="0.3">
      <c r="A280" s="1">
        <v>39665</v>
      </c>
      <c r="B280">
        <v>2757</v>
      </c>
      <c r="C280">
        <v>2357</v>
      </c>
      <c r="D280">
        <v>2408.6999999999998</v>
      </c>
      <c r="E280">
        <v>2400.4</v>
      </c>
      <c r="F280">
        <v>1069.5999999999999</v>
      </c>
      <c r="G280">
        <v>1829.7</v>
      </c>
      <c r="H280">
        <v>2460.3000000000002</v>
      </c>
      <c r="I280">
        <v>2324</v>
      </c>
      <c r="J280">
        <v>2523.5</v>
      </c>
      <c r="K280">
        <v>2849.8</v>
      </c>
      <c r="L280">
        <v>2835.4</v>
      </c>
      <c r="M280">
        <v>2202.4</v>
      </c>
      <c r="N280">
        <v>2240.9</v>
      </c>
      <c r="O280">
        <v>1993.6</v>
      </c>
      <c r="P280">
        <v>2209.1999999999998</v>
      </c>
      <c r="Q280">
        <v>2062.1999999999998</v>
      </c>
      <c r="R280">
        <v>2065.8000000000002</v>
      </c>
      <c r="S280">
        <v>2426.1</v>
      </c>
      <c r="T280">
        <v>2485</v>
      </c>
      <c r="U280">
        <v>1844.5</v>
      </c>
      <c r="V280">
        <v>1353.7</v>
      </c>
      <c r="W280">
        <v>1697</v>
      </c>
      <c r="X280">
        <v>1499.6</v>
      </c>
      <c r="Y280">
        <v>2419.4</v>
      </c>
      <c r="Z280">
        <v>2156.1</v>
      </c>
      <c r="AA280">
        <v>1834.1</v>
      </c>
      <c r="AB280">
        <v>2117.9</v>
      </c>
      <c r="AC280">
        <v>2327.5</v>
      </c>
      <c r="AD280">
        <v>2221</v>
      </c>
      <c r="AE280">
        <v>2456.6999999999998</v>
      </c>
      <c r="AF280">
        <v>2083.1</v>
      </c>
      <c r="AG280">
        <v>2053.3000000000002</v>
      </c>
      <c r="AH280">
        <v>2260.1999999999998</v>
      </c>
      <c r="AI280" s="81">
        <v>1981</v>
      </c>
      <c r="AJ280" s="91">
        <v>1935</v>
      </c>
      <c r="AK280" s="79">
        <f t="shared" si="25"/>
        <v>39665</v>
      </c>
      <c r="AL280" s="78">
        <f t="shared" si="21"/>
        <v>1069.5999999999999</v>
      </c>
      <c r="AM280" s="78">
        <f t="shared" si="22"/>
        <v>1353.7</v>
      </c>
      <c r="AN280" s="78">
        <f t="shared" si="23"/>
        <v>2137</v>
      </c>
      <c r="AO280" s="77">
        <f t="shared" si="24"/>
        <v>1710.71</v>
      </c>
    </row>
    <row r="281" spans="1:41" ht="14.4" x14ac:dyDescent="0.3">
      <c r="A281" s="1">
        <v>39666</v>
      </c>
      <c r="B281">
        <v>2815.3</v>
      </c>
      <c r="C281">
        <v>2350.1999999999998</v>
      </c>
      <c r="D281">
        <v>2323.8000000000002</v>
      </c>
      <c r="E281">
        <v>2363.4</v>
      </c>
      <c r="F281">
        <v>1100.2</v>
      </c>
      <c r="G281">
        <v>1841.1</v>
      </c>
      <c r="H281">
        <v>2466.3000000000002</v>
      </c>
      <c r="I281">
        <v>2302.8000000000002</v>
      </c>
      <c r="J281">
        <v>2602.3000000000002</v>
      </c>
      <c r="K281">
        <v>2840.8</v>
      </c>
      <c r="L281">
        <v>2878.9</v>
      </c>
      <c r="M281">
        <v>2215.8000000000002</v>
      </c>
      <c r="N281">
        <v>2275</v>
      </c>
      <c r="O281">
        <v>1979.8</v>
      </c>
      <c r="P281">
        <v>2237.4</v>
      </c>
      <c r="Q281">
        <v>1965.4</v>
      </c>
      <c r="R281">
        <v>2023.6</v>
      </c>
      <c r="S281">
        <v>2453.9</v>
      </c>
      <c r="T281">
        <v>2424.6999999999998</v>
      </c>
      <c r="U281">
        <v>1792.7</v>
      </c>
      <c r="V281">
        <v>1164.7</v>
      </c>
      <c r="W281">
        <v>1714.4</v>
      </c>
      <c r="X281">
        <v>1371.3</v>
      </c>
      <c r="Y281">
        <v>2401.9</v>
      </c>
      <c r="Z281">
        <v>2237.3000000000002</v>
      </c>
      <c r="AA281">
        <v>1818.7</v>
      </c>
      <c r="AB281">
        <v>2207</v>
      </c>
      <c r="AC281">
        <v>2370.4</v>
      </c>
      <c r="AD281">
        <v>2160.1</v>
      </c>
      <c r="AE281">
        <v>2447</v>
      </c>
      <c r="AF281">
        <v>2063.1</v>
      </c>
      <c r="AG281">
        <v>2187</v>
      </c>
      <c r="AH281">
        <v>2111.1</v>
      </c>
      <c r="AI281" s="81">
        <v>2038</v>
      </c>
      <c r="AJ281" s="91">
        <v>1873</v>
      </c>
      <c r="AK281" s="79">
        <f t="shared" si="25"/>
        <v>39666</v>
      </c>
      <c r="AL281" s="78">
        <f t="shared" si="21"/>
        <v>1100.2</v>
      </c>
      <c r="AM281" s="78">
        <f t="shared" si="22"/>
        <v>1164.7</v>
      </c>
      <c r="AN281" s="78">
        <f t="shared" si="23"/>
        <v>2173.5500000000002</v>
      </c>
      <c r="AO281" s="77">
        <f t="shared" si="24"/>
        <v>1722.23</v>
      </c>
    </row>
    <row r="282" spans="1:41" ht="14.4" x14ac:dyDescent="0.3">
      <c r="A282" s="1">
        <v>39667</v>
      </c>
      <c r="B282">
        <v>2880.9</v>
      </c>
      <c r="C282">
        <v>2383.1999999999998</v>
      </c>
      <c r="D282">
        <v>2347.5</v>
      </c>
      <c r="E282">
        <v>2331.1</v>
      </c>
      <c r="F282">
        <v>1238.8</v>
      </c>
      <c r="G282">
        <v>1935.6</v>
      </c>
      <c r="H282">
        <v>2598</v>
      </c>
      <c r="I282">
        <v>2272.6</v>
      </c>
      <c r="J282">
        <v>2588.8000000000002</v>
      </c>
      <c r="K282">
        <v>2914</v>
      </c>
      <c r="L282">
        <v>2902.4</v>
      </c>
      <c r="M282">
        <v>2187</v>
      </c>
      <c r="N282">
        <v>2265.1</v>
      </c>
      <c r="O282">
        <v>2005.6</v>
      </c>
      <c r="P282">
        <v>2231.6</v>
      </c>
      <c r="Q282">
        <v>2029.2</v>
      </c>
      <c r="R282">
        <v>1954.9</v>
      </c>
      <c r="S282">
        <v>2447</v>
      </c>
      <c r="T282">
        <v>2168.3000000000002</v>
      </c>
      <c r="U282">
        <v>1908.2</v>
      </c>
      <c r="V282">
        <v>1171.2</v>
      </c>
      <c r="W282">
        <v>1702.4</v>
      </c>
      <c r="X282">
        <v>1346.4</v>
      </c>
      <c r="Y282">
        <v>2387.4</v>
      </c>
      <c r="Z282">
        <v>2215.1</v>
      </c>
      <c r="AA282">
        <v>1757.3</v>
      </c>
      <c r="AB282">
        <v>2291.5</v>
      </c>
      <c r="AC282">
        <v>2379.8000000000002</v>
      </c>
      <c r="AD282">
        <v>2181.1999999999998</v>
      </c>
      <c r="AE282">
        <v>2399.8000000000002</v>
      </c>
      <c r="AF282">
        <v>2017.2</v>
      </c>
      <c r="AG282">
        <v>2201.6</v>
      </c>
      <c r="AH282">
        <v>2093.6</v>
      </c>
      <c r="AI282" s="81">
        <v>1944</v>
      </c>
      <c r="AJ282" s="91">
        <v>1881</v>
      </c>
      <c r="AK282" s="79">
        <f t="shared" si="25"/>
        <v>39667</v>
      </c>
      <c r="AL282" s="78">
        <f t="shared" si="21"/>
        <v>1171.2</v>
      </c>
      <c r="AM282" s="78">
        <f t="shared" si="22"/>
        <v>1171.2</v>
      </c>
      <c r="AN282" s="78">
        <f t="shared" si="23"/>
        <v>2174.75</v>
      </c>
      <c r="AO282" s="77">
        <f t="shared" si="24"/>
        <v>1707.89</v>
      </c>
    </row>
    <row r="283" spans="1:41" ht="14.4" x14ac:dyDescent="0.3">
      <c r="A283" s="1">
        <v>39668</v>
      </c>
      <c r="B283">
        <v>2905.2</v>
      </c>
      <c r="C283">
        <v>2430.9</v>
      </c>
      <c r="D283">
        <v>2601.6</v>
      </c>
      <c r="E283">
        <v>2322.1999999999998</v>
      </c>
      <c r="F283">
        <v>1213.2</v>
      </c>
      <c r="G283">
        <v>1949.1</v>
      </c>
      <c r="H283">
        <v>2598</v>
      </c>
      <c r="I283">
        <v>2297.9</v>
      </c>
      <c r="J283">
        <v>2511</v>
      </c>
      <c r="K283">
        <v>2923</v>
      </c>
      <c r="L283">
        <v>2875.9</v>
      </c>
      <c r="M283">
        <v>2161.6</v>
      </c>
      <c r="N283">
        <v>2254.9</v>
      </c>
      <c r="O283">
        <v>1975.8</v>
      </c>
      <c r="P283">
        <v>2202.1999999999998</v>
      </c>
      <c r="Q283">
        <v>2060.8000000000002</v>
      </c>
      <c r="R283">
        <v>1909.2</v>
      </c>
      <c r="S283">
        <v>2432.6</v>
      </c>
      <c r="T283">
        <v>2321.4</v>
      </c>
      <c r="U283">
        <v>1893.1</v>
      </c>
      <c r="V283">
        <v>1159.4000000000001</v>
      </c>
      <c r="W283">
        <v>1753.2</v>
      </c>
      <c r="X283">
        <v>1164.2</v>
      </c>
      <c r="Y283">
        <v>2313.6999999999998</v>
      </c>
      <c r="Z283">
        <v>2386.6</v>
      </c>
      <c r="AA283">
        <v>1686.1</v>
      </c>
      <c r="AB283">
        <v>2202</v>
      </c>
      <c r="AC283">
        <v>2418.5</v>
      </c>
      <c r="AD283">
        <v>2186.8000000000002</v>
      </c>
      <c r="AE283">
        <v>2305.8000000000002</v>
      </c>
      <c r="AF283">
        <v>1926.9</v>
      </c>
      <c r="AG283">
        <v>2073</v>
      </c>
      <c r="AH283">
        <v>2152.3000000000002</v>
      </c>
      <c r="AI283" s="81">
        <v>1967</v>
      </c>
      <c r="AJ283" s="91">
        <v>1875</v>
      </c>
      <c r="AK283" s="79">
        <f t="shared" si="25"/>
        <v>39668</v>
      </c>
      <c r="AL283" s="78">
        <f t="shared" si="21"/>
        <v>1159.4000000000001</v>
      </c>
      <c r="AM283" s="78">
        <f t="shared" si="22"/>
        <v>1159.4000000000001</v>
      </c>
      <c r="AN283" s="78">
        <f t="shared" si="23"/>
        <v>2156.9499999999998</v>
      </c>
      <c r="AO283" s="77">
        <f t="shared" si="24"/>
        <v>1692.81</v>
      </c>
    </row>
    <row r="284" spans="1:41" ht="14.4" x14ac:dyDescent="0.3">
      <c r="A284" s="1">
        <v>39669</v>
      </c>
      <c r="B284">
        <v>2899.7</v>
      </c>
      <c r="C284">
        <v>2473.8000000000002</v>
      </c>
      <c r="D284">
        <v>2396.5</v>
      </c>
      <c r="E284">
        <v>2378.1999999999998</v>
      </c>
      <c r="F284">
        <v>1262.5999999999999</v>
      </c>
      <c r="G284">
        <v>1954.5</v>
      </c>
      <c r="H284">
        <v>2495.6999999999998</v>
      </c>
      <c r="I284">
        <v>2363.4</v>
      </c>
      <c r="J284">
        <v>2563</v>
      </c>
      <c r="K284">
        <v>2948.5</v>
      </c>
      <c r="L284">
        <v>2798.8</v>
      </c>
      <c r="M284">
        <v>2116.5</v>
      </c>
      <c r="N284">
        <v>2275.6999999999998</v>
      </c>
      <c r="O284">
        <v>1996.8</v>
      </c>
      <c r="P284">
        <v>2198.6999999999998</v>
      </c>
      <c r="Q284">
        <v>2015.8</v>
      </c>
      <c r="R284">
        <v>1884.2</v>
      </c>
      <c r="S284">
        <v>2425.6</v>
      </c>
      <c r="T284">
        <v>2414</v>
      </c>
      <c r="U284">
        <v>1897</v>
      </c>
      <c r="V284">
        <v>1186.3</v>
      </c>
      <c r="W284">
        <v>1691.4</v>
      </c>
      <c r="X284">
        <v>1170.2</v>
      </c>
      <c r="Y284">
        <v>2341.5</v>
      </c>
      <c r="Z284">
        <v>2334.4</v>
      </c>
      <c r="AA284">
        <v>1659.9</v>
      </c>
      <c r="AB284">
        <v>2321.3000000000002</v>
      </c>
      <c r="AC284">
        <v>2405.9</v>
      </c>
      <c r="AD284">
        <v>2289.3000000000002</v>
      </c>
      <c r="AE284">
        <v>2285.5</v>
      </c>
      <c r="AF284">
        <v>1903.1</v>
      </c>
      <c r="AG284">
        <v>2130.6</v>
      </c>
      <c r="AH284">
        <v>2074.9</v>
      </c>
      <c r="AI284" s="81">
        <v>2082</v>
      </c>
      <c r="AJ284" s="91">
        <v>1901</v>
      </c>
      <c r="AK284" s="79">
        <f t="shared" si="25"/>
        <v>39669</v>
      </c>
      <c r="AL284" s="78">
        <f t="shared" si="21"/>
        <v>1170.2</v>
      </c>
      <c r="AM284" s="78">
        <f t="shared" si="22"/>
        <v>1170.2</v>
      </c>
      <c r="AN284" s="78">
        <f t="shared" si="23"/>
        <v>2123.5500000000002</v>
      </c>
      <c r="AO284" s="77">
        <f t="shared" si="24"/>
        <v>1663.0500000000002</v>
      </c>
    </row>
    <row r="285" spans="1:41" ht="14.4" x14ac:dyDescent="0.3">
      <c r="A285" s="1">
        <v>39670</v>
      </c>
      <c r="B285">
        <v>2912.6</v>
      </c>
      <c r="C285">
        <v>2459.9</v>
      </c>
      <c r="D285">
        <v>2473.6</v>
      </c>
      <c r="E285">
        <v>2359.8000000000002</v>
      </c>
      <c r="F285">
        <v>1244.7</v>
      </c>
      <c r="G285">
        <v>1940.1</v>
      </c>
      <c r="H285">
        <v>2633.7</v>
      </c>
      <c r="I285">
        <v>2416.4</v>
      </c>
      <c r="J285">
        <v>2678.8</v>
      </c>
      <c r="K285">
        <v>2934.5</v>
      </c>
      <c r="L285">
        <v>2880.4</v>
      </c>
      <c r="M285">
        <v>2104.8000000000002</v>
      </c>
      <c r="N285">
        <v>2294.6999999999998</v>
      </c>
      <c r="O285">
        <v>2006.7</v>
      </c>
      <c r="P285">
        <v>2205.1</v>
      </c>
      <c r="Q285">
        <v>1968.6</v>
      </c>
      <c r="R285">
        <v>1880.6</v>
      </c>
      <c r="S285">
        <v>2377.9</v>
      </c>
      <c r="T285">
        <v>2313.6</v>
      </c>
      <c r="U285">
        <v>2095</v>
      </c>
      <c r="V285">
        <v>1155.7</v>
      </c>
      <c r="W285">
        <v>1692.8</v>
      </c>
      <c r="X285">
        <v>1180.3</v>
      </c>
      <c r="Y285">
        <v>2310.1999999999998</v>
      </c>
      <c r="Z285">
        <v>2280.9</v>
      </c>
      <c r="AA285">
        <v>1610.5</v>
      </c>
      <c r="AB285">
        <v>2159.6999999999998</v>
      </c>
      <c r="AC285">
        <v>2433</v>
      </c>
      <c r="AD285">
        <v>2216.9</v>
      </c>
      <c r="AE285">
        <v>2129.5</v>
      </c>
      <c r="AF285">
        <v>1893.4</v>
      </c>
      <c r="AG285">
        <v>2160.1</v>
      </c>
      <c r="AH285">
        <v>2030.5</v>
      </c>
      <c r="AI285" s="81">
        <v>2032</v>
      </c>
      <c r="AJ285" s="91">
        <v>1937</v>
      </c>
      <c r="AK285" s="79">
        <f t="shared" si="25"/>
        <v>39670</v>
      </c>
      <c r="AL285" s="78">
        <f t="shared" si="21"/>
        <v>1155.7</v>
      </c>
      <c r="AM285" s="78">
        <f t="shared" si="22"/>
        <v>1155.7</v>
      </c>
      <c r="AN285" s="78">
        <f t="shared" si="23"/>
        <v>2117.15</v>
      </c>
      <c r="AO285" s="77">
        <f t="shared" si="24"/>
        <v>1618.73</v>
      </c>
    </row>
    <row r="286" spans="1:41" ht="14.4" x14ac:dyDescent="0.3">
      <c r="A286" s="1">
        <v>39671</v>
      </c>
      <c r="B286">
        <v>2898.6</v>
      </c>
      <c r="C286">
        <v>2468.1</v>
      </c>
      <c r="D286">
        <v>2494.5</v>
      </c>
      <c r="E286">
        <v>2268.8000000000002</v>
      </c>
      <c r="F286">
        <v>1318.3</v>
      </c>
      <c r="G286">
        <v>1990.5</v>
      </c>
      <c r="H286">
        <v>2606.6999999999998</v>
      </c>
      <c r="I286">
        <v>2431.6999999999998</v>
      </c>
      <c r="J286">
        <v>2755.4</v>
      </c>
      <c r="K286">
        <v>2884.6</v>
      </c>
      <c r="L286">
        <v>2780.5</v>
      </c>
      <c r="M286">
        <v>2051.1999999999998</v>
      </c>
      <c r="N286">
        <v>2275.1999999999998</v>
      </c>
      <c r="O286">
        <v>2025</v>
      </c>
      <c r="P286">
        <v>2141.3000000000002</v>
      </c>
      <c r="Q286">
        <v>2089.1999999999998</v>
      </c>
      <c r="R286">
        <v>1821</v>
      </c>
      <c r="S286">
        <v>2324.6</v>
      </c>
      <c r="T286">
        <v>2252.5</v>
      </c>
      <c r="U286">
        <v>1955.7</v>
      </c>
      <c r="V286">
        <v>1247.5</v>
      </c>
      <c r="W286">
        <v>1811.6</v>
      </c>
      <c r="X286">
        <v>1154.4000000000001</v>
      </c>
      <c r="Y286">
        <v>2254.3000000000002</v>
      </c>
      <c r="Z286">
        <v>2308.6999999999998</v>
      </c>
      <c r="AA286">
        <v>1607.8</v>
      </c>
      <c r="AB286">
        <v>2188.6</v>
      </c>
      <c r="AC286">
        <v>2463.3000000000002</v>
      </c>
      <c r="AD286">
        <v>2149.9</v>
      </c>
      <c r="AE286">
        <v>2176.4</v>
      </c>
      <c r="AF286">
        <v>1786.6</v>
      </c>
      <c r="AG286">
        <v>2181.8000000000002</v>
      </c>
      <c r="AH286">
        <v>1983.8</v>
      </c>
      <c r="AI286" s="81">
        <v>2079</v>
      </c>
      <c r="AJ286" s="91">
        <v>1944</v>
      </c>
      <c r="AK286" s="79">
        <f t="shared" si="25"/>
        <v>39671</v>
      </c>
      <c r="AL286" s="78">
        <f t="shared" si="21"/>
        <v>1154.4000000000001</v>
      </c>
      <c r="AM286" s="78">
        <f t="shared" si="22"/>
        <v>1154.4000000000001</v>
      </c>
      <c r="AN286" s="78">
        <f t="shared" si="23"/>
        <v>2115.25</v>
      </c>
      <c r="AO286" s="77">
        <f t="shared" si="24"/>
        <v>1625.68</v>
      </c>
    </row>
    <row r="287" spans="1:41" ht="14.4" x14ac:dyDescent="0.3">
      <c r="A287" s="1">
        <v>39672</v>
      </c>
      <c r="B287">
        <v>2917.5</v>
      </c>
      <c r="C287">
        <v>2516.1</v>
      </c>
      <c r="D287">
        <v>2478.8000000000002</v>
      </c>
      <c r="E287">
        <v>2247.1999999999998</v>
      </c>
      <c r="F287">
        <v>1300.9000000000001</v>
      </c>
      <c r="G287">
        <v>2009.2</v>
      </c>
      <c r="H287">
        <v>2726.8</v>
      </c>
      <c r="I287">
        <v>2499.1999999999998</v>
      </c>
      <c r="J287">
        <v>2967.5</v>
      </c>
      <c r="K287">
        <v>2770.8</v>
      </c>
      <c r="L287">
        <v>2832.9</v>
      </c>
      <c r="M287">
        <v>2049</v>
      </c>
      <c r="N287">
        <v>2254.6999999999998</v>
      </c>
      <c r="O287">
        <v>2046.9</v>
      </c>
      <c r="P287">
        <v>2156.4</v>
      </c>
      <c r="Q287">
        <v>2007.7</v>
      </c>
      <c r="R287">
        <v>1794.2</v>
      </c>
      <c r="S287">
        <v>2326.9</v>
      </c>
      <c r="T287">
        <v>2239.6999999999998</v>
      </c>
      <c r="U287">
        <v>1939.6</v>
      </c>
      <c r="V287">
        <v>1169.8</v>
      </c>
      <c r="W287">
        <v>1656.3</v>
      </c>
      <c r="X287">
        <v>1142.3</v>
      </c>
      <c r="Y287">
        <v>2222.1</v>
      </c>
      <c r="Z287">
        <v>2313.1999999999998</v>
      </c>
      <c r="AA287">
        <v>1581.6</v>
      </c>
      <c r="AB287">
        <v>2170.5</v>
      </c>
      <c r="AC287">
        <v>2511.1999999999998</v>
      </c>
      <c r="AD287">
        <v>2092.4</v>
      </c>
      <c r="AE287">
        <v>2126.1</v>
      </c>
      <c r="AF287">
        <v>1788.4</v>
      </c>
      <c r="AG287">
        <v>2143.9</v>
      </c>
      <c r="AH287">
        <v>1929.9</v>
      </c>
      <c r="AI287" s="81">
        <v>2071</v>
      </c>
      <c r="AJ287" s="91">
        <v>1983</v>
      </c>
      <c r="AK287" s="79">
        <f t="shared" si="25"/>
        <v>39672</v>
      </c>
      <c r="AL287" s="78">
        <f t="shared" si="21"/>
        <v>1142.3</v>
      </c>
      <c r="AM287" s="78">
        <f t="shared" si="22"/>
        <v>1142.3</v>
      </c>
      <c r="AN287" s="78">
        <f t="shared" si="23"/>
        <v>2070.6999999999998</v>
      </c>
      <c r="AO287" s="77">
        <f t="shared" si="24"/>
        <v>1589.07</v>
      </c>
    </row>
    <row r="288" spans="1:41" ht="14.4" x14ac:dyDescent="0.3">
      <c r="A288" s="1">
        <v>39673</v>
      </c>
      <c r="B288">
        <v>2924</v>
      </c>
      <c r="C288">
        <v>2570.4</v>
      </c>
      <c r="D288">
        <v>2536.5</v>
      </c>
      <c r="E288">
        <v>2243.5</v>
      </c>
      <c r="F288">
        <v>1376.8</v>
      </c>
      <c r="G288">
        <v>2032.7</v>
      </c>
      <c r="H288">
        <v>2777.1</v>
      </c>
      <c r="I288">
        <v>2447.8000000000002</v>
      </c>
      <c r="J288">
        <v>2845</v>
      </c>
      <c r="K288">
        <v>2756.1</v>
      </c>
      <c r="L288">
        <v>2847</v>
      </c>
      <c r="M288">
        <v>2111.6</v>
      </c>
      <c r="N288">
        <v>2298.5</v>
      </c>
      <c r="O288">
        <v>2022.3</v>
      </c>
      <c r="P288">
        <v>2082.9</v>
      </c>
      <c r="Q288">
        <v>2045.3</v>
      </c>
      <c r="R288">
        <v>1792.7</v>
      </c>
      <c r="S288">
        <v>2332</v>
      </c>
      <c r="T288">
        <v>2165.8000000000002</v>
      </c>
      <c r="U288">
        <v>1966.1</v>
      </c>
      <c r="V288">
        <v>1313.2</v>
      </c>
      <c r="W288">
        <v>1674.7</v>
      </c>
      <c r="X288">
        <v>1123</v>
      </c>
      <c r="Y288">
        <v>2237.4</v>
      </c>
      <c r="Z288">
        <v>2310.9</v>
      </c>
      <c r="AA288">
        <v>1598.8</v>
      </c>
      <c r="AB288">
        <v>2209.6999999999998</v>
      </c>
      <c r="AC288">
        <v>2547.9</v>
      </c>
      <c r="AD288">
        <v>2110.6</v>
      </c>
      <c r="AE288">
        <v>2078.5</v>
      </c>
      <c r="AF288">
        <v>1770.4</v>
      </c>
      <c r="AG288">
        <v>2160.6</v>
      </c>
      <c r="AH288">
        <v>1897.6</v>
      </c>
      <c r="AI288" s="81">
        <v>2026</v>
      </c>
      <c r="AJ288" s="91">
        <v>1966</v>
      </c>
      <c r="AK288" s="79">
        <f t="shared" si="25"/>
        <v>39673</v>
      </c>
      <c r="AL288" s="78">
        <f t="shared" si="21"/>
        <v>1123</v>
      </c>
      <c r="AM288" s="78">
        <f t="shared" si="22"/>
        <v>1123</v>
      </c>
      <c r="AN288" s="78">
        <f t="shared" si="23"/>
        <v>2080.6999999999998</v>
      </c>
      <c r="AO288" s="77">
        <f t="shared" si="24"/>
        <v>1606.3899999999999</v>
      </c>
    </row>
    <row r="289" spans="1:41" ht="14.4" x14ac:dyDescent="0.3">
      <c r="A289" s="1">
        <v>39674</v>
      </c>
      <c r="B289">
        <v>2932.6</v>
      </c>
      <c r="C289">
        <v>2584.6999999999998</v>
      </c>
      <c r="D289">
        <v>2525.4</v>
      </c>
      <c r="E289">
        <v>2265.9</v>
      </c>
      <c r="F289">
        <v>1376.9</v>
      </c>
      <c r="G289">
        <v>2099.1</v>
      </c>
      <c r="H289">
        <v>2717.8</v>
      </c>
      <c r="I289">
        <v>2380.1</v>
      </c>
      <c r="J289">
        <v>2860.3</v>
      </c>
      <c r="K289">
        <v>2689.8</v>
      </c>
      <c r="L289">
        <v>2906.3</v>
      </c>
      <c r="M289">
        <v>2099.4</v>
      </c>
      <c r="N289">
        <v>2257.3000000000002</v>
      </c>
      <c r="O289">
        <v>2030</v>
      </c>
      <c r="P289">
        <v>2159.1</v>
      </c>
      <c r="Q289">
        <v>2095.8000000000002</v>
      </c>
      <c r="R289">
        <v>1804.7</v>
      </c>
      <c r="S289">
        <v>2309.1999999999998</v>
      </c>
      <c r="T289">
        <v>2187.9</v>
      </c>
      <c r="U289">
        <v>2015.1</v>
      </c>
      <c r="V289">
        <v>1276.0999999999999</v>
      </c>
      <c r="W289">
        <v>1672.8</v>
      </c>
      <c r="X289">
        <v>1138.3</v>
      </c>
      <c r="Y289">
        <v>2228.8000000000002</v>
      </c>
      <c r="Z289">
        <v>2270.9</v>
      </c>
      <c r="AA289">
        <v>1602.4</v>
      </c>
      <c r="AB289">
        <v>2160.5</v>
      </c>
      <c r="AC289">
        <v>2537.1</v>
      </c>
      <c r="AD289">
        <v>2139.9</v>
      </c>
      <c r="AE289">
        <v>1977.4</v>
      </c>
      <c r="AF289">
        <v>1749.8</v>
      </c>
      <c r="AG289">
        <v>2178.1999999999998</v>
      </c>
      <c r="AH289">
        <v>1859</v>
      </c>
      <c r="AI289" s="81">
        <v>2187</v>
      </c>
      <c r="AJ289" s="91">
        <v>1937</v>
      </c>
      <c r="AK289" s="79">
        <f t="shared" si="25"/>
        <v>39674</v>
      </c>
      <c r="AL289" s="78">
        <f t="shared" si="21"/>
        <v>1138.3</v>
      </c>
      <c r="AM289" s="78">
        <f t="shared" si="22"/>
        <v>1138.3</v>
      </c>
      <c r="AN289" s="78">
        <f t="shared" si="23"/>
        <v>2097.6000000000004</v>
      </c>
      <c r="AO289" s="77">
        <f t="shared" si="24"/>
        <v>1609.44</v>
      </c>
    </row>
    <row r="290" spans="1:41" ht="14.4" x14ac:dyDescent="0.3">
      <c r="A290" s="1">
        <v>39675</v>
      </c>
      <c r="B290">
        <v>2987.1</v>
      </c>
      <c r="C290">
        <v>2632.6</v>
      </c>
      <c r="D290">
        <v>2542</v>
      </c>
      <c r="E290">
        <v>2270.5</v>
      </c>
      <c r="F290">
        <v>1451.6</v>
      </c>
      <c r="G290">
        <v>2036.6</v>
      </c>
      <c r="H290">
        <v>2614.8000000000002</v>
      </c>
      <c r="I290">
        <v>2386.6</v>
      </c>
      <c r="J290">
        <v>2895.3</v>
      </c>
      <c r="K290">
        <v>2730.4</v>
      </c>
      <c r="L290">
        <v>2855.3</v>
      </c>
      <c r="M290">
        <v>2029.3</v>
      </c>
      <c r="N290">
        <v>2285.8000000000002</v>
      </c>
      <c r="O290">
        <v>2056.6</v>
      </c>
      <c r="P290">
        <v>2131</v>
      </c>
      <c r="Q290">
        <v>2061.9</v>
      </c>
      <c r="R290">
        <v>1796.2</v>
      </c>
      <c r="S290">
        <v>2276</v>
      </c>
      <c r="T290">
        <v>2045.1</v>
      </c>
      <c r="U290">
        <v>1943.2</v>
      </c>
      <c r="V290">
        <v>1325.8</v>
      </c>
      <c r="W290">
        <v>1676</v>
      </c>
      <c r="X290">
        <v>1147.8</v>
      </c>
      <c r="Y290">
        <v>2331.9</v>
      </c>
      <c r="Z290">
        <v>2290.3000000000002</v>
      </c>
      <c r="AA290">
        <v>1598.8</v>
      </c>
      <c r="AB290">
        <v>2299.1999999999998</v>
      </c>
      <c r="AC290">
        <v>2534.9</v>
      </c>
      <c r="AD290">
        <v>2107.6</v>
      </c>
      <c r="AE290">
        <v>2012.4</v>
      </c>
      <c r="AF290">
        <v>1694.5</v>
      </c>
      <c r="AG290">
        <v>2165</v>
      </c>
      <c r="AH290">
        <v>1843.7</v>
      </c>
      <c r="AI290" s="81">
        <v>2076</v>
      </c>
      <c r="AJ290" s="91">
        <v>1949</v>
      </c>
      <c r="AK290" s="79">
        <f t="shared" si="25"/>
        <v>39675</v>
      </c>
      <c r="AL290" s="78">
        <f t="shared" si="21"/>
        <v>1147.8</v>
      </c>
      <c r="AM290" s="78">
        <f t="shared" si="22"/>
        <v>1147.8</v>
      </c>
      <c r="AN290" s="78">
        <f t="shared" si="23"/>
        <v>2050.85</v>
      </c>
      <c r="AO290" s="77">
        <f t="shared" si="24"/>
        <v>1606.52</v>
      </c>
    </row>
    <row r="291" spans="1:41" ht="14.4" x14ac:dyDescent="0.3">
      <c r="A291" s="1">
        <v>39676</v>
      </c>
      <c r="B291">
        <v>3156.8</v>
      </c>
      <c r="C291">
        <v>2693.4</v>
      </c>
      <c r="D291">
        <v>2528.9</v>
      </c>
      <c r="E291">
        <v>2273.5</v>
      </c>
      <c r="F291">
        <v>1473.5</v>
      </c>
      <c r="G291">
        <v>2041.4</v>
      </c>
      <c r="H291">
        <v>2580.9</v>
      </c>
      <c r="I291">
        <v>2516.1</v>
      </c>
      <c r="J291">
        <v>2957.5</v>
      </c>
      <c r="K291">
        <v>2654.6</v>
      </c>
      <c r="L291">
        <v>2822.5</v>
      </c>
      <c r="M291">
        <v>2027.6</v>
      </c>
      <c r="N291">
        <v>2313.8000000000002</v>
      </c>
      <c r="O291">
        <v>2073</v>
      </c>
      <c r="P291">
        <v>2147.1</v>
      </c>
      <c r="Q291">
        <v>2123.3000000000002</v>
      </c>
      <c r="R291">
        <v>1807.8</v>
      </c>
      <c r="S291">
        <v>2211.8000000000002</v>
      </c>
      <c r="T291">
        <v>2052.1999999999998</v>
      </c>
      <c r="U291">
        <v>1910.3</v>
      </c>
      <c r="V291">
        <v>1298</v>
      </c>
      <c r="W291">
        <v>1702.1</v>
      </c>
      <c r="X291">
        <v>1119.9000000000001</v>
      </c>
      <c r="Y291">
        <v>2193</v>
      </c>
      <c r="Z291">
        <v>2110.9</v>
      </c>
      <c r="AA291">
        <v>1620.1</v>
      </c>
      <c r="AB291">
        <v>2126.1999999999998</v>
      </c>
      <c r="AC291">
        <v>2592.6</v>
      </c>
      <c r="AD291">
        <v>2059.1</v>
      </c>
      <c r="AE291">
        <v>2001.4</v>
      </c>
      <c r="AF291">
        <v>1732.5</v>
      </c>
      <c r="AG291">
        <v>2175.3000000000002</v>
      </c>
      <c r="AH291">
        <v>1786.9</v>
      </c>
      <c r="AI291" s="81">
        <v>2074</v>
      </c>
      <c r="AJ291" s="91">
        <v>1945</v>
      </c>
      <c r="AK291" s="79">
        <f t="shared" si="25"/>
        <v>39676</v>
      </c>
      <c r="AL291" s="78">
        <f t="shared" si="21"/>
        <v>1119.9000000000001</v>
      </c>
      <c r="AM291" s="78">
        <f t="shared" si="22"/>
        <v>1119.9000000000001</v>
      </c>
      <c r="AN291" s="78">
        <f t="shared" si="23"/>
        <v>2055.6499999999996</v>
      </c>
      <c r="AO291" s="77">
        <f t="shared" si="24"/>
        <v>1628.3</v>
      </c>
    </row>
    <row r="292" spans="1:41" ht="14.4" x14ac:dyDescent="0.3">
      <c r="A292" s="1">
        <v>39677</v>
      </c>
      <c r="B292">
        <v>3154.2</v>
      </c>
      <c r="C292">
        <v>2685.3</v>
      </c>
      <c r="D292">
        <v>2557.9</v>
      </c>
      <c r="E292">
        <v>2274.1</v>
      </c>
      <c r="F292">
        <v>1417.4</v>
      </c>
      <c r="G292">
        <v>2032.3</v>
      </c>
      <c r="H292">
        <v>2678.5</v>
      </c>
      <c r="I292">
        <v>2495.8000000000002</v>
      </c>
      <c r="J292">
        <v>3009</v>
      </c>
      <c r="K292">
        <v>2586</v>
      </c>
      <c r="L292">
        <v>2797.4</v>
      </c>
      <c r="M292">
        <v>2009.4</v>
      </c>
      <c r="N292">
        <v>2326.1</v>
      </c>
      <c r="O292">
        <v>2112.3000000000002</v>
      </c>
      <c r="P292">
        <v>2341.3000000000002</v>
      </c>
      <c r="Q292">
        <v>2085.4</v>
      </c>
      <c r="R292">
        <v>1810.1</v>
      </c>
      <c r="S292">
        <v>2242.1</v>
      </c>
      <c r="T292">
        <v>2156.5</v>
      </c>
      <c r="U292">
        <v>1960.6</v>
      </c>
      <c r="V292">
        <v>1417.1</v>
      </c>
      <c r="W292">
        <v>1730.7</v>
      </c>
      <c r="X292">
        <v>1146.7</v>
      </c>
      <c r="Y292">
        <v>2160.3000000000002</v>
      </c>
      <c r="Z292">
        <v>2131.6999999999998</v>
      </c>
      <c r="AA292">
        <v>1670</v>
      </c>
      <c r="AB292">
        <v>2090</v>
      </c>
      <c r="AC292">
        <v>2655.1</v>
      </c>
      <c r="AD292">
        <v>2118.5</v>
      </c>
      <c r="AE292">
        <v>2027.3</v>
      </c>
      <c r="AF292">
        <v>1736.5</v>
      </c>
      <c r="AG292">
        <v>2201.5</v>
      </c>
      <c r="AH292">
        <v>1748.7</v>
      </c>
      <c r="AI292" s="81">
        <v>2150</v>
      </c>
      <c r="AJ292" s="91">
        <v>1945</v>
      </c>
      <c r="AK292" s="79">
        <f t="shared" si="25"/>
        <v>39677</v>
      </c>
      <c r="AL292" s="78">
        <f t="shared" si="21"/>
        <v>1146.7</v>
      </c>
      <c r="AM292" s="78">
        <f t="shared" si="22"/>
        <v>1146.7</v>
      </c>
      <c r="AN292" s="78">
        <f t="shared" si="23"/>
        <v>2087.6999999999998</v>
      </c>
      <c r="AO292" s="77">
        <f t="shared" si="24"/>
        <v>1676.07</v>
      </c>
    </row>
    <row r="293" spans="1:41" ht="14.4" x14ac:dyDescent="0.3">
      <c r="A293" s="1">
        <v>39678</v>
      </c>
      <c r="B293">
        <v>3122.8</v>
      </c>
      <c r="C293">
        <v>2694.3</v>
      </c>
      <c r="D293">
        <v>2610.6</v>
      </c>
      <c r="E293">
        <v>2218.4</v>
      </c>
      <c r="F293">
        <v>1484</v>
      </c>
      <c r="G293">
        <v>2118.6</v>
      </c>
      <c r="H293">
        <v>2650.1</v>
      </c>
      <c r="I293">
        <v>2611.4</v>
      </c>
      <c r="J293">
        <v>2958.6</v>
      </c>
      <c r="K293">
        <v>2594.6999999999998</v>
      </c>
      <c r="L293">
        <v>2792.8</v>
      </c>
      <c r="M293">
        <v>2025.2</v>
      </c>
      <c r="N293">
        <v>2392.4</v>
      </c>
      <c r="O293">
        <v>2125.8000000000002</v>
      </c>
      <c r="P293">
        <v>2182.1999999999998</v>
      </c>
      <c r="Q293">
        <v>1987.3</v>
      </c>
      <c r="R293">
        <v>1867.8</v>
      </c>
      <c r="S293">
        <v>2194.1999999999998</v>
      </c>
      <c r="T293">
        <v>2177</v>
      </c>
      <c r="U293">
        <v>1968.2</v>
      </c>
      <c r="V293">
        <v>1212.9000000000001</v>
      </c>
      <c r="W293">
        <v>1767.8</v>
      </c>
      <c r="X293">
        <v>1173.5999999999999</v>
      </c>
      <c r="Y293">
        <v>2179.3000000000002</v>
      </c>
      <c r="Z293">
        <v>2142.3000000000002</v>
      </c>
      <c r="AA293">
        <v>1699.8</v>
      </c>
      <c r="AB293">
        <v>2106</v>
      </c>
      <c r="AC293">
        <v>2630.1</v>
      </c>
      <c r="AD293">
        <v>2111.9</v>
      </c>
      <c r="AE293">
        <v>2039.9</v>
      </c>
      <c r="AF293">
        <v>1690.4</v>
      </c>
      <c r="AG293">
        <v>2229.1999999999998</v>
      </c>
      <c r="AH293">
        <v>1939.1</v>
      </c>
      <c r="AI293" s="81">
        <v>2244</v>
      </c>
      <c r="AJ293" s="91">
        <v>1955</v>
      </c>
      <c r="AK293" s="79">
        <f t="shared" si="25"/>
        <v>39678</v>
      </c>
      <c r="AL293" s="78">
        <f t="shared" si="21"/>
        <v>1173.5999999999999</v>
      </c>
      <c r="AM293" s="78">
        <f t="shared" si="22"/>
        <v>1173.5999999999999</v>
      </c>
      <c r="AN293" s="78">
        <f t="shared" si="23"/>
        <v>2072.9499999999998</v>
      </c>
      <c r="AO293" s="77">
        <f t="shared" si="24"/>
        <v>1691.3400000000001</v>
      </c>
    </row>
    <row r="294" spans="1:41" ht="14.4" x14ac:dyDescent="0.3">
      <c r="A294" s="1">
        <v>39679</v>
      </c>
      <c r="B294">
        <v>3132.4</v>
      </c>
      <c r="C294">
        <v>2725.6</v>
      </c>
      <c r="D294">
        <v>2781.7</v>
      </c>
      <c r="E294">
        <v>2203.6</v>
      </c>
      <c r="F294">
        <v>1463</v>
      </c>
      <c r="G294">
        <v>2110.3000000000002</v>
      </c>
      <c r="H294">
        <v>2459.6</v>
      </c>
      <c r="I294">
        <v>2557.1</v>
      </c>
      <c r="J294">
        <v>2862.5</v>
      </c>
      <c r="K294">
        <v>2512.5</v>
      </c>
      <c r="L294">
        <v>2819.8</v>
      </c>
      <c r="M294">
        <v>2090.6999999999998</v>
      </c>
      <c r="N294">
        <v>2452.1</v>
      </c>
      <c r="O294">
        <v>2147.9</v>
      </c>
      <c r="P294">
        <v>2214.3000000000002</v>
      </c>
      <c r="Q294">
        <v>2092.1999999999998</v>
      </c>
      <c r="R294">
        <v>1845.9</v>
      </c>
      <c r="S294">
        <v>2147.5</v>
      </c>
      <c r="T294">
        <v>2151.5</v>
      </c>
      <c r="U294">
        <v>1909.1</v>
      </c>
      <c r="V294">
        <v>1122.8</v>
      </c>
      <c r="W294">
        <v>1834</v>
      </c>
      <c r="X294">
        <v>1207.9000000000001</v>
      </c>
      <c r="Y294">
        <v>2155.1</v>
      </c>
      <c r="Z294">
        <v>2195.4</v>
      </c>
      <c r="AA294">
        <v>1741.2</v>
      </c>
      <c r="AB294">
        <v>2183.3000000000002</v>
      </c>
      <c r="AC294">
        <v>2654.2</v>
      </c>
      <c r="AD294">
        <v>2116.3000000000002</v>
      </c>
      <c r="AE294">
        <v>2019.6</v>
      </c>
      <c r="AF294">
        <v>1701.3</v>
      </c>
      <c r="AG294">
        <v>2228.6</v>
      </c>
      <c r="AH294">
        <v>1735.9</v>
      </c>
      <c r="AI294" s="81">
        <v>2126</v>
      </c>
      <c r="AK294" s="79">
        <f t="shared" si="25"/>
        <v>39679</v>
      </c>
      <c r="AL294" s="78">
        <f t="shared" si="21"/>
        <v>1122.8</v>
      </c>
      <c r="AM294" s="78">
        <f t="shared" si="22"/>
        <v>1122.8</v>
      </c>
      <c r="AN294" s="78">
        <f t="shared" si="23"/>
        <v>2104.25</v>
      </c>
      <c r="AO294" s="77">
        <f t="shared" si="24"/>
        <v>1704.76</v>
      </c>
    </row>
    <row r="295" spans="1:41" ht="14.4" x14ac:dyDescent="0.3">
      <c r="A295" s="1">
        <v>39680</v>
      </c>
      <c r="B295">
        <v>3082</v>
      </c>
      <c r="C295">
        <v>2708.2</v>
      </c>
      <c r="D295">
        <v>2932.9</v>
      </c>
      <c r="E295">
        <v>2198.4</v>
      </c>
      <c r="F295">
        <v>1495.2</v>
      </c>
      <c r="G295">
        <v>2213.1999999999998</v>
      </c>
      <c r="H295">
        <v>2411.5</v>
      </c>
      <c r="I295">
        <v>2558.1999999999998</v>
      </c>
      <c r="J295">
        <v>2853.2</v>
      </c>
      <c r="K295">
        <v>2465.1</v>
      </c>
      <c r="L295">
        <v>2828.2</v>
      </c>
      <c r="M295">
        <v>2156.6</v>
      </c>
      <c r="N295">
        <v>2429</v>
      </c>
      <c r="O295">
        <v>2164.5</v>
      </c>
      <c r="P295">
        <v>2205.1999999999998</v>
      </c>
      <c r="Q295">
        <v>2041.6</v>
      </c>
      <c r="R295">
        <v>1855.2</v>
      </c>
      <c r="S295">
        <v>2157.9</v>
      </c>
      <c r="T295">
        <v>2151.4</v>
      </c>
      <c r="U295">
        <v>1913.2</v>
      </c>
      <c r="V295">
        <v>1091.8</v>
      </c>
      <c r="W295">
        <v>1875</v>
      </c>
      <c r="X295">
        <v>1329.5</v>
      </c>
      <c r="Y295">
        <v>2207.6999999999998</v>
      </c>
      <c r="Z295">
        <v>2141.3000000000002</v>
      </c>
      <c r="AA295">
        <v>1744.9</v>
      </c>
      <c r="AB295">
        <v>2196.8000000000002</v>
      </c>
      <c r="AC295">
        <v>2683.7</v>
      </c>
      <c r="AD295">
        <v>2126.3000000000002</v>
      </c>
      <c r="AE295">
        <v>2029.6</v>
      </c>
      <c r="AF295">
        <v>1763.4</v>
      </c>
      <c r="AG295">
        <v>2307.1</v>
      </c>
      <c r="AH295">
        <v>1836.5</v>
      </c>
      <c r="AI295" s="81">
        <v>2104</v>
      </c>
      <c r="AK295" s="79">
        <f t="shared" si="25"/>
        <v>39680</v>
      </c>
      <c r="AL295" s="78">
        <f t="shared" si="21"/>
        <v>1091.8</v>
      </c>
      <c r="AM295" s="78">
        <f t="shared" si="22"/>
        <v>1091.8</v>
      </c>
      <c r="AN295" s="78">
        <f t="shared" si="23"/>
        <v>2133.8000000000002</v>
      </c>
      <c r="AO295" s="77">
        <f t="shared" si="24"/>
        <v>1746.75</v>
      </c>
    </row>
    <row r="296" spans="1:41" ht="14.4" x14ac:dyDescent="0.3">
      <c r="A296" s="1">
        <v>39681</v>
      </c>
      <c r="B296">
        <v>3015.9</v>
      </c>
      <c r="C296">
        <v>2697.1</v>
      </c>
      <c r="D296">
        <v>3110</v>
      </c>
      <c r="E296">
        <v>2254.1999999999998</v>
      </c>
      <c r="F296">
        <v>1468</v>
      </c>
      <c r="G296">
        <v>2228.8000000000002</v>
      </c>
      <c r="H296">
        <v>2189.5</v>
      </c>
      <c r="I296">
        <v>2515.8000000000002</v>
      </c>
      <c r="J296">
        <v>2916.5</v>
      </c>
      <c r="K296">
        <v>2479.9</v>
      </c>
      <c r="L296">
        <v>2849.5</v>
      </c>
      <c r="M296">
        <v>2187.9</v>
      </c>
      <c r="N296">
        <v>2397.6999999999998</v>
      </c>
      <c r="O296">
        <v>2189.9</v>
      </c>
      <c r="P296">
        <v>2150</v>
      </c>
      <c r="Q296">
        <v>2046.2</v>
      </c>
      <c r="R296">
        <v>1914.3</v>
      </c>
      <c r="S296">
        <v>2100</v>
      </c>
      <c r="T296">
        <v>2120</v>
      </c>
      <c r="U296">
        <v>1983.7</v>
      </c>
      <c r="V296">
        <v>1045.4000000000001</v>
      </c>
      <c r="W296">
        <v>1845.3</v>
      </c>
      <c r="X296">
        <v>1300.5999999999999</v>
      </c>
      <c r="Y296">
        <v>2201.6</v>
      </c>
      <c r="Z296">
        <v>2094.5</v>
      </c>
      <c r="AA296">
        <v>1818.1</v>
      </c>
      <c r="AB296">
        <v>2213.1</v>
      </c>
      <c r="AC296">
        <v>2689.3</v>
      </c>
      <c r="AD296">
        <v>2149.1999999999998</v>
      </c>
      <c r="AE296">
        <v>2035.8</v>
      </c>
      <c r="AF296">
        <v>1766</v>
      </c>
      <c r="AG296">
        <v>2200.9</v>
      </c>
      <c r="AH296">
        <v>1853.2</v>
      </c>
      <c r="AI296" s="81">
        <v>2094</v>
      </c>
      <c r="AK296" s="79">
        <f t="shared" si="25"/>
        <v>39681</v>
      </c>
      <c r="AL296" s="78">
        <f t="shared" si="21"/>
        <v>1045.4000000000001</v>
      </c>
      <c r="AM296" s="78">
        <f t="shared" si="22"/>
        <v>1045.4000000000001</v>
      </c>
      <c r="AN296" s="78">
        <f t="shared" si="23"/>
        <v>2097.25</v>
      </c>
      <c r="AO296" s="77">
        <f t="shared" si="24"/>
        <v>1771.21</v>
      </c>
    </row>
    <row r="297" spans="1:41" ht="14.4" x14ac:dyDescent="0.3">
      <c r="A297" s="1">
        <v>39682</v>
      </c>
      <c r="B297">
        <v>2994.2</v>
      </c>
      <c r="C297">
        <v>2669.9</v>
      </c>
      <c r="D297">
        <v>3129.1</v>
      </c>
      <c r="E297">
        <v>2249.8000000000002</v>
      </c>
      <c r="F297">
        <v>1534.6</v>
      </c>
      <c r="G297">
        <v>2204.5</v>
      </c>
      <c r="H297">
        <v>2113.6</v>
      </c>
      <c r="I297">
        <v>2535.4</v>
      </c>
      <c r="J297">
        <v>2876.3</v>
      </c>
      <c r="K297">
        <v>2477.9</v>
      </c>
      <c r="L297">
        <v>2874.7</v>
      </c>
      <c r="M297">
        <v>2223.4</v>
      </c>
      <c r="N297">
        <v>2393.6999999999998</v>
      </c>
      <c r="O297">
        <v>2180.9</v>
      </c>
      <c r="P297">
        <v>2181.4</v>
      </c>
      <c r="Q297">
        <v>2037.8</v>
      </c>
      <c r="R297">
        <v>1929.3</v>
      </c>
      <c r="S297">
        <v>2022.6</v>
      </c>
      <c r="T297">
        <v>2099.6</v>
      </c>
      <c r="U297">
        <v>1964.6</v>
      </c>
      <c r="V297">
        <v>1010</v>
      </c>
      <c r="W297">
        <v>1919.4</v>
      </c>
      <c r="X297">
        <v>1342.1</v>
      </c>
      <c r="Y297">
        <v>2244.1</v>
      </c>
      <c r="Z297">
        <v>2091.3000000000002</v>
      </c>
      <c r="AA297">
        <v>1822.8</v>
      </c>
      <c r="AB297">
        <v>2304.1</v>
      </c>
      <c r="AC297">
        <v>2705.3</v>
      </c>
      <c r="AD297">
        <v>2128.6</v>
      </c>
      <c r="AE297">
        <v>2079.4</v>
      </c>
      <c r="AF297">
        <v>1823</v>
      </c>
      <c r="AG297">
        <v>2262.8000000000002</v>
      </c>
      <c r="AH297">
        <v>1754.1</v>
      </c>
      <c r="AI297" s="81">
        <v>2075</v>
      </c>
      <c r="AK297" s="79">
        <f t="shared" si="25"/>
        <v>39682</v>
      </c>
      <c r="AL297" s="78">
        <f t="shared" si="21"/>
        <v>1010</v>
      </c>
      <c r="AM297" s="78">
        <f t="shared" si="22"/>
        <v>1010</v>
      </c>
      <c r="AN297" s="78">
        <f t="shared" si="23"/>
        <v>2085.3500000000004</v>
      </c>
      <c r="AO297" s="77">
        <f t="shared" si="24"/>
        <v>1760.97</v>
      </c>
    </row>
    <row r="298" spans="1:41" ht="14.4" x14ac:dyDescent="0.3">
      <c r="A298" s="1">
        <v>39683</v>
      </c>
      <c r="B298">
        <v>2998.4</v>
      </c>
      <c r="C298">
        <v>2639.2</v>
      </c>
      <c r="D298">
        <v>3129.8</v>
      </c>
      <c r="E298">
        <v>2258.5</v>
      </c>
      <c r="F298">
        <v>1499.8</v>
      </c>
      <c r="G298">
        <v>2234.3000000000002</v>
      </c>
      <c r="H298">
        <v>2052.9</v>
      </c>
      <c r="I298">
        <v>2638.4</v>
      </c>
      <c r="J298">
        <v>2936.1</v>
      </c>
      <c r="K298">
        <v>2514.6999999999998</v>
      </c>
      <c r="L298">
        <v>2837.6</v>
      </c>
      <c r="M298">
        <v>2267</v>
      </c>
      <c r="N298">
        <v>2368.8000000000002</v>
      </c>
      <c r="O298">
        <v>2234.4</v>
      </c>
      <c r="P298">
        <v>2213</v>
      </c>
      <c r="Q298">
        <v>2030.3</v>
      </c>
      <c r="R298">
        <v>1975</v>
      </c>
      <c r="S298">
        <v>2061</v>
      </c>
      <c r="T298">
        <v>2128.3000000000002</v>
      </c>
      <c r="U298">
        <v>2141.6</v>
      </c>
      <c r="V298">
        <v>1010.6</v>
      </c>
      <c r="W298">
        <v>1873</v>
      </c>
      <c r="X298">
        <v>1365.5</v>
      </c>
      <c r="Y298">
        <v>2255.9</v>
      </c>
      <c r="Z298">
        <v>2068.5</v>
      </c>
      <c r="AA298">
        <v>1842.6</v>
      </c>
      <c r="AB298">
        <v>2297.6999999999998</v>
      </c>
      <c r="AC298">
        <v>2723.8</v>
      </c>
      <c r="AD298">
        <v>2176.9</v>
      </c>
      <c r="AE298">
        <v>2089.1999999999998</v>
      </c>
      <c r="AF298">
        <v>1848.1</v>
      </c>
      <c r="AG298">
        <v>2173.5</v>
      </c>
      <c r="AH298">
        <v>1819.1</v>
      </c>
      <c r="AI298" s="81">
        <v>2072</v>
      </c>
      <c r="AK298" s="79">
        <f t="shared" si="25"/>
        <v>39683</v>
      </c>
      <c r="AL298" s="78">
        <f t="shared" si="21"/>
        <v>1010.6</v>
      </c>
      <c r="AM298" s="78">
        <f t="shared" si="22"/>
        <v>1010.6</v>
      </c>
      <c r="AN298" s="78">
        <f t="shared" si="23"/>
        <v>2108.75</v>
      </c>
      <c r="AO298" s="77">
        <f t="shared" si="24"/>
        <v>1821.4499999999998</v>
      </c>
    </row>
    <row r="299" spans="1:41" ht="14.4" x14ac:dyDescent="0.3">
      <c r="A299" s="1">
        <v>39684</v>
      </c>
      <c r="B299">
        <v>2964.1</v>
      </c>
      <c r="C299">
        <v>2615.1</v>
      </c>
      <c r="D299">
        <v>3123.9</v>
      </c>
      <c r="E299">
        <v>2243</v>
      </c>
      <c r="F299">
        <v>1507.6</v>
      </c>
      <c r="G299">
        <v>2215</v>
      </c>
      <c r="H299">
        <v>2039.5</v>
      </c>
      <c r="I299">
        <v>2549.3000000000002</v>
      </c>
      <c r="J299">
        <v>2964.8</v>
      </c>
      <c r="K299">
        <v>2557.4</v>
      </c>
      <c r="L299">
        <v>2875.2</v>
      </c>
      <c r="M299">
        <v>2278.6999999999998</v>
      </c>
      <c r="N299">
        <v>2386.9</v>
      </c>
      <c r="O299">
        <v>2229.6999999999998</v>
      </c>
      <c r="P299">
        <v>2130.3000000000002</v>
      </c>
      <c r="Q299">
        <v>2015.1</v>
      </c>
      <c r="R299">
        <v>1923.5</v>
      </c>
      <c r="S299">
        <v>2052.9</v>
      </c>
      <c r="T299">
        <v>2431</v>
      </c>
      <c r="U299">
        <v>1901.9</v>
      </c>
      <c r="V299">
        <v>1042.7</v>
      </c>
      <c r="W299">
        <v>1865.4</v>
      </c>
      <c r="X299">
        <v>1435</v>
      </c>
      <c r="Y299">
        <v>2275.6</v>
      </c>
      <c r="Z299">
        <v>2042</v>
      </c>
      <c r="AA299">
        <v>1880.8</v>
      </c>
      <c r="AB299">
        <v>2473.1999999999998</v>
      </c>
      <c r="AC299">
        <v>2568</v>
      </c>
      <c r="AD299">
        <v>2161.9</v>
      </c>
      <c r="AE299">
        <v>2168.1</v>
      </c>
      <c r="AF299">
        <v>1912.7</v>
      </c>
      <c r="AG299">
        <v>2180.3000000000002</v>
      </c>
      <c r="AH299">
        <v>1783.7</v>
      </c>
      <c r="AI299" s="81">
        <v>2079</v>
      </c>
      <c r="AK299" s="79">
        <f t="shared" si="25"/>
        <v>39684</v>
      </c>
      <c r="AL299" s="78">
        <f t="shared" si="21"/>
        <v>1042.7</v>
      </c>
      <c r="AM299" s="78">
        <f t="shared" si="22"/>
        <v>1042.7</v>
      </c>
      <c r="AN299" s="78">
        <f t="shared" si="23"/>
        <v>2091.6000000000004</v>
      </c>
      <c r="AO299" s="77">
        <f t="shared" si="24"/>
        <v>1791.8700000000001</v>
      </c>
    </row>
    <row r="300" spans="1:41" ht="14.4" x14ac:dyDescent="0.3">
      <c r="A300" s="1">
        <v>39685</v>
      </c>
      <c r="B300">
        <v>2999.9</v>
      </c>
      <c r="C300">
        <v>2590.8000000000002</v>
      </c>
      <c r="D300">
        <v>3097.2</v>
      </c>
      <c r="E300">
        <v>2245.5</v>
      </c>
      <c r="F300">
        <v>1467.6</v>
      </c>
      <c r="G300">
        <v>2240.1</v>
      </c>
      <c r="H300">
        <v>2033.3</v>
      </c>
      <c r="I300">
        <v>2637.5</v>
      </c>
      <c r="J300">
        <v>3039.2</v>
      </c>
      <c r="K300">
        <v>2527.8000000000002</v>
      </c>
      <c r="L300">
        <v>2879</v>
      </c>
      <c r="M300">
        <v>2291.6999999999998</v>
      </c>
      <c r="N300">
        <v>2369.1</v>
      </c>
      <c r="O300">
        <v>2233.6</v>
      </c>
      <c r="P300">
        <v>2060.4</v>
      </c>
      <c r="Q300">
        <v>1990.2</v>
      </c>
      <c r="R300">
        <v>1930.5</v>
      </c>
      <c r="S300">
        <v>2067.6</v>
      </c>
      <c r="T300">
        <v>2210</v>
      </c>
      <c r="U300">
        <v>1929.2</v>
      </c>
      <c r="V300">
        <v>1163.5</v>
      </c>
      <c r="W300">
        <v>1839.7</v>
      </c>
      <c r="X300">
        <v>1419.7</v>
      </c>
      <c r="Y300">
        <v>2170</v>
      </c>
      <c r="Z300">
        <v>2030.8</v>
      </c>
      <c r="AA300">
        <v>1978</v>
      </c>
      <c r="AB300">
        <v>2241.3000000000002</v>
      </c>
      <c r="AC300">
        <v>2543.4</v>
      </c>
      <c r="AD300">
        <v>2142.8000000000002</v>
      </c>
      <c r="AE300">
        <v>2276.1</v>
      </c>
      <c r="AF300">
        <v>1959.7</v>
      </c>
      <c r="AG300">
        <v>2211.8000000000002</v>
      </c>
      <c r="AH300">
        <v>1820.1</v>
      </c>
      <c r="AI300" s="81">
        <v>2052</v>
      </c>
      <c r="AK300" s="79">
        <f t="shared" si="25"/>
        <v>39685</v>
      </c>
      <c r="AL300" s="78">
        <f t="shared" si="21"/>
        <v>1163.5</v>
      </c>
      <c r="AM300" s="78">
        <f t="shared" si="22"/>
        <v>1163.5</v>
      </c>
      <c r="AN300" s="78">
        <f t="shared" si="23"/>
        <v>2064</v>
      </c>
      <c r="AO300" s="77">
        <f t="shared" si="24"/>
        <v>1822.06</v>
      </c>
    </row>
    <row r="301" spans="1:41" ht="14.4" x14ac:dyDescent="0.3">
      <c r="A301" s="1">
        <v>39686</v>
      </c>
      <c r="B301">
        <v>3051.9</v>
      </c>
      <c r="C301">
        <v>2586.9</v>
      </c>
      <c r="D301">
        <v>3038.4</v>
      </c>
      <c r="E301">
        <v>2277.9</v>
      </c>
      <c r="F301">
        <v>1506.7</v>
      </c>
      <c r="G301">
        <v>2256.1</v>
      </c>
      <c r="H301">
        <v>1687.1</v>
      </c>
      <c r="I301">
        <v>2612.5</v>
      </c>
      <c r="J301">
        <v>2986</v>
      </c>
      <c r="K301">
        <v>2458.6</v>
      </c>
      <c r="L301">
        <v>2887.4</v>
      </c>
      <c r="M301">
        <v>2320.1999999999998</v>
      </c>
      <c r="N301">
        <v>2385.6</v>
      </c>
      <c r="O301">
        <v>2235.9</v>
      </c>
      <c r="P301">
        <v>2122.6999999999998</v>
      </c>
      <c r="Q301">
        <v>2019.3</v>
      </c>
      <c r="R301">
        <v>1938.7</v>
      </c>
      <c r="S301">
        <v>2027.8</v>
      </c>
      <c r="T301">
        <v>2212.1999999999998</v>
      </c>
      <c r="U301">
        <v>1872.1</v>
      </c>
      <c r="V301">
        <v>1220.9000000000001</v>
      </c>
      <c r="W301">
        <v>1903.9</v>
      </c>
      <c r="X301">
        <v>1451.1</v>
      </c>
      <c r="Y301">
        <v>2262.6</v>
      </c>
      <c r="Z301">
        <v>2025.2</v>
      </c>
      <c r="AA301">
        <v>1947.6</v>
      </c>
      <c r="AB301">
        <v>2229.1</v>
      </c>
      <c r="AC301">
        <v>2512</v>
      </c>
      <c r="AD301">
        <v>2064.6</v>
      </c>
      <c r="AE301">
        <v>2205.6</v>
      </c>
      <c r="AF301">
        <v>1931.1</v>
      </c>
      <c r="AG301">
        <v>2118.6</v>
      </c>
      <c r="AH301">
        <v>1845.5</v>
      </c>
      <c r="AI301" s="81">
        <v>2089</v>
      </c>
      <c r="AK301" s="79">
        <f t="shared" si="25"/>
        <v>39686</v>
      </c>
      <c r="AL301" s="78">
        <f t="shared" si="21"/>
        <v>1220.9000000000001</v>
      </c>
      <c r="AM301" s="78">
        <f t="shared" si="22"/>
        <v>1220.9000000000001</v>
      </c>
      <c r="AN301" s="78">
        <f t="shared" si="23"/>
        <v>2046.1999999999998</v>
      </c>
      <c r="AO301" s="77">
        <f t="shared" si="24"/>
        <v>1848.16</v>
      </c>
    </row>
    <row r="302" spans="1:41" ht="14.4" x14ac:dyDescent="0.3">
      <c r="A302" s="1">
        <v>39687</v>
      </c>
      <c r="B302">
        <v>3082.8</v>
      </c>
      <c r="C302">
        <v>2584.3000000000002</v>
      </c>
      <c r="D302">
        <v>2987</v>
      </c>
      <c r="E302">
        <v>2307.1</v>
      </c>
      <c r="F302">
        <v>1505.9</v>
      </c>
      <c r="G302">
        <v>2299.8000000000002</v>
      </c>
      <c r="H302">
        <v>1661.1</v>
      </c>
      <c r="I302">
        <v>2736</v>
      </c>
      <c r="J302">
        <v>3040</v>
      </c>
      <c r="K302">
        <v>2490.1999999999998</v>
      </c>
      <c r="L302">
        <v>2873.9</v>
      </c>
      <c r="M302">
        <v>2402.6999999999998</v>
      </c>
      <c r="N302">
        <v>2355.5</v>
      </c>
      <c r="O302">
        <v>2262</v>
      </c>
      <c r="P302">
        <v>2112.8000000000002</v>
      </c>
      <c r="Q302">
        <v>2181.9</v>
      </c>
      <c r="R302">
        <v>1977.5</v>
      </c>
      <c r="S302">
        <v>1897.8</v>
      </c>
      <c r="T302">
        <v>2179.1999999999998</v>
      </c>
      <c r="U302">
        <v>1808.4</v>
      </c>
      <c r="V302">
        <v>1222.4000000000001</v>
      </c>
      <c r="W302">
        <v>1919.7</v>
      </c>
      <c r="X302">
        <v>1468.8</v>
      </c>
      <c r="Y302">
        <v>2169.6999999999998</v>
      </c>
      <c r="Z302">
        <v>2069.6999999999998</v>
      </c>
      <c r="AA302">
        <v>1990</v>
      </c>
      <c r="AB302">
        <v>2271.4</v>
      </c>
      <c r="AC302">
        <v>2520.9</v>
      </c>
      <c r="AD302">
        <v>2185.9</v>
      </c>
      <c r="AE302">
        <v>2187.6999999999998</v>
      </c>
      <c r="AF302">
        <v>1951.7</v>
      </c>
      <c r="AG302">
        <v>2137.6999999999998</v>
      </c>
      <c r="AH302">
        <v>1863.1</v>
      </c>
      <c r="AI302" s="81">
        <v>2071</v>
      </c>
      <c r="AK302" s="79">
        <f t="shared" si="25"/>
        <v>39687</v>
      </c>
      <c r="AL302" s="78">
        <f t="shared" si="21"/>
        <v>1222.4000000000001</v>
      </c>
      <c r="AM302" s="78">
        <f t="shared" si="22"/>
        <v>1222.4000000000001</v>
      </c>
      <c r="AN302" s="78">
        <f t="shared" si="23"/>
        <v>2125.25</v>
      </c>
      <c r="AO302" s="77">
        <f t="shared" si="24"/>
        <v>1813.8700000000001</v>
      </c>
    </row>
    <row r="303" spans="1:41" ht="14.4" x14ac:dyDescent="0.3">
      <c r="A303" s="1">
        <v>39688</v>
      </c>
      <c r="B303">
        <v>3112.3</v>
      </c>
      <c r="C303">
        <v>2564.1999999999998</v>
      </c>
      <c r="D303">
        <v>2963.3</v>
      </c>
      <c r="E303">
        <v>2325.1999999999998</v>
      </c>
      <c r="F303">
        <v>1535.3</v>
      </c>
      <c r="G303">
        <v>2424.9</v>
      </c>
      <c r="H303">
        <v>1614.8</v>
      </c>
      <c r="I303">
        <v>2583</v>
      </c>
      <c r="J303">
        <v>3115.8</v>
      </c>
      <c r="K303">
        <v>2499.8000000000002</v>
      </c>
      <c r="L303">
        <v>2890.3</v>
      </c>
      <c r="M303">
        <v>2384.1</v>
      </c>
      <c r="N303">
        <v>2348.9</v>
      </c>
      <c r="O303">
        <v>2218.6999999999998</v>
      </c>
      <c r="P303">
        <v>2120.6999999999998</v>
      </c>
      <c r="Q303">
        <v>2133.4</v>
      </c>
      <c r="R303">
        <v>1971.9</v>
      </c>
      <c r="S303">
        <v>1786.2</v>
      </c>
      <c r="T303">
        <v>2190.8000000000002</v>
      </c>
      <c r="U303">
        <v>1772.7</v>
      </c>
      <c r="V303">
        <v>1336.5</v>
      </c>
      <c r="W303">
        <v>1927.9</v>
      </c>
      <c r="X303">
        <v>1521.8</v>
      </c>
      <c r="Y303">
        <v>2121.6999999999998</v>
      </c>
      <c r="Z303">
        <v>2002.3</v>
      </c>
      <c r="AA303">
        <v>1985.9</v>
      </c>
      <c r="AB303">
        <v>2289.6999999999998</v>
      </c>
      <c r="AC303">
        <v>2555.5</v>
      </c>
      <c r="AD303">
        <v>2216.9</v>
      </c>
      <c r="AE303">
        <v>2128.3000000000002</v>
      </c>
      <c r="AF303">
        <v>1941.8</v>
      </c>
      <c r="AG303">
        <v>2135.5</v>
      </c>
      <c r="AH303">
        <v>1855.6</v>
      </c>
      <c r="AI303" s="81">
        <v>2049</v>
      </c>
      <c r="AK303" s="79">
        <f t="shared" si="25"/>
        <v>39688</v>
      </c>
      <c r="AL303" s="78">
        <f t="shared" si="21"/>
        <v>1336.5</v>
      </c>
      <c r="AM303" s="78">
        <f t="shared" si="22"/>
        <v>1336.5</v>
      </c>
      <c r="AN303" s="78">
        <f t="shared" si="23"/>
        <v>2121.1999999999998</v>
      </c>
      <c r="AO303" s="77">
        <f t="shared" si="24"/>
        <v>1774.05</v>
      </c>
    </row>
    <row r="304" spans="1:41" ht="14.4" x14ac:dyDescent="0.3">
      <c r="A304" s="1">
        <v>39689</v>
      </c>
      <c r="B304">
        <v>3129.8</v>
      </c>
      <c r="C304">
        <v>2544.6999999999998</v>
      </c>
      <c r="D304">
        <v>2895.7</v>
      </c>
      <c r="E304">
        <v>2283.9</v>
      </c>
      <c r="F304">
        <v>1576.5</v>
      </c>
      <c r="G304">
        <v>2342.8000000000002</v>
      </c>
      <c r="H304">
        <v>1586.2</v>
      </c>
      <c r="I304">
        <v>2518.3000000000002</v>
      </c>
      <c r="J304">
        <v>3040.9</v>
      </c>
      <c r="K304">
        <v>2493.1999999999998</v>
      </c>
      <c r="L304">
        <v>2892.9</v>
      </c>
      <c r="M304">
        <v>2358.5</v>
      </c>
      <c r="N304">
        <v>2349.6</v>
      </c>
      <c r="O304">
        <v>2207.8000000000002</v>
      </c>
      <c r="P304">
        <v>2123.5</v>
      </c>
      <c r="Q304">
        <v>2144</v>
      </c>
      <c r="R304">
        <v>1963.5</v>
      </c>
      <c r="S304">
        <v>1736.8</v>
      </c>
      <c r="T304">
        <v>2241.1999999999998</v>
      </c>
      <c r="U304">
        <v>1804.3</v>
      </c>
      <c r="V304">
        <v>1341.6</v>
      </c>
      <c r="W304">
        <v>1933.3</v>
      </c>
      <c r="X304">
        <v>1542.7</v>
      </c>
      <c r="Y304">
        <v>2028.5</v>
      </c>
      <c r="Z304">
        <v>2031.5</v>
      </c>
      <c r="AA304">
        <v>1997.6</v>
      </c>
      <c r="AB304">
        <v>2296.9</v>
      </c>
      <c r="AC304">
        <v>2541.6</v>
      </c>
      <c r="AD304">
        <v>2179.1999999999998</v>
      </c>
      <c r="AE304">
        <v>2177.5</v>
      </c>
      <c r="AF304">
        <v>1956.3</v>
      </c>
      <c r="AG304">
        <v>2164.8000000000002</v>
      </c>
      <c r="AH304">
        <v>1868.7</v>
      </c>
      <c r="AI304" s="81">
        <v>1970</v>
      </c>
      <c r="AK304" s="79">
        <f t="shared" si="25"/>
        <v>39689</v>
      </c>
      <c r="AL304" s="78">
        <f t="shared" si="21"/>
        <v>1341.6</v>
      </c>
      <c r="AM304" s="78">
        <f t="shared" si="22"/>
        <v>1341.6</v>
      </c>
      <c r="AN304" s="78">
        <f t="shared" si="23"/>
        <v>2077.5</v>
      </c>
      <c r="AO304" s="77">
        <f t="shared" si="24"/>
        <v>1743.55</v>
      </c>
    </row>
    <row r="305" spans="1:41" ht="14.4" x14ac:dyDescent="0.3">
      <c r="A305" s="1">
        <v>39690</v>
      </c>
      <c r="B305">
        <v>3151.5</v>
      </c>
      <c r="C305">
        <v>2535</v>
      </c>
      <c r="D305">
        <v>2927.7</v>
      </c>
      <c r="E305">
        <v>2288.1</v>
      </c>
      <c r="F305">
        <v>1597.1</v>
      </c>
      <c r="G305">
        <v>2384.6</v>
      </c>
      <c r="H305">
        <v>1619</v>
      </c>
      <c r="I305">
        <v>2552.4</v>
      </c>
      <c r="J305">
        <v>2984.9</v>
      </c>
      <c r="K305">
        <v>2512.4</v>
      </c>
      <c r="L305">
        <v>2903.3</v>
      </c>
      <c r="M305">
        <v>2388.1</v>
      </c>
      <c r="N305">
        <v>2328</v>
      </c>
      <c r="O305">
        <v>2172.1</v>
      </c>
      <c r="P305">
        <v>2110.8000000000002</v>
      </c>
      <c r="Q305">
        <v>2144.1</v>
      </c>
      <c r="R305">
        <v>1952.3</v>
      </c>
      <c r="S305">
        <v>1699.5</v>
      </c>
      <c r="T305">
        <v>2287.6</v>
      </c>
      <c r="U305">
        <v>1745</v>
      </c>
      <c r="V305">
        <v>1287.2</v>
      </c>
      <c r="W305">
        <v>1890.4</v>
      </c>
      <c r="X305">
        <v>1547.1</v>
      </c>
      <c r="Y305">
        <v>2001</v>
      </c>
      <c r="Z305">
        <v>2045.6</v>
      </c>
      <c r="AA305">
        <v>2033.9</v>
      </c>
      <c r="AB305">
        <v>2347.4</v>
      </c>
      <c r="AC305">
        <v>2472.6</v>
      </c>
      <c r="AD305">
        <v>2191.6</v>
      </c>
      <c r="AE305">
        <v>2103.5</v>
      </c>
      <c r="AF305">
        <v>1932.7</v>
      </c>
      <c r="AG305">
        <v>2155.1999999999998</v>
      </c>
      <c r="AH305">
        <v>1856.3</v>
      </c>
      <c r="AI305" s="81">
        <v>2027</v>
      </c>
      <c r="AK305" s="79">
        <f t="shared" si="25"/>
        <v>39690</v>
      </c>
      <c r="AL305" s="78">
        <f t="shared" si="21"/>
        <v>1287.2</v>
      </c>
      <c r="AM305" s="78">
        <f t="shared" si="22"/>
        <v>1287.2</v>
      </c>
      <c r="AN305" s="78">
        <f t="shared" si="23"/>
        <v>2074.5500000000002</v>
      </c>
      <c r="AO305" s="77">
        <f t="shared" si="24"/>
        <v>1704.05</v>
      </c>
    </row>
    <row r="306" spans="1:41" ht="14.4" x14ac:dyDescent="0.3">
      <c r="A306" s="1">
        <v>39691</v>
      </c>
      <c r="B306">
        <v>3190.9</v>
      </c>
      <c r="C306">
        <v>2536.8000000000002</v>
      </c>
      <c r="D306">
        <v>2926.3</v>
      </c>
      <c r="E306">
        <v>2316.6999999999998</v>
      </c>
      <c r="F306">
        <v>1586.8</v>
      </c>
      <c r="G306">
        <v>2352.1999999999998</v>
      </c>
      <c r="H306">
        <v>1690.3</v>
      </c>
      <c r="I306">
        <v>2542.1</v>
      </c>
      <c r="J306">
        <v>3000.1</v>
      </c>
      <c r="K306">
        <v>2519.1</v>
      </c>
      <c r="L306">
        <v>2882.4</v>
      </c>
      <c r="M306">
        <v>2407.5</v>
      </c>
      <c r="N306">
        <v>2332.1</v>
      </c>
      <c r="O306">
        <v>2158.1999999999998</v>
      </c>
      <c r="P306">
        <v>2175.6</v>
      </c>
      <c r="Q306">
        <v>2063.1</v>
      </c>
      <c r="R306">
        <v>1914.7</v>
      </c>
      <c r="S306">
        <v>1602.6</v>
      </c>
      <c r="T306">
        <v>2265.8000000000002</v>
      </c>
      <c r="U306">
        <v>1749.5</v>
      </c>
      <c r="V306">
        <v>1379.7</v>
      </c>
      <c r="W306">
        <v>1955.6</v>
      </c>
      <c r="X306">
        <v>1558.2</v>
      </c>
      <c r="Y306">
        <v>2019.6</v>
      </c>
      <c r="Z306">
        <v>2067.1</v>
      </c>
      <c r="AA306">
        <v>2038.2</v>
      </c>
      <c r="AB306">
        <v>2421.6</v>
      </c>
      <c r="AC306">
        <v>2448.8000000000002</v>
      </c>
      <c r="AD306">
        <v>2155</v>
      </c>
      <c r="AE306">
        <v>2110.4</v>
      </c>
      <c r="AF306">
        <v>1970.8</v>
      </c>
      <c r="AG306">
        <v>2154.9</v>
      </c>
      <c r="AH306">
        <v>1853.5</v>
      </c>
      <c r="AI306" s="81">
        <v>2030</v>
      </c>
      <c r="AK306" s="79">
        <f t="shared" si="25"/>
        <v>39691</v>
      </c>
      <c r="AL306" s="78">
        <f t="shared" si="21"/>
        <v>1379.7</v>
      </c>
      <c r="AM306" s="78">
        <f t="shared" si="22"/>
        <v>1379.7</v>
      </c>
      <c r="AN306" s="78">
        <f t="shared" si="23"/>
        <v>2065.1</v>
      </c>
      <c r="AO306" s="77">
        <f t="shared" si="24"/>
        <v>1617.29</v>
      </c>
    </row>
    <row r="307" spans="1:41" ht="14.4" x14ac:dyDescent="0.3">
      <c r="A307" s="1">
        <v>39692</v>
      </c>
      <c r="B307">
        <v>3210.5</v>
      </c>
      <c r="C307">
        <v>2543.5</v>
      </c>
      <c r="D307">
        <v>2921.5</v>
      </c>
      <c r="E307">
        <v>2326.6</v>
      </c>
      <c r="F307">
        <v>1673.4</v>
      </c>
      <c r="G307">
        <v>2274.3000000000002</v>
      </c>
      <c r="H307">
        <v>1653.1</v>
      </c>
      <c r="I307">
        <v>2519.4</v>
      </c>
      <c r="J307">
        <v>3051.4</v>
      </c>
      <c r="K307">
        <v>2573.3000000000002</v>
      </c>
      <c r="L307">
        <v>2855.7</v>
      </c>
      <c r="M307">
        <v>2431.4</v>
      </c>
      <c r="N307">
        <v>2330.8000000000002</v>
      </c>
      <c r="O307">
        <v>2158</v>
      </c>
      <c r="P307">
        <v>2175.9</v>
      </c>
      <c r="Q307">
        <v>2133.8000000000002</v>
      </c>
      <c r="R307">
        <v>1910.7</v>
      </c>
      <c r="S307">
        <v>1600.7</v>
      </c>
      <c r="T307">
        <v>2306.6</v>
      </c>
      <c r="U307">
        <v>1723</v>
      </c>
      <c r="V307">
        <v>1314.3</v>
      </c>
      <c r="W307">
        <v>2020.2</v>
      </c>
      <c r="X307">
        <v>1587.7</v>
      </c>
      <c r="Y307">
        <v>1967.5</v>
      </c>
      <c r="Z307">
        <v>2138</v>
      </c>
      <c r="AA307">
        <v>2077.1</v>
      </c>
      <c r="AB307">
        <v>2340.1999999999998</v>
      </c>
      <c r="AC307">
        <v>2453.5</v>
      </c>
      <c r="AD307">
        <v>2184.1999999999998</v>
      </c>
      <c r="AE307">
        <v>2309.6999999999998</v>
      </c>
      <c r="AF307">
        <v>1991.5</v>
      </c>
      <c r="AG307">
        <v>2165.8000000000002</v>
      </c>
      <c r="AH307">
        <v>1958.7</v>
      </c>
      <c r="AI307" s="81">
        <v>2025</v>
      </c>
      <c r="AK307" s="79">
        <f t="shared" si="25"/>
        <v>39692</v>
      </c>
      <c r="AL307" s="78">
        <f t="shared" si="21"/>
        <v>1314.3</v>
      </c>
      <c r="AM307" s="78">
        <f t="shared" si="22"/>
        <v>1314.3</v>
      </c>
      <c r="AN307" s="78">
        <f t="shared" si="23"/>
        <v>2135.9</v>
      </c>
      <c r="AO307" s="77">
        <f t="shared" si="24"/>
        <v>1612.93</v>
      </c>
    </row>
    <row r="308" spans="1:41" ht="14.4" x14ac:dyDescent="0.3">
      <c r="A308" s="1">
        <v>39693</v>
      </c>
      <c r="B308">
        <v>3228.6</v>
      </c>
      <c r="C308">
        <v>2559.4</v>
      </c>
      <c r="D308">
        <v>2942</v>
      </c>
      <c r="E308">
        <v>2338.1999999999998</v>
      </c>
      <c r="F308">
        <v>1712.2</v>
      </c>
      <c r="G308">
        <v>2322.1999999999998</v>
      </c>
      <c r="H308">
        <v>1743.8</v>
      </c>
      <c r="I308">
        <v>2566.3000000000002</v>
      </c>
      <c r="J308">
        <v>3025.2</v>
      </c>
      <c r="K308">
        <v>2601.3000000000002</v>
      </c>
      <c r="L308">
        <v>2859.8</v>
      </c>
      <c r="M308">
        <v>2451</v>
      </c>
      <c r="N308">
        <v>2315.3000000000002</v>
      </c>
      <c r="O308">
        <v>2137.8000000000002</v>
      </c>
      <c r="P308">
        <v>2155.6999999999998</v>
      </c>
      <c r="Q308">
        <v>2117.8000000000002</v>
      </c>
      <c r="R308">
        <v>1948.8</v>
      </c>
      <c r="S308">
        <v>1548.3</v>
      </c>
      <c r="T308">
        <v>2366.8000000000002</v>
      </c>
      <c r="U308">
        <v>1710.1</v>
      </c>
      <c r="V308">
        <v>1392.7</v>
      </c>
      <c r="W308">
        <v>2022.5</v>
      </c>
      <c r="X308">
        <v>1619.8</v>
      </c>
      <c r="Y308">
        <v>1951.1</v>
      </c>
      <c r="Z308">
        <v>2203.6999999999998</v>
      </c>
      <c r="AA308">
        <v>2078.3000000000002</v>
      </c>
      <c r="AB308">
        <v>2322.4</v>
      </c>
      <c r="AC308">
        <v>2415.6</v>
      </c>
      <c r="AD308">
        <v>2180.5</v>
      </c>
      <c r="AE308">
        <v>2274.6999999999998</v>
      </c>
      <c r="AF308">
        <v>2012.1</v>
      </c>
      <c r="AG308">
        <v>2139.9</v>
      </c>
      <c r="AH308">
        <v>1925.2</v>
      </c>
      <c r="AI308" s="81">
        <v>2007</v>
      </c>
      <c r="AK308" s="79">
        <f t="shared" si="25"/>
        <v>39693</v>
      </c>
      <c r="AL308" s="78">
        <f t="shared" si="21"/>
        <v>1392.7</v>
      </c>
      <c r="AM308" s="78">
        <f t="shared" si="22"/>
        <v>1392.7</v>
      </c>
      <c r="AN308" s="78">
        <f t="shared" si="23"/>
        <v>2127.8000000000002</v>
      </c>
      <c r="AO308" s="77">
        <f t="shared" si="24"/>
        <v>1628.83</v>
      </c>
    </row>
    <row r="309" spans="1:41" ht="14.4" x14ac:dyDescent="0.3">
      <c r="A309" s="1">
        <v>39694</v>
      </c>
      <c r="B309">
        <v>3178</v>
      </c>
      <c r="C309">
        <v>2533.1999999999998</v>
      </c>
      <c r="D309">
        <v>2822.1</v>
      </c>
      <c r="E309">
        <v>2356.5</v>
      </c>
      <c r="F309">
        <v>1768.7</v>
      </c>
      <c r="G309">
        <v>2450.5</v>
      </c>
      <c r="H309">
        <v>1828.3</v>
      </c>
      <c r="I309">
        <v>2582.6999999999998</v>
      </c>
      <c r="J309">
        <v>3005.3</v>
      </c>
      <c r="K309">
        <v>2661.9</v>
      </c>
      <c r="L309">
        <v>2843.7</v>
      </c>
      <c r="M309">
        <v>2486.8000000000002</v>
      </c>
      <c r="N309">
        <v>2333.5</v>
      </c>
      <c r="O309">
        <v>2112.3000000000002</v>
      </c>
      <c r="P309">
        <v>2158.1</v>
      </c>
      <c r="Q309">
        <v>2113.5</v>
      </c>
      <c r="R309">
        <v>1932.1</v>
      </c>
      <c r="S309">
        <v>1581.9</v>
      </c>
      <c r="T309">
        <v>2334.5</v>
      </c>
      <c r="U309">
        <v>1739.1</v>
      </c>
      <c r="V309">
        <v>1453.8</v>
      </c>
      <c r="W309">
        <v>1962.2</v>
      </c>
      <c r="X309">
        <v>1654.8</v>
      </c>
      <c r="Y309">
        <v>1972.4</v>
      </c>
      <c r="Z309">
        <v>2234.8000000000002</v>
      </c>
      <c r="AA309">
        <v>2038.2</v>
      </c>
      <c r="AB309">
        <v>2380.8000000000002</v>
      </c>
      <c r="AC309">
        <v>2414.3000000000002</v>
      </c>
      <c r="AD309">
        <v>2163.9</v>
      </c>
      <c r="AE309">
        <v>2230.4</v>
      </c>
      <c r="AF309">
        <v>2043.2</v>
      </c>
      <c r="AG309">
        <v>2143.1999999999998</v>
      </c>
      <c r="AH309">
        <v>1896</v>
      </c>
      <c r="AI309" s="81">
        <v>2031</v>
      </c>
      <c r="AK309" s="79">
        <f t="shared" si="25"/>
        <v>39694</v>
      </c>
      <c r="AL309" s="78">
        <f t="shared" si="21"/>
        <v>1453.8</v>
      </c>
      <c r="AM309" s="78">
        <f t="shared" si="22"/>
        <v>1453.8</v>
      </c>
      <c r="AN309" s="78">
        <f t="shared" si="23"/>
        <v>2112.9</v>
      </c>
      <c r="AO309" s="77">
        <f t="shared" si="24"/>
        <v>1663.23</v>
      </c>
    </row>
    <row r="310" spans="1:41" ht="14.4" x14ac:dyDescent="0.3">
      <c r="A310" s="1">
        <v>39695</v>
      </c>
      <c r="B310">
        <v>3189.7</v>
      </c>
      <c r="C310">
        <v>2492.1</v>
      </c>
      <c r="D310">
        <v>2779.8</v>
      </c>
      <c r="E310">
        <v>2395.6999999999998</v>
      </c>
      <c r="F310">
        <v>1733.5</v>
      </c>
      <c r="G310">
        <v>2583.9</v>
      </c>
      <c r="H310">
        <v>1761.9</v>
      </c>
      <c r="I310">
        <v>2608.1</v>
      </c>
      <c r="J310">
        <v>3105.7</v>
      </c>
      <c r="K310">
        <v>2657</v>
      </c>
      <c r="L310">
        <v>2847</v>
      </c>
      <c r="M310">
        <v>2515.1999999999998</v>
      </c>
      <c r="N310">
        <v>2303.6999999999998</v>
      </c>
      <c r="O310">
        <v>2097.6999999999998</v>
      </c>
      <c r="P310">
        <v>2156.1999999999998</v>
      </c>
      <c r="Q310">
        <v>2139.1999999999998</v>
      </c>
      <c r="R310">
        <v>1928.7</v>
      </c>
      <c r="S310">
        <v>1582.1</v>
      </c>
      <c r="T310">
        <v>2330.1</v>
      </c>
      <c r="U310">
        <v>1731.6</v>
      </c>
      <c r="V310">
        <v>1554.2</v>
      </c>
      <c r="W310">
        <v>1960.1</v>
      </c>
      <c r="X310">
        <v>1707.6</v>
      </c>
      <c r="Y310">
        <v>1925.1</v>
      </c>
      <c r="Z310">
        <v>2240.6999999999998</v>
      </c>
      <c r="AA310">
        <v>2071.3000000000002</v>
      </c>
      <c r="AB310">
        <v>2352.4</v>
      </c>
      <c r="AC310">
        <v>2402.6999999999998</v>
      </c>
      <c r="AD310">
        <v>2232.6</v>
      </c>
      <c r="AE310">
        <v>2202.9</v>
      </c>
      <c r="AF310">
        <v>2010.9</v>
      </c>
      <c r="AG310">
        <v>2122.1</v>
      </c>
      <c r="AH310">
        <v>1924.8</v>
      </c>
      <c r="AI310" s="81">
        <v>2016</v>
      </c>
      <c r="AK310" s="79">
        <f t="shared" si="25"/>
        <v>39695</v>
      </c>
      <c r="AL310" s="78">
        <f t="shared" si="21"/>
        <v>1554.2</v>
      </c>
      <c r="AM310" s="78">
        <f t="shared" si="22"/>
        <v>1554.2</v>
      </c>
      <c r="AN310" s="78">
        <f t="shared" si="23"/>
        <v>2109.8999999999996</v>
      </c>
      <c r="AO310" s="77">
        <f t="shared" si="24"/>
        <v>1710</v>
      </c>
    </row>
    <row r="311" spans="1:41" ht="14.4" x14ac:dyDescent="0.3">
      <c r="A311" s="1">
        <v>39696</v>
      </c>
      <c r="B311">
        <v>3183.4</v>
      </c>
      <c r="C311">
        <v>2483.9</v>
      </c>
      <c r="D311">
        <v>2815.6</v>
      </c>
      <c r="E311">
        <v>2416.5</v>
      </c>
      <c r="F311">
        <v>1839.3</v>
      </c>
      <c r="G311">
        <v>2621</v>
      </c>
      <c r="H311">
        <v>1915.1</v>
      </c>
      <c r="I311">
        <v>2632</v>
      </c>
      <c r="J311">
        <v>3009.3</v>
      </c>
      <c r="K311">
        <v>2657.3</v>
      </c>
      <c r="L311">
        <v>2862.6</v>
      </c>
      <c r="M311">
        <v>2503.6</v>
      </c>
      <c r="N311">
        <v>2271.6999999999998</v>
      </c>
      <c r="O311">
        <v>2086.5</v>
      </c>
      <c r="P311">
        <v>2146.6</v>
      </c>
      <c r="Q311">
        <v>2170.9</v>
      </c>
      <c r="R311">
        <v>1947.6</v>
      </c>
      <c r="S311">
        <v>1627.7</v>
      </c>
      <c r="T311">
        <v>2303.6</v>
      </c>
      <c r="U311">
        <v>1693.1</v>
      </c>
      <c r="V311">
        <v>1569.9</v>
      </c>
      <c r="W311">
        <v>1955.7</v>
      </c>
      <c r="X311">
        <v>1717.5</v>
      </c>
      <c r="Y311">
        <v>1958.5</v>
      </c>
      <c r="Z311">
        <v>2292.6</v>
      </c>
      <c r="AA311">
        <v>2171.1</v>
      </c>
      <c r="AB311">
        <v>2407.8000000000002</v>
      </c>
      <c r="AC311">
        <v>2431.6999999999998</v>
      </c>
      <c r="AD311">
        <v>2152.4</v>
      </c>
      <c r="AE311">
        <v>2266.6</v>
      </c>
      <c r="AF311">
        <v>1980.6</v>
      </c>
      <c r="AG311">
        <v>2115.5</v>
      </c>
      <c r="AH311">
        <v>1905.7</v>
      </c>
      <c r="AI311" s="81">
        <v>2055</v>
      </c>
      <c r="AK311" s="79">
        <f t="shared" si="25"/>
        <v>39696</v>
      </c>
      <c r="AL311" s="78">
        <f t="shared" si="21"/>
        <v>1569.9</v>
      </c>
      <c r="AM311" s="78">
        <f t="shared" si="22"/>
        <v>1569.9</v>
      </c>
      <c r="AN311" s="78">
        <f t="shared" si="23"/>
        <v>2131.0500000000002</v>
      </c>
      <c r="AO311" s="77">
        <f t="shared" si="24"/>
        <v>1695.54</v>
      </c>
    </row>
    <row r="312" spans="1:41" ht="14.4" x14ac:dyDescent="0.3">
      <c r="A312" s="1">
        <v>39697</v>
      </c>
      <c r="B312">
        <v>3231.8</v>
      </c>
      <c r="C312">
        <v>2408.5</v>
      </c>
      <c r="D312">
        <v>2759.1</v>
      </c>
      <c r="E312">
        <v>2461.8000000000002</v>
      </c>
      <c r="F312">
        <v>1797.1</v>
      </c>
      <c r="G312">
        <v>2704.6</v>
      </c>
      <c r="H312">
        <v>1887.9</v>
      </c>
      <c r="I312">
        <v>2757.1</v>
      </c>
      <c r="J312">
        <v>2997.6</v>
      </c>
      <c r="K312">
        <v>2651.8</v>
      </c>
      <c r="L312">
        <v>2835.6</v>
      </c>
      <c r="M312">
        <v>2500.4</v>
      </c>
      <c r="N312">
        <v>2248.1999999999998</v>
      </c>
      <c r="O312">
        <v>2076.1999999999998</v>
      </c>
      <c r="P312">
        <v>2154.3000000000002</v>
      </c>
      <c r="Q312">
        <v>2223.3000000000002</v>
      </c>
      <c r="R312">
        <v>1999.8</v>
      </c>
      <c r="S312">
        <v>1651.5</v>
      </c>
      <c r="T312">
        <v>2317.6999999999998</v>
      </c>
      <c r="U312">
        <v>1673</v>
      </c>
      <c r="V312">
        <v>1668.9</v>
      </c>
      <c r="W312">
        <v>1979.8</v>
      </c>
      <c r="X312">
        <v>1724.8</v>
      </c>
      <c r="Y312">
        <v>1943.8</v>
      </c>
      <c r="Z312">
        <v>2268.4</v>
      </c>
      <c r="AA312">
        <v>2131.3000000000002</v>
      </c>
      <c r="AB312">
        <v>2420.3000000000002</v>
      </c>
      <c r="AC312">
        <v>2424</v>
      </c>
      <c r="AD312">
        <v>2202.8000000000002</v>
      </c>
      <c r="AE312">
        <v>2155.4</v>
      </c>
      <c r="AF312">
        <v>1956.8</v>
      </c>
      <c r="AG312">
        <v>2103.3000000000002</v>
      </c>
      <c r="AH312">
        <v>1885</v>
      </c>
      <c r="AI312" s="81">
        <v>2039</v>
      </c>
      <c r="AK312" s="79">
        <f t="shared" si="25"/>
        <v>39697</v>
      </c>
      <c r="AL312" s="78">
        <f t="shared" si="21"/>
        <v>1651.5</v>
      </c>
      <c r="AM312" s="78">
        <f t="shared" si="22"/>
        <v>1651.5</v>
      </c>
      <c r="AN312" s="78">
        <f t="shared" si="23"/>
        <v>2117.3000000000002</v>
      </c>
      <c r="AO312" s="77">
        <f t="shared" si="24"/>
        <v>1678.18</v>
      </c>
    </row>
    <row r="313" spans="1:41" ht="14.4" x14ac:dyDescent="0.3">
      <c r="A313" s="1">
        <v>39698</v>
      </c>
      <c r="B313">
        <v>3266.7</v>
      </c>
      <c r="C313">
        <v>2397.6</v>
      </c>
      <c r="D313">
        <v>2736.5</v>
      </c>
      <c r="E313">
        <v>2520.1999999999998</v>
      </c>
      <c r="F313">
        <v>1947.3</v>
      </c>
      <c r="G313">
        <v>2734.3</v>
      </c>
      <c r="H313">
        <v>1999.9</v>
      </c>
      <c r="I313">
        <v>2799.5</v>
      </c>
      <c r="J313">
        <v>2934.8</v>
      </c>
      <c r="K313">
        <v>2693.4</v>
      </c>
      <c r="L313">
        <v>2831.1</v>
      </c>
      <c r="M313">
        <v>2506.5</v>
      </c>
      <c r="N313">
        <v>2227.3000000000002</v>
      </c>
      <c r="O313">
        <v>2086.3000000000002</v>
      </c>
      <c r="P313">
        <v>2190</v>
      </c>
      <c r="Q313">
        <v>2252.6999999999998</v>
      </c>
      <c r="R313">
        <v>2054.9</v>
      </c>
      <c r="S313">
        <v>1654.6</v>
      </c>
      <c r="T313">
        <v>2255.3000000000002</v>
      </c>
      <c r="U313">
        <v>1773.6</v>
      </c>
      <c r="V313">
        <v>1670.1</v>
      </c>
      <c r="W313">
        <v>2024.8</v>
      </c>
      <c r="X313">
        <v>1738.2</v>
      </c>
      <c r="Y313">
        <v>1903</v>
      </c>
      <c r="Z313">
        <v>2300.1999999999998</v>
      </c>
      <c r="AA313">
        <v>2159.4</v>
      </c>
      <c r="AB313">
        <v>2445.9</v>
      </c>
      <c r="AC313">
        <v>2399.6999999999998</v>
      </c>
      <c r="AD313">
        <v>2276.9</v>
      </c>
      <c r="AE313">
        <v>2078.5</v>
      </c>
      <c r="AF313">
        <v>1901.1</v>
      </c>
      <c r="AG313">
        <v>2088.4</v>
      </c>
      <c r="AH313">
        <v>1859.9</v>
      </c>
      <c r="AI313" s="81">
        <v>2050</v>
      </c>
      <c r="AK313" s="79">
        <f t="shared" si="25"/>
        <v>39698</v>
      </c>
      <c r="AL313" s="78">
        <f t="shared" si="21"/>
        <v>1654.6</v>
      </c>
      <c r="AM313" s="78">
        <f t="shared" si="22"/>
        <v>1654.6</v>
      </c>
      <c r="AN313" s="78">
        <f t="shared" si="23"/>
        <v>2087.3500000000004</v>
      </c>
      <c r="AO313" s="77">
        <f t="shared" si="24"/>
        <v>1741.74</v>
      </c>
    </row>
    <row r="314" spans="1:41" ht="14.4" x14ac:dyDescent="0.3">
      <c r="A314" s="1">
        <v>39699</v>
      </c>
      <c r="B314">
        <v>3322</v>
      </c>
      <c r="C314">
        <v>2371.5</v>
      </c>
      <c r="D314">
        <v>2690.6</v>
      </c>
      <c r="E314">
        <v>2541.4</v>
      </c>
      <c r="F314">
        <v>1902</v>
      </c>
      <c r="G314">
        <v>2812.7</v>
      </c>
      <c r="H314">
        <v>1982.6</v>
      </c>
      <c r="I314">
        <v>2739.3</v>
      </c>
      <c r="J314">
        <v>2907.4</v>
      </c>
      <c r="K314">
        <v>2701.4</v>
      </c>
      <c r="L314">
        <v>2825.7</v>
      </c>
      <c r="M314">
        <v>2534.3000000000002</v>
      </c>
      <c r="N314">
        <v>2215.1</v>
      </c>
      <c r="O314">
        <v>2085.6999999999998</v>
      </c>
      <c r="P314">
        <v>2185.6999999999998</v>
      </c>
      <c r="Q314">
        <v>2298</v>
      </c>
      <c r="R314">
        <v>2103.3000000000002</v>
      </c>
      <c r="S314">
        <v>1685.1</v>
      </c>
      <c r="T314">
        <v>2250</v>
      </c>
      <c r="U314">
        <v>1764.2</v>
      </c>
      <c r="V314">
        <v>1627.3</v>
      </c>
      <c r="W314">
        <v>2028.8</v>
      </c>
      <c r="X314">
        <v>1758.1</v>
      </c>
      <c r="Y314">
        <v>1837.4</v>
      </c>
      <c r="Z314">
        <v>2281</v>
      </c>
      <c r="AA314">
        <v>2144.9</v>
      </c>
      <c r="AB314">
        <v>2420.1</v>
      </c>
      <c r="AC314">
        <v>2364</v>
      </c>
      <c r="AD314">
        <v>2169.6999999999998</v>
      </c>
      <c r="AE314">
        <v>2275.1999999999998</v>
      </c>
      <c r="AF314">
        <v>1909.5</v>
      </c>
      <c r="AG314">
        <v>2067.8000000000002</v>
      </c>
      <c r="AH314">
        <v>1842.2</v>
      </c>
      <c r="AI314" s="81">
        <v>2041</v>
      </c>
      <c r="AK314" s="79">
        <f t="shared" si="25"/>
        <v>39699</v>
      </c>
      <c r="AL314" s="78">
        <f t="shared" si="21"/>
        <v>1627.3</v>
      </c>
      <c r="AM314" s="78">
        <f t="shared" si="22"/>
        <v>1627.3</v>
      </c>
      <c r="AN314" s="78">
        <f t="shared" si="23"/>
        <v>2124.1000000000004</v>
      </c>
      <c r="AO314" s="77">
        <f t="shared" si="24"/>
        <v>1758.71</v>
      </c>
    </row>
    <row r="315" spans="1:41" ht="14.4" x14ac:dyDescent="0.3">
      <c r="A315" s="1">
        <v>39700</v>
      </c>
      <c r="B315">
        <v>3313.6</v>
      </c>
      <c r="C315">
        <v>2319.9</v>
      </c>
      <c r="D315">
        <v>2706</v>
      </c>
      <c r="E315">
        <v>2574.6</v>
      </c>
      <c r="F315">
        <v>1957.7</v>
      </c>
      <c r="G315">
        <v>2673.8</v>
      </c>
      <c r="H315">
        <v>2042.7</v>
      </c>
      <c r="I315">
        <v>2932.8</v>
      </c>
      <c r="J315">
        <v>2947.3</v>
      </c>
      <c r="K315">
        <v>2683.5</v>
      </c>
      <c r="L315">
        <v>2826.4</v>
      </c>
      <c r="M315">
        <v>2618.9</v>
      </c>
      <c r="N315">
        <v>2178.8000000000002</v>
      </c>
      <c r="O315">
        <v>2058.1999999999998</v>
      </c>
      <c r="P315">
        <v>2191.8000000000002</v>
      </c>
      <c r="Q315">
        <v>2303.4</v>
      </c>
      <c r="R315">
        <v>2110.3000000000002</v>
      </c>
      <c r="S315">
        <v>1726.5</v>
      </c>
      <c r="T315">
        <v>2295.8000000000002</v>
      </c>
      <c r="U315">
        <v>1707.6</v>
      </c>
      <c r="V315">
        <v>1635.7</v>
      </c>
      <c r="W315">
        <v>2028.4</v>
      </c>
      <c r="X315">
        <v>1775.7</v>
      </c>
      <c r="Y315">
        <v>1802.3</v>
      </c>
      <c r="Z315">
        <v>2354.1</v>
      </c>
      <c r="AA315">
        <v>2139.5</v>
      </c>
      <c r="AB315">
        <v>2522.6</v>
      </c>
      <c r="AC315">
        <v>2325.3000000000002</v>
      </c>
      <c r="AD315">
        <v>2288.8000000000002</v>
      </c>
      <c r="AE315">
        <v>2050.9</v>
      </c>
      <c r="AF315">
        <v>1903.7</v>
      </c>
      <c r="AG315">
        <v>2045.7</v>
      </c>
      <c r="AH315">
        <v>1858.1</v>
      </c>
      <c r="AI315" s="81">
        <v>2065</v>
      </c>
      <c r="AK315" s="79">
        <f t="shared" si="25"/>
        <v>39700</v>
      </c>
      <c r="AL315" s="78">
        <f t="shared" si="21"/>
        <v>1635.7</v>
      </c>
      <c r="AM315" s="78">
        <f t="shared" si="22"/>
        <v>1635.7</v>
      </c>
      <c r="AN315" s="78">
        <f t="shared" si="23"/>
        <v>2084.25</v>
      </c>
      <c r="AO315" s="77">
        <f t="shared" si="24"/>
        <v>1731.42</v>
      </c>
    </row>
    <row r="316" spans="1:41" ht="14.4" x14ac:dyDescent="0.3">
      <c r="A316" s="1">
        <v>39701</v>
      </c>
      <c r="B316">
        <v>3381</v>
      </c>
      <c r="C316">
        <v>2263.1999999999998</v>
      </c>
      <c r="D316">
        <v>2662.8</v>
      </c>
      <c r="E316">
        <v>2561.1</v>
      </c>
      <c r="F316">
        <v>2039.9</v>
      </c>
      <c r="G316">
        <v>2726.9</v>
      </c>
      <c r="H316">
        <v>2042.9</v>
      </c>
      <c r="I316">
        <v>2912.1</v>
      </c>
      <c r="J316">
        <v>2950</v>
      </c>
      <c r="K316">
        <v>2710.6</v>
      </c>
      <c r="L316">
        <v>2811</v>
      </c>
      <c r="M316">
        <v>2659.2</v>
      </c>
      <c r="N316">
        <v>2153</v>
      </c>
      <c r="O316">
        <v>2063.5</v>
      </c>
      <c r="P316">
        <v>2165.6</v>
      </c>
      <c r="Q316">
        <v>2283.1999999999998</v>
      </c>
      <c r="R316">
        <v>2115.6999999999998</v>
      </c>
      <c r="S316">
        <v>1739.5</v>
      </c>
      <c r="T316">
        <v>2252.6</v>
      </c>
      <c r="U316">
        <v>1866.6</v>
      </c>
      <c r="V316">
        <v>1669.5</v>
      </c>
      <c r="W316">
        <v>2041</v>
      </c>
      <c r="X316">
        <v>1786.2</v>
      </c>
      <c r="Y316">
        <v>1735.1</v>
      </c>
      <c r="Z316">
        <v>2357.1</v>
      </c>
      <c r="AA316">
        <v>2120.6999999999998</v>
      </c>
      <c r="AB316">
        <v>2443.9</v>
      </c>
      <c r="AC316">
        <v>2337.6</v>
      </c>
      <c r="AD316">
        <v>2268.1</v>
      </c>
      <c r="AE316">
        <v>2205.6</v>
      </c>
      <c r="AF316">
        <v>1958</v>
      </c>
      <c r="AG316">
        <v>1999.7</v>
      </c>
      <c r="AH316">
        <v>1856.9</v>
      </c>
      <c r="AI316" s="81">
        <v>2006</v>
      </c>
      <c r="AK316" s="79">
        <f t="shared" si="25"/>
        <v>39701</v>
      </c>
      <c r="AL316" s="78">
        <f t="shared" si="21"/>
        <v>1669.5</v>
      </c>
      <c r="AM316" s="78">
        <f t="shared" si="22"/>
        <v>1669.5</v>
      </c>
      <c r="AN316" s="78">
        <f t="shared" si="23"/>
        <v>2118.1999999999998</v>
      </c>
      <c r="AO316" s="77">
        <f t="shared" si="24"/>
        <v>1744.17</v>
      </c>
    </row>
    <row r="317" spans="1:41" ht="14.4" x14ac:dyDescent="0.3">
      <c r="A317" s="1">
        <v>39702</v>
      </c>
      <c r="B317">
        <v>3326</v>
      </c>
      <c r="C317">
        <v>2241.8000000000002</v>
      </c>
      <c r="D317">
        <v>2710.7</v>
      </c>
      <c r="E317">
        <v>2617.8000000000002</v>
      </c>
      <c r="F317">
        <v>1996.8</v>
      </c>
      <c r="G317">
        <v>2767</v>
      </c>
      <c r="H317">
        <v>2085.4</v>
      </c>
      <c r="I317">
        <v>2903</v>
      </c>
      <c r="J317">
        <v>2922.7</v>
      </c>
      <c r="K317">
        <v>2655.3</v>
      </c>
      <c r="L317">
        <v>2803.4</v>
      </c>
      <c r="M317">
        <v>2620.6999999999998</v>
      </c>
      <c r="N317">
        <v>2115.6999999999998</v>
      </c>
      <c r="O317">
        <v>2058.6999999999998</v>
      </c>
      <c r="P317">
        <v>2244.9</v>
      </c>
      <c r="Q317">
        <v>2288.8000000000002</v>
      </c>
      <c r="R317">
        <v>2144.5</v>
      </c>
      <c r="S317">
        <v>1767</v>
      </c>
      <c r="T317">
        <v>2253.1</v>
      </c>
      <c r="U317">
        <v>1743.7</v>
      </c>
      <c r="V317">
        <v>1685.8</v>
      </c>
      <c r="W317">
        <v>2029.8</v>
      </c>
      <c r="X317">
        <v>1808.9</v>
      </c>
      <c r="Y317">
        <v>1759.1</v>
      </c>
      <c r="Z317">
        <v>2367.3000000000002</v>
      </c>
      <c r="AA317">
        <v>2079.8000000000002</v>
      </c>
      <c r="AB317">
        <v>2430.4</v>
      </c>
      <c r="AC317">
        <v>2364.4</v>
      </c>
      <c r="AD317">
        <v>2283.6</v>
      </c>
      <c r="AE317">
        <v>2306.8000000000002</v>
      </c>
      <c r="AF317">
        <v>1998.4</v>
      </c>
      <c r="AG317">
        <v>1983.1</v>
      </c>
      <c r="AH317">
        <v>1860.2</v>
      </c>
      <c r="AI317" s="81">
        <v>2044</v>
      </c>
      <c r="AK317" s="79">
        <f t="shared" si="25"/>
        <v>39702</v>
      </c>
      <c r="AL317" s="78">
        <f t="shared" si="21"/>
        <v>1685.8</v>
      </c>
      <c r="AM317" s="78">
        <f t="shared" si="22"/>
        <v>1685.8</v>
      </c>
      <c r="AN317" s="78">
        <f t="shared" si="23"/>
        <v>2097.75</v>
      </c>
      <c r="AO317" s="77">
        <f t="shared" si="24"/>
        <v>1759.8899999999999</v>
      </c>
    </row>
    <row r="318" spans="1:41" ht="14.4" x14ac:dyDescent="0.3">
      <c r="A318" s="1">
        <v>39703</v>
      </c>
      <c r="B318">
        <v>3331.9</v>
      </c>
      <c r="C318">
        <v>2229.5</v>
      </c>
      <c r="D318">
        <v>2730.5</v>
      </c>
      <c r="E318">
        <v>2643.3</v>
      </c>
      <c r="F318">
        <v>2080.5</v>
      </c>
      <c r="G318">
        <v>2874</v>
      </c>
      <c r="H318">
        <v>2056.3000000000002</v>
      </c>
      <c r="I318">
        <v>2994.6</v>
      </c>
      <c r="J318">
        <v>2941.4</v>
      </c>
      <c r="K318">
        <v>2712.4</v>
      </c>
      <c r="L318">
        <v>2812.6</v>
      </c>
      <c r="M318">
        <v>2573.8000000000002</v>
      </c>
      <c r="N318">
        <v>2155.9</v>
      </c>
      <c r="O318">
        <v>2069.6999999999998</v>
      </c>
      <c r="P318">
        <v>2224.3000000000002</v>
      </c>
      <c r="Q318">
        <v>2336.1999999999998</v>
      </c>
      <c r="R318">
        <v>2181.4</v>
      </c>
      <c r="S318">
        <v>1799.3</v>
      </c>
      <c r="T318">
        <v>2265.6</v>
      </c>
      <c r="U318">
        <v>1802.9</v>
      </c>
      <c r="V318">
        <v>1725.9</v>
      </c>
      <c r="W318">
        <v>2014.4</v>
      </c>
      <c r="X318">
        <v>1814.2</v>
      </c>
      <c r="Y318">
        <v>1809</v>
      </c>
      <c r="Z318">
        <v>2377.6999999999998</v>
      </c>
      <c r="AA318">
        <v>2087.1999999999998</v>
      </c>
      <c r="AB318">
        <v>2462.4</v>
      </c>
      <c r="AC318">
        <v>2376</v>
      </c>
      <c r="AD318">
        <v>2296.5</v>
      </c>
      <c r="AE318">
        <v>2261.1999999999998</v>
      </c>
      <c r="AF318">
        <v>1989.1</v>
      </c>
      <c r="AG318">
        <v>1946</v>
      </c>
      <c r="AH318">
        <v>1865.9</v>
      </c>
      <c r="AI318" s="81">
        <v>2033</v>
      </c>
      <c r="AK318" s="79">
        <f t="shared" si="25"/>
        <v>39703</v>
      </c>
      <c r="AL318" s="78">
        <f t="shared" si="21"/>
        <v>1725.9</v>
      </c>
      <c r="AM318" s="78">
        <f t="shared" si="22"/>
        <v>1725.9</v>
      </c>
      <c r="AN318" s="78">
        <f t="shared" si="23"/>
        <v>2121.5500000000002</v>
      </c>
      <c r="AO318" s="77">
        <f t="shared" si="24"/>
        <v>1803.51</v>
      </c>
    </row>
    <row r="319" spans="1:41" ht="14.4" x14ac:dyDescent="0.3">
      <c r="A319" s="1">
        <v>39704</v>
      </c>
      <c r="B319">
        <v>3314.4</v>
      </c>
      <c r="C319">
        <v>2217.1999999999998</v>
      </c>
      <c r="D319">
        <v>2705.8</v>
      </c>
      <c r="E319">
        <v>2641.4</v>
      </c>
      <c r="F319">
        <v>2116.6999999999998</v>
      </c>
      <c r="G319">
        <v>2823.2</v>
      </c>
      <c r="H319">
        <v>2192.1</v>
      </c>
      <c r="I319">
        <v>3008.5</v>
      </c>
      <c r="J319">
        <v>2929.7</v>
      </c>
      <c r="K319">
        <v>2720.4</v>
      </c>
      <c r="L319">
        <v>2765.3</v>
      </c>
      <c r="M319">
        <v>2566.8000000000002</v>
      </c>
      <c r="N319">
        <v>2137.1</v>
      </c>
      <c r="O319">
        <v>2073.3000000000002</v>
      </c>
      <c r="P319">
        <v>2226.8000000000002</v>
      </c>
      <c r="Q319">
        <v>2326.4</v>
      </c>
      <c r="R319">
        <v>2207.1</v>
      </c>
      <c r="S319">
        <v>1795.3</v>
      </c>
      <c r="T319">
        <v>2236.5</v>
      </c>
      <c r="U319">
        <v>1889.3</v>
      </c>
      <c r="V319">
        <v>1731.1</v>
      </c>
      <c r="W319">
        <v>2052.5</v>
      </c>
      <c r="X319">
        <v>1820.4</v>
      </c>
      <c r="Y319">
        <v>1855.7</v>
      </c>
      <c r="Z319">
        <v>2396.1999999999998</v>
      </c>
      <c r="AA319">
        <v>2100.9</v>
      </c>
      <c r="AB319">
        <v>2446.3000000000002</v>
      </c>
      <c r="AC319">
        <v>2357.6</v>
      </c>
      <c r="AD319">
        <v>2311.1999999999998</v>
      </c>
      <c r="AE319">
        <v>2250.6</v>
      </c>
      <c r="AF319">
        <v>2021.7</v>
      </c>
      <c r="AG319">
        <v>1918.3</v>
      </c>
      <c r="AH319">
        <v>1879.8</v>
      </c>
      <c r="AI319" s="81">
        <v>2066</v>
      </c>
      <c r="AK319" s="79">
        <f t="shared" si="25"/>
        <v>39704</v>
      </c>
      <c r="AL319" s="78">
        <f t="shared" si="21"/>
        <v>1731.1</v>
      </c>
      <c r="AM319" s="78">
        <f t="shared" si="22"/>
        <v>1731.1</v>
      </c>
      <c r="AN319" s="78">
        <f t="shared" si="23"/>
        <v>2119</v>
      </c>
      <c r="AO319" s="77">
        <f t="shared" si="24"/>
        <v>1823.93</v>
      </c>
    </row>
    <row r="320" spans="1:41" ht="14.4" x14ac:dyDescent="0.3">
      <c r="A320" s="1">
        <v>39705</v>
      </c>
      <c r="B320">
        <v>3279.1</v>
      </c>
      <c r="C320">
        <v>2241.4</v>
      </c>
      <c r="D320">
        <v>2629.7</v>
      </c>
      <c r="E320">
        <v>2669.8</v>
      </c>
      <c r="F320">
        <v>2164.3000000000002</v>
      </c>
      <c r="G320">
        <v>2854.9</v>
      </c>
      <c r="H320">
        <v>2235.9</v>
      </c>
      <c r="I320">
        <v>3074.7</v>
      </c>
      <c r="J320">
        <v>2946</v>
      </c>
      <c r="K320">
        <v>2720.5</v>
      </c>
      <c r="L320">
        <v>2756.4</v>
      </c>
      <c r="M320">
        <v>2578.5</v>
      </c>
      <c r="N320">
        <v>2103.9</v>
      </c>
      <c r="O320">
        <v>2116</v>
      </c>
      <c r="P320">
        <v>2262.4</v>
      </c>
      <c r="Q320">
        <v>2310</v>
      </c>
      <c r="R320">
        <v>2250.1999999999998</v>
      </c>
      <c r="S320">
        <v>1811.7</v>
      </c>
      <c r="T320">
        <v>2217.4</v>
      </c>
      <c r="U320">
        <v>1947.8</v>
      </c>
      <c r="V320">
        <v>1718.6</v>
      </c>
      <c r="W320">
        <v>2066.3000000000002</v>
      </c>
      <c r="X320">
        <v>1840.1</v>
      </c>
      <c r="Y320">
        <v>1899.2</v>
      </c>
      <c r="Z320">
        <v>2386</v>
      </c>
      <c r="AA320">
        <v>2100.1</v>
      </c>
      <c r="AB320">
        <v>2444.8000000000002</v>
      </c>
      <c r="AC320">
        <v>2384.6999999999998</v>
      </c>
      <c r="AD320">
        <v>2264.6999999999998</v>
      </c>
      <c r="AE320">
        <v>2219.8000000000002</v>
      </c>
      <c r="AF320">
        <v>2041.6</v>
      </c>
      <c r="AG320">
        <v>1902.7</v>
      </c>
      <c r="AH320">
        <v>1883.6</v>
      </c>
      <c r="AI320" s="81">
        <v>2088</v>
      </c>
      <c r="AK320" s="79">
        <f t="shared" si="25"/>
        <v>39705</v>
      </c>
      <c r="AL320" s="78">
        <f t="shared" si="21"/>
        <v>1718.6</v>
      </c>
      <c r="AM320" s="78">
        <f t="shared" si="22"/>
        <v>1718.6</v>
      </c>
      <c r="AN320" s="78">
        <f t="shared" si="23"/>
        <v>2109.9499999999998</v>
      </c>
      <c r="AO320" s="77">
        <f t="shared" si="24"/>
        <v>1844.4499999999998</v>
      </c>
    </row>
    <row r="321" spans="1:41" ht="14.4" x14ac:dyDescent="0.3">
      <c r="A321" s="1">
        <v>39706</v>
      </c>
      <c r="B321">
        <v>3255.2</v>
      </c>
      <c r="C321">
        <v>2251.8000000000002</v>
      </c>
      <c r="D321">
        <v>2618</v>
      </c>
      <c r="E321">
        <v>2664.8</v>
      </c>
      <c r="F321">
        <v>2196.6</v>
      </c>
      <c r="G321">
        <v>2842.6</v>
      </c>
      <c r="H321">
        <v>2349.1999999999998</v>
      </c>
      <c r="I321">
        <v>3117.6</v>
      </c>
      <c r="J321">
        <v>2967.9</v>
      </c>
      <c r="K321">
        <v>2682</v>
      </c>
      <c r="L321">
        <v>2811.1</v>
      </c>
      <c r="M321">
        <v>2554.6999999999998</v>
      </c>
      <c r="N321">
        <v>2103.5</v>
      </c>
      <c r="O321">
        <v>2167.6</v>
      </c>
      <c r="P321">
        <v>2222.3000000000002</v>
      </c>
      <c r="Q321">
        <v>2355.4</v>
      </c>
      <c r="R321">
        <v>2274.4</v>
      </c>
      <c r="S321">
        <v>1846.3</v>
      </c>
      <c r="T321">
        <v>2403.6</v>
      </c>
      <c r="U321">
        <v>1951.1</v>
      </c>
      <c r="V321">
        <v>1728.6</v>
      </c>
      <c r="W321">
        <v>2079.8000000000002</v>
      </c>
      <c r="X321">
        <v>1864.5</v>
      </c>
      <c r="Y321">
        <v>1933.3</v>
      </c>
      <c r="Z321">
        <v>2394.6999999999998</v>
      </c>
      <c r="AA321">
        <v>2152.1</v>
      </c>
      <c r="AB321">
        <v>2588.1999999999998</v>
      </c>
      <c r="AC321">
        <v>2373.6</v>
      </c>
      <c r="AD321">
        <v>2260.6999999999998</v>
      </c>
      <c r="AE321">
        <v>2158.1999999999998</v>
      </c>
      <c r="AF321">
        <v>2063.6999999999998</v>
      </c>
      <c r="AG321">
        <v>1905.9</v>
      </c>
      <c r="AH321">
        <v>1931.9</v>
      </c>
      <c r="AI321" s="81">
        <v>2095</v>
      </c>
      <c r="AK321" s="79">
        <f t="shared" si="25"/>
        <v>39706</v>
      </c>
      <c r="AL321" s="78">
        <f t="shared" si="21"/>
        <v>1728.6</v>
      </c>
      <c r="AM321" s="78">
        <f t="shared" si="22"/>
        <v>1728.6</v>
      </c>
      <c r="AN321" s="78">
        <f t="shared" si="23"/>
        <v>2155.1499999999996</v>
      </c>
      <c r="AO321" s="77">
        <f t="shared" si="24"/>
        <v>1868.64</v>
      </c>
    </row>
    <row r="322" spans="1:41" ht="14.4" x14ac:dyDescent="0.3">
      <c r="A322" s="1">
        <v>39707</v>
      </c>
      <c r="B322">
        <v>3248.1</v>
      </c>
      <c r="C322">
        <v>2265.5</v>
      </c>
      <c r="D322">
        <v>2677.9</v>
      </c>
      <c r="E322">
        <v>2681.9</v>
      </c>
      <c r="F322">
        <v>2241.9</v>
      </c>
      <c r="G322">
        <v>2799.8</v>
      </c>
      <c r="H322">
        <v>2288.6999999999998</v>
      </c>
      <c r="I322">
        <v>3113.8</v>
      </c>
      <c r="J322">
        <v>2982.2</v>
      </c>
      <c r="K322">
        <v>2690.7</v>
      </c>
      <c r="L322">
        <v>2776.1</v>
      </c>
      <c r="M322">
        <v>2534.4</v>
      </c>
      <c r="N322">
        <v>2114.6999999999998</v>
      </c>
      <c r="O322">
        <v>2181.3000000000002</v>
      </c>
      <c r="P322">
        <v>2208.8000000000002</v>
      </c>
      <c r="Q322">
        <v>2408.5</v>
      </c>
      <c r="R322">
        <v>2297.4</v>
      </c>
      <c r="S322">
        <v>1899.2</v>
      </c>
      <c r="T322">
        <v>2355</v>
      </c>
      <c r="U322">
        <v>2007.5</v>
      </c>
      <c r="V322">
        <v>1783.1</v>
      </c>
      <c r="W322">
        <v>2082.1</v>
      </c>
      <c r="X322">
        <v>1891.4</v>
      </c>
      <c r="Y322">
        <v>1957.8</v>
      </c>
      <c r="Z322">
        <v>2423.8000000000002</v>
      </c>
      <c r="AA322">
        <v>2117.3000000000002</v>
      </c>
      <c r="AB322">
        <v>2558.1</v>
      </c>
      <c r="AC322">
        <v>2306.9</v>
      </c>
      <c r="AD322">
        <v>2261</v>
      </c>
      <c r="AE322">
        <v>2112.3000000000002</v>
      </c>
      <c r="AF322">
        <v>2065.9</v>
      </c>
      <c r="AG322">
        <v>1891.1</v>
      </c>
      <c r="AH322">
        <v>1953.1</v>
      </c>
      <c r="AI322" s="81">
        <v>2059</v>
      </c>
      <c r="AK322" s="79">
        <f t="shared" si="25"/>
        <v>39707</v>
      </c>
      <c r="AL322" s="78">
        <f t="shared" si="21"/>
        <v>1783.1</v>
      </c>
      <c r="AM322" s="78">
        <f t="shared" si="22"/>
        <v>1783.1</v>
      </c>
      <c r="AN322" s="78">
        <f t="shared" si="23"/>
        <v>2116</v>
      </c>
      <c r="AO322" s="77">
        <f t="shared" si="24"/>
        <v>1892.18</v>
      </c>
    </row>
    <row r="323" spans="1:41" ht="14.4" x14ac:dyDescent="0.3">
      <c r="A323" s="1">
        <v>39708</v>
      </c>
      <c r="B323">
        <v>3260.3</v>
      </c>
      <c r="C323">
        <v>2243.3000000000002</v>
      </c>
      <c r="D323">
        <v>2638.4</v>
      </c>
      <c r="E323">
        <v>2679.5</v>
      </c>
      <c r="F323">
        <v>2329</v>
      </c>
      <c r="G323">
        <v>2856.4</v>
      </c>
      <c r="H323">
        <v>2312.6999999999998</v>
      </c>
      <c r="I323">
        <v>3179.6</v>
      </c>
      <c r="J323">
        <v>2912.4</v>
      </c>
      <c r="K323">
        <v>2719.2</v>
      </c>
      <c r="L323">
        <v>2787.6</v>
      </c>
      <c r="M323">
        <v>2537.4</v>
      </c>
      <c r="N323">
        <v>2080.9</v>
      </c>
      <c r="O323">
        <v>2222.9</v>
      </c>
      <c r="P323">
        <v>2218.6</v>
      </c>
      <c r="Q323">
        <v>2415.4</v>
      </c>
      <c r="R323">
        <v>2285.5</v>
      </c>
      <c r="S323">
        <v>1881.8</v>
      </c>
      <c r="T323">
        <v>2337.5</v>
      </c>
      <c r="U323">
        <v>1973</v>
      </c>
      <c r="V323">
        <v>1914.7</v>
      </c>
      <c r="W323">
        <v>2059.6999999999998</v>
      </c>
      <c r="X323">
        <v>1925</v>
      </c>
      <c r="Y323">
        <v>1994.1</v>
      </c>
      <c r="Z323">
        <v>2443.1</v>
      </c>
      <c r="AA323">
        <v>2109.4</v>
      </c>
      <c r="AB323">
        <v>2476.5</v>
      </c>
      <c r="AC323">
        <v>2357.9</v>
      </c>
      <c r="AD323">
        <v>2275.6999999999998</v>
      </c>
      <c r="AE323">
        <v>2045.2</v>
      </c>
      <c r="AF323">
        <v>2074.6</v>
      </c>
      <c r="AG323">
        <v>1859.7</v>
      </c>
      <c r="AH323">
        <v>1977.9</v>
      </c>
      <c r="AI323" s="81">
        <v>2174</v>
      </c>
      <c r="AK323" s="79">
        <f t="shared" si="25"/>
        <v>39708</v>
      </c>
      <c r="AL323" s="78">
        <f t="shared" ref="AL323:AL367" si="26">MIN(B323:AH323)</f>
        <v>1859.7</v>
      </c>
      <c r="AM323" s="78">
        <f t="shared" ref="AM323:AM367" si="27">MIN(M323:AH323)</f>
        <v>1859.7</v>
      </c>
      <c r="AN323" s="78">
        <f t="shared" ref="AN323:AN367" si="28">MEDIAN(M323:AH323)</f>
        <v>2095.15</v>
      </c>
      <c r="AO323" s="77">
        <f t="shared" ref="AO323:AO367" si="29">+PERCENTILE(M323:AH323, 0.1)</f>
        <v>1915.73</v>
      </c>
    </row>
    <row r="324" spans="1:41" ht="14.4" x14ac:dyDescent="0.3">
      <c r="A324" s="1">
        <v>39709</v>
      </c>
      <c r="B324">
        <v>3312.8</v>
      </c>
      <c r="C324">
        <v>2287.3000000000002</v>
      </c>
      <c r="D324">
        <v>2653.2</v>
      </c>
      <c r="E324">
        <v>2675.6</v>
      </c>
      <c r="F324">
        <v>2345.8000000000002</v>
      </c>
      <c r="G324">
        <v>2929.6</v>
      </c>
      <c r="H324">
        <v>2266.8000000000002</v>
      </c>
      <c r="I324">
        <v>3308.4</v>
      </c>
      <c r="J324">
        <v>2903.2</v>
      </c>
      <c r="K324">
        <v>2765.3</v>
      </c>
      <c r="L324">
        <v>2822.6</v>
      </c>
      <c r="M324">
        <v>2538.8000000000002</v>
      </c>
      <c r="N324">
        <v>2080.6</v>
      </c>
      <c r="O324">
        <v>2249.6999999999998</v>
      </c>
      <c r="P324">
        <v>2250</v>
      </c>
      <c r="Q324">
        <v>2424.6</v>
      </c>
      <c r="R324">
        <v>2278.9</v>
      </c>
      <c r="S324">
        <v>1843.8</v>
      </c>
      <c r="T324">
        <v>2320.1999999999998</v>
      </c>
      <c r="U324">
        <v>1979</v>
      </c>
      <c r="V324">
        <v>1752.5</v>
      </c>
      <c r="W324">
        <v>2090</v>
      </c>
      <c r="X324">
        <v>1954.7</v>
      </c>
      <c r="Y324">
        <v>2010.5</v>
      </c>
      <c r="Z324">
        <v>2455.6</v>
      </c>
      <c r="AA324">
        <v>2104.8000000000002</v>
      </c>
      <c r="AB324">
        <v>2458.1</v>
      </c>
      <c r="AC324">
        <v>2380</v>
      </c>
      <c r="AD324">
        <v>2306.4</v>
      </c>
      <c r="AE324">
        <v>2005.4</v>
      </c>
      <c r="AF324">
        <v>2104.1999999999998</v>
      </c>
      <c r="AG324">
        <v>1866.5</v>
      </c>
      <c r="AH324">
        <v>1986.6</v>
      </c>
      <c r="AI324" s="81">
        <v>2231</v>
      </c>
      <c r="AK324" s="79">
        <f t="shared" si="25"/>
        <v>39709</v>
      </c>
      <c r="AL324" s="78">
        <f t="shared" si="26"/>
        <v>1752.5</v>
      </c>
      <c r="AM324" s="78">
        <f t="shared" si="27"/>
        <v>1752.5</v>
      </c>
      <c r="AN324" s="78">
        <f t="shared" si="28"/>
        <v>2104.5</v>
      </c>
      <c r="AO324" s="77">
        <f t="shared" si="29"/>
        <v>1875.32</v>
      </c>
    </row>
    <row r="325" spans="1:41" ht="14.4" x14ac:dyDescent="0.3">
      <c r="A325" s="1">
        <v>39710</v>
      </c>
      <c r="B325">
        <v>3291.4</v>
      </c>
      <c r="C325">
        <v>2305.3000000000002</v>
      </c>
      <c r="D325">
        <v>2646.4</v>
      </c>
      <c r="E325">
        <v>2681.7</v>
      </c>
      <c r="F325">
        <v>2456.3000000000002</v>
      </c>
      <c r="G325">
        <v>2884.1</v>
      </c>
      <c r="H325">
        <v>2412.6999999999998</v>
      </c>
      <c r="I325">
        <v>3230.4</v>
      </c>
      <c r="J325">
        <v>2925.4</v>
      </c>
      <c r="K325">
        <v>2765.3</v>
      </c>
      <c r="L325">
        <v>2796.1</v>
      </c>
      <c r="M325">
        <v>2550</v>
      </c>
      <c r="N325">
        <v>2092.1</v>
      </c>
      <c r="O325">
        <v>2260.9</v>
      </c>
      <c r="P325">
        <v>2203.3000000000002</v>
      </c>
      <c r="Q325">
        <v>2469.9</v>
      </c>
      <c r="R325">
        <v>2276.6999999999998</v>
      </c>
      <c r="S325">
        <v>1840.6</v>
      </c>
      <c r="T325">
        <v>2307</v>
      </c>
      <c r="U325">
        <v>1971.4</v>
      </c>
      <c r="V325">
        <v>1773.1</v>
      </c>
      <c r="W325">
        <v>2072.3000000000002</v>
      </c>
      <c r="X325">
        <v>1950.7</v>
      </c>
      <c r="Y325">
        <v>2034.6</v>
      </c>
      <c r="Z325">
        <v>2463</v>
      </c>
      <c r="AA325">
        <v>2085</v>
      </c>
      <c r="AB325">
        <v>2485.6999999999998</v>
      </c>
      <c r="AC325">
        <v>2361.9</v>
      </c>
      <c r="AD325">
        <v>2261.8000000000002</v>
      </c>
      <c r="AE325">
        <v>2012.6</v>
      </c>
      <c r="AF325">
        <v>2119.9</v>
      </c>
      <c r="AG325">
        <v>1868.8</v>
      </c>
      <c r="AH325">
        <v>2001.4</v>
      </c>
      <c r="AI325" s="81">
        <v>2138</v>
      </c>
      <c r="AK325" s="79">
        <f t="shared" ref="AK325:AK367" si="30">A325</f>
        <v>39710</v>
      </c>
      <c r="AL325" s="78">
        <f t="shared" si="26"/>
        <v>1773.1</v>
      </c>
      <c r="AM325" s="78">
        <f t="shared" si="27"/>
        <v>1773.1</v>
      </c>
      <c r="AN325" s="78">
        <f t="shared" si="28"/>
        <v>2106</v>
      </c>
      <c r="AO325" s="77">
        <f t="shared" si="29"/>
        <v>1876.99</v>
      </c>
    </row>
    <row r="326" spans="1:41" ht="14.4" x14ac:dyDescent="0.3">
      <c r="A326" s="1">
        <v>39711</v>
      </c>
      <c r="B326">
        <v>3268.7</v>
      </c>
      <c r="C326">
        <v>2335.8000000000002</v>
      </c>
      <c r="D326">
        <v>2642.7</v>
      </c>
      <c r="E326">
        <v>2726.9</v>
      </c>
      <c r="F326">
        <v>2584.6</v>
      </c>
      <c r="G326">
        <v>2909.4</v>
      </c>
      <c r="H326">
        <v>2377.1999999999998</v>
      </c>
      <c r="I326">
        <v>3274</v>
      </c>
      <c r="J326">
        <v>2974.6</v>
      </c>
      <c r="K326">
        <v>2787.6</v>
      </c>
      <c r="L326">
        <v>2795.9</v>
      </c>
      <c r="M326">
        <v>2550.1</v>
      </c>
      <c r="N326">
        <v>2111.4</v>
      </c>
      <c r="O326">
        <v>2263.4</v>
      </c>
      <c r="P326">
        <v>2206.6999999999998</v>
      </c>
      <c r="Q326">
        <v>2423.1</v>
      </c>
      <c r="R326">
        <v>2293.6</v>
      </c>
      <c r="S326">
        <v>1834.7</v>
      </c>
      <c r="T326">
        <v>2299.9</v>
      </c>
      <c r="U326">
        <v>1952.5</v>
      </c>
      <c r="V326">
        <v>1791.1</v>
      </c>
      <c r="W326">
        <v>2077.6</v>
      </c>
      <c r="X326">
        <v>1947</v>
      </c>
      <c r="Y326">
        <v>2043.4</v>
      </c>
      <c r="Z326">
        <v>2485.9</v>
      </c>
      <c r="AA326">
        <v>2087.1999999999998</v>
      </c>
      <c r="AB326">
        <v>2575.6999999999998</v>
      </c>
      <c r="AC326">
        <v>2364.6999999999998</v>
      </c>
      <c r="AD326">
        <v>2315.3000000000002</v>
      </c>
      <c r="AE326">
        <v>2117.6</v>
      </c>
      <c r="AF326">
        <v>2117.6999999999998</v>
      </c>
      <c r="AG326">
        <v>1887.1</v>
      </c>
      <c r="AH326">
        <v>1992.8</v>
      </c>
      <c r="AI326" s="81">
        <v>2163</v>
      </c>
      <c r="AK326" s="79">
        <f t="shared" si="30"/>
        <v>39711</v>
      </c>
      <c r="AL326" s="78">
        <f t="shared" si="26"/>
        <v>1791.1</v>
      </c>
      <c r="AM326" s="78">
        <f t="shared" si="27"/>
        <v>1791.1</v>
      </c>
      <c r="AN326" s="78">
        <f t="shared" si="28"/>
        <v>2117.6499999999996</v>
      </c>
      <c r="AO326" s="77">
        <f t="shared" si="29"/>
        <v>1893.09</v>
      </c>
    </row>
    <row r="327" spans="1:41" ht="14.4" x14ac:dyDescent="0.3">
      <c r="A327" s="1">
        <v>39712</v>
      </c>
      <c r="B327">
        <v>3164.8</v>
      </c>
      <c r="C327">
        <v>2354.6</v>
      </c>
      <c r="D327">
        <v>2647.8</v>
      </c>
      <c r="E327">
        <v>2782.2</v>
      </c>
      <c r="F327">
        <v>2584.8000000000002</v>
      </c>
      <c r="G327">
        <v>2904</v>
      </c>
      <c r="H327">
        <v>2352.5</v>
      </c>
      <c r="I327">
        <v>3309.5</v>
      </c>
      <c r="J327">
        <v>3000.5</v>
      </c>
      <c r="K327">
        <v>2783.9</v>
      </c>
      <c r="L327">
        <v>2814.2</v>
      </c>
      <c r="M327">
        <v>2527.1</v>
      </c>
      <c r="N327">
        <v>2124.4</v>
      </c>
      <c r="O327">
        <v>2282.9</v>
      </c>
      <c r="P327">
        <v>2225.4</v>
      </c>
      <c r="Q327">
        <v>2489.1</v>
      </c>
      <c r="R327">
        <v>2307.1999999999998</v>
      </c>
      <c r="S327">
        <v>1919.1</v>
      </c>
      <c r="T327">
        <v>2305.9</v>
      </c>
      <c r="U327">
        <v>1986.2</v>
      </c>
      <c r="V327">
        <v>1862.7</v>
      </c>
      <c r="W327">
        <v>2088.8000000000002</v>
      </c>
      <c r="X327">
        <v>1979.4</v>
      </c>
      <c r="Y327">
        <v>2114.1999999999998</v>
      </c>
      <c r="Z327">
        <v>2521</v>
      </c>
      <c r="AA327">
        <v>2078.3000000000002</v>
      </c>
      <c r="AB327">
        <v>2542.6</v>
      </c>
      <c r="AC327">
        <v>2333.1999999999998</v>
      </c>
      <c r="AD327">
        <v>2387.9</v>
      </c>
      <c r="AE327">
        <v>2033.5</v>
      </c>
      <c r="AF327">
        <v>2118.8000000000002</v>
      </c>
      <c r="AG327">
        <v>1898.4</v>
      </c>
      <c r="AH327">
        <v>2050.8000000000002</v>
      </c>
      <c r="AI327" s="81">
        <v>2132</v>
      </c>
      <c r="AK327" s="79">
        <f t="shared" si="30"/>
        <v>39712</v>
      </c>
      <c r="AL327" s="78">
        <f t="shared" si="26"/>
        <v>1862.7</v>
      </c>
      <c r="AM327" s="78">
        <f t="shared" si="27"/>
        <v>1862.7</v>
      </c>
      <c r="AN327" s="78">
        <f t="shared" si="28"/>
        <v>2121.6000000000004</v>
      </c>
      <c r="AO327" s="77">
        <f t="shared" si="29"/>
        <v>1925.1299999999999</v>
      </c>
    </row>
    <row r="328" spans="1:41" ht="14.4" x14ac:dyDescent="0.3">
      <c r="A328" s="1">
        <v>39713</v>
      </c>
      <c r="B328">
        <v>3157.9</v>
      </c>
      <c r="C328">
        <v>2350.4</v>
      </c>
      <c r="D328">
        <v>2655.3</v>
      </c>
      <c r="E328">
        <v>2791</v>
      </c>
      <c r="F328">
        <v>2562.1999999999998</v>
      </c>
      <c r="G328">
        <v>2933</v>
      </c>
      <c r="H328">
        <v>2343.5</v>
      </c>
      <c r="I328">
        <v>3335.3</v>
      </c>
      <c r="J328">
        <v>3022.5</v>
      </c>
      <c r="K328">
        <v>2827.9</v>
      </c>
      <c r="L328">
        <v>2776.4</v>
      </c>
      <c r="M328">
        <v>2499.1</v>
      </c>
      <c r="N328">
        <v>2120.3000000000002</v>
      </c>
      <c r="O328">
        <v>2280.3000000000002</v>
      </c>
      <c r="P328">
        <v>2298.9</v>
      </c>
      <c r="Q328">
        <v>2504.6999999999998</v>
      </c>
      <c r="R328">
        <v>2290.1</v>
      </c>
      <c r="S328">
        <v>1880.9</v>
      </c>
      <c r="T328">
        <v>2304.1</v>
      </c>
      <c r="U328">
        <v>2018.8</v>
      </c>
      <c r="V328">
        <v>1858.2</v>
      </c>
      <c r="W328">
        <v>2111.6999999999998</v>
      </c>
      <c r="X328">
        <v>2001.8</v>
      </c>
      <c r="Y328">
        <v>2229.3000000000002</v>
      </c>
      <c r="Z328">
        <v>2513.5</v>
      </c>
      <c r="AA328">
        <v>2100.3000000000002</v>
      </c>
      <c r="AB328">
        <v>2519.6</v>
      </c>
      <c r="AC328">
        <v>2394.5</v>
      </c>
      <c r="AD328">
        <v>2336.1</v>
      </c>
      <c r="AE328">
        <v>2053.1999999999998</v>
      </c>
      <c r="AF328">
        <v>2127.6999999999998</v>
      </c>
      <c r="AG328">
        <v>1921.6</v>
      </c>
      <c r="AH328">
        <v>2036.1</v>
      </c>
      <c r="AI328" s="81">
        <v>2142</v>
      </c>
      <c r="AK328" s="79">
        <f t="shared" si="30"/>
        <v>39713</v>
      </c>
      <c r="AL328" s="78">
        <f t="shared" si="26"/>
        <v>1858.2</v>
      </c>
      <c r="AM328" s="78">
        <f t="shared" si="27"/>
        <v>1858.2</v>
      </c>
      <c r="AN328" s="78">
        <f t="shared" si="28"/>
        <v>2178.5</v>
      </c>
      <c r="AO328" s="77">
        <f t="shared" si="29"/>
        <v>1929.62</v>
      </c>
    </row>
    <row r="329" spans="1:41" ht="14.4" x14ac:dyDescent="0.3">
      <c r="A329" s="1">
        <v>39714</v>
      </c>
      <c r="B329">
        <v>3133.6</v>
      </c>
      <c r="C329">
        <v>2362.4</v>
      </c>
      <c r="D329">
        <v>2628.5</v>
      </c>
      <c r="E329">
        <v>2770.6</v>
      </c>
      <c r="F329">
        <v>2643.8</v>
      </c>
      <c r="G329">
        <v>2954.1</v>
      </c>
      <c r="H329">
        <v>2401.6</v>
      </c>
      <c r="I329">
        <v>3393.3</v>
      </c>
      <c r="J329">
        <v>3036.8</v>
      </c>
      <c r="K329">
        <v>2843.2</v>
      </c>
      <c r="L329">
        <v>2782.5</v>
      </c>
      <c r="M329">
        <v>2479.3000000000002</v>
      </c>
      <c r="N329">
        <v>2143.1999999999998</v>
      </c>
      <c r="O329">
        <v>2281.9</v>
      </c>
      <c r="P329">
        <v>2291</v>
      </c>
      <c r="Q329">
        <v>2538.6999999999998</v>
      </c>
      <c r="R329">
        <v>2305</v>
      </c>
      <c r="S329">
        <v>1909.9</v>
      </c>
      <c r="T329">
        <v>2334.1</v>
      </c>
      <c r="U329">
        <v>2013.4</v>
      </c>
      <c r="V329">
        <v>1852.7</v>
      </c>
      <c r="W329">
        <v>2127.3000000000002</v>
      </c>
      <c r="X329">
        <v>2005.9</v>
      </c>
      <c r="Y329">
        <v>2212.9</v>
      </c>
      <c r="Z329">
        <v>2500.9</v>
      </c>
      <c r="AA329">
        <v>2096.6999999999998</v>
      </c>
      <c r="AB329">
        <v>2591.1999999999998</v>
      </c>
      <c r="AC329">
        <v>2354.8000000000002</v>
      </c>
      <c r="AD329">
        <v>2324.8000000000002</v>
      </c>
      <c r="AE329">
        <v>2060.1</v>
      </c>
      <c r="AF329">
        <v>2124.8000000000002</v>
      </c>
      <c r="AG329">
        <v>1926.6</v>
      </c>
      <c r="AH329">
        <v>2061.6999999999998</v>
      </c>
      <c r="AI329" s="81">
        <v>2145</v>
      </c>
      <c r="AK329" s="79">
        <f t="shared" si="30"/>
        <v>39714</v>
      </c>
      <c r="AL329" s="78">
        <f t="shared" si="26"/>
        <v>1852.7</v>
      </c>
      <c r="AM329" s="78">
        <f t="shared" si="27"/>
        <v>1852.7</v>
      </c>
      <c r="AN329" s="78">
        <f t="shared" si="28"/>
        <v>2178.0500000000002</v>
      </c>
      <c r="AO329" s="77">
        <f t="shared" si="29"/>
        <v>1934.53</v>
      </c>
    </row>
    <row r="330" spans="1:41" ht="14.4" x14ac:dyDescent="0.3">
      <c r="A330" s="1">
        <v>39715</v>
      </c>
      <c r="B330">
        <v>3151.6</v>
      </c>
      <c r="C330">
        <v>2396.1999999999998</v>
      </c>
      <c r="D330">
        <v>2688.3</v>
      </c>
      <c r="E330">
        <v>2768</v>
      </c>
      <c r="F330">
        <v>2678.6</v>
      </c>
      <c r="G330">
        <v>2963.7</v>
      </c>
      <c r="H330">
        <v>2404.6</v>
      </c>
      <c r="I330">
        <v>3313.1</v>
      </c>
      <c r="J330">
        <v>2963.4</v>
      </c>
      <c r="K330">
        <v>2831</v>
      </c>
      <c r="L330">
        <v>2799.9</v>
      </c>
      <c r="M330">
        <v>2470.8000000000002</v>
      </c>
      <c r="N330">
        <v>2158.1999999999998</v>
      </c>
      <c r="O330">
        <v>2287.9</v>
      </c>
      <c r="P330">
        <v>2317.9</v>
      </c>
      <c r="Q330">
        <v>2452.3000000000002</v>
      </c>
      <c r="R330">
        <v>2298.8000000000002</v>
      </c>
      <c r="S330">
        <v>1927.4</v>
      </c>
      <c r="T330">
        <v>2309.5</v>
      </c>
      <c r="U330">
        <v>2004.8</v>
      </c>
      <c r="V330">
        <v>1815.1</v>
      </c>
      <c r="W330">
        <v>2186.4</v>
      </c>
      <c r="X330">
        <v>1997.7</v>
      </c>
      <c r="Y330">
        <v>2232.4</v>
      </c>
      <c r="Z330">
        <v>2448.4</v>
      </c>
      <c r="AA330">
        <v>2125.6999999999998</v>
      </c>
      <c r="AB330">
        <v>2509.1999999999998</v>
      </c>
      <c r="AC330">
        <v>2370.3000000000002</v>
      </c>
      <c r="AD330">
        <v>2301.4</v>
      </c>
      <c r="AE330">
        <v>2040</v>
      </c>
      <c r="AF330">
        <v>2122.4</v>
      </c>
      <c r="AG330">
        <v>1947.6</v>
      </c>
      <c r="AH330">
        <v>2065.4</v>
      </c>
      <c r="AI330" s="81">
        <v>2155</v>
      </c>
      <c r="AK330" s="79">
        <f t="shared" si="30"/>
        <v>39715</v>
      </c>
      <c r="AL330" s="78">
        <f t="shared" si="26"/>
        <v>1815.1</v>
      </c>
      <c r="AM330" s="78">
        <f t="shared" si="27"/>
        <v>1815.1</v>
      </c>
      <c r="AN330" s="78">
        <f t="shared" si="28"/>
        <v>2209.4</v>
      </c>
      <c r="AO330" s="77">
        <f t="shared" si="29"/>
        <v>1952.61</v>
      </c>
    </row>
    <row r="331" spans="1:41" ht="14.4" x14ac:dyDescent="0.3">
      <c r="A331" s="1">
        <v>39716</v>
      </c>
      <c r="B331">
        <v>3130.7</v>
      </c>
      <c r="C331">
        <v>2415.4</v>
      </c>
      <c r="D331">
        <v>2653.6</v>
      </c>
      <c r="E331">
        <v>2786.7</v>
      </c>
      <c r="F331">
        <v>2660.5</v>
      </c>
      <c r="G331">
        <v>2972.9</v>
      </c>
      <c r="H331">
        <v>2451.3000000000002</v>
      </c>
      <c r="I331">
        <v>3247.7</v>
      </c>
      <c r="J331">
        <v>2921.2</v>
      </c>
      <c r="K331">
        <v>2852</v>
      </c>
      <c r="L331">
        <v>2829.3</v>
      </c>
      <c r="M331">
        <v>2461</v>
      </c>
      <c r="N331">
        <v>2150.6</v>
      </c>
      <c r="O331">
        <v>2282.9</v>
      </c>
      <c r="P331">
        <v>2304.1999999999998</v>
      </c>
      <c r="Q331">
        <v>2502.6999999999998</v>
      </c>
      <c r="R331">
        <v>2327.5</v>
      </c>
      <c r="S331">
        <v>1958.9</v>
      </c>
      <c r="T331">
        <v>2307.6</v>
      </c>
      <c r="U331">
        <v>2020.2</v>
      </c>
      <c r="V331">
        <v>1810.1</v>
      </c>
      <c r="W331">
        <v>2258.6</v>
      </c>
      <c r="X331">
        <v>1995.7</v>
      </c>
      <c r="Y331">
        <v>2209.5</v>
      </c>
      <c r="Z331">
        <v>2429.5</v>
      </c>
      <c r="AA331">
        <v>2191.1</v>
      </c>
      <c r="AB331">
        <v>2478.3000000000002</v>
      </c>
      <c r="AC331">
        <v>2363.1</v>
      </c>
      <c r="AD331">
        <v>2308.6</v>
      </c>
      <c r="AE331">
        <v>2040.3</v>
      </c>
      <c r="AF331">
        <v>2118.5</v>
      </c>
      <c r="AG331">
        <v>1945.3</v>
      </c>
      <c r="AH331">
        <v>2085.1</v>
      </c>
      <c r="AI331" s="81">
        <v>2227</v>
      </c>
      <c r="AK331" s="79">
        <f t="shared" si="30"/>
        <v>39716</v>
      </c>
      <c r="AL331" s="78">
        <f t="shared" si="26"/>
        <v>1810.1</v>
      </c>
      <c r="AM331" s="78">
        <f t="shared" si="27"/>
        <v>1810.1</v>
      </c>
      <c r="AN331" s="78">
        <f t="shared" si="28"/>
        <v>2234.0500000000002</v>
      </c>
      <c r="AO331" s="77">
        <f t="shared" si="29"/>
        <v>1962.5800000000002</v>
      </c>
    </row>
    <row r="332" spans="1:41" ht="14.4" x14ac:dyDescent="0.3">
      <c r="A332" s="1">
        <v>39717</v>
      </c>
      <c r="B332">
        <v>3110.1</v>
      </c>
      <c r="C332">
        <v>2338.6</v>
      </c>
      <c r="D332">
        <v>2660.6</v>
      </c>
      <c r="E332">
        <v>2794</v>
      </c>
      <c r="F332">
        <v>2700.3</v>
      </c>
      <c r="G332">
        <v>2965.6</v>
      </c>
      <c r="H332">
        <v>2479</v>
      </c>
      <c r="I332">
        <v>3286.7</v>
      </c>
      <c r="J332">
        <v>2907.6</v>
      </c>
      <c r="K332">
        <v>2850.4</v>
      </c>
      <c r="L332">
        <v>2834</v>
      </c>
      <c r="M332">
        <v>2435.6</v>
      </c>
      <c r="N332">
        <v>2170.6999999999998</v>
      </c>
      <c r="O332">
        <v>2280.9</v>
      </c>
      <c r="P332">
        <v>2326.3000000000002</v>
      </c>
      <c r="Q332">
        <v>2523</v>
      </c>
      <c r="R332">
        <v>2341.1999999999998</v>
      </c>
      <c r="S332">
        <v>1979</v>
      </c>
      <c r="T332">
        <v>2281.1999999999998</v>
      </c>
      <c r="U332">
        <v>2058.5</v>
      </c>
      <c r="V332">
        <v>1766.7</v>
      </c>
      <c r="W332">
        <v>2275.8000000000002</v>
      </c>
      <c r="X332">
        <v>1994.5</v>
      </c>
      <c r="Y332">
        <v>2209.9</v>
      </c>
      <c r="Z332">
        <v>2410.5</v>
      </c>
      <c r="AA332">
        <v>2195.9</v>
      </c>
      <c r="AB332">
        <v>2479.6999999999998</v>
      </c>
      <c r="AC332">
        <v>2445.8000000000002</v>
      </c>
      <c r="AD332">
        <v>2307.6999999999998</v>
      </c>
      <c r="AE332">
        <v>2023.4</v>
      </c>
      <c r="AF332">
        <v>2111.1</v>
      </c>
      <c r="AG332">
        <v>1955.1</v>
      </c>
      <c r="AH332">
        <v>2093.8000000000002</v>
      </c>
      <c r="AI332" s="81">
        <v>2184</v>
      </c>
      <c r="AK332" s="79">
        <f t="shared" si="30"/>
        <v>39717</v>
      </c>
      <c r="AL332" s="78">
        <f t="shared" si="26"/>
        <v>1766.7</v>
      </c>
      <c r="AM332" s="78">
        <f t="shared" si="27"/>
        <v>1766.7</v>
      </c>
      <c r="AN332" s="78">
        <f t="shared" si="28"/>
        <v>2242.8500000000004</v>
      </c>
      <c r="AO332" s="77">
        <f t="shared" si="29"/>
        <v>1980.55</v>
      </c>
    </row>
    <row r="333" spans="1:41" ht="14.4" x14ac:dyDescent="0.3">
      <c r="A333" s="1">
        <v>39718</v>
      </c>
      <c r="B333">
        <v>3055.7</v>
      </c>
      <c r="C333">
        <v>2357.4</v>
      </c>
      <c r="D333">
        <v>2687.4</v>
      </c>
      <c r="E333">
        <v>2817.3</v>
      </c>
      <c r="F333">
        <v>2749.7</v>
      </c>
      <c r="G333">
        <v>2913.7</v>
      </c>
      <c r="H333">
        <v>2513.6999999999998</v>
      </c>
      <c r="I333">
        <v>3232.8</v>
      </c>
      <c r="J333">
        <v>2884.6</v>
      </c>
      <c r="K333">
        <v>2896.2</v>
      </c>
      <c r="L333">
        <v>2793.3</v>
      </c>
      <c r="M333">
        <v>2421.9</v>
      </c>
      <c r="N333">
        <v>2172.8000000000002</v>
      </c>
      <c r="O333">
        <v>2257.9</v>
      </c>
      <c r="P333">
        <v>2340</v>
      </c>
      <c r="Q333">
        <v>2540.1999999999998</v>
      </c>
      <c r="R333">
        <v>2295.1999999999998</v>
      </c>
      <c r="S333">
        <v>2020.7</v>
      </c>
      <c r="T333">
        <v>2217.6</v>
      </c>
      <c r="U333">
        <v>2051.6</v>
      </c>
      <c r="V333">
        <v>1741.9</v>
      </c>
      <c r="W333">
        <v>2265</v>
      </c>
      <c r="X333">
        <v>1995.8</v>
      </c>
      <c r="Y333">
        <v>2329.6999999999998</v>
      </c>
      <c r="Z333">
        <v>2404.5</v>
      </c>
      <c r="AA333">
        <v>2174</v>
      </c>
      <c r="AB333">
        <v>2495.5</v>
      </c>
      <c r="AC333">
        <v>2448.6</v>
      </c>
      <c r="AD333">
        <v>2233.3000000000002</v>
      </c>
      <c r="AE333">
        <v>2054.1</v>
      </c>
      <c r="AF333">
        <v>2106.1</v>
      </c>
      <c r="AG333">
        <v>1973.6</v>
      </c>
      <c r="AH333">
        <v>2143.6</v>
      </c>
      <c r="AI333" s="81">
        <v>2192</v>
      </c>
      <c r="AK333" s="79">
        <f t="shared" si="30"/>
        <v>39718</v>
      </c>
      <c r="AL333" s="78">
        <f t="shared" si="26"/>
        <v>1741.9</v>
      </c>
      <c r="AM333" s="78">
        <f t="shared" si="27"/>
        <v>1741.9</v>
      </c>
      <c r="AN333" s="78">
        <f t="shared" si="28"/>
        <v>2225.4499999999998</v>
      </c>
      <c r="AO333" s="77">
        <f t="shared" si="29"/>
        <v>1998.29</v>
      </c>
    </row>
    <row r="334" spans="1:41" ht="14.4" x14ac:dyDescent="0.3">
      <c r="A334" s="1">
        <v>39719</v>
      </c>
      <c r="B334">
        <v>3030.5</v>
      </c>
      <c r="C334">
        <v>2364.3000000000002</v>
      </c>
      <c r="D334">
        <v>2746.5</v>
      </c>
      <c r="E334">
        <v>2824.4</v>
      </c>
      <c r="F334">
        <v>2670.3</v>
      </c>
      <c r="G334">
        <v>2899.3</v>
      </c>
      <c r="H334">
        <v>2317.9</v>
      </c>
      <c r="I334">
        <v>3142.4</v>
      </c>
      <c r="J334">
        <v>2978.7</v>
      </c>
      <c r="K334">
        <v>2856.6</v>
      </c>
      <c r="L334">
        <v>2789.5</v>
      </c>
      <c r="M334">
        <v>2399.8000000000002</v>
      </c>
      <c r="N334">
        <v>2180.9</v>
      </c>
      <c r="O334">
        <v>2270.4</v>
      </c>
      <c r="P334">
        <v>2368.4</v>
      </c>
      <c r="Q334">
        <v>2546.1999999999998</v>
      </c>
      <c r="R334">
        <v>2296.1</v>
      </c>
      <c r="S334">
        <v>2016.5</v>
      </c>
      <c r="T334">
        <v>2246.5</v>
      </c>
      <c r="U334">
        <v>2080.1</v>
      </c>
      <c r="V334">
        <v>1788.1</v>
      </c>
      <c r="W334">
        <v>2238.9</v>
      </c>
      <c r="X334">
        <v>2003.5</v>
      </c>
      <c r="Y334">
        <v>2362.9</v>
      </c>
      <c r="Z334">
        <v>2382.5</v>
      </c>
      <c r="AA334">
        <v>2196.3000000000002</v>
      </c>
      <c r="AB334">
        <v>2502.4</v>
      </c>
      <c r="AC334">
        <v>2378.5</v>
      </c>
      <c r="AD334">
        <v>2255.4</v>
      </c>
      <c r="AE334">
        <v>2086</v>
      </c>
      <c r="AF334">
        <v>2100.5</v>
      </c>
      <c r="AG334">
        <v>1981</v>
      </c>
      <c r="AH334">
        <v>2170</v>
      </c>
      <c r="AI334" s="81">
        <v>2233</v>
      </c>
      <c r="AK334" s="79">
        <f t="shared" si="30"/>
        <v>39719</v>
      </c>
      <c r="AL334" s="78">
        <f t="shared" si="26"/>
        <v>1788.1</v>
      </c>
      <c r="AM334" s="78">
        <f t="shared" si="27"/>
        <v>1788.1</v>
      </c>
      <c r="AN334" s="78">
        <f t="shared" si="28"/>
        <v>2242.6999999999998</v>
      </c>
      <c r="AO334" s="77">
        <f t="shared" si="29"/>
        <v>2004.8</v>
      </c>
    </row>
    <row r="335" spans="1:41" ht="14.4" x14ac:dyDescent="0.3">
      <c r="A335" s="1">
        <v>39720</v>
      </c>
      <c r="B335">
        <v>3015.2</v>
      </c>
      <c r="C335">
        <v>2383.1999999999998</v>
      </c>
      <c r="D335">
        <v>2824.9</v>
      </c>
      <c r="E335">
        <v>2851.5</v>
      </c>
      <c r="F335">
        <v>2632.6</v>
      </c>
      <c r="G335">
        <v>2893.9</v>
      </c>
      <c r="H335">
        <v>2302.9</v>
      </c>
      <c r="I335">
        <v>3117</v>
      </c>
      <c r="J335">
        <v>3009</v>
      </c>
      <c r="K335">
        <v>2843.7</v>
      </c>
      <c r="L335">
        <v>2803.5</v>
      </c>
      <c r="M335">
        <v>2411.4</v>
      </c>
      <c r="N335">
        <v>2185.5</v>
      </c>
      <c r="O335">
        <v>2246.5</v>
      </c>
      <c r="P335">
        <v>2363.8000000000002</v>
      </c>
      <c r="Q335">
        <v>2542.5</v>
      </c>
      <c r="R335">
        <v>2281.6999999999998</v>
      </c>
      <c r="S335">
        <v>2042.5</v>
      </c>
      <c r="T335">
        <v>2226.3000000000002</v>
      </c>
      <c r="U335">
        <v>2050.1999999999998</v>
      </c>
      <c r="V335">
        <v>1779.5</v>
      </c>
      <c r="W335">
        <v>2247.3000000000002</v>
      </c>
      <c r="X335">
        <v>2017.2</v>
      </c>
      <c r="Y335">
        <v>2452.1</v>
      </c>
      <c r="Z335">
        <v>2384.5</v>
      </c>
      <c r="AA335">
        <v>2184.6</v>
      </c>
      <c r="AB335">
        <v>2537.1999999999998</v>
      </c>
      <c r="AC335">
        <v>2379.3000000000002</v>
      </c>
      <c r="AD335">
        <v>2359.8000000000002</v>
      </c>
      <c r="AE335">
        <v>2159.4</v>
      </c>
      <c r="AF335">
        <v>2117.5</v>
      </c>
      <c r="AG335">
        <v>1961.2</v>
      </c>
      <c r="AH335">
        <v>2180.6999999999998</v>
      </c>
      <c r="AI335" s="81">
        <v>2233</v>
      </c>
      <c r="AK335" s="79">
        <f t="shared" si="30"/>
        <v>39720</v>
      </c>
      <c r="AL335" s="78">
        <f t="shared" si="26"/>
        <v>1779.5</v>
      </c>
      <c r="AM335" s="78">
        <f t="shared" si="27"/>
        <v>1779.5</v>
      </c>
      <c r="AN335" s="78">
        <f t="shared" si="28"/>
        <v>2236.4</v>
      </c>
      <c r="AO335" s="77">
        <f t="shared" si="29"/>
        <v>2019.73</v>
      </c>
    </row>
    <row r="336" spans="1:41" ht="14.4" x14ac:dyDescent="0.3">
      <c r="A336" s="1">
        <v>39721</v>
      </c>
      <c r="B336">
        <v>3009.8</v>
      </c>
      <c r="C336">
        <v>2394.1999999999998</v>
      </c>
      <c r="D336">
        <v>2822.1</v>
      </c>
      <c r="E336">
        <v>2831.4</v>
      </c>
      <c r="F336">
        <v>2668.5</v>
      </c>
      <c r="G336">
        <v>2909.4</v>
      </c>
      <c r="H336">
        <v>2279.4</v>
      </c>
      <c r="I336">
        <v>3046.4</v>
      </c>
      <c r="J336">
        <v>3003.9</v>
      </c>
      <c r="K336">
        <v>2808.6</v>
      </c>
      <c r="L336">
        <v>2800.1</v>
      </c>
      <c r="M336">
        <v>2382.4</v>
      </c>
      <c r="N336">
        <v>2190</v>
      </c>
      <c r="O336">
        <v>2207.6999999999998</v>
      </c>
      <c r="P336">
        <v>2343.5</v>
      </c>
      <c r="Q336">
        <v>2577.3000000000002</v>
      </c>
      <c r="R336">
        <v>2237.9</v>
      </c>
      <c r="S336">
        <v>2047.9</v>
      </c>
      <c r="T336">
        <v>2278.6</v>
      </c>
      <c r="U336">
        <v>2080.1</v>
      </c>
      <c r="V336">
        <v>1811.9</v>
      </c>
      <c r="W336">
        <v>2255.6999999999998</v>
      </c>
      <c r="X336">
        <v>2031.5</v>
      </c>
      <c r="Y336">
        <v>2486.6999999999998</v>
      </c>
      <c r="Z336">
        <v>2399</v>
      </c>
      <c r="AA336">
        <v>2173.6999999999998</v>
      </c>
      <c r="AB336">
        <v>2564.3000000000002</v>
      </c>
      <c r="AC336">
        <v>2430</v>
      </c>
      <c r="AD336">
        <v>2383.8000000000002</v>
      </c>
      <c r="AE336">
        <v>2198</v>
      </c>
      <c r="AF336">
        <v>2123.3000000000002</v>
      </c>
      <c r="AG336">
        <v>1949.7</v>
      </c>
      <c r="AH336">
        <v>2195.9</v>
      </c>
      <c r="AI336" s="81">
        <v>2221</v>
      </c>
      <c r="AK336" s="79">
        <f t="shared" si="30"/>
        <v>39721</v>
      </c>
      <c r="AL336" s="78">
        <f t="shared" si="26"/>
        <v>1811.9</v>
      </c>
      <c r="AM336" s="78">
        <f t="shared" si="27"/>
        <v>1811.9</v>
      </c>
      <c r="AN336" s="78">
        <f t="shared" si="28"/>
        <v>2222.8000000000002</v>
      </c>
      <c r="AO336" s="77">
        <f t="shared" si="29"/>
        <v>2033.14</v>
      </c>
    </row>
    <row r="337" spans="1:41" ht="14.4" x14ac:dyDescent="0.3">
      <c r="A337" s="1">
        <v>39722</v>
      </c>
      <c r="B337">
        <v>2998.2</v>
      </c>
      <c r="C337">
        <v>2404</v>
      </c>
      <c r="D337">
        <v>2863.4</v>
      </c>
      <c r="E337">
        <v>2812</v>
      </c>
      <c r="F337">
        <v>2636.3</v>
      </c>
      <c r="G337">
        <v>2850.8</v>
      </c>
      <c r="H337">
        <v>2377.5</v>
      </c>
      <c r="I337">
        <v>3062.8</v>
      </c>
      <c r="J337">
        <v>2943.7</v>
      </c>
      <c r="K337">
        <v>2796.3</v>
      </c>
      <c r="L337">
        <v>2804.2</v>
      </c>
      <c r="M337">
        <v>2371</v>
      </c>
      <c r="N337">
        <v>2181</v>
      </c>
      <c r="O337">
        <v>2200.8000000000002</v>
      </c>
      <c r="P337">
        <v>2325.6</v>
      </c>
      <c r="Q337">
        <v>2659.6</v>
      </c>
      <c r="R337">
        <v>2251.8000000000002</v>
      </c>
      <c r="S337">
        <v>2065.3000000000002</v>
      </c>
      <c r="T337">
        <v>2456.6999999999998</v>
      </c>
      <c r="U337">
        <v>2099.6999999999998</v>
      </c>
      <c r="V337">
        <v>1763.9</v>
      </c>
      <c r="W337">
        <v>2249.4</v>
      </c>
      <c r="X337">
        <v>2036.2</v>
      </c>
      <c r="Y337">
        <v>2515.6999999999998</v>
      </c>
      <c r="Z337">
        <v>2417.8000000000002</v>
      </c>
      <c r="AA337">
        <v>2143.4</v>
      </c>
      <c r="AB337">
        <v>2586.1999999999998</v>
      </c>
      <c r="AC337">
        <v>2426.5</v>
      </c>
      <c r="AD337">
        <v>2394.5</v>
      </c>
      <c r="AE337">
        <v>2255.3000000000002</v>
      </c>
      <c r="AF337">
        <v>2168.1</v>
      </c>
      <c r="AG337">
        <v>1900.7</v>
      </c>
      <c r="AH337">
        <v>2211.6999999999998</v>
      </c>
      <c r="AI337" s="81">
        <v>2267</v>
      </c>
      <c r="AK337" s="79">
        <f t="shared" si="30"/>
        <v>39722</v>
      </c>
      <c r="AL337" s="78">
        <f t="shared" si="26"/>
        <v>1763.9</v>
      </c>
      <c r="AM337" s="78">
        <f t="shared" si="27"/>
        <v>1763.9</v>
      </c>
      <c r="AN337" s="78">
        <f t="shared" si="28"/>
        <v>2250.6000000000004</v>
      </c>
      <c r="AO337" s="77">
        <f t="shared" si="29"/>
        <v>2039.1100000000001</v>
      </c>
    </row>
    <row r="338" spans="1:41" ht="14.4" x14ac:dyDescent="0.3">
      <c r="A338" s="1">
        <v>39723</v>
      </c>
      <c r="B338">
        <v>2961.8</v>
      </c>
      <c r="C338">
        <v>2408.1999999999998</v>
      </c>
      <c r="D338">
        <v>2928.9</v>
      </c>
      <c r="E338">
        <v>2825.1</v>
      </c>
      <c r="F338">
        <v>2630</v>
      </c>
      <c r="G338">
        <v>2793.8</v>
      </c>
      <c r="H338">
        <v>2318.5</v>
      </c>
      <c r="I338">
        <v>3072.2</v>
      </c>
      <c r="J338">
        <v>2951.1</v>
      </c>
      <c r="K338">
        <v>2797.2</v>
      </c>
      <c r="L338">
        <v>2822.4</v>
      </c>
      <c r="M338">
        <v>2373.8000000000002</v>
      </c>
      <c r="N338">
        <v>2169</v>
      </c>
      <c r="O338">
        <v>2209.6</v>
      </c>
      <c r="P338">
        <v>2333.3000000000002</v>
      </c>
      <c r="Q338">
        <v>2675.7</v>
      </c>
      <c r="R338">
        <v>2247.4</v>
      </c>
      <c r="S338">
        <v>2083.6999999999998</v>
      </c>
      <c r="T338">
        <v>2356.6999999999998</v>
      </c>
      <c r="U338">
        <v>2073.6</v>
      </c>
      <c r="V338">
        <v>1729</v>
      </c>
      <c r="W338">
        <v>2252.3000000000002</v>
      </c>
      <c r="X338">
        <v>2047.4</v>
      </c>
      <c r="Y338">
        <v>2443.4</v>
      </c>
      <c r="Z338">
        <v>2431.6999999999998</v>
      </c>
      <c r="AA338">
        <v>2177.6999999999998</v>
      </c>
      <c r="AB338">
        <v>2651.5</v>
      </c>
      <c r="AC338">
        <v>2430.1</v>
      </c>
      <c r="AD338">
        <v>2432.5</v>
      </c>
      <c r="AE338">
        <v>2289.6999999999998</v>
      </c>
      <c r="AF338">
        <v>2171.6999999999998</v>
      </c>
      <c r="AG338">
        <v>1879.7</v>
      </c>
      <c r="AH338">
        <v>2275.9</v>
      </c>
      <c r="AI338" s="81">
        <v>2253</v>
      </c>
      <c r="AK338" s="79">
        <f t="shared" si="30"/>
        <v>39723</v>
      </c>
      <c r="AL338" s="78">
        <f t="shared" si="26"/>
        <v>1729</v>
      </c>
      <c r="AM338" s="78">
        <f t="shared" si="27"/>
        <v>1729</v>
      </c>
      <c r="AN338" s="78">
        <f t="shared" si="28"/>
        <v>2264.1000000000004</v>
      </c>
      <c r="AO338" s="77">
        <f t="shared" si="29"/>
        <v>2050.02</v>
      </c>
    </row>
    <row r="339" spans="1:41" ht="14.4" x14ac:dyDescent="0.3">
      <c r="A339" s="1">
        <v>39724</v>
      </c>
      <c r="B339">
        <v>2911.7</v>
      </c>
      <c r="C339">
        <v>2407.1999999999998</v>
      </c>
      <c r="D339">
        <v>3041.8</v>
      </c>
      <c r="E339">
        <v>2847.7</v>
      </c>
      <c r="F339">
        <v>2622.2</v>
      </c>
      <c r="G339">
        <v>2788.9</v>
      </c>
      <c r="H339">
        <v>2299.5</v>
      </c>
      <c r="I339">
        <v>3057.4</v>
      </c>
      <c r="J339">
        <v>2957.7</v>
      </c>
      <c r="K339">
        <v>2811.5</v>
      </c>
      <c r="L339">
        <v>2826.5</v>
      </c>
      <c r="M339">
        <v>2382.6</v>
      </c>
      <c r="N339">
        <v>2175.6</v>
      </c>
      <c r="O339">
        <v>2210.9</v>
      </c>
      <c r="P339">
        <v>2396.1999999999998</v>
      </c>
      <c r="Q339">
        <v>2693.9</v>
      </c>
      <c r="R339">
        <v>2258.8000000000002</v>
      </c>
      <c r="S339">
        <v>2072.4</v>
      </c>
      <c r="T339">
        <v>2404.8000000000002</v>
      </c>
      <c r="U339">
        <v>2089.5</v>
      </c>
      <c r="V339">
        <v>1765.5</v>
      </c>
      <c r="W339">
        <v>2278.1</v>
      </c>
      <c r="X339">
        <v>2059.4</v>
      </c>
      <c r="Y339">
        <v>2445</v>
      </c>
      <c r="Z339">
        <v>2406.1999999999998</v>
      </c>
      <c r="AA339">
        <v>2144.8000000000002</v>
      </c>
      <c r="AB339">
        <v>2604.1999999999998</v>
      </c>
      <c r="AC339">
        <v>2460.4</v>
      </c>
      <c r="AD339">
        <v>2445.3000000000002</v>
      </c>
      <c r="AE339">
        <v>2296.9</v>
      </c>
      <c r="AF339">
        <v>2184.8000000000002</v>
      </c>
      <c r="AG339">
        <v>1855</v>
      </c>
      <c r="AH339">
        <v>2275.6</v>
      </c>
      <c r="AI339" s="81">
        <v>2241</v>
      </c>
      <c r="AK339" s="79">
        <f t="shared" si="30"/>
        <v>39724</v>
      </c>
      <c r="AL339" s="78">
        <f t="shared" si="26"/>
        <v>1765.5</v>
      </c>
      <c r="AM339" s="78">
        <f t="shared" si="27"/>
        <v>1765.5</v>
      </c>
      <c r="AN339" s="78">
        <f t="shared" si="28"/>
        <v>2276.85</v>
      </c>
      <c r="AO339" s="77">
        <f t="shared" si="29"/>
        <v>2060.7000000000003</v>
      </c>
    </row>
    <row r="340" spans="1:41" ht="14.4" x14ac:dyDescent="0.3">
      <c r="A340" s="1">
        <v>39725</v>
      </c>
      <c r="B340">
        <v>2900</v>
      </c>
      <c r="C340">
        <v>2395.6999999999998</v>
      </c>
      <c r="D340">
        <v>3211.3</v>
      </c>
      <c r="E340">
        <v>2827.7</v>
      </c>
      <c r="F340">
        <v>2646.6</v>
      </c>
      <c r="G340">
        <v>2794.2</v>
      </c>
      <c r="H340">
        <v>2413.3000000000002</v>
      </c>
      <c r="I340">
        <v>3029.4</v>
      </c>
      <c r="J340">
        <v>2974.5</v>
      </c>
      <c r="K340">
        <v>2882.3</v>
      </c>
      <c r="L340">
        <v>2805.6</v>
      </c>
      <c r="M340">
        <v>2346.8000000000002</v>
      </c>
      <c r="N340">
        <v>2175.6</v>
      </c>
      <c r="O340">
        <v>2219.1999999999998</v>
      </c>
      <c r="P340">
        <v>2404.5</v>
      </c>
      <c r="Q340">
        <v>2619.6</v>
      </c>
      <c r="R340">
        <v>2266.9</v>
      </c>
      <c r="S340">
        <v>2188.1</v>
      </c>
      <c r="T340">
        <v>2382.9</v>
      </c>
      <c r="U340">
        <v>2080.3000000000002</v>
      </c>
      <c r="V340">
        <v>1687.4</v>
      </c>
      <c r="W340">
        <v>2280.1999999999998</v>
      </c>
      <c r="X340">
        <v>2041.5</v>
      </c>
      <c r="Y340">
        <v>2471.8000000000002</v>
      </c>
      <c r="Z340">
        <v>2406.3000000000002</v>
      </c>
      <c r="AA340">
        <v>2177.1999999999998</v>
      </c>
      <c r="AB340">
        <v>2484.5</v>
      </c>
      <c r="AC340">
        <v>2439</v>
      </c>
      <c r="AD340">
        <v>2446</v>
      </c>
      <c r="AE340">
        <v>2308.5</v>
      </c>
      <c r="AF340">
        <v>2198.5</v>
      </c>
      <c r="AG340">
        <v>1812.9</v>
      </c>
      <c r="AH340">
        <v>2325.6999999999998</v>
      </c>
      <c r="AI340" s="81">
        <v>2316</v>
      </c>
      <c r="AK340" s="79">
        <f t="shared" si="30"/>
        <v>39725</v>
      </c>
      <c r="AL340" s="78">
        <f t="shared" si="26"/>
        <v>1687.4</v>
      </c>
      <c r="AM340" s="78">
        <f t="shared" si="27"/>
        <v>1687.4</v>
      </c>
      <c r="AN340" s="78">
        <f t="shared" si="28"/>
        <v>2294.35</v>
      </c>
      <c r="AO340" s="77">
        <f t="shared" si="29"/>
        <v>2045.38</v>
      </c>
    </row>
    <row r="341" spans="1:41" ht="14.4" x14ac:dyDescent="0.3">
      <c r="A341" s="1">
        <v>39726</v>
      </c>
      <c r="B341">
        <v>2924.5</v>
      </c>
      <c r="C341">
        <v>2391.8000000000002</v>
      </c>
      <c r="D341">
        <v>3313.1</v>
      </c>
      <c r="E341">
        <v>2828.2</v>
      </c>
      <c r="F341">
        <v>2633.1</v>
      </c>
      <c r="G341">
        <v>2783.6</v>
      </c>
      <c r="H341">
        <v>2352.8000000000002</v>
      </c>
      <c r="I341">
        <v>3002.7</v>
      </c>
      <c r="J341">
        <v>2926.2</v>
      </c>
      <c r="K341">
        <v>2833.9</v>
      </c>
      <c r="L341">
        <v>2784.9</v>
      </c>
      <c r="M341">
        <v>2332.1999999999998</v>
      </c>
      <c r="N341">
        <v>2171.6</v>
      </c>
      <c r="O341">
        <v>2251.8000000000002</v>
      </c>
      <c r="P341">
        <v>2433.4</v>
      </c>
      <c r="Q341">
        <v>2655.3</v>
      </c>
      <c r="R341">
        <v>2272.9</v>
      </c>
      <c r="S341">
        <v>2171.8000000000002</v>
      </c>
      <c r="T341">
        <v>2459.6</v>
      </c>
      <c r="U341">
        <v>2119.9</v>
      </c>
      <c r="V341">
        <v>1774.1</v>
      </c>
      <c r="W341">
        <v>2258.8000000000002</v>
      </c>
      <c r="X341">
        <v>2057.3000000000002</v>
      </c>
      <c r="Y341">
        <v>2462.8000000000002</v>
      </c>
      <c r="Z341">
        <v>2413.8000000000002</v>
      </c>
      <c r="AA341">
        <v>2198.6</v>
      </c>
      <c r="AB341">
        <v>2598.8000000000002</v>
      </c>
      <c r="AC341">
        <v>2533.1999999999998</v>
      </c>
      <c r="AD341">
        <v>2496.3000000000002</v>
      </c>
      <c r="AE341">
        <v>2285.6</v>
      </c>
      <c r="AF341">
        <v>2180.5</v>
      </c>
      <c r="AG341">
        <v>1765</v>
      </c>
      <c r="AH341">
        <v>2311.8000000000002</v>
      </c>
      <c r="AI341" s="81">
        <v>2282</v>
      </c>
      <c r="AK341" s="79">
        <f t="shared" si="30"/>
        <v>39726</v>
      </c>
      <c r="AL341" s="78">
        <f t="shared" si="26"/>
        <v>1765</v>
      </c>
      <c r="AM341" s="78">
        <f t="shared" si="27"/>
        <v>1765</v>
      </c>
      <c r="AN341" s="78">
        <f t="shared" si="28"/>
        <v>2279.25</v>
      </c>
      <c r="AO341" s="77">
        <f t="shared" si="29"/>
        <v>2063.5600000000004</v>
      </c>
    </row>
    <row r="342" spans="1:41" ht="14.4" x14ac:dyDescent="0.3">
      <c r="A342" s="1">
        <v>39727</v>
      </c>
      <c r="B342">
        <v>2984.8</v>
      </c>
      <c r="C342">
        <v>2410.3000000000002</v>
      </c>
      <c r="D342">
        <v>3405.6</v>
      </c>
      <c r="E342">
        <v>2822.9</v>
      </c>
      <c r="F342">
        <v>2647.9</v>
      </c>
      <c r="G342">
        <v>2680.3</v>
      </c>
      <c r="H342">
        <v>2406.1999999999998</v>
      </c>
      <c r="I342">
        <v>3033</v>
      </c>
      <c r="J342">
        <v>2911.8</v>
      </c>
      <c r="K342">
        <v>2836.3</v>
      </c>
      <c r="L342">
        <v>2790</v>
      </c>
      <c r="M342">
        <v>2324.9</v>
      </c>
      <c r="N342">
        <v>2163.1</v>
      </c>
      <c r="O342">
        <v>2265.3000000000002</v>
      </c>
      <c r="P342">
        <v>2396.3000000000002</v>
      </c>
      <c r="Q342">
        <v>2672.5</v>
      </c>
      <c r="R342">
        <v>2274.8000000000002</v>
      </c>
      <c r="S342">
        <v>2189.6</v>
      </c>
      <c r="T342">
        <v>2481.5</v>
      </c>
      <c r="U342">
        <v>2128.1</v>
      </c>
      <c r="V342">
        <v>1868.3</v>
      </c>
      <c r="W342">
        <v>2264.1</v>
      </c>
      <c r="X342">
        <v>2050.8000000000002</v>
      </c>
      <c r="Y342">
        <v>2423.4</v>
      </c>
      <c r="Z342">
        <v>2400.5</v>
      </c>
      <c r="AA342">
        <v>2168.9</v>
      </c>
      <c r="AB342">
        <v>2577.1</v>
      </c>
      <c r="AC342">
        <v>2501.1999999999998</v>
      </c>
      <c r="AD342">
        <v>2451.3000000000002</v>
      </c>
      <c r="AE342">
        <v>2298.8000000000002</v>
      </c>
      <c r="AF342">
        <v>2196.1</v>
      </c>
      <c r="AG342">
        <v>1737</v>
      </c>
      <c r="AH342">
        <v>2335.4</v>
      </c>
      <c r="AI342" s="81">
        <v>2278</v>
      </c>
      <c r="AK342" s="79">
        <f t="shared" si="30"/>
        <v>39727</v>
      </c>
      <c r="AL342" s="78">
        <f t="shared" si="26"/>
        <v>1737</v>
      </c>
      <c r="AM342" s="78">
        <f t="shared" si="27"/>
        <v>1737</v>
      </c>
      <c r="AN342" s="78">
        <f t="shared" si="28"/>
        <v>2286.8000000000002</v>
      </c>
      <c r="AO342" s="77">
        <f t="shared" si="29"/>
        <v>2058.5300000000002</v>
      </c>
    </row>
    <row r="343" spans="1:41" ht="14.4" x14ac:dyDescent="0.3">
      <c r="A343" s="1">
        <v>39728</v>
      </c>
      <c r="B343">
        <v>3017.4</v>
      </c>
      <c r="C343">
        <v>2424.6</v>
      </c>
      <c r="D343">
        <v>3399.8</v>
      </c>
      <c r="E343">
        <v>2847</v>
      </c>
      <c r="F343">
        <v>2628</v>
      </c>
      <c r="G343">
        <v>2683.1</v>
      </c>
      <c r="H343">
        <v>2306.1</v>
      </c>
      <c r="I343">
        <v>3080</v>
      </c>
      <c r="J343">
        <v>2898.2</v>
      </c>
      <c r="K343">
        <v>2798.1</v>
      </c>
      <c r="L343">
        <v>2799.8</v>
      </c>
      <c r="M343">
        <v>2321.8000000000002</v>
      </c>
      <c r="N343">
        <v>2164.1999999999998</v>
      </c>
      <c r="O343">
        <v>2253.9</v>
      </c>
      <c r="P343">
        <v>2384.1999999999998</v>
      </c>
      <c r="Q343">
        <v>2646.3</v>
      </c>
      <c r="R343">
        <v>2294.5</v>
      </c>
      <c r="S343">
        <v>2169.6</v>
      </c>
      <c r="T343">
        <v>2442.3000000000002</v>
      </c>
      <c r="U343">
        <v>2159.1</v>
      </c>
      <c r="V343">
        <v>1858</v>
      </c>
      <c r="W343">
        <v>2298.5</v>
      </c>
      <c r="X343">
        <v>2041.6</v>
      </c>
      <c r="Y343">
        <v>2407.5</v>
      </c>
      <c r="Z343">
        <v>2425.8000000000002</v>
      </c>
      <c r="AA343">
        <v>2159</v>
      </c>
      <c r="AB343">
        <v>2526.1</v>
      </c>
      <c r="AC343">
        <v>2560.3000000000002</v>
      </c>
      <c r="AD343">
        <v>2446.9</v>
      </c>
      <c r="AE343">
        <v>2314.1999999999998</v>
      </c>
      <c r="AF343">
        <v>2232.3000000000002</v>
      </c>
      <c r="AG343">
        <v>1739.4</v>
      </c>
      <c r="AH343">
        <v>2332.6999999999998</v>
      </c>
      <c r="AI343" s="81">
        <v>2308</v>
      </c>
      <c r="AK343" s="79">
        <f t="shared" si="30"/>
        <v>39728</v>
      </c>
      <c r="AL343" s="78">
        <f t="shared" si="26"/>
        <v>1739.4</v>
      </c>
      <c r="AM343" s="78">
        <f t="shared" si="27"/>
        <v>1739.4</v>
      </c>
      <c r="AN343" s="78">
        <f t="shared" si="28"/>
        <v>2306.35</v>
      </c>
      <c r="AO343" s="77">
        <f t="shared" si="29"/>
        <v>2053.34</v>
      </c>
    </row>
    <row r="344" spans="1:41" ht="14.4" x14ac:dyDescent="0.3">
      <c r="A344" s="1">
        <v>39729</v>
      </c>
      <c r="B344">
        <v>3005.5</v>
      </c>
      <c r="C344">
        <v>2404.1999999999998</v>
      </c>
      <c r="D344">
        <v>3411.8</v>
      </c>
      <c r="E344">
        <v>2818.7</v>
      </c>
      <c r="F344">
        <v>2701.5</v>
      </c>
      <c r="G344">
        <v>2695.6</v>
      </c>
      <c r="H344">
        <v>2311.1</v>
      </c>
      <c r="I344">
        <v>3031.7</v>
      </c>
      <c r="J344">
        <v>2854</v>
      </c>
      <c r="K344">
        <v>2806.9</v>
      </c>
      <c r="L344">
        <v>2805.9</v>
      </c>
      <c r="M344">
        <v>2305.1</v>
      </c>
      <c r="N344">
        <v>2158.6</v>
      </c>
      <c r="O344">
        <v>2264.4</v>
      </c>
      <c r="P344">
        <v>2346.5</v>
      </c>
      <c r="Q344">
        <v>2628.6</v>
      </c>
      <c r="R344">
        <v>2328.4</v>
      </c>
      <c r="S344">
        <v>2191.1999999999998</v>
      </c>
      <c r="T344">
        <v>2429.6</v>
      </c>
      <c r="U344">
        <v>2227.3000000000002</v>
      </c>
      <c r="V344">
        <v>1877.6</v>
      </c>
      <c r="W344">
        <v>2318.6</v>
      </c>
      <c r="X344">
        <v>2054</v>
      </c>
      <c r="Y344">
        <v>2430.1</v>
      </c>
      <c r="Z344">
        <v>2423</v>
      </c>
      <c r="AA344">
        <v>2138.9</v>
      </c>
      <c r="AB344">
        <v>2458.6999999999998</v>
      </c>
      <c r="AC344">
        <v>2526.3000000000002</v>
      </c>
      <c r="AD344">
        <v>2440.4</v>
      </c>
      <c r="AE344">
        <v>2352.9</v>
      </c>
      <c r="AF344">
        <v>2215</v>
      </c>
      <c r="AG344">
        <v>1715.7</v>
      </c>
      <c r="AH344">
        <v>2307.8000000000002</v>
      </c>
      <c r="AI344" s="81">
        <v>2336</v>
      </c>
      <c r="AK344" s="79">
        <f t="shared" si="30"/>
        <v>39729</v>
      </c>
      <c r="AL344" s="78">
        <f t="shared" si="26"/>
        <v>1715.7</v>
      </c>
      <c r="AM344" s="78">
        <f t="shared" si="27"/>
        <v>1715.7</v>
      </c>
      <c r="AN344" s="78">
        <f t="shared" si="28"/>
        <v>2313.1999999999998</v>
      </c>
      <c r="AO344" s="77">
        <f t="shared" si="29"/>
        <v>2062.4900000000002</v>
      </c>
    </row>
    <row r="345" spans="1:41" ht="14.4" x14ac:dyDescent="0.3">
      <c r="A345" s="1">
        <v>39730</v>
      </c>
      <c r="B345">
        <v>3003.5</v>
      </c>
      <c r="C345">
        <v>2403.3000000000002</v>
      </c>
      <c r="D345">
        <v>3410.9</v>
      </c>
      <c r="E345">
        <v>2804.6</v>
      </c>
      <c r="F345">
        <v>2755.1</v>
      </c>
      <c r="G345">
        <v>2702.5</v>
      </c>
      <c r="H345">
        <v>2164.9</v>
      </c>
      <c r="I345">
        <v>3029.3</v>
      </c>
      <c r="J345">
        <v>2884.6</v>
      </c>
      <c r="K345">
        <v>2819.7</v>
      </c>
      <c r="L345">
        <v>2789.2</v>
      </c>
      <c r="M345">
        <v>2313.9</v>
      </c>
      <c r="N345">
        <v>2162.4</v>
      </c>
      <c r="O345">
        <v>2259.8000000000002</v>
      </c>
      <c r="P345">
        <v>2352.1</v>
      </c>
      <c r="Q345">
        <v>2559.5</v>
      </c>
      <c r="R345">
        <v>2317.5</v>
      </c>
      <c r="S345">
        <v>2175.6</v>
      </c>
      <c r="T345">
        <v>2308.1999999999998</v>
      </c>
      <c r="U345">
        <v>2210.4</v>
      </c>
      <c r="V345">
        <v>1937.8</v>
      </c>
      <c r="W345">
        <v>2303.1999999999998</v>
      </c>
      <c r="X345">
        <v>2080</v>
      </c>
      <c r="Y345">
        <v>2430.9</v>
      </c>
      <c r="Z345">
        <v>2425.8000000000002</v>
      </c>
      <c r="AA345">
        <v>2110.1</v>
      </c>
      <c r="AB345">
        <v>2488.6999999999998</v>
      </c>
      <c r="AC345">
        <v>2537.1999999999998</v>
      </c>
      <c r="AD345">
        <v>2463.9</v>
      </c>
      <c r="AE345">
        <v>2341.1999999999998</v>
      </c>
      <c r="AF345">
        <v>2245.4</v>
      </c>
      <c r="AG345">
        <v>1665.7</v>
      </c>
      <c r="AH345">
        <v>2272.5</v>
      </c>
      <c r="AI345" s="81">
        <v>2340</v>
      </c>
      <c r="AK345" s="79">
        <f t="shared" si="30"/>
        <v>39730</v>
      </c>
      <c r="AL345" s="78">
        <f t="shared" si="26"/>
        <v>1665.7</v>
      </c>
      <c r="AM345" s="78">
        <f t="shared" si="27"/>
        <v>1665.7</v>
      </c>
      <c r="AN345" s="78">
        <f t="shared" si="28"/>
        <v>2305.6999999999998</v>
      </c>
      <c r="AO345" s="77">
        <f t="shared" si="29"/>
        <v>2083.0100000000002</v>
      </c>
    </row>
    <row r="346" spans="1:41" ht="14.4" x14ac:dyDescent="0.3">
      <c r="A346" s="1">
        <v>39731</v>
      </c>
      <c r="B346">
        <v>2992.5</v>
      </c>
      <c r="C346">
        <v>2437.8000000000002</v>
      </c>
      <c r="D346">
        <v>3463</v>
      </c>
      <c r="E346">
        <v>2734.4</v>
      </c>
      <c r="F346">
        <v>2756.3</v>
      </c>
      <c r="G346">
        <v>2696.9</v>
      </c>
      <c r="H346">
        <v>2155.6999999999998</v>
      </c>
      <c r="I346">
        <v>3077.3</v>
      </c>
      <c r="J346">
        <v>2922.5</v>
      </c>
      <c r="K346">
        <v>2834.8</v>
      </c>
      <c r="L346">
        <v>2793.3</v>
      </c>
      <c r="M346">
        <v>2339.3000000000002</v>
      </c>
      <c r="N346">
        <v>2150.9</v>
      </c>
      <c r="O346">
        <v>2252.4</v>
      </c>
      <c r="P346">
        <v>2362.5</v>
      </c>
      <c r="Q346">
        <v>2552.3000000000002</v>
      </c>
      <c r="R346">
        <v>2331.8000000000002</v>
      </c>
      <c r="S346">
        <v>2189.4</v>
      </c>
      <c r="T346">
        <v>2289.4</v>
      </c>
      <c r="U346">
        <v>2231.3000000000002</v>
      </c>
      <c r="V346">
        <v>1907.1</v>
      </c>
      <c r="W346">
        <v>2340.1999999999998</v>
      </c>
      <c r="X346">
        <v>2091.1</v>
      </c>
      <c r="Y346">
        <v>2410.5</v>
      </c>
      <c r="Z346">
        <v>2448</v>
      </c>
      <c r="AA346">
        <v>2063</v>
      </c>
      <c r="AB346">
        <v>2472.8000000000002</v>
      </c>
      <c r="AC346">
        <v>2597.6999999999998</v>
      </c>
      <c r="AD346">
        <v>2545.1</v>
      </c>
      <c r="AE346">
        <v>2354.1999999999998</v>
      </c>
      <c r="AF346">
        <v>2261.3000000000002</v>
      </c>
      <c r="AG346">
        <v>1624.6</v>
      </c>
      <c r="AH346">
        <v>2244</v>
      </c>
      <c r="AI346" s="81">
        <v>2381</v>
      </c>
      <c r="AK346" s="79">
        <f t="shared" si="30"/>
        <v>39731</v>
      </c>
      <c r="AL346" s="78">
        <f t="shared" si="26"/>
        <v>1624.6</v>
      </c>
      <c r="AM346" s="78">
        <f t="shared" si="27"/>
        <v>1624.6</v>
      </c>
      <c r="AN346" s="78">
        <f t="shared" si="28"/>
        <v>2310.6000000000004</v>
      </c>
      <c r="AO346" s="77">
        <f t="shared" si="29"/>
        <v>2065.81</v>
      </c>
    </row>
    <row r="347" spans="1:41" ht="14.4" x14ac:dyDescent="0.3">
      <c r="A347" s="1">
        <v>39732</v>
      </c>
      <c r="B347">
        <v>2982.6</v>
      </c>
      <c r="C347">
        <v>2450.9</v>
      </c>
      <c r="D347">
        <v>3461.4</v>
      </c>
      <c r="E347">
        <v>2695.4</v>
      </c>
      <c r="F347">
        <v>2688.1</v>
      </c>
      <c r="G347">
        <v>2673.7</v>
      </c>
      <c r="H347">
        <v>2048.6</v>
      </c>
      <c r="I347">
        <v>3054.1</v>
      </c>
      <c r="J347">
        <v>2957.8</v>
      </c>
      <c r="K347">
        <v>2838.7</v>
      </c>
      <c r="L347">
        <v>2756.1</v>
      </c>
      <c r="M347">
        <v>2315.6999999999998</v>
      </c>
      <c r="N347">
        <v>2149.9</v>
      </c>
      <c r="O347">
        <v>2259.6</v>
      </c>
      <c r="P347">
        <v>2357.1</v>
      </c>
      <c r="Q347">
        <v>2542.3000000000002</v>
      </c>
      <c r="R347">
        <v>2337.4</v>
      </c>
      <c r="S347">
        <v>2217.1999999999998</v>
      </c>
      <c r="T347">
        <v>2311.1</v>
      </c>
      <c r="U347">
        <v>2252</v>
      </c>
      <c r="V347">
        <v>1960.6</v>
      </c>
      <c r="W347">
        <v>2289.3000000000002</v>
      </c>
      <c r="X347">
        <v>2096.6999999999998</v>
      </c>
      <c r="Y347">
        <v>2393.5</v>
      </c>
      <c r="Z347">
        <v>2428.3000000000002</v>
      </c>
      <c r="AA347">
        <v>2044.2</v>
      </c>
      <c r="AB347">
        <v>2420.1</v>
      </c>
      <c r="AC347">
        <v>2628.7</v>
      </c>
      <c r="AD347">
        <v>2548.6</v>
      </c>
      <c r="AE347">
        <v>2307.6</v>
      </c>
      <c r="AF347">
        <v>2248</v>
      </c>
      <c r="AG347">
        <v>1579.6</v>
      </c>
      <c r="AH347">
        <v>2241.5</v>
      </c>
      <c r="AI347" s="81">
        <v>2387</v>
      </c>
      <c r="AK347" s="79">
        <f t="shared" si="30"/>
        <v>39732</v>
      </c>
      <c r="AL347" s="78">
        <f t="shared" si="26"/>
        <v>1579.6</v>
      </c>
      <c r="AM347" s="78">
        <f t="shared" si="27"/>
        <v>1579.6</v>
      </c>
      <c r="AN347" s="78">
        <f t="shared" si="28"/>
        <v>2298.4499999999998</v>
      </c>
      <c r="AO347" s="77">
        <f t="shared" si="29"/>
        <v>2049.4499999999998</v>
      </c>
    </row>
    <row r="348" spans="1:41" ht="14.4" x14ac:dyDescent="0.3">
      <c r="A348" s="1">
        <v>39733</v>
      </c>
      <c r="B348">
        <v>2968.1</v>
      </c>
      <c r="C348">
        <v>2439.1999999999998</v>
      </c>
      <c r="D348">
        <v>3488.5</v>
      </c>
      <c r="E348">
        <v>2696.8</v>
      </c>
      <c r="F348">
        <v>2636.3</v>
      </c>
      <c r="G348">
        <v>2674.3</v>
      </c>
      <c r="H348">
        <v>2169</v>
      </c>
      <c r="I348">
        <v>3026.2</v>
      </c>
      <c r="J348">
        <v>2958.8</v>
      </c>
      <c r="K348">
        <v>2824.2</v>
      </c>
      <c r="L348">
        <v>2741.3</v>
      </c>
      <c r="M348">
        <v>2282.6</v>
      </c>
      <c r="N348">
        <v>2141.1999999999998</v>
      </c>
      <c r="O348">
        <v>2272.1</v>
      </c>
      <c r="P348">
        <v>2330.5</v>
      </c>
      <c r="Q348">
        <v>2531.8000000000002</v>
      </c>
      <c r="R348">
        <v>2335.3000000000002</v>
      </c>
      <c r="S348">
        <v>2227</v>
      </c>
      <c r="T348">
        <v>2328.9</v>
      </c>
      <c r="U348">
        <v>2333.6</v>
      </c>
      <c r="V348">
        <v>2013.9</v>
      </c>
      <c r="W348">
        <v>2275.5</v>
      </c>
      <c r="X348">
        <v>2110.4</v>
      </c>
      <c r="Y348">
        <v>2376.3000000000002</v>
      </c>
      <c r="Z348">
        <v>2421.4</v>
      </c>
      <c r="AA348">
        <v>2017.8</v>
      </c>
      <c r="AB348">
        <v>2398.4</v>
      </c>
      <c r="AC348">
        <v>2596.8000000000002</v>
      </c>
      <c r="AD348">
        <v>2487.1999999999998</v>
      </c>
      <c r="AE348">
        <v>2454.9</v>
      </c>
      <c r="AF348">
        <v>2275.6999999999998</v>
      </c>
      <c r="AG348">
        <v>1551.3</v>
      </c>
      <c r="AH348">
        <v>2286.6</v>
      </c>
      <c r="AI348" s="81">
        <v>2391</v>
      </c>
      <c r="AK348" s="79">
        <f t="shared" si="30"/>
        <v>39733</v>
      </c>
      <c r="AL348" s="78">
        <f t="shared" si="26"/>
        <v>1551.3</v>
      </c>
      <c r="AM348" s="78">
        <f t="shared" si="27"/>
        <v>1551.3</v>
      </c>
      <c r="AN348" s="78">
        <f t="shared" si="28"/>
        <v>2307.75</v>
      </c>
      <c r="AO348" s="77">
        <f t="shared" si="29"/>
        <v>2027.06</v>
      </c>
    </row>
    <row r="349" spans="1:41" ht="14.4" x14ac:dyDescent="0.3">
      <c r="A349" s="1">
        <v>39734</v>
      </c>
      <c r="B349">
        <v>2979.9</v>
      </c>
      <c r="C349">
        <v>2429.1</v>
      </c>
      <c r="D349">
        <v>3488.4</v>
      </c>
      <c r="E349">
        <v>2759.9</v>
      </c>
      <c r="F349">
        <v>2696.8</v>
      </c>
      <c r="G349">
        <v>2725.3</v>
      </c>
      <c r="H349">
        <v>2305.9</v>
      </c>
      <c r="I349">
        <v>3017.9</v>
      </c>
      <c r="J349">
        <v>2915.3</v>
      </c>
      <c r="K349">
        <v>2847.1</v>
      </c>
      <c r="L349">
        <v>2701.9</v>
      </c>
      <c r="M349">
        <v>2279.6999999999998</v>
      </c>
      <c r="N349">
        <v>2133.6999999999998</v>
      </c>
      <c r="O349">
        <v>2265.8000000000002</v>
      </c>
      <c r="P349">
        <v>2334.9</v>
      </c>
      <c r="Q349">
        <v>2483</v>
      </c>
      <c r="R349">
        <v>2328.4</v>
      </c>
      <c r="S349">
        <v>2234.1999999999998</v>
      </c>
      <c r="T349">
        <v>2335.9</v>
      </c>
      <c r="U349">
        <v>2299.1999999999998</v>
      </c>
      <c r="V349">
        <v>1952.4</v>
      </c>
      <c r="W349">
        <v>2268.8000000000002</v>
      </c>
      <c r="X349">
        <v>2109.5</v>
      </c>
      <c r="Y349">
        <v>2377.4</v>
      </c>
      <c r="Z349">
        <v>2399.1</v>
      </c>
      <c r="AA349">
        <v>2023</v>
      </c>
      <c r="AB349">
        <v>2366</v>
      </c>
      <c r="AC349">
        <v>2560.1999999999998</v>
      </c>
      <c r="AD349">
        <v>2489.6999999999998</v>
      </c>
      <c r="AE349">
        <v>2377.6</v>
      </c>
      <c r="AF349">
        <v>2295.8000000000002</v>
      </c>
      <c r="AG349">
        <v>1542</v>
      </c>
      <c r="AH349">
        <v>2263.4</v>
      </c>
      <c r="AI349" s="81">
        <v>2374</v>
      </c>
      <c r="AK349" s="79">
        <f t="shared" si="30"/>
        <v>39734</v>
      </c>
      <c r="AL349" s="78">
        <f t="shared" si="26"/>
        <v>1542</v>
      </c>
      <c r="AM349" s="78">
        <f t="shared" si="27"/>
        <v>1542</v>
      </c>
      <c r="AN349" s="78">
        <f t="shared" si="28"/>
        <v>2297.5</v>
      </c>
      <c r="AO349" s="77">
        <f t="shared" si="29"/>
        <v>2031.65</v>
      </c>
    </row>
    <row r="350" spans="1:41" ht="14.4" x14ac:dyDescent="0.3">
      <c r="A350" s="1">
        <v>39735</v>
      </c>
      <c r="B350">
        <v>3016.6</v>
      </c>
      <c r="C350">
        <v>2430.1999999999998</v>
      </c>
      <c r="D350">
        <v>3468.8</v>
      </c>
      <c r="E350">
        <v>2858.4</v>
      </c>
      <c r="F350">
        <v>2707.5</v>
      </c>
      <c r="G350">
        <v>2719</v>
      </c>
      <c r="H350">
        <v>2306.1</v>
      </c>
      <c r="I350">
        <v>3009.3</v>
      </c>
      <c r="J350">
        <v>2878.9</v>
      </c>
      <c r="K350">
        <v>2806.8</v>
      </c>
      <c r="L350">
        <v>2660.9</v>
      </c>
      <c r="M350">
        <v>2297.4</v>
      </c>
      <c r="N350">
        <v>2144.6</v>
      </c>
      <c r="O350">
        <v>2247.1999999999998</v>
      </c>
      <c r="P350">
        <v>2372.9</v>
      </c>
      <c r="Q350">
        <v>2484.8000000000002</v>
      </c>
      <c r="R350">
        <v>2338.6999999999998</v>
      </c>
      <c r="S350">
        <v>2218.6999999999998</v>
      </c>
      <c r="T350">
        <v>2407.1</v>
      </c>
      <c r="U350">
        <v>2292.6</v>
      </c>
      <c r="V350">
        <v>1996.4</v>
      </c>
      <c r="W350">
        <v>2270</v>
      </c>
      <c r="X350">
        <v>2116.4</v>
      </c>
      <c r="Y350">
        <v>2392.6</v>
      </c>
      <c r="Z350">
        <v>2385.4</v>
      </c>
      <c r="AA350">
        <v>2029.2</v>
      </c>
      <c r="AB350">
        <v>2340.6</v>
      </c>
      <c r="AC350">
        <v>2584.3000000000002</v>
      </c>
      <c r="AD350">
        <v>2501</v>
      </c>
      <c r="AE350">
        <v>2398.3000000000002</v>
      </c>
      <c r="AF350">
        <v>2270.8000000000002</v>
      </c>
      <c r="AG350">
        <v>1569.1</v>
      </c>
      <c r="AH350">
        <v>2268.6</v>
      </c>
      <c r="AI350" s="81">
        <v>2395</v>
      </c>
      <c r="AK350" s="79">
        <f t="shared" si="30"/>
        <v>39735</v>
      </c>
      <c r="AL350" s="78">
        <f t="shared" si="26"/>
        <v>1569.1</v>
      </c>
      <c r="AM350" s="78">
        <f t="shared" si="27"/>
        <v>1569.1</v>
      </c>
      <c r="AN350" s="78">
        <f t="shared" si="28"/>
        <v>2295</v>
      </c>
      <c r="AO350" s="77">
        <f t="shared" si="29"/>
        <v>2037.92</v>
      </c>
    </row>
    <row r="351" spans="1:41" ht="14.4" x14ac:dyDescent="0.3">
      <c r="A351" s="1">
        <v>39736</v>
      </c>
      <c r="B351">
        <v>2845.3</v>
      </c>
      <c r="C351">
        <v>2418.8000000000002</v>
      </c>
      <c r="D351">
        <v>3530.5</v>
      </c>
      <c r="E351">
        <v>2956.6</v>
      </c>
      <c r="F351">
        <v>2703.3</v>
      </c>
      <c r="G351">
        <v>2692.5</v>
      </c>
      <c r="H351">
        <v>2371.6999999999998</v>
      </c>
      <c r="I351">
        <v>3028.9</v>
      </c>
      <c r="J351">
        <v>2908</v>
      </c>
      <c r="K351">
        <v>2832.2</v>
      </c>
      <c r="L351">
        <v>2668.1</v>
      </c>
      <c r="M351">
        <v>2326.6999999999998</v>
      </c>
      <c r="N351">
        <v>2146.5</v>
      </c>
      <c r="O351">
        <v>2232.9</v>
      </c>
      <c r="P351">
        <v>2404.6999999999998</v>
      </c>
      <c r="Q351">
        <v>2490</v>
      </c>
      <c r="R351">
        <v>2342.8000000000002</v>
      </c>
      <c r="S351">
        <v>2226.5</v>
      </c>
      <c r="T351">
        <v>2408.8000000000002</v>
      </c>
      <c r="U351">
        <v>2305.9</v>
      </c>
      <c r="V351">
        <v>2037.7</v>
      </c>
      <c r="W351">
        <v>2300.1</v>
      </c>
      <c r="X351">
        <v>2127.3000000000002</v>
      </c>
      <c r="Y351">
        <v>2366.1999999999998</v>
      </c>
      <c r="Z351">
        <v>2405.6999999999998</v>
      </c>
      <c r="AA351">
        <v>2065.9</v>
      </c>
      <c r="AB351">
        <v>2399.9</v>
      </c>
      <c r="AC351">
        <v>2498.4</v>
      </c>
      <c r="AD351">
        <v>2438.8000000000002</v>
      </c>
      <c r="AE351">
        <v>2350.1</v>
      </c>
      <c r="AF351">
        <v>2261</v>
      </c>
      <c r="AG351">
        <v>1615.6</v>
      </c>
      <c r="AH351">
        <v>2291.3000000000002</v>
      </c>
      <c r="AI351" s="81">
        <v>2443</v>
      </c>
      <c r="AK351" s="79">
        <f t="shared" si="30"/>
        <v>39736</v>
      </c>
      <c r="AL351" s="78">
        <f t="shared" si="26"/>
        <v>1615.6</v>
      </c>
      <c r="AM351" s="78">
        <f t="shared" si="27"/>
        <v>1615.6</v>
      </c>
      <c r="AN351" s="78">
        <f t="shared" si="28"/>
        <v>2316.3000000000002</v>
      </c>
      <c r="AO351" s="77">
        <f t="shared" si="29"/>
        <v>2072.04</v>
      </c>
    </row>
    <row r="352" spans="1:41" ht="14.4" x14ac:dyDescent="0.3">
      <c r="A352" s="1">
        <v>39737</v>
      </c>
      <c r="B352">
        <v>2871.5</v>
      </c>
      <c r="C352">
        <v>2389.4</v>
      </c>
      <c r="D352">
        <v>3547.7</v>
      </c>
      <c r="E352">
        <v>3079.4</v>
      </c>
      <c r="F352">
        <v>2734.2</v>
      </c>
      <c r="G352">
        <v>2705.9</v>
      </c>
      <c r="H352">
        <v>2357.3000000000002</v>
      </c>
      <c r="I352">
        <v>3016.7</v>
      </c>
      <c r="J352">
        <v>2910.7</v>
      </c>
      <c r="K352">
        <v>2865.5</v>
      </c>
      <c r="L352">
        <v>2664.2</v>
      </c>
      <c r="M352">
        <v>2344.1</v>
      </c>
      <c r="N352">
        <v>2147.8000000000002</v>
      </c>
      <c r="O352">
        <v>2214.1</v>
      </c>
      <c r="P352">
        <v>2366.1</v>
      </c>
      <c r="Q352">
        <v>2470.9</v>
      </c>
      <c r="R352">
        <v>2336.1999999999998</v>
      </c>
      <c r="S352">
        <v>2227.8000000000002</v>
      </c>
      <c r="T352">
        <v>2338.3000000000002</v>
      </c>
      <c r="U352">
        <v>2301</v>
      </c>
      <c r="V352">
        <v>2107.1</v>
      </c>
      <c r="W352">
        <v>2272.6999999999998</v>
      </c>
      <c r="X352">
        <v>2128</v>
      </c>
      <c r="Y352">
        <v>2330</v>
      </c>
      <c r="Z352">
        <v>2412.1</v>
      </c>
      <c r="AA352">
        <v>2089.1</v>
      </c>
      <c r="AB352">
        <v>2314.8000000000002</v>
      </c>
      <c r="AC352">
        <v>2523</v>
      </c>
      <c r="AD352">
        <v>2448.1999999999998</v>
      </c>
      <c r="AE352">
        <v>2376.1999999999998</v>
      </c>
      <c r="AF352">
        <v>2245.4</v>
      </c>
      <c r="AG352">
        <v>1671.4</v>
      </c>
      <c r="AH352">
        <v>2264.1</v>
      </c>
      <c r="AI352" s="81">
        <v>2487</v>
      </c>
      <c r="AK352" s="79">
        <f t="shared" si="30"/>
        <v>39737</v>
      </c>
      <c r="AL352" s="78">
        <f t="shared" si="26"/>
        <v>1671.4</v>
      </c>
      <c r="AM352" s="78">
        <f t="shared" si="27"/>
        <v>1671.4</v>
      </c>
      <c r="AN352" s="78">
        <f t="shared" si="28"/>
        <v>2307.9</v>
      </c>
      <c r="AO352" s="77">
        <f t="shared" si="29"/>
        <v>2109.19</v>
      </c>
    </row>
    <row r="353" spans="1:41" ht="14.4" x14ac:dyDescent="0.3">
      <c r="A353" s="1">
        <v>39738</v>
      </c>
      <c r="B353">
        <v>2908.2</v>
      </c>
      <c r="C353">
        <v>2360.9</v>
      </c>
      <c r="D353">
        <v>3557.1</v>
      </c>
      <c r="E353">
        <v>3128.7</v>
      </c>
      <c r="F353">
        <v>2736.1</v>
      </c>
      <c r="G353">
        <v>2701.6</v>
      </c>
      <c r="H353">
        <v>2420.5</v>
      </c>
      <c r="I353">
        <v>3028.2</v>
      </c>
      <c r="J353">
        <v>2948.2</v>
      </c>
      <c r="K353">
        <v>2799.6</v>
      </c>
      <c r="L353">
        <v>2649.9</v>
      </c>
      <c r="M353">
        <v>2340.9</v>
      </c>
      <c r="N353">
        <v>2158.4</v>
      </c>
      <c r="O353">
        <v>2191.8000000000002</v>
      </c>
      <c r="P353">
        <v>2292.3000000000002</v>
      </c>
      <c r="Q353">
        <v>2517.3000000000002</v>
      </c>
      <c r="R353">
        <v>2356.6999999999998</v>
      </c>
      <c r="S353">
        <v>2247</v>
      </c>
      <c r="T353">
        <v>2338.1999999999998</v>
      </c>
      <c r="U353">
        <v>2310.1</v>
      </c>
      <c r="V353">
        <v>2178.4</v>
      </c>
      <c r="W353">
        <v>2325.6999999999998</v>
      </c>
      <c r="X353">
        <v>2117.4</v>
      </c>
      <c r="Y353">
        <v>2385.1</v>
      </c>
      <c r="Z353">
        <v>2405.3000000000002</v>
      </c>
      <c r="AA353">
        <v>2126.5</v>
      </c>
      <c r="AB353">
        <v>2306.1</v>
      </c>
      <c r="AC353">
        <v>2503.5</v>
      </c>
      <c r="AD353">
        <v>2441.5</v>
      </c>
      <c r="AE353">
        <v>2348.9</v>
      </c>
      <c r="AF353">
        <v>2225.1</v>
      </c>
      <c r="AG353">
        <v>1704.1</v>
      </c>
      <c r="AH353">
        <v>2245.5</v>
      </c>
      <c r="AI353" s="81">
        <v>2479</v>
      </c>
      <c r="AK353" s="79">
        <f t="shared" si="30"/>
        <v>39738</v>
      </c>
      <c r="AL353" s="78">
        <f t="shared" si="26"/>
        <v>1704.1</v>
      </c>
      <c r="AM353" s="78">
        <f t="shared" si="27"/>
        <v>1704.1</v>
      </c>
      <c r="AN353" s="78">
        <f t="shared" si="28"/>
        <v>2308.1</v>
      </c>
      <c r="AO353" s="77">
        <f t="shared" si="29"/>
        <v>2129.69</v>
      </c>
    </row>
    <row r="354" spans="1:41" ht="14.4" x14ac:dyDescent="0.3">
      <c r="A354" s="1">
        <v>39739</v>
      </c>
      <c r="B354">
        <v>2936.1</v>
      </c>
      <c r="C354">
        <v>2371.8000000000002</v>
      </c>
      <c r="D354">
        <v>3325.1</v>
      </c>
      <c r="E354">
        <v>3030.2</v>
      </c>
      <c r="F354">
        <v>2752.2</v>
      </c>
      <c r="G354">
        <v>2738.1</v>
      </c>
      <c r="H354">
        <v>2485.4</v>
      </c>
      <c r="I354">
        <v>2847.7</v>
      </c>
      <c r="J354">
        <v>3017.3</v>
      </c>
      <c r="K354">
        <v>2809.7</v>
      </c>
      <c r="L354">
        <v>2641.8</v>
      </c>
      <c r="M354">
        <v>2326.1</v>
      </c>
      <c r="N354">
        <v>2147.1999999999998</v>
      </c>
      <c r="O354">
        <v>2191.5</v>
      </c>
      <c r="P354">
        <v>2317.6999999999998</v>
      </c>
      <c r="Q354">
        <v>2495.6999999999998</v>
      </c>
      <c r="R354">
        <v>2356.1999999999998</v>
      </c>
      <c r="S354">
        <v>2247.3000000000002</v>
      </c>
      <c r="T354">
        <v>2322.4</v>
      </c>
      <c r="U354">
        <v>2282.6</v>
      </c>
      <c r="V354">
        <v>2143.6999999999998</v>
      </c>
      <c r="W354">
        <v>2295</v>
      </c>
      <c r="X354">
        <v>2104.6</v>
      </c>
      <c r="Y354">
        <v>2355.1999999999998</v>
      </c>
      <c r="Z354">
        <v>2410.1999999999998</v>
      </c>
      <c r="AA354">
        <v>2159.6999999999998</v>
      </c>
      <c r="AB354">
        <v>2307.6</v>
      </c>
      <c r="AC354">
        <v>2501.6999999999998</v>
      </c>
      <c r="AD354">
        <v>2401.4</v>
      </c>
      <c r="AE354">
        <v>2349.8000000000002</v>
      </c>
      <c r="AF354">
        <v>2221.6</v>
      </c>
      <c r="AG354">
        <v>1731.6</v>
      </c>
      <c r="AH354">
        <v>2242.1</v>
      </c>
      <c r="AI354" s="81">
        <v>2517</v>
      </c>
      <c r="AK354" s="79">
        <f t="shared" si="30"/>
        <v>39739</v>
      </c>
      <c r="AL354" s="78">
        <f t="shared" si="26"/>
        <v>1731.6</v>
      </c>
      <c r="AM354" s="78">
        <f t="shared" si="27"/>
        <v>1731.6</v>
      </c>
      <c r="AN354" s="78">
        <f t="shared" si="28"/>
        <v>2301.3000000000002</v>
      </c>
      <c r="AO354" s="77">
        <f t="shared" si="29"/>
        <v>2144.0499999999997</v>
      </c>
    </row>
    <row r="355" spans="1:41" ht="14.4" x14ac:dyDescent="0.3">
      <c r="A355" s="1">
        <v>39740</v>
      </c>
      <c r="B355">
        <v>2926.7</v>
      </c>
      <c r="C355">
        <v>2356.1</v>
      </c>
      <c r="D355">
        <v>3186</v>
      </c>
      <c r="E355">
        <v>2956.4</v>
      </c>
      <c r="F355">
        <v>2722.8</v>
      </c>
      <c r="G355">
        <v>2713.9</v>
      </c>
      <c r="H355">
        <v>2478.6999999999998</v>
      </c>
      <c r="I355">
        <v>2829.8</v>
      </c>
      <c r="J355">
        <v>3044.4</v>
      </c>
      <c r="K355">
        <v>2827.8</v>
      </c>
      <c r="L355">
        <v>2575.4</v>
      </c>
      <c r="M355">
        <v>2315.6999999999998</v>
      </c>
      <c r="N355">
        <v>2163.6999999999998</v>
      </c>
      <c r="O355">
        <v>2207.4</v>
      </c>
      <c r="P355">
        <v>2323.1</v>
      </c>
      <c r="Q355">
        <v>2496</v>
      </c>
      <c r="R355">
        <v>2328.3000000000002</v>
      </c>
      <c r="S355">
        <v>2235.6999999999998</v>
      </c>
      <c r="T355">
        <v>2336.9</v>
      </c>
      <c r="U355">
        <v>2266.3000000000002</v>
      </c>
      <c r="V355">
        <v>2146.3000000000002</v>
      </c>
      <c r="W355">
        <v>2298.4</v>
      </c>
      <c r="X355">
        <v>2103</v>
      </c>
      <c r="Y355">
        <v>2377.8000000000002</v>
      </c>
      <c r="Z355">
        <v>2423.3000000000002</v>
      </c>
      <c r="AA355">
        <v>2175.5</v>
      </c>
      <c r="AB355">
        <v>2295</v>
      </c>
      <c r="AC355">
        <v>2496</v>
      </c>
      <c r="AD355">
        <v>2392.5</v>
      </c>
      <c r="AE355">
        <v>2322.8000000000002</v>
      </c>
      <c r="AF355">
        <v>2212.9</v>
      </c>
      <c r="AG355">
        <v>1766.5</v>
      </c>
      <c r="AH355">
        <v>2254.5</v>
      </c>
      <c r="AI355" s="81">
        <v>2477</v>
      </c>
      <c r="AK355" s="79">
        <f t="shared" si="30"/>
        <v>39740</v>
      </c>
      <c r="AL355" s="78">
        <f t="shared" si="26"/>
        <v>1766.5</v>
      </c>
      <c r="AM355" s="78">
        <f t="shared" si="27"/>
        <v>1766.5</v>
      </c>
      <c r="AN355" s="78">
        <f t="shared" si="28"/>
        <v>2296.6999999999998</v>
      </c>
      <c r="AO355" s="77">
        <f t="shared" si="29"/>
        <v>2148.04</v>
      </c>
    </row>
    <row r="356" spans="1:41" ht="14.4" x14ac:dyDescent="0.3">
      <c r="A356" s="1">
        <v>39741</v>
      </c>
      <c r="B356">
        <v>2921.7</v>
      </c>
      <c r="C356">
        <v>2357.6999999999998</v>
      </c>
      <c r="D356">
        <v>3105.4</v>
      </c>
      <c r="E356">
        <v>2916.1</v>
      </c>
      <c r="F356">
        <v>2708.9</v>
      </c>
      <c r="G356">
        <v>2713.6</v>
      </c>
      <c r="H356">
        <v>2448.4</v>
      </c>
      <c r="I356">
        <v>2809.5</v>
      </c>
      <c r="J356">
        <v>3015.5</v>
      </c>
      <c r="K356">
        <v>2837.6</v>
      </c>
      <c r="L356">
        <v>2556.6999999999998</v>
      </c>
      <c r="M356">
        <v>2333.1</v>
      </c>
      <c r="N356">
        <v>2164.8000000000002</v>
      </c>
      <c r="O356">
        <v>2187.1</v>
      </c>
      <c r="P356">
        <v>2306.1999999999998</v>
      </c>
      <c r="Q356">
        <v>2457.5</v>
      </c>
      <c r="R356">
        <v>2324.9</v>
      </c>
      <c r="S356">
        <v>2266.9</v>
      </c>
      <c r="T356">
        <v>2380.8000000000002</v>
      </c>
      <c r="U356">
        <v>2275.1</v>
      </c>
      <c r="V356">
        <v>2145.1999999999998</v>
      </c>
      <c r="W356">
        <v>2294</v>
      </c>
      <c r="X356">
        <v>2091.1999999999998</v>
      </c>
      <c r="Y356">
        <v>2373.6</v>
      </c>
      <c r="Z356">
        <v>2423.1</v>
      </c>
      <c r="AA356">
        <v>2153.9</v>
      </c>
      <c r="AB356">
        <v>2268.4</v>
      </c>
      <c r="AC356">
        <v>2483.3000000000002</v>
      </c>
      <c r="AD356">
        <v>2450.4</v>
      </c>
      <c r="AE356">
        <v>2332.8000000000002</v>
      </c>
      <c r="AF356">
        <v>2185.8000000000002</v>
      </c>
      <c r="AG356">
        <v>1796.7</v>
      </c>
      <c r="AH356">
        <v>2265.6999999999998</v>
      </c>
      <c r="AI356" s="81">
        <v>2468</v>
      </c>
      <c r="AK356" s="79">
        <f t="shared" si="30"/>
        <v>39741</v>
      </c>
      <c r="AL356" s="78">
        <f t="shared" si="26"/>
        <v>1796.7</v>
      </c>
      <c r="AM356" s="78">
        <f t="shared" si="27"/>
        <v>1796.7</v>
      </c>
      <c r="AN356" s="78">
        <f t="shared" si="28"/>
        <v>2284.5500000000002</v>
      </c>
      <c r="AO356" s="77">
        <f t="shared" si="29"/>
        <v>2146.0699999999997</v>
      </c>
    </row>
    <row r="357" spans="1:41" ht="14.4" x14ac:dyDescent="0.3">
      <c r="A357" s="1">
        <v>39742</v>
      </c>
      <c r="B357">
        <v>2920.4</v>
      </c>
      <c r="C357">
        <v>2344.6999999999998</v>
      </c>
      <c r="D357">
        <v>3057.7</v>
      </c>
      <c r="E357">
        <v>2870.6</v>
      </c>
      <c r="F357">
        <v>2704.6</v>
      </c>
      <c r="G357">
        <v>2710.8</v>
      </c>
      <c r="H357">
        <v>2417.6</v>
      </c>
      <c r="I357">
        <v>2811.8</v>
      </c>
      <c r="J357">
        <v>2952.8</v>
      </c>
      <c r="K357">
        <v>2823.4</v>
      </c>
      <c r="L357">
        <v>2562.8000000000002</v>
      </c>
      <c r="M357">
        <v>2351.4</v>
      </c>
      <c r="N357">
        <v>2153.3000000000002</v>
      </c>
      <c r="O357">
        <v>2177.4</v>
      </c>
      <c r="P357">
        <v>2300.6999999999998</v>
      </c>
      <c r="Q357">
        <v>2475.4</v>
      </c>
      <c r="R357">
        <v>2345</v>
      </c>
      <c r="S357">
        <v>2248.8000000000002</v>
      </c>
      <c r="T357">
        <v>2301.5</v>
      </c>
      <c r="U357">
        <v>2288.3000000000002</v>
      </c>
      <c r="V357">
        <v>2132</v>
      </c>
      <c r="W357">
        <v>2313.6999999999998</v>
      </c>
      <c r="X357">
        <v>2097</v>
      </c>
      <c r="Y357">
        <v>2362.5</v>
      </c>
      <c r="Z357">
        <v>2437.3000000000002</v>
      </c>
      <c r="AA357">
        <v>2144.9</v>
      </c>
      <c r="AB357">
        <v>2348.3000000000002</v>
      </c>
      <c r="AC357">
        <v>2441.3000000000002</v>
      </c>
      <c r="AD357">
        <v>2388.6</v>
      </c>
      <c r="AE357">
        <v>2338.3000000000002</v>
      </c>
      <c r="AF357">
        <v>2157.6999999999998</v>
      </c>
      <c r="AG357">
        <v>1811.3</v>
      </c>
      <c r="AH357">
        <v>2276.1</v>
      </c>
      <c r="AI357" s="81">
        <v>2465</v>
      </c>
      <c r="AK357" s="79">
        <f t="shared" si="30"/>
        <v>39742</v>
      </c>
      <c r="AL357" s="78">
        <f t="shared" si="26"/>
        <v>1811.3</v>
      </c>
      <c r="AM357" s="78">
        <f t="shared" si="27"/>
        <v>1811.3</v>
      </c>
      <c r="AN357" s="78">
        <f t="shared" si="28"/>
        <v>2301.1</v>
      </c>
      <c r="AO357" s="77">
        <f t="shared" si="29"/>
        <v>2133.29</v>
      </c>
    </row>
    <row r="358" spans="1:41" ht="14.4" x14ac:dyDescent="0.3">
      <c r="A358" s="1">
        <v>39743</v>
      </c>
      <c r="B358">
        <v>2908.3</v>
      </c>
      <c r="C358">
        <v>2330.9</v>
      </c>
      <c r="D358">
        <v>3038.3</v>
      </c>
      <c r="E358">
        <v>2816.6</v>
      </c>
      <c r="F358">
        <v>2761.3</v>
      </c>
      <c r="G358">
        <v>2684</v>
      </c>
      <c r="H358">
        <v>2494.6999999999998</v>
      </c>
      <c r="I358">
        <v>2788.5</v>
      </c>
      <c r="J358">
        <v>2964</v>
      </c>
      <c r="K358">
        <v>2852.9</v>
      </c>
      <c r="L358">
        <v>2552.5</v>
      </c>
      <c r="M358">
        <v>2369.6999999999998</v>
      </c>
      <c r="N358">
        <v>2166</v>
      </c>
      <c r="O358">
        <v>2172.1</v>
      </c>
      <c r="P358">
        <v>2298.4</v>
      </c>
      <c r="Q358">
        <v>2477.6999999999998</v>
      </c>
      <c r="R358">
        <v>2330.1999999999998</v>
      </c>
      <c r="S358">
        <v>2231.8000000000002</v>
      </c>
      <c r="T358">
        <v>2267</v>
      </c>
      <c r="U358">
        <v>2291.8000000000002</v>
      </c>
      <c r="V358">
        <v>2120.9</v>
      </c>
      <c r="W358">
        <v>2342</v>
      </c>
      <c r="X358">
        <v>2111.1</v>
      </c>
      <c r="Y358">
        <v>2387.4</v>
      </c>
      <c r="Z358">
        <v>2410.4</v>
      </c>
      <c r="AA358">
        <v>2141.5</v>
      </c>
      <c r="AB358">
        <v>2248.3000000000002</v>
      </c>
      <c r="AC358">
        <v>2414.9</v>
      </c>
      <c r="AD358">
        <v>2372.6</v>
      </c>
      <c r="AE358">
        <v>2346</v>
      </c>
      <c r="AF358">
        <v>2140.6999999999998</v>
      </c>
      <c r="AG358">
        <v>1825.8</v>
      </c>
      <c r="AH358">
        <v>2279.8000000000002</v>
      </c>
      <c r="AI358" s="81">
        <v>2464</v>
      </c>
      <c r="AK358" s="79">
        <f t="shared" si="30"/>
        <v>39743</v>
      </c>
      <c r="AL358" s="78">
        <f t="shared" si="26"/>
        <v>1825.8</v>
      </c>
      <c r="AM358" s="78">
        <f t="shared" si="27"/>
        <v>1825.8</v>
      </c>
      <c r="AN358" s="78">
        <f t="shared" si="28"/>
        <v>2285.8000000000002</v>
      </c>
      <c r="AO358" s="77">
        <f t="shared" si="29"/>
        <v>2122.88</v>
      </c>
    </row>
    <row r="359" spans="1:41" ht="14.4" x14ac:dyDescent="0.3">
      <c r="A359" s="1">
        <v>39744</v>
      </c>
      <c r="B359">
        <v>2909.6</v>
      </c>
      <c r="C359">
        <v>2304.4</v>
      </c>
      <c r="D359">
        <v>3023.2</v>
      </c>
      <c r="E359">
        <v>2777.1</v>
      </c>
      <c r="F359">
        <v>2751</v>
      </c>
      <c r="G359">
        <v>2679</v>
      </c>
      <c r="H359">
        <v>2530.3000000000002</v>
      </c>
      <c r="I359">
        <v>2789.3</v>
      </c>
      <c r="J359">
        <v>2966.2</v>
      </c>
      <c r="K359">
        <v>2873.4</v>
      </c>
      <c r="L359">
        <v>2550.8000000000002</v>
      </c>
      <c r="M359">
        <v>2389.1999999999998</v>
      </c>
      <c r="N359">
        <v>2172.9</v>
      </c>
      <c r="O359">
        <v>2123.5</v>
      </c>
      <c r="P359">
        <v>2306.1</v>
      </c>
      <c r="Q359">
        <v>2449.1999999999998</v>
      </c>
      <c r="R359">
        <v>2305.1</v>
      </c>
      <c r="S359">
        <v>2223.5</v>
      </c>
      <c r="T359">
        <v>2208.6</v>
      </c>
      <c r="U359">
        <v>2262.4</v>
      </c>
      <c r="V359">
        <v>2094.6</v>
      </c>
      <c r="W359">
        <v>2375</v>
      </c>
      <c r="X359">
        <v>2105.5</v>
      </c>
      <c r="Y359">
        <v>2331.5</v>
      </c>
      <c r="Z359">
        <v>2408.3000000000002</v>
      </c>
      <c r="AA359">
        <v>2159.9</v>
      </c>
      <c r="AB359">
        <v>2213.9</v>
      </c>
      <c r="AC359">
        <v>2369.6</v>
      </c>
      <c r="AD359">
        <v>2365.9</v>
      </c>
      <c r="AE359">
        <v>2355.3000000000002</v>
      </c>
      <c r="AF359">
        <v>2112.6999999999998</v>
      </c>
      <c r="AG359">
        <v>1884.2</v>
      </c>
      <c r="AH359">
        <v>2281.1999999999998</v>
      </c>
      <c r="AI359" s="81">
        <v>2452</v>
      </c>
      <c r="AK359" s="79">
        <f t="shared" si="30"/>
        <v>39744</v>
      </c>
      <c r="AL359" s="78">
        <f t="shared" si="26"/>
        <v>1884.2</v>
      </c>
      <c r="AM359" s="78">
        <f t="shared" si="27"/>
        <v>1884.2</v>
      </c>
      <c r="AN359" s="78">
        <f t="shared" si="28"/>
        <v>2271.8000000000002</v>
      </c>
      <c r="AO359" s="77">
        <f t="shared" si="29"/>
        <v>2106.2199999999998</v>
      </c>
    </row>
    <row r="360" spans="1:41" ht="14.4" x14ac:dyDescent="0.3">
      <c r="A360" s="1">
        <v>39745</v>
      </c>
      <c r="B360">
        <v>2898.2</v>
      </c>
      <c r="C360">
        <v>2282.3000000000002</v>
      </c>
      <c r="D360">
        <v>2997.4</v>
      </c>
      <c r="E360">
        <v>2718.4</v>
      </c>
      <c r="F360">
        <v>2758.5</v>
      </c>
      <c r="G360">
        <v>2723.2</v>
      </c>
      <c r="H360">
        <v>2532.1999999999998</v>
      </c>
      <c r="I360">
        <v>2804.8</v>
      </c>
      <c r="J360">
        <v>2876.5</v>
      </c>
      <c r="K360">
        <v>2897</v>
      </c>
      <c r="L360">
        <v>2545.5</v>
      </c>
      <c r="M360">
        <v>2376.1999999999998</v>
      </c>
      <c r="N360">
        <v>2168.6999999999998</v>
      </c>
      <c r="O360">
        <v>2087.9</v>
      </c>
      <c r="P360">
        <v>2309</v>
      </c>
      <c r="Q360">
        <v>2443.6999999999998</v>
      </c>
      <c r="R360">
        <v>2295</v>
      </c>
      <c r="S360">
        <v>2178.6999999999998</v>
      </c>
      <c r="T360">
        <v>2194.4</v>
      </c>
      <c r="U360">
        <v>2268.3000000000002</v>
      </c>
      <c r="V360">
        <v>2089.1999999999998</v>
      </c>
      <c r="W360">
        <v>2391.8000000000002</v>
      </c>
      <c r="X360">
        <v>2098.6999999999998</v>
      </c>
      <c r="Y360">
        <v>2287.6</v>
      </c>
      <c r="Z360">
        <v>2411.6999999999998</v>
      </c>
      <c r="AA360">
        <v>2163.1999999999998</v>
      </c>
      <c r="AB360">
        <v>2248.3000000000002</v>
      </c>
      <c r="AC360">
        <v>2376.6999999999998</v>
      </c>
      <c r="AD360">
        <v>2383.3000000000002</v>
      </c>
      <c r="AE360">
        <v>2319.5</v>
      </c>
      <c r="AF360">
        <v>2110.6</v>
      </c>
      <c r="AG360">
        <v>1930.3</v>
      </c>
      <c r="AH360">
        <v>2339.1999999999998</v>
      </c>
      <c r="AI360" s="81">
        <v>2462</v>
      </c>
      <c r="AK360" s="79">
        <f t="shared" si="30"/>
        <v>39745</v>
      </c>
      <c r="AL360" s="78">
        <f t="shared" si="26"/>
        <v>1930.3</v>
      </c>
      <c r="AM360" s="78">
        <f t="shared" si="27"/>
        <v>1930.3</v>
      </c>
      <c r="AN360" s="78">
        <f t="shared" si="28"/>
        <v>2277.9499999999998</v>
      </c>
      <c r="AO360" s="77">
        <f t="shared" si="29"/>
        <v>2090.1499999999996</v>
      </c>
    </row>
    <row r="361" spans="1:41" ht="14.4" x14ac:dyDescent="0.3">
      <c r="A361" s="1">
        <v>39746</v>
      </c>
      <c r="B361">
        <v>2861.7</v>
      </c>
      <c r="C361">
        <v>2274.9</v>
      </c>
      <c r="D361">
        <v>2965.7</v>
      </c>
      <c r="E361">
        <v>2663.5</v>
      </c>
      <c r="F361">
        <v>2723.7</v>
      </c>
      <c r="G361">
        <v>2731</v>
      </c>
      <c r="H361">
        <v>2644.7</v>
      </c>
      <c r="I361">
        <v>2886.3</v>
      </c>
      <c r="J361">
        <v>2853.5</v>
      </c>
      <c r="K361">
        <v>2937.5</v>
      </c>
      <c r="L361">
        <v>2530.4</v>
      </c>
      <c r="M361">
        <v>2341.5</v>
      </c>
      <c r="N361">
        <v>2174.6</v>
      </c>
      <c r="O361">
        <v>2079.1999999999998</v>
      </c>
      <c r="P361">
        <v>2319.5</v>
      </c>
      <c r="Q361">
        <v>2459.1999999999998</v>
      </c>
      <c r="R361">
        <v>2285.1</v>
      </c>
      <c r="S361">
        <v>2186.1</v>
      </c>
      <c r="T361">
        <v>2209.4</v>
      </c>
      <c r="U361">
        <v>2291.5</v>
      </c>
      <c r="V361">
        <v>2080.6</v>
      </c>
      <c r="W361">
        <v>2385.3000000000002</v>
      </c>
      <c r="X361">
        <v>2103.6</v>
      </c>
      <c r="Y361">
        <v>2236.1</v>
      </c>
      <c r="Z361">
        <v>2410.3000000000002</v>
      </c>
      <c r="AA361">
        <v>2198</v>
      </c>
      <c r="AB361">
        <v>2229</v>
      </c>
      <c r="AC361">
        <v>2307</v>
      </c>
      <c r="AD361">
        <v>2355</v>
      </c>
      <c r="AE361">
        <v>2261.6</v>
      </c>
      <c r="AF361">
        <v>2112.6</v>
      </c>
      <c r="AG361">
        <v>1956.6</v>
      </c>
      <c r="AH361">
        <v>2275.1999999999998</v>
      </c>
      <c r="AI361" s="81">
        <v>2479</v>
      </c>
      <c r="AK361" s="79">
        <f t="shared" si="30"/>
        <v>39746</v>
      </c>
      <c r="AL361" s="78">
        <f t="shared" si="26"/>
        <v>1956.6</v>
      </c>
      <c r="AM361" s="78">
        <f t="shared" si="27"/>
        <v>1956.6</v>
      </c>
      <c r="AN361" s="78">
        <f t="shared" si="28"/>
        <v>2248.85</v>
      </c>
      <c r="AO361" s="77">
        <f t="shared" si="29"/>
        <v>2082.9</v>
      </c>
    </row>
    <row r="362" spans="1:41" ht="14.4" x14ac:dyDescent="0.3">
      <c r="A362" s="1">
        <v>39747</v>
      </c>
      <c r="B362">
        <v>2848.1</v>
      </c>
      <c r="C362">
        <v>2271.1</v>
      </c>
      <c r="D362">
        <v>2926.2</v>
      </c>
      <c r="E362">
        <v>2635.5</v>
      </c>
      <c r="F362">
        <v>2734.9</v>
      </c>
      <c r="G362">
        <v>2758</v>
      </c>
      <c r="H362">
        <v>2762.8</v>
      </c>
      <c r="I362">
        <v>2882.7</v>
      </c>
      <c r="J362">
        <v>2849.7</v>
      </c>
      <c r="K362">
        <v>2990.1</v>
      </c>
      <c r="L362">
        <v>2528.6999999999998</v>
      </c>
      <c r="M362">
        <v>2326.8000000000002</v>
      </c>
      <c r="N362">
        <v>2184.8000000000002</v>
      </c>
      <c r="O362">
        <v>2103.6</v>
      </c>
      <c r="P362">
        <v>2312.4</v>
      </c>
      <c r="Q362">
        <v>2478.6</v>
      </c>
      <c r="R362">
        <v>2261</v>
      </c>
      <c r="S362">
        <v>2154.9</v>
      </c>
      <c r="T362">
        <v>2145.1999999999998</v>
      </c>
      <c r="U362">
        <v>2208.5</v>
      </c>
      <c r="V362">
        <v>2057.6</v>
      </c>
      <c r="W362">
        <v>2397.4</v>
      </c>
      <c r="X362">
        <v>2105</v>
      </c>
      <c r="Y362">
        <v>2169.9</v>
      </c>
      <c r="Z362">
        <v>2400.3000000000002</v>
      </c>
      <c r="AA362">
        <v>2215.9</v>
      </c>
      <c r="AB362">
        <v>2183</v>
      </c>
      <c r="AC362">
        <v>2246.9</v>
      </c>
      <c r="AD362">
        <v>2341.1</v>
      </c>
      <c r="AE362">
        <v>2210.9</v>
      </c>
      <c r="AF362">
        <v>2071.9</v>
      </c>
      <c r="AG362">
        <v>1990.8</v>
      </c>
      <c r="AH362">
        <v>2348.1</v>
      </c>
      <c r="AI362" s="81">
        <v>2408</v>
      </c>
      <c r="AK362" s="79">
        <f t="shared" si="30"/>
        <v>39747</v>
      </c>
      <c r="AL362" s="78">
        <f t="shared" si="26"/>
        <v>1990.8</v>
      </c>
      <c r="AM362" s="78">
        <f t="shared" si="27"/>
        <v>1990.8</v>
      </c>
      <c r="AN362" s="78">
        <f t="shared" si="28"/>
        <v>2209.6999999999998</v>
      </c>
      <c r="AO362" s="77">
        <f t="shared" si="29"/>
        <v>2075.0700000000002</v>
      </c>
    </row>
    <row r="363" spans="1:41" ht="14.4" x14ac:dyDescent="0.3">
      <c r="A363" s="1">
        <v>39748</v>
      </c>
      <c r="B363">
        <v>2837.7</v>
      </c>
      <c r="C363">
        <v>2265</v>
      </c>
      <c r="D363">
        <v>2844.6</v>
      </c>
      <c r="E363">
        <v>2616</v>
      </c>
      <c r="F363">
        <v>2758.3</v>
      </c>
      <c r="G363">
        <v>2763.3</v>
      </c>
      <c r="H363">
        <v>2724.9</v>
      </c>
      <c r="I363">
        <v>2860.6</v>
      </c>
      <c r="J363">
        <v>2857.9</v>
      </c>
      <c r="K363">
        <v>3040.1</v>
      </c>
      <c r="L363">
        <v>2525.8000000000002</v>
      </c>
      <c r="M363">
        <v>2341.1999999999998</v>
      </c>
      <c r="N363">
        <v>2126.4</v>
      </c>
      <c r="O363">
        <v>2125.6999999999998</v>
      </c>
      <c r="P363">
        <v>2299.3000000000002</v>
      </c>
      <c r="Q363">
        <v>2432.1</v>
      </c>
      <c r="R363">
        <v>2247.5</v>
      </c>
      <c r="S363">
        <v>2152.3000000000002</v>
      </c>
      <c r="T363">
        <v>2075.4</v>
      </c>
      <c r="U363">
        <v>2225.1999999999998</v>
      </c>
      <c r="V363">
        <v>2006.6</v>
      </c>
      <c r="W363">
        <v>2403</v>
      </c>
      <c r="X363">
        <v>2125.9</v>
      </c>
      <c r="Y363">
        <v>2155</v>
      </c>
      <c r="Z363">
        <v>2354.1</v>
      </c>
      <c r="AA363">
        <v>2231.6</v>
      </c>
      <c r="AB363">
        <v>2158.4</v>
      </c>
      <c r="AC363">
        <v>2198.5</v>
      </c>
      <c r="AD363">
        <v>2297.9</v>
      </c>
      <c r="AE363">
        <v>2205.6999999999998</v>
      </c>
      <c r="AF363">
        <v>2044.8</v>
      </c>
      <c r="AG363">
        <v>2041</v>
      </c>
      <c r="AH363">
        <v>2341.8000000000002</v>
      </c>
      <c r="AI363" s="81">
        <v>2399</v>
      </c>
      <c r="AK363" s="79">
        <f t="shared" si="30"/>
        <v>39748</v>
      </c>
      <c r="AL363" s="78">
        <f t="shared" si="26"/>
        <v>2006.6</v>
      </c>
      <c r="AM363" s="78">
        <f t="shared" si="27"/>
        <v>2006.6</v>
      </c>
      <c r="AN363" s="78">
        <f t="shared" si="28"/>
        <v>2202.1</v>
      </c>
      <c r="AO363" s="77">
        <f t="shared" si="29"/>
        <v>2047.86</v>
      </c>
    </row>
    <row r="364" spans="1:41" ht="14.4" x14ac:dyDescent="0.3">
      <c r="A364" s="1">
        <v>39749</v>
      </c>
      <c r="B364">
        <v>2841.5</v>
      </c>
      <c r="C364">
        <v>2279.6999999999998</v>
      </c>
      <c r="D364">
        <v>2830.5</v>
      </c>
      <c r="E364">
        <v>2599.8000000000002</v>
      </c>
      <c r="F364">
        <v>2737.3</v>
      </c>
      <c r="G364">
        <v>2759.1</v>
      </c>
      <c r="H364">
        <v>2687.4</v>
      </c>
      <c r="I364">
        <v>2854.1</v>
      </c>
      <c r="J364">
        <v>2890.8</v>
      </c>
      <c r="K364">
        <v>3085.4</v>
      </c>
      <c r="L364">
        <v>2551.4</v>
      </c>
      <c r="M364">
        <v>2310</v>
      </c>
      <c r="N364">
        <v>2161.5</v>
      </c>
      <c r="O364">
        <v>2115.5</v>
      </c>
      <c r="P364">
        <v>2302.5</v>
      </c>
      <c r="Q364">
        <v>2416.3000000000002</v>
      </c>
      <c r="R364">
        <v>2252.1</v>
      </c>
      <c r="S364">
        <v>2152.1999999999998</v>
      </c>
      <c r="T364">
        <v>2104.6999999999998</v>
      </c>
      <c r="U364">
        <v>2229.4</v>
      </c>
      <c r="V364">
        <v>1961.2</v>
      </c>
      <c r="W364">
        <v>2376.6</v>
      </c>
      <c r="X364">
        <v>2105.1999999999998</v>
      </c>
      <c r="Y364">
        <v>2164.1</v>
      </c>
      <c r="Z364">
        <v>2337.8000000000002</v>
      </c>
      <c r="AA364">
        <v>2193.9</v>
      </c>
      <c r="AB364">
        <v>2132.3000000000002</v>
      </c>
      <c r="AC364">
        <v>2188.9</v>
      </c>
      <c r="AD364">
        <v>2327.9</v>
      </c>
      <c r="AE364">
        <v>2160.4</v>
      </c>
      <c r="AF364">
        <v>2032.7</v>
      </c>
      <c r="AG364">
        <v>2060.1999999999998</v>
      </c>
      <c r="AH364">
        <v>2275.4</v>
      </c>
      <c r="AI364" s="81">
        <v>2362</v>
      </c>
      <c r="AK364" s="79">
        <f t="shared" si="30"/>
        <v>39749</v>
      </c>
      <c r="AL364" s="78">
        <f t="shared" si="26"/>
        <v>1961.2</v>
      </c>
      <c r="AM364" s="78">
        <f t="shared" si="27"/>
        <v>1961.2</v>
      </c>
      <c r="AN364" s="78">
        <f t="shared" si="28"/>
        <v>2176.5</v>
      </c>
      <c r="AO364" s="77">
        <f t="shared" si="29"/>
        <v>2064.6499999999996</v>
      </c>
    </row>
    <row r="365" spans="1:41" ht="14.4" x14ac:dyDescent="0.3">
      <c r="A365" s="1">
        <v>39750</v>
      </c>
      <c r="B365">
        <v>2833.8</v>
      </c>
      <c r="C365">
        <v>2274.8000000000002</v>
      </c>
      <c r="D365">
        <v>2789.7</v>
      </c>
      <c r="E365">
        <v>2618.5</v>
      </c>
      <c r="F365">
        <v>2690.9</v>
      </c>
      <c r="G365">
        <v>2717</v>
      </c>
      <c r="H365">
        <v>2662.5</v>
      </c>
      <c r="I365">
        <v>2892.5</v>
      </c>
      <c r="J365">
        <v>2899.5</v>
      </c>
      <c r="K365">
        <v>3096.1</v>
      </c>
      <c r="L365">
        <v>2560</v>
      </c>
      <c r="M365">
        <v>2331.5</v>
      </c>
      <c r="N365">
        <v>2148.8000000000002</v>
      </c>
      <c r="O365">
        <v>2136.6</v>
      </c>
      <c r="P365">
        <v>2282</v>
      </c>
      <c r="Q365">
        <v>2424.8000000000002</v>
      </c>
      <c r="R365">
        <v>2249.9</v>
      </c>
      <c r="S365">
        <v>2137.5</v>
      </c>
      <c r="T365">
        <v>1999.4</v>
      </c>
      <c r="U365">
        <v>2232.5</v>
      </c>
      <c r="V365">
        <v>1953.3</v>
      </c>
      <c r="W365">
        <v>2352.6</v>
      </c>
      <c r="X365">
        <v>2101.4</v>
      </c>
      <c r="Y365">
        <v>2145.9</v>
      </c>
      <c r="Z365">
        <v>2316.4</v>
      </c>
      <c r="AA365">
        <v>2232.5</v>
      </c>
      <c r="AB365">
        <v>2119.9</v>
      </c>
      <c r="AC365">
        <v>2208.8000000000002</v>
      </c>
      <c r="AD365">
        <v>2282.1999999999998</v>
      </c>
      <c r="AE365">
        <v>2139</v>
      </c>
      <c r="AF365">
        <v>2023.2</v>
      </c>
      <c r="AG365">
        <v>2066.1999999999998</v>
      </c>
      <c r="AH365">
        <v>2246.1999999999998</v>
      </c>
      <c r="AI365" s="81">
        <v>2380</v>
      </c>
      <c r="AK365" s="79">
        <f t="shared" si="30"/>
        <v>39750</v>
      </c>
      <c r="AL365" s="78">
        <f t="shared" si="26"/>
        <v>1953.3</v>
      </c>
      <c r="AM365" s="78">
        <f t="shared" si="27"/>
        <v>1953.3</v>
      </c>
      <c r="AN365" s="78">
        <f t="shared" si="28"/>
        <v>2178.8000000000002</v>
      </c>
      <c r="AO365" s="77">
        <f t="shared" si="29"/>
        <v>2027.5</v>
      </c>
    </row>
    <row r="366" spans="1:41" ht="14.4" x14ac:dyDescent="0.3">
      <c r="A366" s="1">
        <v>39751</v>
      </c>
      <c r="B366">
        <v>2874.8</v>
      </c>
      <c r="C366">
        <v>2252.5</v>
      </c>
      <c r="D366">
        <v>2744</v>
      </c>
      <c r="E366">
        <v>2521.6999999999998</v>
      </c>
      <c r="F366">
        <v>2667.3</v>
      </c>
      <c r="G366">
        <v>2731.8</v>
      </c>
      <c r="H366">
        <v>2573.1</v>
      </c>
      <c r="I366">
        <v>2836.4</v>
      </c>
      <c r="J366">
        <v>2910.5</v>
      </c>
      <c r="K366">
        <v>3121.2</v>
      </c>
      <c r="L366">
        <v>2526</v>
      </c>
      <c r="M366">
        <v>2332.6999999999998</v>
      </c>
      <c r="N366">
        <v>2134.6</v>
      </c>
      <c r="O366">
        <v>2156</v>
      </c>
      <c r="P366">
        <v>2264.1999999999998</v>
      </c>
      <c r="Q366">
        <v>2400.3000000000002</v>
      </c>
      <c r="R366">
        <v>2252.3000000000002</v>
      </c>
      <c r="S366">
        <v>2125.9</v>
      </c>
      <c r="T366">
        <v>1911.2</v>
      </c>
      <c r="U366">
        <v>2245.9</v>
      </c>
      <c r="V366">
        <v>1899.9</v>
      </c>
      <c r="W366">
        <v>2347.9</v>
      </c>
      <c r="X366">
        <v>2056.8000000000002</v>
      </c>
      <c r="Y366">
        <v>2106.6</v>
      </c>
      <c r="Z366">
        <v>2296.3000000000002</v>
      </c>
      <c r="AA366">
        <v>2255.6999999999998</v>
      </c>
      <c r="AB366">
        <v>2100.8000000000002</v>
      </c>
      <c r="AC366">
        <v>2208.9</v>
      </c>
      <c r="AD366">
        <v>2255.6999999999998</v>
      </c>
      <c r="AE366">
        <v>2120.5</v>
      </c>
      <c r="AF366">
        <v>2032.8</v>
      </c>
      <c r="AG366">
        <v>2081.3000000000002</v>
      </c>
      <c r="AH366">
        <v>2218.4</v>
      </c>
      <c r="AI366" s="81">
        <v>2378</v>
      </c>
      <c r="AK366" s="79">
        <f t="shared" si="30"/>
        <v>39751</v>
      </c>
      <c r="AL366" s="78">
        <f t="shared" si="26"/>
        <v>1899.9</v>
      </c>
      <c r="AM366" s="78">
        <f t="shared" si="27"/>
        <v>1899.9</v>
      </c>
      <c r="AN366" s="78">
        <f t="shared" si="28"/>
        <v>2182.4499999999998</v>
      </c>
      <c r="AO366" s="77">
        <f t="shared" si="29"/>
        <v>2035.2</v>
      </c>
    </row>
    <row r="367" spans="1:41" ht="14.4" x14ac:dyDescent="0.3">
      <c r="A367" s="1">
        <v>39752</v>
      </c>
      <c r="B367">
        <v>2824.4</v>
      </c>
      <c r="C367">
        <v>2275.5</v>
      </c>
      <c r="D367">
        <v>2714.7</v>
      </c>
      <c r="E367">
        <v>2433.8000000000002</v>
      </c>
      <c r="F367">
        <v>2667</v>
      </c>
      <c r="G367">
        <v>2773.5</v>
      </c>
      <c r="H367">
        <v>2506</v>
      </c>
      <c r="I367">
        <v>2782</v>
      </c>
      <c r="J367">
        <v>2951.9</v>
      </c>
      <c r="K367">
        <v>3141.9</v>
      </c>
      <c r="L367">
        <v>2504.6</v>
      </c>
      <c r="M367">
        <v>2311.4</v>
      </c>
      <c r="N367">
        <v>2125.6</v>
      </c>
      <c r="O367">
        <v>2205.6999999999998</v>
      </c>
      <c r="P367">
        <v>2247.3000000000002</v>
      </c>
      <c r="Q367">
        <v>2398.3000000000002</v>
      </c>
      <c r="R367">
        <v>2271.5</v>
      </c>
      <c r="S367">
        <v>2148.1999999999998</v>
      </c>
      <c r="T367">
        <v>1877.5</v>
      </c>
      <c r="U367">
        <v>2260.3000000000002</v>
      </c>
      <c r="V367">
        <v>1870</v>
      </c>
      <c r="W367">
        <v>2349.1</v>
      </c>
      <c r="X367">
        <v>2034.5</v>
      </c>
      <c r="Y367">
        <v>2079.3000000000002</v>
      </c>
      <c r="Z367">
        <v>2264.3000000000002</v>
      </c>
      <c r="AA367">
        <v>2291.4</v>
      </c>
      <c r="AB367">
        <v>1969.8</v>
      </c>
      <c r="AC367">
        <v>2205</v>
      </c>
      <c r="AD367">
        <v>2237.3000000000002</v>
      </c>
      <c r="AE367">
        <v>2061.9</v>
      </c>
      <c r="AF367">
        <v>2074.1999999999998</v>
      </c>
      <c r="AG367">
        <v>2077.1999999999998</v>
      </c>
      <c r="AH367">
        <v>2181.6</v>
      </c>
      <c r="AI367" s="81">
        <v>2370</v>
      </c>
      <c r="AK367" s="79">
        <f t="shared" si="30"/>
        <v>39752</v>
      </c>
      <c r="AL367" s="78">
        <f t="shared" si="26"/>
        <v>1870</v>
      </c>
      <c r="AM367" s="78">
        <f t="shared" si="27"/>
        <v>1870</v>
      </c>
      <c r="AN367" s="78">
        <f t="shared" si="28"/>
        <v>2193.3000000000002</v>
      </c>
      <c r="AO367" s="77">
        <f t="shared" si="29"/>
        <v>1976.27</v>
      </c>
    </row>
  </sheetData>
  <phoneticPr fontId="0" type="noConversion"/>
  <pageMargins left="0.75" right="0.75" top="1" bottom="1" header="0.5" footer="0.5"/>
  <pageSetup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J368"/>
  <sheetViews>
    <sheetView workbookViewId="0">
      <pane xSplit="1" ySplit="1" topLeftCell="J276" activePane="bottomRight" state="frozen"/>
      <selection pane="topRight" activeCell="B1" sqref="B1"/>
      <selection pane="bottomLeft" activeCell="A2" sqref="A2"/>
      <selection pane="bottomRight" activeCell="AJ294" sqref="AJ294"/>
    </sheetView>
  </sheetViews>
  <sheetFormatPr defaultRowHeight="13.2" x14ac:dyDescent="0.25"/>
  <cols>
    <col min="1" max="2" width="9.109375" style="1" customWidth="1"/>
    <col min="20" max="20" width="9" style="2"/>
  </cols>
  <sheetData>
    <row r="1" spans="1:36" s="75" customFormat="1" x14ac:dyDescent="0.25">
      <c r="A1" s="79"/>
      <c r="B1">
        <v>1991</v>
      </c>
      <c r="C1">
        <v>1992</v>
      </c>
      <c r="D1">
        <v>1993</v>
      </c>
      <c r="E1">
        <v>1994</v>
      </c>
      <c r="F1">
        <v>1995</v>
      </c>
      <c r="G1">
        <v>1996</v>
      </c>
      <c r="H1">
        <v>1997</v>
      </c>
      <c r="I1">
        <v>1998</v>
      </c>
      <c r="J1">
        <v>1999</v>
      </c>
      <c r="K1">
        <v>2000</v>
      </c>
      <c r="L1">
        <v>2001</v>
      </c>
      <c r="M1">
        <v>2002</v>
      </c>
      <c r="N1">
        <v>2003</v>
      </c>
      <c r="O1">
        <v>2004</v>
      </c>
      <c r="P1">
        <v>2005</v>
      </c>
      <c r="Q1">
        <v>2006</v>
      </c>
      <c r="R1">
        <v>2007</v>
      </c>
      <c r="S1">
        <v>2008</v>
      </c>
      <c r="T1">
        <v>2009</v>
      </c>
      <c r="U1">
        <v>2010</v>
      </c>
      <c r="V1">
        <v>2011</v>
      </c>
      <c r="W1">
        <v>2012</v>
      </c>
      <c r="X1">
        <v>2013</v>
      </c>
      <c r="Y1">
        <v>2014</v>
      </c>
      <c r="Z1">
        <v>2015</v>
      </c>
      <c r="AA1">
        <v>2016</v>
      </c>
      <c r="AB1">
        <v>2017</v>
      </c>
      <c r="AC1">
        <v>2018</v>
      </c>
      <c r="AD1">
        <v>2019</v>
      </c>
      <c r="AE1">
        <v>2020</v>
      </c>
      <c r="AF1">
        <v>2021</v>
      </c>
      <c r="AG1">
        <v>2022</v>
      </c>
      <c r="AH1">
        <v>2023</v>
      </c>
      <c r="AI1">
        <v>2024</v>
      </c>
      <c r="AJ1" s="75">
        <v>2025</v>
      </c>
    </row>
    <row r="2" spans="1:36" ht="14.4" x14ac:dyDescent="0.3">
      <c r="A2" s="1">
        <v>39387</v>
      </c>
      <c r="B2">
        <v>68.2</v>
      </c>
      <c r="C2">
        <v>107.9</v>
      </c>
      <c r="D2">
        <v>-20.2</v>
      </c>
      <c r="E2">
        <v>95.1</v>
      </c>
      <c r="F2">
        <v>233.3</v>
      </c>
      <c r="G2">
        <v>190.4</v>
      </c>
      <c r="H2">
        <v>126.7</v>
      </c>
      <c r="I2">
        <v>420</v>
      </c>
      <c r="J2">
        <v>276.10000000000002</v>
      </c>
      <c r="K2">
        <v>394</v>
      </c>
      <c r="L2">
        <v>258.89999999999998</v>
      </c>
      <c r="M2">
        <v>191.4</v>
      </c>
      <c r="N2">
        <v>142.1</v>
      </c>
      <c r="O2">
        <v>162.5</v>
      </c>
      <c r="P2">
        <v>182.7</v>
      </c>
      <c r="Q2">
        <v>148.4</v>
      </c>
      <c r="R2">
        <v>191.8</v>
      </c>
      <c r="S2">
        <v>140.30000000000001</v>
      </c>
      <c r="T2">
        <v>164.4</v>
      </c>
      <c r="U2">
        <v>239.6</v>
      </c>
      <c r="V2">
        <v>390.2</v>
      </c>
      <c r="W2">
        <v>258.2</v>
      </c>
      <c r="X2">
        <v>196.6</v>
      </c>
      <c r="Y2">
        <v>174.1</v>
      </c>
      <c r="Z2">
        <v>125.6</v>
      </c>
      <c r="AA2">
        <v>6.4</v>
      </c>
      <c r="AB2">
        <v>99.4</v>
      </c>
      <c r="AC2">
        <v>47.6</v>
      </c>
      <c r="AD2">
        <v>48.4</v>
      </c>
      <c r="AE2">
        <v>26</v>
      </c>
      <c r="AF2">
        <v>377.1</v>
      </c>
      <c r="AG2">
        <v>118.8</v>
      </c>
      <c r="AH2">
        <v>90.6</v>
      </c>
      <c r="AI2" s="81">
        <v>84</v>
      </c>
      <c r="AJ2" s="91">
        <v>57</v>
      </c>
    </row>
    <row r="3" spans="1:36" ht="14.4" x14ac:dyDescent="0.3">
      <c r="A3" s="1">
        <v>39388</v>
      </c>
      <c r="B3">
        <v>104.4</v>
      </c>
      <c r="C3">
        <v>228.1</v>
      </c>
      <c r="D3">
        <v>-1.6</v>
      </c>
      <c r="E3">
        <v>-38.6</v>
      </c>
      <c r="F3">
        <v>135.5</v>
      </c>
      <c r="G3">
        <v>369.9</v>
      </c>
      <c r="H3">
        <v>108.1</v>
      </c>
      <c r="I3">
        <v>422.4</v>
      </c>
      <c r="J3">
        <v>-51.8</v>
      </c>
      <c r="K3">
        <v>449</v>
      </c>
      <c r="L3">
        <v>257.60000000000002</v>
      </c>
      <c r="M3">
        <v>175.1</v>
      </c>
      <c r="N3">
        <v>157.19999999999999</v>
      </c>
      <c r="O3">
        <v>163.6</v>
      </c>
      <c r="P3">
        <v>188.1</v>
      </c>
      <c r="Q3">
        <v>138.9</v>
      </c>
      <c r="R3">
        <v>232.1</v>
      </c>
      <c r="S3">
        <v>184.8</v>
      </c>
      <c r="T3">
        <v>177.1</v>
      </c>
      <c r="U3">
        <v>188.2</v>
      </c>
      <c r="V3">
        <v>264.89999999999998</v>
      </c>
      <c r="W3">
        <v>339.1</v>
      </c>
      <c r="X3">
        <v>192.5</v>
      </c>
      <c r="Y3">
        <v>183.6</v>
      </c>
      <c r="Z3">
        <v>126.9</v>
      </c>
      <c r="AA3">
        <v>50.6</v>
      </c>
      <c r="AB3">
        <v>102.3</v>
      </c>
      <c r="AC3">
        <v>25.5</v>
      </c>
      <c r="AD3">
        <v>28.9</v>
      </c>
      <c r="AE3">
        <v>51.1</v>
      </c>
      <c r="AF3">
        <v>371.4</v>
      </c>
      <c r="AG3">
        <v>121.9</v>
      </c>
      <c r="AH3">
        <v>77</v>
      </c>
      <c r="AI3" s="81">
        <v>107</v>
      </c>
      <c r="AJ3" s="91">
        <v>65</v>
      </c>
    </row>
    <row r="4" spans="1:36" ht="14.4" x14ac:dyDescent="0.3">
      <c r="A4" s="1">
        <v>39389</v>
      </c>
      <c r="B4">
        <v>105.1</v>
      </c>
      <c r="C4">
        <v>119.7</v>
      </c>
      <c r="D4">
        <v>5.9</v>
      </c>
      <c r="E4">
        <v>136.4</v>
      </c>
      <c r="F4">
        <v>181.8</v>
      </c>
      <c r="G4">
        <v>346.6</v>
      </c>
      <c r="H4">
        <v>142.9</v>
      </c>
      <c r="I4">
        <v>423.2</v>
      </c>
      <c r="J4">
        <v>223.4</v>
      </c>
      <c r="K4">
        <v>255.3</v>
      </c>
      <c r="L4">
        <v>223.8</v>
      </c>
      <c r="M4">
        <v>195.8</v>
      </c>
      <c r="N4">
        <v>181.1</v>
      </c>
      <c r="O4">
        <v>149.69999999999999</v>
      </c>
      <c r="P4">
        <v>177.6</v>
      </c>
      <c r="Q4">
        <v>145.5</v>
      </c>
      <c r="R4">
        <v>229</v>
      </c>
      <c r="S4">
        <v>177.3</v>
      </c>
      <c r="T4">
        <v>186.4</v>
      </c>
      <c r="U4">
        <v>211</v>
      </c>
      <c r="V4">
        <v>230</v>
      </c>
      <c r="W4">
        <v>323.8</v>
      </c>
      <c r="X4">
        <v>202.2</v>
      </c>
      <c r="Y4">
        <v>178.7</v>
      </c>
      <c r="Z4">
        <v>127.3</v>
      </c>
      <c r="AA4">
        <v>44.8</v>
      </c>
      <c r="AB4">
        <v>108</v>
      </c>
      <c r="AC4">
        <v>10.7</v>
      </c>
      <c r="AD4">
        <v>15.1</v>
      </c>
      <c r="AE4">
        <v>66.400000000000006</v>
      </c>
      <c r="AF4">
        <v>335.7</v>
      </c>
      <c r="AG4">
        <v>100.6</v>
      </c>
      <c r="AH4">
        <v>62.5</v>
      </c>
      <c r="AI4" s="81">
        <v>136</v>
      </c>
      <c r="AJ4" s="91">
        <v>43</v>
      </c>
    </row>
    <row r="5" spans="1:36" ht="14.4" x14ac:dyDescent="0.3">
      <c r="A5" s="1">
        <v>39390</v>
      </c>
      <c r="B5">
        <v>147.69999999999999</v>
      </c>
      <c r="C5">
        <v>214.1</v>
      </c>
      <c r="D5">
        <v>69.400000000000006</v>
      </c>
      <c r="E5">
        <v>104.4</v>
      </c>
      <c r="F5">
        <v>219.9</v>
      </c>
      <c r="G5">
        <v>185</v>
      </c>
      <c r="H5">
        <v>-5.8</v>
      </c>
      <c r="I5">
        <v>341.6</v>
      </c>
      <c r="J5">
        <v>233.3</v>
      </c>
      <c r="K5">
        <v>175.7</v>
      </c>
      <c r="L5">
        <v>254.6</v>
      </c>
      <c r="M5">
        <v>223.8</v>
      </c>
      <c r="N5">
        <v>162.6</v>
      </c>
      <c r="O5">
        <v>140.69999999999999</v>
      </c>
      <c r="P5">
        <v>194.6</v>
      </c>
      <c r="Q5">
        <v>140.30000000000001</v>
      </c>
      <c r="R5">
        <v>216.1</v>
      </c>
      <c r="S5">
        <v>155.69999999999999</v>
      </c>
      <c r="T5">
        <v>202.2</v>
      </c>
      <c r="U5">
        <v>242.7</v>
      </c>
      <c r="V5">
        <v>183.2</v>
      </c>
      <c r="W5">
        <v>294</v>
      </c>
      <c r="X5">
        <v>214.4</v>
      </c>
      <c r="Y5">
        <v>165.7</v>
      </c>
      <c r="Z5">
        <v>128.80000000000001</v>
      </c>
      <c r="AA5">
        <v>32.799999999999997</v>
      </c>
      <c r="AB5">
        <v>113.5</v>
      </c>
      <c r="AC5">
        <v>6.1</v>
      </c>
      <c r="AD5">
        <v>28.6</v>
      </c>
      <c r="AE5">
        <v>66.5</v>
      </c>
      <c r="AF5">
        <v>296.7</v>
      </c>
      <c r="AG5">
        <v>96.7</v>
      </c>
      <c r="AH5">
        <v>44.4</v>
      </c>
      <c r="AI5" s="81">
        <v>112</v>
      </c>
      <c r="AJ5" s="91">
        <v>34</v>
      </c>
    </row>
    <row r="6" spans="1:36" ht="14.4" x14ac:dyDescent="0.3">
      <c r="A6" s="1">
        <v>39391</v>
      </c>
      <c r="B6">
        <v>230.9</v>
      </c>
      <c r="C6">
        <v>166.9</v>
      </c>
      <c r="D6">
        <v>41.1</v>
      </c>
      <c r="E6">
        <v>225.2</v>
      </c>
      <c r="F6">
        <v>187.8</v>
      </c>
      <c r="G6">
        <v>162.80000000000001</v>
      </c>
      <c r="H6">
        <v>58.9</v>
      </c>
      <c r="I6">
        <v>233.5</v>
      </c>
      <c r="J6">
        <v>181.3</v>
      </c>
      <c r="K6">
        <v>282.8</v>
      </c>
      <c r="L6">
        <v>240.2</v>
      </c>
      <c r="M6">
        <v>192.2</v>
      </c>
      <c r="N6">
        <v>123.5</v>
      </c>
      <c r="O6">
        <v>112.8</v>
      </c>
      <c r="P6">
        <v>234.2</v>
      </c>
      <c r="Q6">
        <v>114.2</v>
      </c>
      <c r="R6">
        <v>242.9</v>
      </c>
      <c r="S6">
        <v>142.69999999999999</v>
      </c>
      <c r="T6">
        <v>220.6</v>
      </c>
      <c r="U6">
        <v>245.6</v>
      </c>
      <c r="V6">
        <v>201.2</v>
      </c>
      <c r="W6">
        <v>277.60000000000002</v>
      </c>
      <c r="X6">
        <v>225.1</v>
      </c>
      <c r="Y6">
        <v>131.9</v>
      </c>
      <c r="Z6">
        <v>123.2</v>
      </c>
      <c r="AA6">
        <v>82</v>
      </c>
      <c r="AB6">
        <v>31.7</v>
      </c>
      <c r="AC6">
        <v>13.3</v>
      </c>
      <c r="AD6">
        <v>42</v>
      </c>
      <c r="AE6">
        <v>80.7</v>
      </c>
      <c r="AF6">
        <v>297.2</v>
      </c>
      <c r="AG6">
        <v>86.6</v>
      </c>
      <c r="AH6">
        <v>36</v>
      </c>
      <c r="AI6" s="81">
        <v>92</v>
      </c>
      <c r="AJ6" s="91">
        <v>50</v>
      </c>
    </row>
    <row r="7" spans="1:36" ht="14.4" x14ac:dyDescent="0.3">
      <c r="A7" s="1">
        <v>39392</v>
      </c>
      <c r="B7">
        <v>193.2</v>
      </c>
      <c r="C7">
        <v>-21.2</v>
      </c>
      <c r="D7">
        <v>115</v>
      </c>
      <c r="E7">
        <v>187.5</v>
      </c>
      <c r="F7">
        <v>277.60000000000002</v>
      </c>
      <c r="G7">
        <v>34</v>
      </c>
      <c r="H7">
        <v>120.8</v>
      </c>
      <c r="I7">
        <v>235.6</v>
      </c>
      <c r="J7">
        <v>301.5</v>
      </c>
      <c r="K7">
        <v>163.19999999999999</v>
      </c>
      <c r="L7">
        <v>217.8</v>
      </c>
      <c r="M7">
        <v>180.8</v>
      </c>
      <c r="N7">
        <v>144.69999999999999</v>
      </c>
      <c r="O7">
        <v>70.3</v>
      </c>
      <c r="P7">
        <v>186</v>
      </c>
      <c r="Q7">
        <v>105.3</v>
      </c>
      <c r="R7">
        <v>200.5</v>
      </c>
      <c r="S7">
        <v>162.30000000000001</v>
      </c>
      <c r="T7">
        <v>224.9</v>
      </c>
      <c r="U7">
        <v>212</v>
      </c>
      <c r="V7">
        <v>211.9</v>
      </c>
      <c r="W7">
        <v>282.10000000000002</v>
      </c>
      <c r="X7">
        <v>229</v>
      </c>
      <c r="Y7">
        <v>147.19999999999999</v>
      </c>
      <c r="Z7">
        <v>115.2</v>
      </c>
      <c r="AA7">
        <v>98.6</v>
      </c>
      <c r="AB7">
        <v>7</v>
      </c>
      <c r="AC7">
        <v>39.6</v>
      </c>
      <c r="AD7">
        <v>34.9</v>
      </c>
      <c r="AE7">
        <v>74.8</v>
      </c>
      <c r="AF7">
        <v>259.10000000000002</v>
      </c>
      <c r="AG7">
        <v>81.900000000000006</v>
      </c>
      <c r="AH7">
        <v>60.6</v>
      </c>
      <c r="AI7" s="81">
        <v>103</v>
      </c>
      <c r="AJ7" s="91">
        <v>44</v>
      </c>
    </row>
    <row r="8" spans="1:36" ht="14.4" x14ac:dyDescent="0.3">
      <c r="A8" s="1">
        <v>39393</v>
      </c>
      <c r="B8">
        <v>204.3</v>
      </c>
      <c r="C8">
        <v>94.4</v>
      </c>
      <c r="D8">
        <v>97.5</v>
      </c>
      <c r="E8">
        <v>159.9</v>
      </c>
      <c r="F8">
        <v>117.2</v>
      </c>
      <c r="G8">
        <v>89.5</v>
      </c>
      <c r="H8">
        <v>131.6</v>
      </c>
      <c r="I8">
        <v>116.2</v>
      </c>
      <c r="J8">
        <v>223.2</v>
      </c>
      <c r="K8">
        <v>147.30000000000001</v>
      </c>
      <c r="L8">
        <v>212.9</v>
      </c>
      <c r="M8">
        <v>202.5</v>
      </c>
      <c r="N8">
        <v>165.6</v>
      </c>
      <c r="O8">
        <v>133.9</v>
      </c>
      <c r="P8">
        <v>259.39999999999998</v>
      </c>
      <c r="Q8">
        <v>101.3</v>
      </c>
      <c r="R8">
        <v>152.1</v>
      </c>
      <c r="S8">
        <v>162.1</v>
      </c>
      <c r="T8">
        <v>201.5</v>
      </c>
      <c r="U8">
        <v>153.30000000000001</v>
      </c>
      <c r="V8">
        <v>210.3</v>
      </c>
      <c r="W8">
        <v>301.89999999999998</v>
      </c>
      <c r="X8">
        <v>230.2</v>
      </c>
      <c r="Y8">
        <v>147.1</v>
      </c>
      <c r="Z8">
        <v>110</v>
      </c>
      <c r="AA8">
        <v>88.6</v>
      </c>
      <c r="AB8">
        <v>-39.9</v>
      </c>
      <c r="AC8">
        <v>55.6</v>
      </c>
      <c r="AD8">
        <v>24.9</v>
      </c>
      <c r="AE8">
        <v>69.900000000000006</v>
      </c>
      <c r="AF8">
        <v>221.6</v>
      </c>
      <c r="AG8">
        <v>78.8</v>
      </c>
      <c r="AH8">
        <v>84.2</v>
      </c>
      <c r="AI8" s="81">
        <v>108</v>
      </c>
      <c r="AJ8" s="91">
        <v>39</v>
      </c>
    </row>
    <row r="9" spans="1:36" ht="14.4" x14ac:dyDescent="0.3">
      <c r="A9" s="1">
        <v>39394</v>
      </c>
      <c r="B9">
        <v>151.9</v>
      </c>
      <c r="C9">
        <v>114.3</v>
      </c>
      <c r="D9">
        <v>-156</v>
      </c>
      <c r="E9">
        <v>157.6</v>
      </c>
      <c r="F9">
        <v>101.4</v>
      </c>
      <c r="G9">
        <v>223.8</v>
      </c>
      <c r="H9">
        <v>214.9</v>
      </c>
      <c r="I9">
        <v>157.5</v>
      </c>
      <c r="J9">
        <v>115.9</v>
      </c>
      <c r="K9">
        <v>147.1</v>
      </c>
      <c r="L9">
        <v>248.1</v>
      </c>
      <c r="M9">
        <v>193.4</v>
      </c>
      <c r="N9">
        <v>167.7</v>
      </c>
      <c r="O9">
        <v>174.4</v>
      </c>
      <c r="P9">
        <v>186.5</v>
      </c>
      <c r="Q9">
        <v>112.6</v>
      </c>
      <c r="R9">
        <v>136</v>
      </c>
      <c r="S9">
        <v>147.30000000000001</v>
      </c>
      <c r="T9">
        <v>228.1</v>
      </c>
      <c r="U9">
        <v>159.30000000000001</v>
      </c>
      <c r="V9">
        <v>206.1</v>
      </c>
      <c r="W9">
        <v>307.39999999999998</v>
      </c>
      <c r="X9">
        <v>229.5</v>
      </c>
      <c r="Y9">
        <v>145.1</v>
      </c>
      <c r="Z9">
        <v>109.9</v>
      </c>
      <c r="AA9">
        <v>63.7</v>
      </c>
      <c r="AB9">
        <v>13.1</v>
      </c>
      <c r="AC9">
        <v>114.6</v>
      </c>
      <c r="AD9">
        <v>48.1</v>
      </c>
      <c r="AE9">
        <v>78.5</v>
      </c>
      <c r="AF9">
        <v>184.5</v>
      </c>
      <c r="AG9">
        <v>75.599999999999994</v>
      </c>
      <c r="AH9">
        <v>101.1</v>
      </c>
      <c r="AI9" s="81">
        <v>117</v>
      </c>
      <c r="AJ9" s="91">
        <v>40</v>
      </c>
    </row>
    <row r="10" spans="1:36" ht="14.4" x14ac:dyDescent="0.3">
      <c r="A10" s="1">
        <v>39395</v>
      </c>
      <c r="B10">
        <v>205.8</v>
      </c>
      <c r="C10">
        <v>120</v>
      </c>
      <c r="D10">
        <v>-161.6</v>
      </c>
      <c r="E10">
        <v>130.19999999999999</v>
      </c>
      <c r="F10">
        <v>220.7</v>
      </c>
      <c r="G10">
        <v>256.5</v>
      </c>
      <c r="H10">
        <v>298.10000000000002</v>
      </c>
      <c r="I10">
        <v>192</v>
      </c>
      <c r="J10">
        <v>107.6</v>
      </c>
      <c r="K10">
        <v>98.4</v>
      </c>
      <c r="L10">
        <v>192.1</v>
      </c>
      <c r="M10">
        <v>200.1</v>
      </c>
      <c r="N10">
        <v>150.80000000000001</v>
      </c>
      <c r="O10">
        <v>147.69999999999999</v>
      </c>
      <c r="P10">
        <v>158.6</v>
      </c>
      <c r="Q10">
        <v>135.80000000000001</v>
      </c>
      <c r="R10">
        <v>137.9</v>
      </c>
      <c r="S10">
        <v>156.1</v>
      </c>
      <c r="T10">
        <v>217.7</v>
      </c>
      <c r="U10">
        <v>196.7</v>
      </c>
      <c r="V10">
        <v>169.5</v>
      </c>
      <c r="W10">
        <v>271.7</v>
      </c>
      <c r="X10">
        <v>232.3</v>
      </c>
      <c r="Y10">
        <v>136.9</v>
      </c>
      <c r="Z10">
        <v>115.9</v>
      </c>
      <c r="AA10">
        <v>45.5</v>
      </c>
      <c r="AB10">
        <v>6.8</v>
      </c>
      <c r="AC10">
        <v>165.9</v>
      </c>
      <c r="AD10">
        <v>69</v>
      </c>
      <c r="AE10">
        <v>65</v>
      </c>
      <c r="AF10">
        <v>170.5</v>
      </c>
      <c r="AG10">
        <v>54.8</v>
      </c>
      <c r="AH10">
        <v>112.8</v>
      </c>
      <c r="AI10" s="81">
        <v>120</v>
      </c>
      <c r="AJ10" s="91">
        <v>40</v>
      </c>
    </row>
    <row r="11" spans="1:36" ht="14.4" x14ac:dyDescent="0.3">
      <c r="A11" s="1">
        <v>39396</v>
      </c>
      <c r="B11">
        <v>200.6</v>
      </c>
      <c r="C11">
        <v>166.4</v>
      </c>
      <c r="D11">
        <v>48.1</v>
      </c>
      <c r="E11">
        <v>130.30000000000001</v>
      </c>
      <c r="F11">
        <v>248.2</v>
      </c>
      <c r="G11">
        <v>281</v>
      </c>
      <c r="H11">
        <v>257.10000000000002</v>
      </c>
      <c r="I11">
        <v>238.4</v>
      </c>
      <c r="J11">
        <v>69.2</v>
      </c>
      <c r="K11">
        <v>61.1</v>
      </c>
      <c r="L11">
        <v>265.10000000000002</v>
      </c>
      <c r="M11">
        <v>177</v>
      </c>
      <c r="N11">
        <v>169.5</v>
      </c>
      <c r="O11">
        <v>145.19999999999999</v>
      </c>
      <c r="P11">
        <v>145.19999999999999</v>
      </c>
      <c r="Q11">
        <v>119.7</v>
      </c>
      <c r="R11">
        <v>122.1</v>
      </c>
      <c r="S11">
        <v>136.69999999999999</v>
      </c>
      <c r="T11">
        <v>158.1</v>
      </c>
      <c r="U11">
        <v>161</v>
      </c>
      <c r="V11">
        <v>240.6</v>
      </c>
      <c r="W11">
        <v>275.10000000000002</v>
      </c>
      <c r="X11">
        <v>233.6</v>
      </c>
      <c r="Y11">
        <v>167.4</v>
      </c>
      <c r="Z11">
        <v>100.8</v>
      </c>
      <c r="AA11">
        <v>35.6</v>
      </c>
      <c r="AB11">
        <v>11.2</v>
      </c>
      <c r="AC11">
        <v>157.6</v>
      </c>
      <c r="AD11">
        <v>72.099999999999994</v>
      </c>
      <c r="AE11">
        <v>49.7</v>
      </c>
      <c r="AF11">
        <v>183.1</v>
      </c>
      <c r="AG11">
        <v>56.3</v>
      </c>
      <c r="AH11">
        <v>126.7</v>
      </c>
      <c r="AI11" s="81">
        <v>119</v>
      </c>
      <c r="AJ11" s="91">
        <v>73</v>
      </c>
    </row>
    <row r="12" spans="1:36" ht="14.4" x14ac:dyDescent="0.3">
      <c r="A12" s="1">
        <v>39397</v>
      </c>
      <c r="B12">
        <v>198.1</v>
      </c>
      <c r="C12">
        <v>117</v>
      </c>
      <c r="D12">
        <v>-2.2999999999999998</v>
      </c>
      <c r="E12">
        <v>125.3</v>
      </c>
      <c r="F12">
        <v>192.3</v>
      </c>
      <c r="G12">
        <v>305</v>
      </c>
      <c r="H12">
        <v>229.6</v>
      </c>
      <c r="I12">
        <v>320.5</v>
      </c>
      <c r="J12">
        <v>144.30000000000001</v>
      </c>
      <c r="K12">
        <v>42.5</v>
      </c>
      <c r="L12">
        <v>242.4</v>
      </c>
      <c r="M12">
        <v>141.4</v>
      </c>
      <c r="N12">
        <v>182</v>
      </c>
      <c r="O12">
        <v>143</v>
      </c>
      <c r="P12">
        <v>150.9</v>
      </c>
      <c r="Q12">
        <v>93.6</v>
      </c>
      <c r="R12">
        <v>116.2</v>
      </c>
      <c r="S12">
        <v>143.69999999999999</v>
      </c>
      <c r="T12">
        <v>163.19999999999999</v>
      </c>
      <c r="U12">
        <v>155.1</v>
      </c>
      <c r="V12">
        <v>188.7</v>
      </c>
      <c r="W12">
        <v>289.3</v>
      </c>
      <c r="X12">
        <v>211.7</v>
      </c>
      <c r="Y12">
        <v>176.5</v>
      </c>
      <c r="Z12">
        <v>83.7</v>
      </c>
      <c r="AA12">
        <v>15.7</v>
      </c>
      <c r="AB12">
        <v>39.700000000000003</v>
      </c>
      <c r="AC12">
        <v>153.30000000000001</v>
      </c>
      <c r="AD12">
        <v>46.9</v>
      </c>
      <c r="AE12">
        <v>66.3</v>
      </c>
      <c r="AF12">
        <v>196.1</v>
      </c>
      <c r="AG12">
        <v>62.8</v>
      </c>
      <c r="AH12">
        <v>140.80000000000001</v>
      </c>
      <c r="AI12" s="81">
        <v>118</v>
      </c>
      <c r="AJ12" s="91">
        <v>96</v>
      </c>
    </row>
    <row r="13" spans="1:36" ht="14.4" x14ac:dyDescent="0.3">
      <c r="A13" s="1">
        <v>39398</v>
      </c>
      <c r="B13">
        <v>232.9</v>
      </c>
      <c r="C13">
        <v>129.1</v>
      </c>
      <c r="D13">
        <v>210.3</v>
      </c>
      <c r="E13">
        <v>92.6</v>
      </c>
      <c r="F13">
        <v>231.8</v>
      </c>
      <c r="G13">
        <v>321.3</v>
      </c>
      <c r="H13">
        <v>241.2</v>
      </c>
      <c r="I13">
        <v>313.3</v>
      </c>
      <c r="J13">
        <v>201</v>
      </c>
      <c r="K13">
        <v>76</v>
      </c>
      <c r="L13">
        <v>193.2</v>
      </c>
      <c r="M13">
        <v>154.9</v>
      </c>
      <c r="N13">
        <v>227.4</v>
      </c>
      <c r="O13">
        <v>141</v>
      </c>
      <c r="P13">
        <v>159.6</v>
      </c>
      <c r="Q13">
        <v>84.2</v>
      </c>
      <c r="R13">
        <v>69.599999999999994</v>
      </c>
      <c r="S13">
        <v>182.7</v>
      </c>
      <c r="T13">
        <v>177.6</v>
      </c>
      <c r="U13">
        <v>160.9</v>
      </c>
      <c r="V13">
        <v>211.9</v>
      </c>
      <c r="W13">
        <v>289.89999999999998</v>
      </c>
      <c r="X13">
        <v>189.3</v>
      </c>
      <c r="Y13">
        <v>208.8</v>
      </c>
      <c r="Z13">
        <v>84.5</v>
      </c>
      <c r="AA13">
        <v>-0.6</v>
      </c>
      <c r="AB13">
        <v>66.2</v>
      </c>
      <c r="AC13">
        <v>143.5</v>
      </c>
      <c r="AD13">
        <v>28.4</v>
      </c>
      <c r="AE13">
        <v>69.599999999999994</v>
      </c>
      <c r="AF13">
        <v>205.2</v>
      </c>
      <c r="AG13">
        <v>72.5</v>
      </c>
      <c r="AH13">
        <v>135.9</v>
      </c>
      <c r="AI13" s="81">
        <v>119</v>
      </c>
      <c r="AJ13" s="91">
        <v>95</v>
      </c>
    </row>
    <row r="14" spans="1:36" ht="14.4" x14ac:dyDescent="0.3">
      <c r="A14" s="1">
        <v>39399</v>
      </c>
      <c r="B14">
        <v>186.1</v>
      </c>
      <c r="C14">
        <v>123.3</v>
      </c>
      <c r="D14">
        <v>269.60000000000002</v>
      </c>
      <c r="E14">
        <v>80</v>
      </c>
      <c r="F14">
        <v>153.19999999999999</v>
      </c>
      <c r="G14">
        <v>359.8</v>
      </c>
      <c r="H14">
        <v>226.5</v>
      </c>
      <c r="I14">
        <v>318</v>
      </c>
      <c r="J14">
        <v>213.1</v>
      </c>
      <c r="K14">
        <v>75</v>
      </c>
      <c r="L14">
        <v>237.2</v>
      </c>
      <c r="M14">
        <v>165.2</v>
      </c>
      <c r="N14">
        <v>189.6</v>
      </c>
      <c r="O14">
        <v>191</v>
      </c>
      <c r="P14">
        <v>162.9</v>
      </c>
      <c r="Q14">
        <v>85.5</v>
      </c>
      <c r="R14">
        <v>74</v>
      </c>
      <c r="S14">
        <v>161.30000000000001</v>
      </c>
      <c r="T14">
        <v>166.4</v>
      </c>
      <c r="U14">
        <v>180.6</v>
      </c>
      <c r="V14">
        <v>175.5</v>
      </c>
      <c r="W14">
        <v>333.6</v>
      </c>
      <c r="X14">
        <v>195.2</v>
      </c>
      <c r="Y14">
        <v>198.9</v>
      </c>
      <c r="Z14">
        <v>85.6</v>
      </c>
      <c r="AA14">
        <v>7.4</v>
      </c>
      <c r="AB14">
        <v>64.3</v>
      </c>
      <c r="AC14">
        <v>129.19999999999999</v>
      </c>
      <c r="AD14">
        <v>40.6</v>
      </c>
      <c r="AE14">
        <v>66.099999999999994</v>
      </c>
      <c r="AF14">
        <v>217.8</v>
      </c>
      <c r="AG14">
        <v>73</v>
      </c>
      <c r="AH14">
        <v>112.1</v>
      </c>
      <c r="AI14" s="81">
        <v>114</v>
      </c>
      <c r="AJ14" s="91">
        <v>97</v>
      </c>
    </row>
    <row r="15" spans="1:36" ht="14.4" x14ac:dyDescent="0.3">
      <c r="A15" s="1">
        <v>39400</v>
      </c>
      <c r="B15">
        <v>146.30000000000001</v>
      </c>
      <c r="C15">
        <v>46.7</v>
      </c>
      <c r="D15">
        <v>70.3</v>
      </c>
      <c r="E15">
        <v>72.400000000000006</v>
      </c>
      <c r="F15">
        <v>91.2</v>
      </c>
      <c r="G15">
        <v>398.6</v>
      </c>
      <c r="H15">
        <v>282.2</v>
      </c>
      <c r="I15">
        <v>330.7</v>
      </c>
      <c r="J15">
        <v>225.1</v>
      </c>
      <c r="K15">
        <v>81.599999999999994</v>
      </c>
      <c r="L15">
        <v>250.8</v>
      </c>
      <c r="M15">
        <v>154.9</v>
      </c>
      <c r="N15">
        <v>194.6</v>
      </c>
      <c r="O15">
        <v>150.1</v>
      </c>
      <c r="P15">
        <v>157.19999999999999</v>
      </c>
      <c r="Q15">
        <v>77.8</v>
      </c>
      <c r="R15">
        <v>70.7</v>
      </c>
      <c r="S15">
        <v>178.1</v>
      </c>
      <c r="T15">
        <v>170.1</v>
      </c>
      <c r="U15">
        <v>207.5</v>
      </c>
      <c r="V15">
        <v>156.1</v>
      </c>
      <c r="W15">
        <v>291.5</v>
      </c>
      <c r="X15">
        <v>193.2</v>
      </c>
      <c r="Y15">
        <v>198.7</v>
      </c>
      <c r="Z15">
        <v>83.8</v>
      </c>
      <c r="AA15">
        <v>-2.1</v>
      </c>
      <c r="AB15">
        <v>39.200000000000003</v>
      </c>
      <c r="AC15">
        <v>131.4</v>
      </c>
      <c r="AD15">
        <v>52.3</v>
      </c>
      <c r="AE15">
        <v>72.3</v>
      </c>
      <c r="AF15">
        <v>235</v>
      </c>
      <c r="AG15">
        <v>79.400000000000006</v>
      </c>
      <c r="AH15">
        <v>86.3</v>
      </c>
      <c r="AI15" s="81">
        <v>111</v>
      </c>
      <c r="AJ15" s="91">
        <v>93</v>
      </c>
    </row>
    <row r="16" spans="1:36" ht="14.4" x14ac:dyDescent="0.3">
      <c r="A16" s="1">
        <v>39401</v>
      </c>
      <c r="B16">
        <v>81.099999999999994</v>
      </c>
      <c r="C16">
        <v>127.3</v>
      </c>
      <c r="D16">
        <v>83.8</v>
      </c>
      <c r="E16">
        <v>97.6</v>
      </c>
      <c r="F16">
        <v>253.3</v>
      </c>
      <c r="G16">
        <v>393.9</v>
      </c>
      <c r="H16">
        <v>268.5</v>
      </c>
      <c r="I16">
        <v>336.4</v>
      </c>
      <c r="J16">
        <v>149.9</v>
      </c>
      <c r="K16">
        <v>112.5</v>
      </c>
      <c r="L16">
        <v>190</v>
      </c>
      <c r="M16">
        <v>158.5</v>
      </c>
      <c r="N16">
        <v>213.6</v>
      </c>
      <c r="O16">
        <v>182.1</v>
      </c>
      <c r="P16">
        <v>172.4</v>
      </c>
      <c r="Q16">
        <v>90.3</v>
      </c>
      <c r="R16">
        <v>110.3</v>
      </c>
      <c r="S16">
        <v>168.7</v>
      </c>
      <c r="T16">
        <v>190.8</v>
      </c>
      <c r="U16">
        <v>202.6</v>
      </c>
      <c r="V16">
        <v>155</v>
      </c>
      <c r="W16">
        <v>278.60000000000002</v>
      </c>
      <c r="X16">
        <v>190.6</v>
      </c>
      <c r="Y16">
        <v>190</v>
      </c>
      <c r="Z16">
        <v>91.6</v>
      </c>
      <c r="AA16">
        <v>-3.4</v>
      </c>
      <c r="AB16">
        <v>23.6</v>
      </c>
      <c r="AC16">
        <v>117.3</v>
      </c>
      <c r="AD16">
        <v>32.1</v>
      </c>
      <c r="AE16">
        <v>82.9</v>
      </c>
      <c r="AF16">
        <v>252.8</v>
      </c>
      <c r="AG16">
        <v>81.5</v>
      </c>
      <c r="AH16">
        <v>63.6</v>
      </c>
      <c r="AI16" s="81">
        <v>111</v>
      </c>
      <c r="AJ16" s="91">
        <v>85</v>
      </c>
    </row>
    <row r="17" spans="1:36" ht="14.4" x14ac:dyDescent="0.3">
      <c r="A17" s="1">
        <v>39402</v>
      </c>
      <c r="B17">
        <v>112.8</v>
      </c>
      <c r="C17">
        <v>134.9</v>
      </c>
      <c r="D17">
        <v>-9.1</v>
      </c>
      <c r="E17">
        <v>100.1</v>
      </c>
      <c r="F17">
        <v>154.19999999999999</v>
      </c>
      <c r="G17">
        <v>305.5</v>
      </c>
      <c r="H17">
        <v>347.7</v>
      </c>
      <c r="I17">
        <v>328.3</v>
      </c>
      <c r="J17">
        <v>132</v>
      </c>
      <c r="K17">
        <v>43.6</v>
      </c>
      <c r="L17">
        <v>237.1</v>
      </c>
      <c r="M17">
        <v>132.4</v>
      </c>
      <c r="N17">
        <v>232.7</v>
      </c>
      <c r="O17">
        <v>168.6</v>
      </c>
      <c r="P17">
        <v>183.5</v>
      </c>
      <c r="Q17">
        <v>73.400000000000006</v>
      </c>
      <c r="R17">
        <v>101.2</v>
      </c>
      <c r="S17">
        <v>140.5</v>
      </c>
      <c r="T17">
        <v>192.3</v>
      </c>
      <c r="U17">
        <v>197.4</v>
      </c>
      <c r="V17">
        <v>144.30000000000001</v>
      </c>
      <c r="W17">
        <v>233.1</v>
      </c>
      <c r="X17">
        <v>199.7</v>
      </c>
      <c r="Y17">
        <v>176.3</v>
      </c>
      <c r="Z17">
        <v>106.1</v>
      </c>
      <c r="AA17">
        <v>13</v>
      </c>
      <c r="AB17">
        <v>42</v>
      </c>
      <c r="AC17">
        <v>85.7</v>
      </c>
      <c r="AD17">
        <v>15.9</v>
      </c>
      <c r="AE17">
        <v>83.2</v>
      </c>
      <c r="AF17">
        <v>269.89999999999998</v>
      </c>
      <c r="AG17">
        <v>68.599999999999994</v>
      </c>
      <c r="AH17">
        <v>56.7</v>
      </c>
      <c r="AI17" s="81">
        <v>107</v>
      </c>
      <c r="AJ17" s="91">
        <v>73</v>
      </c>
    </row>
    <row r="18" spans="1:36" ht="14.4" x14ac:dyDescent="0.3">
      <c r="A18" s="1">
        <v>39403</v>
      </c>
      <c r="B18">
        <v>114.6</v>
      </c>
      <c r="C18">
        <v>204.8</v>
      </c>
      <c r="D18">
        <v>-15.1</v>
      </c>
      <c r="E18">
        <v>105.2</v>
      </c>
      <c r="F18">
        <v>174.4</v>
      </c>
      <c r="G18">
        <v>236</v>
      </c>
      <c r="H18">
        <v>417.8</v>
      </c>
      <c r="I18">
        <v>263.60000000000002</v>
      </c>
      <c r="J18">
        <v>199.4</v>
      </c>
      <c r="K18">
        <v>72</v>
      </c>
      <c r="L18">
        <v>172.8</v>
      </c>
      <c r="M18">
        <v>143.6</v>
      </c>
      <c r="N18">
        <v>192.2</v>
      </c>
      <c r="O18">
        <v>168.3</v>
      </c>
      <c r="P18">
        <v>178.1</v>
      </c>
      <c r="Q18">
        <v>89.9</v>
      </c>
      <c r="R18">
        <v>134.1</v>
      </c>
      <c r="S18">
        <v>147.4</v>
      </c>
      <c r="T18">
        <v>221.9</v>
      </c>
      <c r="U18">
        <v>205.6</v>
      </c>
      <c r="V18">
        <v>144.19999999999999</v>
      </c>
      <c r="W18">
        <v>271.3</v>
      </c>
      <c r="X18">
        <v>197</v>
      </c>
      <c r="Y18">
        <v>147.1</v>
      </c>
      <c r="Z18">
        <v>143.69999999999999</v>
      </c>
      <c r="AA18">
        <v>38</v>
      </c>
      <c r="AB18">
        <v>58</v>
      </c>
      <c r="AC18">
        <v>134</v>
      </c>
      <c r="AD18">
        <v>39.9</v>
      </c>
      <c r="AE18">
        <v>83</v>
      </c>
      <c r="AF18">
        <v>250.8</v>
      </c>
      <c r="AG18">
        <v>53.5</v>
      </c>
      <c r="AH18">
        <v>50.3</v>
      </c>
      <c r="AI18" s="81">
        <v>108</v>
      </c>
      <c r="AJ18" s="91">
        <v>74</v>
      </c>
    </row>
    <row r="19" spans="1:36" ht="14.4" x14ac:dyDescent="0.3">
      <c r="A19" s="1">
        <v>39404</v>
      </c>
      <c r="B19">
        <v>136</v>
      </c>
      <c r="C19">
        <v>198</v>
      </c>
      <c r="D19">
        <v>-58.6</v>
      </c>
      <c r="E19">
        <v>92.7</v>
      </c>
      <c r="F19">
        <v>108</v>
      </c>
      <c r="G19">
        <v>183.9</v>
      </c>
      <c r="H19">
        <v>301.10000000000002</v>
      </c>
      <c r="I19">
        <v>139.19999999999999</v>
      </c>
      <c r="J19">
        <v>94.9</v>
      </c>
      <c r="K19">
        <v>78.5</v>
      </c>
      <c r="L19">
        <v>180.6</v>
      </c>
      <c r="M19">
        <v>134.1</v>
      </c>
      <c r="N19">
        <v>158.30000000000001</v>
      </c>
      <c r="O19">
        <v>227.1</v>
      </c>
      <c r="P19">
        <v>171</v>
      </c>
      <c r="Q19">
        <v>109.7</v>
      </c>
      <c r="R19">
        <v>185.6</v>
      </c>
      <c r="S19">
        <v>173.7</v>
      </c>
      <c r="T19">
        <v>205.6</v>
      </c>
      <c r="U19">
        <v>171.3</v>
      </c>
      <c r="V19">
        <v>188.7</v>
      </c>
      <c r="W19">
        <v>249.3</v>
      </c>
      <c r="X19">
        <v>208.3</v>
      </c>
      <c r="Y19">
        <v>140.9</v>
      </c>
      <c r="Z19">
        <v>152.30000000000001</v>
      </c>
      <c r="AA19">
        <v>77.5</v>
      </c>
      <c r="AB19">
        <v>53.4</v>
      </c>
      <c r="AC19">
        <v>155.5</v>
      </c>
      <c r="AD19">
        <v>39.6</v>
      </c>
      <c r="AE19">
        <v>76.8</v>
      </c>
      <c r="AF19">
        <v>237.8</v>
      </c>
      <c r="AG19">
        <v>31.5</v>
      </c>
      <c r="AH19">
        <v>42.3</v>
      </c>
      <c r="AI19" s="81">
        <v>109</v>
      </c>
      <c r="AJ19" s="91">
        <v>99</v>
      </c>
    </row>
    <row r="20" spans="1:36" ht="14.4" x14ac:dyDescent="0.3">
      <c r="A20" s="1">
        <v>39405</v>
      </c>
      <c r="B20">
        <v>150.4</v>
      </c>
      <c r="C20">
        <v>113.7</v>
      </c>
      <c r="D20">
        <v>-23.7</v>
      </c>
      <c r="E20">
        <v>82.4</v>
      </c>
      <c r="F20">
        <v>118.1</v>
      </c>
      <c r="G20">
        <v>197.5</v>
      </c>
      <c r="H20">
        <v>417.9</v>
      </c>
      <c r="I20">
        <v>79.599999999999994</v>
      </c>
      <c r="J20">
        <v>83.6</v>
      </c>
      <c r="K20">
        <v>96.6</v>
      </c>
      <c r="L20">
        <v>255</v>
      </c>
      <c r="M20">
        <v>184.5</v>
      </c>
      <c r="N20">
        <v>165.6</v>
      </c>
      <c r="O20">
        <v>242.3</v>
      </c>
      <c r="P20">
        <v>153.4</v>
      </c>
      <c r="Q20">
        <v>133.4</v>
      </c>
      <c r="R20">
        <v>229</v>
      </c>
      <c r="S20">
        <v>160.6</v>
      </c>
      <c r="T20">
        <v>173.6</v>
      </c>
      <c r="U20">
        <v>160.80000000000001</v>
      </c>
      <c r="V20">
        <v>170.1</v>
      </c>
      <c r="W20">
        <v>232.1</v>
      </c>
      <c r="X20">
        <v>219.8</v>
      </c>
      <c r="Y20">
        <v>119.8</v>
      </c>
      <c r="Z20">
        <v>151.69999999999999</v>
      </c>
      <c r="AA20">
        <v>81.2</v>
      </c>
      <c r="AB20">
        <v>28.7</v>
      </c>
      <c r="AC20">
        <v>209.1</v>
      </c>
      <c r="AD20">
        <v>65.400000000000006</v>
      </c>
      <c r="AE20">
        <v>89</v>
      </c>
      <c r="AF20">
        <v>221.8</v>
      </c>
      <c r="AG20">
        <v>22</v>
      </c>
      <c r="AH20">
        <v>45</v>
      </c>
      <c r="AI20" s="81">
        <v>109</v>
      </c>
      <c r="AJ20" s="91">
        <v>99</v>
      </c>
    </row>
    <row r="21" spans="1:36" ht="14.4" x14ac:dyDescent="0.3">
      <c r="A21" s="1">
        <v>39406</v>
      </c>
      <c r="B21">
        <v>82.8</v>
      </c>
      <c r="C21">
        <v>137.9</v>
      </c>
      <c r="D21">
        <v>30.3</v>
      </c>
      <c r="E21">
        <v>84.9</v>
      </c>
      <c r="F21">
        <v>228.8</v>
      </c>
      <c r="G21">
        <v>237.6</v>
      </c>
      <c r="H21">
        <v>473.2</v>
      </c>
      <c r="I21">
        <v>-30.7</v>
      </c>
      <c r="J21">
        <v>103.6</v>
      </c>
      <c r="K21">
        <v>84.3</v>
      </c>
      <c r="L21">
        <v>223.1</v>
      </c>
      <c r="M21">
        <v>148.5</v>
      </c>
      <c r="N21">
        <v>179.4</v>
      </c>
      <c r="O21">
        <v>191.1</v>
      </c>
      <c r="P21">
        <v>137.9</v>
      </c>
      <c r="Q21">
        <v>144.19999999999999</v>
      </c>
      <c r="R21">
        <v>289</v>
      </c>
      <c r="S21">
        <v>136</v>
      </c>
      <c r="T21">
        <v>169.4</v>
      </c>
      <c r="U21">
        <v>182.2</v>
      </c>
      <c r="V21">
        <v>176.9</v>
      </c>
      <c r="W21">
        <v>256.39999999999998</v>
      </c>
      <c r="X21">
        <v>205.9</v>
      </c>
      <c r="Y21">
        <v>138.80000000000001</v>
      </c>
      <c r="Z21">
        <v>152</v>
      </c>
      <c r="AA21">
        <v>61.2</v>
      </c>
      <c r="AB21">
        <v>35.799999999999997</v>
      </c>
      <c r="AC21">
        <v>208.3</v>
      </c>
      <c r="AD21">
        <v>66.8</v>
      </c>
      <c r="AE21">
        <v>80.8</v>
      </c>
      <c r="AF21">
        <v>208.8</v>
      </c>
      <c r="AG21">
        <v>15.3</v>
      </c>
      <c r="AH21">
        <v>55.9</v>
      </c>
      <c r="AI21" s="81">
        <v>111</v>
      </c>
      <c r="AJ21" s="91">
        <v>100</v>
      </c>
    </row>
    <row r="22" spans="1:36" ht="14.4" x14ac:dyDescent="0.3">
      <c r="A22" s="1">
        <v>39407</v>
      </c>
      <c r="B22">
        <v>169</v>
      </c>
      <c r="C22">
        <v>126.9</v>
      </c>
      <c r="D22">
        <v>46.5</v>
      </c>
      <c r="E22">
        <v>92.3</v>
      </c>
      <c r="F22">
        <v>202.6</v>
      </c>
      <c r="G22">
        <v>247.2</v>
      </c>
      <c r="H22">
        <v>460</v>
      </c>
      <c r="I22">
        <v>-76.3</v>
      </c>
      <c r="J22">
        <v>-4.5</v>
      </c>
      <c r="K22">
        <v>99.6</v>
      </c>
      <c r="L22">
        <v>192.5</v>
      </c>
      <c r="M22">
        <v>127</v>
      </c>
      <c r="N22">
        <v>208</v>
      </c>
      <c r="O22">
        <v>211.9</v>
      </c>
      <c r="P22">
        <v>134.1</v>
      </c>
      <c r="Q22">
        <v>145</v>
      </c>
      <c r="R22">
        <v>340.3</v>
      </c>
      <c r="S22">
        <v>109.5</v>
      </c>
      <c r="T22">
        <v>150.4</v>
      </c>
      <c r="U22">
        <v>172.1</v>
      </c>
      <c r="V22">
        <v>204.8</v>
      </c>
      <c r="W22">
        <v>270.8</v>
      </c>
      <c r="X22">
        <v>191.1</v>
      </c>
      <c r="Y22">
        <v>144</v>
      </c>
      <c r="Z22">
        <v>152</v>
      </c>
      <c r="AA22">
        <v>89.4</v>
      </c>
      <c r="AB22">
        <v>28.5</v>
      </c>
      <c r="AC22">
        <v>231.2</v>
      </c>
      <c r="AD22">
        <v>69.3</v>
      </c>
      <c r="AE22">
        <v>69.900000000000006</v>
      </c>
      <c r="AF22">
        <v>197.3</v>
      </c>
      <c r="AG22">
        <v>0.4</v>
      </c>
      <c r="AH22">
        <v>54.3</v>
      </c>
      <c r="AI22" s="81">
        <v>119</v>
      </c>
      <c r="AJ22" s="91">
        <v>105</v>
      </c>
    </row>
    <row r="23" spans="1:36" ht="14.4" x14ac:dyDescent="0.3">
      <c r="A23" s="1">
        <v>39408</v>
      </c>
      <c r="B23">
        <v>160.4</v>
      </c>
      <c r="C23">
        <v>166.4</v>
      </c>
      <c r="D23">
        <v>123.7</v>
      </c>
      <c r="E23">
        <v>102.2</v>
      </c>
      <c r="F23">
        <v>303.39999999999998</v>
      </c>
      <c r="G23">
        <v>219.4</v>
      </c>
      <c r="H23">
        <v>575</v>
      </c>
      <c r="I23">
        <v>-21.5</v>
      </c>
      <c r="J23">
        <v>117.8</v>
      </c>
      <c r="K23">
        <v>20.399999999999999</v>
      </c>
      <c r="L23">
        <v>244.9</v>
      </c>
      <c r="M23">
        <v>146.69999999999999</v>
      </c>
      <c r="N23">
        <v>160.4</v>
      </c>
      <c r="O23">
        <v>169.7</v>
      </c>
      <c r="P23">
        <v>130</v>
      </c>
      <c r="Q23">
        <v>121.7</v>
      </c>
      <c r="R23">
        <v>326</v>
      </c>
      <c r="S23">
        <v>142.1</v>
      </c>
      <c r="T23">
        <v>134.19999999999999</v>
      </c>
      <c r="U23">
        <v>152</v>
      </c>
      <c r="V23">
        <v>234</v>
      </c>
      <c r="W23">
        <v>280.7</v>
      </c>
      <c r="X23">
        <v>177.5</v>
      </c>
      <c r="Y23">
        <v>160.80000000000001</v>
      </c>
      <c r="Z23">
        <v>143.69999999999999</v>
      </c>
      <c r="AA23">
        <v>141.1</v>
      </c>
      <c r="AB23">
        <v>19.600000000000001</v>
      </c>
      <c r="AC23">
        <v>222.1</v>
      </c>
      <c r="AD23">
        <v>72.7</v>
      </c>
      <c r="AE23">
        <v>47.1</v>
      </c>
      <c r="AF23">
        <v>181.9</v>
      </c>
      <c r="AG23">
        <v>-11</v>
      </c>
      <c r="AH23">
        <v>47</v>
      </c>
      <c r="AI23" s="81">
        <v>122</v>
      </c>
      <c r="AJ23" s="91">
        <v>112</v>
      </c>
    </row>
    <row r="24" spans="1:36" ht="14.4" x14ac:dyDescent="0.3">
      <c r="A24" s="1">
        <v>39409</v>
      </c>
      <c r="B24">
        <v>224.9</v>
      </c>
      <c r="C24">
        <v>175.3</v>
      </c>
      <c r="D24">
        <v>124.5</v>
      </c>
      <c r="E24">
        <v>99.6</v>
      </c>
      <c r="F24">
        <v>253</v>
      </c>
      <c r="G24">
        <v>142.30000000000001</v>
      </c>
      <c r="H24">
        <v>521.6</v>
      </c>
      <c r="I24">
        <v>-4.3</v>
      </c>
      <c r="J24">
        <v>143.1</v>
      </c>
      <c r="K24">
        <v>84.8</v>
      </c>
      <c r="L24">
        <v>204</v>
      </c>
      <c r="M24">
        <v>163</v>
      </c>
      <c r="N24">
        <v>140.69999999999999</v>
      </c>
      <c r="O24">
        <v>205.8</v>
      </c>
      <c r="P24">
        <v>132.6</v>
      </c>
      <c r="Q24">
        <v>128.4</v>
      </c>
      <c r="R24">
        <v>303.2</v>
      </c>
      <c r="S24">
        <v>145.5</v>
      </c>
      <c r="T24">
        <v>114.4</v>
      </c>
      <c r="U24">
        <v>138.6</v>
      </c>
      <c r="V24">
        <v>264.3</v>
      </c>
      <c r="W24">
        <v>272.5</v>
      </c>
      <c r="X24">
        <v>164.6</v>
      </c>
      <c r="Y24">
        <v>153.4</v>
      </c>
      <c r="Z24">
        <v>140.80000000000001</v>
      </c>
      <c r="AA24">
        <v>132.5</v>
      </c>
      <c r="AB24">
        <v>60.6</v>
      </c>
      <c r="AC24">
        <v>230.6</v>
      </c>
      <c r="AD24">
        <v>82.1</v>
      </c>
      <c r="AE24">
        <v>58.6</v>
      </c>
      <c r="AF24">
        <v>166.4</v>
      </c>
      <c r="AG24">
        <v>-4.4000000000000004</v>
      </c>
      <c r="AH24">
        <v>48.2</v>
      </c>
      <c r="AI24" s="81">
        <v>153</v>
      </c>
      <c r="AJ24" s="91">
        <v>123</v>
      </c>
    </row>
    <row r="25" spans="1:36" ht="14.4" x14ac:dyDescent="0.3">
      <c r="A25" s="1">
        <v>39410</v>
      </c>
      <c r="B25">
        <v>249.1</v>
      </c>
      <c r="C25">
        <v>121.4</v>
      </c>
      <c r="D25">
        <v>146.1</v>
      </c>
      <c r="E25">
        <v>104.4</v>
      </c>
      <c r="F25">
        <v>177.3</v>
      </c>
      <c r="G25">
        <v>134.9</v>
      </c>
      <c r="H25">
        <v>411.1</v>
      </c>
      <c r="I25">
        <v>28.1</v>
      </c>
      <c r="J25">
        <v>89.6</v>
      </c>
      <c r="K25">
        <v>135.5</v>
      </c>
      <c r="L25">
        <v>205.6</v>
      </c>
      <c r="M25">
        <v>197.4</v>
      </c>
      <c r="N25">
        <v>162.1</v>
      </c>
      <c r="O25">
        <v>227.7</v>
      </c>
      <c r="P25">
        <v>158.5</v>
      </c>
      <c r="Q25">
        <v>129.80000000000001</v>
      </c>
      <c r="R25">
        <v>278.89999999999998</v>
      </c>
      <c r="S25">
        <v>160.69999999999999</v>
      </c>
      <c r="T25">
        <v>141.5</v>
      </c>
      <c r="U25">
        <v>158.69999999999999</v>
      </c>
      <c r="V25">
        <v>218.7</v>
      </c>
      <c r="W25">
        <v>225.9</v>
      </c>
      <c r="X25">
        <v>172.1</v>
      </c>
      <c r="Y25">
        <v>180.8</v>
      </c>
      <c r="Z25">
        <v>132.9</v>
      </c>
      <c r="AA25">
        <v>114.9</v>
      </c>
      <c r="AB25">
        <v>48.9</v>
      </c>
      <c r="AC25">
        <v>220.8</v>
      </c>
      <c r="AD25">
        <v>81.5</v>
      </c>
      <c r="AE25">
        <v>40.9</v>
      </c>
      <c r="AF25">
        <v>163.4</v>
      </c>
      <c r="AG25">
        <v>12.6</v>
      </c>
      <c r="AH25">
        <v>41.5</v>
      </c>
      <c r="AI25" s="81">
        <v>180</v>
      </c>
      <c r="AJ25" s="91">
        <v>119</v>
      </c>
    </row>
    <row r="26" spans="1:36" ht="14.4" x14ac:dyDescent="0.3">
      <c r="A26" s="1">
        <v>39411</v>
      </c>
      <c r="B26">
        <v>187.4</v>
      </c>
      <c r="C26">
        <v>91.8</v>
      </c>
      <c r="D26">
        <v>173.4</v>
      </c>
      <c r="E26">
        <v>111.8</v>
      </c>
      <c r="F26">
        <v>231.2</v>
      </c>
      <c r="G26">
        <v>140</v>
      </c>
      <c r="H26">
        <v>330.5</v>
      </c>
      <c r="I26">
        <v>75.7</v>
      </c>
      <c r="J26">
        <v>230.2</v>
      </c>
      <c r="K26">
        <v>82.4</v>
      </c>
      <c r="L26">
        <v>203.5</v>
      </c>
      <c r="M26">
        <v>231.8</v>
      </c>
      <c r="N26">
        <v>200.9</v>
      </c>
      <c r="O26">
        <v>169.4</v>
      </c>
      <c r="P26">
        <v>170</v>
      </c>
      <c r="Q26">
        <v>138</v>
      </c>
      <c r="R26">
        <v>250.2</v>
      </c>
      <c r="S26">
        <v>136.5</v>
      </c>
      <c r="T26">
        <v>148.80000000000001</v>
      </c>
      <c r="U26">
        <v>171.6</v>
      </c>
      <c r="V26">
        <v>196.1</v>
      </c>
      <c r="W26">
        <v>240.8</v>
      </c>
      <c r="X26">
        <v>165.2</v>
      </c>
      <c r="Y26">
        <v>172.4</v>
      </c>
      <c r="Z26">
        <v>131.6</v>
      </c>
      <c r="AA26">
        <v>86.5</v>
      </c>
      <c r="AB26">
        <v>57.8</v>
      </c>
      <c r="AC26">
        <v>235.1</v>
      </c>
      <c r="AD26">
        <v>103.7</v>
      </c>
      <c r="AE26">
        <v>16.8</v>
      </c>
      <c r="AF26">
        <v>156.6</v>
      </c>
      <c r="AG26">
        <v>25.9</v>
      </c>
      <c r="AH26">
        <v>62.1</v>
      </c>
      <c r="AI26" s="81">
        <v>182</v>
      </c>
      <c r="AJ26" s="91">
        <v>91</v>
      </c>
    </row>
    <row r="27" spans="1:36" ht="14.4" x14ac:dyDescent="0.3">
      <c r="A27" s="1">
        <v>39412</v>
      </c>
      <c r="B27">
        <v>159.69999999999999</v>
      </c>
      <c r="C27">
        <v>73.900000000000006</v>
      </c>
      <c r="D27">
        <v>117.1</v>
      </c>
      <c r="E27">
        <v>109.4</v>
      </c>
      <c r="F27">
        <v>197.6</v>
      </c>
      <c r="G27">
        <v>170.2</v>
      </c>
      <c r="H27">
        <v>294.60000000000002</v>
      </c>
      <c r="I27">
        <v>2.2999999999999998</v>
      </c>
      <c r="J27">
        <v>214.2</v>
      </c>
      <c r="K27">
        <v>204</v>
      </c>
      <c r="L27">
        <v>197.9</v>
      </c>
      <c r="M27">
        <v>154</v>
      </c>
      <c r="N27">
        <v>168.4</v>
      </c>
      <c r="O27">
        <v>156.4</v>
      </c>
      <c r="P27">
        <v>181.7</v>
      </c>
      <c r="Q27">
        <v>118.6</v>
      </c>
      <c r="R27">
        <v>223.6</v>
      </c>
      <c r="S27">
        <v>120.2</v>
      </c>
      <c r="T27">
        <v>146.6</v>
      </c>
      <c r="U27">
        <v>176.2</v>
      </c>
      <c r="V27">
        <v>206.6</v>
      </c>
      <c r="W27">
        <v>251.9</v>
      </c>
      <c r="X27">
        <v>152.5</v>
      </c>
      <c r="Y27">
        <v>199.1</v>
      </c>
      <c r="Z27">
        <v>126.3</v>
      </c>
      <c r="AA27">
        <v>87.3</v>
      </c>
      <c r="AB27">
        <v>60.3</v>
      </c>
      <c r="AC27">
        <v>210</v>
      </c>
      <c r="AD27">
        <v>88.1</v>
      </c>
      <c r="AE27">
        <v>20.5</v>
      </c>
      <c r="AF27">
        <v>155.5</v>
      </c>
      <c r="AG27">
        <v>5.0999999999999996</v>
      </c>
      <c r="AH27">
        <v>98.9</v>
      </c>
      <c r="AI27" s="81">
        <v>186</v>
      </c>
      <c r="AJ27" s="91">
        <v>88</v>
      </c>
    </row>
    <row r="28" spans="1:36" ht="14.4" x14ac:dyDescent="0.3">
      <c r="A28" s="1">
        <v>39413</v>
      </c>
      <c r="B28">
        <v>49.4</v>
      </c>
      <c r="C28">
        <v>120.8</v>
      </c>
      <c r="D28">
        <v>167.6</v>
      </c>
      <c r="E28">
        <v>144.69999999999999</v>
      </c>
      <c r="F28">
        <v>189.9</v>
      </c>
      <c r="G28">
        <v>211.4</v>
      </c>
      <c r="H28">
        <v>288.7</v>
      </c>
      <c r="I28">
        <v>-16.3</v>
      </c>
      <c r="J28">
        <v>237.8</v>
      </c>
      <c r="K28">
        <v>136.6</v>
      </c>
      <c r="L28">
        <v>200.3</v>
      </c>
      <c r="M28">
        <v>170.9</v>
      </c>
      <c r="N28">
        <v>178.8</v>
      </c>
      <c r="O28">
        <v>163.80000000000001</v>
      </c>
      <c r="P28">
        <v>207.5</v>
      </c>
      <c r="Q28">
        <v>91.6</v>
      </c>
      <c r="R28">
        <v>168.4</v>
      </c>
      <c r="S28">
        <v>152</v>
      </c>
      <c r="T28">
        <v>130.4</v>
      </c>
      <c r="U28">
        <v>146.4</v>
      </c>
      <c r="V28">
        <v>227</v>
      </c>
      <c r="W28">
        <v>161.80000000000001</v>
      </c>
      <c r="X28">
        <v>165.3</v>
      </c>
      <c r="Y28">
        <v>186.8</v>
      </c>
      <c r="Z28">
        <v>127.7</v>
      </c>
      <c r="AA28">
        <v>90.6</v>
      </c>
      <c r="AB28">
        <v>82.5</v>
      </c>
      <c r="AC28">
        <v>207.1</v>
      </c>
      <c r="AD28">
        <v>87.3</v>
      </c>
      <c r="AE28">
        <v>60.8</v>
      </c>
      <c r="AF28">
        <v>150.4</v>
      </c>
      <c r="AG28">
        <v>-14.4</v>
      </c>
      <c r="AH28">
        <v>98.1</v>
      </c>
      <c r="AI28" s="81">
        <v>187</v>
      </c>
      <c r="AJ28" s="91">
        <v>90</v>
      </c>
    </row>
    <row r="29" spans="1:36" ht="14.4" x14ac:dyDescent="0.3">
      <c r="A29" s="1">
        <v>39414</v>
      </c>
      <c r="B29">
        <v>86.1</v>
      </c>
      <c r="C29">
        <v>98.8</v>
      </c>
      <c r="D29">
        <v>121.6</v>
      </c>
      <c r="E29">
        <v>172.5</v>
      </c>
      <c r="F29">
        <v>218.5</v>
      </c>
      <c r="G29">
        <v>223.9</v>
      </c>
      <c r="H29">
        <v>293.7</v>
      </c>
      <c r="I29">
        <v>102.5</v>
      </c>
      <c r="J29">
        <v>284.8</v>
      </c>
      <c r="K29">
        <v>210.7</v>
      </c>
      <c r="L29">
        <v>172.9</v>
      </c>
      <c r="M29">
        <v>240.6</v>
      </c>
      <c r="N29">
        <v>139.19999999999999</v>
      </c>
      <c r="O29">
        <v>179.7</v>
      </c>
      <c r="P29">
        <v>200.9</v>
      </c>
      <c r="Q29">
        <v>90.1</v>
      </c>
      <c r="R29">
        <v>136.80000000000001</v>
      </c>
      <c r="S29">
        <v>155.30000000000001</v>
      </c>
      <c r="T29">
        <v>131.69999999999999</v>
      </c>
      <c r="U29">
        <v>166.8</v>
      </c>
      <c r="V29">
        <v>210.4</v>
      </c>
      <c r="W29">
        <v>152.5</v>
      </c>
      <c r="X29">
        <v>181.3</v>
      </c>
      <c r="Y29">
        <v>184.9</v>
      </c>
      <c r="Z29">
        <v>140.1</v>
      </c>
      <c r="AA29">
        <v>54</v>
      </c>
      <c r="AB29">
        <v>94.2</v>
      </c>
      <c r="AC29">
        <v>179.4</v>
      </c>
      <c r="AD29">
        <v>117.6</v>
      </c>
      <c r="AE29">
        <v>97.8</v>
      </c>
      <c r="AF29">
        <v>154.6</v>
      </c>
      <c r="AG29">
        <v>-26.5</v>
      </c>
      <c r="AH29">
        <v>110.1</v>
      </c>
      <c r="AI29" s="81">
        <v>180</v>
      </c>
      <c r="AJ29" s="91">
        <v>89</v>
      </c>
    </row>
    <row r="30" spans="1:36" ht="14.4" x14ac:dyDescent="0.3">
      <c r="A30" s="1">
        <v>39415</v>
      </c>
      <c r="B30">
        <v>189.2</v>
      </c>
      <c r="C30">
        <v>75.099999999999994</v>
      </c>
      <c r="D30">
        <v>118.3</v>
      </c>
      <c r="E30">
        <v>215.5</v>
      </c>
      <c r="F30">
        <v>215.2</v>
      </c>
      <c r="G30">
        <v>259.2</v>
      </c>
      <c r="H30">
        <v>247.4</v>
      </c>
      <c r="I30">
        <v>208.8</v>
      </c>
      <c r="J30">
        <v>188.9</v>
      </c>
      <c r="K30">
        <v>287.60000000000002</v>
      </c>
      <c r="L30">
        <v>204.8</v>
      </c>
      <c r="M30">
        <v>234.6</v>
      </c>
      <c r="N30">
        <v>193.5</v>
      </c>
      <c r="O30">
        <v>199.4</v>
      </c>
      <c r="P30">
        <v>188</v>
      </c>
      <c r="Q30">
        <v>162.30000000000001</v>
      </c>
      <c r="R30">
        <v>133.9</v>
      </c>
      <c r="S30">
        <v>152.5</v>
      </c>
      <c r="T30">
        <v>106.5</v>
      </c>
      <c r="U30">
        <v>189.5</v>
      </c>
      <c r="V30">
        <v>218.3</v>
      </c>
      <c r="W30">
        <v>151.9</v>
      </c>
      <c r="X30">
        <v>195.7</v>
      </c>
      <c r="Y30">
        <v>175</v>
      </c>
      <c r="Z30">
        <v>150.30000000000001</v>
      </c>
      <c r="AA30">
        <v>21.2</v>
      </c>
      <c r="AB30">
        <v>100.2</v>
      </c>
      <c r="AC30">
        <v>218.6</v>
      </c>
      <c r="AD30">
        <v>126.1</v>
      </c>
      <c r="AE30">
        <v>156.4</v>
      </c>
      <c r="AF30">
        <v>148.30000000000001</v>
      </c>
      <c r="AG30">
        <v>-16.899999999999999</v>
      </c>
      <c r="AH30">
        <v>121.1</v>
      </c>
      <c r="AI30" s="81">
        <v>176</v>
      </c>
      <c r="AJ30" s="91">
        <v>90</v>
      </c>
    </row>
    <row r="31" spans="1:36" ht="14.4" x14ac:dyDescent="0.3">
      <c r="A31" s="1">
        <v>39416</v>
      </c>
      <c r="B31">
        <v>187.9</v>
      </c>
      <c r="C31">
        <v>225.9</v>
      </c>
      <c r="D31">
        <v>139.80000000000001</v>
      </c>
      <c r="E31">
        <v>213</v>
      </c>
      <c r="F31">
        <v>227</v>
      </c>
      <c r="G31">
        <v>305.8</v>
      </c>
      <c r="H31">
        <v>284</v>
      </c>
      <c r="I31">
        <v>216.5</v>
      </c>
      <c r="J31">
        <v>261.2</v>
      </c>
      <c r="K31">
        <v>207.2</v>
      </c>
      <c r="L31">
        <v>230.1</v>
      </c>
      <c r="M31">
        <v>195.3</v>
      </c>
      <c r="N31">
        <v>180</v>
      </c>
      <c r="O31">
        <v>179.6</v>
      </c>
      <c r="P31">
        <v>185.1</v>
      </c>
      <c r="Q31">
        <v>161.19999999999999</v>
      </c>
      <c r="R31">
        <v>150</v>
      </c>
      <c r="S31">
        <v>165.4</v>
      </c>
      <c r="T31">
        <v>117.7</v>
      </c>
      <c r="U31">
        <v>180.3</v>
      </c>
      <c r="V31">
        <v>213.9</v>
      </c>
      <c r="W31">
        <v>147.1</v>
      </c>
      <c r="X31">
        <v>197.3</v>
      </c>
      <c r="Y31">
        <v>179.8</v>
      </c>
      <c r="Z31">
        <v>147</v>
      </c>
      <c r="AA31">
        <v>21</v>
      </c>
      <c r="AB31">
        <v>63.4</v>
      </c>
      <c r="AC31">
        <v>230</v>
      </c>
      <c r="AD31">
        <v>155.80000000000001</v>
      </c>
      <c r="AE31">
        <v>156</v>
      </c>
      <c r="AF31">
        <v>141.4</v>
      </c>
      <c r="AG31">
        <v>-27.5</v>
      </c>
      <c r="AH31">
        <v>125.5</v>
      </c>
      <c r="AI31" s="81">
        <v>147</v>
      </c>
      <c r="AJ31" s="91">
        <v>88</v>
      </c>
    </row>
    <row r="32" spans="1:36" ht="14.4" x14ac:dyDescent="0.3">
      <c r="A32" s="1">
        <v>39417</v>
      </c>
      <c r="B32">
        <v>225.6</v>
      </c>
      <c r="C32">
        <v>149.80000000000001</v>
      </c>
      <c r="D32">
        <v>107.3</v>
      </c>
      <c r="E32">
        <v>183</v>
      </c>
      <c r="F32">
        <v>214</v>
      </c>
      <c r="G32">
        <v>296</v>
      </c>
      <c r="H32">
        <v>296.60000000000002</v>
      </c>
      <c r="I32">
        <v>206.8</v>
      </c>
      <c r="J32">
        <v>232.4</v>
      </c>
      <c r="K32">
        <v>152.1</v>
      </c>
      <c r="L32">
        <v>234.4</v>
      </c>
      <c r="M32">
        <v>224.6</v>
      </c>
      <c r="N32">
        <v>162.6</v>
      </c>
      <c r="O32">
        <v>180.6</v>
      </c>
      <c r="P32">
        <v>173.6</v>
      </c>
      <c r="Q32">
        <v>159.1</v>
      </c>
      <c r="R32">
        <v>166.3</v>
      </c>
      <c r="S32">
        <v>139.5</v>
      </c>
      <c r="T32">
        <v>99.3</v>
      </c>
      <c r="U32">
        <v>163.80000000000001</v>
      </c>
      <c r="V32">
        <v>223.1</v>
      </c>
      <c r="W32">
        <v>155.1</v>
      </c>
      <c r="X32">
        <v>186.7</v>
      </c>
      <c r="Y32">
        <v>155.4</v>
      </c>
      <c r="Z32">
        <v>142.30000000000001</v>
      </c>
      <c r="AA32">
        <v>20.9</v>
      </c>
      <c r="AB32">
        <v>71.400000000000006</v>
      </c>
      <c r="AC32">
        <v>190</v>
      </c>
      <c r="AD32">
        <v>154.1</v>
      </c>
      <c r="AE32">
        <v>193.4</v>
      </c>
      <c r="AF32">
        <v>132</v>
      </c>
      <c r="AG32">
        <v>-22.7</v>
      </c>
      <c r="AH32">
        <v>162.9</v>
      </c>
      <c r="AI32" s="81">
        <v>116</v>
      </c>
      <c r="AJ32" s="91">
        <v>90</v>
      </c>
    </row>
    <row r="33" spans="1:36" ht="14.4" x14ac:dyDescent="0.3">
      <c r="A33" s="1">
        <v>39418</v>
      </c>
      <c r="B33">
        <v>165.7</v>
      </c>
      <c r="C33">
        <v>197.2</v>
      </c>
      <c r="D33">
        <v>163</v>
      </c>
      <c r="E33">
        <v>152.80000000000001</v>
      </c>
      <c r="F33">
        <v>212</v>
      </c>
      <c r="G33">
        <v>298.5</v>
      </c>
      <c r="H33">
        <v>320.3</v>
      </c>
      <c r="I33">
        <v>191.8</v>
      </c>
      <c r="J33">
        <v>275.39999999999998</v>
      </c>
      <c r="K33">
        <v>65.900000000000006</v>
      </c>
      <c r="L33">
        <v>247</v>
      </c>
      <c r="M33">
        <v>225.1</v>
      </c>
      <c r="N33">
        <v>159.69999999999999</v>
      </c>
      <c r="O33">
        <v>189.5</v>
      </c>
      <c r="P33">
        <v>179.2</v>
      </c>
      <c r="Q33">
        <v>173.8</v>
      </c>
      <c r="R33">
        <v>145.9</v>
      </c>
      <c r="S33">
        <v>155.30000000000001</v>
      </c>
      <c r="T33">
        <v>94.7</v>
      </c>
      <c r="U33">
        <v>164</v>
      </c>
      <c r="V33">
        <v>240.4</v>
      </c>
      <c r="W33">
        <v>139.9</v>
      </c>
      <c r="X33">
        <v>205.1</v>
      </c>
      <c r="Y33">
        <v>158.9</v>
      </c>
      <c r="Z33">
        <v>143.19999999999999</v>
      </c>
      <c r="AA33">
        <v>20.6</v>
      </c>
      <c r="AB33">
        <v>52.7</v>
      </c>
      <c r="AC33">
        <v>150.69999999999999</v>
      </c>
      <c r="AD33">
        <v>146.9</v>
      </c>
      <c r="AE33">
        <v>203.6</v>
      </c>
      <c r="AF33">
        <v>117.5</v>
      </c>
      <c r="AG33">
        <v>-13.1</v>
      </c>
      <c r="AH33">
        <v>137.9</v>
      </c>
      <c r="AI33" s="81">
        <v>104</v>
      </c>
      <c r="AJ33" s="91">
        <v>95</v>
      </c>
    </row>
    <row r="34" spans="1:36" ht="14.4" x14ac:dyDescent="0.3">
      <c r="A34" s="1">
        <v>39419</v>
      </c>
      <c r="B34">
        <v>131.30000000000001</v>
      </c>
      <c r="C34">
        <v>213.8</v>
      </c>
      <c r="D34">
        <v>190.2</v>
      </c>
      <c r="E34">
        <v>129.9</v>
      </c>
      <c r="F34">
        <v>199.5</v>
      </c>
      <c r="G34">
        <v>292.3</v>
      </c>
      <c r="H34">
        <v>444.8</v>
      </c>
      <c r="I34">
        <v>133.1</v>
      </c>
      <c r="J34">
        <v>295.10000000000002</v>
      </c>
      <c r="K34">
        <v>7.7</v>
      </c>
      <c r="L34">
        <v>222</v>
      </c>
      <c r="M34">
        <v>288</v>
      </c>
      <c r="N34">
        <v>166</v>
      </c>
      <c r="O34">
        <v>211.8</v>
      </c>
      <c r="P34">
        <v>170.3</v>
      </c>
      <c r="Q34">
        <v>192.6</v>
      </c>
      <c r="R34">
        <v>163.30000000000001</v>
      </c>
      <c r="S34">
        <v>151.1</v>
      </c>
      <c r="T34">
        <v>98.1</v>
      </c>
      <c r="U34">
        <v>169.5</v>
      </c>
      <c r="V34">
        <v>240</v>
      </c>
      <c r="W34">
        <v>130</v>
      </c>
      <c r="X34">
        <v>253.5</v>
      </c>
      <c r="Y34">
        <v>142.19999999999999</v>
      </c>
      <c r="Z34">
        <v>145.6</v>
      </c>
      <c r="AA34">
        <v>49.9</v>
      </c>
      <c r="AB34">
        <v>69.2</v>
      </c>
      <c r="AC34">
        <v>123.3</v>
      </c>
      <c r="AD34">
        <v>151</v>
      </c>
      <c r="AE34">
        <v>179.3</v>
      </c>
      <c r="AF34">
        <v>104.9</v>
      </c>
      <c r="AG34">
        <v>5.6</v>
      </c>
      <c r="AH34">
        <v>101.6</v>
      </c>
      <c r="AI34" s="81">
        <v>108</v>
      </c>
      <c r="AJ34" s="91">
        <v>96</v>
      </c>
    </row>
    <row r="35" spans="1:36" ht="14.4" x14ac:dyDescent="0.3">
      <c r="A35" s="1">
        <v>39420</v>
      </c>
      <c r="B35">
        <v>221</v>
      </c>
      <c r="C35">
        <v>103.6</v>
      </c>
      <c r="D35">
        <v>179.5</v>
      </c>
      <c r="E35">
        <v>137.4</v>
      </c>
      <c r="F35">
        <v>224.5</v>
      </c>
      <c r="G35">
        <v>253.4</v>
      </c>
      <c r="H35">
        <v>349.9</v>
      </c>
      <c r="I35">
        <v>210.3</v>
      </c>
      <c r="J35">
        <v>193.5</v>
      </c>
      <c r="K35">
        <v>116.9</v>
      </c>
      <c r="L35">
        <v>235.1</v>
      </c>
      <c r="M35">
        <v>311.2</v>
      </c>
      <c r="N35">
        <v>166.8</v>
      </c>
      <c r="O35">
        <v>215.2</v>
      </c>
      <c r="P35">
        <v>173.7</v>
      </c>
      <c r="Q35">
        <v>208</v>
      </c>
      <c r="R35">
        <v>164.9</v>
      </c>
      <c r="S35">
        <v>145</v>
      </c>
      <c r="T35">
        <v>145.5</v>
      </c>
      <c r="U35">
        <v>177.1</v>
      </c>
      <c r="V35">
        <v>251.8</v>
      </c>
      <c r="W35">
        <v>140.80000000000001</v>
      </c>
      <c r="X35">
        <v>259</v>
      </c>
      <c r="Y35">
        <v>146.69999999999999</v>
      </c>
      <c r="Z35">
        <v>140.30000000000001</v>
      </c>
      <c r="AA35">
        <v>59.8</v>
      </c>
      <c r="AB35">
        <v>72.900000000000006</v>
      </c>
      <c r="AC35">
        <v>115.3</v>
      </c>
      <c r="AD35">
        <v>165.6</v>
      </c>
      <c r="AE35">
        <v>145.5</v>
      </c>
      <c r="AF35">
        <v>96.2</v>
      </c>
      <c r="AG35">
        <v>24.3</v>
      </c>
      <c r="AH35">
        <v>110.6</v>
      </c>
      <c r="AI35" s="81">
        <v>128</v>
      </c>
      <c r="AJ35" s="91">
        <v>92</v>
      </c>
    </row>
    <row r="36" spans="1:36" ht="14.4" x14ac:dyDescent="0.3">
      <c r="A36" s="1">
        <v>39421</v>
      </c>
      <c r="B36">
        <v>205.4</v>
      </c>
      <c r="C36">
        <v>142.9</v>
      </c>
      <c r="D36">
        <v>188.1</v>
      </c>
      <c r="E36">
        <v>142.30000000000001</v>
      </c>
      <c r="F36">
        <v>254.2</v>
      </c>
      <c r="G36">
        <v>238.6</v>
      </c>
      <c r="H36">
        <v>363.4</v>
      </c>
      <c r="I36">
        <v>214.1</v>
      </c>
      <c r="J36">
        <v>253</v>
      </c>
      <c r="K36">
        <v>196.3</v>
      </c>
      <c r="L36">
        <v>233.1</v>
      </c>
      <c r="M36">
        <v>279.8</v>
      </c>
      <c r="N36">
        <v>172.4</v>
      </c>
      <c r="O36">
        <v>207.1</v>
      </c>
      <c r="P36">
        <v>172</v>
      </c>
      <c r="Q36">
        <v>226.3</v>
      </c>
      <c r="R36">
        <v>166.4</v>
      </c>
      <c r="S36">
        <v>158.1</v>
      </c>
      <c r="T36">
        <v>177.2</v>
      </c>
      <c r="U36">
        <v>156.19999999999999</v>
      </c>
      <c r="V36">
        <v>271.8</v>
      </c>
      <c r="W36">
        <v>145.30000000000001</v>
      </c>
      <c r="X36">
        <v>292.10000000000002</v>
      </c>
      <c r="Y36">
        <v>153.9</v>
      </c>
      <c r="Z36">
        <v>129.6</v>
      </c>
      <c r="AA36">
        <v>70.3</v>
      </c>
      <c r="AB36">
        <v>83.6</v>
      </c>
      <c r="AC36">
        <v>116.6</v>
      </c>
      <c r="AD36">
        <v>137.80000000000001</v>
      </c>
      <c r="AE36">
        <v>133.9</v>
      </c>
      <c r="AF36">
        <v>85.3</v>
      </c>
      <c r="AG36">
        <v>32.1</v>
      </c>
      <c r="AH36">
        <v>124.7</v>
      </c>
      <c r="AI36" s="81">
        <v>159</v>
      </c>
      <c r="AJ36" s="91">
        <v>94</v>
      </c>
    </row>
    <row r="37" spans="1:36" ht="14.4" x14ac:dyDescent="0.3">
      <c r="A37" s="1">
        <v>39422</v>
      </c>
      <c r="B37">
        <v>222.8</v>
      </c>
      <c r="C37">
        <v>115.9</v>
      </c>
      <c r="D37">
        <v>196</v>
      </c>
      <c r="E37">
        <v>139.9</v>
      </c>
      <c r="F37">
        <v>270</v>
      </c>
      <c r="G37">
        <v>269.5</v>
      </c>
      <c r="H37">
        <v>342.2</v>
      </c>
      <c r="I37">
        <v>200.8</v>
      </c>
      <c r="J37">
        <v>373.1</v>
      </c>
      <c r="K37">
        <v>123.8</v>
      </c>
      <c r="L37">
        <v>211.4</v>
      </c>
      <c r="M37">
        <v>246.1</v>
      </c>
      <c r="N37">
        <v>157.6</v>
      </c>
      <c r="O37">
        <v>215.3</v>
      </c>
      <c r="P37">
        <v>169.6</v>
      </c>
      <c r="Q37">
        <v>171.3</v>
      </c>
      <c r="R37">
        <v>165.4</v>
      </c>
      <c r="S37">
        <v>148.69999999999999</v>
      </c>
      <c r="T37">
        <v>194.8</v>
      </c>
      <c r="U37">
        <v>157.6</v>
      </c>
      <c r="V37">
        <v>249.3</v>
      </c>
      <c r="W37">
        <v>143.19999999999999</v>
      </c>
      <c r="X37">
        <v>298.5</v>
      </c>
      <c r="Y37">
        <v>165.1</v>
      </c>
      <c r="Z37">
        <v>149.4</v>
      </c>
      <c r="AA37">
        <v>87.9</v>
      </c>
      <c r="AB37">
        <v>88.3</v>
      </c>
      <c r="AC37">
        <v>70</v>
      </c>
      <c r="AD37">
        <v>134</v>
      </c>
      <c r="AE37">
        <v>78.099999999999994</v>
      </c>
      <c r="AF37">
        <v>83</v>
      </c>
      <c r="AG37">
        <v>10.6</v>
      </c>
      <c r="AH37">
        <v>130.1</v>
      </c>
      <c r="AI37" s="81">
        <v>159</v>
      </c>
      <c r="AJ37" s="91">
        <v>92</v>
      </c>
    </row>
    <row r="38" spans="1:36" ht="14.4" x14ac:dyDescent="0.3">
      <c r="A38" s="1">
        <v>39423</v>
      </c>
      <c r="B38">
        <v>197.2</v>
      </c>
      <c r="C38">
        <v>134.1</v>
      </c>
      <c r="D38">
        <v>190</v>
      </c>
      <c r="E38">
        <v>99.9</v>
      </c>
      <c r="F38">
        <v>320.2</v>
      </c>
      <c r="G38">
        <v>186.2</v>
      </c>
      <c r="H38">
        <v>289.3</v>
      </c>
      <c r="I38">
        <v>146.30000000000001</v>
      </c>
      <c r="J38">
        <v>346.9</v>
      </c>
      <c r="K38">
        <v>137.5</v>
      </c>
      <c r="L38">
        <v>222.9</v>
      </c>
      <c r="M38">
        <v>296</v>
      </c>
      <c r="N38">
        <v>186.2</v>
      </c>
      <c r="O38">
        <v>222.7</v>
      </c>
      <c r="P38">
        <v>167.7</v>
      </c>
      <c r="Q38">
        <v>184.2</v>
      </c>
      <c r="R38">
        <v>173.3</v>
      </c>
      <c r="S38">
        <v>155.30000000000001</v>
      </c>
      <c r="T38">
        <v>198</v>
      </c>
      <c r="U38">
        <v>163.30000000000001</v>
      </c>
      <c r="V38">
        <v>251.9</v>
      </c>
      <c r="W38">
        <v>169.5</v>
      </c>
      <c r="X38">
        <v>303.8</v>
      </c>
      <c r="Y38">
        <v>167.6</v>
      </c>
      <c r="Z38">
        <v>142.6</v>
      </c>
      <c r="AA38">
        <v>79.400000000000006</v>
      </c>
      <c r="AB38">
        <v>75.8</v>
      </c>
      <c r="AC38">
        <v>50.2</v>
      </c>
      <c r="AD38">
        <v>98.7</v>
      </c>
      <c r="AE38">
        <v>56.1</v>
      </c>
      <c r="AF38">
        <v>79.3</v>
      </c>
      <c r="AG38">
        <v>18.899999999999999</v>
      </c>
      <c r="AH38">
        <v>140.30000000000001</v>
      </c>
      <c r="AI38" s="81">
        <v>157</v>
      </c>
      <c r="AJ38" s="91">
        <v>92</v>
      </c>
    </row>
    <row r="39" spans="1:36" ht="14.4" x14ac:dyDescent="0.3">
      <c r="A39" s="1">
        <v>39424</v>
      </c>
      <c r="B39">
        <v>166.9</v>
      </c>
      <c r="C39">
        <v>108.4</v>
      </c>
      <c r="D39">
        <v>168.9</v>
      </c>
      <c r="E39">
        <v>72.3</v>
      </c>
      <c r="F39">
        <v>254.9</v>
      </c>
      <c r="G39">
        <v>172.5</v>
      </c>
      <c r="H39">
        <v>314.60000000000002</v>
      </c>
      <c r="I39">
        <v>154.80000000000001</v>
      </c>
      <c r="J39">
        <v>511.1</v>
      </c>
      <c r="K39">
        <v>30.8</v>
      </c>
      <c r="L39">
        <v>188</v>
      </c>
      <c r="M39">
        <v>265</v>
      </c>
      <c r="N39">
        <v>179.3</v>
      </c>
      <c r="O39">
        <v>226.3</v>
      </c>
      <c r="P39">
        <v>167.1</v>
      </c>
      <c r="Q39">
        <v>173.4</v>
      </c>
      <c r="R39">
        <v>166.3</v>
      </c>
      <c r="S39">
        <v>168.8</v>
      </c>
      <c r="T39">
        <v>179.9</v>
      </c>
      <c r="U39">
        <v>150</v>
      </c>
      <c r="V39">
        <v>254.9</v>
      </c>
      <c r="W39">
        <v>159.19999999999999</v>
      </c>
      <c r="X39">
        <v>287.7</v>
      </c>
      <c r="Y39">
        <v>175.7</v>
      </c>
      <c r="Z39">
        <v>132.19999999999999</v>
      </c>
      <c r="AA39">
        <v>73.400000000000006</v>
      </c>
      <c r="AB39">
        <v>116.5</v>
      </c>
      <c r="AC39">
        <v>91.2</v>
      </c>
      <c r="AD39">
        <v>86.1</v>
      </c>
      <c r="AE39">
        <v>36.1</v>
      </c>
      <c r="AF39">
        <v>78.900000000000006</v>
      </c>
      <c r="AG39">
        <v>7.9</v>
      </c>
      <c r="AH39">
        <v>124.7</v>
      </c>
      <c r="AI39" s="81">
        <v>156</v>
      </c>
      <c r="AJ39" s="91">
        <v>90</v>
      </c>
    </row>
    <row r="40" spans="1:36" ht="14.4" x14ac:dyDescent="0.3">
      <c r="A40" s="1">
        <v>39425</v>
      </c>
      <c r="B40">
        <v>231.1</v>
      </c>
      <c r="C40">
        <v>136.6</v>
      </c>
      <c r="D40">
        <v>159.6</v>
      </c>
      <c r="E40">
        <v>32.299999999999997</v>
      </c>
      <c r="F40">
        <v>248.9</v>
      </c>
      <c r="G40">
        <v>228.1</v>
      </c>
      <c r="H40">
        <v>222.7</v>
      </c>
      <c r="I40">
        <v>243.9</v>
      </c>
      <c r="J40">
        <v>457.6</v>
      </c>
      <c r="K40">
        <v>17.600000000000001</v>
      </c>
      <c r="L40">
        <v>43.6</v>
      </c>
      <c r="M40">
        <v>264.7</v>
      </c>
      <c r="N40">
        <v>194</v>
      </c>
      <c r="O40">
        <v>231.2</v>
      </c>
      <c r="P40">
        <v>182</v>
      </c>
      <c r="Q40">
        <v>162.9</v>
      </c>
      <c r="R40">
        <v>180</v>
      </c>
      <c r="S40">
        <v>142</v>
      </c>
      <c r="T40">
        <v>192.8</v>
      </c>
      <c r="U40">
        <v>153.6</v>
      </c>
      <c r="V40">
        <v>233.8</v>
      </c>
      <c r="W40">
        <v>166.6</v>
      </c>
      <c r="X40">
        <v>265.10000000000002</v>
      </c>
      <c r="Y40">
        <v>175</v>
      </c>
      <c r="Z40">
        <v>132.80000000000001</v>
      </c>
      <c r="AA40">
        <v>92.4</v>
      </c>
      <c r="AB40">
        <v>133.80000000000001</v>
      </c>
      <c r="AC40">
        <v>140.5</v>
      </c>
      <c r="AD40">
        <v>75.400000000000006</v>
      </c>
      <c r="AE40">
        <v>42.1</v>
      </c>
      <c r="AF40">
        <v>81.900000000000006</v>
      </c>
      <c r="AG40">
        <v>-1.1000000000000001</v>
      </c>
      <c r="AH40">
        <v>145.30000000000001</v>
      </c>
      <c r="AI40" s="81">
        <v>166</v>
      </c>
      <c r="AJ40" s="91">
        <v>90</v>
      </c>
    </row>
    <row r="41" spans="1:36" ht="14.4" x14ac:dyDescent="0.3">
      <c r="A41" s="1">
        <v>39426</v>
      </c>
      <c r="B41">
        <v>259.3</v>
      </c>
      <c r="C41">
        <v>123</v>
      </c>
      <c r="D41">
        <v>178</v>
      </c>
      <c r="E41">
        <v>27</v>
      </c>
      <c r="F41">
        <v>220.2</v>
      </c>
      <c r="G41">
        <v>148.1</v>
      </c>
      <c r="H41">
        <v>235</v>
      </c>
      <c r="I41">
        <v>294.39999999999998</v>
      </c>
      <c r="J41">
        <v>430</v>
      </c>
      <c r="K41">
        <v>47.6</v>
      </c>
      <c r="L41">
        <v>42.8</v>
      </c>
      <c r="M41">
        <v>225.4</v>
      </c>
      <c r="N41">
        <v>180.4</v>
      </c>
      <c r="O41">
        <v>230.8</v>
      </c>
      <c r="P41">
        <v>241</v>
      </c>
      <c r="Q41">
        <v>151.6</v>
      </c>
      <c r="R41">
        <v>175.4</v>
      </c>
      <c r="S41">
        <v>165.9</v>
      </c>
      <c r="T41">
        <v>210</v>
      </c>
      <c r="U41">
        <v>149.5</v>
      </c>
      <c r="V41">
        <v>248.3</v>
      </c>
      <c r="W41">
        <v>186.5</v>
      </c>
      <c r="X41">
        <v>235.4</v>
      </c>
      <c r="Y41">
        <v>172.9</v>
      </c>
      <c r="Z41">
        <v>134.80000000000001</v>
      </c>
      <c r="AA41">
        <v>87.6</v>
      </c>
      <c r="AB41">
        <v>140.69999999999999</v>
      </c>
      <c r="AC41">
        <v>187.9</v>
      </c>
      <c r="AD41">
        <v>64</v>
      </c>
      <c r="AE41">
        <v>56.9</v>
      </c>
      <c r="AF41">
        <v>96.1</v>
      </c>
      <c r="AG41">
        <v>-3.7</v>
      </c>
      <c r="AH41">
        <v>160.9</v>
      </c>
      <c r="AI41" s="81">
        <v>205</v>
      </c>
      <c r="AJ41" s="91">
        <v>89</v>
      </c>
    </row>
    <row r="42" spans="1:36" ht="14.4" x14ac:dyDescent="0.3">
      <c r="A42" s="1">
        <v>39427</v>
      </c>
      <c r="B42">
        <v>167.6</v>
      </c>
      <c r="C42">
        <v>83</v>
      </c>
      <c r="D42">
        <v>116.1</v>
      </c>
      <c r="E42">
        <v>41.9</v>
      </c>
      <c r="F42">
        <v>153.4</v>
      </c>
      <c r="G42">
        <v>239</v>
      </c>
      <c r="H42">
        <v>200.5</v>
      </c>
      <c r="I42">
        <v>389.8</v>
      </c>
      <c r="J42">
        <v>529.20000000000005</v>
      </c>
      <c r="K42">
        <v>23.9</v>
      </c>
      <c r="L42">
        <v>-2.9</v>
      </c>
      <c r="M42">
        <v>222</v>
      </c>
      <c r="N42">
        <v>167.4</v>
      </c>
      <c r="O42">
        <v>221.8</v>
      </c>
      <c r="P42">
        <v>231.6</v>
      </c>
      <c r="Q42">
        <v>162.19999999999999</v>
      </c>
      <c r="R42">
        <v>169.9</v>
      </c>
      <c r="S42">
        <v>150.9</v>
      </c>
      <c r="T42">
        <v>187.5</v>
      </c>
      <c r="U42">
        <v>164.3</v>
      </c>
      <c r="V42">
        <v>240.5</v>
      </c>
      <c r="W42">
        <v>177.7</v>
      </c>
      <c r="X42">
        <v>212.4</v>
      </c>
      <c r="Y42">
        <v>174.2</v>
      </c>
      <c r="Z42">
        <v>130.69999999999999</v>
      </c>
      <c r="AA42">
        <v>95.2</v>
      </c>
      <c r="AB42">
        <v>136.30000000000001</v>
      </c>
      <c r="AC42">
        <v>242.4</v>
      </c>
      <c r="AD42">
        <v>42.6</v>
      </c>
      <c r="AE42">
        <v>65.099999999999994</v>
      </c>
      <c r="AF42">
        <v>109.7</v>
      </c>
      <c r="AG42">
        <v>-12.3</v>
      </c>
      <c r="AH42">
        <v>161.69999999999999</v>
      </c>
      <c r="AI42" s="81">
        <v>185</v>
      </c>
      <c r="AJ42" s="91">
        <v>88</v>
      </c>
    </row>
    <row r="43" spans="1:36" ht="14.4" x14ac:dyDescent="0.3">
      <c r="A43" s="1">
        <v>39428</v>
      </c>
      <c r="B43">
        <v>175.2</v>
      </c>
      <c r="C43">
        <v>103.5</v>
      </c>
      <c r="D43">
        <v>168.6</v>
      </c>
      <c r="E43">
        <v>97.1</v>
      </c>
      <c r="F43">
        <v>175.1</v>
      </c>
      <c r="G43">
        <v>292.7</v>
      </c>
      <c r="H43">
        <v>328</v>
      </c>
      <c r="I43">
        <v>331.3</v>
      </c>
      <c r="J43">
        <v>382.5</v>
      </c>
      <c r="K43">
        <v>75.7</v>
      </c>
      <c r="L43">
        <v>155.5</v>
      </c>
      <c r="M43">
        <v>207.9</v>
      </c>
      <c r="N43">
        <v>176.5</v>
      </c>
      <c r="O43">
        <v>206.8</v>
      </c>
      <c r="P43">
        <v>235.9</v>
      </c>
      <c r="Q43">
        <v>156.30000000000001</v>
      </c>
      <c r="R43">
        <v>155.1</v>
      </c>
      <c r="S43">
        <v>174.2</v>
      </c>
      <c r="T43">
        <v>169.7</v>
      </c>
      <c r="U43">
        <v>176.2</v>
      </c>
      <c r="V43">
        <v>245.3</v>
      </c>
      <c r="W43">
        <v>167</v>
      </c>
      <c r="X43">
        <v>185.8</v>
      </c>
      <c r="Y43">
        <v>175</v>
      </c>
      <c r="Z43">
        <v>123</v>
      </c>
      <c r="AA43">
        <v>88.2</v>
      </c>
      <c r="AB43">
        <v>150.30000000000001</v>
      </c>
      <c r="AC43">
        <v>255.1</v>
      </c>
      <c r="AD43">
        <v>31.1</v>
      </c>
      <c r="AE43">
        <v>51</v>
      </c>
      <c r="AF43">
        <v>119.8</v>
      </c>
      <c r="AG43">
        <v>-6.5</v>
      </c>
      <c r="AH43">
        <v>157.1</v>
      </c>
      <c r="AI43" s="81">
        <v>149</v>
      </c>
      <c r="AJ43" s="91">
        <v>87</v>
      </c>
    </row>
    <row r="44" spans="1:36" ht="14.4" x14ac:dyDescent="0.3">
      <c r="A44" s="1">
        <v>39429</v>
      </c>
      <c r="B44">
        <v>174.5</v>
      </c>
      <c r="C44">
        <v>62.6</v>
      </c>
      <c r="D44">
        <v>136.4</v>
      </c>
      <c r="E44">
        <v>153.6</v>
      </c>
      <c r="F44">
        <v>158.80000000000001</v>
      </c>
      <c r="G44">
        <v>264.7</v>
      </c>
      <c r="H44">
        <v>455.5</v>
      </c>
      <c r="I44">
        <v>311</v>
      </c>
      <c r="J44">
        <v>465.2</v>
      </c>
      <c r="K44">
        <v>-0.9</v>
      </c>
      <c r="L44">
        <v>157.4</v>
      </c>
      <c r="M44">
        <v>208.5</v>
      </c>
      <c r="N44">
        <v>184.2</v>
      </c>
      <c r="O44">
        <v>214.7</v>
      </c>
      <c r="P44">
        <v>247.1</v>
      </c>
      <c r="Q44">
        <v>155.19999999999999</v>
      </c>
      <c r="R44">
        <v>175.6</v>
      </c>
      <c r="S44">
        <v>153.69999999999999</v>
      </c>
      <c r="T44">
        <v>166.5</v>
      </c>
      <c r="U44">
        <v>173</v>
      </c>
      <c r="V44">
        <v>249.9</v>
      </c>
      <c r="W44">
        <v>147.69999999999999</v>
      </c>
      <c r="X44">
        <v>185.5</v>
      </c>
      <c r="Y44">
        <v>173.4</v>
      </c>
      <c r="Z44">
        <v>91.1</v>
      </c>
      <c r="AA44">
        <v>65.099999999999994</v>
      </c>
      <c r="AB44">
        <v>161.30000000000001</v>
      </c>
      <c r="AC44">
        <v>317.7</v>
      </c>
      <c r="AD44">
        <v>37.200000000000003</v>
      </c>
      <c r="AE44">
        <v>70</v>
      </c>
      <c r="AF44">
        <v>120</v>
      </c>
      <c r="AG44">
        <v>3.7</v>
      </c>
      <c r="AH44">
        <v>158.9</v>
      </c>
      <c r="AI44" s="81">
        <v>148</v>
      </c>
      <c r="AJ44" s="91">
        <v>97</v>
      </c>
    </row>
    <row r="45" spans="1:36" ht="14.4" x14ac:dyDescent="0.3">
      <c r="A45" s="1">
        <v>39430</v>
      </c>
      <c r="B45">
        <v>181.1</v>
      </c>
      <c r="C45">
        <v>95.6</v>
      </c>
      <c r="D45">
        <v>76.2</v>
      </c>
      <c r="E45">
        <v>136</v>
      </c>
      <c r="F45">
        <v>144.4</v>
      </c>
      <c r="G45">
        <v>303.39999999999998</v>
      </c>
      <c r="H45">
        <v>395.3</v>
      </c>
      <c r="I45">
        <v>230.5</v>
      </c>
      <c r="J45">
        <v>353.4</v>
      </c>
      <c r="K45">
        <v>15.4</v>
      </c>
      <c r="L45">
        <v>149.4</v>
      </c>
      <c r="M45">
        <v>182.7</v>
      </c>
      <c r="N45">
        <v>147.69999999999999</v>
      </c>
      <c r="O45">
        <v>223.9</v>
      </c>
      <c r="P45">
        <v>245.4</v>
      </c>
      <c r="Q45">
        <v>148.30000000000001</v>
      </c>
      <c r="R45">
        <v>197</v>
      </c>
      <c r="S45">
        <v>143.19999999999999</v>
      </c>
      <c r="T45">
        <v>181.2</v>
      </c>
      <c r="U45">
        <v>179.4</v>
      </c>
      <c r="V45">
        <v>241.4</v>
      </c>
      <c r="W45">
        <v>130</v>
      </c>
      <c r="X45">
        <v>203.3</v>
      </c>
      <c r="Y45">
        <v>179.7</v>
      </c>
      <c r="Z45">
        <v>112.5</v>
      </c>
      <c r="AA45">
        <v>92.2</v>
      </c>
      <c r="AB45">
        <v>184.9</v>
      </c>
      <c r="AC45">
        <v>325.10000000000002</v>
      </c>
      <c r="AD45">
        <v>47.4</v>
      </c>
      <c r="AE45">
        <v>142.69999999999999</v>
      </c>
      <c r="AF45">
        <v>121.9</v>
      </c>
      <c r="AG45">
        <v>7.9</v>
      </c>
      <c r="AH45">
        <v>157.9</v>
      </c>
      <c r="AI45" s="81">
        <v>173</v>
      </c>
      <c r="AJ45" s="91">
        <v>107</v>
      </c>
    </row>
    <row r="46" spans="1:36" ht="14.4" x14ac:dyDescent="0.3">
      <c r="A46" s="1">
        <v>39431</v>
      </c>
      <c r="B46">
        <v>227.1</v>
      </c>
      <c r="C46">
        <v>139.9</v>
      </c>
      <c r="D46">
        <v>99.7</v>
      </c>
      <c r="E46">
        <v>118.3</v>
      </c>
      <c r="F46">
        <v>156</v>
      </c>
      <c r="G46">
        <v>251.4</v>
      </c>
      <c r="H46">
        <v>393.5</v>
      </c>
      <c r="I46">
        <v>225.1</v>
      </c>
      <c r="J46">
        <v>245.7</v>
      </c>
      <c r="K46">
        <v>190.9</v>
      </c>
      <c r="L46">
        <v>189.2</v>
      </c>
      <c r="M46">
        <v>209.3</v>
      </c>
      <c r="N46">
        <v>183.9</v>
      </c>
      <c r="O46">
        <v>185.9</v>
      </c>
      <c r="P46">
        <v>238.5</v>
      </c>
      <c r="Q46">
        <v>164.9</v>
      </c>
      <c r="R46">
        <v>235</v>
      </c>
      <c r="S46">
        <v>157.1</v>
      </c>
      <c r="T46">
        <v>181.7</v>
      </c>
      <c r="U46">
        <v>204</v>
      </c>
      <c r="V46">
        <v>222.6</v>
      </c>
      <c r="W46">
        <v>139.30000000000001</v>
      </c>
      <c r="X46">
        <v>202.9</v>
      </c>
      <c r="Y46">
        <v>182.3</v>
      </c>
      <c r="Z46">
        <v>137.69999999999999</v>
      </c>
      <c r="AA46">
        <v>95.1</v>
      </c>
      <c r="AB46">
        <v>188.9</v>
      </c>
      <c r="AC46">
        <v>368.6</v>
      </c>
      <c r="AD46">
        <v>52.6</v>
      </c>
      <c r="AE46">
        <v>203.6</v>
      </c>
      <c r="AF46">
        <v>120.5</v>
      </c>
      <c r="AG46">
        <v>2.7</v>
      </c>
      <c r="AH46">
        <v>180.1</v>
      </c>
      <c r="AI46" s="81">
        <v>204</v>
      </c>
      <c r="AJ46" s="91">
        <v>117</v>
      </c>
    </row>
    <row r="47" spans="1:36" ht="14.4" x14ac:dyDescent="0.3">
      <c r="A47" s="1">
        <v>39432</v>
      </c>
      <c r="B47">
        <v>219.6</v>
      </c>
      <c r="C47">
        <v>114.3</v>
      </c>
      <c r="D47">
        <v>85.1</v>
      </c>
      <c r="E47">
        <v>60.1</v>
      </c>
      <c r="F47">
        <v>170.1</v>
      </c>
      <c r="G47">
        <v>175.4</v>
      </c>
      <c r="H47">
        <v>261.3</v>
      </c>
      <c r="I47">
        <v>333.8</v>
      </c>
      <c r="J47">
        <v>421.5</v>
      </c>
      <c r="K47">
        <v>147.9</v>
      </c>
      <c r="L47">
        <v>322.10000000000002</v>
      </c>
      <c r="M47">
        <v>200.8</v>
      </c>
      <c r="N47">
        <v>171.4</v>
      </c>
      <c r="O47">
        <v>233.1</v>
      </c>
      <c r="P47">
        <v>217.1</v>
      </c>
      <c r="Q47">
        <v>142.1</v>
      </c>
      <c r="R47">
        <v>250.3</v>
      </c>
      <c r="S47">
        <v>164.4</v>
      </c>
      <c r="T47">
        <v>161.4</v>
      </c>
      <c r="U47">
        <v>205.2</v>
      </c>
      <c r="V47">
        <v>244.2</v>
      </c>
      <c r="W47">
        <v>137.4</v>
      </c>
      <c r="X47">
        <v>228.8</v>
      </c>
      <c r="Y47">
        <v>183.3</v>
      </c>
      <c r="Z47">
        <v>153.6</v>
      </c>
      <c r="AA47">
        <v>75.400000000000006</v>
      </c>
      <c r="AB47">
        <v>186</v>
      </c>
      <c r="AC47">
        <v>339</v>
      </c>
      <c r="AD47">
        <v>61.8</v>
      </c>
      <c r="AE47">
        <v>219.3</v>
      </c>
      <c r="AF47">
        <v>124.6</v>
      </c>
      <c r="AG47">
        <v>2</v>
      </c>
      <c r="AH47">
        <v>179.3</v>
      </c>
      <c r="AI47" s="81">
        <v>201</v>
      </c>
      <c r="AJ47" s="91">
        <v>152</v>
      </c>
    </row>
    <row r="48" spans="1:36" ht="14.4" x14ac:dyDescent="0.3">
      <c r="A48" s="1">
        <v>39433</v>
      </c>
      <c r="B48">
        <v>198.3</v>
      </c>
      <c r="C48">
        <v>129.69999999999999</v>
      </c>
      <c r="D48">
        <v>18.600000000000001</v>
      </c>
      <c r="E48">
        <v>0.6</v>
      </c>
      <c r="F48">
        <v>162</v>
      </c>
      <c r="G48">
        <v>163.6</v>
      </c>
      <c r="H48">
        <v>140.6</v>
      </c>
      <c r="I48">
        <v>369.2</v>
      </c>
      <c r="J48">
        <v>404.2</v>
      </c>
      <c r="K48">
        <v>91.5</v>
      </c>
      <c r="L48">
        <v>395.6</v>
      </c>
      <c r="M48">
        <v>213</v>
      </c>
      <c r="N48">
        <v>182.8</v>
      </c>
      <c r="O48">
        <v>203.8</v>
      </c>
      <c r="P48">
        <v>161.5</v>
      </c>
      <c r="Q48">
        <v>157.80000000000001</v>
      </c>
      <c r="R48">
        <v>264.8</v>
      </c>
      <c r="S48">
        <v>156.1</v>
      </c>
      <c r="T48">
        <v>154.19999999999999</v>
      </c>
      <c r="U48">
        <v>220.6</v>
      </c>
      <c r="V48">
        <v>239.8</v>
      </c>
      <c r="W48">
        <v>120.6</v>
      </c>
      <c r="X48">
        <v>208.8</v>
      </c>
      <c r="Y48">
        <v>186</v>
      </c>
      <c r="Z48">
        <v>168.8</v>
      </c>
      <c r="AA48">
        <v>72.7</v>
      </c>
      <c r="AB48">
        <v>182.5</v>
      </c>
      <c r="AC48">
        <v>349</v>
      </c>
      <c r="AD48">
        <v>71.2</v>
      </c>
      <c r="AE48">
        <v>238.1</v>
      </c>
      <c r="AF48">
        <v>115.1</v>
      </c>
      <c r="AG48">
        <v>14.1</v>
      </c>
      <c r="AH48">
        <v>178.6</v>
      </c>
      <c r="AI48" s="81">
        <v>153</v>
      </c>
      <c r="AJ48" s="91">
        <v>159</v>
      </c>
    </row>
    <row r="49" spans="1:36" ht="14.4" x14ac:dyDescent="0.3">
      <c r="A49" s="1">
        <v>39434</v>
      </c>
      <c r="B49">
        <v>173.1</v>
      </c>
      <c r="C49">
        <v>96.9</v>
      </c>
      <c r="D49">
        <v>-36.9</v>
      </c>
      <c r="E49">
        <v>-11.9</v>
      </c>
      <c r="F49">
        <v>178.1</v>
      </c>
      <c r="G49">
        <v>220.8</v>
      </c>
      <c r="H49">
        <v>68.599999999999994</v>
      </c>
      <c r="I49">
        <v>370</v>
      </c>
      <c r="J49">
        <v>369.2</v>
      </c>
      <c r="K49">
        <v>226.4</v>
      </c>
      <c r="L49">
        <v>424</v>
      </c>
      <c r="M49">
        <v>218.5</v>
      </c>
      <c r="N49">
        <v>155.4</v>
      </c>
      <c r="O49">
        <v>240.9</v>
      </c>
      <c r="P49">
        <v>153.69999999999999</v>
      </c>
      <c r="Q49">
        <v>142.9</v>
      </c>
      <c r="R49">
        <v>254.7</v>
      </c>
      <c r="S49">
        <v>162.9</v>
      </c>
      <c r="T49">
        <v>153.1</v>
      </c>
      <c r="U49">
        <v>210.7</v>
      </c>
      <c r="V49">
        <v>231</v>
      </c>
      <c r="W49">
        <v>124</v>
      </c>
      <c r="X49">
        <v>209.2</v>
      </c>
      <c r="Y49">
        <v>183.9</v>
      </c>
      <c r="Z49">
        <v>199.9</v>
      </c>
      <c r="AA49">
        <v>65.099999999999994</v>
      </c>
      <c r="AB49">
        <v>179.6</v>
      </c>
      <c r="AC49">
        <v>384.3</v>
      </c>
      <c r="AD49">
        <v>90.2</v>
      </c>
      <c r="AE49">
        <v>254.2</v>
      </c>
      <c r="AF49">
        <v>108.4</v>
      </c>
      <c r="AG49">
        <v>31.7</v>
      </c>
      <c r="AH49">
        <v>178.2</v>
      </c>
      <c r="AI49" s="81">
        <v>148</v>
      </c>
      <c r="AJ49" s="91">
        <v>170</v>
      </c>
    </row>
    <row r="50" spans="1:36" ht="14.4" x14ac:dyDescent="0.3">
      <c r="A50" s="1">
        <v>39435</v>
      </c>
      <c r="B50">
        <v>226</v>
      </c>
      <c r="C50">
        <v>90.3</v>
      </c>
      <c r="D50">
        <v>-85.4</v>
      </c>
      <c r="E50">
        <v>-29.4</v>
      </c>
      <c r="F50">
        <v>158.9</v>
      </c>
      <c r="G50">
        <v>195.5</v>
      </c>
      <c r="H50">
        <v>103.9</v>
      </c>
      <c r="I50">
        <v>368.4</v>
      </c>
      <c r="J50">
        <v>608.29999999999995</v>
      </c>
      <c r="K50">
        <v>-31.8</v>
      </c>
      <c r="L50">
        <v>303.8</v>
      </c>
      <c r="M50">
        <v>214.4</v>
      </c>
      <c r="N50">
        <v>204.8</v>
      </c>
      <c r="O50">
        <v>256.39999999999998</v>
      </c>
      <c r="P50">
        <v>145.69999999999999</v>
      </c>
      <c r="Q50">
        <v>150.69999999999999</v>
      </c>
      <c r="R50">
        <v>251.8</v>
      </c>
      <c r="S50">
        <v>137.1</v>
      </c>
      <c r="T50">
        <v>143.80000000000001</v>
      </c>
      <c r="U50">
        <v>207.8</v>
      </c>
      <c r="V50">
        <v>233.3</v>
      </c>
      <c r="W50">
        <v>117.8</v>
      </c>
      <c r="X50">
        <v>204.9</v>
      </c>
      <c r="Y50">
        <v>183.3</v>
      </c>
      <c r="Z50">
        <v>222.7</v>
      </c>
      <c r="AA50">
        <v>72.099999999999994</v>
      </c>
      <c r="AB50">
        <v>157.30000000000001</v>
      </c>
      <c r="AC50">
        <v>398.6</v>
      </c>
      <c r="AD50">
        <v>112.9</v>
      </c>
      <c r="AE50">
        <v>236.7</v>
      </c>
      <c r="AF50">
        <v>100.4</v>
      </c>
      <c r="AG50">
        <v>33.200000000000003</v>
      </c>
      <c r="AH50">
        <v>178.6</v>
      </c>
      <c r="AI50" s="81">
        <v>151</v>
      </c>
      <c r="AJ50" s="91">
        <v>179</v>
      </c>
    </row>
    <row r="51" spans="1:36" ht="14.4" x14ac:dyDescent="0.3">
      <c r="A51" s="1">
        <v>39436</v>
      </c>
      <c r="B51">
        <v>220.9</v>
      </c>
      <c r="C51">
        <v>81</v>
      </c>
      <c r="D51">
        <v>-171.9</v>
      </c>
      <c r="E51">
        <v>-24.1</v>
      </c>
      <c r="F51">
        <v>174</v>
      </c>
      <c r="G51">
        <v>170.5</v>
      </c>
      <c r="H51">
        <v>105.1</v>
      </c>
      <c r="I51">
        <v>290.5</v>
      </c>
      <c r="J51">
        <v>511.7</v>
      </c>
      <c r="K51">
        <v>-8.5</v>
      </c>
      <c r="L51">
        <v>296.89999999999998</v>
      </c>
      <c r="M51">
        <v>227.2</v>
      </c>
      <c r="N51">
        <v>236.4</v>
      </c>
      <c r="O51">
        <v>219.3</v>
      </c>
      <c r="P51">
        <v>131.9</v>
      </c>
      <c r="Q51">
        <v>158.1</v>
      </c>
      <c r="R51">
        <v>234.3</v>
      </c>
      <c r="S51">
        <v>175.9</v>
      </c>
      <c r="T51">
        <v>139.19999999999999</v>
      </c>
      <c r="U51">
        <v>200.8</v>
      </c>
      <c r="V51">
        <v>244</v>
      </c>
      <c r="W51">
        <v>130.80000000000001</v>
      </c>
      <c r="X51">
        <v>187</v>
      </c>
      <c r="Y51">
        <v>182.3</v>
      </c>
      <c r="Z51">
        <v>239.8</v>
      </c>
      <c r="AA51">
        <v>95.2</v>
      </c>
      <c r="AB51">
        <v>140.1</v>
      </c>
      <c r="AC51">
        <v>354.5</v>
      </c>
      <c r="AD51">
        <v>111.4</v>
      </c>
      <c r="AE51">
        <v>242.3</v>
      </c>
      <c r="AF51">
        <v>110.9</v>
      </c>
      <c r="AG51">
        <v>34</v>
      </c>
      <c r="AH51">
        <v>178.8</v>
      </c>
      <c r="AI51" s="81">
        <v>150</v>
      </c>
      <c r="AJ51" s="91">
        <v>178</v>
      </c>
    </row>
    <row r="52" spans="1:36" ht="14.4" x14ac:dyDescent="0.3">
      <c r="A52" s="1">
        <v>39437</v>
      </c>
      <c r="B52">
        <v>183.2</v>
      </c>
      <c r="C52">
        <v>86</v>
      </c>
      <c r="D52">
        <v>-197.4</v>
      </c>
      <c r="E52">
        <v>-16.5</v>
      </c>
      <c r="F52">
        <v>183.6</v>
      </c>
      <c r="G52">
        <v>132.9</v>
      </c>
      <c r="H52">
        <v>169.2</v>
      </c>
      <c r="I52">
        <v>232.6</v>
      </c>
      <c r="J52">
        <v>302.5</v>
      </c>
      <c r="K52">
        <v>216.6</v>
      </c>
      <c r="L52">
        <v>300</v>
      </c>
      <c r="M52">
        <v>225.4</v>
      </c>
      <c r="N52">
        <v>224.1</v>
      </c>
      <c r="O52">
        <v>198.7</v>
      </c>
      <c r="P52">
        <v>137.6</v>
      </c>
      <c r="Q52">
        <v>164.8</v>
      </c>
      <c r="R52">
        <v>225.1</v>
      </c>
      <c r="S52">
        <v>211.3</v>
      </c>
      <c r="T52">
        <v>129.80000000000001</v>
      </c>
      <c r="U52">
        <v>197.8</v>
      </c>
      <c r="V52">
        <v>266.3</v>
      </c>
      <c r="W52">
        <v>127.7</v>
      </c>
      <c r="X52">
        <v>183.3</v>
      </c>
      <c r="Y52">
        <v>174.9</v>
      </c>
      <c r="Z52">
        <v>258.8</v>
      </c>
      <c r="AA52">
        <v>69.099999999999994</v>
      </c>
      <c r="AB52">
        <v>137.9</v>
      </c>
      <c r="AC52">
        <v>362.4</v>
      </c>
      <c r="AD52">
        <v>110.4</v>
      </c>
      <c r="AE52">
        <v>195.8</v>
      </c>
      <c r="AF52">
        <v>107.5</v>
      </c>
      <c r="AG52">
        <v>35.700000000000003</v>
      </c>
      <c r="AH52">
        <v>178.3</v>
      </c>
      <c r="AI52" s="81">
        <v>128</v>
      </c>
      <c r="AJ52" s="91">
        <v>177</v>
      </c>
    </row>
    <row r="53" spans="1:36" ht="14.4" x14ac:dyDescent="0.3">
      <c r="A53" s="1">
        <v>39438</v>
      </c>
      <c r="B53">
        <v>205.1</v>
      </c>
      <c r="C53">
        <v>93.9</v>
      </c>
      <c r="D53">
        <v>-63.7</v>
      </c>
      <c r="E53">
        <v>1</v>
      </c>
      <c r="F53">
        <v>168.5</v>
      </c>
      <c r="G53">
        <v>80.099999999999994</v>
      </c>
      <c r="H53">
        <v>262.60000000000002</v>
      </c>
      <c r="I53">
        <v>264.60000000000002</v>
      </c>
      <c r="J53">
        <v>248.9</v>
      </c>
      <c r="K53">
        <v>112.1</v>
      </c>
      <c r="L53">
        <v>281.2</v>
      </c>
      <c r="M53">
        <v>182.6</v>
      </c>
      <c r="N53">
        <v>209.9</v>
      </c>
      <c r="O53">
        <v>223.2</v>
      </c>
      <c r="P53">
        <v>153.6</v>
      </c>
      <c r="Q53">
        <v>172.5</v>
      </c>
      <c r="R53">
        <v>193.5</v>
      </c>
      <c r="S53">
        <v>209.4</v>
      </c>
      <c r="T53">
        <v>136.1</v>
      </c>
      <c r="U53">
        <v>198.2</v>
      </c>
      <c r="V53">
        <v>281.39999999999998</v>
      </c>
      <c r="W53">
        <v>104.2</v>
      </c>
      <c r="X53">
        <v>202.6</v>
      </c>
      <c r="Y53">
        <v>174.2</v>
      </c>
      <c r="Z53">
        <v>255.8</v>
      </c>
      <c r="AA53">
        <v>66.900000000000006</v>
      </c>
      <c r="AB53">
        <v>103.7</v>
      </c>
      <c r="AC53">
        <v>360</v>
      </c>
      <c r="AD53">
        <v>110.4</v>
      </c>
      <c r="AE53">
        <v>152.69999999999999</v>
      </c>
      <c r="AF53">
        <v>112.4</v>
      </c>
      <c r="AG53">
        <v>41.2</v>
      </c>
      <c r="AH53">
        <v>143.1</v>
      </c>
      <c r="AI53" s="81">
        <v>97</v>
      </c>
      <c r="AJ53" s="91">
        <v>166</v>
      </c>
    </row>
    <row r="54" spans="1:36" ht="14.4" x14ac:dyDescent="0.3">
      <c r="A54" s="1">
        <v>39439</v>
      </c>
      <c r="B54">
        <v>157.6</v>
      </c>
      <c r="C54">
        <v>87.3</v>
      </c>
      <c r="D54">
        <v>-13.3</v>
      </c>
      <c r="E54">
        <v>18.5</v>
      </c>
      <c r="F54">
        <v>164.9</v>
      </c>
      <c r="G54">
        <v>81.3</v>
      </c>
      <c r="H54">
        <v>240.8</v>
      </c>
      <c r="I54">
        <v>279.3</v>
      </c>
      <c r="J54">
        <v>-81.099999999999994</v>
      </c>
      <c r="K54">
        <v>185.4</v>
      </c>
      <c r="L54">
        <v>289.5</v>
      </c>
      <c r="M54">
        <v>189.3</v>
      </c>
      <c r="N54">
        <v>216.1</v>
      </c>
      <c r="O54">
        <v>203.5</v>
      </c>
      <c r="P54">
        <v>152.5</v>
      </c>
      <c r="Q54">
        <v>228.8</v>
      </c>
      <c r="R54">
        <v>209.7</v>
      </c>
      <c r="S54">
        <v>226</v>
      </c>
      <c r="T54">
        <v>171.8</v>
      </c>
      <c r="U54">
        <v>191.7</v>
      </c>
      <c r="V54">
        <v>272.3</v>
      </c>
      <c r="W54">
        <v>111.4</v>
      </c>
      <c r="X54">
        <v>197.2</v>
      </c>
      <c r="Y54">
        <v>175.8</v>
      </c>
      <c r="Z54">
        <v>266.8</v>
      </c>
      <c r="AA54">
        <v>97.1</v>
      </c>
      <c r="AB54">
        <v>103.4</v>
      </c>
      <c r="AC54">
        <v>385.7</v>
      </c>
      <c r="AD54">
        <v>108.3</v>
      </c>
      <c r="AE54">
        <v>125.5</v>
      </c>
      <c r="AF54">
        <v>102.9</v>
      </c>
      <c r="AG54">
        <v>61.7</v>
      </c>
      <c r="AH54">
        <v>134.5</v>
      </c>
      <c r="AI54" s="81">
        <v>105</v>
      </c>
      <c r="AJ54" s="91">
        <v>122</v>
      </c>
    </row>
    <row r="55" spans="1:36" ht="14.4" x14ac:dyDescent="0.3">
      <c r="A55" s="1">
        <v>39440</v>
      </c>
      <c r="B55">
        <v>156.80000000000001</v>
      </c>
      <c r="C55">
        <v>125.2</v>
      </c>
      <c r="D55">
        <v>42.6</v>
      </c>
      <c r="E55">
        <v>33.5</v>
      </c>
      <c r="F55">
        <v>144.80000000000001</v>
      </c>
      <c r="G55">
        <v>93</v>
      </c>
      <c r="H55">
        <v>249.6</v>
      </c>
      <c r="I55">
        <v>312.3</v>
      </c>
      <c r="J55">
        <v>-213.5</v>
      </c>
      <c r="K55">
        <v>146.4</v>
      </c>
      <c r="L55">
        <v>247.2</v>
      </c>
      <c r="M55">
        <v>183.3</v>
      </c>
      <c r="N55">
        <v>217.3</v>
      </c>
      <c r="O55">
        <v>216.6</v>
      </c>
      <c r="P55">
        <v>148.4</v>
      </c>
      <c r="Q55">
        <v>231.5</v>
      </c>
      <c r="R55">
        <v>207.2</v>
      </c>
      <c r="S55">
        <v>232.9</v>
      </c>
      <c r="T55">
        <v>179.7</v>
      </c>
      <c r="U55">
        <v>192.2</v>
      </c>
      <c r="V55">
        <v>270.2</v>
      </c>
      <c r="W55">
        <v>108.6</v>
      </c>
      <c r="X55">
        <v>226.1</v>
      </c>
      <c r="Y55">
        <v>176.7</v>
      </c>
      <c r="Z55">
        <v>271.8</v>
      </c>
      <c r="AA55">
        <v>68.5</v>
      </c>
      <c r="AB55">
        <v>105.2</v>
      </c>
      <c r="AC55">
        <v>408.6</v>
      </c>
      <c r="AD55">
        <v>110.9</v>
      </c>
      <c r="AE55">
        <v>116.7</v>
      </c>
      <c r="AF55">
        <v>115.5</v>
      </c>
      <c r="AG55">
        <v>72.3</v>
      </c>
      <c r="AH55">
        <v>136.80000000000001</v>
      </c>
      <c r="AI55" s="81">
        <v>113</v>
      </c>
      <c r="AJ55" s="91">
        <v>124</v>
      </c>
    </row>
    <row r="56" spans="1:36" ht="14.4" x14ac:dyDescent="0.3">
      <c r="A56" s="1">
        <v>39441</v>
      </c>
      <c r="B56">
        <v>218.2</v>
      </c>
      <c r="C56">
        <v>99.5</v>
      </c>
      <c r="D56">
        <v>137.1</v>
      </c>
      <c r="E56">
        <v>25.9</v>
      </c>
      <c r="F56">
        <v>157.1</v>
      </c>
      <c r="G56">
        <v>159.9</v>
      </c>
      <c r="H56">
        <v>187.2</v>
      </c>
      <c r="I56">
        <v>330.3</v>
      </c>
      <c r="J56">
        <v>-148</v>
      </c>
      <c r="K56">
        <v>-12.2</v>
      </c>
      <c r="L56">
        <v>236</v>
      </c>
      <c r="M56">
        <v>177.6</v>
      </c>
      <c r="N56">
        <v>250.6</v>
      </c>
      <c r="O56">
        <v>186.9</v>
      </c>
      <c r="P56">
        <v>158.9</v>
      </c>
      <c r="Q56">
        <v>247.9</v>
      </c>
      <c r="R56">
        <v>237.1</v>
      </c>
      <c r="S56">
        <v>240.8</v>
      </c>
      <c r="T56">
        <v>163.5</v>
      </c>
      <c r="U56">
        <v>182.6</v>
      </c>
      <c r="V56">
        <v>266.89999999999998</v>
      </c>
      <c r="W56">
        <v>97.6</v>
      </c>
      <c r="X56">
        <v>224.1</v>
      </c>
      <c r="Y56">
        <v>178</v>
      </c>
      <c r="Z56">
        <v>261.7</v>
      </c>
      <c r="AA56">
        <v>73.400000000000006</v>
      </c>
      <c r="AB56">
        <v>138.4</v>
      </c>
      <c r="AC56">
        <v>396.1</v>
      </c>
      <c r="AD56">
        <v>111.4</v>
      </c>
      <c r="AE56">
        <v>111.5</v>
      </c>
      <c r="AF56">
        <v>100.5</v>
      </c>
      <c r="AG56">
        <v>74.099999999999994</v>
      </c>
      <c r="AH56">
        <v>137.4</v>
      </c>
      <c r="AI56" s="81">
        <v>125</v>
      </c>
      <c r="AJ56" s="91">
        <v>121</v>
      </c>
    </row>
    <row r="57" spans="1:36" ht="14.4" x14ac:dyDescent="0.3">
      <c r="A57" s="1">
        <v>39442</v>
      </c>
      <c r="B57">
        <v>236.8</v>
      </c>
      <c r="C57">
        <v>98</v>
      </c>
      <c r="D57">
        <v>59.6</v>
      </c>
      <c r="E57">
        <v>10.8</v>
      </c>
      <c r="F57">
        <v>157.9</v>
      </c>
      <c r="G57">
        <v>198.3</v>
      </c>
      <c r="H57">
        <v>174.1</v>
      </c>
      <c r="I57">
        <v>333.3</v>
      </c>
      <c r="J57">
        <v>-143.30000000000001</v>
      </c>
      <c r="K57">
        <v>-30</v>
      </c>
      <c r="L57">
        <v>213.5</v>
      </c>
      <c r="M57">
        <v>186.8</v>
      </c>
      <c r="N57">
        <v>200.6</v>
      </c>
      <c r="O57">
        <v>176.5</v>
      </c>
      <c r="P57">
        <v>158.6</v>
      </c>
      <c r="Q57">
        <v>241.7</v>
      </c>
      <c r="R57">
        <v>245.4</v>
      </c>
      <c r="S57">
        <v>273.5</v>
      </c>
      <c r="T57">
        <v>163.9</v>
      </c>
      <c r="U57">
        <v>181.3</v>
      </c>
      <c r="V57">
        <v>250</v>
      </c>
      <c r="W57">
        <v>104.6</v>
      </c>
      <c r="X57">
        <v>221</v>
      </c>
      <c r="Y57">
        <v>178.3</v>
      </c>
      <c r="Z57">
        <v>264.10000000000002</v>
      </c>
      <c r="AA57">
        <v>83.1</v>
      </c>
      <c r="AB57">
        <v>153</v>
      </c>
      <c r="AC57">
        <v>424.9</v>
      </c>
      <c r="AD57">
        <v>98.5</v>
      </c>
      <c r="AE57">
        <v>138.19999999999999</v>
      </c>
      <c r="AF57">
        <v>85.9</v>
      </c>
      <c r="AG57">
        <v>97.7</v>
      </c>
      <c r="AH57">
        <v>136.69999999999999</v>
      </c>
      <c r="AI57" s="81">
        <v>127</v>
      </c>
      <c r="AJ57" s="91">
        <v>121</v>
      </c>
    </row>
    <row r="58" spans="1:36" ht="14.4" x14ac:dyDescent="0.3">
      <c r="A58" s="1">
        <v>39443</v>
      </c>
      <c r="B58">
        <v>278.39999999999998</v>
      </c>
      <c r="C58">
        <v>100.9</v>
      </c>
      <c r="D58">
        <v>45.6</v>
      </c>
      <c r="E58">
        <v>5.8</v>
      </c>
      <c r="F58">
        <v>169.1</v>
      </c>
      <c r="G58">
        <v>232.2</v>
      </c>
      <c r="H58">
        <v>282.3</v>
      </c>
      <c r="I58">
        <v>280.8</v>
      </c>
      <c r="J58">
        <v>-133</v>
      </c>
      <c r="K58">
        <v>-16</v>
      </c>
      <c r="L58">
        <v>231.6</v>
      </c>
      <c r="M58">
        <v>166.4</v>
      </c>
      <c r="N58">
        <v>147.4</v>
      </c>
      <c r="O58">
        <v>201.7</v>
      </c>
      <c r="P58">
        <v>163.4</v>
      </c>
      <c r="Q58">
        <v>259.39999999999998</v>
      </c>
      <c r="R58">
        <v>267.10000000000002</v>
      </c>
      <c r="S58">
        <v>231.9</v>
      </c>
      <c r="T58">
        <v>164.9</v>
      </c>
      <c r="U58">
        <v>178.2</v>
      </c>
      <c r="V58">
        <v>235.9</v>
      </c>
      <c r="W58">
        <v>97.1</v>
      </c>
      <c r="X58">
        <v>217.4</v>
      </c>
      <c r="Y58">
        <v>178.9</v>
      </c>
      <c r="Z58">
        <v>261.3</v>
      </c>
      <c r="AA58">
        <v>67.900000000000006</v>
      </c>
      <c r="AB58">
        <v>171.3</v>
      </c>
      <c r="AC58">
        <v>470.2</v>
      </c>
      <c r="AD58">
        <v>88.7</v>
      </c>
      <c r="AE58">
        <v>133.69999999999999</v>
      </c>
      <c r="AF58">
        <v>81</v>
      </c>
      <c r="AG58">
        <v>122.3</v>
      </c>
      <c r="AH58">
        <v>159.80000000000001</v>
      </c>
      <c r="AI58" s="81">
        <v>134</v>
      </c>
      <c r="AJ58" s="91">
        <v>147</v>
      </c>
    </row>
    <row r="59" spans="1:36" ht="14.4" x14ac:dyDescent="0.3">
      <c r="A59" s="1">
        <v>39444</v>
      </c>
      <c r="B59">
        <v>276.39999999999998</v>
      </c>
      <c r="C59">
        <v>134.69999999999999</v>
      </c>
      <c r="D59">
        <v>53.8</v>
      </c>
      <c r="E59">
        <v>-1.7</v>
      </c>
      <c r="F59">
        <v>184.8</v>
      </c>
      <c r="G59">
        <v>265.5</v>
      </c>
      <c r="H59">
        <v>330.7</v>
      </c>
      <c r="I59">
        <v>218</v>
      </c>
      <c r="J59">
        <v>-138.1</v>
      </c>
      <c r="K59">
        <v>-24.2</v>
      </c>
      <c r="L59">
        <v>212</v>
      </c>
      <c r="M59">
        <v>188.2</v>
      </c>
      <c r="N59">
        <v>176.4</v>
      </c>
      <c r="O59">
        <v>221.3</v>
      </c>
      <c r="P59">
        <v>153.80000000000001</v>
      </c>
      <c r="Q59">
        <v>264.89999999999998</v>
      </c>
      <c r="R59">
        <v>237.6</v>
      </c>
      <c r="S59">
        <v>213.5</v>
      </c>
      <c r="T59">
        <v>158</v>
      </c>
      <c r="U59">
        <v>180.8</v>
      </c>
      <c r="V59">
        <v>226.2</v>
      </c>
      <c r="W59">
        <v>91.9</v>
      </c>
      <c r="X59">
        <v>210.5</v>
      </c>
      <c r="Y59">
        <v>185.5</v>
      </c>
      <c r="Z59">
        <v>232.8</v>
      </c>
      <c r="AA59">
        <v>80.7</v>
      </c>
      <c r="AB59">
        <v>155.1</v>
      </c>
      <c r="AC59">
        <v>492.5</v>
      </c>
      <c r="AD59">
        <v>115</v>
      </c>
      <c r="AE59">
        <v>129.4</v>
      </c>
      <c r="AF59">
        <v>89.7</v>
      </c>
      <c r="AG59">
        <v>149.30000000000001</v>
      </c>
      <c r="AH59">
        <v>188</v>
      </c>
      <c r="AI59" s="81">
        <v>132</v>
      </c>
      <c r="AJ59" s="91">
        <v>148</v>
      </c>
    </row>
    <row r="60" spans="1:36" ht="14.4" x14ac:dyDescent="0.3">
      <c r="A60" s="1">
        <v>39445</v>
      </c>
      <c r="B60">
        <v>296.8</v>
      </c>
      <c r="C60">
        <v>117.3</v>
      </c>
      <c r="D60">
        <v>15.7</v>
      </c>
      <c r="E60">
        <v>5.9</v>
      </c>
      <c r="F60">
        <v>158.80000000000001</v>
      </c>
      <c r="G60">
        <v>237.1</v>
      </c>
      <c r="H60">
        <v>387.3</v>
      </c>
      <c r="I60">
        <v>213.1</v>
      </c>
      <c r="J60">
        <v>-224.3</v>
      </c>
      <c r="K60">
        <v>-66.8</v>
      </c>
      <c r="L60">
        <v>219</v>
      </c>
      <c r="M60">
        <v>182.4</v>
      </c>
      <c r="N60">
        <v>196.2</v>
      </c>
      <c r="O60">
        <v>226.8</v>
      </c>
      <c r="P60">
        <v>145.5</v>
      </c>
      <c r="Q60">
        <v>311.2</v>
      </c>
      <c r="R60">
        <v>292</v>
      </c>
      <c r="S60">
        <v>213.1</v>
      </c>
      <c r="T60">
        <v>151.4</v>
      </c>
      <c r="U60">
        <v>180.5</v>
      </c>
      <c r="V60">
        <v>240.6</v>
      </c>
      <c r="W60">
        <v>92.4</v>
      </c>
      <c r="X60">
        <v>190.1</v>
      </c>
      <c r="Y60">
        <v>184.1</v>
      </c>
      <c r="Z60">
        <v>234</v>
      </c>
      <c r="AA60">
        <v>81.7</v>
      </c>
      <c r="AB60">
        <v>136.69999999999999</v>
      </c>
      <c r="AC60">
        <v>481.1</v>
      </c>
      <c r="AD60">
        <v>115.3</v>
      </c>
      <c r="AE60">
        <v>127.1</v>
      </c>
      <c r="AF60">
        <v>91.4</v>
      </c>
      <c r="AG60">
        <v>160.1</v>
      </c>
      <c r="AH60">
        <v>225</v>
      </c>
      <c r="AI60" s="81">
        <v>135</v>
      </c>
      <c r="AJ60" s="91">
        <v>214</v>
      </c>
    </row>
    <row r="61" spans="1:36" ht="14.4" x14ac:dyDescent="0.3">
      <c r="A61" s="1">
        <v>39446</v>
      </c>
      <c r="B61">
        <v>241.7</v>
      </c>
      <c r="C61">
        <v>136</v>
      </c>
      <c r="D61">
        <v>117.8</v>
      </c>
      <c r="E61">
        <v>21.1</v>
      </c>
      <c r="F61">
        <v>164.3</v>
      </c>
      <c r="G61">
        <v>225.1</v>
      </c>
      <c r="H61">
        <v>327</v>
      </c>
      <c r="I61">
        <v>223.5</v>
      </c>
      <c r="J61">
        <v>188.4</v>
      </c>
      <c r="K61">
        <v>-62.1</v>
      </c>
      <c r="L61">
        <v>225.5</v>
      </c>
      <c r="M61">
        <v>176</v>
      </c>
      <c r="N61">
        <v>159.5</v>
      </c>
      <c r="O61">
        <v>208.5</v>
      </c>
      <c r="P61">
        <v>154.19999999999999</v>
      </c>
      <c r="Q61">
        <v>252.7</v>
      </c>
      <c r="R61">
        <v>268.60000000000002</v>
      </c>
      <c r="S61">
        <v>208.2</v>
      </c>
      <c r="T61">
        <v>125.8</v>
      </c>
      <c r="U61">
        <v>169.7</v>
      </c>
      <c r="V61">
        <v>224.4</v>
      </c>
      <c r="W61">
        <v>125.6</v>
      </c>
      <c r="X61">
        <v>187.6</v>
      </c>
      <c r="Y61">
        <v>182.9</v>
      </c>
      <c r="Z61">
        <v>236.5</v>
      </c>
      <c r="AA61">
        <v>56.1</v>
      </c>
      <c r="AB61">
        <v>134.4</v>
      </c>
      <c r="AC61">
        <v>499.2</v>
      </c>
      <c r="AD61">
        <v>119</v>
      </c>
      <c r="AE61">
        <v>149.1</v>
      </c>
      <c r="AF61">
        <v>91.1</v>
      </c>
      <c r="AG61">
        <v>153.80000000000001</v>
      </c>
      <c r="AH61">
        <v>256.10000000000002</v>
      </c>
      <c r="AI61" s="81">
        <v>130</v>
      </c>
      <c r="AJ61" s="91">
        <v>230</v>
      </c>
    </row>
    <row r="62" spans="1:36" ht="14.4" x14ac:dyDescent="0.3">
      <c r="A62" s="1">
        <v>39447</v>
      </c>
      <c r="B62">
        <v>242.2</v>
      </c>
      <c r="C62">
        <v>115.4</v>
      </c>
      <c r="D62">
        <v>138.6</v>
      </c>
      <c r="E62">
        <v>23.8</v>
      </c>
      <c r="F62">
        <v>148.30000000000001</v>
      </c>
      <c r="G62">
        <v>249.9</v>
      </c>
      <c r="H62">
        <v>245.9</v>
      </c>
      <c r="I62">
        <v>244.2</v>
      </c>
      <c r="J62">
        <v>137.5</v>
      </c>
      <c r="K62">
        <v>-10.5</v>
      </c>
      <c r="L62">
        <v>203.3</v>
      </c>
      <c r="M62">
        <v>184.9</v>
      </c>
      <c r="N62">
        <v>203.5</v>
      </c>
      <c r="O62">
        <v>217.6</v>
      </c>
      <c r="P62">
        <v>169</v>
      </c>
      <c r="Q62">
        <v>306.7</v>
      </c>
      <c r="R62">
        <v>251.5</v>
      </c>
      <c r="S62">
        <v>196.8</v>
      </c>
      <c r="T62">
        <v>106.8</v>
      </c>
      <c r="U62">
        <v>160.69999999999999</v>
      </c>
      <c r="V62">
        <v>270.8</v>
      </c>
      <c r="W62">
        <v>140</v>
      </c>
      <c r="X62">
        <v>157.1</v>
      </c>
      <c r="Y62">
        <v>180.6</v>
      </c>
      <c r="Z62">
        <v>232.9</v>
      </c>
      <c r="AA62">
        <v>62.9</v>
      </c>
      <c r="AB62">
        <v>131.6</v>
      </c>
      <c r="AC62">
        <v>453.8</v>
      </c>
      <c r="AD62">
        <v>119.4</v>
      </c>
      <c r="AE62">
        <v>148.30000000000001</v>
      </c>
      <c r="AF62">
        <v>69.8</v>
      </c>
      <c r="AG62">
        <v>142.69999999999999</v>
      </c>
      <c r="AH62">
        <v>283.10000000000002</v>
      </c>
      <c r="AI62" s="81">
        <v>124</v>
      </c>
      <c r="AJ62" s="91">
        <v>232</v>
      </c>
    </row>
    <row r="63" spans="1:36" ht="14.4" x14ac:dyDescent="0.3">
      <c r="A63" s="1">
        <v>39448</v>
      </c>
      <c r="B63">
        <v>229.8</v>
      </c>
      <c r="C63">
        <v>66.900000000000006</v>
      </c>
      <c r="D63">
        <v>149.6</v>
      </c>
      <c r="E63">
        <v>11</v>
      </c>
      <c r="F63">
        <v>127.2</v>
      </c>
      <c r="G63">
        <v>299.89999999999998</v>
      </c>
      <c r="H63">
        <v>150.30000000000001</v>
      </c>
      <c r="I63">
        <v>221.9</v>
      </c>
      <c r="J63">
        <v>293.8</v>
      </c>
      <c r="K63">
        <v>8.3000000000000007</v>
      </c>
      <c r="L63">
        <v>217.3</v>
      </c>
      <c r="M63">
        <v>199.8</v>
      </c>
      <c r="N63">
        <v>141.69999999999999</v>
      </c>
      <c r="O63">
        <v>227.9</v>
      </c>
      <c r="P63">
        <v>176</v>
      </c>
      <c r="Q63">
        <v>376.2</v>
      </c>
      <c r="R63">
        <v>226.1</v>
      </c>
      <c r="S63">
        <v>217.5</v>
      </c>
      <c r="T63">
        <v>96.2</v>
      </c>
      <c r="U63">
        <v>178.9</v>
      </c>
      <c r="V63">
        <v>273.7</v>
      </c>
      <c r="W63">
        <v>167.1</v>
      </c>
      <c r="X63">
        <v>183.1</v>
      </c>
      <c r="Y63">
        <v>180.8</v>
      </c>
      <c r="Z63">
        <v>256.89999999999998</v>
      </c>
      <c r="AA63">
        <v>64.400000000000006</v>
      </c>
      <c r="AB63">
        <v>95.8</v>
      </c>
      <c r="AC63">
        <v>464.9</v>
      </c>
      <c r="AD63">
        <v>120.6</v>
      </c>
      <c r="AE63">
        <v>147.80000000000001</v>
      </c>
      <c r="AF63">
        <v>72.900000000000006</v>
      </c>
      <c r="AG63">
        <v>128</v>
      </c>
      <c r="AH63">
        <v>304.3</v>
      </c>
      <c r="AI63" s="81">
        <v>115</v>
      </c>
      <c r="AJ63" s="91">
        <v>231</v>
      </c>
    </row>
    <row r="64" spans="1:36" ht="14.4" x14ac:dyDescent="0.3">
      <c r="A64" s="1">
        <v>39449</v>
      </c>
      <c r="B64">
        <v>205.9</v>
      </c>
      <c r="C64">
        <v>74.5</v>
      </c>
      <c r="D64">
        <v>173</v>
      </c>
      <c r="E64">
        <v>15.9</v>
      </c>
      <c r="F64">
        <v>110.9</v>
      </c>
      <c r="G64">
        <v>289.89999999999998</v>
      </c>
      <c r="H64">
        <v>65.400000000000006</v>
      </c>
      <c r="I64">
        <v>184.4</v>
      </c>
      <c r="J64">
        <v>548.70000000000005</v>
      </c>
      <c r="K64">
        <v>109.4</v>
      </c>
      <c r="L64">
        <v>216.1</v>
      </c>
      <c r="M64">
        <v>206.9</v>
      </c>
      <c r="N64">
        <v>267.7</v>
      </c>
      <c r="O64">
        <v>241.2</v>
      </c>
      <c r="P64">
        <v>187.3</v>
      </c>
      <c r="Q64">
        <v>380.4</v>
      </c>
      <c r="R64">
        <v>234</v>
      </c>
      <c r="S64">
        <v>202.6</v>
      </c>
      <c r="T64">
        <v>92.6</v>
      </c>
      <c r="U64">
        <v>201.8</v>
      </c>
      <c r="V64">
        <v>287.89999999999998</v>
      </c>
      <c r="W64">
        <v>162.9</v>
      </c>
      <c r="X64">
        <v>183.4</v>
      </c>
      <c r="Y64">
        <v>180.3</v>
      </c>
      <c r="Z64">
        <v>250.3</v>
      </c>
      <c r="AA64">
        <v>64.599999999999994</v>
      </c>
      <c r="AB64">
        <v>96.1</v>
      </c>
      <c r="AC64">
        <v>421.2</v>
      </c>
      <c r="AD64">
        <v>133.4</v>
      </c>
      <c r="AE64">
        <v>154.1</v>
      </c>
      <c r="AF64">
        <v>81.099999999999994</v>
      </c>
      <c r="AG64">
        <v>102.7</v>
      </c>
      <c r="AH64">
        <v>302</v>
      </c>
      <c r="AI64" s="81">
        <v>117</v>
      </c>
      <c r="AJ64" s="91">
        <v>228</v>
      </c>
    </row>
    <row r="65" spans="1:36" ht="14.4" x14ac:dyDescent="0.3">
      <c r="A65" s="1">
        <v>39450</v>
      </c>
      <c r="B65">
        <v>240.9</v>
      </c>
      <c r="C65">
        <v>88.6</v>
      </c>
      <c r="D65">
        <v>50.1</v>
      </c>
      <c r="E65">
        <v>46</v>
      </c>
      <c r="F65">
        <v>104.2</v>
      </c>
      <c r="G65">
        <v>252.8</v>
      </c>
      <c r="H65">
        <v>149</v>
      </c>
      <c r="I65">
        <v>151.5</v>
      </c>
      <c r="J65">
        <v>255.1</v>
      </c>
      <c r="K65">
        <v>139.69999999999999</v>
      </c>
      <c r="L65">
        <v>206.7</v>
      </c>
      <c r="M65">
        <v>214.6</v>
      </c>
      <c r="N65">
        <v>300.2</v>
      </c>
      <c r="O65">
        <v>248.8</v>
      </c>
      <c r="P65">
        <v>200.5</v>
      </c>
      <c r="Q65">
        <v>375.5</v>
      </c>
      <c r="R65">
        <v>214.1</v>
      </c>
      <c r="S65">
        <v>211.7</v>
      </c>
      <c r="T65">
        <v>102.7</v>
      </c>
      <c r="U65">
        <v>214.9</v>
      </c>
      <c r="V65">
        <v>277.3</v>
      </c>
      <c r="W65">
        <v>156.30000000000001</v>
      </c>
      <c r="X65">
        <v>182.5</v>
      </c>
      <c r="Y65">
        <v>178.6</v>
      </c>
      <c r="Z65">
        <v>240.5</v>
      </c>
      <c r="AA65">
        <v>65.900000000000006</v>
      </c>
      <c r="AB65">
        <v>94.6</v>
      </c>
      <c r="AC65">
        <v>397.5</v>
      </c>
      <c r="AD65">
        <v>144.30000000000001</v>
      </c>
      <c r="AE65">
        <v>158.1</v>
      </c>
      <c r="AF65">
        <v>92.9</v>
      </c>
      <c r="AG65">
        <v>81.599999999999994</v>
      </c>
      <c r="AH65">
        <v>276.3</v>
      </c>
      <c r="AI65" s="81">
        <v>113</v>
      </c>
      <c r="AJ65" s="91">
        <v>200</v>
      </c>
    </row>
    <row r="66" spans="1:36" ht="14.4" x14ac:dyDescent="0.3">
      <c r="A66" s="1">
        <v>39451</v>
      </c>
      <c r="B66">
        <v>131.4</v>
      </c>
      <c r="C66">
        <v>99.3</v>
      </c>
      <c r="D66">
        <v>13.8</v>
      </c>
      <c r="E66">
        <v>63.5</v>
      </c>
      <c r="F66">
        <v>126.6</v>
      </c>
      <c r="G66">
        <v>212.4</v>
      </c>
      <c r="H66">
        <v>38.200000000000003</v>
      </c>
      <c r="I66">
        <v>135.9</v>
      </c>
      <c r="J66">
        <v>454.1</v>
      </c>
      <c r="K66">
        <v>150.1</v>
      </c>
      <c r="L66">
        <v>210.4</v>
      </c>
      <c r="M66">
        <v>212.3</v>
      </c>
      <c r="N66">
        <v>286.8</v>
      </c>
      <c r="O66">
        <v>235.8</v>
      </c>
      <c r="P66">
        <v>201.1</v>
      </c>
      <c r="Q66">
        <v>377.5</v>
      </c>
      <c r="R66">
        <v>240.6</v>
      </c>
      <c r="S66">
        <v>187.6</v>
      </c>
      <c r="T66">
        <v>116.5</v>
      </c>
      <c r="U66">
        <v>219.2</v>
      </c>
      <c r="V66">
        <v>229</v>
      </c>
      <c r="W66">
        <v>151.80000000000001</v>
      </c>
      <c r="X66">
        <v>181</v>
      </c>
      <c r="Y66">
        <v>177.5</v>
      </c>
      <c r="Z66">
        <v>244.9</v>
      </c>
      <c r="AA66">
        <v>67.7</v>
      </c>
      <c r="AB66">
        <v>108.2</v>
      </c>
      <c r="AC66">
        <v>386.9</v>
      </c>
      <c r="AD66">
        <v>118.6</v>
      </c>
      <c r="AE66">
        <v>157.19999999999999</v>
      </c>
      <c r="AF66">
        <v>100.7</v>
      </c>
      <c r="AG66">
        <v>55.1</v>
      </c>
      <c r="AH66">
        <v>249.7</v>
      </c>
      <c r="AI66" s="81">
        <v>122</v>
      </c>
      <c r="AJ66" s="91">
        <v>202</v>
      </c>
    </row>
    <row r="67" spans="1:36" ht="14.4" x14ac:dyDescent="0.3">
      <c r="A67" s="1">
        <v>39452</v>
      </c>
      <c r="B67">
        <v>143.1</v>
      </c>
      <c r="C67">
        <v>115.7</v>
      </c>
      <c r="D67">
        <v>-69.099999999999994</v>
      </c>
      <c r="E67">
        <v>83.8</v>
      </c>
      <c r="F67">
        <v>133.80000000000001</v>
      </c>
      <c r="G67">
        <v>169.4</v>
      </c>
      <c r="H67">
        <v>115.5</v>
      </c>
      <c r="I67">
        <v>130.5</v>
      </c>
      <c r="J67">
        <v>401.7</v>
      </c>
      <c r="K67">
        <v>153.5</v>
      </c>
      <c r="L67">
        <v>209.1</v>
      </c>
      <c r="M67">
        <v>226.8</v>
      </c>
      <c r="N67">
        <v>240.6</v>
      </c>
      <c r="O67">
        <v>229.5</v>
      </c>
      <c r="P67">
        <v>199.5</v>
      </c>
      <c r="Q67">
        <v>323.2</v>
      </c>
      <c r="R67">
        <v>184.8</v>
      </c>
      <c r="S67">
        <v>185.6</v>
      </c>
      <c r="T67">
        <v>98.6</v>
      </c>
      <c r="U67">
        <v>204.9</v>
      </c>
      <c r="V67">
        <v>167.8</v>
      </c>
      <c r="W67">
        <v>162.80000000000001</v>
      </c>
      <c r="X67">
        <v>179</v>
      </c>
      <c r="Y67">
        <v>175.6</v>
      </c>
      <c r="Z67">
        <v>240.6</v>
      </c>
      <c r="AA67">
        <v>81.900000000000006</v>
      </c>
      <c r="AB67">
        <v>159</v>
      </c>
      <c r="AC67">
        <v>377.4</v>
      </c>
      <c r="AD67">
        <v>116.9</v>
      </c>
      <c r="AE67">
        <v>160.30000000000001</v>
      </c>
      <c r="AF67">
        <v>116</v>
      </c>
      <c r="AG67">
        <v>69.2</v>
      </c>
      <c r="AH67">
        <v>227</v>
      </c>
      <c r="AI67" s="81">
        <v>128</v>
      </c>
      <c r="AJ67" s="91">
        <v>143</v>
      </c>
    </row>
    <row r="68" spans="1:36" ht="14.4" x14ac:dyDescent="0.3">
      <c r="A68" s="1">
        <v>39453</v>
      </c>
      <c r="B68">
        <v>142.30000000000001</v>
      </c>
      <c r="C68">
        <v>106.1</v>
      </c>
      <c r="D68">
        <v>-81.099999999999994</v>
      </c>
      <c r="E68">
        <v>91.1</v>
      </c>
      <c r="F68">
        <v>143.5</v>
      </c>
      <c r="G68">
        <v>148.1</v>
      </c>
      <c r="H68">
        <v>60.3</v>
      </c>
      <c r="I68">
        <v>177.7</v>
      </c>
      <c r="J68">
        <v>367.6</v>
      </c>
      <c r="K68">
        <v>173.5</v>
      </c>
      <c r="L68">
        <v>193.7</v>
      </c>
      <c r="M68">
        <v>239.9</v>
      </c>
      <c r="N68">
        <v>267</v>
      </c>
      <c r="O68">
        <v>205.5</v>
      </c>
      <c r="P68">
        <v>183.8</v>
      </c>
      <c r="Q68">
        <v>333.7</v>
      </c>
      <c r="R68">
        <v>214.8</v>
      </c>
      <c r="S68">
        <v>207.7</v>
      </c>
      <c r="T68">
        <v>104.3</v>
      </c>
      <c r="U68">
        <v>221</v>
      </c>
      <c r="V68">
        <v>175.2</v>
      </c>
      <c r="W68">
        <v>136</v>
      </c>
      <c r="X68">
        <v>184.8</v>
      </c>
      <c r="Y68">
        <v>173.9</v>
      </c>
      <c r="Z68">
        <v>248.7</v>
      </c>
      <c r="AA68">
        <v>92.2</v>
      </c>
      <c r="AB68">
        <v>158.69999999999999</v>
      </c>
      <c r="AC68">
        <v>370</v>
      </c>
      <c r="AD68">
        <v>115.4</v>
      </c>
      <c r="AE68">
        <v>161</v>
      </c>
      <c r="AF68">
        <v>137.1</v>
      </c>
      <c r="AG68">
        <v>77.599999999999994</v>
      </c>
      <c r="AH68">
        <v>206.3</v>
      </c>
      <c r="AI68" s="81">
        <v>137</v>
      </c>
      <c r="AJ68" s="91">
        <v>133</v>
      </c>
    </row>
    <row r="69" spans="1:36" ht="14.4" x14ac:dyDescent="0.3">
      <c r="A69" s="1">
        <v>39454</v>
      </c>
      <c r="B69">
        <v>116.5</v>
      </c>
      <c r="C69">
        <v>94.7</v>
      </c>
      <c r="D69">
        <v>-68.7</v>
      </c>
      <c r="E69">
        <v>90.8</v>
      </c>
      <c r="F69">
        <v>175.4</v>
      </c>
      <c r="G69">
        <v>151.5</v>
      </c>
      <c r="H69">
        <v>-13.8</v>
      </c>
      <c r="I69">
        <v>157.5</v>
      </c>
      <c r="J69">
        <v>309.89999999999998</v>
      </c>
      <c r="K69">
        <v>201.9</v>
      </c>
      <c r="L69">
        <v>205.8</v>
      </c>
      <c r="M69">
        <v>236.8</v>
      </c>
      <c r="N69">
        <v>209.7</v>
      </c>
      <c r="O69">
        <v>196.6</v>
      </c>
      <c r="P69">
        <v>183.2</v>
      </c>
      <c r="Q69">
        <v>272.10000000000002</v>
      </c>
      <c r="R69">
        <v>225.9</v>
      </c>
      <c r="S69">
        <v>209.6</v>
      </c>
      <c r="T69">
        <v>107.2</v>
      </c>
      <c r="U69">
        <v>227.5</v>
      </c>
      <c r="V69">
        <v>98.9</v>
      </c>
      <c r="W69">
        <v>152.80000000000001</v>
      </c>
      <c r="X69">
        <v>183.2</v>
      </c>
      <c r="Y69">
        <v>165</v>
      </c>
      <c r="Z69">
        <v>239</v>
      </c>
      <c r="AA69">
        <v>88.5</v>
      </c>
      <c r="AB69">
        <v>158.19999999999999</v>
      </c>
      <c r="AC69">
        <v>394.8</v>
      </c>
      <c r="AD69">
        <v>110.7</v>
      </c>
      <c r="AE69">
        <v>161.1</v>
      </c>
      <c r="AF69">
        <v>154.1</v>
      </c>
      <c r="AG69">
        <v>85.3</v>
      </c>
      <c r="AH69">
        <v>190.2</v>
      </c>
      <c r="AI69" s="81">
        <v>145</v>
      </c>
      <c r="AJ69" s="91">
        <v>116</v>
      </c>
    </row>
    <row r="70" spans="1:36" ht="14.4" x14ac:dyDescent="0.3">
      <c r="A70" s="1">
        <v>39455</v>
      </c>
      <c r="B70">
        <v>128.69999999999999</v>
      </c>
      <c r="C70">
        <v>119.2</v>
      </c>
      <c r="D70">
        <v>-62.2</v>
      </c>
      <c r="E70">
        <v>98.3</v>
      </c>
      <c r="F70">
        <v>185.8</v>
      </c>
      <c r="G70">
        <v>125.2</v>
      </c>
      <c r="H70">
        <v>-32.299999999999997</v>
      </c>
      <c r="I70">
        <v>119.6</v>
      </c>
      <c r="J70">
        <v>322.10000000000002</v>
      </c>
      <c r="K70">
        <v>167.7</v>
      </c>
      <c r="L70">
        <v>205.4</v>
      </c>
      <c r="M70">
        <v>212.5</v>
      </c>
      <c r="N70">
        <v>271.3</v>
      </c>
      <c r="O70">
        <v>188.7</v>
      </c>
      <c r="P70">
        <v>160.4</v>
      </c>
      <c r="Q70">
        <v>194.8</v>
      </c>
      <c r="R70">
        <v>223.8</v>
      </c>
      <c r="S70">
        <v>193.5</v>
      </c>
      <c r="T70">
        <v>142.80000000000001</v>
      </c>
      <c r="U70">
        <v>220.1</v>
      </c>
      <c r="V70">
        <v>75.599999999999994</v>
      </c>
      <c r="W70">
        <v>143.4</v>
      </c>
      <c r="X70">
        <v>149.9</v>
      </c>
      <c r="Y70">
        <v>160.6</v>
      </c>
      <c r="Z70">
        <v>207.4</v>
      </c>
      <c r="AA70">
        <v>93.3</v>
      </c>
      <c r="AB70">
        <v>157.80000000000001</v>
      </c>
      <c r="AC70">
        <v>377.5</v>
      </c>
      <c r="AD70">
        <v>117.3</v>
      </c>
      <c r="AE70">
        <v>161.19999999999999</v>
      </c>
      <c r="AF70">
        <v>171.3</v>
      </c>
      <c r="AG70">
        <v>103</v>
      </c>
      <c r="AH70">
        <v>184.5</v>
      </c>
      <c r="AI70" s="81">
        <v>153</v>
      </c>
      <c r="AJ70" s="91">
        <v>114</v>
      </c>
    </row>
    <row r="71" spans="1:36" ht="14.4" x14ac:dyDescent="0.3">
      <c r="A71" s="1">
        <v>39456</v>
      </c>
      <c r="B71">
        <v>110.3</v>
      </c>
      <c r="C71">
        <v>94.2</v>
      </c>
      <c r="D71">
        <v>20.9</v>
      </c>
      <c r="E71">
        <v>90.7</v>
      </c>
      <c r="F71">
        <v>217.4</v>
      </c>
      <c r="G71">
        <v>111.2</v>
      </c>
      <c r="H71">
        <v>-135.9</v>
      </c>
      <c r="I71">
        <v>166.6</v>
      </c>
      <c r="J71">
        <v>355.4</v>
      </c>
      <c r="K71">
        <v>153.4</v>
      </c>
      <c r="L71">
        <v>194.7</v>
      </c>
      <c r="M71">
        <v>211</v>
      </c>
      <c r="N71">
        <v>131.69999999999999</v>
      </c>
      <c r="O71">
        <v>179.7</v>
      </c>
      <c r="P71">
        <v>183.9</v>
      </c>
      <c r="Q71">
        <v>192.6</v>
      </c>
      <c r="R71">
        <v>250</v>
      </c>
      <c r="S71">
        <v>194.1</v>
      </c>
      <c r="T71">
        <v>164.4</v>
      </c>
      <c r="U71">
        <v>198.7</v>
      </c>
      <c r="V71">
        <v>102.9</v>
      </c>
      <c r="W71">
        <v>159.19999999999999</v>
      </c>
      <c r="X71">
        <v>145.80000000000001</v>
      </c>
      <c r="Y71">
        <v>158.30000000000001</v>
      </c>
      <c r="Z71">
        <v>219.1</v>
      </c>
      <c r="AA71">
        <v>95.3</v>
      </c>
      <c r="AB71">
        <v>159.30000000000001</v>
      </c>
      <c r="AC71">
        <v>394.9</v>
      </c>
      <c r="AD71">
        <v>117.4</v>
      </c>
      <c r="AE71">
        <v>157.6</v>
      </c>
      <c r="AF71">
        <v>168.3</v>
      </c>
      <c r="AG71">
        <v>118.1</v>
      </c>
      <c r="AH71">
        <v>189.2</v>
      </c>
      <c r="AI71" s="81">
        <v>160</v>
      </c>
      <c r="AJ71" s="91">
        <v>112</v>
      </c>
    </row>
    <row r="72" spans="1:36" ht="14.4" x14ac:dyDescent="0.3">
      <c r="A72" s="1">
        <v>39457</v>
      </c>
      <c r="B72">
        <v>73.8</v>
      </c>
      <c r="C72">
        <v>118.9</v>
      </c>
      <c r="D72">
        <v>39.1</v>
      </c>
      <c r="E72">
        <v>95.9</v>
      </c>
      <c r="F72">
        <v>344.7</v>
      </c>
      <c r="G72">
        <v>33.6</v>
      </c>
      <c r="H72">
        <v>-193.3</v>
      </c>
      <c r="I72">
        <v>143.6</v>
      </c>
      <c r="J72">
        <v>353.2</v>
      </c>
      <c r="K72">
        <v>158.80000000000001</v>
      </c>
      <c r="L72">
        <v>195</v>
      </c>
      <c r="M72">
        <v>215.8</v>
      </c>
      <c r="N72">
        <v>102.7</v>
      </c>
      <c r="O72">
        <v>171.7</v>
      </c>
      <c r="P72">
        <v>192.5</v>
      </c>
      <c r="Q72">
        <v>180.1</v>
      </c>
      <c r="R72">
        <v>239.9</v>
      </c>
      <c r="S72">
        <v>207</v>
      </c>
      <c r="T72">
        <v>158.19999999999999</v>
      </c>
      <c r="U72">
        <v>187</v>
      </c>
      <c r="V72">
        <v>108.6</v>
      </c>
      <c r="W72">
        <v>181.3</v>
      </c>
      <c r="X72">
        <v>164</v>
      </c>
      <c r="Y72">
        <v>156.4</v>
      </c>
      <c r="Z72">
        <v>243.2</v>
      </c>
      <c r="AA72">
        <v>82.9</v>
      </c>
      <c r="AB72">
        <v>232.8</v>
      </c>
      <c r="AC72">
        <v>428</v>
      </c>
      <c r="AD72">
        <v>120</v>
      </c>
      <c r="AE72">
        <v>160.5</v>
      </c>
      <c r="AF72">
        <v>154.9</v>
      </c>
      <c r="AG72">
        <v>123.9</v>
      </c>
      <c r="AH72">
        <v>192.9</v>
      </c>
      <c r="AI72" s="81">
        <v>165</v>
      </c>
      <c r="AJ72" s="91">
        <v>104</v>
      </c>
    </row>
    <row r="73" spans="1:36" ht="14.4" x14ac:dyDescent="0.3">
      <c r="A73" s="1">
        <v>39458</v>
      </c>
      <c r="B73">
        <v>52.3</v>
      </c>
      <c r="C73">
        <v>125.4</v>
      </c>
      <c r="D73">
        <v>39.6</v>
      </c>
      <c r="E73">
        <v>73.5</v>
      </c>
      <c r="F73">
        <v>361.4</v>
      </c>
      <c r="G73">
        <v>71.5</v>
      </c>
      <c r="H73">
        <v>-138.80000000000001</v>
      </c>
      <c r="I73">
        <v>214</v>
      </c>
      <c r="J73">
        <v>415</v>
      </c>
      <c r="K73">
        <v>203.7</v>
      </c>
      <c r="L73">
        <v>217.2</v>
      </c>
      <c r="M73">
        <v>209.8</v>
      </c>
      <c r="N73">
        <v>124.3</v>
      </c>
      <c r="O73">
        <v>194</v>
      </c>
      <c r="P73">
        <v>211.2</v>
      </c>
      <c r="Q73">
        <v>172.8</v>
      </c>
      <c r="R73">
        <v>222.2</v>
      </c>
      <c r="S73">
        <v>220.3</v>
      </c>
      <c r="T73">
        <v>145.1</v>
      </c>
      <c r="U73">
        <v>185.8</v>
      </c>
      <c r="V73">
        <v>154.30000000000001</v>
      </c>
      <c r="W73">
        <v>187.9</v>
      </c>
      <c r="X73">
        <v>164.7</v>
      </c>
      <c r="Y73">
        <v>154.5</v>
      </c>
      <c r="Z73">
        <v>270.8</v>
      </c>
      <c r="AA73">
        <v>78.099999999999994</v>
      </c>
      <c r="AB73">
        <v>315.7</v>
      </c>
      <c r="AC73">
        <v>480</v>
      </c>
      <c r="AD73">
        <v>119.6</v>
      </c>
      <c r="AE73">
        <v>155.80000000000001</v>
      </c>
      <c r="AF73">
        <v>151.4</v>
      </c>
      <c r="AG73">
        <v>128.5</v>
      </c>
      <c r="AH73">
        <v>205.4</v>
      </c>
      <c r="AI73" s="81">
        <v>166</v>
      </c>
      <c r="AJ73" s="91">
        <v>89</v>
      </c>
    </row>
    <row r="74" spans="1:36" ht="14.4" x14ac:dyDescent="0.3">
      <c r="A74" s="1">
        <v>39459</v>
      </c>
      <c r="B74">
        <v>82.4</v>
      </c>
      <c r="C74">
        <v>92.5</v>
      </c>
      <c r="D74">
        <v>123.1</v>
      </c>
      <c r="E74">
        <v>60.8</v>
      </c>
      <c r="F74">
        <v>394.8</v>
      </c>
      <c r="G74">
        <v>137.19999999999999</v>
      </c>
      <c r="H74">
        <v>104.2</v>
      </c>
      <c r="I74">
        <v>432.6</v>
      </c>
      <c r="J74">
        <v>402.7</v>
      </c>
      <c r="K74">
        <v>234.9</v>
      </c>
      <c r="L74">
        <v>202.7</v>
      </c>
      <c r="M74">
        <v>205</v>
      </c>
      <c r="N74">
        <v>156.69999999999999</v>
      </c>
      <c r="O74">
        <v>201.9</v>
      </c>
      <c r="P74">
        <v>201.2</v>
      </c>
      <c r="Q74">
        <v>205.6</v>
      </c>
      <c r="R74">
        <v>241.2</v>
      </c>
      <c r="S74">
        <v>222.4</v>
      </c>
      <c r="T74">
        <v>170.4</v>
      </c>
      <c r="U74">
        <v>194.4</v>
      </c>
      <c r="V74">
        <v>201.6</v>
      </c>
      <c r="W74">
        <v>226.6</v>
      </c>
      <c r="X74">
        <v>164.6</v>
      </c>
      <c r="Y74">
        <v>153.19999999999999</v>
      </c>
      <c r="Z74">
        <v>282.5</v>
      </c>
      <c r="AA74">
        <v>60</v>
      </c>
      <c r="AB74">
        <v>388.2</v>
      </c>
      <c r="AC74">
        <v>472.3</v>
      </c>
      <c r="AD74">
        <v>121.7</v>
      </c>
      <c r="AE74">
        <v>139.69999999999999</v>
      </c>
      <c r="AF74">
        <v>143.30000000000001</v>
      </c>
      <c r="AG74">
        <v>107.3</v>
      </c>
      <c r="AH74">
        <v>210.2</v>
      </c>
      <c r="AI74" s="81">
        <v>164</v>
      </c>
      <c r="AJ74" s="91">
        <v>72</v>
      </c>
    </row>
    <row r="75" spans="1:36" ht="14.4" x14ac:dyDescent="0.3">
      <c r="A75" s="1">
        <v>39460</v>
      </c>
      <c r="B75">
        <v>97.6</v>
      </c>
      <c r="C75">
        <v>116.9</v>
      </c>
      <c r="D75">
        <v>108.4</v>
      </c>
      <c r="E75">
        <v>75.8</v>
      </c>
      <c r="F75">
        <v>375.9</v>
      </c>
      <c r="G75">
        <v>74.7</v>
      </c>
      <c r="H75">
        <v>113.6</v>
      </c>
      <c r="I75">
        <v>443.5</v>
      </c>
      <c r="J75">
        <v>369.2</v>
      </c>
      <c r="K75">
        <v>328.4</v>
      </c>
      <c r="L75">
        <v>219.2</v>
      </c>
      <c r="M75">
        <v>192.6</v>
      </c>
      <c r="N75">
        <v>142.9</v>
      </c>
      <c r="O75">
        <v>213</v>
      </c>
      <c r="P75">
        <v>202.9</v>
      </c>
      <c r="Q75">
        <v>212.6</v>
      </c>
      <c r="R75">
        <v>182.9</v>
      </c>
      <c r="S75">
        <v>205.6</v>
      </c>
      <c r="T75">
        <v>179.2</v>
      </c>
      <c r="U75">
        <v>202.4</v>
      </c>
      <c r="V75">
        <v>203.9</v>
      </c>
      <c r="W75">
        <v>216.5</v>
      </c>
      <c r="X75">
        <v>164.6</v>
      </c>
      <c r="Y75">
        <v>151.9</v>
      </c>
      <c r="Z75">
        <v>282.10000000000002</v>
      </c>
      <c r="AA75">
        <v>53</v>
      </c>
      <c r="AB75">
        <v>385.7</v>
      </c>
      <c r="AC75">
        <v>478.3</v>
      </c>
      <c r="AD75">
        <v>123.3</v>
      </c>
      <c r="AE75">
        <v>147.1</v>
      </c>
      <c r="AF75">
        <v>131.30000000000001</v>
      </c>
      <c r="AG75">
        <v>86.2</v>
      </c>
      <c r="AH75">
        <v>220.1</v>
      </c>
      <c r="AI75" s="81">
        <v>162</v>
      </c>
      <c r="AJ75" s="91">
        <v>78</v>
      </c>
    </row>
    <row r="76" spans="1:36" ht="14.4" x14ac:dyDescent="0.3">
      <c r="A76" s="1">
        <v>39461</v>
      </c>
      <c r="B76">
        <v>95.1</v>
      </c>
      <c r="C76">
        <v>116.2</v>
      </c>
      <c r="D76">
        <v>178.9</v>
      </c>
      <c r="E76">
        <v>58.1</v>
      </c>
      <c r="F76">
        <v>294.2</v>
      </c>
      <c r="G76">
        <v>139.5</v>
      </c>
      <c r="H76">
        <v>-6.1</v>
      </c>
      <c r="I76">
        <v>473.9</v>
      </c>
      <c r="J76">
        <v>408.8</v>
      </c>
      <c r="K76">
        <v>223.7</v>
      </c>
      <c r="L76">
        <v>222.9</v>
      </c>
      <c r="M76">
        <v>199.3</v>
      </c>
      <c r="N76">
        <v>168.5</v>
      </c>
      <c r="O76">
        <v>214.5</v>
      </c>
      <c r="P76">
        <v>194.1</v>
      </c>
      <c r="Q76">
        <v>214.5</v>
      </c>
      <c r="R76">
        <v>170.7</v>
      </c>
      <c r="S76">
        <v>217</v>
      </c>
      <c r="T76">
        <v>207.3</v>
      </c>
      <c r="U76">
        <v>190</v>
      </c>
      <c r="V76">
        <v>269.5</v>
      </c>
      <c r="W76">
        <v>198.6</v>
      </c>
      <c r="X76">
        <v>186.9</v>
      </c>
      <c r="Y76">
        <v>159</v>
      </c>
      <c r="Z76">
        <v>298.8</v>
      </c>
      <c r="AA76">
        <v>60.4</v>
      </c>
      <c r="AB76">
        <v>383.6</v>
      </c>
      <c r="AC76">
        <v>469</v>
      </c>
      <c r="AD76">
        <v>117.3</v>
      </c>
      <c r="AE76">
        <v>170.2</v>
      </c>
      <c r="AF76">
        <v>123.1</v>
      </c>
      <c r="AG76">
        <v>69.900000000000006</v>
      </c>
      <c r="AH76">
        <v>223.3</v>
      </c>
      <c r="AI76" s="81">
        <v>185</v>
      </c>
      <c r="AJ76" s="91">
        <v>91</v>
      </c>
    </row>
    <row r="77" spans="1:36" ht="14.4" x14ac:dyDescent="0.3">
      <c r="A77" s="1">
        <v>39462</v>
      </c>
      <c r="B77">
        <v>150.6</v>
      </c>
      <c r="C77">
        <v>96.3</v>
      </c>
      <c r="D77">
        <v>320.60000000000002</v>
      </c>
      <c r="E77">
        <v>83.3</v>
      </c>
      <c r="F77">
        <v>308</v>
      </c>
      <c r="G77">
        <v>83.5</v>
      </c>
      <c r="H77">
        <v>-207.3</v>
      </c>
      <c r="I77">
        <v>434</v>
      </c>
      <c r="J77">
        <v>361.7</v>
      </c>
      <c r="K77">
        <v>130.80000000000001</v>
      </c>
      <c r="L77">
        <v>223.5</v>
      </c>
      <c r="M77">
        <v>199.1</v>
      </c>
      <c r="N77">
        <v>101.3</v>
      </c>
      <c r="O77">
        <v>213.5</v>
      </c>
      <c r="P77">
        <v>199.6</v>
      </c>
      <c r="Q77">
        <v>210.3</v>
      </c>
      <c r="R77">
        <v>188.3</v>
      </c>
      <c r="S77">
        <v>214.7</v>
      </c>
      <c r="T77">
        <v>191.9</v>
      </c>
      <c r="U77">
        <v>199.2</v>
      </c>
      <c r="V77">
        <v>319.5</v>
      </c>
      <c r="W77">
        <v>192.4</v>
      </c>
      <c r="X77">
        <v>211.8</v>
      </c>
      <c r="Y77">
        <v>160.19999999999999</v>
      </c>
      <c r="Z77">
        <v>322.8</v>
      </c>
      <c r="AA77">
        <v>60.7</v>
      </c>
      <c r="AB77">
        <v>379.6</v>
      </c>
      <c r="AC77">
        <v>468.8</v>
      </c>
      <c r="AD77">
        <v>103.5</v>
      </c>
      <c r="AE77">
        <v>170.9</v>
      </c>
      <c r="AF77">
        <v>114.1</v>
      </c>
      <c r="AG77">
        <v>57.5</v>
      </c>
      <c r="AH77">
        <v>216.6</v>
      </c>
      <c r="AI77" s="81">
        <v>208</v>
      </c>
      <c r="AJ77" s="91">
        <v>81</v>
      </c>
    </row>
    <row r="78" spans="1:36" ht="14.4" x14ac:dyDescent="0.3">
      <c r="A78" s="1">
        <v>39463</v>
      </c>
      <c r="B78">
        <v>153.30000000000001</v>
      </c>
      <c r="C78">
        <v>129.1</v>
      </c>
      <c r="D78">
        <v>281.60000000000002</v>
      </c>
      <c r="E78">
        <v>101</v>
      </c>
      <c r="F78">
        <v>277.3</v>
      </c>
      <c r="G78">
        <v>-10.1</v>
      </c>
      <c r="H78">
        <v>-381</v>
      </c>
      <c r="I78">
        <v>248.1</v>
      </c>
      <c r="J78">
        <v>439.4</v>
      </c>
      <c r="K78">
        <v>86.1</v>
      </c>
      <c r="L78">
        <v>227.3</v>
      </c>
      <c r="M78">
        <v>197.6</v>
      </c>
      <c r="N78">
        <v>148.9</v>
      </c>
      <c r="O78">
        <v>205.4</v>
      </c>
      <c r="P78">
        <v>166.8</v>
      </c>
      <c r="Q78">
        <v>225.5</v>
      </c>
      <c r="R78">
        <v>160.9</v>
      </c>
      <c r="S78">
        <v>205.2</v>
      </c>
      <c r="T78">
        <v>194.2</v>
      </c>
      <c r="U78">
        <v>210.5</v>
      </c>
      <c r="V78">
        <v>301.89999999999998</v>
      </c>
      <c r="W78">
        <v>200.6</v>
      </c>
      <c r="X78">
        <v>191.5</v>
      </c>
      <c r="Y78">
        <v>159.69999999999999</v>
      </c>
      <c r="Z78">
        <v>321.8</v>
      </c>
      <c r="AA78">
        <v>59.8</v>
      </c>
      <c r="AB78">
        <v>374.5</v>
      </c>
      <c r="AC78">
        <v>475.9</v>
      </c>
      <c r="AD78">
        <v>105.9</v>
      </c>
      <c r="AE78">
        <v>169.1</v>
      </c>
      <c r="AF78">
        <v>118.1</v>
      </c>
      <c r="AG78">
        <v>44</v>
      </c>
      <c r="AH78">
        <v>226.2</v>
      </c>
      <c r="AI78" s="81">
        <v>206</v>
      </c>
      <c r="AJ78" s="91">
        <v>74</v>
      </c>
    </row>
    <row r="79" spans="1:36" ht="14.4" x14ac:dyDescent="0.3">
      <c r="A79" s="1">
        <v>39464</v>
      </c>
      <c r="B79">
        <v>155.9</v>
      </c>
      <c r="C79">
        <v>96.6</v>
      </c>
      <c r="D79">
        <v>305.5</v>
      </c>
      <c r="E79">
        <v>96</v>
      </c>
      <c r="F79">
        <v>261.60000000000002</v>
      </c>
      <c r="G79">
        <v>52.6</v>
      </c>
      <c r="H79">
        <v>-239</v>
      </c>
      <c r="I79">
        <v>248</v>
      </c>
      <c r="J79">
        <v>438.5</v>
      </c>
      <c r="K79">
        <v>-6.3</v>
      </c>
      <c r="L79">
        <v>227</v>
      </c>
      <c r="M79">
        <v>195</v>
      </c>
      <c r="N79">
        <v>146.9</v>
      </c>
      <c r="O79">
        <v>210.5</v>
      </c>
      <c r="P79">
        <v>155.6</v>
      </c>
      <c r="Q79">
        <v>224.8</v>
      </c>
      <c r="R79">
        <v>169.1</v>
      </c>
      <c r="S79">
        <v>206.3</v>
      </c>
      <c r="T79">
        <v>202.6</v>
      </c>
      <c r="U79">
        <v>214.4</v>
      </c>
      <c r="V79">
        <v>374.8</v>
      </c>
      <c r="W79">
        <v>203.8</v>
      </c>
      <c r="X79">
        <v>200.3</v>
      </c>
      <c r="Y79">
        <v>160</v>
      </c>
      <c r="Z79">
        <v>318.89999999999998</v>
      </c>
      <c r="AA79">
        <v>73.5</v>
      </c>
      <c r="AB79">
        <v>296.10000000000002</v>
      </c>
      <c r="AC79">
        <v>425.7</v>
      </c>
      <c r="AD79">
        <v>104.5</v>
      </c>
      <c r="AE79">
        <v>159.9</v>
      </c>
      <c r="AF79">
        <v>118.7</v>
      </c>
      <c r="AG79">
        <v>38.700000000000003</v>
      </c>
      <c r="AH79">
        <v>223.2</v>
      </c>
      <c r="AI79" s="81">
        <v>206</v>
      </c>
      <c r="AJ79" s="91">
        <v>74</v>
      </c>
    </row>
    <row r="80" spans="1:36" ht="14.4" x14ac:dyDescent="0.3">
      <c r="A80" s="1">
        <v>39465</v>
      </c>
      <c r="B80">
        <v>163.6</v>
      </c>
      <c r="C80">
        <v>98.6</v>
      </c>
      <c r="D80">
        <v>264.7</v>
      </c>
      <c r="E80">
        <v>119</v>
      </c>
      <c r="F80">
        <v>266.7</v>
      </c>
      <c r="G80">
        <v>147.4</v>
      </c>
      <c r="H80">
        <v>75.3</v>
      </c>
      <c r="I80">
        <v>412.1</v>
      </c>
      <c r="J80">
        <v>437.4</v>
      </c>
      <c r="K80">
        <v>46.5</v>
      </c>
      <c r="L80">
        <v>205.7</v>
      </c>
      <c r="M80">
        <v>193.7</v>
      </c>
      <c r="N80">
        <v>156</v>
      </c>
      <c r="O80">
        <v>211.2</v>
      </c>
      <c r="P80">
        <v>134.80000000000001</v>
      </c>
      <c r="Q80">
        <v>245.2</v>
      </c>
      <c r="R80">
        <v>160.69999999999999</v>
      </c>
      <c r="S80">
        <v>205.9</v>
      </c>
      <c r="T80">
        <v>213.6</v>
      </c>
      <c r="U80">
        <v>210.7</v>
      </c>
      <c r="V80">
        <v>439.5</v>
      </c>
      <c r="W80">
        <v>223.1</v>
      </c>
      <c r="X80">
        <v>174.7</v>
      </c>
      <c r="Y80">
        <v>159.1</v>
      </c>
      <c r="Z80">
        <v>296.7</v>
      </c>
      <c r="AA80">
        <v>100.6</v>
      </c>
      <c r="AB80">
        <v>210.7</v>
      </c>
      <c r="AC80">
        <v>375.1</v>
      </c>
      <c r="AD80">
        <v>128.9</v>
      </c>
      <c r="AE80">
        <v>161.6</v>
      </c>
      <c r="AF80">
        <v>109.7</v>
      </c>
      <c r="AG80">
        <v>37.4</v>
      </c>
      <c r="AH80">
        <v>207.9</v>
      </c>
      <c r="AI80" s="81">
        <v>207</v>
      </c>
      <c r="AJ80" s="91">
        <v>83</v>
      </c>
    </row>
    <row r="81" spans="1:36" ht="14.4" x14ac:dyDescent="0.3">
      <c r="A81" s="1">
        <v>39466</v>
      </c>
      <c r="B81">
        <v>93.1</v>
      </c>
      <c r="C81">
        <v>101.6</v>
      </c>
      <c r="D81">
        <v>166</v>
      </c>
      <c r="E81">
        <v>106.4</v>
      </c>
      <c r="F81">
        <v>212.4</v>
      </c>
      <c r="G81">
        <v>189.8</v>
      </c>
      <c r="H81">
        <v>322.89999999999998</v>
      </c>
      <c r="I81">
        <v>429.5</v>
      </c>
      <c r="J81">
        <v>470.2</v>
      </c>
      <c r="K81">
        <v>4</v>
      </c>
      <c r="L81">
        <v>227.4</v>
      </c>
      <c r="M81">
        <v>198.3</v>
      </c>
      <c r="N81">
        <v>157.69999999999999</v>
      </c>
      <c r="O81">
        <v>194.5</v>
      </c>
      <c r="P81">
        <v>152.19999999999999</v>
      </c>
      <c r="Q81">
        <v>219.1</v>
      </c>
      <c r="R81">
        <v>144.30000000000001</v>
      </c>
      <c r="S81">
        <v>210.2</v>
      </c>
      <c r="T81">
        <v>209.6</v>
      </c>
      <c r="U81">
        <v>230.7</v>
      </c>
      <c r="V81">
        <v>480.1</v>
      </c>
      <c r="W81">
        <v>232.3</v>
      </c>
      <c r="X81">
        <v>194.6</v>
      </c>
      <c r="Y81">
        <v>158.69999999999999</v>
      </c>
      <c r="Z81">
        <v>288.3</v>
      </c>
      <c r="AA81">
        <v>113.8</v>
      </c>
      <c r="AB81">
        <v>100.7</v>
      </c>
      <c r="AC81">
        <v>332.9</v>
      </c>
      <c r="AD81">
        <v>156.6</v>
      </c>
      <c r="AE81">
        <v>202.1</v>
      </c>
      <c r="AF81">
        <v>107.5</v>
      </c>
      <c r="AG81">
        <v>35.799999999999997</v>
      </c>
      <c r="AH81">
        <v>196.9</v>
      </c>
      <c r="AI81" s="81">
        <v>239</v>
      </c>
      <c r="AJ81" s="91">
        <v>100</v>
      </c>
    </row>
    <row r="82" spans="1:36" ht="14.4" x14ac:dyDescent="0.3">
      <c r="A82" s="1">
        <v>39467</v>
      </c>
      <c r="B82">
        <v>110.6</v>
      </c>
      <c r="C82">
        <v>86.4</v>
      </c>
      <c r="D82">
        <v>178.8</v>
      </c>
      <c r="E82">
        <v>98.9</v>
      </c>
      <c r="F82">
        <v>209.6</v>
      </c>
      <c r="G82">
        <v>267.3</v>
      </c>
      <c r="H82">
        <v>539.79999999999995</v>
      </c>
      <c r="I82">
        <v>446.7</v>
      </c>
      <c r="J82">
        <v>389.1</v>
      </c>
      <c r="K82">
        <v>49.3</v>
      </c>
      <c r="L82">
        <v>226.9</v>
      </c>
      <c r="M82">
        <v>205.8</v>
      </c>
      <c r="N82">
        <v>163.69999999999999</v>
      </c>
      <c r="O82">
        <v>192.7</v>
      </c>
      <c r="P82">
        <v>164.5</v>
      </c>
      <c r="Q82">
        <v>231.5</v>
      </c>
      <c r="R82">
        <v>165.7</v>
      </c>
      <c r="S82">
        <v>202.8</v>
      </c>
      <c r="T82">
        <v>211.8</v>
      </c>
      <c r="U82">
        <v>221.2</v>
      </c>
      <c r="V82">
        <v>509</v>
      </c>
      <c r="W82">
        <v>295.7</v>
      </c>
      <c r="X82">
        <v>163.1</v>
      </c>
      <c r="Y82">
        <v>157.69999999999999</v>
      </c>
      <c r="Z82">
        <v>275.7</v>
      </c>
      <c r="AA82">
        <v>117.6</v>
      </c>
      <c r="AB82">
        <v>158.80000000000001</v>
      </c>
      <c r="AC82">
        <v>364.8</v>
      </c>
      <c r="AD82">
        <v>156.30000000000001</v>
      </c>
      <c r="AE82">
        <v>190</v>
      </c>
      <c r="AF82">
        <v>116.9</v>
      </c>
      <c r="AG82">
        <v>37.799999999999997</v>
      </c>
      <c r="AH82">
        <v>180.3</v>
      </c>
      <c r="AI82" s="81">
        <v>238</v>
      </c>
      <c r="AJ82" s="91">
        <v>103</v>
      </c>
    </row>
    <row r="83" spans="1:36" ht="14.4" x14ac:dyDescent="0.3">
      <c r="A83" s="1">
        <v>39468</v>
      </c>
      <c r="B83">
        <v>75.3</v>
      </c>
      <c r="C83">
        <v>104.3</v>
      </c>
      <c r="D83">
        <v>188.9</v>
      </c>
      <c r="E83">
        <v>86.4</v>
      </c>
      <c r="F83">
        <v>215.5</v>
      </c>
      <c r="G83">
        <v>266.7</v>
      </c>
      <c r="H83">
        <v>753.8</v>
      </c>
      <c r="I83">
        <v>446.4</v>
      </c>
      <c r="J83">
        <v>500.7</v>
      </c>
      <c r="K83">
        <v>54.1</v>
      </c>
      <c r="L83">
        <v>227.8</v>
      </c>
      <c r="M83">
        <v>203</v>
      </c>
      <c r="N83">
        <v>136.4</v>
      </c>
      <c r="O83">
        <v>186.3</v>
      </c>
      <c r="P83">
        <v>159.1</v>
      </c>
      <c r="Q83">
        <v>228.9</v>
      </c>
      <c r="R83">
        <v>178.5</v>
      </c>
      <c r="S83">
        <v>196.3</v>
      </c>
      <c r="T83">
        <v>191.7</v>
      </c>
      <c r="U83">
        <v>247.6</v>
      </c>
      <c r="V83">
        <v>496.9</v>
      </c>
      <c r="W83">
        <v>342</v>
      </c>
      <c r="X83">
        <v>139</v>
      </c>
      <c r="Y83">
        <v>157</v>
      </c>
      <c r="Z83">
        <v>275.7</v>
      </c>
      <c r="AA83">
        <v>150.69999999999999</v>
      </c>
      <c r="AB83">
        <v>158.9</v>
      </c>
      <c r="AC83">
        <v>387.3</v>
      </c>
      <c r="AD83">
        <v>166.2</v>
      </c>
      <c r="AE83">
        <v>163.19999999999999</v>
      </c>
      <c r="AF83">
        <v>124.2</v>
      </c>
      <c r="AG83">
        <v>34</v>
      </c>
      <c r="AH83">
        <v>161.6</v>
      </c>
      <c r="AI83" s="81">
        <v>213</v>
      </c>
      <c r="AJ83" s="91">
        <v>105</v>
      </c>
    </row>
    <row r="84" spans="1:36" ht="14.4" x14ac:dyDescent="0.3">
      <c r="A84" s="1">
        <v>39469</v>
      </c>
      <c r="B84">
        <v>70.2</v>
      </c>
      <c r="C84">
        <v>64.5</v>
      </c>
      <c r="D84">
        <v>220.6</v>
      </c>
      <c r="E84">
        <v>76.099999999999994</v>
      </c>
      <c r="F84">
        <v>160</v>
      </c>
      <c r="G84">
        <v>191.2</v>
      </c>
      <c r="H84">
        <v>896.3</v>
      </c>
      <c r="I84">
        <v>225.1</v>
      </c>
      <c r="J84">
        <v>500.2</v>
      </c>
      <c r="K84">
        <v>62.2</v>
      </c>
      <c r="L84">
        <v>229.1</v>
      </c>
      <c r="M84">
        <v>216.1</v>
      </c>
      <c r="N84">
        <v>204</v>
      </c>
      <c r="O84">
        <v>195.1</v>
      </c>
      <c r="P84">
        <v>154</v>
      </c>
      <c r="Q84">
        <v>235.1</v>
      </c>
      <c r="R84">
        <v>165.6</v>
      </c>
      <c r="S84">
        <v>197</v>
      </c>
      <c r="T84">
        <v>203.7</v>
      </c>
      <c r="U84">
        <v>230.8</v>
      </c>
      <c r="V84">
        <v>485</v>
      </c>
      <c r="W84">
        <v>425.2</v>
      </c>
      <c r="X84">
        <v>116.4</v>
      </c>
      <c r="Y84">
        <v>155.80000000000001</v>
      </c>
      <c r="Z84">
        <v>272.89999999999998</v>
      </c>
      <c r="AA84">
        <v>132.6</v>
      </c>
      <c r="AB84">
        <v>161.30000000000001</v>
      </c>
      <c r="AC84">
        <v>366.5</v>
      </c>
      <c r="AD84">
        <v>175.1</v>
      </c>
      <c r="AE84">
        <v>157.19999999999999</v>
      </c>
      <c r="AF84">
        <v>120.2</v>
      </c>
      <c r="AG84">
        <v>32.5</v>
      </c>
      <c r="AH84">
        <v>148.5</v>
      </c>
      <c r="AI84" s="81">
        <v>190</v>
      </c>
      <c r="AJ84" s="91">
        <v>119</v>
      </c>
    </row>
    <row r="85" spans="1:36" ht="14.4" x14ac:dyDescent="0.3">
      <c r="A85" s="1">
        <v>39470</v>
      </c>
      <c r="B85">
        <v>97.9</v>
      </c>
      <c r="C85">
        <v>85.7</v>
      </c>
      <c r="D85">
        <v>278.39999999999998</v>
      </c>
      <c r="E85">
        <v>63.5</v>
      </c>
      <c r="F85">
        <v>165.4</v>
      </c>
      <c r="G85">
        <v>143</v>
      </c>
      <c r="H85">
        <v>932.7</v>
      </c>
      <c r="I85">
        <v>157.1</v>
      </c>
      <c r="J85">
        <v>512.20000000000005</v>
      </c>
      <c r="K85">
        <v>132.69999999999999</v>
      </c>
      <c r="L85">
        <v>223.2</v>
      </c>
      <c r="M85">
        <v>208.7</v>
      </c>
      <c r="N85">
        <v>162.5</v>
      </c>
      <c r="O85">
        <v>219.5</v>
      </c>
      <c r="P85">
        <v>161.9</v>
      </c>
      <c r="Q85">
        <v>213.6</v>
      </c>
      <c r="R85">
        <v>164.2</v>
      </c>
      <c r="S85">
        <v>185.7</v>
      </c>
      <c r="T85">
        <v>188.3</v>
      </c>
      <c r="U85">
        <v>238.6</v>
      </c>
      <c r="V85">
        <v>500.7</v>
      </c>
      <c r="W85">
        <v>477.6</v>
      </c>
      <c r="X85">
        <v>149.69999999999999</v>
      </c>
      <c r="Y85">
        <v>155.80000000000001</v>
      </c>
      <c r="Z85">
        <v>272.89999999999998</v>
      </c>
      <c r="AA85">
        <v>141</v>
      </c>
      <c r="AB85">
        <v>162.6</v>
      </c>
      <c r="AC85">
        <v>405.8</v>
      </c>
      <c r="AD85">
        <v>201.5</v>
      </c>
      <c r="AE85">
        <v>154.69999999999999</v>
      </c>
      <c r="AF85">
        <v>122.7</v>
      </c>
      <c r="AG85">
        <v>36.799999999999997</v>
      </c>
      <c r="AH85">
        <v>142</v>
      </c>
      <c r="AI85" s="81">
        <v>191</v>
      </c>
      <c r="AJ85" s="91">
        <v>123</v>
      </c>
    </row>
    <row r="86" spans="1:36" ht="14.4" x14ac:dyDescent="0.3">
      <c r="A86" s="1">
        <v>39471</v>
      </c>
      <c r="B86">
        <v>62.7</v>
      </c>
      <c r="C86">
        <v>77.7</v>
      </c>
      <c r="D86">
        <v>297.60000000000002</v>
      </c>
      <c r="E86">
        <v>43.4</v>
      </c>
      <c r="F86">
        <v>157</v>
      </c>
      <c r="G86">
        <v>162.80000000000001</v>
      </c>
      <c r="H86">
        <v>743.6</v>
      </c>
      <c r="I86">
        <v>99.3</v>
      </c>
      <c r="J86">
        <v>530</v>
      </c>
      <c r="K86">
        <v>114.6</v>
      </c>
      <c r="L86">
        <v>225.2</v>
      </c>
      <c r="M86">
        <v>202.4</v>
      </c>
      <c r="N86">
        <v>197.8</v>
      </c>
      <c r="O86">
        <v>219.1</v>
      </c>
      <c r="P86">
        <v>155</v>
      </c>
      <c r="Q86">
        <v>211.5</v>
      </c>
      <c r="R86">
        <v>150.6</v>
      </c>
      <c r="S86">
        <v>187.8</v>
      </c>
      <c r="T86">
        <v>204.7</v>
      </c>
      <c r="U86">
        <v>244.6</v>
      </c>
      <c r="V86">
        <v>449.9</v>
      </c>
      <c r="W86">
        <v>538.79999999999995</v>
      </c>
      <c r="X86">
        <v>139.19999999999999</v>
      </c>
      <c r="Y86">
        <v>155.4</v>
      </c>
      <c r="Z86">
        <v>250.3</v>
      </c>
      <c r="AA86">
        <v>124.4</v>
      </c>
      <c r="AB86">
        <v>182</v>
      </c>
      <c r="AC86">
        <v>407.2</v>
      </c>
      <c r="AD86">
        <v>204.2</v>
      </c>
      <c r="AE86">
        <v>153.69999999999999</v>
      </c>
      <c r="AF86">
        <v>118.9</v>
      </c>
      <c r="AG86">
        <v>42.3</v>
      </c>
      <c r="AH86">
        <v>147.5</v>
      </c>
      <c r="AI86" s="81">
        <v>194</v>
      </c>
      <c r="AJ86" s="91">
        <v>125</v>
      </c>
    </row>
    <row r="87" spans="1:36" ht="14.4" x14ac:dyDescent="0.3">
      <c r="A87" s="1">
        <v>39472</v>
      </c>
      <c r="B87">
        <v>65.2</v>
      </c>
      <c r="C87">
        <v>103.7</v>
      </c>
      <c r="D87">
        <v>297</v>
      </c>
      <c r="E87">
        <v>40.9</v>
      </c>
      <c r="F87">
        <v>133.4</v>
      </c>
      <c r="G87">
        <v>238</v>
      </c>
      <c r="H87">
        <v>471.4</v>
      </c>
      <c r="I87">
        <v>51.6</v>
      </c>
      <c r="J87">
        <v>469.3</v>
      </c>
      <c r="K87">
        <v>158.19999999999999</v>
      </c>
      <c r="L87">
        <v>219.9</v>
      </c>
      <c r="M87">
        <v>209.8</v>
      </c>
      <c r="N87">
        <v>172.1</v>
      </c>
      <c r="O87">
        <v>207</v>
      </c>
      <c r="P87">
        <v>154.9</v>
      </c>
      <c r="Q87">
        <v>192.5</v>
      </c>
      <c r="R87">
        <v>163.5</v>
      </c>
      <c r="S87">
        <v>181.3</v>
      </c>
      <c r="T87">
        <v>224.5</v>
      </c>
      <c r="U87">
        <v>252</v>
      </c>
      <c r="V87">
        <v>396</v>
      </c>
      <c r="W87">
        <v>563.29999999999995</v>
      </c>
      <c r="X87">
        <v>136.4</v>
      </c>
      <c r="Y87">
        <v>157.30000000000001</v>
      </c>
      <c r="Z87">
        <v>245.4</v>
      </c>
      <c r="AA87">
        <v>110.2</v>
      </c>
      <c r="AB87">
        <v>190</v>
      </c>
      <c r="AC87">
        <v>426.5</v>
      </c>
      <c r="AD87">
        <v>171.9</v>
      </c>
      <c r="AE87">
        <v>178.8</v>
      </c>
      <c r="AF87">
        <v>127.3</v>
      </c>
      <c r="AG87">
        <v>46.1</v>
      </c>
      <c r="AH87">
        <v>152.80000000000001</v>
      </c>
      <c r="AI87" s="81">
        <v>193</v>
      </c>
      <c r="AJ87" s="91">
        <v>115</v>
      </c>
    </row>
    <row r="88" spans="1:36" ht="14.4" x14ac:dyDescent="0.3">
      <c r="A88" s="1">
        <v>39473</v>
      </c>
      <c r="B88">
        <v>65.2</v>
      </c>
      <c r="C88">
        <v>116.8</v>
      </c>
      <c r="D88">
        <v>272.3</v>
      </c>
      <c r="E88">
        <v>20.8</v>
      </c>
      <c r="F88">
        <v>159.5</v>
      </c>
      <c r="G88">
        <v>285.2</v>
      </c>
      <c r="H88">
        <v>382.6</v>
      </c>
      <c r="I88">
        <v>76.099999999999994</v>
      </c>
      <c r="J88">
        <v>382.8</v>
      </c>
      <c r="K88">
        <v>235.2</v>
      </c>
      <c r="L88">
        <v>224.6</v>
      </c>
      <c r="M88">
        <v>193.7</v>
      </c>
      <c r="N88">
        <v>172.7</v>
      </c>
      <c r="O88">
        <v>211.4</v>
      </c>
      <c r="P88">
        <v>147.1</v>
      </c>
      <c r="Q88">
        <v>176.2</v>
      </c>
      <c r="R88">
        <v>141.4</v>
      </c>
      <c r="S88">
        <v>174.2</v>
      </c>
      <c r="T88">
        <v>242</v>
      </c>
      <c r="U88">
        <v>255.7</v>
      </c>
      <c r="V88">
        <v>355.5</v>
      </c>
      <c r="W88">
        <v>537.70000000000005</v>
      </c>
      <c r="X88">
        <v>133</v>
      </c>
      <c r="Y88">
        <v>150.80000000000001</v>
      </c>
      <c r="Z88">
        <v>246</v>
      </c>
      <c r="AA88">
        <v>87.7</v>
      </c>
      <c r="AB88">
        <v>191.5</v>
      </c>
      <c r="AC88">
        <v>454.4</v>
      </c>
      <c r="AD88">
        <v>136.30000000000001</v>
      </c>
      <c r="AE88">
        <v>146.4</v>
      </c>
      <c r="AF88">
        <v>131.4</v>
      </c>
      <c r="AG88">
        <v>49.1</v>
      </c>
      <c r="AH88">
        <v>154.30000000000001</v>
      </c>
      <c r="AI88" s="81">
        <v>166</v>
      </c>
      <c r="AJ88" s="91">
        <v>115</v>
      </c>
    </row>
    <row r="89" spans="1:36" ht="14.4" x14ac:dyDescent="0.3">
      <c r="A89" s="1">
        <v>39474</v>
      </c>
      <c r="B89">
        <v>65.2</v>
      </c>
      <c r="C89">
        <v>116.8</v>
      </c>
      <c r="D89">
        <v>195.8</v>
      </c>
      <c r="E89">
        <v>101.6</v>
      </c>
      <c r="F89">
        <v>185.8</v>
      </c>
      <c r="G89">
        <v>535.29999999999995</v>
      </c>
      <c r="H89">
        <v>467.8</v>
      </c>
      <c r="I89">
        <v>86</v>
      </c>
      <c r="J89">
        <v>323.39999999999998</v>
      </c>
      <c r="K89">
        <v>150.1</v>
      </c>
      <c r="L89">
        <v>218.7</v>
      </c>
      <c r="M89">
        <v>177.2</v>
      </c>
      <c r="N89">
        <v>168.1</v>
      </c>
      <c r="O89">
        <v>203</v>
      </c>
      <c r="P89">
        <v>132.6</v>
      </c>
      <c r="Q89">
        <v>157.69999999999999</v>
      </c>
      <c r="R89">
        <v>130.80000000000001</v>
      </c>
      <c r="S89">
        <v>166.7</v>
      </c>
      <c r="T89">
        <v>242.9</v>
      </c>
      <c r="U89">
        <v>264.10000000000002</v>
      </c>
      <c r="V89">
        <v>344.4</v>
      </c>
      <c r="W89">
        <v>506.6</v>
      </c>
      <c r="X89">
        <v>150.30000000000001</v>
      </c>
      <c r="Y89">
        <v>151.6</v>
      </c>
      <c r="Z89">
        <v>236.8</v>
      </c>
      <c r="AA89">
        <v>92.8</v>
      </c>
      <c r="AB89">
        <v>134</v>
      </c>
      <c r="AC89">
        <v>431.5</v>
      </c>
      <c r="AD89">
        <v>138</v>
      </c>
      <c r="AE89">
        <v>146</v>
      </c>
      <c r="AF89">
        <v>130.5</v>
      </c>
      <c r="AG89">
        <v>48.3</v>
      </c>
      <c r="AH89">
        <v>158.6</v>
      </c>
      <c r="AI89" s="81">
        <v>165</v>
      </c>
      <c r="AJ89" s="91">
        <v>114</v>
      </c>
    </row>
    <row r="90" spans="1:36" ht="14.4" x14ac:dyDescent="0.3">
      <c r="A90" s="1">
        <v>39475</v>
      </c>
      <c r="B90">
        <v>57.6</v>
      </c>
      <c r="C90">
        <v>107.4</v>
      </c>
      <c r="D90">
        <v>170.3</v>
      </c>
      <c r="E90">
        <v>184.7</v>
      </c>
      <c r="F90">
        <v>196.8</v>
      </c>
      <c r="G90">
        <v>597.5</v>
      </c>
      <c r="H90">
        <v>625.9</v>
      </c>
      <c r="I90">
        <v>60.9</v>
      </c>
      <c r="J90">
        <v>386.3</v>
      </c>
      <c r="K90">
        <v>244.2</v>
      </c>
      <c r="L90">
        <v>212.2</v>
      </c>
      <c r="M90">
        <v>192</v>
      </c>
      <c r="N90">
        <v>154.19999999999999</v>
      </c>
      <c r="O90">
        <v>213.6</v>
      </c>
      <c r="P90">
        <v>139.6</v>
      </c>
      <c r="Q90">
        <v>150.19999999999999</v>
      </c>
      <c r="R90">
        <v>105</v>
      </c>
      <c r="S90">
        <v>180.9</v>
      </c>
      <c r="T90">
        <v>242.7</v>
      </c>
      <c r="U90">
        <v>244.4</v>
      </c>
      <c r="V90">
        <v>335.6</v>
      </c>
      <c r="W90">
        <v>531.6</v>
      </c>
      <c r="X90">
        <v>169.9</v>
      </c>
      <c r="Y90">
        <v>152.5</v>
      </c>
      <c r="Z90">
        <v>237.4</v>
      </c>
      <c r="AA90">
        <v>69.5</v>
      </c>
      <c r="AB90">
        <v>135.19999999999999</v>
      </c>
      <c r="AC90">
        <v>397.6</v>
      </c>
      <c r="AD90">
        <v>137.1</v>
      </c>
      <c r="AE90">
        <v>147.30000000000001</v>
      </c>
      <c r="AF90">
        <v>124.5</v>
      </c>
      <c r="AG90">
        <v>59</v>
      </c>
      <c r="AH90">
        <v>153.6</v>
      </c>
      <c r="AI90" s="81">
        <v>167</v>
      </c>
      <c r="AJ90" s="91">
        <v>109</v>
      </c>
    </row>
    <row r="91" spans="1:36" ht="14.4" x14ac:dyDescent="0.3">
      <c r="A91" s="1">
        <v>39476</v>
      </c>
      <c r="B91">
        <v>82.7</v>
      </c>
      <c r="C91">
        <v>66.400000000000006</v>
      </c>
      <c r="D91">
        <v>145.5</v>
      </c>
      <c r="E91">
        <v>255.3</v>
      </c>
      <c r="F91">
        <v>249.7</v>
      </c>
      <c r="G91">
        <v>765</v>
      </c>
      <c r="H91">
        <v>709.1</v>
      </c>
      <c r="I91">
        <v>63.4</v>
      </c>
      <c r="J91">
        <v>355.7</v>
      </c>
      <c r="K91">
        <v>243.3</v>
      </c>
      <c r="L91">
        <v>204.8</v>
      </c>
      <c r="M91">
        <v>190.7</v>
      </c>
      <c r="N91">
        <v>149.80000000000001</v>
      </c>
      <c r="O91">
        <v>202.3</v>
      </c>
      <c r="P91">
        <v>147.69999999999999</v>
      </c>
      <c r="Q91">
        <v>172.7</v>
      </c>
      <c r="R91">
        <v>113.6</v>
      </c>
      <c r="S91">
        <v>205.5</v>
      </c>
      <c r="T91">
        <v>246.4</v>
      </c>
      <c r="U91">
        <v>262.60000000000002</v>
      </c>
      <c r="V91">
        <v>325.60000000000002</v>
      </c>
      <c r="W91">
        <v>481.5</v>
      </c>
      <c r="X91">
        <v>186.7</v>
      </c>
      <c r="Y91">
        <v>153.4</v>
      </c>
      <c r="Z91">
        <v>233.1</v>
      </c>
      <c r="AA91">
        <v>94.2</v>
      </c>
      <c r="AB91">
        <v>135.19999999999999</v>
      </c>
      <c r="AC91">
        <v>422.5</v>
      </c>
      <c r="AD91">
        <v>134.4</v>
      </c>
      <c r="AE91">
        <v>151.30000000000001</v>
      </c>
      <c r="AF91">
        <v>136.69999999999999</v>
      </c>
      <c r="AG91">
        <v>64.2</v>
      </c>
      <c r="AH91">
        <v>151</v>
      </c>
      <c r="AI91" s="81">
        <v>166</v>
      </c>
      <c r="AJ91" s="91">
        <v>95</v>
      </c>
    </row>
    <row r="92" spans="1:36" ht="14.4" x14ac:dyDescent="0.3">
      <c r="A92" s="1">
        <v>39477</v>
      </c>
      <c r="B92">
        <v>70.099999999999994</v>
      </c>
      <c r="C92">
        <v>114.8</v>
      </c>
      <c r="D92">
        <v>162.1</v>
      </c>
      <c r="E92">
        <v>366.1</v>
      </c>
      <c r="F92">
        <v>227.5</v>
      </c>
      <c r="G92">
        <v>780.3</v>
      </c>
      <c r="H92">
        <v>705.5</v>
      </c>
      <c r="I92">
        <v>15.9</v>
      </c>
      <c r="J92">
        <v>375.8</v>
      </c>
      <c r="K92">
        <v>173.8</v>
      </c>
      <c r="L92">
        <v>218.2</v>
      </c>
      <c r="M92">
        <v>196.8</v>
      </c>
      <c r="N92">
        <v>141.6</v>
      </c>
      <c r="O92">
        <v>198.2</v>
      </c>
      <c r="P92">
        <v>156.19999999999999</v>
      </c>
      <c r="Q92">
        <v>186</v>
      </c>
      <c r="R92">
        <v>109.3</v>
      </c>
      <c r="S92">
        <v>212.9</v>
      </c>
      <c r="T92">
        <v>263.7</v>
      </c>
      <c r="U92">
        <v>240.7</v>
      </c>
      <c r="V92">
        <v>296</v>
      </c>
      <c r="W92">
        <v>444.7</v>
      </c>
      <c r="X92">
        <v>147.80000000000001</v>
      </c>
      <c r="Y92">
        <v>152.69999999999999</v>
      </c>
      <c r="Z92">
        <v>230.3</v>
      </c>
      <c r="AA92">
        <v>153.9</v>
      </c>
      <c r="AB92">
        <v>134.1</v>
      </c>
      <c r="AC92">
        <v>367.5</v>
      </c>
      <c r="AD92">
        <v>103.9</v>
      </c>
      <c r="AE92">
        <v>178.7</v>
      </c>
      <c r="AF92">
        <v>146.19999999999999</v>
      </c>
      <c r="AG92">
        <v>60.2</v>
      </c>
      <c r="AH92">
        <v>137.4</v>
      </c>
      <c r="AI92" s="81">
        <v>166</v>
      </c>
      <c r="AJ92" s="91">
        <v>86</v>
      </c>
    </row>
    <row r="93" spans="1:36" ht="14.4" x14ac:dyDescent="0.3">
      <c r="A93" s="1">
        <v>39478</v>
      </c>
      <c r="B93">
        <v>52.5</v>
      </c>
      <c r="C93">
        <v>86.8</v>
      </c>
      <c r="D93">
        <v>164.1</v>
      </c>
      <c r="E93">
        <v>323.2</v>
      </c>
      <c r="F93">
        <v>191.9</v>
      </c>
      <c r="G93">
        <v>545.4</v>
      </c>
      <c r="H93">
        <v>543.1</v>
      </c>
      <c r="I93">
        <v>43.9</v>
      </c>
      <c r="J93">
        <v>388.5</v>
      </c>
      <c r="K93">
        <v>214.7</v>
      </c>
      <c r="L93">
        <v>215.9</v>
      </c>
      <c r="M93">
        <v>203</v>
      </c>
      <c r="N93">
        <v>164.5</v>
      </c>
      <c r="O93">
        <v>182</v>
      </c>
      <c r="P93">
        <v>158.4</v>
      </c>
      <c r="Q93">
        <v>208.7</v>
      </c>
      <c r="R93">
        <v>115.4</v>
      </c>
      <c r="S93">
        <v>210.6</v>
      </c>
      <c r="T93">
        <v>249.1</v>
      </c>
      <c r="U93">
        <v>233.6</v>
      </c>
      <c r="V93">
        <v>265.3</v>
      </c>
      <c r="W93">
        <v>407.5</v>
      </c>
      <c r="X93">
        <v>154.5</v>
      </c>
      <c r="Y93">
        <v>152.80000000000001</v>
      </c>
      <c r="Z93">
        <v>248.6</v>
      </c>
      <c r="AA93">
        <v>178</v>
      </c>
      <c r="AB93">
        <v>115.7</v>
      </c>
      <c r="AC93">
        <v>351.2</v>
      </c>
      <c r="AD93">
        <v>85.4</v>
      </c>
      <c r="AE93">
        <v>205.9</v>
      </c>
      <c r="AF93">
        <v>153.1</v>
      </c>
      <c r="AG93">
        <v>48.4</v>
      </c>
      <c r="AH93">
        <v>133.5</v>
      </c>
      <c r="AI93" s="81">
        <v>167</v>
      </c>
      <c r="AJ93" s="91">
        <v>84</v>
      </c>
    </row>
    <row r="94" spans="1:36" ht="14.4" x14ac:dyDescent="0.3">
      <c r="A94" s="1">
        <v>39479</v>
      </c>
      <c r="B94">
        <v>62.6</v>
      </c>
      <c r="C94">
        <v>119.4</v>
      </c>
      <c r="D94">
        <v>139.69999999999999</v>
      </c>
      <c r="E94">
        <v>325.7</v>
      </c>
      <c r="F94">
        <v>228</v>
      </c>
      <c r="G94">
        <v>454.4</v>
      </c>
      <c r="H94">
        <v>479.9</v>
      </c>
      <c r="I94">
        <v>81.599999999999994</v>
      </c>
      <c r="J94">
        <v>324.7</v>
      </c>
      <c r="K94">
        <v>155.1</v>
      </c>
      <c r="L94">
        <v>218</v>
      </c>
      <c r="M94">
        <v>195.3</v>
      </c>
      <c r="N94">
        <v>217.9</v>
      </c>
      <c r="O94">
        <v>190.9</v>
      </c>
      <c r="P94">
        <v>166.7</v>
      </c>
      <c r="Q94">
        <v>238.9</v>
      </c>
      <c r="R94">
        <v>125.5</v>
      </c>
      <c r="S94">
        <v>256.10000000000002</v>
      </c>
      <c r="T94">
        <v>208.4</v>
      </c>
      <c r="U94">
        <v>244.3</v>
      </c>
      <c r="V94">
        <v>244.4</v>
      </c>
      <c r="W94">
        <v>392.8</v>
      </c>
      <c r="X94">
        <v>176</v>
      </c>
      <c r="Y94">
        <v>151.80000000000001</v>
      </c>
      <c r="Z94">
        <v>242.8</v>
      </c>
      <c r="AA94">
        <v>148.69999999999999</v>
      </c>
      <c r="AB94">
        <v>107.9</v>
      </c>
      <c r="AC94">
        <v>369.1</v>
      </c>
      <c r="AD94">
        <v>80.8</v>
      </c>
      <c r="AE94">
        <v>180.3</v>
      </c>
      <c r="AF94">
        <v>149.69999999999999</v>
      </c>
      <c r="AG94">
        <v>33.299999999999997</v>
      </c>
      <c r="AH94">
        <v>129.19999999999999</v>
      </c>
      <c r="AI94" s="81">
        <v>165</v>
      </c>
      <c r="AJ94" s="91">
        <v>95</v>
      </c>
    </row>
    <row r="95" spans="1:36" ht="14.4" x14ac:dyDescent="0.3">
      <c r="A95" s="1">
        <v>39480</v>
      </c>
      <c r="B95">
        <v>109.4</v>
      </c>
      <c r="C95">
        <v>105.3</v>
      </c>
      <c r="D95">
        <v>175.8</v>
      </c>
      <c r="E95">
        <v>330.6</v>
      </c>
      <c r="F95">
        <v>202</v>
      </c>
      <c r="G95">
        <v>214.9</v>
      </c>
      <c r="H95">
        <v>436.9</v>
      </c>
      <c r="I95">
        <v>78.900000000000006</v>
      </c>
      <c r="J95">
        <v>391.7</v>
      </c>
      <c r="K95">
        <v>157.6</v>
      </c>
      <c r="L95">
        <v>204.5</v>
      </c>
      <c r="M95">
        <v>203.4</v>
      </c>
      <c r="N95">
        <v>151</v>
      </c>
      <c r="O95">
        <v>198.1</v>
      </c>
      <c r="P95">
        <v>166.7</v>
      </c>
      <c r="Q95">
        <v>281.60000000000002</v>
      </c>
      <c r="R95">
        <v>153.5</v>
      </c>
      <c r="S95">
        <v>251.2</v>
      </c>
      <c r="T95">
        <v>199.3</v>
      </c>
      <c r="U95">
        <v>240</v>
      </c>
      <c r="V95">
        <v>236.7</v>
      </c>
      <c r="W95">
        <v>395.1</v>
      </c>
      <c r="X95">
        <v>174.6</v>
      </c>
      <c r="Y95">
        <v>159</v>
      </c>
      <c r="Z95">
        <v>224.5</v>
      </c>
      <c r="AA95">
        <v>181.9</v>
      </c>
      <c r="AB95">
        <v>107.1</v>
      </c>
      <c r="AC95">
        <v>400.5</v>
      </c>
      <c r="AD95">
        <v>89.6</v>
      </c>
      <c r="AE95">
        <v>179.1</v>
      </c>
      <c r="AF95">
        <v>141.69999999999999</v>
      </c>
      <c r="AG95">
        <v>31.6</v>
      </c>
      <c r="AH95">
        <v>130.19999999999999</v>
      </c>
      <c r="AI95" s="81">
        <v>160</v>
      </c>
      <c r="AJ95" s="91">
        <v>127</v>
      </c>
    </row>
    <row r="96" spans="1:36" ht="14.4" x14ac:dyDescent="0.3">
      <c r="A96" s="1">
        <v>39481</v>
      </c>
      <c r="B96">
        <v>167.3</v>
      </c>
      <c r="C96">
        <v>104.5</v>
      </c>
      <c r="D96">
        <v>171.4</v>
      </c>
      <c r="E96">
        <v>325.5</v>
      </c>
      <c r="F96">
        <v>247.6</v>
      </c>
      <c r="G96">
        <v>205.5</v>
      </c>
      <c r="H96">
        <v>289.3</v>
      </c>
      <c r="I96">
        <v>106.4</v>
      </c>
      <c r="J96">
        <v>365.9</v>
      </c>
      <c r="K96">
        <v>116.1</v>
      </c>
      <c r="L96">
        <v>202.5</v>
      </c>
      <c r="M96">
        <v>218.9</v>
      </c>
      <c r="N96">
        <v>200.4</v>
      </c>
      <c r="O96">
        <v>205.5</v>
      </c>
      <c r="P96">
        <v>180.3</v>
      </c>
      <c r="Q96">
        <v>292.10000000000002</v>
      </c>
      <c r="R96">
        <v>166.7</v>
      </c>
      <c r="S96">
        <v>274.39999999999998</v>
      </c>
      <c r="T96">
        <v>206</v>
      </c>
      <c r="U96">
        <v>232.6</v>
      </c>
      <c r="V96">
        <v>233</v>
      </c>
      <c r="W96">
        <v>381.9</v>
      </c>
      <c r="X96">
        <v>172</v>
      </c>
      <c r="Y96">
        <v>158.80000000000001</v>
      </c>
      <c r="Z96">
        <v>211.5</v>
      </c>
      <c r="AA96">
        <v>181</v>
      </c>
      <c r="AB96">
        <v>105.9</v>
      </c>
      <c r="AC96">
        <v>357.4</v>
      </c>
      <c r="AD96">
        <v>89.3</v>
      </c>
      <c r="AE96">
        <v>154.1</v>
      </c>
      <c r="AF96">
        <v>131.1</v>
      </c>
      <c r="AG96">
        <v>37.4</v>
      </c>
      <c r="AH96">
        <v>129.19999999999999</v>
      </c>
      <c r="AI96" s="81">
        <v>187</v>
      </c>
      <c r="AJ96" s="91">
        <v>150</v>
      </c>
    </row>
    <row r="97" spans="1:36" ht="14.4" x14ac:dyDescent="0.3">
      <c r="A97" s="1">
        <v>39482</v>
      </c>
      <c r="B97">
        <v>166.5</v>
      </c>
      <c r="C97">
        <v>105.5</v>
      </c>
      <c r="D97">
        <v>193.1</v>
      </c>
      <c r="E97">
        <v>340.6</v>
      </c>
      <c r="F97">
        <v>255.2</v>
      </c>
      <c r="G97">
        <v>337.5</v>
      </c>
      <c r="H97">
        <v>343.1</v>
      </c>
      <c r="I97">
        <v>65.599999999999994</v>
      </c>
      <c r="J97">
        <v>484.6</v>
      </c>
      <c r="K97">
        <v>190</v>
      </c>
      <c r="L97">
        <v>200.8</v>
      </c>
      <c r="M97">
        <v>194.7</v>
      </c>
      <c r="N97">
        <v>195</v>
      </c>
      <c r="O97">
        <v>199.6</v>
      </c>
      <c r="P97">
        <v>178</v>
      </c>
      <c r="Q97">
        <v>316.2</v>
      </c>
      <c r="R97">
        <v>171.7</v>
      </c>
      <c r="S97">
        <v>284.10000000000002</v>
      </c>
      <c r="T97">
        <v>200.4</v>
      </c>
      <c r="U97">
        <v>234</v>
      </c>
      <c r="V97">
        <v>222.5</v>
      </c>
      <c r="W97">
        <v>332.1</v>
      </c>
      <c r="X97">
        <v>167.3</v>
      </c>
      <c r="Y97">
        <v>152.5</v>
      </c>
      <c r="Z97">
        <v>217.6</v>
      </c>
      <c r="AA97">
        <v>145.1</v>
      </c>
      <c r="AB97">
        <v>105</v>
      </c>
      <c r="AC97">
        <v>403.6</v>
      </c>
      <c r="AD97">
        <v>115.1</v>
      </c>
      <c r="AE97">
        <v>178.2</v>
      </c>
      <c r="AF97">
        <v>125.1</v>
      </c>
      <c r="AG97">
        <v>35.5</v>
      </c>
      <c r="AH97">
        <v>135.4</v>
      </c>
      <c r="AI97" s="81">
        <v>188</v>
      </c>
      <c r="AJ97" s="91">
        <v>150</v>
      </c>
    </row>
    <row r="98" spans="1:36" ht="14.4" x14ac:dyDescent="0.3">
      <c r="A98" s="1">
        <v>39483</v>
      </c>
      <c r="B98">
        <v>209</v>
      </c>
      <c r="C98">
        <v>83.1</v>
      </c>
      <c r="D98">
        <v>206.9</v>
      </c>
      <c r="E98">
        <v>355.7</v>
      </c>
      <c r="F98">
        <v>212.4</v>
      </c>
      <c r="G98">
        <v>665.8</v>
      </c>
      <c r="H98">
        <v>228</v>
      </c>
      <c r="I98">
        <v>48.2</v>
      </c>
      <c r="J98">
        <v>453.9</v>
      </c>
      <c r="K98">
        <v>128.19999999999999</v>
      </c>
      <c r="L98">
        <v>198</v>
      </c>
      <c r="M98">
        <v>200.7</v>
      </c>
      <c r="N98">
        <v>256.8</v>
      </c>
      <c r="O98">
        <v>202.1</v>
      </c>
      <c r="P98">
        <v>169.2</v>
      </c>
      <c r="Q98">
        <v>288.60000000000002</v>
      </c>
      <c r="R98">
        <v>183.6</v>
      </c>
      <c r="S98">
        <v>268</v>
      </c>
      <c r="T98">
        <v>202</v>
      </c>
      <c r="U98">
        <v>224.6</v>
      </c>
      <c r="V98">
        <v>231.3</v>
      </c>
      <c r="W98">
        <v>320.7</v>
      </c>
      <c r="X98">
        <v>163.30000000000001</v>
      </c>
      <c r="Y98">
        <v>160.9</v>
      </c>
      <c r="Z98">
        <v>236.3</v>
      </c>
      <c r="AA98">
        <v>144.69999999999999</v>
      </c>
      <c r="AB98">
        <v>105</v>
      </c>
      <c r="AC98">
        <v>423</v>
      </c>
      <c r="AD98">
        <v>146.19999999999999</v>
      </c>
      <c r="AE98">
        <v>210.3</v>
      </c>
      <c r="AF98">
        <v>113.5</v>
      </c>
      <c r="AG98">
        <v>32</v>
      </c>
      <c r="AH98">
        <v>140.4</v>
      </c>
      <c r="AI98" s="81">
        <v>189</v>
      </c>
      <c r="AJ98" s="91">
        <v>185</v>
      </c>
    </row>
    <row r="99" spans="1:36" ht="14.4" x14ac:dyDescent="0.3">
      <c r="A99" s="1">
        <v>39484</v>
      </c>
      <c r="B99">
        <v>163.19999999999999</v>
      </c>
      <c r="C99">
        <v>128.6</v>
      </c>
      <c r="D99">
        <v>196.3</v>
      </c>
      <c r="E99">
        <v>348.1</v>
      </c>
      <c r="F99">
        <v>208.4</v>
      </c>
      <c r="G99">
        <v>872.1</v>
      </c>
      <c r="H99">
        <v>188.5</v>
      </c>
      <c r="I99">
        <v>81.3</v>
      </c>
      <c r="J99">
        <v>369</v>
      </c>
      <c r="K99">
        <v>117.5</v>
      </c>
      <c r="L99">
        <v>213.9</v>
      </c>
      <c r="M99">
        <v>199</v>
      </c>
      <c r="N99">
        <v>263.3</v>
      </c>
      <c r="O99">
        <v>196.6</v>
      </c>
      <c r="P99">
        <v>162.69999999999999</v>
      </c>
      <c r="Q99">
        <v>286.60000000000002</v>
      </c>
      <c r="R99">
        <v>201.3</v>
      </c>
      <c r="S99">
        <v>269.60000000000002</v>
      </c>
      <c r="T99">
        <v>183.2</v>
      </c>
      <c r="U99">
        <v>243</v>
      </c>
      <c r="V99">
        <v>258.10000000000002</v>
      </c>
      <c r="W99">
        <v>312.89999999999998</v>
      </c>
      <c r="X99">
        <v>180.3</v>
      </c>
      <c r="Y99">
        <v>171.4</v>
      </c>
      <c r="Z99">
        <v>244.5</v>
      </c>
      <c r="AA99">
        <v>83.7</v>
      </c>
      <c r="AB99">
        <v>138.1</v>
      </c>
      <c r="AC99">
        <v>487.5</v>
      </c>
      <c r="AD99">
        <v>177.5</v>
      </c>
      <c r="AE99">
        <v>208.3</v>
      </c>
      <c r="AF99">
        <v>112.6</v>
      </c>
      <c r="AG99">
        <v>34.1</v>
      </c>
      <c r="AH99">
        <v>147.4</v>
      </c>
      <c r="AI99" s="81">
        <v>187</v>
      </c>
      <c r="AJ99" s="91">
        <v>200</v>
      </c>
    </row>
    <row r="100" spans="1:36" ht="14.4" x14ac:dyDescent="0.3">
      <c r="A100" s="1">
        <v>39485</v>
      </c>
      <c r="B100">
        <v>138.1</v>
      </c>
      <c r="C100">
        <v>104.1</v>
      </c>
      <c r="D100">
        <v>170.5</v>
      </c>
      <c r="E100">
        <v>327.9</v>
      </c>
      <c r="F100">
        <v>183.5</v>
      </c>
      <c r="G100">
        <v>928.4</v>
      </c>
      <c r="H100">
        <v>211.1</v>
      </c>
      <c r="I100">
        <v>71</v>
      </c>
      <c r="J100">
        <v>469.2</v>
      </c>
      <c r="K100">
        <v>158.1</v>
      </c>
      <c r="L100">
        <v>230.2</v>
      </c>
      <c r="M100">
        <v>189.6</v>
      </c>
      <c r="N100">
        <v>202.9</v>
      </c>
      <c r="O100">
        <v>196.2</v>
      </c>
      <c r="P100">
        <v>157.1</v>
      </c>
      <c r="Q100">
        <v>272.39999999999998</v>
      </c>
      <c r="R100">
        <v>210.2</v>
      </c>
      <c r="S100">
        <v>273.39999999999998</v>
      </c>
      <c r="T100">
        <v>183.9</v>
      </c>
      <c r="U100">
        <v>256.5</v>
      </c>
      <c r="V100">
        <v>290.3</v>
      </c>
      <c r="W100">
        <v>308.3</v>
      </c>
      <c r="X100">
        <v>153</v>
      </c>
      <c r="Y100">
        <v>182.5</v>
      </c>
      <c r="Z100">
        <v>233.4</v>
      </c>
      <c r="AA100">
        <v>57.4</v>
      </c>
      <c r="AB100">
        <v>321.7</v>
      </c>
      <c r="AC100">
        <v>548.1</v>
      </c>
      <c r="AD100">
        <v>226</v>
      </c>
      <c r="AE100">
        <v>186.1</v>
      </c>
      <c r="AF100">
        <v>116.4</v>
      </c>
      <c r="AG100">
        <v>37.1</v>
      </c>
      <c r="AH100">
        <v>148.69999999999999</v>
      </c>
      <c r="AI100" s="81">
        <v>183</v>
      </c>
      <c r="AJ100" s="91">
        <v>212</v>
      </c>
    </row>
    <row r="101" spans="1:36" ht="14.4" x14ac:dyDescent="0.3">
      <c r="A101" s="1">
        <v>39486</v>
      </c>
      <c r="B101">
        <v>164.2</v>
      </c>
      <c r="C101">
        <v>114.7</v>
      </c>
      <c r="D101">
        <v>157.4</v>
      </c>
      <c r="E101">
        <v>395.9</v>
      </c>
      <c r="F101">
        <v>193.6</v>
      </c>
      <c r="G101">
        <v>869.6</v>
      </c>
      <c r="H101">
        <v>89.7</v>
      </c>
      <c r="I101">
        <v>96.6</v>
      </c>
      <c r="J101">
        <v>398.7</v>
      </c>
      <c r="K101">
        <v>237.6</v>
      </c>
      <c r="L101">
        <v>249</v>
      </c>
      <c r="M101">
        <v>188.7</v>
      </c>
      <c r="N101">
        <v>168.2</v>
      </c>
      <c r="O101">
        <v>231.9</v>
      </c>
      <c r="P101">
        <v>152.5</v>
      </c>
      <c r="Q101">
        <v>228.8</v>
      </c>
      <c r="R101">
        <v>228.5</v>
      </c>
      <c r="S101">
        <v>247.3</v>
      </c>
      <c r="T101">
        <v>200.4</v>
      </c>
      <c r="U101">
        <v>235.7</v>
      </c>
      <c r="V101">
        <v>313.7</v>
      </c>
      <c r="W101">
        <v>293.60000000000002</v>
      </c>
      <c r="X101">
        <v>136.9</v>
      </c>
      <c r="Y101">
        <v>192.4</v>
      </c>
      <c r="Z101">
        <v>241.5</v>
      </c>
      <c r="AA101">
        <v>108.7</v>
      </c>
      <c r="AB101">
        <v>480.9</v>
      </c>
      <c r="AC101">
        <v>577.1</v>
      </c>
      <c r="AD101">
        <v>239.7</v>
      </c>
      <c r="AE101">
        <v>197.4</v>
      </c>
      <c r="AF101">
        <v>115.9</v>
      </c>
      <c r="AG101">
        <v>46.3</v>
      </c>
      <c r="AH101">
        <v>150.1</v>
      </c>
      <c r="AI101" s="81">
        <v>186</v>
      </c>
      <c r="AJ101" s="91">
        <v>205</v>
      </c>
    </row>
    <row r="102" spans="1:36" ht="14.4" x14ac:dyDescent="0.3">
      <c r="A102" s="1">
        <v>39487</v>
      </c>
      <c r="B102">
        <v>147.5</v>
      </c>
      <c r="C102">
        <v>114.6</v>
      </c>
      <c r="D102">
        <v>175.6</v>
      </c>
      <c r="E102">
        <v>365.6</v>
      </c>
      <c r="F102">
        <v>158.6</v>
      </c>
      <c r="G102">
        <v>515.29999999999995</v>
      </c>
      <c r="H102">
        <v>86.4</v>
      </c>
      <c r="I102">
        <v>89.1</v>
      </c>
      <c r="J102">
        <v>523.70000000000005</v>
      </c>
      <c r="K102">
        <v>242.6</v>
      </c>
      <c r="L102">
        <v>246</v>
      </c>
      <c r="M102">
        <v>179.9</v>
      </c>
      <c r="N102">
        <v>216.3</v>
      </c>
      <c r="O102">
        <v>226.5</v>
      </c>
      <c r="P102">
        <v>159</v>
      </c>
      <c r="Q102">
        <v>162.9</v>
      </c>
      <c r="R102">
        <v>243.6</v>
      </c>
      <c r="S102">
        <v>269.5</v>
      </c>
      <c r="T102">
        <v>187.8</v>
      </c>
      <c r="U102">
        <v>233.4</v>
      </c>
      <c r="V102">
        <v>329.1</v>
      </c>
      <c r="W102">
        <v>283.39999999999998</v>
      </c>
      <c r="X102">
        <v>131.5</v>
      </c>
      <c r="Y102">
        <v>193.1</v>
      </c>
      <c r="Z102">
        <v>237.8</v>
      </c>
      <c r="AA102">
        <v>83.2</v>
      </c>
      <c r="AB102">
        <v>660.8</v>
      </c>
      <c r="AC102">
        <v>553</v>
      </c>
      <c r="AD102">
        <v>236.5</v>
      </c>
      <c r="AE102">
        <v>216.8</v>
      </c>
      <c r="AF102">
        <v>117.1</v>
      </c>
      <c r="AG102">
        <v>46.8</v>
      </c>
      <c r="AH102">
        <v>153.4</v>
      </c>
      <c r="AI102" s="81">
        <v>185</v>
      </c>
      <c r="AJ102" s="91">
        <v>162</v>
      </c>
    </row>
    <row r="103" spans="1:36" ht="14.4" x14ac:dyDescent="0.3">
      <c r="A103" s="1">
        <v>39488</v>
      </c>
      <c r="B103">
        <v>157.4</v>
      </c>
      <c r="C103">
        <v>129.1</v>
      </c>
      <c r="D103">
        <v>157.30000000000001</v>
      </c>
      <c r="E103">
        <v>378.6</v>
      </c>
      <c r="F103">
        <v>193.5</v>
      </c>
      <c r="G103">
        <v>453.4</v>
      </c>
      <c r="H103">
        <v>61.6</v>
      </c>
      <c r="I103">
        <v>39</v>
      </c>
      <c r="J103">
        <v>634.20000000000005</v>
      </c>
      <c r="K103">
        <v>269</v>
      </c>
      <c r="L103">
        <v>235.3</v>
      </c>
      <c r="M103">
        <v>187.4</v>
      </c>
      <c r="N103">
        <v>171.9</v>
      </c>
      <c r="O103">
        <v>225.6</v>
      </c>
      <c r="P103">
        <v>158.4</v>
      </c>
      <c r="Q103">
        <v>127.3</v>
      </c>
      <c r="R103">
        <v>239.5</v>
      </c>
      <c r="S103">
        <v>269.89999999999998</v>
      </c>
      <c r="T103">
        <v>172.5</v>
      </c>
      <c r="U103">
        <v>221.6</v>
      </c>
      <c r="V103">
        <v>311</v>
      </c>
      <c r="W103">
        <v>301.89999999999998</v>
      </c>
      <c r="X103">
        <v>129.9</v>
      </c>
      <c r="Y103">
        <v>200.1</v>
      </c>
      <c r="Z103">
        <v>260</v>
      </c>
      <c r="AA103">
        <v>82.9</v>
      </c>
      <c r="AB103">
        <v>942.4</v>
      </c>
      <c r="AC103">
        <v>579.9</v>
      </c>
      <c r="AD103">
        <v>234.1</v>
      </c>
      <c r="AE103">
        <v>261</v>
      </c>
      <c r="AF103">
        <v>124.2</v>
      </c>
      <c r="AG103">
        <v>41.3</v>
      </c>
      <c r="AH103">
        <v>156.30000000000001</v>
      </c>
      <c r="AI103" s="81">
        <v>159</v>
      </c>
      <c r="AJ103" s="91">
        <v>130</v>
      </c>
    </row>
    <row r="104" spans="1:36" ht="14.4" x14ac:dyDescent="0.3">
      <c r="A104" s="1">
        <v>39489</v>
      </c>
      <c r="B104">
        <v>150.4</v>
      </c>
      <c r="C104">
        <v>108.6</v>
      </c>
      <c r="D104">
        <v>183.2</v>
      </c>
      <c r="E104">
        <v>414.6</v>
      </c>
      <c r="F104">
        <v>264.39999999999998</v>
      </c>
      <c r="G104">
        <v>303.10000000000002</v>
      </c>
      <c r="H104">
        <v>88.7</v>
      </c>
      <c r="I104">
        <v>34.5</v>
      </c>
      <c r="J104">
        <v>670.1</v>
      </c>
      <c r="K104">
        <v>323.3</v>
      </c>
      <c r="L104">
        <v>235.9</v>
      </c>
      <c r="M104">
        <v>186.7</v>
      </c>
      <c r="N104">
        <v>196.5</v>
      </c>
      <c r="O104">
        <v>223.2</v>
      </c>
      <c r="P104">
        <v>152.69999999999999</v>
      </c>
      <c r="Q104">
        <v>23.2</v>
      </c>
      <c r="R104">
        <v>251.8</v>
      </c>
      <c r="S104">
        <v>253</v>
      </c>
      <c r="T104">
        <v>204.6</v>
      </c>
      <c r="U104">
        <v>234.5</v>
      </c>
      <c r="V104">
        <v>318.10000000000002</v>
      </c>
      <c r="W104">
        <v>306.10000000000002</v>
      </c>
      <c r="X104">
        <v>127.2</v>
      </c>
      <c r="Y104">
        <v>215.3</v>
      </c>
      <c r="Z104">
        <v>236</v>
      </c>
      <c r="AA104">
        <v>91.2</v>
      </c>
      <c r="AB104">
        <v>1177.7</v>
      </c>
      <c r="AC104">
        <v>543.79999999999995</v>
      </c>
      <c r="AD104">
        <v>211.5</v>
      </c>
      <c r="AE104">
        <v>239.7</v>
      </c>
      <c r="AF104">
        <v>130.5</v>
      </c>
      <c r="AG104">
        <v>38.5</v>
      </c>
      <c r="AH104">
        <v>158.6</v>
      </c>
      <c r="AI104" s="81">
        <v>156</v>
      </c>
      <c r="AJ104" s="91">
        <v>120</v>
      </c>
    </row>
    <row r="105" spans="1:36" ht="14.4" x14ac:dyDescent="0.3">
      <c r="A105" s="1">
        <v>39490</v>
      </c>
      <c r="B105">
        <v>131.5</v>
      </c>
      <c r="C105">
        <v>115.5</v>
      </c>
      <c r="D105">
        <v>183.2</v>
      </c>
      <c r="E105">
        <v>342.1</v>
      </c>
      <c r="F105">
        <v>185.6</v>
      </c>
      <c r="G105">
        <v>196.2</v>
      </c>
      <c r="H105">
        <v>157.80000000000001</v>
      </c>
      <c r="I105">
        <v>-3.6</v>
      </c>
      <c r="J105">
        <v>729.2</v>
      </c>
      <c r="K105">
        <v>214.4</v>
      </c>
      <c r="L105">
        <v>257.5</v>
      </c>
      <c r="M105">
        <v>178.2</v>
      </c>
      <c r="N105">
        <v>166.5</v>
      </c>
      <c r="O105">
        <v>214.9</v>
      </c>
      <c r="P105">
        <v>153.80000000000001</v>
      </c>
      <c r="Q105">
        <v>-3</v>
      </c>
      <c r="R105">
        <v>230.1</v>
      </c>
      <c r="S105">
        <v>235.6</v>
      </c>
      <c r="T105">
        <v>194.9</v>
      </c>
      <c r="U105">
        <v>256</v>
      </c>
      <c r="V105">
        <v>310.2</v>
      </c>
      <c r="W105">
        <v>308.60000000000002</v>
      </c>
      <c r="X105">
        <v>124</v>
      </c>
      <c r="Y105">
        <v>217.2</v>
      </c>
      <c r="Z105">
        <v>218.7</v>
      </c>
      <c r="AA105">
        <v>90.2</v>
      </c>
      <c r="AB105">
        <v>1357.2</v>
      </c>
      <c r="AC105">
        <v>501</v>
      </c>
      <c r="AD105">
        <v>183.4</v>
      </c>
      <c r="AE105">
        <v>235.6</v>
      </c>
      <c r="AF105">
        <v>137.9</v>
      </c>
      <c r="AG105">
        <v>69.099999999999994</v>
      </c>
      <c r="AH105">
        <v>160.9</v>
      </c>
      <c r="AI105" s="81">
        <v>154</v>
      </c>
      <c r="AJ105" s="91">
        <v>96</v>
      </c>
    </row>
    <row r="106" spans="1:36" ht="14.4" x14ac:dyDescent="0.3">
      <c r="A106" s="1">
        <v>39491</v>
      </c>
      <c r="B106">
        <v>123.9</v>
      </c>
      <c r="C106">
        <v>102.5</v>
      </c>
      <c r="D106">
        <v>198.8</v>
      </c>
      <c r="E106">
        <v>380.5</v>
      </c>
      <c r="F106">
        <v>287.89999999999998</v>
      </c>
      <c r="G106">
        <v>164.5</v>
      </c>
      <c r="H106">
        <v>149.69999999999999</v>
      </c>
      <c r="I106">
        <v>3.8</v>
      </c>
      <c r="J106">
        <v>598.79999999999995</v>
      </c>
      <c r="K106">
        <v>249.2</v>
      </c>
      <c r="L106">
        <v>227.2</v>
      </c>
      <c r="M106">
        <v>186.8</v>
      </c>
      <c r="N106">
        <v>166.4</v>
      </c>
      <c r="O106">
        <v>223.1</v>
      </c>
      <c r="P106">
        <v>153.80000000000001</v>
      </c>
      <c r="Q106">
        <v>-52.1</v>
      </c>
      <c r="R106">
        <v>268.39999999999998</v>
      </c>
      <c r="S106">
        <v>263</v>
      </c>
      <c r="T106">
        <v>204.5</v>
      </c>
      <c r="U106">
        <v>257.39999999999998</v>
      </c>
      <c r="V106">
        <v>277.10000000000002</v>
      </c>
      <c r="W106">
        <v>326.10000000000002</v>
      </c>
      <c r="X106">
        <v>122.3</v>
      </c>
      <c r="Y106">
        <v>219.6</v>
      </c>
      <c r="Z106">
        <v>189.5</v>
      </c>
      <c r="AA106">
        <v>89.1</v>
      </c>
      <c r="AB106">
        <v>1587.3</v>
      </c>
      <c r="AC106">
        <v>483.3</v>
      </c>
      <c r="AD106">
        <v>154.19999999999999</v>
      </c>
      <c r="AE106">
        <v>210.5</v>
      </c>
      <c r="AF106">
        <v>133.1</v>
      </c>
      <c r="AG106">
        <v>68.3</v>
      </c>
      <c r="AH106">
        <v>162.6</v>
      </c>
      <c r="AI106" s="81">
        <v>153</v>
      </c>
      <c r="AJ106" s="91">
        <v>94</v>
      </c>
    </row>
    <row r="107" spans="1:36" ht="14.4" x14ac:dyDescent="0.3">
      <c r="A107" s="1">
        <v>39492</v>
      </c>
      <c r="B107">
        <v>116.8</v>
      </c>
      <c r="C107">
        <v>116.6</v>
      </c>
      <c r="D107">
        <v>213.4</v>
      </c>
      <c r="E107">
        <v>330.3</v>
      </c>
      <c r="F107">
        <v>221</v>
      </c>
      <c r="G107">
        <v>-19.7</v>
      </c>
      <c r="H107">
        <v>243.1</v>
      </c>
      <c r="I107">
        <v>63.8</v>
      </c>
      <c r="J107">
        <v>487.4</v>
      </c>
      <c r="K107">
        <v>243.9</v>
      </c>
      <c r="L107">
        <v>195.7</v>
      </c>
      <c r="M107">
        <v>178.2</v>
      </c>
      <c r="N107">
        <v>166.8</v>
      </c>
      <c r="O107">
        <v>221.8</v>
      </c>
      <c r="P107">
        <v>158.69999999999999</v>
      </c>
      <c r="Q107">
        <v>-106.3</v>
      </c>
      <c r="R107">
        <v>260.8</v>
      </c>
      <c r="S107">
        <v>258.60000000000002</v>
      </c>
      <c r="T107">
        <v>203.6</v>
      </c>
      <c r="U107">
        <v>265.3</v>
      </c>
      <c r="V107">
        <v>281.89999999999998</v>
      </c>
      <c r="W107">
        <v>336.3</v>
      </c>
      <c r="X107">
        <v>136.30000000000001</v>
      </c>
      <c r="Y107">
        <v>219.5</v>
      </c>
      <c r="Z107">
        <v>161.5</v>
      </c>
      <c r="AA107">
        <v>114.4</v>
      </c>
      <c r="AB107">
        <v>1547.2</v>
      </c>
      <c r="AC107">
        <v>447.6</v>
      </c>
      <c r="AD107">
        <v>146.19999999999999</v>
      </c>
      <c r="AE107">
        <v>205.7</v>
      </c>
      <c r="AF107">
        <v>132.4</v>
      </c>
      <c r="AG107">
        <v>70.400000000000006</v>
      </c>
      <c r="AH107">
        <v>162.30000000000001</v>
      </c>
      <c r="AI107" s="81">
        <v>152</v>
      </c>
      <c r="AJ107" s="91">
        <v>114</v>
      </c>
    </row>
    <row r="108" spans="1:36" ht="14.4" x14ac:dyDescent="0.3">
      <c r="A108" s="1">
        <v>39493</v>
      </c>
      <c r="B108">
        <v>132.9</v>
      </c>
      <c r="C108">
        <v>153.4</v>
      </c>
      <c r="D108">
        <v>212.7</v>
      </c>
      <c r="E108">
        <v>310.2</v>
      </c>
      <c r="F108">
        <v>72.099999999999994</v>
      </c>
      <c r="G108">
        <v>-92.8</v>
      </c>
      <c r="H108">
        <v>232.1</v>
      </c>
      <c r="I108">
        <v>80.7</v>
      </c>
      <c r="J108">
        <v>354.8</v>
      </c>
      <c r="K108">
        <v>227</v>
      </c>
      <c r="L108">
        <v>195.3</v>
      </c>
      <c r="M108">
        <v>184.7</v>
      </c>
      <c r="N108">
        <v>177.3</v>
      </c>
      <c r="O108">
        <v>164.7</v>
      </c>
      <c r="P108">
        <v>163.9</v>
      </c>
      <c r="Q108">
        <v>-131.6</v>
      </c>
      <c r="R108">
        <v>223.3</v>
      </c>
      <c r="S108">
        <v>253.4</v>
      </c>
      <c r="T108">
        <v>210.5</v>
      </c>
      <c r="U108">
        <v>275.3</v>
      </c>
      <c r="V108">
        <v>258.3</v>
      </c>
      <c r="W108">
        <v>365.8</v>
      </c>
      <c r="X108">
        <v>145.1</v>
      </c>
      <c r="Y108">
        <v>239.9</v>
      </c>
      <c r="Z108">
        <v>109.7</v>
      </c>
      <c r="AA108">
        <v>88.5</v>
      </c>
      <c r="AB108">
        <v>1412.6</v>
      </c>
      <c r="AC108">
        <v>357.4</v>
      </c>
      <c r="AD108">
        <v>177.6</v>
      </c>
      <c r="AE108">
        <v>199.3</v>
      </c>
      <c r="AF108">
        <v>133.1</v>
      </c>
      <c r="AG108">
        <v>69.8</v>
      </c>
      <c r="AH108">
        <v>164.7</v>
      </c>
      <c r="AI108" s="81">
        <v>152</v>
      </c>
      <c r="AJ108" s="91">
        <v>120</v>
      </c>
    </row>
    <row r="109" spans="1:36" ht="14.4" x14ac:dyDescent="0.3">
      <c r="A109" s="1">
        <v>39494</v>
      </c>
      <c r="B109">
        <v>131.4</v>
      </c>
      <c r="C109">
        <v>119.2</v>
      </c>
      <c r="D109">
        <v>203.4</v>
      </c>
      <c r="E109">
        <v>317.8</v>
      </c>
      <c r="F109">
        <v>131.9</v>
      </c>
      <c r="G109">
        <v>-125.2</v>
      </c>
      <c r="H109">
        <v>201.9</v>
      </c>
      <c r="I109">
        <v>113.5</v>
      </c>
      <c r="J109">
        <v>325.60000000000002</v>
      </c>
      <c r="K109">
        <v>334.1</v>
      </c>
      <c r="L109">
        <v>190.8</v>
      </c>
      <c r="M109">
        <v>185.5</v>
      </c>
      <c r="N109">
        <v>190.9</v>
      </c>
      <c r="O109">
        <v>165.3</v>
      </c>
      <c r="P109">
        <v>176.9</v>
      </c>
      <c r="Q109">
        <v>-138.4</v>
      </c>
      <c r="R109">
        <v>182.2</v>
      </c>
      <c r="S109">
        <v>236.1</v>
      </c>
      <c r="T109">
        <v>217.1</v>
      </c>
      <c r="U109">
        <v>258.3</v>
      </c>
      <c r="V109">
        <v>256.8</v>
      </c>
      <c r="W109">
        <v>389.6</v>
      </c>
      <c r="X109">
        <v>144.4</v>
      </c>
      <c r="Y109">
        <v>277.2</v>
      </c>
      <c r="Z109">
        <v>70.8</v>
      </c>
      <c r="AA109">
        <v>110.7</v>
      </c>
      <c r="AB109">
        <v>1231.7</v>
      </c>
      <c r="AC109">
        <v>339.2</v>
      </c>
      <c r="AD109">
        <v>215.3</v>
      </c>
      <c r="AE109">
        <v>218.7</v>
      </c>
      <c r="AF109">
        <v>130.30000000000001</v>
      </c>
      <c r="AG109">
        <v>65.599999999999994</v>
      </c>
      <c r="AH109">
        <v>165.3</v>
      </c>
      <c r="AI109" s="81">
        <v>160</v>
      </c>
      <c r="AJ109" s="91">
        <v>131</v>
      </c>
    </row>
    <row r="110" spans="1:36" ht="14.4" x14ac:dyDescent="0.3">
      <c r="A110" s="1">
        <v>39495</v>
      </c>
      <c r="B110">
        <v>156.80000000000001</v>
      </c>
      <c r="C110">
        <v>130.1</v>
      </c>
      <c r="D110">
        <v>227.7</v>
      </c>
      <c r="E110">
        <v>287.5</v>
      </c>
      <c r="F110">
        <v>52</v>
      </c>
      <c r="G110">
        <v>-144.9</v>
      </c>
      <c r="H110">
        <v>229.4</v>
      </c>
      <c r="I110">
        <v>191.6</v>
      </c>
      <c r="J110">
        <v>314.7</v>
      </c>
      <c r="K110">
        <v>359.3</v>
      </c>
      <c r="L110">
        <v>204</v>
      </c>
      <c r="M110">
        <v>184.3</v>
      </c>
      <c r="N110">
        <v>176.3</v>
      </c>
      <c r="O110">
        <v>182.2</v>
      </c>
      <c r="P110">
        <v>172.8</v>
      </c>
      <c r="Q110">
        <v>-178</v>
      </c>
      <c r="R110">
        <v>215.7</v>
      </c>
      <c r="S110">
        <v>219.8</v>
      </c>
      <c r="T110">
        <v>212.1</v>
      </c>
      <c r="U110">
        <v>281.39999999999998</v>
      </c>
      <c r="V110">
        <v>311.8</v>
      </c>
      <c r="W110">
        <v>385.7</v>
      </c>
      <c r="X110">
        <v>141.9</v>
      </c>
      <c r="Y110">
        <v>315.3</v>
      </c>
      <c r="Z110">
        <v>14.8</v>
      </c>
      <c r="AA110">
        <v>108.3</v>
      </c>
      <c r="AB110">
        <v>951</v>
      </c>
      <c r="AC110">
        <v>320.3</v>
      </c>
      <c r="AD110">
        <v>238.8</v>
      </c>
      <c r="AE110">
        <v>203.4</v>
      </c>
      <c r="AF110">
        <v>127.5</v>
      </c>
      <c r="AG110">
        <v>64.8</v>
      </c>
      <c r="AH110">
        <v>165.4</v>
      </c>
      <c r="AI110" s="81">
        <v>217</v>
      </c>
      <c r="AJ110" s="91">
        <v>139</v>
      </c>
    </row>
    <row r="111" spans="1:36" ht="14.4" x14ac:dyDescent="0.3">
      <c r="A111" s="1">
        <v>39496</v>
      </c>
      <c r="B111">
        <v>177.7</v>
      </c>
      <c r="C111">
        <v>91.5</v>
      </c>
      <c r="D111">
        <v>232.1</v>
      </c>
      <c r="E111">
        <v>413.4</v>
      </c>
      <c r="F111">
        <v>56.6</v>
      </c>
      <c r="G111">
        <v>-137.1</v>
      </c>
      <c r="H111">
        <v>121.6</v>
      </c>
      <c r="I111">
        <v>192</v>
      </c>
      <c r="J111">
        <v>376.8</v>
      </c>
      <c r="K111">
        <v>286.2</v>
      </c>
      <c r="L111">
        <v>209.3</v>
      </c>
      <c r="M111">
        <v>186.1</v>
      </c>
      <c r="N111">
        <v>189.4</v>
      </c>
      <c r="O111">
        <v>178.4</v>
      </c>
      <c r="P111">
        <v>168.4</v>
      </c>
      <c r="Q111">
        <v>-160</v>
      </c>
      <c r="R111">
        <v>209.4</v>
      </c>
      <c r="S111">
        <v>213.1</v>
      </c>
      <c r="T111">
        <v>205.7</v>
      </c>
      <c r="U111">
        <v>293.89999999999998</v>
      </c>
      <c r="V111">
        <v>301.8</v>
      </c>
      <c r="W111">
        <v>385.8</v>
      </c>
      <c r="X111">
        <v>145.4</v>
      </c>
      <c r="Y111">
        <v>312.2</v>
      </c>
      <c r="Z111">
        <v>-25.3</v>
      </c>
      <c r="AA111">
        <v>134.19999999999999</v>
      </c>
      <c r="AB111">
        <v>751.3</v>
      </c>
      <c r="AC111">
        <v>296.7</v>
      </c>
      <c r="AD111">
        <v>255.8</v>
      </c>
      <c r="AE111">
        <v>226.8</v>
      </c>
      <c r="AF111">
        <v>130</v>
      </c>
      <c r="AG111">
        <v>66</v>
      </c>
      <c r="AH111">
        <v>166</v>
      </c>
      <c r="AI111" s="81">
        <v>214</v>
      </c>
      <c r="AJ111" s="91">
        <v>174</v>
      </c>
    </row>
    <row r="112" spans="1:36" ht="14.4" x14ac:dyDescent="0.3">
      <c r="A112" s="1">
        <v>39497</v>
      </c>
      <c r="B112">
        <v>155.19999999999999</v>
      </c>
      <c r="C112">
        <v>71</v>
      </c>
      <c r="D112">
        <v>234.5</v>
      </c>
      <c r="E112">
        <v>370.3</v>
      </c>
      <c r="F112">
        <v>176.6</v>
      </c>
      <c r="G112">
        <v>-29.7</v>
      </c>
      <c r="H112">
        <v>89.5</v>
      </c>
      <c r="I112">
        <v>174.7</v>
      </c>
      <c r="J112">
        <v>450.7</v>
      </c>
      <c r="K112">
        <v>294.2</v>
      </c>
      <c r="L112">
        <v>195.3</v>
      </c>
      <c r="M112">
        <v>186.3</v>
      </c>
      <c r="N112">
        <v>166.8</v>
      </c>
      <c r="O112">
        <v>187.6</v>
      </c>
      <c r="P112">
        <v>176.3</v>
      </c>
      <c r="Q112">
        <v>-195.3</v>
      </c>
      <c r="R112">
        <v>198.2</v>
      </c>
      <c r="S112">
        <v>228</v>
      </c>
      <c r="T112">
        <v>207.3</v>
      </c>
      <c r="U112">
        <v>278.2</v>
      </c>
      <c r="V112">
        <v>303.5</v>
      </c>
      <c r="W112">
        <v>390.4</v>
      </c>
      <c r="X112">
        <v>144.4</v>
      </c>
      <c r="Y112">
        <v>304</v>
      </c>
      <c r="Z112">
        <v>-87.1</v>
      </c>
      <c r="AA112">
        <v>127.9</v>
      </c>
      <c r="AB112">
        <v>572.1</v>
      </c>
      <c r="AC112">
        <v>346.7</v>
      </c>
      <c r="AD112">
        <v>273.89999999999998</v>
      </c>
      <c r="AE112">
        <v>253</v>
      </c>
      <c r="AF112">
        <v>131.4</v>
      </c>
      <c r="AG112">
        <v>33.6</v>
      </c>
      <c r="AH112">
        <v>168.2</v>
      </c>
      <c r="AI112" s="81">
        <v>208</v>
      </c>
      <c r="AJ112" s="91">
        <v>174</v>
      </c>
    </row>
    <row r="113" spans="1:36" ht="14.4" x14ac:dyDescent="0.3">
      <c r="A113" s="1">
        <v>39498</v>
      </c>
      <c r="B113">
        <v>175.6</v>
      </c>
      <c r="C113">
        <v>85.4</v>
      </c>
      <c r="D113">
        <v>303.8</v>
      </c>
      <c r="E113">
        <v>400.3</v>
      </c>
      <c r="F113">
        <v>170.6</v>
      </c>
      <c r="G113">
        <v>-288</v>
      </c>
      <c r="H113">
        <v>31.2</v>
      </c>
      <c r="I113">
        <v>216.2</v>
      </c>
      <c r="J113">
        <v>463.2</v>
      </c>
      <c r="K113">
        <v>222.2</v>
      </c>
      <c r="L113">
        <v>216.4</v>
      </c>
      <c r="M113">
        <v>178.1</v>
      </c>
      <c r="N113">
        <v>170.9</v>
      </c>
      <c r="O113">
        <v>180</v>
      </c>
      <c r="P113">
        <v>179.4</v>
      </c>
      <c r="Q113">
        <v>-195</v>
      </c>
      <c r="R113">
        <v>130</v>
      </c>
      <c r="S113">
        <v>190.7</v>
      </c>
      <c r="T113">
        <v>196.5</v>
      </c>
      <c r="U113">
        <v>261.8</v>
      </c>
      <c r="V113">
        <v>300.7</v>
      </c>
      <c r="W113">
        <v>390.8</v>
      </c>
      <c r="X113">
        <v>143.30000000000001</v>
      </c>
      <c r="Y113">
        <v>284.7</v>
      </c>
      <c r="Z113">
        <v>-125.2</v>
      </c>
      <c r="AA113">
        <v>127.4</v>
      </c>
      <c r="AB113">
        <v>360.7</v>
      </c>
      <c r="AC113">
        <v>370.2</v>
      </c>
      <c r="AD113">
        <v>244.3</v>
      </c>
      <c r="AE113">
        <v>289.7</v>
      </c>
      <c r="AF113">
        <v>130.69999999999999</v>
      </c>
      <c r="AG113">
        <v>35.9</v>
      </c>
      <c r="AH113">
        <v>168.6</v>
      </c>
      <c r="AI113" s="81">
        <v>203</v>
      </c>
      <c r="AJ113" s="91">
        <v>173</v>
      </c>
    </row>
    <row r="114" spans="1:36" ht="14.4" x14ac:dyDescent="0.3">
      <c r="A114" s="1">
        <v>39499</v>
      </c>
      <c r="B114">
        <v>177.1</v>
      </c>
      <c r="C114">
        <v>135.5</v>
      </c>
      <c r="D114">
        <v>269.7</v>
      </c>
      <c r="E114">
        <v>367.5</v>
      </c>
      <c r="F114">
        <v>217.6</v>
      </c>
      <c r="G114">
        <v>-727.1</v>
      </c>
      <c r="H114">
        <v>14.4</v>
      </c>
      <c r="I114">
        <v>178.1</v>
      </c>
      <c r="J114">
        <v>589.6</v>
      </c>
      <c r="K114">
        <v>166.5</v>
      </c>
      <c r="L114">
        <v>267.60000000000002</v>
      </c>
      <c r="M114">
        <v>187.8</v>
      </c>
      <c r="N114">
        <v>149.80000000000001</v>
      </c>
      <c r="O114">
        <v>189.6</v>
      </c>
      <c r="P114">
        <v>183.5</v>
      </c>
      <c r="Q114">
        <v>-227.2</v>
      </c>
      <c r="R114">
        <v>115.6</v>
      </c>
      <c r="S114">
        <v>177.9</v>
      </c>
      <c r="T114">
        <v>196.1</v>
      </c>
      <c r="U114">
        <v>245.2</v>
      </c>
      <c r="V114">
        <v>307.8</v>
      </c>
      <c r="W114">
        <v>376.4</v>
      </c>
      <c r="X114">
        <v>141.69999999999999</v>
      </c>
      <c r="Y114">
        <v>267</v>
      </c>
      <c r="Z114">
        <v>-137.5</v>
      </c>
      <c r="AA114">
        <v>100.8</v>
      </c>
      <c r="AB114">
        <v>251</v>
      </c>
      <c r="AC114">
        <v>367.2</v>
      </c>
      <c r="AD114">
        <v>184.3</v>
      </c>
      <c r="AE114">
        <v>294</v>
      </c>
      <c r="AF114">
        <v>132.4</v>
      </c>
      <c r="AG114">
        <v>61.8</v>
      </c>
      <c r="AH114">
        <v>170.3</v>
      </c>
      <c r="AI114" s="81">
        <v>199</v>
      </c>
      <c r="AJ114" s="91">
        <v>179</v>
      </c>
    </row>
    <row r="115" spans="1:36" ht="14.4" x14ac:dyDescent="0.3">
      <c r="A115" s="1">
        <v>39500</v>
      </c>
      <c r="B115">
        <v>154.69999999999999</v>
      </c>
      <c r="C115">
        <v>185.4</v>
      </c>
      <c r="D115">
        <v>257</v>
      </c>
      <c r="E115">
        <v>286.8</v>
      </c>
      <c r="F115">
        <v>193.1</v>
      </c>
      <c r="G115">
        <v>-1164.3</v>
      </c>
      <c r="H115">
        <v>55.9</v>
      </c>
      <c r="I115">
        <v>200.4</v>
      </c>
      <c r="J115">
        <v>542.5</v>
      </c>
      <c r="K115">
        <v>259.3</v>
      </c>
      <c r="L115">
        <v>266.39999999999998</v>
      </c>
      <c r="M115">
        <v>189.2</v>
      </c>
      <c r="N115">
        <v>161.19999999999999</v>
      </c>
      <c r="O115">
        <v>196.3</v>
      </c>
      <c r="P115">
        <v>196.6</v>
      </c>
      <c r="Q115">
        <v>-249.5</v>
      </c>
      <c r="R115">
        <v>143.9</v>
      </c>
      <c r="S115">
        <v>184.3</v>
      </c>
      <c r="T115">
        <v>201.7</v>
      </c>
      <c r="U115">
        <v>240.1</v>
      </c>
      <c r="V115">
        <v>342.6</v>
      </c>
      <c r="W115">
        <v>358.2</v>
      </c>
      <c r="X115">
        <v>141.1</v>
      </c>
      <c r="Y115">
        <v>274.7</v>
      </c>
      <c r="Z115">
        <v>-125.6</v>
      </c>
      <c r="AA115">
        <v>100.1</v>
      </c>
      <c r="AB115">
        <v>250.7</v>
      </c>
      <c r="AC115">
        <v>392.6</v>
      </c>
      <c r="AD115">
        <v>89.6</v>
      </c>
      <c r="AE115">
        <v>261.5</v>
      </c>
      <c r="AF115">
        <v>133.80000000000001</v>
      </c>
      <c r="AG115">
        <v>62.3</v>
      </c>
      <c r="AH115">
        <v>225.4</v>
      </c>
      <c r="AI115" s="81">
        <v>196</v>
      </c>
      <c r="AJ115" s="91">
        <v>178</v>
      </c>
    </row>
    <row r="116" spans="1:36" ht="14.4" x14ac:dyDescent="0.3">
      <c r="A116" s="1">
        <v>39501</v>
      </c>
      <c r="B116">
        <v>167.6</v>
      </c>
      <c r="C116">
        <v>139.80000000000001</v>
      </c>
      <c r="D116">
        <v>275.8</v>
      </c>
      <c r="E116">
        <v>316.8</v>
      </c>
      <c r="F116">
        <v>152.80000000000001</v>
      </c>
      <c r="G116">
        <v>-1394.3</v>
      </c>
      <c r="H116">
        <v>71.900000000000006</v>
      </c>
      <c r="I116">
        <v>199.8</v>
      </c>
      <c r="J116">
        <v>458</v>
      </c>
      <c r="K116">
        <v>228.8</v>
      </c>
      <c r="L116">
        <v>283</v>
      </c>
      <c r="M116">
        <v>204.1</v>
      </c>
      <c r="N116">
        <v>126.1</v>
      </c>
      <c r="O116">
        <v>188.4</v>
      </c>
      <c r="P116">
        <v>178.6</v>
      </c>
      <c r="Q116">
        <v>-255.6</v>
      </c>
      <c r="R116">
        <v>140.80000000000001</v>
      </c>
      <c r="S116">
        <v>182.4</v>
      </c>
      <c r="T116">
        <v>186.1</v>
      </c>
      <c r="U116">
        <v>264.7</v>
      </c>
      <c r="V116">
        <v>351.7</v>
      </c>
      <c r="W116">
        <v>384.1</v>
      </c>
      <c r="X116">
        <v>140.6</v>
      </c>
      <c r="Y116">
        <v>251.6</v>
      </c>
      <c r="Z116">
        <v>-108</v>
      </c>
      <c r="AA116">
        <v>100.1</v>
      </c>
      <c r="AB116">
        <v>276.8</v>
      </c>
      <c r="AC116">
        <v>410.6</v>
      </c>
      <c r="AD116">
        <v>15.2</v>
      </c>
      <c r="AE116">
        <v>226.6</v>
      </c>
      <c r="AF116">
        <v>136.80000000000001</v>
      </c>
      <c r="AG116">
        <v>66.8</v>
      </c>
      <c r="AH116">
        <v>224.1</v>
      </c>
      <c r="AI116" s="81">
        <v>183</v>
      </c>
      <c r="AJ116" s="91">
        <v>176</v>
      </c>
    </row>
    <row r="117" spans="1:36" ht="14.4" x14ac:dyDescent="0.3">
      <c r="A117" s="1">
        <v>39502</v>
      </c>
      <c r="B117">
        <v>155.69999999999999</v>
      </c>
      <c r="C117">
        <v>187.4</v>
      </c>
      <c r="D117">
        <v>238.4</v>
      </c>
      <c r="E117">
        <v>296.60000000000002</v>
      </c>
      <c r="F117">
        <v>210.3</v>
      </c>
      <c r="G117">
        <v>-1022.5</v>
      </c>
      <c r="H117">
        <v>68.8</v>
      </c>
      <c r="I117">
        <v>76</v>
      </c>
      <c r="J117">
        <v>411</v>
      </c>
      <c r="K117">
        <v>166</v>
      </c>
      <c r="L117">
        <v>282.10000000000002</v>
      </c>
      <c r="M117">
        <v>198</v>
      </c>
      <c r="N117">
        <v>259</v>
      </c>
      <c r="O117">
        <v>171.9</v>
      </c>
      <c r="P117">
        <v>178.3</v>
      </c>
      <c r="Q117">
        <v>-249.8</v>
      </c>
      <c r="R117">
        <v>109</v>
      </c>
      <c r="S117">
        <v>188</v>
      </c>
      <c r="T117">
        <v>213.8</v>
      </c>
      <c r="U117">
        <v>264.10000000000002</v>
      </c>
      <c r="V117">
        <v>327.7</v>
      </c>
      <c r="W117">
        <v>415.6</v>
      </c>
      <c r="X117">
        <v>182.4</v>
      </c>
      <c r="Y117">
        <v>198.9</v>
      </c>
      <c r="Z117">
        <v>-99.9</v>
      </c>
      <c r="AA117">
        <v>100.6</v>
      </c>
      <c r="AB117">
        <v>329.7</v>
      </c>
      <c r="AC117">
        <v>406.1</v>
      </c>
      <c r="AD117">
        <v>-39.200000000000003</v>
      </c>
      <c r="AE117">
        <v>219.6</v>
      </c>
      <c r="AF117">
        <v>142.1</v>
      </c>
      <c r="AG117">
        <v>66.2</v>
      </c>
      <c r="AH117">
        <v>222.5</v>
      </c>
      <c r="AI117" s="81">
        <v>121</v>
      </c>
      <c r="AJ117" s="91">
        <v>227</v>
      </c>
    </row>
    <row r="118" spans="1:36" ht="14.4" x14ac:dyDescent="0.3">
      <c r="A118" s="1">
        <v>39503</v>
      </c>
      <c r="B118">
        <v>142.6</v>
      </c>
      <c r="C118">
        <v>153.4</v>
      </c>
      <c r="D118">
        <v>229.2</v>
      </c>
      <c r="E118">
        <v>419.5</v>
      </c>
      <c r="F118">
        <v>130.9</v>
      </c>
      <c r="G118">
        <v>-531.6</v>
      </c>
      <c r="H118">
        <v>19.2</v>
      </c>
      <c r="I118">
        <v>210.1</v>
      </c>
      <c r="J118">
        <v>352.6</v>
      </c>
      <c r="K118">
        <v>207.7</v>
      </c>
      <c r="L118">
        <v>291.39999999999998</v>
      </c>
      <c r="M118">
        <v>209.1</v>
      </c>
      <c r="N118">
        <v>207</v>
      </c>
      <c r="O118">
        <v>170.6</v>
      </c>
      <c r="P118">
        <v>198.7</v>
      </c>
      <c r="Q118">
        <v>-244</v>
      </c>
      <c r="R118">
        <v>103.5</v>
      </c>
      <c r="S118">
        <v>200.3</v>
      </c>
      <c r="T118">
        <v>235.1</v>
      </c>
      <c r="U118">
        <v>246</v>
      </c>
      <c r="V118">
        <v>337.9</v>
      </c>
      <c r="W118">
        <v>451.6</v>
      </c>
      <c r="X118">
        <v>177.7</v>
      </c>
      <c r="Y118">
        <v>184.7</v>
      </c>
      <c r="Z118">
        <v>-81.8</v>
      </c>
      <c r="AA118">
        <v>97.5</v>
      </c>
      <c r="AB118">
        <v>299.10000000000002</v>
      </c>
      <c r="AC118">
        <v>413.1</v>
      </c>
      <c r="AD118">
        <v>-80.3</v>
      </c>
      <c r="AE118">
        <v>192.8</v>
      </c>
      <c r="AF118">
        <v>137.4</v>
      </c>
      <c r="AG118">
        <v>67.8</v>
      </c>
      <c r="AH118">
        <v>224.1</v>
      </c>
      <c r="AI118" s="81">
        <v>111</v>
      </c>
      <c r="AJ118" s="91">
        <v>254</v>
      </c>
    </row>
    <row r="119" spans="1:36" ht="14.4" x14ac:dyDescent="0.3">
      <c r="A119" s="1">
        <v>39504</v>
      </c>
      <c r="B119">
        <v>132</v>
      </c>
      <c r="C119">
        <v>91.9</v>
      </c>
      <c r="D119">
        <v>248.8</v>
      </c>
      <c r="E119">
        <v>530.4</v>
      </c>
      <c r="F119">
        <v>176.5</v>
      </c>
      <c r="G119">
        <v>12.5</v>
      </c>
      <c r="H119">
        <v>-35.6</v>
      </c>
      <c r="I119">
        <v>154.69999999999999</v>
      </c>
      <c r="J119">
        <v>273.7</v>
      </c>
      <c r="K119">
        <v>249.9</v>
      </c>
      <c r="L119">
        <v>291</v>
      </c>
      <c r="M119">
        <v>199.7</v>
      </c>
      <c r="N119">
        <v>169.3</v>
      </c>
      <c r="O119">
        <v>190.2</v>
      </c>
      <c r="P119">
        <v>198.3</v>
      </c>
      <c r="Q119">
        <v>-229.5</v>
      </c>
      <c r="R119">
        <v>107.3</v>
      </c>
      <c r="S119">
        <v>192.7</v>
      </c>
      <c r="T119">
        <v>224.8</v>
      </c>
      <c r="U119">
        <v>264.60000000000002</v>
      </c>
      <c r="V119">
        <v>358.9</v>
      </c>
      <c r="W119">
        <v>495.1</v>
      </c>
      <c r="X119">
        <v>177.4</v>
      </c>
      <c r="Y119">
        <v>206.1</v>
      </c>
      <c r="Z119">
        <v>-58.9</v>
      </c>
      <c r="AA119">
        <v>102.6</v>
      </c>
      <c r="AB119">
        <v>294</v>
      </c>
      <c r="AC119">
        <v>396.8</v>
      </c>
      <c r="AD119">
        <v>-97</v>
      </c>
      <c r="AE119">
        <v>114.4</v>
      </c>
      <c r="AF119">
        <v>133.5</v>
      </c>
      <c r="AG119">
        <v>66.8</v>
      </c>
      <c r="AH119">
        <v>218</v>
      </c>
      <c r="AI119" s="81">
        <v>100</v>
      </c>
      <c r="AJ119" s="91">
        <v>303</v>
      </c>
    </row>
    <row r="120" spans="1:36" ht="14.4" x14ac:dyDescent="0.3">
      <c r="A120" s="1">
        <v>39505</v>
      </c>
      <c r="B120">
        <v>132.30000000000001</v>
      </c>
      <c r="C120">
        <v>150.1</v>
      </c>
      <c r="D120">
        <v>231.4</v>
      </c>
      <c r="E120">
        <v>593.79999999999995</v>
      </c>
      <c r="F120">
        <v>157.9</v>
      </c>
      <c r="G120">
        <v>279.39999999999998</v>
      </c>
      <c r="H120">
        <v>-94.7</v>
      </c>
      <c r="I120">
        <v>170.1</v>
      </c>
      <c r="J120">
        <v>375.9</v>
      </c>
      <c r="K120">
        <v>278.8</v>
      </c>
      <c r="L120">
        <v>282.8</v>
      </c>
      <c r="M120">
        <v>199.9</v>
      </c>
      <c r="N120">
        <v>170.2</v>
      </c>
      <c r="O120">
        <v>196.3</v>
      </c>
      <c r="P120">
        <v>187.4</v>
      </c>
      <c r="Q120">
        <v>-246.8</v>
      </c>
      <c r="R120">
        <v>193</v>
      </c>
      <c r="S120">
        <v>211.3</v>
      </c>
      <c r="T120">
        <v>242.3</v>
      </c>
      <c r="U120">
        <v>281.8</v>
      </c>
      <c r="V120">
        <v>381.8</v>
      </c>
      <c r="W120">
        <v>509.8</v>
      </c>
      <c r="X120">
        <v>178</v>
      </c>
      <c r="Y120">
        <v>226.1</v>
      </c>
      <c r="Z120">
        <v>-31.6</v>
      </c>
      <c r="AA120">
        <v>89.1</v>
      </c>
      <c r="AB120">
        <v>213.3</v>
      </c>
      <c r="AC120">
        <v>377</v>
      </c>
      <c r="AD120">
        <v>-64.400000000000006</v>
      </c>
      <c r="AE120">
        <v>59.1</v>
      </c>
      <c r="AF120">
        <v>141.19999999999999</v>
      </c>
      <c r="AG120">
        <v>66.3</v>
      </c>
      <c r="AH120">
        <v>242.2</v>
      </c>
      <c r="AI120" s="81">
        <v>119</v>
      </c>
      <c r="AJ120" s="91">
        <v>302</v>
      </c>
    </row>
    <row r="121" spans="1:36" ht="14.4" x14ac:dyDescent="0.3">
      <c r="A121" s="1">
        <v>39506</v>
      </c>
      <c r="B121">
        <v>157.69999999999999</v>
      </c>
      <c r="C121">
        <v>88.9</v>
      </c>
      <c r="D121">
        <v>201.5</v>
      </c>
      <c r="E121">
        <v>574.1</v>
      </c>
      <c r="F121">
        <v>116.2</v>
      </c>
      <c r="G121">
        <v>301.89999999999998</v>
      </c>
      <c r="H121">
        <v>-22.5</v>
      </c>
      <c r="I121">
        <v>302.89999999999998</v>
      </c>
      <c r="J121">
        <v>368.5</v>
      </c>
      <c r="K121">
        <v>291.10000000000002</v>
      </c>
      <c r="L121">
        <v>237.4</v>
      </c>
      <c r="M121">
        <v>191.6</v>
      </c>
      <c r="N121">
        <v>194.2</v>
      </c>
      <c r="O121">
        <v>198.8</v>
      </c>
      <c r="P121">
        <v>196.6</v>
      </c>
      <c r="Q121">
        <v>-206.4</v>
      </c>
      <c r="R121">
        <v>205.5</v>
      </c>
      <c r="S121">
        <v>222</v>
      </c>
      <c r="T121">
        <v>261.3</v>
      </c>
      <c r="U121">
        <v>284.2</v>
      </c>
      <c r="V121">
        <v>371</v>
      </c>
      <c r="W121">
        <v>546.29999999999995</v>
      </c>
      <c r="X121">
        <v>175.8</v>
      </c>
      <c r="Y121">
        <v>239</v>
      </c>
      <c r="Z121">
        <v>-17.5</v>
      </c>
      <c r="AA121">
        <v>94.3</v>
      </c>
      <c r="AB121">
        <v>148.80000000000001</v>
      </c>
      <c r="AC121">
        <v>349.4</v>
      </c>
      <c r="AD121">
        <v>-40.200000000000003</v>
      </c>
      <c r="AE121">
        <v>27.7</v>
      </c>
      <c r="AF121">
        <v>149.69999999999999</v>
      </c>
      <c r="AG121">
        <v>44.4</v>
      </c>
      <c r="AH121">
        <v>262.2</v>
      </c>
      <c r="AI121" s="81">
        <v>131</v>
      </c>
      <c r="AJ121" s="91">
        <v>273</v>
      </c>
    </row>
    <row r="122" spans="1:36" ht="14.4" x14ac:dyDescent="0.3">
      <c r="A122" s="1">
        <v>39507</v>
      </c>
      <c r="B122"/>
      <c r="C122">
        <v>110.1</v>
      </c>
      <c r="G122">
        <v>326.2</v>
      </c>
      <c r="K122">
        <v>270.2</v>
      </c>
      <c r="O122">
        <v>229</v>
      </c>
      <c r="S122">
        <v>219.1</v>
      </c>
      <c r="T122"/>
      <c r="W122">
        <v>585.1</v>
      </c>
      <c r="AA122">
        <v>76.3</v>
      </c>
      <c r="AE122">
        <v>54.9</v>
      </c>
      <c r="AI122" s="81">
        <v>132</v>
      </c>
      <c r="AJ122" s="81"/>
    </row>
    <row r="123" spans="1:36" ht="14.4" x14ac:dyDescent="0.3">
      <c r="A123" s="1">
        <v>39508</v>
      </c>
      <c r="B123">
        <v>184.4</v>
      </c>
      <c r="C123">
        <v>99.5</v>
      </c>
      <c r="D123">
        <v>212.2</v>
      </c>
      <c r="E123">
        <v>504.2</v>
      </c>
      <c r="F123">
        <v>204.9</v>
      </c>
      <c r="G123">
        <v>250.2</v>
      </c>
      <c r="H123">
        <v>16.399999999999999</v>
      </c>
      <c r="I123">
        <v>136.69999999999999</v>
      </c>
      <c r="J123">
        <v>304</v>
      </c>
      <c r="K123">
        <v>209.1</v>
      </c>
      <c r="L123">
        <v>230.8</v>
      </c>
      <c r="M123">
        <v>174.6</v>
      </c>
      <c r="N123">
        <v>145.30000000000001</v>
      </c>
      <c r="O123">
        <v>244.2</v>
      </c>
      <c r="P123">
        <v>175.2</v>
      </c>
      <c r="Q123">
        <v>-185.7</v>
      </c>
      <c r="R123">
        <v>168.2</v>
      </c>
      <c r="S123">
        <v>217.3</v>
      </c>
      <c r="T123">
        <v>236.8</v>
      </c>
      <c r="U123">
        <v>282.39999999999998</v>
      </c>
      <c r="V123">
        <v>349.1</v>
      </c>
      <c r="W123">
        <v>552.9</v>
      </c>
      <c r="X123">
        <v>170.8</v>
      </c>
      <c r="Y123">
        <v>213</v>
      </c>
      <c r="Z123">
        <v>-19.2</v>
      </c>
      <c r="AA123">
        <v>66.900000000000006</v>
      </c>
      <c r="AB123">
        <v>85.5</v>
      </c>
      <c r="AC123">
        <v>345.1</v>
      </c>
      <c r="AD123">
        <v>9.1999999999999993</v>
      </c>
      <c r="AE123">
        <v>48.6</v>
      </c>
      <c r="AF123">
        <v>156.30000000000001</v>
      </c>
      <c r="AG123">
        <v>47.8</v>
      </c>
      <c r="AH123">
        <v>228.7</v>
      </c>
      <c r="AI123" s="81">
        <v>135</v>
      </c>
      <c r="AJ123" s="91">
        <v>277</v>
      </c>
    </row>
    <row r="124" spans="1:36" ht="14.4" x14ac:dyDescent="0.3">
      <c r="A124" s="1">
        <v>39509</v>
      </c>
      <c r="B124">
        <v>175.6</v>
      </c>
      <c r="C124">
        <v>61.9</v>
      </c>
      <c r="D124">
        <v>193.4</v>
      </c>
      <c r="E124">
        <v>372.8</v>
      </c>
      <c r="F124">
        <v>216</v>
      </c>
      <c r="G124">
        <v>187</v>
      </c>
      <c r="H124">
        <v>123.5</v>
      </c>
      <c r="I124">
        <v>152</v>
      </c>
      <c r="J124">
        <v>419.7</v>
      </c>
      <c r="K124">
        <v>162.9</v>
      </c>
      <c r="L124">
        <v>228.7</v>
      </c>
      <c r="M124">
        <v>178.7</v>
      </c>
      <c r="N124">
        <v>199.7</v>
      </c>
      <c r="O124">
        <v>243.7</v>
      </c>
      <c r="P124">
        <v>181</v>
      </c>
      <c r="Q124">
        <v>-180.1</v>
      </c>
      <c r="R124">
        <v>176.5</v>
      </c>
      <c r="S124">
        <v>237.5</v>
      </c>
      <c r="T124">
        <v>256.10000000000002</v>
      </c>
      <c r="U124">
        <v>287</v>
      </c>
      <c r="V124">
        <v>350.6</v>
      </c>
      <c r="W124">
        <v>522.5</v>
      </c>
      <c r="X124">
        <v>169.4</v>
      </c>
      <c r="Y124">
        <v>202.4</v>
      </c>
      <c r="Z124">
        <v>-23.4</v>
      </c>
      <c r="AA124">
        <v>65.5</v>
      </c>
      <c r="AB124">
        <v>31.5</v>
      </c>
      <c r="AC124">
        <v>361.4</v>
      </c>
      <c r="AD124">
        <v>54.9</v>
      </c>
      <c r="AE124">
        <v>37.299999999999997</v>
      </c>
      <c r="AF124">
        <v>151.6</v>
      </c>
      <c r="AG124">
        <v>53.1</v>
      </c>
      <c r="AH124">
        <v>227.4</v>
      </c>
      <c r="AI124" s="81">
        <v>188</v>
      </c>
      <c r="AJ124" s="91">
        <v>279</v>
      </c>
    </row>
    <row r="125" spans="1:36" ht="14.4" x14ac:dyDescent="0.3">
      <c r="A125" s="1">
        <v>39510</v>
      </c>
      <c r="B125">
        <v>153.5</v>
      </c>
      <c r="C125">
        <v>98</v>
      </c>
      <c r="D125">
        <v>177.5</v>
      </c>
      <c r="E125">
        <v>276.5</v>
      </c>
      <c r="F125">
        <v>187.5</v>
      </c>
      <c r="G125">
        <v>174.8</v>
      </c>
      <c r="H125">
        <v>205</v>
      </c>
      <c r="I125">
        <v>137.19999999999999</v>
      </c>
      <c r="J125">
        <v>437.6</v>
      </c>
      <c r="K125">
        <v>205</v>
      </c>
      <c r="L125">
        <v>221.4</v>
      </c>
      <c r="M125">
        <v>174</v>
      </c>
      <c r="N125">
        <v>92.4</v>
      </c>
      <c r="O125">
        <v>247.2</v>
      </c>
      <c r="P125">
        <v>173.1</v>
      </c>
      <c r="Q125">
        <v>-165.4</v>
      </c>
      <c r="R125">
        <v>173.6</v>
      </c>
      <c r="S125">
        <v>211</v>
      </c>
      <c r="T125">
        <v>217.7</v>
      </c>
      <c r="U125">
        <v>275.7</v>
      </c>
      <c r="V125">
        <v>360</v>
      </c>
      <c r="W125">
        <v>493.6</v>
      </c>
      <c r="X125">
        <v>128.80000000000001</v>
      </c>
      <c r="Y125">
        <v>199.6</v>
      </c>
      <c r="Z125">
        <v>-19.600000000000001</v>
      </c>
      <c r="AA125">
        <v>65.7</v>
      </c>
      <c r="AB125">
        <v>-51</v>
      </c>
      <c r="AC125">
        <v>351.4</v>
      </c>
      <c r="AD125">
        <v>77.400000000000006</v>
      </c>
      <c r="AE125">
        <v>32.5</v>
      </c>
      <c r="AF125">
        <v>148.1</v>
      </c>
      <c r="AG125">
        <v>56.8</v>
      </c>
      <c r="AH125">
        <v>227.6</v>
      </c>
      <c r="AI125" s="81">
        <v>283</v>
      </c>
      <c r="AJ125" s="91">
        <v>223</v>
      </c>
    </row>
    <row r="126" spans="1:36" ht="14.4" x14ac:dyDescent="0.3">
      <c r="A126" s="1">
        <v>39511</v>
      </c>
      <c r="B126">
        <v>183.7</v>
      </c>
      <c r="C126">
        <v>21.3</v>
      </c>
      <c r="D126">
        <v>185.4</v>
      </c>
      <c r="E126">
        <v>263.10000000000002</v>
      </c>
      <c r="F126">
        <v>171.7</v>
      </c>
      <c r="G126">
        <v>237.4</v>
      </c>
      <c r="H126">
        <v>197.4</v>
      </c>
      <c r="I126">
        <v>74</v>
      </c>
      <c r="J126">
        <v>381.5</v>
      </c>
      <c r="K126">
        <v>193.5</v>
      </c>
      <c r="L126">
        <v>216.3</v>
      </c>
      <c r="M126">
        <v>172.4</v>
      </c>
      <c r="N126">
        <v>107.2</v>
      </c>
      <c r="O126">
        <v>223.6</v>
      </c>
      <c r="P126">
        <v>164.9</v>
      </c>
      <c r="Q126">
        <v>-146.4</v>
      </c>
      <c r="R126">
        <v>180.1</v>
      </c>
      <c r="S126">
        <v>217.8</v>
      </c>
      <c r="T126">
        <v>191.8</v>
      </c>
      <c r="U126">
        <v>292.3</v>
      </c>
      <c r="V126">
        <v>358.2</v>
      </c>
      <c r="W126">
        <v>481.4</v>
      </c>
      <c r="X126">
        <v>127.7</v>
      </c>
      <c r="Y126">
        <v>219.3</v>
      </c>
      <c r="Z126">
        <v>-28.9</v>
      </c>
      <c r="AA126">
        <v>39.799999999999997</v>
      </c>
      <c r="AB126">
        <v>-86.5</v>
      </c>
      <c r="AC126">
        <v>362.3</v>
      </c>
      <c r="AD126">
        <v>69.2</v>
      </c>
      <c r="AE126">
        <v>58.4</v>
      </c>
      <c r="AF126">
        <v>141.1</v>
      </c>
      <c r="AG126">
        <v>54.9</v>
      </c>
      <c r="AH126">
        <v>225.1</v>
      </c>
      <c r="AI126" s="81">
        <v>302</v>
      </c>
      <c r="AJ126" s="91">
        <v>157</v>
      </c>
    </row>
    <row r="127" spans="1:36" ht="14.4" x14ac:dyDescent="0.3">
      <c r="A127" s="1">
        <v>39512</v>
      </c>
      <c r="B127">
        <v>183.2</v>
      </c>
      <c r="C127">
        <v>43.3</v>
      </c>
      <c r="D127">
        <v>168.1</v>
      </c>
      <c r="E127">
        <v>219.7</v>
      </c>
      <c r="F127">
        <v>208.6</v>
      </c>
      <c r="G127">
        <v>340.1</v>
      </c>
      <c r="H127">
        <v>321.5</v>
      </c>
      <c r="I127">
        <v>202</v>
      </c>
      <c r="J127">
        <v>377.6</v>
      </c>
      <c r="K127">
        <v>161.69999999999999</v>
      </c>
      <c r="L127">
        <v>214.9</v>
      </c>
      <c r="M127">
        <v>180.4</v>
      </c>
      <c r="N127">
        <v>121.7</v>
      </c>
      <c r="O127">
        <v>214.4</v>
      </c>
      <c r="P127">
        <v>169.1</v>
      </c>
      <c r="Q127">
        <v>-160.9</v>
      </c>
      <c r="R127">
        <v>175.2</v>
      </c>
      <c r="S127">
        <v>209.2</v>
      </c>
      <c r="T127">
        <v>204.3</v>
      </c>
      <c r="U127">
        <v>262.89999999999998</v>
      </c>
      <c r="V127">
        <v>363.5</v>
      </c>
      <c r="W127">
        <v>472.8</v>
      </c>
      <c r="X127">
        <v>131.30000000000001</v>
      </c>
      <c r="Y127">
        <v>185.2</v>
      </c>
      <c r="Z127">
        <v>-9.9</v>
      </c>
      <c r="AA127">
        <v>35.299999999999997</v>
      </c>
      <c r="AB127">
        <v>-112.6</v>
      </c>
      <c r="AC127">
        <v>294.39999999999998</v>
      </c>
      <c r="AD127">
        <v>9.1</v>
      </c>
      <c r="AE127">
        <v>64</v>
      </c>
      <c r="AF127">
        <v>136.9</v>
      </c>
      <c r="AG127">
        <v>57.1</v>
      </c>
      <c r="AH127">
        <v>227.7</v>
      </c>
      <c r="AI127" s="81">
        <v>286</v>
      </c>
      <c r="AJ127" s="91">
        <v>98</v>
      </c>
    </row>
    <row r="128" spans="1:36" ht="14.4" x14ac:dyDescent="0.3">
      <c r="A128" s="1">
        <v>39513</v>
      </c>
      <c r="B128">
        <v>211.6</v>
      </c>
      <c r="C128">
        <v>139.4</v>
      </c>
      <c r="D128">
        <v>173</v>
      </c>
      <c r="E128">
        <v>199.3</v>
      </c>
      <c r="F128">
        <v>142.30000000000001</v>
      </c>
      <c r="G128">
        <v>368.4</v>
      </c>
      <c r="H128">
        <v>214.1</v>
      </c>
      <c r="I128">
        <v>274</v>
      </c>
      <c r="J128">
        <v>427.1</v>
      </c>
      <c r="K128">
        <v>173.2</v>
      </c>
      <c r="L128">
        <v>221.1</v>
      </c>
      <c r="M128">
        <v>160.4</v>
      </c>
      <c r="N128">
        <v>147.69999999999999</v>
      </c>
      <c r="O128">
        <v>217.3</v>
      </c>
      <c r="P128">
        <v>179.3</v>
      </c>
      <c r="Q128">
        <v>-136.30000000000001</v>
      </c>
      <c r="R128">
        <v>97.2</v>
      </c>
      <c r="S128">
        <v>215.7</v>
      </c>
      <c r="T128">
        <v>191.5</v>
      </c>
      <c r="U128">
        <v>267.10000000000002</v>
      </c>
      <c r="V128">
        <v>357</v>
      </c>
      <c r="W128">
        <v>432.3</v>
      </c>
      <c r="X128">
        <v>129.4</v>
      </c>
      <c r="Y128">
        <v>161.9</v>
      </c>
      <c r="Z128">
        <v>19.3</v>
      </c>
      <c r="AA128">
        <v>35.6</v>
      </c>
      <c r="AB128">
        <v>-122.8</v>
      </c>
      <c r="AC128">
        <v>283.8</v>
      </c>
      <c r="AD128">
        <v>-14</v>
      </c>
      <c r="AE128">
        <v>77</v>
      </c>
      <c r="AF128">
        <v>121.4</v>
      </c>
      <c r="AG128">
        <v>58.7</v>
      </c>
      <c r="AH128">
        <v>202.8</v>
      </c>
      <c r="AI128" s="81">
        <v>265</v>
      </c>
      <c r="AJ128" s="91">
        <v>94</v>
      </c>
    </row>
    <row r="129" spans="1:36" ht="14.4" x14ac:dyDescent="0.3">
      <c r="A129" s="1">
        <v>39514</v>
      </c>
      <c r="B129">
        <v>292.3</v>
      </c>
      <c r="C129">
        <v>97</v>
      </c>
      <c r="D129">
        <v>181.9</v>
      </c>
      <c r="E129">
        <v>206.7</v>
      </c>
      <c r="F129">
        <v>231.4</v>
      </c>
      <c r="G129">
        <v>471.5</v>
      </c>
      <c r="H129">
        <v>164.1</v>
      </c>
      <c r="I129">
        <v>258.8</v>
      </c>
      <c r="J129">
        <v>373.1</v>
      </c>
      <c r="K129">
        <v>92.8</v>
      </c>
      <c r="L129">
        <v>234.4</v>
      </c>
      <c r="M129">
        <v>215.4</v>
      </c>
      <c r="N129">
        <v>164.6</v>
      </c>
      <c r="O129">
        <v>191.9</v>
      </c>
      <c r="P129">
        <v>160.4</v>
      </c>
      <c r="Q129">
        <v>-145.19999999999999</v>
      </c>
      <c r="R129">
        <v>97.8</v>
      </c>
      <c r="S129">
        <v>205.7</v>
      </c>
      <c r="T129">
        <v>171.7</v>
      </c>
      <c r="U129">
        <v>275.60000000000002</v>
      </c>
      <c r="V129">
        <v>369.3</v>
      </c>
      <c r="W129">
        <v>398.2</v>
      </c>
      <c r="X129">
        <v>129.6</v>
      </c>
      <c r="Y129">
        <v>150.19999999999999</v>
      </c>
      <c r="Z129">
        <v>82.4</v>
      </c>
      <c r="AA129">
        <v>54.8</v>
      </c>
      <c r="AB129">
        <v>-137.19999999999999</v>
      </c>
      <c r="AC129">
        <v>294.39999999999998</v>
      </c>
      <c r="AD129">
        <v>-24.2</v>
      </c>
      <c r="AE129">
        <v>55.1</v>
      </c>
      <c r="AF129">
        <v>102.1</v>
      </c>
      <c r="AG129">
        <v>57</v>
      </c>
      <c r="AH129">
        <v>180.5</v>
      </c>
      <c r="AI129" s="81">
        <v>247</v>
      </c>
      <c r="AJ129" s="91">
        <v>79</v>
      </c>
    </row>
    <row r="130" spans="1:36" ht="14.4" x14ac:dyDescent="0.3">
      <c r="A130" s="1">
        <v>39515</v>
      </c>
      <c r="B130">
        <v>245.4</v>
      </c>
      <c r="C130">
        <v>114.8</v>
      </c>
      <c r="D130">
        <v>202.7</v>
      </c>
      <c r="E130">
        <v>189.9</v>
      </c>
      <c r="F130">
        <v>227.6</v>
      </c>
      <c r="G130">
        <v>298.39999999999998</v>
      </c>
      <c r="H130">
        <v>166.1</v>
      </c>
      <c r="I130">
        <v>309</v>
      </c>
      <c r="J130">
        <v>323.8</v>
      </c>
      <c r="K130">
        <v>91.8</v>
      </c>
      <c r="L130">
        <v>230.5</v>
      </c>
      <c r="M130">
        <v>253.4</v>
      </c>
      <c r="N130">
        <v>122.9</v>
      </c>
      <c r="O130">
        <v>193.6</v>
      </c>
      <c r="P130">
        <v>160.5</v>
      </c>
      <c r="Q130">
        <v>-146.1</v>
      </c>
      <c r="R130">
        <v>112.2</v>
      </c>
      <c r="S130">
        <v>207</v>
      </c>
      <c r="T130">
        <v>186.5</v>
      </c>
      <c r="U130">
        <v>287.89999999999998</v>
      </c>
      <c r="V130">
        <v>388.4</v>
      </c>
      <c r="W130">
        <v>413.5</v>
      </c>
      <c r="X130">
        <v>132.19999999999999</v>
      </c>
      <c r="Y130">
        <v>142.9</v>
      </c>
      <c r="Z130">
        <v>125.5</v>
      </c>
      <c r="AA130">
        <v>62.3</v>
      </c>
      <c r="AB130">
        <v>-157.4</v>
      </c>
      <c r="AC130">
        <v>283.89999999999998</v>
      </c>
      <c r="AD130">
        <v>-8</v>
      </c>
      <c r="AE130">
        <v>32.700000000000003</v>
      </c>
      <c r="AF130">
        <v>92.4</v>
      </c>
      <c r="AG130">
        <v>57</v>
      </c>
      <c r="AH130">
        <v>155.1</v>
      </c>
      <c r="AI130" s="81">
        <v>243</v>
      </c>
      <c r="AJ130" s="91">
        <v>66</v>
      </c>
    </row>
    <row r="131" spans="1:36" ht="14.4" x14ac:dyDescent="0.3">
      <c r="A131" s="1">
        <v>39516</v>
      </c>
      <c r="B131">
        <v>262</v>
      </c>
      <c r="C131">
        <v>109.7</v>
      </c>
      <c r="D131">
        <v>185</v>
      </c>
      <c r="E131">
        <v>201.9</v>
      </c>
      <c r="F131">
        <v>152.4</v>
      </c>
      <c r="G131">
        <v>198.4</v>
      </c>
      <c r="H131">
        <v>72.099999999999994</v>
      </c>
      <c r="I131">
        <v>103.6</v>
      </c>
      <c r="J131">
        <v>388.7</v>
      </c>
      <c r="K131">
        <v>111.5</v>
      </c>
      <c r="L131">
        <v>228.3</v>
      </c>
      <c r="M131">
        <v>232.8</v>
      </c>
      <c r="N131">
        <v>188</v>
      </c>
      <c r="O131">
        <v>196.6</v>
      </c>
      <c r="P131">
        <v>155.5</v>
      </c>
      <c r="Q131">
        <v>-137.30000000000001</v>
      </c>
      <c r="R131">
        <v>120.1</v>
      </c>
      <c r="S131">
        <v>178.6</v>
      </c>
      <c r="T131">
        <v>185.9</v>
      </c>
      <c r="U131">
        <v>275</v>
      </c>
      <c r="V131">
        <v>394.3</v>
      </c>
      <c r="W131">
        <v>414.4</v>
      </c>
      <c r="X131">
        <v>136.1</v>
      </c>
      <c r="Y131">
        <v>121.7</v>
      </c>
      <c r="Z131">
        <v>171.7</v>
      </c>
      <c r="AA131">
        <v>59.6</v>
      </c>
      <c r="AB131">
        <v>-185</v>
      </c>
      <c r="AC131">
        <v>256.10000000000002</v>
      </c>
      <c r="AD131">
        <v>-9.4</v>
      </c>
      <c r="AE131">
        <v>22.6</v>
      </c>
      <c r="AF131">
        <v>95.9</v>
      </c>
      <c r="AG131">
        <v>51.4</v>
      </c>
      <c r="AH131">
        <v>154.4</v>
      </c>
      <c r="AI131" s="81">
        <v>190</v>
      </c>
      <c r="AJ131" s="91">
        <v>59</v>
      </c>
    </row>
    <row r="132" spans="1:36" ht="14.4" x14ac:dyDescent="0.3">
      <c r="A132" s="1">
        <v>39517</v>
      </c>
      <c r="B132">
        <v>260.39999999999998</v>
      </c>
      <c r="C132">
        <v>7</v>
      </c>
      <c r="D132">
        <v>196.3</v>
      </c>
      <c r="E132">
        <v>219</v>
      </c>
      <c r="F132">
        <v>128.5</v>
      </c>
      <c r="G132">
        <v>109.2</v>
      </c>
      <c r="H132">
        <v>72.400000000000006</v>
      </c>
      <c r="I132">
        <v>5.5</v>
      </c>
      <c r="J132">
        <v>224.7</v>
      </c>
      <c r="K132">
        <v>-6.3</v>
      </c>
      <c r="L132">
        <v>238.2</v>
      </c>
      <c r="M132">
        <v>250.5</v>
      </c>
      <c r="N132">
        <v>142.1</v>
      </c>
      <c r="O132">
        <v>210.1</v>
      </c>
      <c r="P132">
        <v>160.5</v>
      </c>
      <c r="Q132">
        <v>-117.5</v>
      </c>
      <c r="R132">
        <v>116.2</v>
      </c>
      <c r="S132">
        <v>197.9</v>
      </c>
      <c r="T132">
        <v>207.7</v>
      </c>
      <c r="U132">
        <v>296.60000000000002</v>
      </c>
      <c r="V132">
        <v>379.5</v>
      </c>
      <c r="W132">
        <v>401.6</v>
      </c>
      <c r="X132">
        <v>130</v>
      </c>
      <c r="Y132">
        <v>120.4</v>
      </c>
      <c r="Z132">
        <v>210.9</v>
      </c>
      <c r="AA132">
        <v>49.1</v>
      </c>
      <c r="AB132">
        <v>-221.1</v>
      </c>
      <c r="AC132">
        <v>268.60000000000002</v>
      </c>
      <c r="AD132">
        <v>3.9</v>
      </c>
      <c r="AE132">
        <v>-22.3</v>
      </c>
      <c r="AF132">
        <v>96.2</v>
      </c>
      <c r="AG132">
        <v>45.9</v>
      </c>
      <c r="AH132">
        <v>185.5</v>
      </c>
      <c r="AI132" s="81">
        <v>105</v>
      </c>
      <c r="AJ132" s="91">
        <v>54</v>
      </c>
    </row>
    <row r="133" spans="1:36" ht="14.4" x14ac:dyDescent="0.3">
      <c r="A133" s="1">
        <v>39518</v>
      </c>
      <c r="B133">
        <v>180.5</v>
      </c>
      <c r="C133">
        <v>31.5</v>
      </c>
      <c r="D133">
        <v>243.8</v>
      </c>
      <c r="E133">
        <v>168.4</v>
      </c>
      <c r="F133">
        <v>180</v>
      </c>
      <c r="G133">
        <v>-106.4</v>
      </c>
      <c r="H133">
        <v>116.1</v>
      </c>
      <c r="I133">
        <v>-8.1</v>
      </c>
      <c r="J133">
        <v>325.89999999999998</v>
      </c>
      <c r="K133">
        <v>97</v>
      </c>
      <c r="L133">
        <v>223.4</v>
      </c>
      <c r="M133">
        <v>228.9</v>
      </c>
      <c r="N133">
        <v>206</v>
      </c>
      <c r="O133">
        <v>207.9</v>
      </c>
      <c r="P133">
        <v>161.69999999999999</v>
      </c>
      <c r="Q133">
        <v>-121.4</v>
      </c>
      <c r="R133">
        <v>119.4</v>
      </c>
      <c r="S133">
        <v>189.7</v>
      </c>
      <c r="T133">
        <v>196.6</v>
      </c>
      <c r="U133">
        <v>268.60000000000002</v>
      </c>
      <c r="V133">
        <v>391.9</v>
      </c>
      <c r="W133">
        <v>353.6</v>
      </c>
      <c r="X133">
        <v>130.5</v>
      </c>
      <c r="Y133">
        <v>106.7</v>
      </c>
      <c r="Z133">
        <v>247.5</v>
      </c>
      <c r="AA133">
        <v>59.7</v>
      </c>
      <c r="AB133">
        <v>-309.10000000000002</v>
      </c>
      <c r="AC133">
        <v>280.10000000000002</v>
      </c>
      <c r="AD133">
        <v>22.8</v>
      </c>
      <c r="AE133">
        <v>-62.5</v>
      </c>
      <c r="AF133">
        <v>103.5</v>
      </c>
      <c r="AG133">
        <v>43.8</v>
      </c>
      <c r="AH133">
        <v>208.3</v>
      </c>
      <c r="AI133" s="81">
        <v>101</v>
      </c>
      <c r="AJ133" s="91">
        <v>55</v>
      </c>
    </row>
    <row r="134" spans="1:36" ht="14.4" x14ac:dyDescent="0.3">
      <c r="A134" s="1">
        <v>39519</v>
      </c>
      <c r="B134">
        <v>224.8</v>
      </c>
      <c r="C134">
        <v>81.599999999999994</v>
      </c>
      <c r="D134">
        <v>257.10000000000002</v>
      </c>
      <c r="E134">
        <v>167.1</v>
      </c>
      <c r="F134">
        <v>137.4</v>
      </c>
      <c r="G134">
        <v>-119.4</v>
      </c>
      <c r="H134">
        <v>102.6</v>
      </c>
      <c r="I134">
        <v>-153.5</v>
      </c>
      <c r="J134">
        <v>323.8</v>
      </c>
      <c r="K134">
        <v>14.1</v>
      </c>
      <c r="L134">
        <v>222.4</v>
      </c>
      <c r="M134">
        <v>235.2</v>
      </c>
      <c r="N134">
        <v>232.3</v>
      </c>
      <c r="O134">
        <v>210.6</v>
      </c>
      <c r="P134">
        <v>149.69999999999999</v>
      </c>
      <c r="Q134">
        <v>-103.6</v>
      </c>
      <c r="R134">
        <v>134.5</v>
      </c>
      <c r="S134">
        <v>171.9</v>
      </c>
      <c r="T134">
        <v>179.5</v>
      </c>
      <c r="U134">
        <v>292.3</v>
      </c>
      <c r="V134">
        <v>387.9</v>
      </c>
      <c r="W134">
        <v>331.4</v>
      </c>
      <c r="X134">
        <v>129.5</v>
      </c>
      <c r="Y134">
        <v>117.2</v>
      </c>
      <c r="Z134">
        <v>252.5</v>
      </c>
      <c r="AA134">
        <v>100.3</v>
      </c>
      <c r="AB134">
        <v>-369</v>
      </c>
      <c r="AC134">
        <v>298.7</v>
      </c>
      <c r="AD134">
        <v>71.3</v>
      </c>
      <c r="AE134">
        <v>-77.3</v>
      </c>
      <c r="AF134">
        <v>108</v>
      </c>
      <c r="AG134">
        <v>41.5</v>
      </c>
      <c r="AH134">
        <v>233.5</v>
      </c>
      <c r="AI134" s="81">
        <v>88</v>
      </c>
      <c r="AJ134" s="91">
        <v>50</v>
      </c>
    </row>
    <row r="135" spans="1:36" ht="14.4" x14ac:dyDescent="0.3">
      <c r="A135" s="1">
        <v>39520</v>
      </c>
      <c r="B135">
        <v>210.4</v>
      </c>
      <c r="C135">
        <v>79.400000000000006</v>
      </c>
      <c r="D135">
        <v>265</v>
      </c>
      <c r="E135">
        <v>149.6</v>
      </c>
      <c r="F135">
        <v>239.9</v>
      </c>
      <c r="G135">
        <v>-170.2</v>
      </c>
      <c r="H135">
        <v>22.4</v>
      </c>
      <c r="I135">
        <v>-190</v>
      </c>
      <c r="J135">
        <v>374.1</v>
      </c>
      <c r="K135">
        <v>37.6</v>
      </c>
      <c r="L135">
        <v>222</v>
      </c>
      <c r="M135">
        <v>288.10000000000002</v>
      </c>
      <c r="N135">
        <v>201.9</v>
      </c>
      <c r="O135">
        <v>206.3</v>
      </c>
      <c r="P135">
        <v>148.9</v>
      </c>
      <c r="Q135">
        <v>-104.7</v>
      </c>
      <c r="R135">
        <v>129.4</v>
      </c>
      <c r="S135">
        <v>169.9</v>
      </c>
      <c r="T135">
        <v>189.5</v>
      </c>
      <c r="U135">
        <v>271.7</v>
      </c>
      <c r="V135">
        <v>397.3</v>
      </c>
      <c r="W135">
        <v>341.5</v>
      </c>
      <c r="X135">
        <v>125.6</v>
      </c>
      <c r="Y135">
        <v>119.9</v>
      </c>
      <c r="Z135">
        <v>257.89999999999998</v>
      </c>
      <c r="AA135">
        <v>93</v>
      </c>
      <c r="AB135">
        <v>-374.5</v>
      </c>
      <c r="AC135">
        <v>264.39999999999998</v>
      </c>
      <c r="AD135">
        <v>57.3</v>
      </c>
      <c r="AE135">
        <v>-89.9</v>
      </c>
      <c r="AF135">
        <v>114.6</v>
      </c>
      <c r="AG135">
        <v>42.4</v>
      </c>
      <c r="AH135">
        <v>287.8</v>
      </c>
      <c r="AI135" s="81">
        <v>87</v>
      </c>
      <c r="AJ135" s="91">
        <v>51</v>
      </c>
    </row>
    <row r="136" spans="1:36" ht="14.4" x14ac:dyDescent="0.3">
      <c r="A136" s="1">
        <v>39521</v>
      </c>
      <c r="B136">
        <v>193.8</v>
      </c>
      <c r="C136">
        <v>103.4</v>
      </c>
      <c r="D136">
        <v>259.2</v>
      </c>
      <c r="E136">
        <v>122</v>
      </c>
      <c r="F136">
        <v>335.1</v>
      </c>
      <c r="G136">
        <v>-146</v>
      </c>
      <c r="H136">
        <v>68.900000000000006</v>
      </c>
      <c r="I136">
        <v>-333.4</v>
      </c>
      <c r="J136">
        <v>445.6</v>
      </c>
      <c r="K136">
        <v>113</v>
      </c>
      <c r="L136">
        <v>200.1</v>
      </c>
      <c r="M136">
        <v>255.1</v>
      </c>
      <c r="N136">
        <v>181.8</v>
      </c>
      <c r="O136">
        <v>202.6</v>
      </c>
      <c r="P136">
        <v>155.30000000000001</v>
      </c>
      <c r="Q136">
        <v>-94.2</v>
      </c>
      <c r="R136">
        <v>126.1</v>
      </c>
      <c r="S136">
        <v>172.7</v>
      </c>
      <c r="T136">
        <v>208.4</v>
      </c>
      <c r="U136">
        <v>242</v>
      </c>
      <c r="V136">
        <v>371.9</v>
      </c>
      <c r="W136">
        <v>324</v>
      </c>
      <c r="X136">
        <v>139.69999999999999</v>
      </c>
      <c r="Y136">
        <v>114.2</v>
      </c>
      <c r="Z136">
        <v>240.3</v>
      </c>
      <c r="AA136">
        <v>63.3</v>
      </c>
      <c r="AB136">
        <v>-341.2</v>
      </c>
      <c r="AC136">
        <v>251.6</v>
      </c>
      <c r="AD136">
        <v>50.1</v>
      </c>
      <c r="AE136">
        <v>-40.9</v>
      </c>
      <c r="AF136">
        <v>120.3</v>
      </c>
      <c r="AG136">
        <v>41.1</v>
      </c>
      <c r="AH136">
        <v>337.8</v>
      </c>
      <c r="AI136" s="81">
        <v>99</v>
      </c>
      <c r="AJ136" s="91">
        <v>49</v>
      </c>
    </row>
    <row r="137" spans="1:36" ht="14.4" x14ac:dyDescent="0.3">
      <c r="A137" s="1">
        <v>39522</v>
      </c>
      <c r="B137">
        <v>142.4</v>
      </c>
      <c r="C137">
        <v>115.7</v>
      </c>
      <c r="D137">
        <v>243.9</v>
      </c>
      <c r="E137">
        <v>115.3</v>
      </c>
      <c r="F137">
        <v>211.9</v>
      </c>
      <c r="G137">
        <v>-233</v>
      </c>
      <c r="H137">
        <v>102.9</v>
      </c>
      <c r="I137">
        <v>-439.1</v>
      </c>
      <c r="J137">
        <v>247.3</v>
      </c>
      <c r="K137">
        <v>31.4</v>
      </c>
      <c r="L137">
        <v>224.1</v>
      </c>
      <c r="M137">
        <v>230.4</v>
      </c>
      <c r="N137">
        <v>282</v>
      </c>
      <c r="O137">
        <v>172.5</v>
      </c>
      <c r="P137">
        <v>157</v>
      </c>
      <c r="Q137">
        <v>-104.5</v>
      </c>
      <c r="R137">
        <v>121.4</v>
      </c>
      <c r="S137">
        <v>201.7</v>
      </c>
      <c r="T137">
        <v>208.1</v>
      </c>
      <c r="U137">
        <v>259.10000000000002</v>
      </c>
      <c r="V137">
        <v>384.1</v>
      </c>
      <c r="W137">
        <v>295.8</v>
      </c>
      <c r="X137">
        <v>132.80000000000001</v>
      </c>
      <c r="Y137">
        <v>95.3</v>
      </c>
      <c r="Z137">
        <v>235.8</v>
      </c>
      <c r="AA137">
        <v>50.9</v>
      </c>
      <c r="AB137">
        <v>-312.8</v>
      </c>
      <c r="AC137">
        <v>252</v>
      </c>
      <c r="AD137">
        <v>79.099999999999994</v>
      </c>
      <c r="AE137">
        <v>38.200000000000003</v>
      </c>
      <c r="AF137">
        <v>118.4</v>
      </c>
      <c r="AG137">
        <v>40.299999999999997</v>
      </c>
      <c r="AH137">
        <v>390.2</v>
      </c>
      <c r="AI137" s="81">
        <v>112</v>
      </c>
      <c r="AJ137" s="91">
        <v>52</v>
      </c>
    </row>
    <row r="138" spans="1:36" ht="14.4" x14ac:dyDescent="0.3">
      <c r="A138" s="1">
        <v>39523</v>
      </c>
      <c r="B138">
        <v>103.7</v>
      </c>
      <c r="C138">
        <v>40.299999999999997</v>
      </c>
      <c r="D138">
        <v>268.10000000000002</v>
      </c>
      <c r="E138">
        <v>104.7</v>
      </c>
      <c r="F138">
        <v>203.8</v>
      </c>
      <c r="G138">
        <v>-221.3</v>
      </c>
      <c r="H138">
        <v>86.5</v>
      </c>
      <c r="I138">
        <v>-462.7</v>
      </c>
      <c r="J138">
        <v>219.4</v>
      </c>
      <c r="K138">
        <v>94.3</v>
      </c>
      <c r="L138">
        <v>216.2</v>
      </c>
      <c r="M138">
        <v>241.6</v>
      </c>
      <c r="N138">
        <v>192.6</v>
      </c>
      <c r="O138">
        <v>154.30000000000001</v>
      </c>
      <c r="P138">
        <v>133.5</v>
      </c>
      <c r="Q138">
        <v>-116.2</v>
      </c>
      <c r="R138">
        <v>111.6</v>
      </c>
      <c r="S138">
        <v>205</v>
      </c>
      <c r="T138">
        <v>188.4</v>
      </c>
      <c r="U138">
        <v>261.5</v>
      </c>
      <c r="V138">
        <v>353.6</v>
      </c>
      <c r="W138">
        <v>298</v>
      </c>
      <c r="X138">
        <v>121.9</v>
      </c>
      <c r="Y138">
        <v>96.3</v>
      </c>
      <c r="Z138">
        <v>205.7</v>
      </c>
      <c r="AA138">
        <v>45.7</v>
      </c>
      <c r="AB138">
        <v>-278.8</v>
      </c>
      <c r="AC138">
        <v>267.39999999999998</v>
      </c>
      <c r="AD138">
        <v>70.400000000000006</v>
      </c>
      <c r="AE138">
        <v>62.3</v>
      </c>
      <c r="AF138">
        <v>117.9</v>
      </c>
      <c r="AG138">
        <v>39.700000000000003</v>
      </c>
      <c r="AH138">
        <v>442.9</v>
      </c>
      <c r="AI138" s="81">
        <v>112</v>
      </c>
      <c r="AJ138" s="91">
        <v>44</v>
      </c>
    </row>
    <row r="139" spans="1:36" ht="14.4" x14ac:dyDescent="0.3">
      <c r="A139" s="1">
        <v>39524</v>
      </c>
      <c r="B139">
        <v>94.6</v>
      </c>
      <c r="C139">
        <v>3.5</v>
      </c>
      <c r="D139">
        <v>438.7</v>
      </c>
      <c r="E139">
        <v>58.9</v>
      </c>
      <c r="F139">
        <v>138</v>
      </c>
      <c r="G139">
        <v>-298.10000000000002</v>
      </c>
      <c r="H139">
        <v>191.2</v>
      </c>
      <c r="I139">
        <v>-479.8</v>
      </c>
      <c r="J139">
        <v>-11</v>
      </c>
      <c r="K139">
        <v>-15.5</v>
      </c>
      <c r="L139">
        <v>201.4</v>
      </c>
      <c r="M139">
        <v>221.1</v>
      </c>
      <c r="N139">
        <v>213.7</v>
      </c>
      <c r="O139">
        <v>172.4</v>
      </c>
      <c r="P139">
        <v>116.5</v>
      </c>
      <c r="Q139">
        <v>-134</v>
      </c>
      <c r="R139">
        <v>117.4</v>
      </c>
      <c r="S139">
        <v>193.1</v>
      </c>
      <c r="T139">
        <v>173.8</v>
      </c>
      <c r="U139">
        <v>254.1</v>
      </c>
      <c r="V139">
        <v>353.9</v>
      </c>
      <c r="W139">
        <v>309.5</v>
      </c>
      <c r="X139">
        <v>118.5</v>
      </c>
      <c r="Y139">
        <v>88.3</v>
      </c>
      <c r="Z139">
        <v>179.1</v>
      </c>
      <c r="AA139">
        <v>48.3</v>
      </c>
      <c r="AB139">
        <v>-252.5</v>
      </c>
      <c r="AC139">
        <v>274.60000000000002</v>
      </c>
      <c r="AD139">
        <v>60.8</v>
      </c>
      <c r="AE139">
        <v>79.900000000000006</v>
      </c>
      <c r="AF139">
        <v>118.4</v>
      </c>
      <c r="AG139">
        <v>41.7</v>
      </c>
      <c r="AH139">
        <v>467.3</v>
      </c>
      <c r="AI139" s="81">
        <v>101</v>
      </c>
      <c r="AJ139" s="91">
        <v>50</v>
      </c>
    </row>
    <row r="140" spans="1:36" ht="14.4" x14ac:dyDescent="0.3">
      <c r="A140" s="1">
        <v>39525</v>
      </c>
      <c r="B140">
        <v>101.1</v>
      </c>
      <c r="C140">
        <v>58.4</v>
      </c>
      <c r="D140">
        <v>693.5</v>
      </c>
      <c r="E140">
        <v>35.700000000000003</v>
      </c>
      <c r="F140">
        <v>44.6</v>
      </c>
      <c r="G140">
        <v>-122.3</v>
      </c>
      <c r="H140">
        <v>175</v>
      </c>
      <c r="I140">
        <v>-370.1</v>
      </c>
      <c r="J140">
        <v>-116.5</v>
      </c>
      <c r="K140">
        <v>-18.2</v>
      </c>
      <c r="L140">
        <v>202</v>
      </c>
      <c r="M140">
        <v>255.2</v>
      </c>
      <c r="N140">
        <v>160.1</v>
      </c>
      <c r="O140">
        <v>184.2</v>
      </c>
      <c r="P140">
        <v>117.6</v>
      </c>
      <c r="Q140">
        <v>-123.1</v>
      </c>
      <c r="R140">
        <v>101.8</v>
      </c>
      <c r="S140">
        <v>175.4</v>
      </c>
      <c r="T140">
        <v>199.9</v>
      </c>
      <c r="U140">
        <v>256.39999999999998</v>
      </c>
      <c r="V140">
        <v>398.1</v>
      </c>
      <c r="W140">
        <v>348.3</v>
      </c>
      <c r="X140">
        <v>100.9</v>
      </c>
      <c r="Y140">
        <v>70.8</v>
      </c>
      <c r="Z140">
        <v>172.6</v>
      </c>
      <c r="AA140">
        <v>86.6</v>
      </c>
      <c r="AB140">
        <v>-167.8</v>
      </c>
      <c r="AC140">
        <v>241.7</v>
      </c>
      <c r="AD140">
        <v>41.4</v>
      </c>
      <c r="AE140">
        <v>97.7</v>
      </c>
      <c r="AF140">
        <v>118.6</v>
      </c>
      <c r="AG140">
        <v>32.1</v>
      </c>
      <c r="AH140">
        <v>441.9</v>
      </c>
      <c r="AI140" s="81">
        <v>95</v>
      </c>
      <c r="AJ140" s="91">
        <v>52</v>
      </c>
    </row>
    <row r="141" spans="1:36" ht="14.4" x14ac:dyDescent="0.3">
      <c r="A141" s="1">
        <v>39526</v>
      </c>
      <c r="B141">
        <v>156.5</v>
      </c>
      <c r="C141">
        <v>-18.600000000000001</v>
      </c>
      <c r="D141">
        <v>787.5</v>
      </c>
      <c r="E141">
        <v>-18.899999999999999</v>
      </c>
      <c r="F141">
        <v>-199.4</v>
      </c>
      <c r="G141">
        <v>-123.1</v>
      </c>
      <c r="H141">
        <v>150</v>
      </c>
      <c r="I141">
        <v>-192.7</v>
      </c>
      <c r="J141">
        <v>-244</v>
      </c>
      <c r="K141">
        <v>81.900000000000006</v>
      </c>
      <c r="L141">
        <v>223.8</v>
      </c>
      <c r="M141">
        <v>245.2</v>
      </c>
      <c r="N141">
        <v>155.1</v>
      </c>
      <c r="O141">
        <v>184</v>
      </c>
      <c r="P141">
        <v>130.5</v>
      </c>
      <c r="Q141">
        <v>116.6</v>
      </c>
      <c r="R141">
        <v>104.2</v>
      </c>
      <c r="S141">
        <v>192.4</v>
      </c>
      <c r="T141">
        <v>218.5</v>
      </c>
      <c r="U141">
        <v>240.2</v>
      </c>
      <c r="V141">
        <v>383.7</v>
      </c>
      <c r="W141">
        <v>338</v>
      </c>
      <c r="X141">
        <v>66.8</v>
      </c>
      <c r="Y141">
        <v>55.4</v>
      </c>
      <c r="Z141">
        <v>166.6</v>
      </c>
      <c r="AA141">
        <v>86.8</v>
      </c>
      <c r="AB141">
        <v>-98.5</v>
      </c>
      <c r="AC141">
        <v>236.8</v>
      </c>
      <c r="AD141">
        <v>24.3</v>
      </c>
      <c r="AE141">
        <v>108</v>
      </c>
      <c r="AF141">
        <v>117.5</v>
      </c>
      <c r="AG141">
        <v>25</v>
      </c>
      <c r="AH141">
        <v>415</v>
      </c>
      <c r="AI141" s="81">
        <v>95</v>
      </c>
      <c r="AJ141" s="91">
        <v>52</v>
      </c>
    </row>
    <row r="142" spans="1:36" ht="14.4" x14ac:dyDescent="0.3">
      <c r="A142" s="1">
        <v>39527</v>
      </c>
      <c r="B142">
        <v>164.3</v>
      </c>
      <c r="C142">
        <v>32.700000000000003</v>
      </c>
      <c r="D142">
        <v>775.6</v>
      </c>
      <c r="E142">
        <v>-87.1</v>
      </c>
      <c r="F142">
        <v>-162.69999999999999</v>
      </c>
      <c r="G142">
        <v>-174</v>
      </c>
      <c r="H142">
        <v>119.8</v>
      </c>
      <c r="I142">
        <v>-68.599999999999994</v>
      </c>
      <c r="J142">
        <v>-321.10000000000002</v>
      </c>
      <c r="K142">
        <v>133.6</v>
      </c>
      <c r="L142">
        <v>221.6</v>
      </c>
      <c r="M142">
        <v>206.4</v>
      </c>
      <c r="N142">
        <v>185.7</v>
      </c>
      <c r="O142">
        <v>184</v>
      </c>
      <c r="P142">
        <v>128.80000000000001</v>
      </c>
      <c r="Q142">
        <v>-83.5</v>
      </c>
      <c r="R142">
        <v>95.9</v>
      </c>
      <c r="S142">
        <v>180.3</v>
      </c>
      <c r="T142">
        <v>232.1</v>
      </c>
      <c r="U142">
        <v>245.9</v>
      </c>
      <c r="V142">
        <v>371</v>
      </c>
      <c r="W142">
        <v>321.39999999999998</v>
      </c>
      <c r="X142">
        <v>67.599999999999994</v>
      </c>
      <c r="Y142">
        <v>49.3</v>
      </c>
      <c r="Z142">
        <v>157.9</v>
      </c>
      <c r="AA142">
        <v>104</v>
      </c>
      <c r="AB142">
        <v>-48.3</v>
      </c>
      <c r="AC142">
        <v>260.39999999999998</v>
      </c>
      <c r="AD142">
        <v>29.1</v>
      </c>
      <c r="AE142">
        <v>120.9</v>
      </c>
      <c r="AF142">
        <v>114.7</v>
      </c>
      <c r="AG142">
        <v>13.6</v>
      </c>
      <c r="AH142">
        <v>383.3</v>
      </c>
      <c r="AI142" s="81">
        <v>94</v>
      </c>
      <c r="AJ142" s="91">
        <v>46</v>
      </c>
    </row>
    <row r="143" spans="1:36" ht="14.4" x14ac:dyDescent="0.3">
      <c r="A143" s="1">
        <v>39528</v>
      </c>
      <c r="B143">
        <v>145.1</v>
      </c>
      <c r="C143">
        <v>23.9</v>
      </c>
      <c r="D143">
        <v>624.70000000000005</v>
      </c>
      <c r="E143">
        <v>-94.8</v>
      </c>
      <c r="F143">
        <v>-306.10000000000002</v>
      </c>
      <c r="G143">
        <v>-173.3</v>
      </c>
      <c r="H143">
        <v>15.3</v>
      </c>
      <c r="I143">
        <v>87.6</v>
      </c>
      <c r="J143">
        <v>-368.1</v>
      </c>
      <c r="K143">
        <v>213.6</v>
      </c>
      <c r="L143">
        <v>181.9</v>
      </c>
      <c r="M143">
        <v>200.9</v>
      </c>
      <c r="N143">
        <v>131.1</v>
      </c>
      <c r="O143">
        <v>197.3</v>
      </c>
      <c r="P143">
        <v>129.1</v>
      </c>
      <c r="Q143">
        <v>-90.5</v>
      </c>
      <c r="R143">
        <v>78.400000000000006</v>
      </c>
      <c r="S143">
        <v>192.3</v>
      </c>
      <c r="T143">
        <v>193.9</v>
      </c>
      <c r="U143">
        <v>265.5</v>
      </c>
      <c r="V143">
        <v>400.6</v>
      </c>
      <c r="W143">
        <v>309.8</v>
      </c>
      <c r="X143">
        <v>37.6</v>
      </c>
      <c r="Y143">
        <v>50</v>
      </c>
      <c r="Z143">
        <v>133.69999999999999</v>
      </c>
      <c r="AA143">
        <v>113.7</v>
      </c>
      <c r="AB143">
        <v>-44</v>
      </c>
      <c r="AC143">
        <v>283.3</v>
      </c>
      <c r="AD143">
        <v>39.4</v>
      </c>
      <c r="AE143">
        <v>81.8</v>
      </c>
      <c r="AF143">
        <v>110.6</v>
      </c>
      <c r="AG143">
        <v>14.3</v>
      </c>
      <c r="AH143">
        <v>329.1</v>
      </c>
      <c r="AI143" s="81">
        <v>84</v>
      </c>
      <c r="AJ143" s="91">
        <v>48</v>
      </c>
    </row>
    <row r="144" spans="1:36" ht="14.4" x14ac:dyDescent="0.3">
      <c r="A144" s="1">
        <v>39529</v>
      </c>
      <c r="B144">
        <v>111.5</v>
      </c>
      <c r="C144">
        <v>-18.7</v>
      </c>
      <c r="D144">
        <v>410.8</v>
      </c>
      <c r="E144">
        <v>-97.3</v>
      </c>
      <c r="F144">
        <v>-254.7</v>
      </c>
      <c r="G144">
        <v>-424.2</v>
      </c>
      <c r="H144">
        <v>75</v>
      </c>
      <c r="I144">
        <v>-51.1</v>
      </c>
      <c r="J144">
        <v>-394.1</v>
      </c>
      <c r="K144">
        <v>162.4</v>
      </c>
      <c r="L144">
        <v>159.5</v>
      </c>
      <c r="M144">
        <v>211.8</v>
      </c>
      <c r="N144">
        <v>132.30000000000001</v>
      </c>
      <c r="O144">
        <v>216.1</v>
      </c>
      <c r="P144">
        <v>148.5</v>
      </c>
      <c r="Q144">
        <v>-68.3</v>
      </c>
      <c r="R144">
        <v>37.9</v>
      </c>
      <c r="S144">
        <v>169.7</v>
      </c>
      <c r="T144">
        <v>176.5</v>
      </c>
      <c r="U144">
        <v>219.4</v>
      </c>
      <c r="V144">
        <v>360.9</v>
      </c>
      <c r="W144">
        <v>296.89999999999998</v>
      </c>
      <c r="X144">
        <v>11.7</v>
      </c>
      <c r="Y144">
        <v>49.8</v>
      </c>
      <c r="Z144">
        <v>96.5</v>
      </c>
      <c r="AA144">
        <v>98.9</v>
      </c>
      <c r="AB144">
        <v>-55.8</v>
      </c>
      <c r="AC144">
        <v>265.7</v>
      </c>
      <c r="AD144">
        <v>-16.5</v>
      </c>
      <c r="AE144">
        <v>44.4</v>
      </c>
      <c r="AF144">
        <v>105.9</v>
      </c>
      <c r="AG144">
        <v>13.7</v>
      </c>
      <c r="AH144">
        <v>275.2</v>
      </c>
      <c r="AI144" s="81">
        <v>37</v>
      </c>
      <c r="AJ144" s="91">
        <v>45</v>
      </c>
    </row>
    <row r="145" spans="1:36" ht="14.4" x14ac:dyDescent="0.3">
      <c r="A145" s="1">
        <v>39530</v>
      </c>
      <c r="B145">
        <v>114.3</v>
      </c>
      <c r="C145">
        <v>19.600000000000001</v>
      </c>
      <c r="D145">
        <v>303.39999999999998</v>
      </c>
      <c r="E145">
        <v>-47.2</v>
      </c>
      <c r="F145">
        <v>-10.4</v>
      </c>
      <c r="G145">
        <v>-473.8</v>
      </c>
      <c r="H145">
        <v>-16.3</v>
      </c>
      <c r="I145">
        <v>-228.8</v>
      </c>
      <c r="J145">
        <v>-144.9</v>
      </c>
      <c r="K145">
        <v>63.8</v>
      </c>
      <c r="L145">
        <v>144.80000000000001</v>
      </c>
      <c r="M145">
        <v>188.2</v>
      </c>
      <c r="N145">
        <v>170.8</v>
      </c>
      <c r="O145">
        <v>230.5</v>
      </c>
      <c r="P145">
        <v>178.5</v>
      </c>
      <c r="Q145">
        <v>-46.8</v>
      </c>
      <c r="R145">
        <v>46</v>
      </c>
      <c r="S145">
        <v>176.5</v>
      </c>
      <c r="T145">
        <v>182.9</v>
      </c>
      <c r="U145">
        <v>204.9</v>
      </c>
      <c r="V145">
        <v>370.5</v>
      </c>
      <c r="W145">
        <v>264.3</v>
      </c>
      <c r="X145">
        <v>-6.6</v>
      </c>
      <c r="Y145">
        <v>53.7</v>
      </c>
      <c r="Z145">
        <v>88.3</v>
      </c>
      <c r="AA145">
        <v>79.8</v>
      </c>
      <c r="AB145">
        <v>-78.400000000000006</v>
      </c>
      <c r="AC145">
        <v>290.89999999999998</v>
      </c>
      <c r="AD145">
        <v>-9.4</v>
      </c>
      <c r="AE145">
        <v>38.700000000000003</v>
      </c>
      <c r="AF145">
        <v>103.4</v>
      </c>
      <c r="AG145">
        <v>35.9</v>
      </c>
      <c r="AH145">
        <v>223.4</v>
      </c>
      <c r="AI145" s="81">
        <v>-5.9</v>
      </c>
      <c r="AJ145" s="91">
        <v>40</v>
      </c>
    </row>
    <row r="146" spans="1:36" ht="14.4" x14ac:dyDescent="0.3">
      <c r="A146" s="1">
        <v>39531</v>
      </c>
      <c r="B146">
        <v>97.4</v>
      </c>
      <c r="C146">
        <v>4.9000000000000004</v>
      </c>
      <c r="D146">
        <v>274.39999999999998</v>
      </c>
      <c r="E146">
        <v>12.8</v>
      </c>
      <c r="F146">
        <v>-85.4</v>
      </c>
      <c r="G146">
        <v>-460.5</v>
      </c>
      <c r="H146">
        <v>7.3</v>
      </c>
      <c r="I146">
        <v>-219.1</v>
      </c>
      <c r="J146">
        <v>-48.8</v>
      </c>
      <c r="K146">
        <v>-48.4</v>
      </c>
      <c r="L146">
        <v>135.19999999999999</v>
      </c>
      <c r="M146">
        <v>199.9</v>
      </c>
      <c r="N146">
        <v>137.80000000000001</v>
      </c>
      <c r="O146">
        <v>201.3</v>
      </c>
      <c r="P146">
        <v>195.5</v>
      </c>
      <c r="Q146">
        <v>-26.2</v>
      </c>
      <c r="R146">
        <v>16.5</v>
      </c>
      <c r="S146">
        <v>185.9</v>
      </c>
      <c r="T146">
        <v>204.2</v>
      </c>
      <c r="U146">
        <v>243.8</v>
      </c>
      <c r="V146">
        <v>379.9</v>
      </c>
      <c r="W146">
        <v>238.5</v>
      </c>
      <c r="X146">
        <v>-7.7</v>
      </c>
      <c r="Y146">
        <v>67.5</v>
      </c>
      <c r="Z146">
        <v>75.599999999999994</v>
      </c>
      <c r="AA146">
        <v>61.5</v>
      </c>
      <c r="AB146">
        <v>-50.8</v>
      </c>
      <c r="AC146">
        <v>332.6</v>
      </c>
      <c r="AD146">
        <v>4.9000000000000004</v>
      </c>
      <c r="AE146">
        <v>84.7</v>
      </c>
      <c r="AF146">
        <v>98.1</v>
      </c>
      <c r="AG146">
        <v>31.3</v>
      </c>
      <c r="AH146">
        <v>162.30000000000001</v>
      </c>
      <c r="AI146" s="81">
        <v>-39.200000000000003</v>
      </c>
      <c r="AJ146" s="91">
        <v>35</v>
      </c>
    </row>
    <row r="147" spans="1:36" ht="14.4" x14ac:dyDescent="0.3">
      <c r="A147" s="1">
        <v>39532</v>
      </c>
      <c r="B147">
        <v>156.9</v>
      </c>
      <c r="C147">
        <v>-42.7</v>
      </c>
      <c r="D147">
        <v>317.3</v>
      </c>
      <c r="E147">
        <v>-10.1</v>
      </c>
      <c r="F147">
        <v>-93</v>
      </c>
      <c r="G147">
        <v>-385.3</v>
      </c>
      <c r="H147">
        <v>82.6</v>
      </c>
      <c r="I147">
        <v>-223.5</v>
      </c>
      <c r="J147">
        <v>109.2</v>
      </c>
      <c r="K147">
        <v>-134.9</v>
      </c>
      <c r="L147">
        <v>132.9</v>
      </c>
      <c r="M147">
        <v>153.6</v>
      </c>
      <c r="N147">
        <v>145.4</v>
      </c>
      <c r="O147">
        <v>192.3</v>
      </c>
      <c r="P147">
        <v>179.8</v>
      </c>
      <c r="Q147">
        <v>-13.7</v>
      </c>
      <c r="R147">
        <v>24.6</v>
      </c>
      <c r="S147">
        <v>202</v>
      </c>
      <c r="T147">
        <v>166.8</v>
      </c>
      <c r="U147">
        <v>237.1</v>
      </c>
      <c r="V147">
        <v>292.60000000000002</v>
      </c>
      <c r="W147">
        <v>210.6</v>
      </c>
      <c r="X147">
        <v>8</v>
      </c>
      <c r="Y147">
        <v>75.5</v>
      </c>
      <c r="Z147">
        <v>46.9</v>
      </c>
      <c r="AA147">
        <v>25.9</v>
      </c>
      <c r="AB147">
        <v>-35.200000000000003</v>
      </c>
      <c r="AC147">
        <v>358.3</v>
      </c>
      <c r="AD147">
        <v>44.3</v>
      </c>
      <c r="AE147">
        <v>92.1</v>
      </c>
      <c r="AF147">
        <v>89.6</v>
      </c>
      <c r="AG147">
        <v>43</v>
      </c>
      <c r="AH147">
        <v>159.4</v>
      </c>
      <c r="AI147" s="81">
        <v>-87.4</v>
      </c>
      <c r="AJ147" s="91">
        <v>37</v>
      </c>
    </row>
    <row r="148" spans="1:36" ht="14.4" x14ac:dyDescent="0.3">
      <c r="A148" s="1">
        <v>39533</v>
      </c>
      <c r="B148">
        <v>195.2</v>
      </c>
      <c r="C148">
        <v>-96.4</v>
      </c>
      <c r="D148">
        <v>297.7</v>
      </c>
      <c r="E148">
        <v>-22.8</v>
      </c>
      <c r="F148">
        <v>-66.5</v>
      </c>
      <c r="G148">
        <v>-347.7</v>
      </c>
      <c r="H148">
        <v>63.6</v>
      </c>
      <c r="I148">
        <v>-109.5</v>
      </c>
      <c r="J148">
        <v>137.80000000000001</v>
      </c>
      <c r="K148">
        <v>-193.1</v>
      </c>
      <c r="L148">
        <v>91.7</v>
      </c>
      <c r="M148">
        <v>193.5</v>
      </c>
      <c r="N148">
        <v>110.3</v>
      </c>
      <c r="O148">
        <v>172.9</v>
      </c>
      <c r="P148">
        <v>165.7</v>
      </c>
      <c r="Q148">
        <v>-243</v>
      </c>
      <c r="R148">
        <v>-25.9</v>
      </c>
      <c r="S148">
        <v>197.5</v>
      </c>
      <c r="T148">
        <v>167.9</v>
      </c>
      <c r="U148">
        <v>225.5</v>
      </c>
      <c r="V148">
        <v>247.7</v>
      </c>
      <c r="W148">
        <v>212.6</v>
      </c>
      <c r="X148">
        <v>25.8</v>
      </c>
      <c r="Y148">
        <v>79.8</v>
      </c>
      <c r="Z148">
        <v>25.5</v>
      </c>
      <c r="AA148">
        <v>-6.8</v>
      </c>
      <c r="AB148">
        <v>-26.1</v>
      </c>
      <c r="AC148">
        <v>355.1</v>
      </c>
      <c r="AD148">
        <v>83.3</v>
      </c>
      <c r="AE148">
        <v>74.8</v>
      </c>
      <c r="AF148">
        <v>82.3</v>
      </c>
      <c r="AG148">
        <v>47.2</v>
      </c>
      <c r="AH148">
        <v>151.69999999999999</v>
      </c>
      <c r="AI148" s="81">
        <v>-141.80000000000001</v>
      </c>
      <c r="AJ148" s="91">
        <v>67</v>
      </c>
    </row>
    <row r="149" spans="1:36" ht="14.4" x14ac:dyDescent="0.3">
      <c r="A149" s="1">
        <v>39534</v>
      </c>
      <c r="B149">
        <v>182.4</v>
      </c>
      <c r="C149">
        <v>-151</v>
      </c>
      <c r="D149">
        <v>292.7</v>
      </c>
      <c r="E149">
        <v>-32.700000000000003</v>
      </c>
      <c r="F149">
        <v>-51.1</v>
      </c>
      <c r="G149">
        <v>-385.3</v>
      </c>
      <c r="H149">
        <v>168.7</v>
      </c>
      <c r="I149">
        <v>-18.600000000000001</v>
      </c>
      <c r="J149">
        <v>46.7</v>
      </c>
      <c r="K149">
        <v>-185.5</v>
      </c>
      <c r="L149">
        <v>20.6</v>
      </c>
      <c r="M149">
        <v>193.1</v>
      </c>
      <c r="N149">
        <v>30.8</v>
      </c>
      <c r="O149">
        <v>190.5</v>
      </c>
      <c r="P149">
        <v>166.6</v>
      </c>
      <c r="Q149">
        <v>-30.9</v>
      </c>
      <c r="R149">
        <v>-55.2</v>
      </c>
      <c r="S149">
        <v>253.6</v>
      </c>
      <c r="T149">
        <v>154.5</v>
      </c>
      <c r="U149">
        <v>227.9</v>
      </c>
      <c r="V149">
        <v>200.8</v>
      </c>
      <c r="W149">
        <v>225.5</v>
      </c>
      <c r="X149">
        <v>11.1</v>
      </c>
      <c r="Y149">
        <v>75.900000000000006</v>
      </c>
      <c r="Z149">
        <v>-27.5</v>
      </c>
      <c r="AA149">
        <v>29.4</v>
      </c>
      <c r="AB149">
        <v>-42.1</v>
      </c>
      <c r="AC149">
        <v>330.5</v>
      </c>
      <c r="AD149">
        <v>126.4</v>
      </c>
      <c r="AE149">
        <v>88.6</v>
      </c>
      <c r="AF149">
        <v>79</v>
      </c>
      <c r="AG149">
        <v>50</v>
      </c>
      <c r="AH149">
        <v>140.19999999999999</v>
      </c>
      <c r="AI149" s="81">
        <v>-165.4</v>
      </c>
      <c r="AJ149" s="91">
        <v>87</v>
      </c>
    </row>
    <row r="150" spans="1:36" ht="14.4" x14ac:dyDescent="0.3">
      <c r="A150" s="1">
        <v>39535</v>
      </c>
      <c r="B150">
        <v>129.6</v>
      </c>
      <c r="C150">
        <v>-220.1</v>
      </c>
      <c r="D150">
        <v>337.9</v>
      </c>
      <c r="E150">
        <v>-69.900000000000006</v>
      </c>
      <c r="F150">
        <v>47</v>
      </c>
      <c r="G150">
        <v>-373.8</v>
      </c>
      <c r="H150">
        <v>179.1</v>
      </c>
      <c r="I150">
        <v>-39.4</v>
      </c>
      <c r="J150">
        <v>110.7</v>
      </c>
      <c r="K150">
        <v>-93.5</v>
      </c>
      <c r="L150">
        <v>36.9</v>
      </c>
      <c r="M150">
        <v>140.69999999999999</v>
      </c>
      <c r="N150">
        <v>204.1</v>
      </c>
      <c r="O150">
        <v>182.2</v>
      </c>
      <c r="P150">
        <v>154.5</v>
      </c>
      <c r="Q150">
        <v>-54</v>
      </c>
      <c r="R150">
        <v>-79.8</v>
      </c>
      <c r="S150">
        <v>278.39999999999998</v>
      </c>
      <c r="T150">
        <v>164.9</v>
      </c>
      <c r="U150">
        <v>229.4</v>
      </c>
      <c r="V150">
        <v>123.2</v>
      </c>
      <c r="W150">
        <v>322.7</v>
      </c>
      <c r="X150">
        <v>8.8000000000000007</v>
      </c>
      <c r="Y150">
        <v>72.3</v>
      </c>
      <c r="Z150">
        <v>-68.3</v>
      </c>
      <c r="AA150">
        <v>68.5</v>
      </c>
      <c r="AB150">
        <v>-42.9</v>
      </c>
      <c r="AC150">
        <v>320.2</v>
      </c>
      <c r="AD150">
        <v>154</v>
      </c>
      <c r="AE150">
        <v>134.19999999999999</v>
      </c>
      <c r="AF150">
        <v>79.2</v>
      </c>
      <c r="AG150">
        <v>50.4</v>
      </c>
      <c r="AH150">
        <v>148.69999999999999</v>
      </c>
      <c r="AI150" s="81">
        <v>-191.3</v>
      </c>
      <c r="AJ150" s="91">
        <v>129</v>
      </c>
    </row>
    <row r="151" spans="1:36" ht="14.4" x14ac:dyDescent="0.3">
      <c r="A151" s="1">
        <v>39536</v>
      </c>
      <c r="B151">
        <v>68.3</v>
      </c>
      <c r="C151">
        <v>-165.2</v>
      </c>
      <c r="D151">
        <v>297.8</v>
      </c>
      <c r="E151">
        <v>-77.400000000000006</v>
      </c>
      <c r="F151">
        <v>16.2</v>
      </c>
      <c r="G151">
        <v>-424</v>
      </c>
      <c r="H151">
        <v>241.3</v>
      </c>
      <c r="I151">
        <v>-36.1</v>
      </c>
      <c r="J151">
        <v>121.2</v>
      </c>
      <c r="K151">
        <v>-74.2</v>
      </c>
      <c r="L151">
        <v>-5.4</v>
      </c>
      <c r="M151">
        <v>84.9</v>
      </c>
      <c r="N151">
        <v>172.5</v>
      </c>
      <c r="O151">
        <v>190.3</v>
      </c>
      <c r="P151">
        <v>121.9</v>
      </c>
      <c r="Q151">
        <v>-101.4</v>
      </c>
      <c r="R151">
        <v>-24.2</v>
      </c>
      <c r="S151">
        <v>263.89999999999998</v>
      </c>
      <c r="T151">
        <v>189.1</v>
      </c>
      <c r="U151">
        <v>239</v>
      </c>
      <c r="V151">
        <v>36.799999999999997</v>
      </c>
      <c r="W151">
        <v>387.1</v>
      </c>
      <c r="X151">
        <v>16.899999999999999</v>
      </c>
      <c r="Y151">
        <v>66.8</v>
      </c>
      <c r="Z151">
        <v>-92.8</v>
      </c>
      <c r="AA151">
        <v>133.69999999999999</v>
      </c>
      <c r="AB151">
        <v>150.80000000000001</v>
      </c>
      <c r="AC151">
        <v>341</v>
      </c>
      <c r="AD151">
        <v>187.1</v>
      </c>
      <c r="AE151">
        <v>149.6</v>
      </c>
      <c r="AF151">
        <v>80.7</v>
      </c>
      <c r="AG151">
        <v>48.6</v>
      </c>
      <c r="AH151">
        <v>161</v>
      </c>
      <c r="AI151" s="81">
        <v>-206.3</v>
      </c>
      <c r="AJ151" s="91">
        <v>143</v>
      </c>
    </row>
    <row r="152" spans="1:36" ht="14.4" x14ac:dyDescent="0.3">
      <c r="A152" s="1">
        <v>39537</v>
      </c>
      <c r="B152">
        <v>104</v>
      </c>
      <c r="C152">
        <v>-199.4</v>
      </c>
      <c r="D152">
        <v>213.8</v>
      </c>
      <c r="E152">
        <v>-196</v>
      </c>
      <c r="F152">
        <v>-42.1</v>
      </c>
      <c r="G152">
        <v>-399</v>
      </c>
      <c r="H152">
        <v>273.89999999999998</v>
      </c>
      <c r="I152">
        <v>27</v>
      </c>
      <c r="J152">
        <v>171.2</v>
      </c>
      <c r="K152">
        <v>60.8</v>
      </c>
      <c r="L152">
        <v>-35.4</v>
      </c>
      <c r="M152">
        <v>113.7</v>
      </c>
      <c r="N152">
        <v>132.9</v>
      </c>
      <c r="O152">
        <v>175.9</v>
      </c>
      <c r="P152">
        <v>93.7</v>
      </c>
      <c r="Q152">
        <v>-100.3</v>
      </c>
      <c r="R152">
        <v>-87.6</v>
      </c>
      <c r="S152">
        <v>267.10000000000002</v>
      </c>
      <c r="T152">
        <v>208.2</v>
      </c>
      <c r="U152">
        <v>217</v>
      </c>
      <c r="V152">
        <v>-34</v>
      </c>
      <c r="W152">
        <v>428.5</v>
      </c>
      <c r="X152">
        <v>4.8</v>
      </c>
      <c r="Y152">
        <v>68.7</v>
      </c>
      <c r="Z152">
        <v>-107.4</v>
      </c>
      <c r="AA152">
        <v>162.5</v>
      </c>
      <c r="AB152">
        <v>264.60000000000002</v>
      </c>
      <c r="AC152">
        <v>323.89999999999998</v>
      </c>
      <c r="AD152">
        <v>197.1</v>
      </c>
      <c r="AE152">
        <v>153.9</v>
      </c>
      <c r="AF152">
        <v>75.5</v>
      </c>
      <c r="AG152">
        <v>25.4</v>
      </c>
      <c r="AH152">
        <v>171</v>
      </c>
      <c r="AI152" s="81">
        <v>-217.9</v>
      </c>
      <c r="AJ152" s="91">
        <v>158</v>
      </c>
    </row>
    <row r="153" spans="1:36" ht="14.4" x14ac:dyDescent="0.3">
      <c r="A153" s="1">
        <v>39538</v>
      </c>
      <c r="B153">
        <v>132.4</v>
      </c>
      <c r="C153">
        <v>-184.6</v>
      </c>
      <c r="D153">
        <v>294</v>
      </c>
      <c r="E153">
        <v>-297.5</v>
      </c>
      <c r="F153">
        <v>-90.8</v>
      </c>
      <c r="G153">
        <v>-237.2</v>
      </c>
      <c r="H153">
        <v>176.1</v>
      </c>
      <c r="I153">
        <v>88.9</v>
      </c>
      <c r="J153">
        <v>207.3</v>
      </c>
      <c r="K153">
        <v>138.80000000000001</v>
      </c>
      <c r="L153">
        <v>49.5</v>
      </c>
      <c r="M153">
        <v>96</v>
      </c>
      <c r="N153">
        <v>194.3</v>
      </c>
      <c r="O153">
        <v>169.7</v>
      </c>
      <c r="P153">
        <v>84.1</v>
      </c>
      <c r="Q153">
        <v>-52.5</v>
      </c>
      <c r="R153">
        <v>-118.4</v>
      </c>
      <c r="S153">
        <v>239.8</v>
      </c>
      <c r="T153">
        <v>202.3</v>
      </c>
      <c r="U153">
        <v>136.30000000000001</v>
      </c>
      <c r="V153">
        <v>-38.6</v>
      </c>
      <c r="W153">
        <v>486.3</v>
      </c>
      <c r="X153">
        <v>-6.9</v>
      </c>
      <c r="Y153">
        <v>54.2</v>
      </c>
      <c r="Z153">
        <v>-129</v>
      </c>
      <c r="AA153">
        <v>189.7</v>
      </c>
      <c r="AB153">
        <v>319.8</v>
      </c>
      <c r="AC153">
        <v>327.5</v>
      </c>
      <c r="AD153">
        <v>198.6</v>
      </c>
      <c r="AE153">
        <v>156</v>
      </c>
      <c r="AF153">
        <v>73.099999999999994</v>
      </c>
      <c r="AG153">
        <v>12.9</v>
      </c>
      <c r="AH153">
        <v>186.4</v>
      </c>
      <c r="AI153" s="81">
        <v>-200.1</v>
      </c>
      <c r="AJ153" s="91">
        <v>167</v>
      </c>
    </row>
    <row r="154" spans="1:36" ht="14.4" x14ac:dyDescent="0.3">
      <c r="A154" s="1">
        <v>39539</v>
      </c>
      <c r="B154">
        <v>229.9</v>
      </c>
      <c r="C154">
        <v>-265.5</v>
      </c>
      <c r="D154">
        <v>274.5</v>
      </c>
      <c r="E154">
        <v>-368.7</v>
      </c>
      <c r="F154">
        <v>-135.80000000000001</v>
      </c>
      <c r="G154">
        <v>-177.1</v>
      </c>
      <c r="H154">
        <v>136.19999999999999</v>
      </c>
      <c r="I154">
        <v>84</v>
      </c>
      <c r="J154">
        <v>13.4</v>
      </c>
      <c r="K154">
        <v>149.9</v>
      </c>
      <c r="L154">
        <v>15.9</v>
      </c>
      <c r="M154">
        <v>125.2</v>
      </c>
      <c r="N154">
        <v>170.2</v>
      </c>
      <c r="O154">
        <v>48</v>
      </c>
      <c r="P154">
        <v>87.7</v>
      </c>
      <c r="Q154">
        <v>-87.2</v>
      </c>
      <c r="R154">
        <v>-162.9</v>
      </c>
      <c r="S154">
        <v>237.6</v>
      </c>
      <c r="T154">
        <v>213.4</v>
      </c>
      <c r="U154">
        <v>117.4</v>
      </c>
      <c r="V154">
        <v>7.9</v>
      </c>
      <c r="W154">
        <v>509</v>
      </c>
      <c r="X154">
        <v>-16.600000000000001</v>
      </c>
      <c r="Y154">
        <v>57.1</v>
      </c>
      <c r="Z154">
        <v>-168.9</v>
      </c>
      <c r="AA154">
        <v>211.2</v>
      </c>
      <c r="AB154">
        <v>460.6</v>
      </c>
      <c r="AC154">
        <v>336.6</v>
      </c>
      <c r="AD154">
        <v>205.9</v>
      </c>
      <c r="AE154">
        <v>169.5</v>
      </c>
      <c r="AF154">
        <v>79.400000000000006</v>
      </c>
      <c r="AG154">
        <v>0.6</v>
      </c>
      <c r="AH154">
        <v>191</v>
      </c>
      <c r="AI154" s="81">
        <v>-168.3</v>
      </c>
      <c r="AJ154" s="91">
        <v>164</v>
      </c>
    </row>
    <row r="155" spans="1:36" ht="14.4" x14ac:dyDescent="0.3">
      <c r="A155" s="1">
        <v>39540</v>
      </c>
      <c r="B155">
        <v>205.3</v>
      </c>
      <c r="C155">
        <v>-407.9</v>
      </c>
      <c r="D155">
        <v>248.1</v>
      </c>
      <c r="E155">
        <v>-304.7</v>
      </c>
      <c r="F155">
        <v>-234.3</v>
      </c>
      <c r="G155">
        <v>-190.8</v>
      </c>
      <c r="H155">
        <v>251.8</v>
      </c>
      <c r="I155">
        <v>0.5</v>
      </c>
      <c r="J155">
        <v>355.2</v>
      </c>
      <c r="K155">
        <v>159.9</v>
      </c>
      <c r="L155">
        <v>17.399999999999999</v>
      </c>
      <c r="M155">
        <v>71.099999999999994</v>
      </c>
      <c r="N155">
        <v>197</v>
      </c>
      <c r="O155">
        <v>156.9</v>
      </c>
      <c r="P155">
        <v>76.5</v>
      </c>
      <c r="Q155">
        <v>-126.4</v>
      </c>
      <c r="R155">
        <v>-177.1</v>
      </c>
      <c r="S155">
        <v>225.2</v>
      </c>
      <c r="T155">
        <v>214.3</v>
      </c>
      <c r="U155">
        <v>113.1</v>
      </c>
      <c r="V155">
        <v>79.7</v>
      </c>
      <c r="W155">
        <v>532.70000000000005</v>
      </c>
      <c r="X155">
        <v>-39.200000000000003</v>
      </c>
      <c r="Y155">
        <v>51.9</v>
      </c>
      <c r="Z155">
        <v>-217.2</v>
      </c>
      <c r="AA155">
        <v>220.1</v>
      </c>
      <c r="AB155">
        <v>565.5</v>
      </c>
      <c r="AC155">
        <v>365.8</v>
      </c>
      <c r="AD155">
        <v>184.3</v>
      </c>
      <c r="AE155">
        <v>203.1</v>
      </c>
      <c r="AF155">
        <v>76.5</v>
      </c>
      <c r="AG155">
        <v>-5.8</v>
      </c>
      <c r="AH155">
        <v>217.2</v>
      </c>
      <c r="AI155" s="81">
        <v>-172</v>
      </c>
      <c r="AJ155" s="91">
        <v>134</v>
      </c>
    </row>
    <row r="156" spans="1:36" ht="14.4" x14ac:dyDescent="0.3">
      <c r="A156" s="1">
        <v>39541</v>
      </c>
      <c r="B156">
        <v>72.900000000000006</v>
      </c>
      <c r="C156">
        <v>-369.2</v>
      </c>
      <c r="D156">
        <v>304.7</v>
      </c>
      <c r="E156">
        <v>-124.8</v>
      </c>
      <c r="F156">
        <v>-168.2</v>
      </c>
      <c r="G156">
        <v>-111.7</v>
      </c>
      <c r="H156">
        <v>162.80000000000001</v>
      </c>
      <c r="I156">
        <v>-20.7</v>
      </c>
      <c r="J156">
        <v>197.4</v>
      </c>
      <c r="K156">
        <v>283.2</v>
      </c>
      <c r="L156">
        <v>-45.8</v>
      </c>
      <c r="M156">
        <v>82.2</v>
      </c>
      <c r="N156">
        <v>281.3</v>
      </c>
      <c r="O156">
        <v>201.3</v>
      </c>
      <c r="P156">
        <v>63.2</v>
      </c>
      <c r="Q156">
        <v>-111.7</v>
      </c>
      <c r="R156">
        <v>-176.5</v>
      </c>
      <c r="S156">
        <v>173.2</v>
      </c>
      <c r="T156">
        <v>197.7</v>
      </c>
      <c r="U156">
        <v>90.3</v>
      </c>
      <c r="V156">
        <v>52.7</v>
      </c>
      <c r="W156">
        <v>575.1</v>
      </c>
      <c r="X156">
        <v>-50.7</v>
      </c>
      <c r="Y156">
        <v>61.1</v>
      </c>
      <c r="Z156">
        <v>-232.9</v>
      </c>
      <c r="AA156">
        <v>193.9</v>
      </c>
      <c r="AB156">
        <v>654.20000000000005</v>
      </c>
      <c r="AC156">
        <v>389.4</v>
      </c>
      <c r="AD156">
        <v>185</v>
      </c>
      <c r="AE156">
        <v>205.4</v>
      </c>
      <c r="AF156">
        <v>71.7</v>
      </c>
      <c r="AG156">
        <v>-5.3</v>
      </c>
      <c r="AH156">
        <v>225.5</v>
      </c>
      <c r="AI156" s="81">
        <v>-199.9</v>
      </c>
      <c r="AJ156" s="91">
        <v>115</v>
      </c>
    </row>
    <row r="157" spans="1:36" ht="14.4" x14ac:dyDescent="0.3">
      <c r="A157" s="1">
        <v>39542</v>
      </c>
      <c r="B157">
        <v>30.3</v>
      </c>
      <c r="C157">
        <v>-369.9</v>
      </c>
      <c r="D157">
        <v>301.89999999999998</v>
      </c>
      <c r="E157">
        <v>-44.1</v>
      </c>
      <c r="F157">
        <v>-41</v>
      </c>
      <c r="G157">
        <v>-179.5</v>
      </c>
      <c r="H157">
        <v>137.6</v>
      </c>
      <c r="I157">
        <v>-22.7</v>
      </c>
      <c r="J157">
        <v>91.4</v>
      </c>
      <c r="K157">
        <v>182.5</v>
      </c>
      <c r="L157">
        <v>-87.3</v>
      </c>
      <c r="M157">
        <v>94</v>
      </c>
      <c r="N157">
        <v>134.69999999999999</v>
      </c>
      <c r="O157">
        <v>122.3</v>
      </c>
      <c r="P157">
        <v>56.6</v>
      </c>
      <c r="Q157">
        <v>-117.6</v>
      </c>
      <c r="R157">
        <v>-161.1</v>
      </c>
      <c r="S157">
        <v>144.4</v>
      </c>
      <c r="T157">
        <v>188.1</v>
      </c>
      <c r="U157">
        <v>63.3</v>
      </c>
      <c r="V157">
        <v>131.80000000000001</v>
      </c>
      <c r="W157">
        <v>565.70000000000005</v>
      </c>
      <c r="X157">
        <v>-36.200000000000003</v>
      </c>
      <c r="Y157">
        <v>63.3</v>
      </c>
      <c r="Z157">
        <v>-234.3</v>
      </c>
      <c r="AA157">
        <v>173.7</v>
      </c>
      <c r="AB157">
        <v>745.2</v>
      </c>
      <c r="AC157">
        <v>424</v>
      </c>
      <c r="AD157">
        <v>185.2</v>
      </c>
      <c r="AE157">
        <v>183.7</v>
      </c>
      <c r="AF157">
        <v>71.3</v>
      </c>
      <c r="AG157">
        <v>-5.8</v>
      </c>
      <c r="AH157">
        <v>248.1</v>
      </c>
      <c r="AI157" s="81">
        <v>-225.2</v>
      </c>
      <c r="AJ157" s="91">
        <v>90</v>
      </c>
    </row>
    <row r="158" spans="1:36" ht="14.4" x14ac:dyDescent="0.3">
      <c r="A158" s="1">
        <v>39543</v>
      </c>
      <c r="B158">
        <v>-63.1</v>
      </c>
      <c r="C158">
        <v>-393.2</v>
      </c>
      <c r="D158">
        <v>235</v>
      </c>
      <c r="E158">
        <v>25.8</v>
      </c>
      <c r="F158">
        <v>-44.1</v>
      </c>
      <c r="G158">
        <v>-126.3</v>
      </c>
      <c r="H158">
        <v>186.1</v>
      </c>
      <c r="I158">
        <v>-8.3000000000000007</v>
      </c>
      <c r="J158">
        <v>365.6</v>
      </c>
      <c r="K158">
        <v>110.3</v>
      </c>
      <c r="L158">
        <v>-100.9</v>
      </c>
      <c r="M158">
        <v>129.80000000000001</v>
      </c>
      <c r="N158">
        <v>118.4</v>
      </c>
      <c r="O158">
        <v>66.099999999999994</v>
      </c>
      <c r="P158">
        <v>55.7</v>
      </c>
      <c r="Q158">
        <v>-87.2</v>
      </c>
      <c r="R158">
        <v>-212.4</v>
      </c>
      <c r="S158">
        <v>153</v>
      </c>
      <c r="T158">
        <v>195</v>
      </c>
      <c r="U158">
        <v>70.3</v>
      </c>
      <c r="V158">
        <v>267.2</v>
      </c>
      <c r="W158">
        <v>522</v>
      </c>
      <c r="X158">
        <v>1.5</v>
      </c>
      <c r="Y158">
        <v>83.2</v>
      </c>
      <c r="Z158">
        <v>-230.9</v>
      </c>
      <c r="AA158">
        <v>139.4</v>
      </c>
      <c r="AB158">
        <v>642.79999999999995</v>
      </c>
      <c r="AC158">
        <v>430.6</v>
      </c>
      <c r="AD158">
        <v>198.7</v>
      </c>
      <c r="AE158">
        <v>134.5</v>
      </c>
      <c r="AF158">
        <v>71.2</v>
      </c>
      <c r="AG158">
        <v>-12.8</v>
      </c>
      <c r="AH158">
        <v>257.8</v>
      </c>
      <c r="AI158" s="81">
        <v>-255</v>
      </c>
      <c r="AJ158" s="91">
        <v>90</v>
      </c>
    </row>
    <row r="159" spans="1:36" ht="14.4" x14ac:dyDescent="0.3">
      <c r="A159" s="1">
        <v>39544</v>
      </c>
      <c r="B159">
        <v>-101.2</v>
      </c>
      <c r="C159">
        <v>-244.5</v>
      </c>
      <c r="D159">
        <v>217.7</v>
      </c>
      <c r="E159">
        <v>-133.1</v>
      </c>
      <c r="F159">
        <v>167</v>
      </c>
      <c r="G159">
        <v>-111.8</v>
      </c>
      <c r="H159">
        <v>122.4</v>
      </c>
      <c r="I159">
        <v>51.2</v>
      </c>
      <c r="J159">
        <v>-1.8</v>
      </c>
      <c r="K159">
        <v>230.7</v>
      </c>
      <c r="L159">
        <v>-98.5</v>
      </c>
      <c r="M159">
        <v>72</v>
      </c>
      <c r="N159">
        <v>65.3</v>
      </c>
      <c r="O159">
        <v>73.900000000000006</v>
      </c>
      <c r="P159">
        <v>55.1</v>
      </c>
      <c r="Q159">
        <v>-65</v>
      </c>
      <c r="R159">
        <v>-194.1</v>
      </c>
      <c r="S159">
        <v>141.5</v>
      </c>
      <c r="T159">
        <v>159.30000000000001</v>
      </c>
      <c r="U159">
        <v>68.5</v>
      </c>
      <c r="V159">
        <v>355.1</v>
      </c>
      <c r="W159">
        <v>493.7</v>
      </c>
      <c r="X159">
        <v>62.8</v>
      </c>
      <c r="Y159">
        <v>76.5</v>
      </c>
      <c r="Z159">
        <v>-254.7</v>
      </c>
      <c r="AA159">
        <v>127</v>
      </c>
      <c r="AB159">
        <v>629.9</v>
      </c>
      <c r="AC159">
        <v>410.2</v>
      </c>
      <c r="AD159">
        <v>221.7</v>
      </c>
      <c r="AE159">
        <v>119.4</v>
      </c>
      <c r="AF159">
        <v>65.8</v>
      </c>
      <c r="AG159">
        <v>-19.5</v>
      </c>
      <c r="AH159">
        <v>270</v>
      </c>
      <c r="AI159" s="81">
        <v>-274.8</v>
      </c>
      <c r="AJ159" s="91">
        <v>118</v>
      </c>
    </row>
    <row r="160" spans="1:36" ht="14.4" x14ac:dyDescent="0.3">
      <c r="A160" s="1">
        <v>39545</v>
      </c>
      <c r="B160">
        <v>-136.69999999999999</v>
      </c>
      <c r="C160">
        <v>-266.8</v>
      </c>
      <c r="D160">
        <v>216.6</v>
      </c>
      <c r="E160">
        <v>-252</v>
      </c>
      <c r="F160">
        <v>149.19999999999999</v>
      </c>
      <c r="G160">
        <v>-240.7</v>
      </c>
      <c r="H160">
        <v>142.5</v>
      </c>
      <c r="I160">
        <v>15.9</v>
      </c>
      <c r="J160">
        <v>138.30000000000001</v>
      </c>
      <c r="K160">
        <v>16.100000000000001</v>
      </c>
      <c r="L160">
        <v>-218.7</v>
      </c>
      <c r="M160">
        <v>24.7</v>
      </c>
      <c r="N160">
        <v>24.1</v>
      </c>
      <c r="O160">
        <v>146.4</v>
      </c>
      <c r="P160">
        <v>47.9</v>
      </c>
      <c r="Q160">
        <v>-115</v>
      </c>
      <c r="R160">
        <v>-191.4</v>
      </c>
      <c r="S160">
        <v>130.69999999999999</v>
      </c>
      <c r="T160">
        <v>135.30000000000001</v>
      </c>
      <c r="U160">
        <v>71.599999999999994</v>
      </c>
      <c r="V160">
        <v>350.8</v>
      </c>
      <c r="W160">
        <v>579.79999999999995</v>
      </c>
      <c r="X160">
        <v>121.4</v>
      </c>
      <c r="Y160">
        <v>82</v>
      </c>
      <c r="Z160">
        <v>-250</v>
      </c>
      <c r="AA160">
        <v>116.6</v>
      </c>
      <c r="AB160">
        <v>608.4</v>
      </c>
      <c r="AC160">
        <v>351</v>
      </c>
      <c r="AD160">
        <v>210.4</v>
      </c>
      <c r="AE160">
        <v>72.099999999999994</v>
      </c>
      <c r="AF160">
        <v>29.6</v>
      </c>
      <c r="AG160">
        <v>14.6</v>
      </c>
      <c r="AH160">
        <v>283.8</v>
      </c>
      <c r="AI160" s="81">
        <v>-329.1</v>
      </c>
      <c r="AJ160" s="91">
        <v>121</v>
      </c>
    </row>
    <row r="161" spans="1:36" ht="14.4" x14ac:dyDescent="0.3">
      <c r="A161" s="1">
        <v>39546</v>
      </c>
      <c r="B161">
        <v>-214.2</v>
      </c>
      <c r="C161">
        <v>-181.8</v>
      </c>
      <c r="D161">
        <v>126.8</v>
      </c>
      <c r="E161">
        <v>-275.39999999999998</v>
      </c>
      <c r="F161">
        <v>103.4</v>
      </c>
      <c r="G161">
        <v>-208.7</v>
      </c>
      <c r="H161">
        <v>302.10000000000002</v>
      </c>
      <c r="I161">
        <v>-2</v>
      </c>
      <c r="J161">
        <v>118</v>
      </c>
      <c r="K161">
        <v>182.1</v>
      </c>
      <c r="L161">
        <v>-232.2</v>
      </c>
      <c r="M161">
        <v>13.5</v>
      </c>
      <c r="N161">
        <v>75.2</v>
      </c>
      <c r="O161">
        <v>257</v>
      </c>
      <c r="P161">
        <v>23</v>
      </c>
      <c r="Q161">
        <v>-53.4</v>
      </c>
      <c r="R161">
        <v>-292.39999999999998</v>
      </c>
      <c r="S161">
        <v>74.8</v>
      </c>
      <c r="T161">
        <v>169.9</v>
      </c>
      <c r="U161">
        <v>81.7</v>
      </c>
      <c r="V161">
        <v>304.3</v>
      </c>
      <c r="W161">
        <v>671</v>
      </c>
      <c r="X161">
        <v>157.1</v>
      </c>
      <c r="Y161">
        <v>70.7</v>
      </c>
      <c r="Z161">
        <v>-225</v>
      </c>
      <c r="AA161">
        <v>96.3</v>
      </c>
      <c r="AB161">
        <v>511.2</v>
      </c>
      <c r="AC161">
        <v>313.89999999999998</v>
      </c>
      <c r="AD161">
        <v>222.5</v>
      </c>
      <c r="AE161">
        <v>82.1</v>
      </c>
      <c r="AF161">
        <v>-10</v>
      </c>
      <c r="AG161">
        <v>34.200000000000003</v>
      </c>
      <c r="AH161">
        <v>302.2</v>
      </c>
      <c r="AI161" s="81">
        <v>-390.2</v>
      </c>
      <c r="AJ161" s="91">
        <v>122</v>
      </c>
    </row>
    <row r="162" spans="1:36" ht="14.4" x14ac:dyDescent="0.3">
      <c r="A162" s="1">
        <v>39547</v>
      </c>
      <c r="B162">
        <v>-248.2</v>
      </c>
      <c r="C162">
        <v>-126.2</v>
      </c>
      <c r="D162">
        <v>150.9</v>
      </c>
      <c r="E162">
        <v>-360</v>
      </c>
      <c r="F162">
        <v>82.4</v>
      </c>
      <c r="G162">
        <v>-275.8</v>
      </c>
      <c r="H162">
        <v>317.2</v>
      </c>
      <c r="I162">
        <v>8.4</v>
      </c>
      <c r="J162">
        <v>155.1</v>
      </c>
      <c r="K162">
        <v>195.3</v>
      </c>
      <c r="L162">
        <v>-243.4</v>
      </c>
      <c r="M162">
        <v>21.7</v>
      </c>
      <c r="N162">
        <v>51.4</v>
      </c>
      <c r="O162">
        <v>99</v>
      </c>
      <c r="P162">
        <v>8.4</v>
      </c>
      <c r="Q162">
        <v>-58.9</v>
      </c>
      <c r="R162">
        <v>-294.89999999999998</v>
      </c>
      <c r="S162">
        <v>20.5</v>
      </c>
      <c r="T162">
        <v>177.7</v>
      </c>
      <c r="U162">
        <v>72</v>
      </c>
      <c r="V162">
        <v>305</v>
      </c>
      <c r="W162">
        <v>732.2</v>
      </c>
      <c r="X162">
        <v>204</v>
      </c>
      <c r="Y162">
        <v>67.900000000000006</v>
      </c>
      <c r="Z162">
        <v>-196.2</v>
      </c>
      <c r="AA162">
        <v>94</v>
      </c>
      <c r="AB162">
        <v>471</v>
      </c>
      <c r="AC162">
        <v>318.5</v>
      </c>
      <c r="AD162">
        <v>236.7</v>
      </c>
      <c r="AE162">
        <v>97.6</v>
      </c>
      <c r="AF162">
        <v>-41.4</v>
      </c>
      <c r="AG162">
        <v>49.1</v>
      </c>
      <c r="AH162">
        <v>307.8</v>
      </c>
      <c r="AI162" s="81">
        <v>-440.6</v>
      </c>
      <c r="AJ162" s="91">
        <v>170</v>
      </c>
    </row>
    <row r="163" spans="1:36" ht="14.4" x14ac:dyDescent="0.3">
      <c r="A163" s="1">
        <v>39548</v>
      </c>
      <c r="B163">
        <v>-282.5</v>
      </c>
      <c r="C163">
        <v>-201.1</v>
      </c>
      <c r="D163">
        <v>195.3</v>
      </c>
      <c r="E163">
        <v>-326.60000000000002</v>
      </c>
      <c r="F163">
        <v>1</v>
      </c>
      <c r="G163">
        <v>-340.2</v>
      </c>
      <c r="H163">
        <v>251.9</v>
      </c>
      <c r="I163">
        <v>-4.5</v>
      </c>
      <c r="J163">
        <v>96.5</v>
      </c>
      <c r="K163">
        <v>99.8</v>
      </c>
      <c r="L163">
        <v>-188.6</v>
      </c>
      <c r="M163">
        <v>7.7</v>
      </c>
      <c r="N163">
        <v>-25.3</v>
      </c>
      <c r="O163">
        <v>28.9</v>
      </c>
      <c r="P163">
        <v>-7.2</v>
      </c>
      <c r="Q163">
        <v>-141.69999999999999</v>
      </c>
      <c r="R163">
        <v>-335.8</v>
      </c>
      <c r="S163">
        <v>-28.2</v>
      </c>
      <c r="T163">
        <v>234.6</v>
      </c>
      <c r="U163">
        <v>65.599999999999994</v>
      </c>
      <c r="V163">
        <v>440.5</v>
      </c>
      <c r="W163">
        <v>767</v>
      </c>
      <c r="X163">
        <v>232.2</v>
      </c>
      <c r="Y163">
        <v>61.1</v>
      </c>
      <c r="Z163">
        <v>-165.7</v>
      </c>
      <c r="AA163">
        <v>69.5</v>
      </c>
      <c r="AB163">
        <v>444.4</v>
      </c>
      <c r="AC163">
        <v>289</v>
      </c>
      <c r="AD163">
        <v>219</v>
      </c>
      <c r="AE163">
        <v>87.2</v>
      </c>
      <c r="AF163">
        <v>-74.2</v>
      </c>
      <c r="AG163">
        <v>51.2</v>
      </c>
      <c r="AH163">
        <v>310</v>
      </c>
      <c r="AI163" s="81">
        <v>-486.3</v>
      </c>
      <c r="AJ163" s="91">
        <v>188</v>
      </c>
    </row>
    <row r="164" spans="1:36" ht="14.4" x14ac:dyDescent="0.3">
      <c r="A164" s="1">
        <v>39549</v>
      </c>
      <c r="B164">
        <v>-295.5</v>
      </c>
      <c r="C164">
        <v>-239.7</v>
      </c>
      <c r="D164">
        <v>143.9</v>
      </c>
      <c r="E164">
        <v>-339.9</v>
      </c>
      <c r="F164">
        <v>70</v>
      </c>
      <c r="G164">
        <v>-287</v>
      </c>
      <c r="H164">
        <v>254.2</v>
      </c>
      <c r="I164">
        <v>33.799999999999997</v>
      </c>
      <c r="J164">
        <v>308.2</v>
      </c>
      <c r="K164">
        <v>146.69999999999999</v>
      </c>
      <c r="L164">
        <v>-177.6</v>
      </c>
      <c r="M164">
        <v>-10.9</v>
      </c>
      <c r="N164">
        <v>-22.6</v>
      </c>
      <c r="O164">
        <v>88.6</v>
      </c>
      <c r="P164">
        <v>-15.4</v>
      </c>
      <c r="Q164">
        <v>-162.69999999999999</v>
      </c>
      <c r="R164">
        <v>-385.1</v>
      </c>
      <c r="S164">
        <v>-77.599999999999994</v>
      </c>
      <c r="T164">
        <v>212.9</v>
      </c>
      <c r="U164">
        <v>61.5</v>
      </c>
      <c r="V164">
        <v>476.5</v>
      </c>
      <c r="W164">
        <v>760.4</v>
      </c>
      <c r="X164">
        <v>219.5</v>
      </c>
      <c r="Y164">
        <v>59.2</v>
      </c>
      <c r="Z164">
        <v>-138.69999999999999</v>
      </c>
      <c r="AA164">
        <v>55.1</v>
      </c>
      <c r="AB164">
        <v>419.5</v>
      </c>
      <c r="AC164">
        <v>244.3</v>
      </c>
      <c r="AD164">
        <v>203.7</v>
      </c>
      <c r="AE164">
        <v>109.9</v>
      </c>
      <c r="AF164">
        <v>-120.7</v>
      </c>
      <c r="AG164">
        <v>43.6</v>
      </c>
      <c r="AH164">
        <v>281.3</v>
      </c>
      <c r="AI164" s="81">
        <v>-427.4</v>
      </c>
      <c r="AJ164" s="91">
        <v>183</v>
      </c>
    </row>
    <row r="165" spans="1:36" ht="14.4" x14ac:dyDescent="0.3">
      <c r="A165" s="1">
        <v>39550</v>
      </c>
      <c r="B165">
        <v>-301.39999999999998</v>
      </c>
      <c r="C165">
        <v>-324.60000000000002</v>
      </c>
      <c r="D165">
        <v>134.30000000000001</v>
      </c>
      <c r="E165">
        <v>-301.5</v>
      </c>
      <c r="F165">
        <v>79.400000000000006</v>
      </c>
      <c r="G165">
        <v>-211.3</v>
      </c>
      <c r="H165">
        <v>131.80000000000001</v>
      </c>
      <c r="I165">
        <v>45.9</v>
      </c>
      <c r="J165">
        <v>386.5</v>
      </c>
      <c r="K165">
        <v>-39.200000000000003</v>
      </c>
      <c r="L165">
        <v>-157.6</v>
      </c>
      <c r="M165">
        <v>10.8</v>
      </c>
      <c r="N165">
        <v>-57.7</v>
      </c>
      <c r="O165">
        <v>111.8</v>
      </c>
      <c r="P165">
        <v>-21.9</v>
      </c>
      <c r="Q165">
        <v>-201</v>
      </c>
      <c r="R165">
        <v>-359.7</v>
      </c>
      <c r="S165">
        <v>-76.8</v>
      </c>
      <c r="T165">
        <v>119.1</v>
      </c>
      <c r="U165">
        <v>40.1</v>
      </c>
      <c r="V165">
        <v>506.6</v>
      </c>
      <c r="W165">
        <v>882.3</v>
      </c>
      <c r="X165">
        <v>189.1</v>
      </c>
      <c r="Y165">
        <v>53.3</v>
      </c>
      <c r="Z165">
        <v>-125</v>
      </c>
      <c r="AA165">
        <v>36.6</v>
      </c>
      <c r="AB165">
        <v>343.6</v>
      </c>
      <c r="AC165">
        <v>282.5</v>
      </c>
      <c r="AD165">
        <v>182.7</v>
      </c>
      <c r="AE165">
        <v>133</v>
      </c>
      <c r="AF165">
        <v>-163.19999999999999</v>
      </c>
      <c r="AG165">
        <v>56</v>
      </c>
      <c r="AH165">
        <v>265.60000000000002</v>
      </c>
      <c r="AI165" s="81">
        <v>-423.6</v>
      </c>
      <c r="AJ165" s="91">
        <v>191</v>
      </c>
    </row>
    <row r="166" spans="1:36" ht="14.4" x14ac:dyDescent="0.3">
      <c r="A166" s="1">
        <v>39551</v>
      </c>
      <c r="B166">
        <v>-299.7</v>
      </c>
      <c r="C166">
        <v>-349.7</v>
      </c>
      <c r="D166">
        <v>156.69999999999999</v>
      </c>
      <c r="E166">
        <v>-208.3</v>
      </c>
      <c r="F166">
        <v>237.3</v>
      </c>
      <c r="G166">
        <v>-210.4</v>
      </c>
      <c r="H166">
        <v>132.1</v>
      </c>
      <c r="I166">
        <v>36.9</v>
      </c>
      <c r="J166">
        <v>258.8</v>
      </c>
      <c r="K166">
        <v>38.799999999999997</v>
      </c>
      <c r="L166">
        <v>-157.5</v>
      </c>
      <c r="M166">
        <v>64.3</v>
      </c>
      <c r="N166">
        <v>-26.6</v>
      </c>
      <c r="O166">
        <v>102.6</v>
      </c>
      <c r="P166">
        <v>-30.3</v>
      </c>
      <c r="Q166">
        <v>-338.1</v>
      </c>
      <c r="R166">
        <v>-370.1</v>
      </c>
      <c r="S166">
        <v>-97</v>
      </c>
      <c r="T166">
        <v>105.4</v>
      </c>
      <c r="U166">
        <v>87</v>
      </c>
      <c r="V166">
        <v>549.1</v>
      </c>
      <c r="W166">
        <v>992.8</v>
      </c>
      <c r="X166">
        <v>138</v>
      </c>
      <c r="Y166">
        <v>72.900000000000006</v>
      </c>
      <c r="Z166">
        <v>-92.7</v>
      </c>
      <c r="AA166">
        <v>20.7</v>
      </c>
      <c r="AB166">
        <v>250</v>
      </c>
      <c r="AC166">
        <v>296.3</v>
      </c>
      <c r="AD166">
        <v>132.80000000000001</v>
      </c>
      <c r="AE166">
        <v>154.30000000000001</v>
      </c>
      <c r="AF166">
        <v>-196.2</v>
      </c>
      <c r="AG166">
        <v>70.900000000000006</v>
      </c>
      <c r="AH166">
        <v>249.3</v>
      </c>
      <c r="AI166" s="81">
        <v>-378.7</v>
      </c>
      <c r="AJ166" s="91">
        <v>173</v>
      </c>
    </row>
    <row r="167" spans="1:36" ht="14.4" x14ac:dyDescent="0.3">
      <c r="A167" s="1">
        <v>39552</v>
      </c>
      <c r="B167">
        <v>-393.9</v>
      </c>
      <c r="C167">
        <v>-283.89999999999998</v>
      </c>
      <c r="D167">
        <v>167</v>
      </c>
      <c r="E167">
        <v>-201.4</v>
      </c>
      <c r="F167">
        <v>284</v>
      </c>
      <c r="G167">
        <v>-132.69999999999999</v>
      </c>
      <c r="H167">
        <v>192.7</v>
      </c>
      <c r="I167">
        <v>31.4</v>
      </c>
      <c r="J167">
        <v>400.9</v>
      </c>
      <c r="K167">
        <v>190.9</v>
      </c>
      <c r="L167">
        <v>-122.3</v>
      </c>
      <c r="M167">
        <v>190.5</v>
      </c>
      <c r="N167">
        <v>-63.1</v>
      </c>
      <c r="O167">
        <v>-18.8</v>
      </c>
      <c r="P167">
        <v>-49</v>
      </c>
      <c r="Q167">
        <v>-383.6</v>
      </c>
      <c r="R167">
        <v>-322.60000000000002</v>
      </c>
      <c r="S167">
        <v>-108.6</v>
      </c>
      <c r="T167">
        <v>59.9</v>
      </c>
      <c r="U167">
        <v>88</v>
      </c>
      <c r="V167">
        <v>555.70000000000005</v>
      </c>
      <c r="W167">
        <v>899.3</v>
      </c>
      <c r="X167">
        <v>84.3</v>
      </c>
      <c r="Y167">
        <v>79.5</v>
      </c>
      <c r="Z167">
        <v>-65</v>
      </c>
      <c r="AA167">
        <v>3.5</v>
      </c>
      <c r="AB167">
        <v>178.7</v>
      </c>
      <c r="AC167">
        <v>319.5</v>
      </c>
      <c r="AD167">
        <v>137.4</v>
      </c>
      <c r="AE167">
        <v>198.7</v>
      </c>
      <c r="AF167">
        <v>-199.7</v>
      </c>
      <c r="AG167">
        <v>71.3</v>
      </c>
      <c r="AH167">
        <v>227.8</v>
      </c>
      <c r="AI167" s="81">
        <v>-371.3</v>
      </c>
      <c r="AJ167" s="91">
        <v>179</v>
      </c>
    </row>
    <row r="168" spans="1:36" ht="14.4" x14ac:dyDescent="0.3">
      <c r="A168" s="1">
        <v>39553</v>
      </c>
      <c r="B168">
        <v>-462.1</v>
      </c>
      <c r="C168">
        <v>-336.7</v>
      </c>
      <c r="D168">
        <v>174.1</v>
      </c>
      <c r="E168">
        <v>-211.3</v>
      </c>
      <c r="F168">
        <v>166.5</v>
      </c>
      <c r="G168">
        <v>-108.7</v>
      </c>
      <c r="H168">
        <v>233.5</v>
      </c>
      <c r="I168">
        <v>16.3</v>
      </c>
      <c r="J168">
        <v>272.3</v>
      </c>
      <c r="K168">
        <v>204.1</v>
      </c>
      <c r="L168">
        <v>-108.2</v>
      </c>
      <c r="M168">
        <v>211.6</v>
      </c>
      <c r="N168">
        <v>15.1</v>
      </c>
      <c r="O168">
        <v>-56.5</v>
      </c>
      <c r="P168">
        <v>-64.3</v>
      </c>
      <c r="Q168">
        <v>-397.2</v>
      </c>
      <c r="R168">
        <v>-254</v>
      </c>
      <c r="S168">
        <v>-105.2</v>
      </c>
      <c r="T168">
        <v>-17.3</v>
      </c>
      <c r="U168">
        <v>187.9</v>
      </c>
      <c r="V168">
        <v>651.1</v>
      </c>
      <c r="W168">
        <v>833.7</v>
      </c>
      <c r="X168">
        <v>78.8</v>
      </c>
      <c r="Y168">
        <v>89.9</v>
      </c>
      <c r="Z168">
        <v>-23.5</v>
      </c>
      <c r="AA168">
        <v>-11.6</v>
      </c>
      <c r="AB168">
        <v>116.4</v>
      </c>
      <c r="AC168">
        <v>392.1</v>
      </c>
      <c r="AD168">
        <v>99.8</v>
      </c>
      <c r="AE168">
        <v>184.3</v>
      </c>
      <c r="AF168">
        <v>-203.9</v>
      </c>
      <c r="AG168">
        <v>80.599999999999994</v>
      </c>
      <c r="AH168">
        <v>300.10000000000002</v>
      </c>
      <c r="AI168" s="81">
        <v>-375.3</v>
      </c>
      <c r="AJ168" s="91">
        <v>222</v>
      </c>
    </row>
    <row r="169" spans="1:36" ht="14.4" x14ac:dyDescent="0.3">
      <c r="A169" s="1">
        <v>39554</v>
      </c>
      <c r="B169">
        <v>-430.1</v>
      </c>
      <c r="C169">
        <v>-417.7</v>
      </c>
      <c r="D169">
        <v>144.9</v>
      </c>
      <c r="E169">
        <v>-212.8</v>
      </c>
      <c r="F169">
        <v>134.6</v>
      </c>
      <c r="G169">
        <v>-81.400000000000006</v>
      </c>
      <c r="H169">
        <v>322.2</v>
      </c>
      <c r="I169">
        <v>-13.5</v>
      </c>
      <c r="J169">
        <v>213.2</v>
      </c>
      <c r="K169">
        <v>346.6</v>
      </c>
      <c r="L169">
        <v>-131.80000000000001</v>
      </c>
      <c r="M169">
        <v>198.6</v>
      </c>
      <c r="N169">
        <v>79.400000000000006</v>
      </c>
      <c r="O169">
        <v>-61.3</v>
      </c>
      <c r="P169">
        <v>-56.1</v>
      </c>
      <c r="Q169">
        <v>-294.5</v>
      </c>
      <c r="R169">
        <v>-252.6</v>
      </c>
      <c r="S169">
        <v>-66.5</v>
      </c>
      <c r="T169">
        <v>-110.1</v>
      </c>
      <c r="U169">
        <v>188.9</v>
      </c>
      <c r="V169">
        <v>710.8</v>
      </c>
      <c r="W169">
        <v>806.5</v>
      </c>
      <c r="X169">
        <v>54.9</v>
      </c>
      <c r="Y169">
        <v>106.8</v>
      </c>
      <c r="Z169">
        <v>10</v>
      </c>
      <c r="AA169">
        <v>-30.3</v>
      </c>
      <c r="AB169">
        <v>46.8</v>
      </c>
      <c r="AC169">
        <v>386</v>
      </c>
      <c r="AD169">
        <v>60.4</v>
      </c>
      <c r="AE169">
        <v>193</v>
      </c>
      <c r="AF169">
        <v>-199.5</v>
      </c>
      <c r="AG169">
        <v>111.7</v>
      </c>
      <c r="AH169">
        <v>369.9</v>
      </c>
      <c r="AI169" s="81">
        <v>-299.60000000000002</v>
      </c>
      <c r="AJ169" s="91">
        <v>179</v>
      </c>
    </row>
    <row r="170" spans="1:36" ht="14.4" x14ac:dyDescent="0.3">
      <c r="A170" s="1">
        <v>39555</v>
      </c>
      <c r="B170">
        <v>-404.3</v>
      </c>
      <c r="C170">
        <v>-457.6</v>
      </c>
      <c r="D170">
        <v>112.6</v>
      </c>
      <c r="E170">
        <v>-262.5</v>
      </c>
      <c r="F170">
        <v>-47.8</v>
      </c>
      <c r="G170">
        <v>-58.1</v>
      </c>
      <c r="H170">
        <v>368.2</v>
      </c>
      <c r="I170">
        <v>-12.3</v>
      </c>
      <c r="J170">
        <v>225.5</v>
      </c>
      <c r="K170">
        <v>375.8</v>
      </c>
      <c r="L170">
        <v>-122.2</v>
      </c>
      <c r="M170">
        <v>226.5</v>
      </c>
      <c r="N170">
        <v>93.5</v>
      </c>
      <c r="O170">
        <v>-83.2</v>
      </c>
      <c r="P170">
        <v>-48.8</v>
      </c>
      <c r="Q170">
        <v>-204.5</v>
      </c>
      <c r="R170">
        <v>-135.5</v>
      </c>
      <c r="S170">
        <v>-50.2</v>
      </c>
      <c r="T170">
        <v>-258.60000000000002</v>
      </c>
      <c r="U170">
        <v>191.8</v>
      </c>
      <c r="V170">
        <v>748.1</v>
      </c>
      <c r="W170">
        <v>804.9</v>
      </c>
      <c r="X170">
        <v>44.2</v>
      </c>
      <c r="Y170">
        <v>112.4</v>
      </c>
      <c r="Z170">
        <v>20.7</v>
      </c>
      <c r="AA170">
        <v>-37.700000000000003</v>
      </c>
      <c r="AB170">
        <v>-16</v>
      </c>
      <c r="AC170">
        <v>406.4</v>
      </c>
      <c r="AD170">
        <v>30.7</v>
      </c>
      <c r="AE170">
        <v>229.5</v>
      </c>
      <c r="AF170">
        <v>-195.1</v>
      </c>
      <c r="AG170">
        <v>118.5</v>
      </c>
      <c r="AH170">
        <v>391.6</v>
      </c>
      <c r="AI170" s="81">
        <v>-238.2</v>
      </c>
      <c r="AJ170" s="91">
        <v>172</v>
      </c>
    </row>
    <row r="171" spans="1:36" ht="14.4" x14ac:dyDescent="0.3">
      <c r="A171" s="1">
        <v>39556</v>
      </c>
      <c r="B171">
        <v>-438.2</v>
      </c>
      <c r="C171">
        <v>-528.6</v>
      </c>
      <c r="D171">
        <v>87.3</v>
      </c>
      <c r="E171">
        <v>-245.5</v>
      </c>
      <c r="F171">
        <v>-81.599999999999994</v>
      </c>
      <c r="G171">
        <v>-24</v>
      </c>
      <c r="H171">
        <v>351.4</v>
      </c>
      <c r="I171">
        <v>84.4</v>
      </c>
      <c r="J171">
        <v>143</v>
      </c>
      <c r="K171">
        <v>251</v>
      </c>
      <c r="L171">
        <v>-128.4</v>
      </c>
      <c r="M171">
        <v>243.9</v>
      </c>
      <c r="N171">
        <v>76.2</v>
      </c>
      <c r="O171">
        <v>-85.3</v>
      </c>
      <c r="P171">
        <v>-79.099999999999994</v>
      </c>
      <c r="Q171">
        <v>-103.7</v>
      </c>
      <c r="R171">
        <v>-48.4</v>
      </c>
      <c r="S171">
        <v>-27.7</v>
      </c>
      <c r="T171">
        <v>-278.89999999999998</v>
      </c>
      <c r="U171">
        <v>200.1</v>
      </c>
      <c r="V171">
        <v>838.1</v>
      </c>
      <c r="W171">
        <v>811.9</v>
      </c>
      <c r="X171">
        <v>32.799999999999997</v>
      </c>
      <c r="Y171">
        <v>126</v>
      </c>
      <c r="Z171">
        <v>35.299999999999997</v>
      </c>
      <c r="AA171">
        <v>-59</v>
      </c>
      <c r="AB171">
        <v>-75.3</v>
      </c>
      <c r="AC171">
        <v>425.5</v>
      </c>
      <c r="AD171">
        <v>-5.7</v>
      </c>
      <c r="AE171">
        <v>248.2</v>
      </c>
      <c r="AF171">
        <v>-194.7</v>
      </c>
      <c r="AG171">
        <v>133.6</v>
      </c>
      <c r="AH171">
        <v>466.9</v>
      </c>
      <c r="AI171" s="81">
        <v>-281.3</v>
      </c>
      <c r="AJ171" s="91">
        <v>192</v>
      </c>
    </row>
    <row r="172" spans="1:36" ht="14.4" x14ac:dyDescent="0.3">
      <c r="A172" s="1">
        <v>39557</v>
      </c>
      <c r="B172">
        <v>-306.7</v>
      </c>
      <c r="C172">
        <v>-443.9</v>
      </c>
      <c r="D172">
        <v>75.8</v>
      </c>
      <c r="E172">
        <v>-221.5</v>
      </c>
      <c r="F172">
        <v>-91.4</v>
      </c>
      <c r="G172">
        <v>-29.3</v>
      </c>
      <c r="H172">
        <v>380.1</v>
      </c>
      <c r="I172">
        <v>147.80000000000001</v>
      </c>
      <c r="J172">
        <v>98.7</v>
      </c>
      <c r="K172">
        <v>334.9</v>
      </c>
      <c r="L172">
        <v>-175</v>
      </c>
      <c r="M172">
        <v>177.5</v>
      </c>
      <c r="N172">
        <v>72.099999999999994</v>
      </c>
      <c r="O172">
        <v>-50.7</v>
      </c>
      <c r="P172">
        <v>-104.2</v>
      </c>
      <c r="Q172">
        <v>86</v>
      </c>
      <c r="R172">
        <v>-23.5</v>
      </c>
      <c r="S172">
        <v>-64</v>
      </c>
      <c r="T172">
        <v>-223.9</v>
      </c>
      <c r="U172">
        <v>205.8</v>
      </c>
      <c r="V172">
        <v>873.4</v>
      </c>
      <c r="W172">
        <v>719.2</v>
      </c>
      <c r="X172">
        <v>20.7</v>
      </c>
      <c r="Y172">
        <v>145.19999999999999</v>
      </c>
      <c r="Z172">
        <v>61</v>
      </c>
      <c r="AA172">
        <v>-78.2</v>
      </c>
      <c r="AB172">
        <v>5.6</v>
      </c>
      <c r="AC172">
        <v>370.4</v>
      </c>
      <c r="AD172">
        <v>-41.3</v>
      </c>
      <c r="AE172">
        <v>239.1</v>
      </c>
      <c r="AF172">
        <v>-204.4</v>
      </c>
      <c r="AG172">
        <v>132.6</v>
      </c>
      <c r="AH172">
        <v>537.4</v>
      </c>
      <c r="AI172" s="81">
        <v>-256.3</v>
      </c>
      <c r="AJ172" s="91">
        <v>182</v>
      </c>
    </row>
    <row r="173" spans="1:36" ht="14.4" x14ac:dyDescent="0.3">
      <c r="A173" s="1">
        <v>39558</v>
      </c>
      <c r="B173">
        <v>-350.7</v>
      </c>
      <c r="C173">
        <v>-339.7</v>
      </c>
      <c r="D173">
        <v>64</v>
      </c>
      <c r="E173">
        <v>-325.10000000000002</v>
      </c>
      <c r="F173">
        <v>-103.3</v>
      </c>
      <c r="G173">
        <v>94.9</v>
      </c>
      <c r="H173">
        <v>386.1</v>
      </c>
      <c r="I173">
        <v>162.4</v>
      </c>
      <c r="J173">
        <v>194.4</v>
      </c>
      <c r="K173">
        <v>385.3</v>
      </c>
      <c r="L173">
        <v>-169.4</v>
      </c>
      <c r="M173">
        <v>97</v>
      </c>
      <c r="N173">
        <v>97.1</v>
      </c>
      <c r="O173">
        <v>-46.3</v>
      </c>
      <c r="P173">
        <v>-94.4</v>
      </c>
      <c r="Q173">
        <v>268.39999999999998</v>
      </c>
      <c r="R173">
        <v>36.200000000000003</v>
      </c>
      <c r="S173">
        <v>-76.8</v>
      </c>
      <c r="T173">
        <v>-220.3</v>
      </c>
      <c r="U173">
        <v>177.6</v>
      </c>
      <c r="V173">
        <v>898.8</v>
      </c>
      <c r="W173">
        <v>688</v>
      </c>
      <c r="X173">
        <v>16</v>
      </c>
      <c r="Y173">
        <v>151.5</v>
      </c>
      <c r="Z173">
        <v>76.7</v>
      </c>
      <c r="AA173">
        <v>-81.5</v>
      </c>
      <c r="AB173">
        <v>137.4</v>
      </c>
      <c r="AC173">
        <v>303</v>
      </c>
      <c r="AD173">
        <v>-89.3</v>
      </c>
      <c r="AE173">
        <v>258.8</v>
      </c>
      <c r="AF173">
        <v>-195.3</v>
      </c>
      <c r="AG173">
        <v>121.2</v>
      </c>
      <c r="AH173">
        <v>678.6</v>
      </c>
      <c r="AI173" s="81">
        <v>-258.3</v>
      </c>
      <c r="AJ173" s="91">
        <v>202</v>
      </c>
    </row>
    <row r="174" spans="1:36" ht="14.4" x14ac:dyDescent="0.3">
      <c r="A174" s="1">
        <v>39559</v>
      </c>
      <c r="B174">
        <v>-458.6</v>
      </c>
      <c r="C174">
        <v>-169.9</v>
      </c>
      <c r="D174">
        <v>42.4</v>
      </c>
      <c r="E174">
        <v>-301</v>
      </c>
      <c r="F174">
        <v>-109.6</v>
      </c>
      <c r="G174">
        <v>218.7</v>
      </c>
      <c r="H174">
        <v>426.8</v>
      </c>
      <c r="I174">
        <v>231.4</v>
      </c>
      <c r="J174">
        <v>284.10000000000002</v>
      </c>
      <c r="K174">
        <v>392.8</v>
      </c>
      <c r="L174">
        <v>-204.9</v>
      </c>
      <c r="M174">
        <v>-51.6</v>
      </c>
      <c r="N174">
        <v>151.19999999999999</v>
      </c>
      <c r="O174">
        <v>-29.3</v>
      </c>
      <c r="P174">
        <v>-47.5</v>
      </c>
      <c r="Q174">
        <v>430.5</v>
      </c>
      <c r="R174">
        <v>27</v>
      </c>
      <c r="S174">
        <v>-55.7</v>
      </c>
      <c r="T174">
        <v>-187</v>
      </c>
      <c r="U174">
        <v>198.5</v>
      </c>
      <c r="V174">
        <v>972.1</v>
      </c>
      <c r="W174">
        <v>709.5</v>
      </c>
      <c r="X174">
        <v>12.1</v>
      </c>
      <c r="Y174">
        <v>152</v>
      </c>
      <c r="Z174">
        <v>80.8</v>
      </c>
      <c r="AA174">
        <v>-82.7</v>
      </c>
      <c r="AB174">
        <v>279</v>
      </c>
      <c r="AC174">
        <v>246.3</v>
      </c>
      <c r="AD174">
        <v>-117.8</v>
      </c>
      <c r="AE174">
        <v>235</v>
      </c>
      <c r="AF174">
        <v>-185.3</v>
      </c>
      <c r="AG174">
        <v>87.8</v>
      </c>
      <c r="AH174">
        <v>700.2</v>
      </c>
      <c r="AI174" s="81">
        <v>-191.1</v>
      </c>
      <c r="AJ174" s="91">
        <v>193</v>
      </c>
    </row>
    <row r="175" spans="1:36" ht="14.4" x14ac:dyDescent="0.3">
      <c r="A175" s="1">
        <v>39560</v>
      </c>
      <c r="B175">
        <v>-375.4</v>
      </c>
      <c r="C175">
        <v>-193.9</v>
      </c>
      <c r="D175">
        <v>-21.1</v>
      </c>
      <c r="E175">
        <v>-277.10000000000002</v>
      </c>
      <c r="F175">
        <v>46.8</v>
      </c>
      <c r="G175">
        <v>381.7</v>
      </c>
      <c r="H175">
        <v>450.5</v>
      </c>
      <c r="I175">
        <v>159.6</v>
      </c>
      <c r="J175">
        <v>389.5</v>
      </c>
      <c r="K175">
        <v>378.5</v>
      </c>
      <c r="L175">
        <v>-244.5</v>
      </c>
      <c r="M175">
        <v>-132.19999999999999</v>
      </c>
      <c r="N175">
        <v>-7.8</v>
      </c>
      <c r="O175">
        <v>34.299999999999997</v>
      </c>
      <c r="P175">
        <v>-0.8</v>
      </c>
      <c r="Q175">
        <v>541.70000000000005</v>
      </c>
      <c r="R175">
        <v>73</v>
      </c>
      <c r="S175">
        <v>-41.6</v>
      </c>
      <c r="T175">
        <v>-185.2</v>
      </c>
      <c r="U175">
        <v>110.4</v>
      </c>
      <c r="V175">
        <v>911.5</v>
      </c>
      <c r="W175">
        <v>718.5</v>
      </c>
      <c r="X175">
        <v>-43.2</v>
      </c>
      <c r="Y175">
        <v>157.9</v>
      </c>
      <c r="Z175">
        <v>76.599999999999994</v>
      </c>
      <c r="AA175">
        <v>-87.6</v>
      </c>
      <c r="AB175">
        <v>414.2</v>
      </c>
      <c r="AC175">
        <v>234.9</v>
      </c>
      <c r="AD175">
        <v>-142.5</v>
      </c>
      <c r="AE175">
        <v>230.6</v>
      </c>
      <c r="AF175">
        <v>-181.8</v>
      </c>
      <c r="AG175">
        <v>-3.5</v>
      </c>
      <c r="AH175">
        <v>637.9</v>
      </c>
      <c r="AI175" s="81">
        <v>-106.7</v>
      </c>
      <c r="AJ175" s="91">
        <v>209</v>
      </c>
    </row>
    <row r="176" spans="1:36" ht="14.4" x14ac:dyDescent="0.3">
      <c r="A176" s="1">
        <v>39561</v>
      </c>
      <c r="B176">
        <v>-387.6</v>
      </c>
      <c r="C176">
        <v>-244.1</v>
      </c>
      <c r="D176">
        <v>-21.3</v>
      </c>
      <c r="E176">
        <v>-254.4</v>
      </c>
      <c r="F176">
        <v>68.099999999999994</v>
      </c>
      <c r="G176">
        <v>451</v>
      </c>
      <c r="H176">
        <v>527.1</v>
      </c>
      <c r="I176">
        <v>163.69999999999999</v>
      </c>
      <c r="J176">
        <v>404.4</v>
      </c>
      <c r="K176">
        <v>392.4</v>
      </c>
      <c r="L176">
        <v>-267</v>
      </c>
      <c r="M176">
        <v>-139.5</v>
      </c>
      <c r="N176">
        <v>-91.6</v>
      </c>
      <c r="O176">
        <v>113.8</v>
      </c>
      <c r="P176">
        <v>7</v>
      </c>
      <c r="Q176">
        <v>636.5</v>
      </c>
      <c r="R176">
        <v>83.9</v>
      </c>
      <c r="S176">
        <v>-53.1</v>
      </c>
      <c r="T176">
        <v>-156.69999999999999</v>
      </c>
      <c r="U176">
        <v>106.3</v>
      </c>
      <c r="V176">
        <v>920.5</v>
      </c>
      <c r="W176">
        <v>706.9</v>
      </c>
      <c r="X176">
        <v>-63.8</v>
      </c>
      <c r="Y176">
        <v>171.4</v>
      </c>
      <c r="Z176">
        <v>62.9</v>
      </c>
      <c r="AA176">
        <v>-98.9</v>
      </c>
      <c r="AB176">
        <v>466.9</v>
      </c>
      <c r="AC176">
        <v>266.89999999999998</v>
      </c>
      <c r="AD176">
        <v>-146</v>
      </c>
      <c r="AE176">
        <v>222.8</v>
      </c>
      <c r="AF176">
        <v>-180.1</v>
      </c>
      <c r="AG176">
        <v>-113</v>
      </c>
      <c r="AH176">
        <v>523.4</v>
      </c>
      <c r="AI176" s="81">
        <v>-69.3</v>
      </c>
      <c r="AJ176" s="91">
        <v>244</v>
      </c>
    </row>
    <row r="177" spans="1:36" ht="14.4" x14ac:dyDescent="0.3">
      <c r="A177" s="1">
        <v>39562</v>
      </c>
      <c r="B177">
        <v>-400</v>
      </c>
      <c r="C177">
        <v>-374.2</v>
      </c>
      <c r="D177">
        <v>-24.1</v>
      </c>
      <c r="E177">
        <v>-136.19999999999999</v>
      </c>
      <c r="F177">
        <v>-1.1000000000000001</v>
      </c>
      <c r="G177">
        <v>409.4</v>
      </c>
      <c r="H177">
        <v>495.3</v>
      </c>
      <c r="I177">
        <v>179.6</v>
      </c>
      <c r="J177">
        <v>448.7</v>
      </c>
      <c r="K177">
        <v>322.2</v>
      </c>
      <c r="L177">
        <v>-233.6</v>
      </c>
      <c r="M177">
        <v>-232</v>
      </c>
      <c r="N177">
        <v>-52.2</v>
      </c>
      <c r="O177">
        <v>163</v>
      </c>
      <c r="P177">
        <v>-36.6</v>
      </c>
      <c r="Q177">
        <v>846.3</v>
      </c>
      <c r="R177">
        <v>57.2</v>
      </c>
      <c r="S177">
        <v>-50.6</v>
      </c>
      <c r="T177">
        <v>-57.3</v>
      </c>
      <c r="U177">
        <v>105</v>
      </c>
      <c r="V177">
        <v>875.8</v>
      </c>
      <c r="W177">
        <v>656.8</v>
      </c>
      <c r="X177">
        <v>-91.4</v>
      </c>
      <c r="Y177">
        <v>204.9</v>
      </c>
      <c r="Z177">
        <v>68.400000000000006</v>
      </c>
      <c r="AA177">
        <v>-95.8</v>
      </c>
      <c r="AB177">
        <v>490.7</v>
      </c>
      <c r="AC177">
        <v>442.5</v>
      </c>
      <c r="AD177">
        <v>-170.8</v>
      </c>
      <c r="AE177">
        <v>215.4</v>
      </c>
      <c r="AF177">
        <v>-178.1</v>
      </c>
      <c r="AG177">
        <v>-181.6</v>
      </c>
      <c r="AH177">
        <v>457.9</v>
      </c>
      <c r="AI177" s="81">
        <v>-24.4</v>
      </c>
      <c r="AJ177" s="91">
        <v>248</v>
      </c>
    </row>
    <row r="178" spans="1:36" ht="14.4" x14ac:dyDescent="0.3">
      <c r="A178" s="1">
        <v>39563</v>
      </c>
      <c r="B178">
        <v>-399.9</v>
      </c>
      <c r="C178">
        <v>-470.4</v>
      </c>
      <c r="D178">
        <v>-27.8</v>
      </c>
      <c r="E178">
        <v>-81.8</v>
      </c>
      <c r="F178">
        <v>-56.7</v>
      </c>
      <c r="G178">
        <v>332.5</v>
      </c>
      <c r="H178">
        <v>588.20000000000005</v>
      </c>
      <c r="I178">
        <v>185.8</v>
      </c>
      <c r="J178">
        <v>370.9</v>
      </c>
      <c r="K178">
        <v>489.7</v>
      </c>
      <c r="L178">
        <v>-219.9</v>
      </c>
      <c r="M178">
        <v>-238.3</v>
      </c>
      <c r="N178">
        <v>-87.9</v>
      </c>
      <c r="O178">
        <v>171.2</v>
      </c>
      <c r="P178">
        <v>-45.2</v>
      </c>
      <c r="Q178">
        <v>909.3</v>
      </c>
      <c r="R178">
        <v>-12.3</v>
      </c>
      <c r="S178">
        <v>-66.3</v>
      </c>
      <c r="T178">
        <v>22.6</v>
      </c>
      <c r="U178">
        <v>136.19999999999999</v>
      </c>
      <c r="V178">
        <v>741</v>
      </c>
      <c r="W178">
        <v>599.70000000000005</v>
      </c>
      <c r="X178">
        <v>-67.8</v>
      </c>
      <c r="Y178">
        <v>207.6</v>
      </c>
      <c r="Z178">
        <v>78.099999999999994</v>
      </c>
      <c r="AA178">
        <v>-10.5</v>
      </c>
      <c r="AB178">
        <v>545.29999999999995</v>
      </c>
      <c r="AC178">
        <v>517.9</v>
      </c>
      <c r="AD178">
        <v>-171.4</v>
      </c>
      <c r="AE178">
        <v>221.6</v>
      </c>
      <c r="AF178">
        <v>-148.6</v>
      </c>
      <c r="AG178">
        <v>-236.8</v>
      </c>
      <c r="AH178">
        <v>367.7</v>
      </c>
      <c r="AI178" s="81">
        <v>-47</v>
      </c>
      <c r="AJ178" s="91">
        <v>221</v>
      </c>
    </row>
    <row r="179" spans="1:36" ht="14.4" x14ac:dyDescent="0.3">
      <c r="A179" s="1">
        <v>39564</v>
      </c>
      <c r="B179">
        <v>-458.1</v>
      </c>
      <c r="C179">
        <v>-446.4</v>
      </c>
      <c r="D179">
        <v>18.399999999999999</v>
      </c>
      <c r="E179">
        <v>-11.7</v>
      </c>
      <c r="F179">
        <v>-148.69999999999999</v>
      </c>
      <c r="G179">
        <v>465.3</v>
      </c>
      <c r="H179">
        <v>639.5</v>
      </c>
      <c r="I179">
        <v>188.3</v>
      </c>
      <c r="J179">
        <v>299.8</v>
      </c>
      <c r="K179">
        <v>582.79999999999995</v>
      </c>
      <c r="L179">
        <v>-196.1</v>
      </c>
      <c r="M179">
        <v>-281.89999999999998</v>
      </c>
      <c r="N179">
        <v>-38.700000000000003</v>
      </c>
      <c r="O179">
        <v>153</v>
      </c>
      <c r="P179">
        <v>-59</v>
      </c>
      <c r="Q179">
        <v>939.4</v>
      </c>
      <c r="R179">
        <v>-42.1</v>
      </c>
      <c r="S179">
        <v>-30.3</v>
      </c>
      <c r="T179">
        <v>2.8</v>
      </c>
      <c r="U179">
        <v>146.30000000000001</v>
      </c>
      <c r="V179">
        <v>697.4</v>
      </c>
      <c r="W179">
        <v>643.70000000000005</v>
      </c>
      <c r="X179">
        <v>-81.7</v>
      </c>
      <c r="Y179">
        <v>212.2</v>
      </c>
      <c r="Z179">
        <v>89.5</v>
      </c>
      <c r="AA179">
        <v>71.099999999999994</v>
      </c>
      <c r="AB179">
        <v>611.9</v>
      </c>
      <c r="AC179">
        <v>565.6</v>
      </c>
      <c r="AD179">
        <v>-140.6</v>
      </c>
      <c r="AE179">
        <v>253.9</v>
      </c>
      <c r="AF179">
        <v>-124.3</v>
      </c>
      <c r="AG179">
        <v>-303</v>
      </c>
      <c r="AH179">
        <v>275.3</v>
      </c>
      <c r="AI179" s="81">
        <v>-8</v>
      </c>
      <c r="AJ179" s="91">
        <v>215</v>
      </c>
    </row>
    <row r="180" spans="1:36" ht="14.4" x14ac:dyDescent="0.3">
      <c r="A180" s="1">
        <v>39565</v>
      </c>
      <c r="B180">
        <v>-496.6</v>
      </c>
      <c r="C180">
        <v>-440.7</v>
      </c>
      <c r="D180">
        <v>-30.9</v>
      </c>
      <c r="E180">
        <v>16.5</v>
      </c>
      <c r="F180">
        <v>-244.1</v>
      </c>
      <c r="G180">
        <v>565.70000000000005</v>
      </c>
      <c r="H180">
        <v>606.5</v>
      </c>
      <c r="I180">
        <v>238.6</v>
      </c>
      <c r="J180">
        <v>504.3</v>
      </c>
      <c r="K180">
        <v>655.29999999999995</v>
      </c>
      <c r="L180">
        <v>-254.5</v>
      </c>
      <c r="M180">
        <v>-233</v>
      </c>
      <c r="N180">
        <v>-43.7</v>
      </c>
      <c r="O180">
        <v>145.69999999999999</v>
      </c>
      <c r="P180">
        <v>-76.599999999999994</v>
      </c>
      <c r="Q180">
        <v>971.2</v>
      </c>
      <c r="R180">
        <v>-63</v>
      </c>
      <c r="S180">
        <v>-12</v>
      </c>
      <c r="T180">
        <v>50.1</v>
      </c>
      <c r="U180">
        <v>148.19999999999999</v>
      </c>
      <c r="V180">
        <v>682.1</v>
      </c>
      <c r="W180">
        <v>599.29999999999995</v>
      </c>
      <c r="X180">
        <v>-90.2</v>
      </c>
      <c r="Y180">
        <v>195.8</v>
      </c>
      <c r="Z180">
        <v>107.4</v>
      </c>
      <c r="AA180">
        <v>188.4</v>
      </c>
      <c r="AB180">
        <v>635.29999999999995</v>
      </c>
      <c r="AC180">
        <v>673.2</v>
      </c>
      <c r="AD180">
        <v>-115.6</v>
      </c>
      <c r="AE180">
        <v>241</v>
      </c>
      <c r="AF180">
        <v>-115.1</v>
      </c>
      <c r="AG180">
        <v>-363.2</v>
      </c>
      <c r="AH180">
        <v>111.2</v>
      </c>
      <c r="AI180" s="81">
        <v>77</v>
      </c>
      <c r="AJ180" s="91">
        <v>219</v>
      </c>
    </row>
    <row r="181" spans="1:36" ht="14.4" x14ac:dyDescent="0.3">
      <c r="A181" s="1">
        <v>39566</v>
      </c>
      <c r="B181">
        <v>-479.5</v>
      </c>
      <c r="C181">
        <v>-452.1</v>
      </c>
      <c r="D181">
        <v>15.6</v>
      </c>
      <c r="E181">
        <v>12.3</v>
      </c>
      <c r="F181">
        <v>-312.3</v>
      </c>
      <c r="G181">
        <v>587.6</v>
      </c>
      <c r="H181">
        <v>635.20000000000005</v>
      </c>
      <c r="I181">
        <v>277.39999999999998</v>
      </c>
      <c r="J181">
        <v>477.8</v>
      </c>
      <c r="K181">
        <v>736.6</v>
      </c>
      <c r="L181">
        <v>-204.8</v>
      </c>
      <c r="M181">
        <v>-239</v>
      </c>
      <c r="N181">
        <v>-58</v>
      </c>
      <c r="O181">
        <v>192</v>
      </c>
      <c r="P181">
        <v>-116.9</v>
      </c>
      <c r="Q181">
        <v>1028.2</v>
      </c>
      <c r="R181">
        <v>-20.5</v>
      </c>
      <c r="S181">
        <v>-3</v>
      </c>
      <c r="T181">
        <v>50.3</v>
      </c>
      <c r="U181">
        <v>152.5</v>
      </c>
      <c r="V181">
        <v>670.1</v>
      </c>
      <c r="W181">
        <v>570.9</v>
      </c>
      <c r="X181">
        <v>-96.2</v>
      </c>
      <c r="Y181">
        <v>200.8</v>
      </c>
      <c r="Z181">
        <v>144.6</v>
      </c>
      <c r="AA181">
        <v>204</v>
      </c>
      <c r="AB181">
        <v>655.20000000000005</v>
      </c>
      <c r="AC181">
        <v>754.2</v>
      </c>
      <c r="AD181">
        <v>-106</v>
      </c>
      <c r="AE181">
        <v>257.5</v>
      </c>
      <c r="AF181">
        <v>-110.5</v>
      </c>
      <c r="AG181">
        <v>-414.8</v>
      </c>
      <c r="AH181">
        <v>68.2</v>
      </c>
      <c r="AI181" s="81">
        <v>91</v>
      </c>
      <c r="AJ181" s="91">
        <v>227</v>
      </c>
    </row>
    <row r="182" spans="1:36" ht="14.4" x14ac:dyDescent="0.3">
      <c r="A182" s="1">
        <v>39567</v>
      </c>
      <c r="B182">
        <v>-460.2</v>
      </c>
      <c r="C182">
        <v>-471.9</v>
      </c>
      <c r="D182">
        <v>-18.100000000000001</v>
      </c>
      <c r="E182">
        <v>-7.4</v>
      </c>
      <c r="F182">
        <v>-231.1</v>
      </c>
      <c r="G182">
        <v>689.8</v>
      </c>
      <c r="H182">
        <v>547.20000000000005</v>
      </c>
      <c r="I182">
        <v>253</v>
      </c>
      <c r="J182">
        <v>534.6</v>
      </c>
      <c r="K182">
        <v>456.2</v>
      </c>
      <c r="L182">
        <v>-178.7</v>
      </c>
      <c r="M182">
        <v>-234.2</v>
      </c>
      <c r="N182">
        <v>-16.3</v>
      </c>
      <c r="O182">
        <v>184.6</v>
      </c>
      <c r="P182">
        <v>-151.5</v>
      </c>
      <c r="Q182">
        <v>1020.5</v>
      </c>
      <c r="R182">
        <v>-6.6</v>
      </c>
      <c r="S182">
        <v>22.4</v>
      </c>
      <c r="T182">
        <v>81.400000000000006</v>
      </c>
      <c r="U182">
        <v>157.19999999999999</v>
      </c>
      <c r="V182">
        <v>689.1</v>
      </c>
      <c r="W182">
        <v>560.79999999999995</v>
      </c>
      <c r="X182">
        <v>-113</v>
      </c>
      <c r="Y182">
        <v>208.8</v>
      </c>
      <c r="Z182">
        <v>163.69999999999999</v>
      </c>
      <c r="AA182">
        <v>224.7</v>
      </c>
      <c r="AB182">
        <v>597.20000000000005</v>
      </c>
      <c r="AC182">
        <v>719.7</v>
      </c>
      <c r="AD182">
        <v>-111.9</v>
      </c>
      <c r="AE182">
        <v>292.89999999999998</v>
      </c>
      <c r="AF182">
        <v>-93.1</v>
      </c>
      <c r="AG182">
        <v>-367.8</v>
      </c>
      <c r="AH182">
        <v>80.7</v>
      </c>
      <c r="AI182" s="81">
        <v>182</v>
      </c>
      <c r="AJ182" s="91">
        <v>181</v>
      </c>
    </row>
    <row r="183" spans="1:36" ht="14.4" x14ac:dyDescent="0.3">
      <c r="A183" s="1">
        <v>39568</v>
      </c>
      <c r="B183">
        <v>-391.8</v>
      </c>
      <c r="C183">
        <v>-520.4</v>
      </c>
      <c r="D183">
        <v>-94.5</v>
      </c>
      <c r="E183">
        <v>-52.7</v>
      </c>
      <c r="F183">
        <v>-200</v>
      </c>
      <c r="G183">
        <v>392.8</v>
      </c>
      <c r="H183">
        <v>464.1</v>
      </c>
      <c r="I183">
        <v>228.2</v>
      </c>
      <c r="J183">
        <v>525.6</v>
      </c>
      <c r="K183">
        <v>554.1</v>
      </c>
      <c r="L183">
        <v>-111.3</v>
      </c>
      <c r="M183">
        <v>-310.8</v>
      </c>
      <c r="N183">
        <v>-13.5</v>
      </c>
      <c r="O183">
        <v>180.3</v>
      </c>
      <c r="P183">
        <v>-196.6</v>
      </c>
      <c r="Q183">
        <v>987.8</v>
      </c>
      <c r="R183">
        <v>39.200000000000003</v>
      </c>
      <c r="S183">
        <v>40.9</v>
      </c>
      <c r="T183">
        <v>59.6</v>
      </c>
      <c r="U183">
        <v>176.3</v>
      </c>
      <c r="V183">
        <v>618.6</v>
      </c>
      <c r="W183">
        <v>530.9</v>
      </c>
      <c r="X183">
        <v>-140.69999999999999</v>
      </c>
      <c r="Y183">
        <v>241</v>
      </c>
      <c r="Z183">
        <v>202.8</v>
      </c>
      <c r="AA183">
        <v>265.60000000000002</v>
      </c>
      <c r="AB183">
        <v>603.5</v>
      </c>
      <c r="AC183">
        <v>699.9</v>
      </c>
      <c r="AD183">
        <v>-108.4</v>
      </c>
      <c r="AE183">
        <v>306.3</v>
      </c>
      <c r="AF183">
        <v>-83.6</v>
      </c>
      <c r="AG183">
        <v>-321.39999999999998</v>
      </c>
      <c r="AH183">
        <v>116.4</v>
      </c>
      <c r="AI183" s="81">
        <v>203</v>
      </c>
      <c r="AJ183" s="91">
        <v>176</v>
      </c>
    </row>
    <row r="184" spans="1:36" ht="14.4" x14ac:dyDescent="0.3">
      <c r="A184" s="1">
        <v>39569</v>
      </c>
      <c r="B184">
        <v>-384.9</v>
      </c>
      <c r="C184">
        <v>-502.3</v>
      </c>
      <c r="D184">
        <v>-57.3</v>
      </c>
      <c r="E184">
        <v>-63.2</v>
      </c>
      <c r="F184">
        <v>-116.8</v>
      </c>
      <c r="G184">
        <v>353.5</v>
      </c>
      <c r="H184">
        <v>408.1</v>
      </c>
      <c r="I184">
        <v>103.7</v>
      </c>
      <c r="J184">
        <v>375.3</v>
      </c>
      <c r="K184">
        <v>530</v>
      </c>
      <c r="L184">
        <v>-194.9</v>
      </c>
      <c r="M184">
        <v>-337</v>
      </c>
      <c r="N184">
        <v>-28.4</v>
      </c>
      <c r="O184">
        <v>199.6</v>
      </c>
      <c r="P184">
        <v>-183.1</v>
      </c>
      <c r="Q184">
        <v>937.9</v>
      </c>
      <c r="R184">
        <v>39.9</v>
      </c>
      <c r="S184">
        <v>49.6</v>
      </c>
      <c r="T184">
        <v>3.4</v>
      </c>
      <c r="U184">
        <v>252.8</v>
      </c>
      <c r="V184">
        <v>641.70000000000005</v>
      </c>
      <c r="W184">
        <v>515.5</v>
      </c>
      <c r="X184">
        <v>-137.6</v>
      </c>
      <c r="Y184">
        <v>244.3</v>
      </c>
      <c r="Z184">
        <v>232.1</v>
      </c>
      <c r="AA184">
        <v>292.39999999999998</v>
      </c>
      <c r="AB184">
        <v>634</v>
      </c>
      <c r="AC184">
        <v>557.20000000000005</v>
      </c>
      <c r="AD184">
        <v>44.6</v>
      </c>
      <c r="AE184">
        <v>302.39999999999998</v>
      </c>
      <c r="AF184">
        <v>-85.6</v>
      </c>
      <c r="AG184">
        <v>-274.3</v>
      </c>
      <c r="AH184">
        <v>132.30000000000001</v>
      </c>
      <c r="AI184" s="81">
        <v>218</v>
      </c>
      <c r="AJ184" s="91">
        <v>192</v>
      </c>
    </row>
    <row r="185" spans="1:36" ht="14.4" x14ac:dyDescent="0.3">
      <c r="A185" s="1">
        <v>39570</v>
      </c>
      <c r="B185">
        <v>-440.5</v>
      </c>
      <c r="C185">
        <v>-404.8</v>
      </c>
      <c r="D185">
        <v>-110.4</v>
      </c>
      <c r="E185">
        <v>-67.400000000000006</v>
      </c>
      <c r="F185">
        <v>-8.1</v>
      </c>
      <c r="G185">
        <v>391.2</v>
      </c>
      <c r="H185">
        <v>575.20000000000005</v>
      </c>
      <c r="I185">
        <v>84.5</v>
      </c>
      <c r="J185">
        <v>350.7</v>
      </c>
      <c r="K185">
        <v>382.4</v>
      </c>
      <c r="L185">
        <v>-53.3</v>
      </c>
      <c r="M185">
        <v>-362</v>
      </c>
      <c r="N185">
        <v>62.1</v>
      </c>
      <c r="O185">
        <v>194.4</v>
      </c>
      <c r="P185">
        <v>-171.9</v>
      </c>
      <c r="Q185">
        <v>1018.8</v>
      </c>
      <c r="R185">
        <v>66.3</v>
      </c>
      <c r="S185">
        <v>57.8</v>
      </c>
      <c r="T185">
        <v>-84.9</v>
      </c>
      <c r="U185">
        <v>273.7</v>
      </c>
      <c r="V185">
        <v>694.9</v>
      </c>
      <c r="W185">
        <v>596.29999999999995</v>
      </c>
      <c r="X185">
        <v>-146.80000000000001</v>
      </c>
      <c r="Y185">
        <v>232.9</v>
      </c>
      <c r="Z185">
        <v>235.7</v>
      </c>
      <c r="AA185">
        <v>259.60000000000002</v>
      </c>
      <c r="AB185">
        <v>671.7</v>
      </c>
      <c r="AC185">
        <v>505.6</v>
      </c>
      <c r="AD185">
        <v>177.9</v>
      </c>
      <c r="AE185">
        <v>267.5</v>
      </c>
      <c r="AF185">
        <v>-110.4</v>
      </c>
      <c r="AG185">
        <v>-244.6</v>
      </c>
      <c r="AH185">
        <v>146.69999999999999</v>
      </c>
      <c r="AI185" s="81">
        <v>416</v>
      </c>
      <c r="AJ185" s="91">
        <v>261</v>
      </c>
    </row>
    <row r="186" spans="1:36" ht="14.4" x14ac:dyDescent="0.3">
      <c r="A186" s="1">
        <v>39571</v>
      </c>
      <c r="B186">
        <v>-395.2</v>
      </c>
      <c r="C186">
        <v>-330.4</v>
      </c>
      <c r="D186">
        <v>-126</v>
      </c>
      <c r="E186">
        <v>-56</v>
      </c>
      <c r="F186">
        <v>31.8</v>
      </c>
      <c r="G186">
        <v>331.6</v>
      </c>
      <c r="H186">
        <v>663.3</v>
      </c>
      <c r="I186">
        <v>14.9</v>
      </c>
      <c r="J186">
        <v>256.5</v>
      </c>
      <c r="K186">
        <v>453.7</v>
      </c>
      <c r="L186">
        <v>19.600000000000001</v>
      </c>
      <c r="M186">
        <v>-357.8</v>
      </c>
      <c r="N186">
        <v>56</v>
      </c>
      <c r="O186">
        <v>185.9</v>
      </c>
      <c r="P186">
        <v>-162.1</v>
      </c>
      <c r="Q186">
        <v>1083.9000000000001</v>
      </c>
      <c r="R186">
        <v>84.6</v>
      </c>
      <c r="S186">
        <v>41.3</v>
      </c>
      <c r="T186">
        <v>-128.1</v>
      </c>
      <c r="U186">
        <v>284.5</v>
      </c>
      <c r="V186">
        <v>696.7</v>
      </c>
      <c r="W186">
        <v>646.6</v>
      </c>
      <c r="X186">
        <v>-83.5</v>
      </c>
      <c r="Y186">
        <v>201.5</v>
      </c>
      <c r="Z186">
        <v>250.1</v>
      </c>
      <c r="AA186">
        <v>200.3</v>
      </c>
      <c r="AB186">
        <v>621.6</v>
      </c>
      <c r="AC186">
        <v>498.4</v>
      </c>
      <c r="AD186">
        <v>232.4</v>
      </c>
      <c r="AE186">
        <v>270.5</v>
      </c>
      <c r="AF186">
        <v>-126.2</v>
      </c>
      <c r="AG186">
        <v>-193</v>
      </c>
      <c r="AH186">
        <v>164.7</v>
      </c>
      <c r="AI186" s="81">
        <v>504</v>
      </c>
      <c r="AJ186" s="91">
        <v>263</v>
      </c>
    </row>
    <row r="187" spans="1:36" ht="14.4" x14ac:dyDescent="0.3">
      <c r="A187" s="1">
        <v>39572</v>
      </c>
      <c r="B187">
        <v>-472.8</v>
      </c>
      <c r="C187">
        <v>-235.5</v>
      </c>
      <c r="D187">
        <v>-233</v>
      </c>
      <c r="E187">
        <v>-49.5</v>
      </c>
      <c r="F187">
        <v>-2</v>
      </c>
      <c r="G187">
        <v>394.3</v>
      </c>
      <c r="H187">
        <v>625.4</v>
      </c>
      <c r="I187">
        <v>51.8</v>
      </c>
      <c r="J187">
        <v>233.5</v>
      </c>
      <c r="K187">
        <v>340.2</v>
      </c>
      <c r="L187">
        <v>108.9</v>
      </c>
      <c r="M187">
        <v>-414.2</v>
      </c>
      <c r="N187">
        <v>37.799999999999997</v>
      </c>
      <c r="O187">
        <v>220.6</v>
      </c>
      <c r="P187">
        <v>-165.4</v>
      </c>
      <c r="Q187">
        <v>1209.8</v>
      </c>
      <c r="R187">
        <v>118.6</v>
      </c>
      <c r="S187">
        <v>40</v>
      </c>
      <c r="T187">
        <v>-194.8</v>
      </c>
      <c r="U187">
        <v>311.60000000000002</v>
      </c>
      <c r="V187">
        <v>735.9</v>
      </c>
      <c r="W187">
        <v>711.9</v>
      </c>
      <c r="X187">
        <v>-45.5</v>
      </c>
      <c r="Y187">
        <v>197.4</v>
      </c>
      <c r="Z187">
        <v>266.10000000000002</v>
      </c>
      <c r="AA187">
        <v>108.8</v>
      </c>
      <c r="AB187">
        <v>554.1</v>
      </c>
      <c r="AC187">
        <v>495.2</v>
      </c>
      <c r="AD187">
        <v>318.60000000000002</v>
      </c>
      <c r="AE187">
        <v>282.60000000000002</v>
      </c>
      <c r="AF187">
        <v>-142.1</v>
      </c>
      <c r="AG187">
        <v>-166.4</v>
      </c>
      <c r="AH187">
        <v>178.2</v>
      </c>
      <c r="AI187" s="81">
        <v>534</v>
      </c>
      <c r="AJ187" s="91">
        <v>267</v>
      </c>
    </row>
    <row r="188" spans="1:36" ht="14.4" x14ac:dyDescent="0.3">
      <c r="A188" s="1">
        <v>39573</v>
      </c>
      <c r="B188">
        <v>-547.29999999999995</v>
      </c>
      <c r="C188">
        <v>-292.39999999999998</v>
      </c>
      <c r="D188">
        <v>-198.6</v>
      </c>
      <c r="E188">
        <v>-10.6</v>
      </c>
      <c r="F188">
        <v>21</v>
      </c>
      <c r="G188">
        <v>446.7</v>
      </c>
      <c r="H188">
        <v>653.9</v>
      </c>
      <c r="I188">
        <v>131.80000000000001</v>
      </c>
      <c r="J188">
        <v>233.3</v>
      </c>
      <c r="K188">
        <v>286.8</v>
      </c>
      <c r="L188">
        <v>121.3</v>
      </c>
      <c r="M188">
        <v>-374</v>
      </c>
      <c r="N188">
        <v>33.1</v>
      </c>
      <c r="O188">
        <v>214.7</v>
      </c>
      <c r="P188">
        <v>-170.7</v>
      </c>
      <c r="Q188">
        <v>1180.8</v>
      </c>
      <c r="R188">
        <v>116.5</v>
      </c>
      <c r="S188">
        <v>46.6</v>
      </c>
      <c r="T188">
        <v>-221.4</v>
      </c>
      <c r="U188">
        <v>327.5</v>
      </c>
      <c r="V188">
        <v>830.5</v>
      </c>
      <c r="W188">
        <v>702.3</v>
      </c>
      <c r="X188">
        <v>-52.6</v>
      </c>
      <c r="Y188">
        <v>202.3</v>
      </c>
      <c r="Z188">
        <v>250.2</v>
      </c>
      <c r="AA188">
        <v>113.4</v>
      </c>
      <c r="AB188">
        <v>492.9</v>
      </c>
      <c r="AC188">
        <v>485.1</v>
      </c>
      <c r="AD188">
        <v>395.4</v>
      </c>
      <c r="AE188">
        <v>356.5</v>
      </c>
      <c r="AF188">
        <v>-160.5</v>
      </c>
      <c r="AG188">
        <v>-137.6</v>
      </c>
      <c r="AH188">
        <v>193.8</v>
      </c>
      <c r="AI188" s="81">
        <v>610</v>
      </c>
      <c r="AJ188" s="91">
        <v>301</v>
      </c>
    </row>
    <row r="189" spans="1:36" ht="14.4" x14ac:dyDescent="0.3">
      <c r="A189" s="1">
        <v>39574</v>
      </c>
      <c r="B189">
        <v>-530.20000000000005</v>
      </c>
      <c r="C189">
        <v>-281.7</v>
      </c>
      <c r="D189">
        <v>-193</v>
      </c>
      <c r="E189">
        <v>-0.3</v>
      </c>
      <c r="F189">
        <v>-20.399999999999999</v>
      </c>
      <c r="G189">
        <v>340.1</v>
      </c>
      <c r="H189">
        <v>558.70000000000005</v>
      </c>
      <c r="I189">
        <v>150.19999999999999</v>
      </c>
      <c r="J189">
        <v>237.6</v>
      </c>
      <c r="K189">
        <v>432.1</v>
      </c>
      <c r="L189">
        <v>183.5</v>
      </c>
      <c r="M189">
        <v>-384</v>
      </c>
      <c r="N189">
        <v>109.2</v>
      </c>
      <c r="O189">
        <v>212.3</v>
      </c>
      <c r="P189">
        <v>-134.4</v>
      </c>
      <c r="Q189">
        <v>1275.3</v>
      </c>
      <c r="R189">
        <v>162.19999999999999</v>
      </c>
      <c r="S189">
        <v>49.9</v>
      </c>
      <c r="T189">
        <v>-289</v>
      </c>
      <c r="U189">
        <v>343.3</v>
      </c>
      <c r="V189">
        <v>900</v>
      </c>
      <c r="W189">
        <v>717.6</v>
      </c>
      <c r="X189">
        <v>7.6</v>
      </c>
      <c r="Y189">
        <v>207.6</v>
      </c>
      <c r="Z189">
        <v>260.89999999999998</v>
      </c>
      <c r="AA189">
        <v>141.30000000000001</v>
      </c>
      <c r="AB189">
        <v>512.20000000000005</v>
      </c>
      <c r="AC189">
        <v>507.6</v>
      </c>
      <c r="AD189">
        <v>494.8</v>
      </c>
      <c r="AE189">
        <v>421.6</v>
      </c>
      <c r="AF189">
        <v>-192.1</v>
      </c>
      <c r="AG189">
        <v>-142.6</v>
      </c>
      <c r="AH189">
        <v>149.4</v>
      </c>
      <c r="AI189" s="81">
        <v>701</v>
      </c>
      <c r="AJ189" s="91">
        <v>299</v>
      </c>
    </row>
    <row r="190" spans="1:36" ht="14.4" x14ac:dyDescent="0.3">
      <c r="A190" s="1">
        <v>39575</v>
      </c>
      <c r="B190">
        <v>-595.5</v>
      </c>
      <c r="C190">
        <v>-301.8</v>
      </c>
      <c r="D190">
        <v>-144.4</v>
      </c>
      <c r="E190">
        <v>-51.8</v>
      </c>
      <c r="F190">
        <v>-49.3</v>
      </c>
      <c r="G190">
        <v>421.4</v>
      </c>
      <c r="H190">
        <v>394.2</v>
      </c>
      <c r="I190">
        <v>166.6</v>
      </c>
      <c r="J190">
        <v>178.6</v>
      </c>
      <c r="K190">
        <v>479.5</v>
      </c>
      <c r="L190">
        <v>200.5</v>
      </c>
      <c r="M190">
        <v>-319.8</v>
      </c>
      <c r="N190">
        <v>155.4</v>
      </c>
      <c r="O190">
        <v>210.1</v>
      </c>
      <c r="P190">
        <v>-111.8</v>
      </c>
      <c r="Q190">
        <v>1387.5</v>
      </c>
      <c r="R190">
        <v>218.5</v>
      </c>
      <c r="S190">
        <v>59.2</v>
      </c>
      <c r="T190">
        <v>-279</v>
      </c>
      <c r="U190">
        <v>366.6</v>
      </c>
      <c r="V190">
        <v>959.9</v>
      </c>
      <c r="W190">
        <v>790</v>
      </c>
      <c r="X190">
        <v>48.7</v>
      </c>
      <c r="Y190">
        <v>179</v>
      </c>
      <c r="Z190">
        <v>278.2</v>
      </c>
      <c r="AA190">
        <v>156.4</v>
      </c>
      <c r="AB190">
        <v>566.6</v>
      </c>
      <c r="AC190">
        <v>524.79999999999995</v>
      </c>
      <c r="AD190">
        <v>588.20000000000005</v>
      </c>
      <c r="AE190">
        <v>482.5</v>
      </c>
      <c r="AF190">
        <v>-202.2</v>
      </c>
      <c r="AG190">
        <v>-137.30000000000001</v>
      </c>
      <c r="AH190">
        <v>127.7</v>
      </c>
      <c r="AI190" s="81">
        <v>872</v>
      </c>
      <c r="AJ190" s="91">
        <v>280</v>
      </c>
    </row>
    <row r="191" spans="1:36" ht="14.4" x14ac:dyDescent="0.3">
      <c r="A191" s="1">
        <v>39576</v>
      </c>
      <c r="B191">
        <v>-467.4</v>
      </c>
      <c r="C191">
        <v>-237.9</v>
      </c>
      <c r="D191">
        <v>16.7</v>
      </c>
      <c r="E191">
        <v>-34.6</v>
      </c>
      <c r="F191">
        <v>-207.9</v>
      </c>
      <c r="G191">
        <v>491.8</v>
      </c>
      <c r="H191">
        <v>500.4</v>
      </c>
      <c r="I191">
        <v>272.60000000000002</v>
      </c>
      <c r="J191">
        <v>-10.4</v>
      </c>
      <c r="K191">
        <v>569.5</v>
      </c>
      <c r="L191">
        <v>344.7</v>
      </c>
      <c r="M191">
        <v>-239.3</v>
      </c>
      <c r="N191">
        <v>134.4</v>
      </c>
      <c r="O191">
        <v>189.7</v>
      </c>
      <c r="P191">
        <v>-102</v>
      </c>
      <c r="Q191">
        <v>1462.1</v>
      </c>
      <c r="R191">
        <v>252.2</v>
      </c>
      <c r="S191">
        <v>96.4</v>
      </c>
      <c r="T191">
        <v>-306.8</v>
      </c>
      <c r="U191">
        <v>336.9</v>
      </c>
      <c r="V191">
        <v>980.4</v>
      </c>
      <c r="W191">
        <v>827.4</v>
      </c>
      <c r="X191">
        <v>56.3</v>
      </c>
      <c r="Y191">
        <v>188.4</v>
      </c>
      <c r="Z191">
        <v>294.60000000000002</v>
      </c>
      <c r="AA191">
        <v>173.5</v>
      </c>
      <c r="AB191">
        <v>626.6</v>
      </c>
      <c r="AC191">
        <v>550.1</v>
      </c>
      <c r="AD191">
        <v>554.5</v>
      </c>
      <c r="AE191">
        <v>579.29999999999995</v>
      </c>
      <c r="AF191">
        <v>-168.9</v>
      </c>
      <c r="AG191">
        <v>-143.6</v>
      </c>
      <c r="AH191">
        <v>153.5</v>
      </c>
      <c r="AI191" s="81">
        <v>966</v>
      </c>
      <c r="AJ191" s="91">
        <v>282</v>
      </c>
    </row>
    <row r="192" spans="1:36" ht="14.4" x14ac:dyDescent="0.3">
      <c r="A192" s="1">
        <v>39577</v>
      </c>
      <c r="B192">
        <v>-378.1</v>
      </c>
      <c r="C192">
        <v>-191.2</v>
      </c>
      <c r="D192">
        <v>-3.8</v>
      </c>
      <c r="E192">
        <v>-34.6</v>
      </c>
      <c r="F192">
        <v>-308.89999999999998</v>
      </c>
      <c r="G192">
        <v>423.2</v>
      </c>
      <c r="H192">
        <v>569.1</v>
      </c>
      <c r="I192">
        <v>322.89999999999998</v>
      </c>
      <c r="J192">
        <v>-291.10000000000002</v>
      </c>
      <c r="K192">
        <v>605.4</v>
      </c>
      <c r="L192">
        <v>257.60000000000002</v>
      </c>
      <c r="M192">
        <v>-207.8</v>
      </c>
      <c r="N192">
        <v>162.5</v>
      </c>
      <c r="O192">
        <v>212.4</v>
      </c>
      <c r="P192">
        <v>-66.3</v>
      </c>
      <c r="Q192">
        <v>1525</v>
      </c>
      <c r="R192">
        <v>300.7</v>
      </c>
      <c r="S192">
        <v>156.30000000000001</v>
      </c>
      <c r="T192">
        <v>-278.2</v>
      </c>
      <c r="U192">
        <v>294.60000000000002</v>
      </c>
      <c r="V192">
        <v>1002.9</v>
      </c>
      <c r="W192">
        <v>804.8</v>
      </c>
      <c r="X192">
        <v>85</v>
      </c>
      <c r="Y192">
        <v>217.9</v>
      </c>
      <c r="Z192">
        <v>310.89999999999998</v>
      </c>
      <c r="AA192">
        <v>180.6</v>
      </c>
      <c r="AB192">
        <v>620.4</v>
      </c>
      <c r="AC192">
        <v>629.70000000000005</v>
      </c>
      <c r="AD192">
        <v>523.4</v>
      </c>
      <c r="AE192">
        <v>619</v>
      </c>
      <c r="AF192">
        <v>-133.6</v>
      </c>
      <c r="AG192">
        <v>-183.6</v>
      </c>
      <c r="AH192">
        <v>171.7</v>
      </c>
      <c r="AI192" s="81">
        <v>976</v>
      </c>
      <c r="AJ192" s="91">
        <v>234</v>
      </c>
    </row>
    <row r="193" spans="1:36" ht="14.4" x14ac:dyDescent="0.3">
      <c r="A193" s="1">
        <v>39578</v>
      </c>
      <c r="B193">
        <v>-351.3</v>
      </c>
      <c r="C193">
        <v>-195.3</v>
      </c>
      <c r="D193">
        <v>109.4</v>
      </c>
      <c r="E193">
        <v>-86.1</v>
      </c>
      <c r="F193">
        <v>-328.8</v>
      </c>
      <c r="G193">
        <v>454.4</v>
      </c>
      <c r="H193">
        <v>606.9</v>
      </c>
      <c r="I193">
        <v>354</v>
      </c>
      <c r="J193">
        <v>-198.3</v>
      </c>
      <c r="K193">
        <v>519.1</v>
      </c>
      <c r="L193">
        <v>222.2</v>
      </c>
      <c r="M193">
        <v>-181.4</v>
      </c>
      <c r="N193">
        <v>179.6</v>
      </c>
      <c r="O193">
        <v>273.60000000000002</v>
      </c>
      <c r="P193">
        <v>-11.9</v>
      </c>
      <c r="Q193">
        <v>1477.7</v>
      </c>
      <c r="R193">
        <v>254.4</v>
      </c>
      <c r="S193">
        <v>188.5</v>
      </c>
      <c r="T193">
        <v>-241.4</v>
      </c>
      <c r="U193">
        <v>298.7</v>
      </c>
      <c r="V193">
        <v>1062.7</v>
      </c>
      <c r="W193">
        <v>726.3</v>
      </c>
      <c r="X193">
        <v>56.2</v>
      </c>
      <c r="Y193">
        <v>249.2</v>
      </c>
      <c r="Z193">
        <v>311.5</v>
      </c>
      <c r="AA193">
        <v>190.5</v>
      </c>
      <c r="AB193">
        <v>592.1</v>
      </c>
      <c r="AC193">
        <v>703.6</v>
      </c>
      <c r="AD193">
        <v>490.9</v>
      </c>
      <c r="AE193">
        <v>657.4</v>
      </c>
      <c r="AF193">
        <v>-92.3</v>
      </c>
      <c r="AG193">
        <v>-223.8</v>
      </c>
      <c r="AH193">
        <v>181.3</v>
      </c>
      <c r="AI193" s="81">
        <v>1033</v>
      </c>
      <c r="AJ193" s="91">
        <v>268</v>
      </c>
    </row>
    <row r="194" spans="1:36" ht="14.4" x14ac:dyDescent="0.3">
      <c r="A194" s="1">
        <v>39579</v>
      </c>
      <c r="B194">
        <v>-297.89999999999998</v>
      </c>
      <c r="C194">
        <v>-87.7</v>
      </c>
      <c r="D194">
        <v>8.8000000000000007</v>
      </c>
      <c r="E194">
        <v>-88.5</v>
      </c>
      <c r="F194">
        <v>-339.8</v>
      </c>
      <c r="G194">
        <v>407</v>
      </c>
      <c r="H194">
        <v>742.2</v>
      </c>
      <c r="I194">
        <v>461.3</v>
      </c>
      <c r="J194">
        <v>-126.9</v>
      </c>
      <c r="K194">
        <v>414</v>
      </c>
      <c r="L194">
        <v>227.2</v>
      </c>
      <c r="M194">
        <v>-158.19999999999999</v>
      </c>
      <c r="N194">
        <v>240.4</v>
      </c>
      <c r="O194">
        <v>281.10000000000002</v>
      </c>
      <c r="P194">
        <v>15.7</v>
      </c>
      <c r="Q194">
        <v>1383</v>
      </c>
      <c r="R194">
        <v>233.1</v>
      </c>
      <c r="S194">
        <v>245.6</v>
      </c>
      <c r="T194">
        <v>-222.4</v>
      </c>
      <c r="U194">
        <v>284.7</v>
      </c>
      <c r="V194">
        <v>1057</v>
      </c>
      <c r="W194">
        <v>666.6</v>
      </c>
      <c r="X194">
        <v>86.1</v>
      </c>
      <c r="Y194">
        <v>279.8</v>
      </c>
      <c r="Z194">
        <v>294.3</v>
      </c>
      <c r="AA194">
        <v>250.7</v>
      </c>
      <c r="AB194">
        <v>613.6</v>
      </c>
      <c r="AC194">
        <v>738.9</v>
      </c>
      <c r="AD194">
        <v>465.1</v>
      </c>
      <c r="AE194">
        <v>695.1</v>
      </c>
      <c r="AF194">
        <v>-52.7</v>
      </c>
      <c r="AG194">
        <v>-219.3</v>
      </c>
      <c r="AH194">
        <v>190.6</v>
      </c>
      <c r="AI194" s="81">
        <v>1055</v>
      </c>
      <c r="AJ194" s="91">
        <v>223</v>
      </c>
    </row>
    <row r="195" spans="1:36" ht="14.4" x14ac:dyDescent="0.3">
      <c r="A195" s="1">
        <v>39580</v>
      </c>
      <c r="B195">
        <v>-336</v>
      </c>
      <c r="C195">
        <v>-216.5</v>
      </c>
      <c r="D195">
        <v>-127</v>
      </c>
      <c r="E195">
        <v>-82.7</v>
      </c>
      <c r="F195">
        <v>-269.60000000000002</v>
      </c>
      <c r="G195">
        <v>338.7</v>
      </c>
      <c r="H195">
        <v>730.6</v>
      </c>
      <c r="I195">
        <v>379.6</v>
      </c>
      <c r="J195">
        <v>-24.1</v>
      </c>
      <c r="K195">
        <v>234.9</v>
      </c>
      <c r="L195">
        <v>263.5</v>
      </c>
      <c r="M195">
        <v>-198.7</v>
      </c>
      <c r="N195">
        <v>283.2</v>
      </c>
      <c r="O195">
        <v>290.5</v>
      </c>
      <c r="P195">
        <v>49.1</v>
      </c>
      <c r="Q195">
        <v>1319.8</v>
      </c>
      <c r="R195">
        <v>218</v>
      </c>
      <c r="S195">
        <v>300.5</v>
      </c>
      <c r="T195">
        <v>-207.6</v>
      </c>
      <c r="U195">
        <v>353.2</v>
      </c>
      <c r="V195">
        <v>836.5</v>
      </c>
      <c r="W195">
        <v>695.7</v>
      </c>
      <c r="X195">
        <v>164.4</v>
      </c>
      <c r="Y195">
        <v>283.2</v>
      </c>
      <c r="Z195">
        <v>251.3</v>
      </c>
      <c r="AA195">
        <v>299.3</v>
      </c>
      <c r="AB195">
        <v>636.70000000000005</v>
      </c>
      <c r="AC195">
        <v>816.9</v>
      </c>
      <c r="AD195">
        <v>429.1</v>
      </c>
      <c r="AE195">
        <v>697.2</v>
      </c>
      <c r="AF195">
        <v>-10.8</v>
      </c>
      <c r="AG195">
        <v>-210.9</v>
      </c>
      <c r="AH195">
        <v>204.8</v>
      </c>
      <c r="AI195" s="81">
        <v>1072</v>
      </c>
      <c r="AJ195" s="91">
        <v>179</v>
      </c>
    </row>
    <row r="196" spans="1:36" ht="14.4" x14ac:dyDescent="0.3">
      <c r="A196" s="1">
        <v>39581</v>
      </c>
      <c r="B196">
        <v>-442.5</v>
      </c>
      <c r="C196">
        <v>-165.6</v>
      </c>
      <c r="D196">
        <v>-257.3</v>
      </c>
      <c r="E196">
        <v>-161</v>
      </c>
      <c r="F196">
        <v>-164.8</v>
      </c>
      <c r="G196">
        <v>328.2</v>
      </c>
      <c r="H196">
        <v>609.6</v>
      </c>
      <c r="I196">
        <v>70.400000000000006</v>
      </c>
      <c r="J196">
        <v>43.5</v>
      </c>
      <c r="K196">
        <v>329.7</v>
      </c>
      <c r="L196">
        <v>267.10000000000002</v>
      </c>
      <c r="M196">
        <v>-141.4</v>
      </c>
      <c r="N196">
        <v>247.6</v>
      </c>
      <c r="O196">
        <v>360.2</v>
      </c>
      <c r="P196">
        <v>53.2</v>
      </c>
      <c r="Q196">
        <v>1162.8</v>
      </c>
      <c r="R196">
        <v>214.4</v>
      </c>
      <c r="S196">
        <v>381.5</v>
      </c>
      <c r="T196">
        <v>-116.1</v>
      </c>
      <c r="U196">
        <v>359.7</v>
      </c>
      <c r="V196">
        <v>618.20000000000005</v>
      </c>
      <c r="W196">
        <v>697.5</v>
      </c>
      <c r="X196">
        <v>191.8</v>
      </c>
      <c r="Y196">
        <v>289.60000000000002</v>
      </c>
      <c r="Z196">
        <v>185.3</v>
      </c>
      <c r="AA196">
        <v>296.2</v>
      </c>
      <c r="AB196">
        <v>601.20000000000005</v>
      </c>
      <c r="AC196">
        <v>886.4</v>
      </c>
      <c r="AD196">
        <v>378.6</v>
      </c>
      <c r="AE196">
        <v>680</v>
      </c>
      <c r="AF196">
        <v>37.1</v>
      </c>
      <c r="AG196">
        <v>-212.8</v>
      </c>
      <c r="AH196">
        <v>220.4</v>
      </c>
      <c r="AI196" s="81">
        <v>989</v>
      </c>
      <c r="AJ196" s="91">
        <v>173</v>
      </c>
    </row>
    <row r="197" spans="1:36" ht="14.4" x14ac:dyDescent="0.3">
      <c r="A197" s="1">
        <v>39582</v>
      </c>
      <c r="B197">
        <v>-431.4</v>
      </c>
      <c r="C197">
        <v>-199.1</v>
      </c>
      <c r="D197">
        <v>-429.2</v>
      </c>
      <c r="E197">
        <v>-150.5</v>
      </c>
      <c r="F197">
        <v>-91.2</v>
      </c>
      <c r="G197">
        <v>268.7</v>
      </c>
      <c r="H197">
        <v>617.6</v>
      </c>
      <c r="I197">
        <v>-115</v>
      </c>
      <c r="J197">
        <v>-82.7</v>
      </c>
      <c r="K197">
        <v>372.5</v>
      </c>
      <c r="L197">
        <v>236.9</v>
      </c>
      <c r="M197">
        <v>-167.9</v>
      </c>
      <c r="N197">
        <v>260.5</v>
      </c>
      <c r="O197">
        <v>348.6</v>
      </c>
      <c r="P197">
        <v>85.9</v>
      </c>
      <c r="Q197">
        <v>961.7</v>
      </c>
      <c r="R197">
        <v>194.6</v>
      </c>
      <c r="S197">
        <v>455.3</v>
      </c>
      <c r="T197">
        <v>-26</v>
      </c>
      <c r="U197">
        <v>379.6</v>
      </c>
      <c r="V197">
        <v>457.3</v>
      </c>
      <c r="W197">
        <v>692.9</v>
      </c>
      <c r="X197">
        <v>241.8</v>
      </c>
      <c r="Y197">
        <v>270</v>
      </c>
      <c r="Z197">
        <v>140.80000000000001</v>
      </c>
      <c r="AA197">
        <v>336.7</v>
      </c>
      <c r="AB197">
        <v>609.1</v>
      </c>
      <c r="AC197">
        <v>945.6</v>
      </c>
      <c r="AD197">
        <v>346.9</v>
      </c>
      <c r="AE197">
        <v>613.79999999999995</v>
      </c>
      <c r="AF197">
        <v>69.400000000000006</v>
      </c>
      <c r="AG197">
        <v>-224.8</v>
      </c>
      <c r="AH197">
        <v>243.2</v>
      </c>
      <c r="AI197" s="81">
        <v>815</v>
      </c>
      <c r="AJ197" s="91">
        <v>149</v>
      </c>
    </row>
    <row r="198" spans="1:36" ht="14.4" x14ac:dyDescent="0.3">
      <c r="A198" s="1">
        <v>39583</v>
      </c>
      <c r="B198">
        <v>-421.3</v>
      </c>
      <c r="C198">
        <v>-367.3</v>
      </c>
      <c r="D198">
        <v>-353.4</v>
      </c>
      <c r="E198">
        <v>58.6</v>
      </c>
      <c r="F198">
        <v>-161.30000000000001</v>
      </c>
      <c r="G198">
        <v>224.8</v>
      </c>
      <c r="H198">
        <v>533.29999999999995</v>
      </c>
      <c r="I198">
        <v>-440.2</v>
      </c>
      <c r="J198">
        <v>-139.30000000000001</v>
      </c>
      <c r="K198">
        <v>428.5</v>
      </c>
      <c r="L198">
        <v>270.7</v>
      </c>
      <c r="M198">
        <v>-221.1</v>
      </c>
      <c r="N198">
        <v>269.7</v>
      </c>
      <c r="O198">
        <v>328.4</v>
      </c>
      <c r="P198">
        <v>85.6</v>
      </c>
      <c r="Q198">
        <v>731.1</v>
      </c>
      <c r="R198">
        <v>250.3</v>
      </c>
      <c r="S198">
        <v>495.6</v>
      </c>
      <c r="T198">
        <v>43.5</v>
      </c>
      <c r="U198">
        <v>337.3</v>
      </c>
      <c r="V198">
        <v>291.2</v>
      </c>
      <c r="W198">
        <v>691.3</v>
      </c>
      <c r="X198">
        <v>297.3</v>
      </c>
      <c r="Y198">
        <v>221.8</v>
      </c>
      <c r="Z198">
        <v>136.80000000000001</v>
      </c>
      <c r="AA198">
        <v>327.8</v>
      </c>
      <c r="AB198">
        <v>610.5</v>
      </c>
      <c r="AC198">
        <v>980.2</v>
      </c>
      <c r="AD198">
        <v>356.7</v>
      </c>
      <c r="AE198">
        <v>536.1</v>
      </c>
      <c r="AF198">
        <v>74.599999999999994</v>
      </c>
      <c r="AG198">
        <v>-237.1</v>
      </c>
      <c r="AH198">
        <v>260.3</v>
      </c>
      <c r="AI198" s="81">
        <v>720</v>
      </c>
      <c r="AJ198" s="91">
        <v>155</v>
      </c>
    </row>
    <row r="199" spans="1:36" ht="14.4" x14ac:dyDescent="0.3">
      <c r="A199" s="1">
        <v>39584</v>
      </c>
      <c r="B199">
        <v>-470</v>
      </c>
      <c r="C199">
        <v>-327</v>
      </c>
      <c r="D199">
        <v>-309.7</v>
      </c>
      <c r="E199">
        <v>-12.7</v>
      </c>
      <c r="F199">
        <v>-62.2</v>
      </c>
      <c r="G199">
        <v>237.3</v>
      </c>
      <c r="H199">
        <v>469.1</v>
      </c>
      <c r="I199">
        <v>-543.5</v>
      </c>
      <c r="J199">
        <v>-80.599999999999994</v>
      </c>
      <c r="K199">
        <v>446.8</v>
      </c>
      <c r="L199">
        <v>325.89999999999998</v>
      </c>
      <c r="M199">
        <v>-183.6</v>
      </c>
      <c r="N199">
        <v>235.1</v>
      </c>
      <c r="O199">
        <v>306.3</v>
      </c>
      <c r="P199">
        <v>62</v>
      </c>
      <c r="Q199">
        <v>503.3</v>
      </c>
      <c r="R199">
        <v>311.5</v>
      </c>
      <c r="S199">
        <v>502.4</v>
      </c>
      <c r="T199">
        <v>66.8</v>
      </c>
      <c r="U199">
        <v>362.7</v>
      </c>
      <c r="V199">
        <v>147</v>
      </c>
      <c r="W199">
        <v>677.4</v>
      </c>
      <c r="X199">
        <v>311.39999999999998</v>
      </c>
      <c r="Y199">
        <v>190.4</v>
      </c>
      <c r="Z199">
        <v>142.19999999999999</v>
      </c>
      <c r="AA199">
        <v>326.89999999999998</v>
      </c>
      <c r="AB199">
        <v>629</v>
      </c>
      <c r="AC199">
        <v>950.2</v>
      </c>
      <c r="AD199">
        <v>317</v>
      </c>
      <c r="AE199">
        <v>485.9</v>
      </c>
      <c r="AF199">
        <v>66.3</v>
      </c>
      <c r="AG199">
        <v>-214.8</v>
      </c>
      <c r="AH199">
        <v>253.7</v>
      </c>
      <c r="AI199" s="81">
        <v>606</v>
      </c>
      <c r="AJ199" s="91">
        <v>180</v>
      </c>
    </row>
    <row r="200" spans="1:36" ht="14.4" x14ac:dyDescent="0.3">
      <c r="A200" s="1">
        <v>39585</v>
      </c>
      <c r="B200">
        <v>-419.5</v>
      </c>
      <c r="C200">
        <v>-385</v>
      </c>
      <c r="D200">
        <v>-220.7</v>
      </c>
      <c r="E200">
        <v>81.400000000000006</v>
      </c>
      <c r="F200">
        <v>-108.1</v>
      </c>
      <c r="G200">
        <v>273.60000000000002</v>
      </c>
      <c r="H200">
        <v>505.4</v>
      </c>
      <c r="I200">
        <v>-372.6</v>
      </c>
      <c r="J200">
        <v>-23.8</v>
      </c>
      <c r="K200">
        <v>372.4</v>
      </c>
      <c r="L200">
        <v>352</v>
      </c>
      <c r="M200">
        <v>-141.19999999999999</v>
      </c>
      <c r="N200">
        <v>216.5</v>
      </c>
      <c r="O200">
        <v>242</v>
      </c>
      <c r="P200">
        <v>43</v>
      </c>
      <c r="Q200">
        <v>326.7</v>
      </c>
      <c r="R200">
        <v>433.8</v>
      </c>
      <c r="S200">
        <v>538.79999999999995</v>
      </c>
      <c r="T200">
        <v>91.3</v>
      </c>
      <c r="U200">
        <v>347.3</v>
      </c>
      <c r="V200">
        <v>-35.200000000000003</v>
      </c>
      <c r="W200">
        <v>694.7</v>
      </c>
      <c r="X200">
        <v>345.9</v>
      </c>
      <c r="Y200">
        <v>153.80000000000001</v>
      </c>
      <c r="Z200">
        <v>160.80000000000001</v>
      </c>
      <c r="AA200">
        <v>383.9</v>
      </c>
      <c r="AB200">
        <v>782</v>
      </c>
      <c r="AC200">
        <v>944.9</v>
      </c>
      <c r="AD200">
        <v>310.2</v>
      </c>
      <c r="AE200">
        <v>449.3</v>
      </c>
      <c r="AF200">
        <v>54.6</v>
      </c>
      <c r="AG200">
        <v>-192.8</v>
      </c>
      <c r="AH200">
        <v>280</v>
      </c>
      <c r="AI200" s="81">
        <v>482</v>
      </c>
      <c r="AJ200" s="91">
        <v>177</v>
      </c>
    </row>
    <row r="201" spans="1:36" ht="14.4" x14ac:dyDescent="0.3">
      <c r="A201" s="1">
        <v>39586</v>
      </c>
      <c r="B201">
        <v>-427.7</v>
      </c>
      <c r="C201">
        <v>-403.3</v>
      </c>
      <c r="D201">
        <v>-213.5</v>
      </c>
      <c r="E201">
        <v>166.6</v>
      </c>
      <c r="F201">
        <v>-129.4</v>
      </c>
      <c r="G201">
        <v>321.2</v>
      </c>
      <c r="H201">
        <v>410.6</v>
      </c>
      <c r="I201">
        <v>-446.7</v>
      </c>
      <c r="J201">
        <v>-127.5</v>
      </c>
      <c r="K201">
        <v>362.8</v>
      </c>
      <c r="L201">
        <v>456.5</v>
      </c>
      <c r="M201">
        <v>-93.3</v>
      </c>
      <c r="N201">
        <v>161.19999999999999</v>
      </c>
      <c r="O201">
        <v>203.6</v>
      </c>
      <c r="P201">
        <v>128.30000000000001</v>
      </c>
      <c r="Q201">
        <v>199.1</v>
      </c>
      <c r="R201">
        <v>498.1</v>
      </c>
      <c r="S201">
        <v>547.4</v>
      </c>
      <c r="T201">
        <v>131.30000000000001</v>
      </c>
      <c r="U201">
        <v>337.5</v>
      </c>
      <c r="V201">
        <v>-201.2</v>
      </c>
      <c r="W201">
        <v>701.4</v>
      </c>
      <c r="X201">
        <v>323.7</v>
      </c>
      <c r="Y201">
        <v>121.3</v>
      </c>
      <c r="Z201">
        <v>210.2</v>
      </c>
      <c r="AA201">
        <v>375.4</v>
      </c>
      <c r="AB201">
        <v>898.1</v>
      </c>
      <c r="AC201">
        <v>971.3</v>
      </c>
      <c r="AD201">
        <v>328.4</v>
      </c>
      <c r="AE201">
        <v>413.8</v>
      </c>
      <c r="AF201">
        <v>39</v>
      </c>
      <c r="AG201">
        <v>-193</v>
      </c>
      <c r="AH201">
        <v>285.89999999999998</v>
      </c>
      <c r="AI201" s="81">
        <v>371</v>
      </c>
      <c r="AJ201" s="91">
        <v>202</v>
      </c>
    </row>
    <row r="202" spans="1:36" ht="14.4" x14ac:dyDescent="0.3">
      <c r="A202" s="1">
        <v>39587</v>
      </c>
      <c r="B202">
        <v>-503.6</v>
      </c>
      <c r="C202">
        <v>-380.6</v>
      </c>
      <c r="D202">
        <v>-354.5</v>
      </c>
      <c r="E202">
        <v>47</v>
      </c>
      <c r="F202">
        <v>-13.9</v>
      </c>
      <c r="G202">
        <v>318.60000000000002</v>
      </c>
      <c r="H202">
        <v>473.2</v>
      </c>
      <c r="I202">
        <v>-292.39999999999998</v>
      </c>
      <c r="J202">
        <v>-203.2</v>
      </c>
      <c r="K202">
        <v>415.6</v>
      </c>
      <c r="L202">
        <v>443.2</v>
      </c>
      <c r="M202">
        <v>-42.5</v>
      </c>
      <c r="N202">
        <v>226.9</v>
      </c>
      <c r="O202">
        <v>169.8</v>
      </c>
      <c r="P202">
        <v>122.2</v>
      </c>
      <c r="Q202">
        <v>100.7</v>
      </c>
      <c r="R202">
        <v>553.1</v>
      </c>
      <c r="S202">
        <v>534.20000000000005</v>
      </c>
      <c r="T202">
        <v>157.1</v>
      </c>
      <c r="U202">
        <v>188.3</v>
      </c>
      <c r="V202">
        <v>-178.6</v>
      </c>
      <c r="W202">
        <v>687</v>
      </c>
      <c r="X202">
        <v>341.8</v>
      </c>
      <c r="Y202">
        <v>120</v>
      </c>
      <c r="Z202">
        <v>301.60000000000002</v>
      </c>
      <c r="AA202">
        <v>358.1</v>
      </c>
      <c r="AB202">
        <v>983.7</v>
      </c>
      <c r="AC202">
        <v>979.5</v>
      </c>
      <c r="AD202">
        <v>348.9</v>
      </c>
      <c r="AE202">
        <v>369.4</v>
      </c>
      <c r="AF202">
        <v>48.3</v>
      </c>
      <c r="AG202">
        <v>-200.2</v>
      </c>
      <c r="AH202">
        <v>276.7</v>
      </c>
      <c r="AI202" s="81">
        <v>273</v>
      </c>
      <c r="AJ202" s="91">
        <v>215</v>
      </c>
    </row>
    <row r="203" spans="1:36" ht="14.4" x14ac:dyDescent="0.3">
      <c r="A203" s="1">
        <v>39588</v>
      </c>
      <c r="B203">
        <v>-495.9</v>
      </c>
      <c r="C203">
        <v>-491.4</v>
      </c>
      <c r="D203">
        <v>-327.60000000000002</v>
      </c>
      <c r="E203">
        <v>139.80000000000001</v>
      </c>
      <c r="F203">
        <v>-119.6</v>
      </c>
      <c r="G203">
        <v>286.8</v>
      </c>
      <c r="H203">
        <v>459.8</v>
      </c>
      <c r="I203">
        <v>-410</v>
      </c>
      <c r="J203">
        <v>-357.5</v>
      </c>
      <c r="K203">
        <v>362.7</v>
      </c>
      <c r="L203">
        <v>446.8</v>
      </c>
      <c r="M203">
        <v>-31</v>
      </c>
      <c r="N203">
        <v>277.60000000000002</v>
      </c>
      <c r="O203">
        <v>39.5</v>
      </c>
      <c r="P203">
        <v>72.900000000000006</v>
      </c>
      <c r="Q203">
        <v>47.6</v>
      </c>
      <c r="R203">
        <v>610.4</v>
      </c>
      <c r="S203">
        <v>551.70000000000005</v>
      </c>
      <c r="T203">
        <v>84.9</v>
      </c>
      <c r="U203">
        <v>315.60000000000002</v>
      </c>
      <c r="V203">
        <v>-84.3</v>
      </c>
      <c r="W203">
        <v>711.4</v>
      </c>
      <c r="X203">
        <v>370.8</v>
      </c>
      <c r="Y203">
        <v>103.9</v>
      </c>
      <c r="Z203">
        <v>399.2</v>
      </c>
      <c r="AA203">
        <v>380.7</v>
      </c>
      <c r="AB203">
        <v>1142.4000000000001</v>
      </c>
      <c r="AC203">
        <v>994</v>
      </c>
      <c r="AD203">
        <v>389.1</v>
      </c>
      <c r="AE203">
        <v>326.89999999999998</v>
      </c>
      <c r="AF203">
        <v>62.9</v>
      </c>
      <c r="AG203">
        <v>-206.1</v>
      </c>
      <c r="AH203">
        <v>258.89999999999998</v>
      </c>
      <c r="AI203" s="81">
        <v>183</v>
      </c>
      <c r="AJ203" s="91">
        <v>233</v>
      </c>
    </row>
    <row r="204" spans="1:36" ht="14.4" x14ac:dyDescent="0.3">
      <c r="A204" s="1">
        <v>39589</v>
      </c>
      <c r="B204">
        <v>-535</v>
      </c>
      <c r="C204">
        <v>-472</v>
      </c>
      <c r="D204">
        <v>-380.8</v>
      </c>
      <c r="E204">
        <v>126</v>
      </c>
      <c r="F204">
        <v>-158.80000000000001</v>
      </c>
      <c r="G204">
        <v>161.30000000000001</v>
      </c>
      <c r="H204">
        <v>443.7</v>
      </c>
      <c r="I204">
        <v>-535.5</v>
      </c>
      <c r="J204">
        <v>-489.3</v>
      </c>
      <c r="K204">
        <v>277.10000000000002</v>
      </c>
      <c r="L204">
        <v>547.70000000000005</v>
      </c>
      <c r="M204">
        <v>-1.8</v>
      </c>
      <c r="N204">
        <v>282.10000000000002</v>
      </c>
      <c r="O204">
        <v>44.4</v>
      </c>
      <c r="P204">
        <v>38.700000000000003</v>
      </c>
      <c r="Q204">
        <v>32.4</v>
      </c>
      <c r="R204">
        <v>640.79999999999995</v>
      </c>
      <c r="S204">
        <v>565.6</v>
      </c>
      <c r="T204">
        <v>38.6</v>
      </c>
      <c r="U204">
        <v>234.7</v>
      </c>
      <c r="V204">
        <v>-28.6</v>
      </c>
      <c r="W204">
        <v>684.4</v>
      </c>
      <c r="X204">
        <v>403.3</v>
      </c>
      <c r="Y204">
        <v>112.9</v>
      </c>
      <c r="Z204">
        <v>447.7</v>
      </c>
      <c r="AA204">
        <v>384.7</v>
      </c>
      <c r="AB204">
        <v>1183.7</v>
      </c>
      <c r="AC204">
        <v>1017.3</v>
      </c>
      <c r="AD204">
        <v>413.3</v>
      </c>
      <c r="AE204">
        <v>304.60000000000002</v>
      </c>
      <c r="AF204">
        <v>71.900000000000006</v>
      </c>
      <c r="AG204">
        <v>-187.6</v>
      </c>
      <c r="AH204">
        <v>265.3</v>
      </c>
      <c r="AI204" s="81">
        <v>217</v>
      </c>
      <c r="AJ204" s="91">
        <v>265</v>
      </c>
    </row>
    <row r="205" spans="1:36" ht="14.4" x14ac:dyDescent="0.3">
      <c r="A205" s="1">
        <v>39590</v>
      </c>
      <c r="B205">
        <v>-526.29999999999995</v>
      </c>
      <c r="C205">
        <v>-556.4</v>
      </c>
      <c r="D205">
        <v>-419.6</v>
      </c>
      <c r="E205">
        <v>41.6</v>
      </c>
      <c r="F205">
        <v>-202.7</v>
      </c>
      <c r="G205">
        <v>16.899999999999999</v>
      </c>
      <c r="H205">
        <v>357.2</v>
      </c>
      <c r="I205">
        <v>-571</v>
      </c>
      <c r="J205">
        <v>-590.9</v>
      </c>
      <c r="K205">
        <v>255.1</v>
      </c>
      <c r="L205">
        <v>529.4</v>
      </c>
      <c r="M205">
        <v>70.8</v>
      </c>
      <c r="N205">
        <v>328.9</v>
      </c>
      <c r="O205">
        <v>28.9</v>
      </c>
      <c r="P205">
        <v>43.9</v>
      </c>
      <c r="Q205">
        <v>-15.6</v>
      </c>
      <c r="R205">
        <v>596.9</v>
      </c>
      <c r="S205">
        <v>602.5</v>
      </c>
      <c r="T205">
        <v>54.6</v>
      </c>
      <c r="U205">
        <v>256.3</v>
      </c>
      <c r="V205">
        <v>-18.899999999999999</v>
      </c>
      <c r="W205">
        <v>681.1</v>
      </c>
      <c r="X205">
        <v>436</v>
      </c>
      <c r="Y205">
        <v>154</v>
      </c>
      <c r="Z205">
        <v>414.4</v>
      </c>
      <c r="AA205">
        <v>411.6</v>
      </c>
      <c r="AB205">
        <v>1111.9000000000001</v>
      </c>
      <c r="AC205">
        <v>1078</v>
      </c>
      <c r="AD205">
        <v>325.3</v>
      </c>
      <c r="AE205">
        <v>311.39999999999998</v>
      </c>
      <c r="AF205">
        <v>76.5</v>
      </c>
      <c r="AG205">
        <v>-170.3</v>
      </c>
      <c r="AH205">
        <v>248.2</v>
      </c>
      <c r="AI205" s="81">
        <v>227</v>
      </c>
      <c r="AJ205" s="91">
        <v>277</v>
      </c>
    </row>
    <row r="206" spans="1:36" ht="14.4" x14ac:dyDescent="0.3">
      <c r="A206" s="1">
        <v>39591</v>
      </c>
      <c r="B206">
        <v>-469</v>
      </c>
      <c r="C206">
        <v>-767.1</v>
      </c>
      <c r="D206">
        <v>-304.8</v>
      </c>
      <c r="E206">
        <v>-49.3</v>
      </c>
      <c r="F206">
        <v>-140.80000000000001</v>
      </c>
      <c r="G206">
        <v>-183.6</v>
      </c>
      <c r="H206">
        <v>212.3</v>
      </c>
      <c r="I206">
        <v>-572.4</v>
      </c>
      <c r="J206">
        <v>-644.20000000000005</v>
      </c>
      <c r="K206">
        <v>199.7</v>
      </c>
      <c r="L206">
        <v>503</v>
      </c>
      <c r="M206">
        <v>71.599999999999994</v>
      </c>
      <c r="N206">
        <v>374.8</v>
      </c>
      <c r="O206">
        <v>15</v>
      </c>
      <c r="P206">
        <v>26.7</v>
      </c>
      <c r="Q206">
        <v>-46</v>
      </c>
      <c r="R206">
        <v>658.2</v>
      </c>
      <c r="S206">
        <v>705.3</v>
      </c>
      <c r="T206">
        <v>54.7</v>
      </c>
      <c r="U206">
        <v>246.5</v>
      </c>
      <c r="V206">
        <v>2.4</v>
      </c>
      <c r="W206">
        <v>657.9</v>
      </c>
      <c r="X206">
        <v>471.8</v>
      </c>
      <c r="Y206">
        <v>169.6</v>
      </c>
      <c r="Z206">
        <v>382.7</v>
      </c>
      <c r="AA206">
        <v>403.8</v>
      </c>
      <c r="AB206">
        <v>1052.2</v>
      </c>
      <c r="AC206">
        <v>1170.5</v>
      </c>
      <c r="AD206">
        <v>282.5</v>
      </c>
      <c r="AE206">
        <v>337.2</v>
      </c>
      <c r="AF206">
        <v>97.1</v>
      </c>
      <c r="AG206">
        <v>-172.6</v>
      </c>
      <c r="AH206">
        <v>266.39999999999998</v>
      </c>
      <c r="AI206" s="81">
        <v>213</v>
      </c>
      <c r="AJ206" s="91">
        <v>224</v>
      </c>
    </row>
    <row r="207" spans="1:36" ht="14.4" x14ac:dyDescent="0.3">
      <c r="A207" s="1">
        <v>39592</v>
      </c>
      <c r="B207">
        <v>-431.5</v>
      </c>
      <c r="C207">
        <v>-728.2</v>
      </c>
      <c r="D207">
        <v>-200.7</v>
      </c>
      <c r="E207">
        <v>-147.30000000000001</v>
      </c>
      <c r="F207">
        <v>-34.4</v>
      </c>
      <c r="G207">
        <v>-199.7</v>
      </c>
      <c r="H207">
        <v>172</v>
      </c>
      <c r="I207">
        <v>-485.9</v>
      </c>
      <c r="J207">
        <v>-618.4</v>
      </c>
      <c r="K207">
        <v>279.89999999999998</v>
      </c>
      <c r="L207">
        <v>509.4</v>
      </c>
      <c r="M207">
        <v>79.8</v>
      </c>
      <c r="N207">
        <v>414.7</v>
      </c>
      <c r="O207">
        <v>4.9000000000000004</v>
      </c>
      <c r="P207">
        <v>-11.1</v>
      </c>
      <c r="Q207">
        <v>-74.8</v>
      </c>
      <c r="R207">
        <v>682.6</v>
      </c>
      <c r="S207">
        <v>768.3</v>
      </c>
      <c r="T207">
        <v>48.7</v>
      </c>
      <c r="U207">
        <v>265.60000000000002</v>
      </c>
      <c r="V207">
        <v>53.9</v>
      </c>
      <c r="W207">
        <v>615</v>
      </c>
      <c r="X207">
        <v>503.4</v>
      </c>
      <c r="Y207">
        <v>197.1</v>
      </c>
      <c r="Z207">
        <v>357.9</v>
      </c>
      <c r="AA207">
        <v>363</v>
      </c>
      <c r="AB207">
        <v>869.3</v>
      </c>
      <c r="AC207">
        <v>1145.2</v>
      </c>
      <c r="AD207">
        <v>330</v>
      </c>
      <c r="AE207">
        <v>338.2</v>
      </c>
      <c r="AF207">
        <v>118.2</v>
      </c>
      <c r="AG207">
        <v>-182</v>
      </c>
      <c r="AH207">
        <v>295.5</v>
      </c>
      <c r="AI207" s="81">
        <v>214</v>
      </c>
      <c r="AJ207" s="91">
        <v>179</v>
      </c>
    </row>
    <row r="208" spans="1:36" ht="14.4" x14ac:dyDescent="0.3">
      <c r="A208" s="1">
        <v>39593</v>
      </c>
      <c r="B208">
        <v>-360.6</v>
      </c>
      <c r="C208">
        <v>-859.9</v>
      </c>
      <c r="D208">
        <v>-90.5</v>
      </c>
      <c r="E208">
        <v>-207.1</v>
      </c>
      <c r="F208">
        <v>144.6</v>
      </c>
      <c r="G208">
        <v>-355.1</v>
      </c>
      <c r="H208">
        <v>-112.6</v>
      </c>
      <c r="I208">
        <v>-438.6</v>
      </c>
      <c r="J208">
        <v>-516.4</v>
      </c>
      <c r="K208">
        <v>262</v>
      </c>
      <c r="L208">
        <v>416.7</v>
      </c>
      <c r="M208">
        <v>71.900000000000006</v>
      </c>
      <c r="N208">
        <v>495.6</v>
      </c>
      <c r="O208">
        <v>14.1</v>
      </c>
      <c r="P208">
        <v>-132.9</v>
      </c>
      <c r="Q208">
        <v>-124.7</v>
      </c>
      <c r="R208">
        <v>677.1</v>
      </c>
      <c r="S208">
        <v>737.3</v>
      </c>
      <c r="T208">
        <v>21.1</v>
      </c>
      <c r="U208">
        <v>282.89999999999998</v>
      </c>
      <c r="V208">
        <v>111.1</v>
      </c>
      <c r="W208">
        <v>681.8</v>
      </c>
      <c r="X208">
        <v>554.1</v>
      </c>
      <c r="Y208">
        <v>222.2</v>
      </c>
      <c r="Z208">
        <v>298.7</v>
      </c>
      <c r="AA208">
        <v>353.2</v>
      </c>
      <c r="AB208">
        <v>685.1</v>
      </c>
      <c r="AC208">
        <v>1068.0999999999999</v>
      </c>
      <c r="AD208">
        <v>341.9</v>
      </c>
      <c r="AE208">
        <v>307.39999999999998</v>
      </c>
      <c r="AF208">
        <v>145.19999999999999</v>
      </c>
      <c r="AG208">
        <v>-170.9</v>
      </c>
      <c r="AH208">
        <v>356.9</v>
      </c>
      <c r="AI208" s="81">
        <v>220</v>
      </c>
      <c r="AJ208" s="91">
        <v>147</v>
      </c>
    </row>
    <row r="209" spans="1:36" ht="14.4" x14ac:dyDescent="0.3">
      <c r="A209" s="1">
        <v>39594</v>
      </c>
      <c r="B209">
        <v>-519.4</v>
      </c>
      <c r="C209">
        <v>-938.6</v>
      </c>
      <c r="D209">
        <v>-23.3</v>
      </c>
      <c r="E209">
        <v>-194</v>
      </c>
      <c r="F209">
        <v>345.4</v>
      </c>
      <c r="G209">
        <v>-472.7</v>
      </c>
      <c r="H209">
        <v>48.7</v>
      </c>
      <c r="I209">
        <v>-348.3</v>
      </c>
      <c r="J209">
        <v>-436.3</v>
      </c>
      <c r="K209">
        <v>236.9</v>
      </c>
      <c r="L209">
        <v>425.4</v>
      </c>
      <c r="M209">
        <v>56.6</v>
      </c>
      <c r="N209">
        <v>477.9</v>
      </c>
      <c r="O209">
        <v>-23.8</v>
      </c>
      <c r="P209">
        <v>-170.1</v>
      </c>
      <c r="Q209">
        <v>-118.4</v>
      </c>
      <c r="R209">
        <v>686.7</v>
      </c>
      <c r="S209">
        <v>733.9</v>
      </c>
      <c r="T209">
        <v>-15.1</v>
      </c>
      <c r="U209">
        <v>364.5</v>
      </c>
      <c r="V209">
        <v>112.6</v>
      </c>
      <c r="W209">
        <v>696.1</v>
      </c>
      <c r="X209">
        <v>535.70000000000005</v>
      </c>
      <c r="Y209">
        <v>233.8</v>
      </c>
      <c r="Z209">
        <v>213.6</v>
      </c>
      <c r="AA209">
        <v>355.9</v>
      </c>
      <c r="AB209">
        <v>522.9</v>
      </c>
      <c r="AC209">
        <v>1013.8</v>
      </c>
      <c r="AD209">
        <v>359.3</v>
      </c>
      <c r="AE209">
        <v>260.3</v>
      </c>
      <c r="AF209">
        <v>170.5</v>
      </c>
      <c r="AG209">
        <v>-144.4</v>
      </c>
      <c r="AH209">
        <v>366.2</v>
      </c>
      <c r="AI209" s="81">
        <v>216</v>
      </c>
      <c r="AJ209" s="91">
        <v>108</v>
      </c>
    </row>
    <row r="210" spans="1:36" ht="14.4" x14ac:dyDescent="0.3">
      <c r="A210" s="1">
        <v>39595</v>
      </c>
      <c r="B210">
        <v>-514.6</v>
      </c>
      <c r="C210">
        <v>-928.8</v>
      </c>
      <c r="D210">
        <v>-41.9</v>
      </c>
      <c r="E210">
        <v>-253.3</v>
      </c>
      <c r="F210">
        <v>503.4</v>
      </c>
      <c r="G210">
        <v>-419.7</v>
      </c>
      <c r="H210">
        <v>23.6</v>
      </c>
      <c r="I210">
        <v>-437.5</v>
      </c>
      <c r="J210">
        <v>-411.8</v>
      </c>
      <c r="K210">
        <v>232.7</v>
      </c>
      <c r="L210">
        <v>451.8</v>
      </c>
      <c r="M210">
        <v>22.5</v>
      </c>
      <c r="N210">
        <v>495.7</v>
      </c>
      <c r="O210">
        <v>-42.6</v>
      </c>
      <c r="P210">
        <v>-150.30000000000001</v>
      </c>
      <c r="Q210">
        <v>-131</v>
      </c>
      <c r="R210">
        <v>662.9</v>
      </c>
      <c r="S210">
        <v>705.1</v>
      </c>
      <c r="T210">
        <v>-13.6</v>
      </c>
      <c r="U210">
        <v>217.5</v>
      </c>
      <c r="V210">
        <v>109.9</v>
      </c>
      <c r="W210">
        <v>635.20000000000005</v>
      </c>
      <c r="X210">
        <v>529.20000000000005</v>
      </c>
      <c r="Y210">
        <v>252.4</v>
      </c>
      <c r="Z210">
        <v>135.9</v>
      </c>
      <c r="AA210">
        <v>318.2</v>
      </c>
      <c r="AB210">
        <v>392.8</v>
      </c>
      <c r="AC210">
        <v>956.4</v>
      </c>
      <c r="AD210">
        <v>315.10000000000002</v>
      </c>
      <c r="AE210">
        <v>254.5</v>
      </c>
      <c r="AF210">
        <v>183.1</v>
      </c>
      <c r="AG210">
        <v>-119</v>
      </c>
      <c r="AH210">
        <v>364.5</v>
      </c>
      <c r="AI210" s="81">
        <v>246</v>
      </c>
      <c r="AJ210" s="91">
        <v>83</v>
      </c>
    </row>
    <row r="211" spans="1:36" ht="14.4" x14ac:dyDescent="0.3">
      <c r="A211" s="1">
        <v>39596</v>
      </c>
      <c r="B211">
        <v>-528.1</v>
      </c>
      <c r="C211">
        <v>-947.5</v>
      </c>
      <c r="D211">
        <v>-48.8</v>
      </c>
      <c r="E211">
        <v>-262.7</v>
      </c>
      <c r="F211">
        <v>654.9</v>
      </c>
      <c r="G211">
        <v>-698.9</v>
      </c>
      <c r="H211">
        <v>-92.3</v>
      </c>
      <c r="I211">
        <v>-475.9</v>
      </c>
      <c r="J211">
        <v>-243.8</v>
      </c>
      <c r="K211">
        <v>232.5</v>
      </c>
      <c r="L211">
        <v>451.4</v>
      </c>
      <c r="M211">
        <v>41.5</v>
      </c>
      <c r="N211">
        <v>543.29999999999995</v>
      </c>
      <c r="O211">
        <v>-45.6</v>
      </c>
      <c r="P211">
        <v>-157.69999999999999</v>
      </c>
      <c r="Q211">
        <v>-136.5</v>
      </c>
      <c r="R211">
        <v>591</v>
      </c>
      <c r="S211">
        <v>711.8</v>
      </c>
      <c r="T211">
        <v>-51.2</v>
      </c>
      <c r="U211">
        <v>252.4</v>
      </c>
      <c r="V211">
        <v>86.7</v>
      </c>
      <c r="W211">
        <v>658.8</v>
      </c>
      <c r="X211">
        <v>527</v>
      </c>
      <c r="Y211">
        <v>263.3</v>
      </c>
      <c r="Z211">
        <v>24.8</v>
      </c>
      <c r="AA211">
        <v>277.7</v>
      </c>
      <c r="AB211">
        <v>271.89999999999998</v>
      </c>
      <c r="AC211">
        <v>911.6</v>
      </c>
      <c r="AD211">
        <v>325.10000000000002</v>
      </c>
      <c r="AE211">
        <v>273.8</v>
      </c>
      <c r="AF211">
        <v>187.4</v>
      </c>
      <c r="AG211">
        <v>-117.4</v>
      </c>
      <c r="AH211">
        <v>342.7</v>
      </c>
      <c r="AI211" s="81">
        <v>234</v>
      </c>
      <c r="AJ211" s="91">
        <v>64</v>
      </c>
    </row>
    <row r="212" spans="1:36" ht="14.4" x14ac:dyDescent="0.3">
      <c r="A212" s="1">
        <v>39597</v>
      </c>
      <c r="B212">
        <v>-546.20000000000005</v>
      </c>
      <c r="C212">
        <v>-1023</v>
      </c>
      <c r="D212">
        <v>-240.8</v>
      </c>
      <c r="E212">
        <v>-221.4</v>
      </c>
      <c r="F212">
        <v>798.2</v>
      </c>
      <c r="G212">
        <v>-708.9</v>
      </c>
      <c r="H212">
        <v>-62.1</v>
      </c>
      <c r="I212">
        <v>-447</v>
      </c>
      <c r="J212">
        <v>-246.8</v>
      </c>
      <c r="K212">
        <v>240</v>
      </c>
      <c r="L212">
        <v>434.4</v>
      </c>
      <c r="M212">
        <v>-21.9</v>
      </c>
      <c r="N212">
        <v>561.6</v>
      </c>
      <c r="O212">
        <v>-174.3</v>
      </c>
      <c r="P212">
        <v>-181.6</v>
      </c>
      <c r="Q212">
        <v>-125.9</v>
      </c>
      <c r="R212">
        <v>630</v>
      </c>
      <c r="S212">
        <v>657.1</v>
      </c>
      <c r="T212">
        <v>-105.6</v>
      </c>
      <c r="U212">
        <v>272.39999999999998</v>
      </c>
      <c r="V212">
        <v>101.4</v>
      </c>
      <c r="W212">
        <v>669.2</v>
      </c>
      <c r="X212">
        <v>523.6</v>
      </c>
      <c r="Y212">
        <v>234.8</v>
      </c>
      <c r="Z212">
        <v>-43.1</v>
      </c>
      <c r="AA212">
        <v>238.1</v>
      </c>
      <c r="AB212">
        <v>305.7</v>
      </c>
      <c r="AC212">
        <v>811.8</v>
      </c>
      <c r="AD212">
        <v>419.1</v>
      </c>
      <c r="AE212">
        <v>236</v>
      </c>
      <c r="AF212">
        <v>188.5</v>
      </c>
      <c r="AG212">
        <v>-114</v>
      </c>
      <c r="AH212">
        <v>317.39999999999998</v>
      </c>
      <c r="AI212" s="81">
        <v>215</v>
      </c>
      <c r="AJ212" s="91">
        <v>0.6</v>
      </c>
    </row>
    <row r="213" spans="1:36" ht="14.4" x14ac:dyDescent="0.3">
      <c r="A213" s="1">
        <v>39598</v>
      </c>
      <c r="B213">
        <v>-438.3</v>
      </c>
      <c r="C213">
        <v>-1092.2</v>
      </c>
      <c r="D213">
        <v>-382.2</v>
      </c>
      <c r="E213">
        <v>-276.60000000000002</v>
      </c>
      <c r="F213">
        <v>719.9</v>
      </c>
      <c r="G213">
        <v>-888.1</v>
      </c>
      <c r="H213">
        <v>-628.5</v>
      </c>
      <c r="I213">
        <v>-568.70000000000005</v>
      </c>
      <c r="J213">
        <v>-269.10000000000002</v>
      </c>
      <c r="K213">
        <v>131</v>
      </c>
      <c r="L213">
        <v>389</v>
      </c>
      <c r="M213">
        <v>-28.5</v>
      </c>
      <c r="N213">
        <v>504.5</v>
      </c>
      <c r="O213">
        <v>-199.3</v>
      </c>
      <c r="P213">
        <v>-182.9</v>
      </c>
      <c r="Q213">
        <v>-156.80000000000001</v>
      </c>
      <c r="R213">
        <v>539.20000000000005</v>
      </c>
      <c r="S213">
        <v>522.6</v>
      </c>
      <c r="T213">
        <v>-147.1</v>
      </c>
      <c r="U213">
        <v>286.3</v>
      </c>
      <c r="V213">
        <v>80.7</v>
      </c>
      <c r="W213">
        <v>644.5</v>
      </c>
      <c r="X213">
        <v>518.79999999999995</v>
      </c>
      <c r="Y213">
        <v>241.8</v>
      </c>
      <c r="Z213">
        <v>-101.5</v>
      </c>
      <c r="AA213">
        <v>221</v>
      </c>
      <c r="AB213">
        <v>266.60000000000002</v>
      </c>
      <c r="AC213">
        <v>730.2</v>
      </c>
      <c r="AD213">
        <v>447</v>
      </c>
      <c r="AE213">
        <v>208.9</v>
      </c>
      <c r="AF213">
        <v>187.7</v>
      </c>
      <c r="AG213">
        <v>-97.8</v>
      </c>
      <c r="AH213">
        <v>283.89999999999998</v>
      </c>
      <c r="AI213" s="81">
        <v>195</v>
      </c>
      <c r="AJ213" s="91">
        <v>-14.2</v>
      </c>
    </row>
    <row r="214" spans="1:36" ht="14.4" x14ac:dyDescent="0.3">
      <c r="A214" s="1">
        <v>39599</v>
      </c>
      <c r="B214">
        <v>-485.1</v>
      </c>
      <c r="C214">
        <v>-968.9</v>
      </c>
      <c r="D214">
        <v>-322.3</v>
      </c>
      <c r="E214">
        <v>-212.8</v>
      </c>
      <c r="F214">
        <v>617.70000000000005</v>
      </c>
      <c r="G214">
        <v>-1103.9000000000001</v>
      </c>
      <c r="H214">
        <v>-1032</v>
      </c>
      <c r="I214">
        <v>-508.7</v>
      </c>
      <c r="J214">
        <v>-244</v>
      </c>
      <c r="K214">
        <v>113.6</v>
      </c>
      <c r="L214">
        <v>453.7</v>
      </c>
      <c r="M214">
        <v>-62.1</v>
      </c>
      <c r="N214">
        <v>524.1</v>
      </c>
      <c r="O214">
        <v>-200</v>
      </c>
      <c r="P214">
        <v>-176.6</v>
      </c>
      <c r="Q214">
        <v>-223.5</v>
      </c>
      <c r="R214">
        <v>470</v>
      </c>
      <c r="S214">
        <v>474.2</v>
      </c>
      <c r="T214">
        <v>-188.8</v>
      </c>
      <c r="U214">
        <v>294.89999999999998</v>
      </c>
      <c r="V214">
        <v>71.900000000000006</v>
      </c>
      <c r="W214">
        <v>635</v>
      </c>
      <c r="X214">
        <v>523.79999999999995</v>
      </c>
      <c r="Y214">
        <v>242.5</v>
      </c>
      <c r="Z214">
        <v>-173.8</v>
      </c>
      <c r="AA214">
        <v>191.8</v>
      </c>
      <c r="AB214">
        <v>236.7</v>
      </c>
      <c r="AC214">
        <v>688.5</v>
      </c>
      <c r="AD214">
        <v>394.7</v>
      </c>
      <c r="AE214">
        <v>168.2</v>
      </c>
      <c r="AF214">
        <v>196.6</v>
      </c>
      <c r="AG214">
        <v>-75.7</v>
      </c>
      <c r="AH214">
        <v>215.2</v>
      </c>
      <c r="AI214" s="81">
        <v>189</v>
      </c>
      <c r="AJ214" s="91">
        <v>-33.200000000000003</v>
      </c>
    </row>
    <row r="215" spans="1:36" ht="14.4" x14ac:dyDescent="0.3">
      <c r="A215" s="1">
        <v>39600</v>
      </c>
      <c r="B215">
        <v>-448.7</v>
      </c>
      <c r="C215">
        <v>-952.7</v>
      </c>
      <c r="D215">
        <v>-474.2</v>
      </c>
      <c r="E215">
        <v>-205.7</v>
      </c>
      <c r="F215">
        <v>554.9</v>
      </c>
      <c r="G215">
        <v>-1119.9000000000001</v>
      </c>
      <c r="H215">
        <v>-1285.3</v>
      </c>
      <c r="I215">
        <v>-577.6</v>
      </c>
      <c r="J215">
        <v>-385.3</v>
      </c>
      <c r="K215">
        <v>18.7</v>
      </c>
      <c r="L215">
        <v>527.5</v>
      </c>
      <c r="M215">
        <v>4.7</v>
      </c>
      <c r="N215">
        <v>501.2</v>
      </c>
      <c r="O215">
        <v>-312.89999999999998</v>
      </c>
      <c r="P215">
        <v>-199.1</v>
      </c>
      <c r="Q215">
        <v>-254.3</v>
      </c>
      <c r="R215">
        <v>416.2</v>
      </c>
      <c r="S215">
        <v>508.2</v>
      </c>
      <c r="T215">
        <v>-250.6</v>
      </c>
      <c r="U215">
        <v>296.89999999999998</v>
      </c>
      <c r="V215">
        <v>70.2</v>
      </c>
      <c r="W215">
        <v>535.5</v>
      </c>
      <c r="X215">
        <v>540.9</v>
      </c>
      <c r="Y215">
        <v>250.8</v>
      </c>
      <c r="Z215">
        <v>-242</v>
      </c>
      <c r="AA215">
        <v>168.2</v>
      </c>
      <c r="AB215">
        <v>214.6</v>
      </c>
      <c r="AC215">
        <v>687.7</v>
      </c>
      <c r="AD215">
        <v>343.5</v>
      </c>
      <c r="AE215">
        <v>170.8</v>
      </c>
      <c r="AF215">
        <v>198.8</v>
      </c>
      <c r="AG215">
        <v>-67.7</v>
      </c>
      <c r="AH215">
        <v>137.80000000000001</v>
      </c>
      <c r="AI215" s="81">
        <v>250</v>
      </c>
      <c r="AJ215" s="91">
        <v>-56.4</v>
      </c>
    </row>
    <row r="216" spans="1:36" ht="14.4" x14ac:dyDescent="0.3">
      <c r="A216" s="1">
        <v>39601</v>
      </c>
      <c r="B216">
        <v>-459.3</v>
      </c>
      <c r="C216">
        <v>-922.6</v>
      </c>
      <c r="D216">
        <v>-405.7</v>
      </c>
      <c r="E216">
        <v>-250.5</v>
      </c>
      <c r="F216">
        <v>405</v>
      </c>
      <c r="G216">
        <v>-1199.0999999999999</v>
      </c>
      <c r="H216">
        <v>-1356.2</v>
      </c>
      <c r="I216">
        <v>-538.5</v>
      </c>
      <c r="J216">
        <v>-676.9</v>
      </c>
      <c r="K216">
        <v>1.9</v>
      </c>
      <c r="L216">
        <v>511</v>
      </c>
      <c r="M216">
        <v>92.1</v>
      </c>
      <c r="N216">
        <v>438.6</v>
      </c>
      <c r="O216">
        <v>-300</v>
      </c>
      <c r="P216">
        <v>-232.8</v>
      </c>
      <c r="Q216">
        <v>-313.60000000000002</v>
      </c>
      <c r="R216">
        <v>372</v>
      </c>
      <c r="S216">
        <v>500.7</v>
      </c>
      <c r="T216">
        <v>-247.4</v>
      </c>
      <c r="U216">
        <v>256.39999999999998</v>
      </c>
      <c r="V216">
        <v>64</v>
      </c>
      <c r="W216">
        <v>498.7</v>
      </c>
      <c r="X216">
        <v>560.79999999999995</v>
      </c>
      <c r="Y216">
        <v>266.8</v>
      </c>
      <c r="Z216">
        <v>-308.8</v>
      </c>
      <c r="AA216">
        <v>136.1</v>
      </c>
      <c r="AB216">
        <v>204.1</v>
      </c>
      <c r="AC216">
        <v>654.20000000000005</v>
      </c>
      <c r="AD216">
        <v>312.5</v>
      </c>
      <c r="AE216">
        <v>128.1</v>
      </c>
      <c r="AF216">
        <v>187.1</v>
      </c>
      <c r="AG216">
        <v>-93.4</v>
      </c>
      <c r="AH216">
        <v>114.5</v>
      </c>
      <c r="AI216" s="81">
        <v>272</v>
      </c>
      <c r="AJ216" s="91">
        <v>-66.2</v>
      </c>
    </row>
    <row r="217" spans="1:36" ht="14.4" x14ac:dyDescent="0.3">
      <c r="A217" s="1">
        <v>39602</v>
      </c>
      <c r="B217">
        <v>-370.9</v>
      </c>
      <c r="C217">
        <v>-831.4</v>
      </c>
      <c r="D217">
        <v>-255.7</v>
      </c>
      <c r="E217">
        <v>-179.9</v>
      </c>
      <c r="F217">
        <v>330.5</v>
      </c>
      <c r="G217">
        <v>-1159.5999999999999</v>
      </c>
      <c r="H217">
        <v>-1219.5</v>
      </c>
      <c r="I217">
        <v>-339.7</v>
      </c>
      <c r="J217">
        <v>-744.6</v>
      </c>
      <c r="K217">
        <v>-39.700000000000003</v>
      </c>
      <c r="L217">
        <v>470.5</v>
      </c>
      <c r="M217">
        <v>153.9</v>
      </c>
      <c r="N217">
        <v>290.5</v>
      </c>
      <c r="O217">
        <v>-318.5</v>
      </c>
      <c r="P217">
        <v>-273.89999999999998</v>
      </c>
      <c r="Q217">
        <v>-402.1</v>
      </c>
      <c r="R217">
        <v>300.89999999999998</v>
      </c>
      <c r="S217">
        <v>450.4</v>
      </c>
      <c r="T217">
        <v>-309.2</v>
      </c>
      <c r="U217">
        <v>245</v>
      </c>
      <c r="V217">
        <v>58.2</v>
      </c>
      <c r="W217">
        <v>473.8</v>
      </c>
      <c r="X217">
        <v>566.79999999999995</v>
      </c>
      <c r="Y217">
        <v>255.1</v>
      </c>
      <c r="Z217">
        <v>-387.3</v>
      </c>
      <c r="AA217">
        <v>83.5</v>
      </c>
      <c r="AB217">
        <v>156.4</v>
      </c>
      <c r="AC217">
        <v>613</v>
      </c>
      <c r="AD217">
        <v>388.2</v>
      </c>
      <c r="AE217">
        <v>70.400000000000006</v>
      </c>
      <c r="AF217">
        <v>136.4</v>
      </c>
      <c r="AG217">
        <v>-114.2</v>
      </c>
      <c r="AH217">
        <v>109.3</v>
      </c>
      <c r="AI217" s="81">
        <v>252</v>
      </c>
      <c r="AJ217" s="91">
        <v>-96.1</v>
      </c>
    </row>
    <row r="218" spans="1:36" ht="14.4" x14ac:dyDescent="0.3">
      <c r="A218" s="1">
        <v>39603</v>
      </c>
      <c r="B218">
        <v>-354.5</v>
      </c>
      <c r="C218">
        <v>-799</v>
      </c>
      <c r="D218">
        <v>-291.89999999999998</v>
      </c>
      <c r="E218">
        <v>-136.1</v>
      </c>
      <c r="F218">
        <v>236.8</v>
      </c>
      <c r="G218">
        <v>-1144.0999999999999</v>
      </c>
      <c r="H218">
        <v>-1265.3</v>
      </c>
      <c r="I218">
        <v>-294.60000000000002</v>
      </c>
      <c r="J218">
        <v>-976.2</v>
      </c>
      <c r="K218">
        <v>-86</v>
      </c>
      <c r="L218">
        <v>429.9</v>
      </c>
      <c r="M218">
        <v>161</v>
      </c>
      <c r="N218">
        <v>289.60000000000002</v>
      </c>
      <c r="O218">
        <v>-534.9</v>
      </c>
      <c r="P218">
        <v>-275.89999999999998</v>
      </c>
      <c r="Q218">
        <v>-492.1</v>
      </c>
      <c r="R218">
        <v>288.5</v>
      </c>
      <c r="S218">
        <v>409.7</v>
      </c>
      <c r="T218">
        <v>-341.9</v>
      </c>
      <c r="U218">
        <v>247.1</v>
      </c>
      <c r="V218">
        <v>84.2</v>
      </c>
      <c r="W218">
        <v>406.3</v>
      </c>
      <c r="X218">
        <v>559.70000000000005</v>
      </c>
      <c r="Y218">
        <v>241.5</v>
      </c>
      <c r="Z218">
        <v>-403.4</v>
      </c>
      <c r="AA218">
        <v>9.9</v>
      </c>
      <c r="AB218">
        <v>50.1</v>
      </c>
      <c r="AC218">
        <v>522.29999999999995</v>
      </c>
      <c r="AD218">
        <v>364.5</v>
      </c>
      <c r="AE218">
        <v>-3.9</v>
      </c>
      <c r="AF218">
        <v>90.3</v>
      </c>
      <c r="AG218">
        <v>-128.9</v>
      </c>
      <c r="AH218">
        <v>98.2</v>
      </c>
      <c r="AI218" s="81">
        <v>208</v>
      </c>
      <c r="AJ218" s="91">
        <v>-143.4</v>
      </c>
    </row>
    <row r="219" spans="1:36" ht="14.4" x14ac:dyDescent="0.3">
      <c r="A219" s="1">
        <v>39604</v>
      </c>
      <c r="B219">
        <v>-440.2</v>
      </c>
      <c r="C219">
        <v>-803.7</v>
      </c>
      <c r="D219">
        <v>-213.5</v>
      </c>
      <c r="E219">
        <v>-167.6</v>
      </c>
      <c r="F219">
        <v>110.9</v>
      </c>
      <c r="G219">
        <v>-1177.8</v>
      </c>
      <c r="H219">
        <v>-1270.0999999999999</v>
      </c>
      <c r="I219">
        <v>-294.7</v>
      </c>
      <c r="J219">
        <v>-1280.5999999999999</v>
      </c>
      <c r="K219">
        <v>-5.0999999999999996</v>
      </c>
      <c r="L219">
        <v>446.8</v>
      </c>
      <c r="M219">
        <v>184.4</v>
      </c>
      <c r="N219">
        <v>357.9</v>
      </c>
      <c r="O219">
        <v>-596</v>
      </c>
      <c r="P219">
        <v>-290.60000000000002</v>
      </c>
      <c r="Q219">
        <v>-602.6</v>
      </c>
      <c r="R219">
        <v>168.5</v>
      </c>
      <c r="S219">
        <v>429.5</v>
      </c>
      <c r="T219">
        <v>-316.89999999999998</v>
      </c>
      <c r="U219">
        <v>184.2</v>
      </c>
      <c r="V219">
        <v>68.7</v>
      </c>
      <c r="W219">
        <v>340.5</v>
      </c>
      <c r="X219">
        <v>543.70000000000005</v>
      </c>
      <c r="Y219">
        <v>252</v>
      </c>
      <c r="Z219">
        <v>-423.2</v>
      </c>
      <c r="AA219">
        <v>18.5</v>
      </c>
      <c r="AB219">
        <v>-98.8</v>
      </c>
      <c r="AC219">
        <v>451.4</v>
      </c>
      <c r="AD219">
        <v>366.4</v>
      </c>
      <c r="AE219">
        <v>-81.400000000000006</v>
      </c>
      <c r="AF219">
        <v>20.399999999999999</v>
      </c>
      <c r="AG219">
        <v>-155</v>
      </c>
      <c r="AH219">
        <v>92</v>
      </c>
      <c r="AI219" s="81">
        <v>203</v>
      </c>
      <c r="AJ219" s="91">
        <v>-170.8</v>
      </c>
    </row>
    <row r="220" spans="1:36" ht="14.4" x14ac:dyDescent="0.3">
      <c r="A220" s="1">
        <v>39605</v>
      </c>
      <c r="B220">
        <v>-405.5</v>
      </c>
      <c r="C220">
        <v>-715.5</v>
      </c>
      <c r="D220">
        <v>-149</v>
      </c>
      <c r="E220">
        <v>-272.10000000000002</v>
      </c>
      <c r="F220">
        <v>67.099999999999994</v>
      </c>
      <c r="G220">
        <v>-1168.9000000000001</v>
      </c>
      <c r="H220">
        <v>-1365.7</v>
      </c>
      <c r="I220">
        <v>-397.7</v>
      </c>
      <c r="J220">
        <v>-1278.3</v>
      </c>
      <c r="K220">
        <v>-108.1</v>
      </c>
      <c r="L220">
        <v>452.7</v>
      </c>
      <c r="M220">
        <v>163.80000000000001</v>
      </c>
      <c r="N220">
        <v>382.8</v>
      </c>
      <c r="O220">
        <v>-670.6</v>
      </c>
      <c r="P220">
        <v>-313.39999999999998</v>
      </c>
      <c r="Q220">
        <v>-664.7</v>
      </c>
      <c r="R220">
        <v>54.5</v>
      </c>
      <c r="S220">
        <v>476.3</v>
      </c>
      <c r="T220">
        <v>-294.39999999999998</v>
      </c>
      <c r="U220">
        <v>156</v>
      </c>
      <c r="V220">
        <v>60.1</v>
      </c>
      <c r="W220">
        <v>344.8</v>
      </c>
      <c r="X220">
        <v>511</v>
      </c>
      <c r="Y220">
        <v>241.1</v>
      </c>
      <c r="Z220">
        <v>-431.9</v>
      </c>
      <c r="AA220">
        <v>50.4</v>
      </c>
      <c r="AB220">
        <v>-188.8</v>
      </c>
      <c r="AC220">
        <v>324.10000000000002</v>
      </c>
      <c r="AD220">
        <v>387</v>
      </c>
      <c r="AE220">
        <v>-168.4</v>
      </c>
      <c r="AF220">
        <v>-43.1</v>
      </c>
      <c r="AG220">
        <v>-172.7</v>
      </c>
      <c r="AH220">
        <v>81.599999999999994</v>
      </c>
      <c r="AI220" s="81">
        <v>213</v>
      </c>
      <c r="AJ220" s="91">
        <v>-271.3</v>
      </c>
    </row>
    <row r="221" spans="1:36" ht="14.4" x14ac:dyDescent="0.3">
      <c r="A221" s="1">
        <v>39606</v>
      </c>
      <c r="B221">
        <v>-511.9</v>
      </c>
      <c r="C221">
        <v>-584.29999999999995</v>
      </c>
      <c r="D221">
        <v>-810.2</v>
      </c>
      <c r="E221">
        <v>-344.8</v>
      </c>
      <c r="F221">
        <v>211.3</v>
      </c>
      <c r="G221">
        <v>-1117.7</v>
      </c>
      <c r="H221">
        <v>-1416.2</v>
      </c>
      <c r="I221">
        <v>-584.20000000000005</v>
      </c>
      <c r="J221">
        <v>-1440.6</v>
      </c>
      <c r="K221">
        <v>-40.700000000000003</v>
      </c>
      <c r="L221">
        <v>413.3</v>
      </c>
      <c r="M221">
        <v>154.4</v>
      </c>
      <c r="N221">
        <v>352.1</v>
      </c>
      <c r="O221">
        <v>-867.5</v>
      </c>
      <c r="P221">
        <v>-360.6</v>
      </c>
      <c r="Q221">
        <v>-717.4</v>
      </c>
      <c r="R221">
        <v>47.2</v>
      </c>
      <c r="S221">
        <v>449.4</v>
      </c>
      <c r="T221">
        <v>-249.8</v>
      </c>
      <c r="U221">
        <v>99.7</v>
      </c>
      <c r="V221">
        <v>15.5</v>
      </c>
      <c r="W221">
        <v>390.9</v>
      </c>
      <c r="X221">
        <v>458.9</v>
      </c>
      <c r="Y221">
        <v>247.3</v>
      </c>
      <c r="Z221">
        <v>-430.3</v>
      </c>
      <c r="AA221">
        <v>93.3</v>
      </c>
      <c r="AB221">
        <v>-362.8</v>
      </c>
      <c r="AC221">
        <v>276.39999999999998</v>
      </c>
      <c r="AD221">
        <v>405.5</v>
      </c>
      <c r="AE221">
        <v>-261.39999999999998</v>
      </c>
      <c r="AF221">
        <v>-96.9</v>
      </c>
      <c r="AG221">
        <v>-190.4</v>
      </c>
      <c r="AH221">
        <v>66.3</v>
      </c>
      <c r="AI221" s="81">
        <v>164</v>
      </c>
      <c r="AJ221" s="91">
        <v>-354.9</v>
      </c>
    </row>
    <row r="222" spans="1:36" ht="14.4" x14ac:dyDescent="0.3">
      <c r="A222" s="1">
        <v>39607</v>
      </c>
      <c r="B222">
        <v>-509.5</v>
      </c>
      <c r="C222">
        <v>-522.1</v>
      </c>
      <c r="D222">
        <v>-969.1</v>
      </c>
      <c r="E222">
        <v>-413</v>
      </c>
      <c r="F222">
        <v>192.2</v>
      </c>
      <c r="G222">
        <v>-1185</v>
      </c>
      <c r="H222">
        <v>-1307.4000000000001</v>
      </c>
      <c r="I222">
        <v>-737.7</v>
      </c>
      <c r="J222">
        <v>-1557.4</v>
      </c>
      <c r="K222">
        <v>-78</v>
      </c>
      <c r="L222">
        <v>375.9</v>
      </c>
      <c r="M222">
        <v>45.4</v>
      </c>
      <c r="N222">
        <v>306.7</v>
      </c>
      <c r="O222">
        <v>-953.8</v>
      </c>
      <c r="P222">
        <v>-327.3</v>
      </c>
      <c r="Q222">
        <v>-779.7</v>
      </c>
      <c r="R222">
        <v>94.6</v>
      </c>
      <c r="S222">
        <v>389.6</v>
      </c>
      <c r="T222">
        <v>-236.7</v>
      </c>
      <c r="U222">
        <v>63.6</v>
      </c>
      <c r="V222">
        <v>-10.7</v>
      </c>
      <c r="W222">
        <v>381.7</v>
      </c>
      <c r="X222">
        <v>383.4</v>
      </c>
      <c r="Y222">
        <v>253.4</v>
      </c>
      <c r="Z222">
        <v>-405.4</v>
      </c>
      <c r="AA222">
        <v>138.80000000000001</v>
      </c>
      <c r="AB222">
        <v>-530.79999999999995</v>
      </c>
      <c r="AC222">
        <v>225.4</v>
      </c>
      <c r="AD222">
        <v>437.6</v>
      </c>
      <c r="AE222">
        <v>-344.8</v>
      </c>
      <c r="AF222">
        <v>-151.4</v>
      </c>
      <c r="AG222">
        <v>-211.8</v>
      </c>
      <c r="AH222">
        <v>54.1</v>
      </c>
      <c r="AI222" s="81">
        <v>105</v>
      </c>
      <c r="AJ222" s="91">
        <v>-411</v>
      </c>
    </row>
    <row r="223" spans="1:36" ht="14.4" x14ac:dyDescent="0.3">
      <c r="A223" s="1">
        <v>39608</v>
      </c>
      <c r="B223">
        <v>-509.5</v>
      </c>
      <c r="C223">
        <v>-401.5</v>
      </c>
      <c r="D223">
        <v>-899.2</v>
      </c>
      <c r="E223">
        <v>-335.2</v>
      </c>
      <c r="F223">
        <v>271.8</v>
      </c>
      <c r="G223">
        <v>-1102.5</v>
      </c>
      <c r="H223">
        <v>-1162</v>
      </c>
      <c r="I223">
        <v>-786.9</v>
      </c>
      <c r="J223">
        <v>-1571.8</v>
      </c>
      <c r="K223">
        <v>-279.8</v>
      </c>
      <c r="L223">
        <v>358</v>
      </c>
      <c r="M223">
        <v>-66.900000000000006</v>
      </c>
      <c r="N223">
        <v>307.10000000000002</v>
      </c>
      <c r="O223">
        <v>-973</v>
      </c>
      <c r="P223">
        <v>-353.3</v>
      </c>
      <c r="Q223">
        <v>-842.1</v>
      </c>
      <c r="R223">
        <v>28.3</v>
      </c>
      <c r="S223">
        <v>366.5</v>
      </c>
      <c r="T223">
        <v>-277.39999999999998</v>
      </c>
      <c r="U223">
        <v>98.7</v>
      </c>
      <c r="V223">
        <v>-33.799999999999997</v>
      </c>
      <c r="W223">
        <v>372.7</v>
      </c>
      <c r="X223">
        <v>311.89999999999998</v>
      </c>
      <c r="Y223">
        <v>187.9</v>
      </c>
      <c r="Z223">
        <v>-368.9</v>
      </c>
      <c r="AA223">
        <v>170.3</v>
      </c>
      <c r="AB223">
        <v>-706.3</v>
      </c>
      <c r="AC223">
        <v>198</v>
      </c>
      <c r="AD223">
        <v>443.8</v>
      </c>
      <c r="AE223">
        <v>-383.9</v>
      </c>
      <c r="AF223">
        <v>-205.6</v>
      </c>
      <c r="AG223">
        <v>-207.9</v>
      </c>
      <c r="AH223">
        <v>65.7</v>
      </c>
      <c r="AI223" s="81">
        <v>81</v>
      </c>
      <c r="AJ223" s="91">
        <v>-486.4</v>
      </c>
    </row>
    <row r="224" spans="1:36" ht="14.4" x14ac:dyDescent="0.3">
      <c r="A224" s="1">
        <v>39609</v>
      </c>
      <c r="B224">
        <v>-543.4</v>
      </c>
      <c r="C224">
        <v>-307.39999999999998</v>
      </c>
      <c r="D224">
        <v>-1099.7</v>
      </c>
      <c r="E224">
        <v>-189.4</v>
      </c>
      <c r="F224">
        <v>371.6</v>
      </c>
      <c r="G224">
        <v>-1155.5999999999999</v>
      </c>
      <c r="H224">
        <v>-1139.7</v>
      </c>
      <c r="I224">
        <v>-884.7</v>
      </c>
      <c r="J224">
        <v>-1673.2</v>
      </c>
      <c r="K224">
        <v>-119.4</v>
      </c>
      <c r="L224">
        <v>377.2</v>
      </c>
      <c r="M224">
        <v>-121.2</v>
      </c>
      <c r="N224">
        <v>367.8</v>
      </c>
      <c r="O224">
        <v>-966.8</v>
      </c>
      <c r="P224">
        <v>-380.7</v>
      </c>
      <c r="Q224">
        <v>-863.9</v>
      </c>
      <c r="R224">
        <v>1.5</v>
      </c>
      <c r="S224">
        <v>339.3</v>
      </c>
      <c r="T224">
        <v>-242.8</v>
      </c>
      <c r="U224">
        <v>71.3</v>
      </c>
      <c r="V224">
        <v>-27.7</v>
      </c>
      <c r="W224">
        <v>376.9</v>
      </c>
      <c r="X224">
        <v>221.4</v>
      </c>
      <c r="Y224">
        <v>111.5</v>
      </c>
      <c r="Z224">
        <v>-326.8</v>
      </c>
      <c r="AA224">
        <v>233.5</v>
      </c>
      <c r="AB224">
        <v>-898.8</v>
      </c>
      <c r="AC224">
        <v>184.6</v>
      </c>
      <c r="AD224">
        <v>366.4</v>
      </c>
      <c r="AE224">
        <v>-424.2</v>
      </c>
      <c r="AF224">
        <v>-237.5</v>
      </c>
      <c r="AG224">
        <v>-204.2</v>
      </c>
      <c r="AH224">
        <v>71.400000000000006</v>
      </c>
      <c r="AI224" s="81">
        <v>27</v>
      </c>
      <c r="AJ224" s="91">
        <v>-558.79999999999995</v>
      </c>
    </row>
    <row r="225" spans="1:36" ht="14.4" x14ac:dyDescent="0.3">
      <c r="A225" s="1">
        <v>39610</v>
      </c>
      <c r="B225">
        <v>-527.1</v>
      </c>
      <c r="C225">
        <v>-236.5</v>
      </c>
      <c r="D225">
        <v>-679.7</v>
      </c>
      <c r="E225">
        <v>-111.9</v>
      </c>
      <c r="F225">
        <v>356.9</v>
      </c>
      <c r="G225">
        <v>-1015.7</v>
      </c>
      <c r="H225">
        <v>-1141.3</v>
      </c>
      <c r="I225">
        <v>-936.1</v>
      </c>
      <c r="J225">
        <v>-1795</v>
      </c>
      <c r="K225">
        <v>-210.9</v>
      </c>
      <c r="L225">
        <v>295.10000000000002</v>
      </c>
      <c r="M225">
        <v>-172.8</v>
      </c>
      <c r="N225">
        <v>297</v>
      </c>
      <c r="O225">
        <v>-819.9</v>
      </c>
      <c r="P225">
        <v>-422.7</v>
      </c>
      <c r="Q225">
        <v>-900.8</v>
      </c>
      <c r="R225">
        <v>-54</v>
      </c>
      <c r="S225">
        <v>288.7</v>
      </c>
      <c r="T225">
        <v>-238.5</v>
      </c>
      <c r="U225">
        <v>23.7</v>
      </c>
      <c r="V225">
        <v>-70.099999999999994</v>
      </c>
      <c r="W225">
        <v>435.3</v>
      </c>
      <c r="X225">
        <v>137.19999999999999</v>
      </c>
      <c r="Y225">
        <v>-29.3</v>
      </c>
      <c r="Z225">
        <v>-313.39999999999998</v>
      </c>
      <c r="AA225">
        <v>281.10000000000002</v>
      </c>
      <c r="AB225">
        <v>-1080.4000000000001</v>
      </c>
      <c r="AC225">
        <v>201.7</v>
      </c>
      <c r="AD225">
        <v>340</v>
      </c>
      <c r="AE225">
        <v>-418.5</v>
      </c>
      <c r="AF225">
        <v>-258.5</v>
      </c>
      <c r="AG225">
        <v>-211.6</v>
      </c>
      <c r="AH225">
        <v>75.900000000000006</v>
      </c>
      <c r="AI225" s="81">
        <v>-2.7</v>
      </c>
      <c r="AJ225" s="91">
        <v>-617.20000000000005</v>
      </c>
    </row>
    <row r="226" spans="1:36" ht="14.4" x14ac:dyDescent="0.3">
      <c r="A226" s="1">
        <v>39611</v>
      </c>
      <c r="B226">
        <v>-677</v>
      </c>
      <c r="C226">
        <v>-182</v>
      </c>
      <c r="D226">
        <v>-768.7</v>
      </c>
      <c r="E226">
        <v>-62.2</v>
      </c>
      <c r="F226">
        <v>399</v>
      </c>
      <c r="G226">
        <v>-809.1</v>
      </c>
      <c r="H226">
        <v>-1153.4000000000001</v>
      </c>
      <c r="I226">
        <v>-1057.2</v>
      </c>
      <c r="J226">
        <v>-1860.9</v>
      </c>
      <c r="K226">
        <v>-96.8</v>
      </c>
      <c r="L226">
        <v>175.8</v>
      </c>
      <c r="M226">
        <v>-179.3</v>
      </c>
      <c r="N226">
        <v>180.7</v>
      </c>
      <c r="O226">
        <v>-800.5</v>
      </c>
      <c r="P226">
        <v>-375.8</v>
      </c>
      <c r="Q226">
        <v>-873.2</v>
      </c>
      <c r="R226">
        <v>-53.8</v>
      </c>
      <c r="S226">
        <v>229.7</v>
      </c>
      <c r="T226">
        <v>-312.3</v>
      </c>
      <c r="U226">
        <v>-10.3</v>
      </c>
      <c r="V226">
        <v>-83.5</v>
      </c>
      <c r="W226">
        <v>512.1</v>
      </c>
      <c r="X226">
        <v>64.5</v>
      </c>
      <c r="Y226">
        <v>-143.9</v>
      </c>
      <c r="Z226">
        <v>-287.89999999999998</v>
      </c>
      <c r="AA226">
        <v>253</v>
      </c>
      <c r="AB226">
        <v>-1173.3</v>
      </c>
      <c r="AC226">
        <v>177.5</v>
      </c>
      <c r="AD226">
        <v>266.39999999999998</v>
      </c>
      <c r="AE226">
        <v>-407.1</v>
      </c>
      <c r="AF226">
        <v>-252.4</v>
      </c>
      <c r="AG226">
        <v>-204.3</v>
      </c>
      <c r="AH226">
        <v>79.900000000000006</v>
      </c>
      <c r="AI226" s="81">
        <v>-19</v>
      </c>
      <c r="AJ226" s="91">
        <v>-665.1</v>
      </c>
    </row>
    <row r="227" spans="1:36" ht="14.4" x14ac:dyDescent="0.3">
      <c r="A227" s="1">
        <v>39612</v>
      </c>
      <c r="B227">
        <v>-739.9</v>
      </c>
      <c r="C227">
        <v>-171.3</v>
      </c>
      <c r="D227">
        <v>-1009.9</v>
      </c>
      <c r="E227">
        <v>-45.7</v>
      </c>
      <c r="F227">
        <v>341.6</v>
      </c>
      <c r="G227">
        <v>-795.5</v>
      </c>
      <c r="H227">
        <v>-1422.1</v>
      </c>
      <c r="I227">
        <v>-1236.4000000000001</v>
      </c>
      <c r="J227">
        <v>-2038.6</v>
      </c>
      <c r="K227">
        <v>-3.8</v>
      </c>
      <c r="L227">
        <v>243.2</v>
      </c>
      <c r="M227">
        <v>-216.9</v>
      </c>
      <c r="N227">
        <v>154.6</v>
      </c>
      <c r="O227">
        <v>-796.2</v>
      </c>
      <c r="P227">
        <v>-348.9</v>
      </c>
      <c r="Q227">
        <v>-891.4</v>
      </c>
      <c r="R227">
        <v>-28.8</v>
      </c>
      <c r="S227">
        <v>147.6</v>
      </c>
      <c r="T227">
        <v>-371.1</v>
      </c>
      <c r="U227">
        <v>-73.7</v>
      </c>
      <c r="V227">
        <v>-111.3</v>
      </c>
      <c r="W227">
        <v>508.2</v>
      </c>
      <c r="X227">
        <v>-24.9</v>
      </c>
      <c r="Y227">
        <v>-288.5</v>
      </c>
      <c r="Z227">
        <v>-281.2</v>
      </c>
      <c r="AA227">
        <v>231.1</v>
      </c>
      <c r="AB227">
        <v>-1268.5999999999999</v>
      </c>
      <c r="AC227">
        <v>198.9</v>
      </c>
      <c r="AD227">
        <v>244.3</v>
      </c>
      <c r="AE227">
        <v>-423.9</v>
      </c>
      <c r="AF227">
        <v>-254.7</v>
      </c>
      <c r="AG227">
        <v>-187.3</v>
      </c>
      <c r="AH227">
        <v>89.6</v>
      </c>
      <c r="AI227" s="81">
        <v>-26.9</v>
      </c>
      <c r="AJ227" s="91">
        <v>-624.29999999999995</v>
      </c>
    </row>
    <row r="228" spans="1:36" ht="14.4" x14ac:dyDescent="0.3">
      <c r="A228" s="1">
        <v>39613</v>
      </c>
      <c r="B228">
        <v>-877</v>
      </c>
      <c r="C228">
        <v>-156</v>
      </c>
      <c r="D228">
        <v>-981</v>
      </c>
      <c r="E228">
        <v>-43.2</v>
      </c>
      <c r="F228">
        <v>334.8</v>
      </c>
      <c r="G228">
        <v>-648.4</v>
      </c>
      <c r="H228">
        <v>-1529.6</v>
      </c>
      <c r="I228">
        <v>-1340</v>
      </c>
      <c r="J228">
        <v>-2159.1999999999998</v>
      </c>
      <c r="K228">
        <v>-72</v>
      </c>
      <c r="L228">
        <v>163.1</v>
      </c>
      <c r="M228">
        <v>-241.5</v>
      </c>
      <c r="N228">
        <v>87.4</v>
      </c>
      <c r="O228">
        <v>-682.2</v>
      </c>
      <c r="P228">
        <v>-291.89999999999998</v>
      </c>
      <c r="Q228">
        <v>-867.1</v>
      </c>
      <c r="R228">
        <v>-72.7</v>
      </c>
      <c r="S228">
        <v>86.1</v>
      </c>
      <c r="T228">
        <v>-479.6</v>
      </c>
      <c r="U228">
        <v>-89.3</v>
      </c>
      <c r="V228">
        <v>-93.1</v>
      </c>
      <c r="W228">
        <v>449.3</v>
      </c>
      <c r="X228">
        <v>-102.4</v>
      </c>
      <c r="Y228">
        <v>-452.7</v>
      </c>
      <c r="Z228">
        <v>-250.4</v>
      </c>
      <c r="AA228">
        <v>201.7</v>
      </c>
      <c r="AB228">
        <v>-1240.9000000000001</v>
      </c>
      <c r="AC228">
        <v>193.2</v>
      </c>
      <c r="AD228">
        <v>193.3</v>
      </c>
      <c r="AE228">
        <v>-410.8</v>
      </c>
      <c r="AF228">
        <v>-282.2</v>
      </c>
      <c r="AG228">
        <v>-174.3</v>
      </c>
      <c r="AH228">
        <v>96.1</v>
      </c>
      <c r="AI228" s="81">
        <v>-12.4</v>
      </c>
      <c r="AJ228" s="91">
        <v>-603.70000000000005</v>
      </c>
    </row>
    <row r="229" spans="1:36" ht="14.4" x14ac:dyDescent="0.3">
      <c r="A229" s="1">
        <v>39614</v>
      </c>
      <c r="B229">
        <v>-972.4</v>
      </c>
      <c r="C229">
        <v>-26.7</v>
      </c>
      <c r="D229">
        <v>-988.9</v>
      </c>
      <c r="E229">
        <v>-70.7</v>
      </c>
      <c r="F229">
        <v>-23.6</v>
      </c>
      <c r="G229">
        <v>-600.1</v>
      </c>
      <c r="H229">
        <v>-1707</v>
      </c>
      <c r="I229">
        <v>-1313.3</v>
      </c>
      <c r="J229">
        <v>-2372.9</v>
      </c>
      <c r="K229">
        <v>113.9</v>
      </c>
      <c r="L229">
        <v>55.4</v>
      </c>
      <c r="M229">
        <v>-234</v>
      </c>
      <c r="N229">
        <v>45.7</v>
      </c>
      <c r="O229">
        <v>-569.1</v>
      </c>
      <c r="P229">
        <v>-280.3</v>
      </c>
      <c r="Q229">
        <v>-836.8</v>
      </c>
      <c r="R229">
        <v>-177</v>
      </c>
      <c r="S229">
        <v>5.6</v>
      </c>
      <c r="T229">
        <v>-515.6</v>
      </c>
      <c r="U229">
        <v>-122.7</v>
      </c>
      <c r="V229">
        <v>-41.2</v>
      </c>
      <c r="W229">
        <v>432.2</v>
      </c>
      <c r="X229">
        <v>-163.30000000000001</v>
      </c>
      <c r="Y229">
        <v>-611.20000000000005</v>
      </c>
      <c r="Z229">
        <v>-217.2</v>
      </c>
      <c r="AA229">
        <v>138.69999999999999</v>
      </c>
      <c r="AB229">
        <v>-1356.4</v>
      </c>
      <c r="AC229">
        <v>178.9</v>
      </c>
      <c r="AD229">
        <v>122.4</v>
      </c>
      <c r="AE229">
        <v>-451.1</v>
      </c>
      <c r="AF229">
        <v>-314</v>
      </c>
      <c r="AG229">
        <v>-160</v>
      </c>
      <c r="AH229">
        <v>45.9</v>
      </c>
      <c r="AI229" s="81">
        <v>-39.799999999999997</v>
      </c>
      <c r="AJ229" s="91">
        <v>-611.4</v>
      </c>
    </row>
    <row r="230" spans="1:36" ht="14.4" x14ac:dyDescent="0.3">
      <c r="A230" s="1">
        <v>39615</v>
      </c>
      <c r="B230">
        <v>-880.5</v>
      </c>
      <c r="C230">
        <v>97.9</v>
      </c>
      <c r="D230">
        <v>-838.6</v>
      </c>
      <c r="E230">
        <v>-54.1</v>
      </c>
      <c r="F230">
        <v>-212.3</v>
      </c>
      <c r="G230">
        <v>-597.4</v>
      </c>
      <c r="H230">
        <v>-1675.1</v>
      </c>
      <c r="I230">
        <v>-1163.3</v>
      </c>
      <c r="J230">
        <v>-2467.1999999999998</v>
      </c>
      <c r="K230">
        <v>347</v>
      </c>
      <c r="L230">
        <v>10.1</v>
      </c>
      <c r="M230">
        <v>-257.60000000000002</v>
      </c>
      <c r="N230">
        <v>10.8</v>
      </c>
      <c r="O230">
        <v>-594.79999999999995</v>
      </c>
      <c r="P230">
        <v>-220.2</v>
      </c>
      <c r="Q230">
        <v>-798.9</v>
      </c>
      <c r="R230">
        <v>-148.5</v>
      </c>
      <c r="S230">
        <v>-77.400000000000006</v>
      </c>
      <c r="T230">
        <v>-542.70000000000005</v>
      </c>
      <c r="U230">
        <v>-202.3</v>
      </c>
      <c r="V230">
        <v>10.3</v>
      </c>
      <c r="W230">
        <v>412.8</v>
      </c>
      <c r="X230">
        <v>-206.2</v>
      </c>
      <c r="Y230">
        <v>-738.5</v>
      </c>
      <c r="Z230">
        <v>-182.3</v>
      </c>
      <c r="AA230">
        <v>104.8</v>
      </c>
      <c r="AB230">
        <v>-1493.9</v>
      </c>
      <c r="AC230">
        <v>160</v>
      </c>
      <c r="AD230">
        <v>68.8</v>
      </c>
      <c r="AE230">
        <v>-485.1</v>
      </c>
      <c r="AF230">
        <v>-360.8</v>
      </c>
      <c r="AG230">
        <v>-174.8</v>
      </c>
      <c r="AH230">
        <v>-18.2</v>
      </c>
      <c r="AI230" s="81">
        <v>-70.099999999999994</v>
      </c>
      <c r="AJ230" s="91">
        <v>-607.70000000000005</v>
      </c>
    </row>
    <row r="231" spans="1:36" ht="14.4" x14ac:dyDescent="0.3">
      <c r="A231" s="1">
        <v>39616</v>
      </c>
      <c r="B231">
        <v>-931.9</v>
      </c>
      <c r="C231">
        <v>82</v>
      </c>
      <c r="D231">
        <v>-635.29999999999995</v>
      </c>
      <c r="E231">
        <v>-67</v>
      </c>
      <c r="F231">
        <v>-365.8</v>
      </c>
      <c r="G231">
        <v>-582.4</v>
      </c>
      <c r="H231">
        <v>-1621.7</v>
      </c>
      <c r="I231">
        <v>-986.5</v>
      </c>
      <c r="J231">
        <v>-2345.6999999999998</v>
      </c>
      <c r="K231">
        <v>278.7</v>
      </c>
      <c r="L231">
        <v>-51.6</v>
      </c>
      <c r="M231">
        <v>-347.6</v>
      </c>
      <c r="N231">
        <v>-37.700000000000003</v>
      </c>
      <c r="O231">
        <v>-600.20000000000005</v>
      </c>
      <c r="P231">
        <v>-193.2</v>
      </c>
      <c r="Q231">
        <v>-705.7</v>
      </c>
      <c r="R231">
        <v>-164</v>
      </c>
      <c r="S231">
        <v>-181.2</v>
      </c>
      <c r="T231">
        <v>-627.9</v>
      </c>
      <c r="U231">
        <v>-230.6</v>
      </c>
      <c r="V231">
        <v>42.3</v>
      </c>
      <c r="W231">
        <v>378.9</v>
      </c>
      <c r="X231">
        <v>-257.39999999999998</v>
      </c>
      <c r="Y231">
        <v>-845.3</v>
      </c>
      <c r="Z231">
        <v>-153</v>
      </c>
      <c r="AA231">
        <v>82.8</v>
      </c>
      <c r="AB231">
        <v>-1595.4</v>
      </c>
      <c r="AC231">
        <v>69.2</v>
      </c>
      <c r="AD231">
        <v>37.6</v>
      </c>
      <c r="AE231">
        <v>-505.9</v>
      </c>
      <c r="AF231">
        <v>-353.8</v>
      </c>
      <c r="AG231">
        <v>-193.5</v>
      </c>
      <c r="AH231">
        <v>-81.900000000000006</v>
      </c>
      <c r="AI231" s="81">
        <v>-71.599999999999994</v>
      </c>
      <c r="AJ231" s="91">
        <v>-545.70000000000005</v>
      </c>
    </row>
    <row r="232" spans="1:36" ht="14.4" x14ac:dyDescent="0.3">
      <c r="A232" s="1">
        <v>39617</v>
      </c>
      <c r="B232">
        <v>-804.8</v>
      </c>
      <c r="C232">
        <v>149.1</v>
      </c>
      <c r="D232">
        <v>-692.7</v>
      </c>
      <c r="E232">
        <v>-59.2</v>
      </c>
      <c r="F232">
        <v>-787.6</v>
      </c>
      <c r="G232">
        <v>-811.8</v>
      </c>
      <c r="H232">
        <v>-1523.9</v>
      </c>
      <c r="I232">
        <v>-801.4</v>
      </c>
      <c r="J232">
        <v>-2209.1999999999998</v>
      </c>
      <c r="K232">
        <v>307.60000000000002</v>
      </c>
      <c r="L232">
        <v>-101</v>
      </c>
      <c r="M232">
        <v>-379</v>
      </c>
      <c r="N232">
        <v>-68.099999999999994</v>
      </c>
      <c r="O232">
        <v>-623.20000000000005</v>
      </c>
      <c r="P232">
        <v>-164.1</v>
      </c>
      <c r="Q232">
        <v>-600</v>
      </c>
      <c r="R232">
        <v>9.1999999999999993</v>
      </c>
      <c r="S232">
        <v>-317.3</v>
      </c>
      <c r="T232">
        <v>-731.1</v>
      </c>
      <c r="U232">
        <v>-238.9</v>
      </c>
      <c r="V232">
        <v>76.400000000000006</v>
      </c>
      <c r="W232">
        <v>291.89999999999998</v>
      </c>
      <c r="X232">
        <v>-288.10000000000002</v>
      </c>
      <c r="Y232">
        <v>-883.1</v>
      </c>
      <c r="Z232">
        <v>-113.9</v>
      </c>
      <c r="AA232">
        <v>47.8</v>
      </c>
      <c r="AB232">
        <v>-1537.6</v>
      </c>
      <c r="AC232">
        <v>-57.8</v>
      </c>
      <c r="AD232">
        <v>22.1</v>
      </c>
      <c r="AE232">
        <v>-531.70000000000005</v>
      </c>
      <c r="AF232">
        <v>-353</v>
      </c>
      <c r="AG232">
        <v>-210.7</v>
      </c>
      <c r="AH232">
        <v>-150</v>
      </c>
      <c r="AI232" s="81">
        <v>-55.8</v>
      </c>
      <c r="AJ232" s="91">
        <v>-488.3</v>
      </c>
    </row>
    <row r="233" spans="1:36" ht="14.4" x14ac:dyDescent="0.3">
      <c r="A233" s="1">
        <v>39618</v>
      </c>
      <c r="B233">
        <v>-807.1</v>
      </c>
      <c r="C233">
        <v>84.4</v>
      </c>
      <c r="D233">
        <v>-676.7</v>
      </c>
      <c r="E233">
        <v>-14.3</v>
      </c>
      <c r="F233">
        <v>-486.6</v>
      </c>
      <c r="G233">
        <v>-840.9</v>
      </c>
      <c r="H233">
        <v>-1391.8</v>
      </c>
      <c r="I233">
        <v>-769.1</v>
      </c>
      <c r="J233">
        <v>-2113.8000000000002</v>
      </c>
      <c r="K233">
        <v>211.5</v>
      </c>
      <c r="L233">
        <v>-84.4</v>
      </c>
      <c r="M233">
        <v>-469.2</v>
      </c>
      <c r="N233">
        <v>-118</v>
      </c>
      <c r="O233">
        <v>-553.4</v>
      </c>
      <c r="P233">
        <v>-215.9</v>
      </c>
      <c r="Q233">
        <v>-494.3</v>
      </c>
      <c r="R233">
        <v>15.7</v>
      </c>
      <c r="S233">
        <v>-480.5</v>
      </c>
      <c r="T233">
        <v>-745.5</v>
      </c>
      <c r="U233">
        <v>-208.3</v>
      </c>
      <c r="V233">
        <v>60</v>
      </c>
      <c r="W233">
        <v>198.3</v>
      </c>
      <c r="X233">
        <v>-330.5</v>
      </c>
      <c r="Y233">
        <v>-953.9</v>
      </c>
      <c r="Z233">
        <v>-87.2</v>
      </c>
      <c r="AA233">
        <v>48</v>
      </c>
      <c r="AB233">
        <v>-1477.1</v>
      </c>
      <c r="AC233">
        <v>-200.3</v>
      </c>
      <c r="AD233">
        <v>-73.599999999999994</v>
      </c>
      <c r="AE233">
        <v>-522.4</v>
      </c>
      <c r="AF233">
        <v>-363</v>
      </c>
      <c r="AG233">
        <v>-228.4</v>
      </c>
      <c r="AH233">
        <v>-217.8</v>
      </c>
      <c r="AI233" s="81">
        <v>-56.6</v>
      </c>
      <c r="AJ233" s="91">
        <v>-443.1</v>
      </c>
    </row>
    <row r="234" spans="1:36" ht="14.4" x14ac:dyDescent="0.3">
      <c r="A234" s="1">
        <v>39619</v>
      </c>
      <c r="B234">
        <v>-948.4</v>
      </c>
      <c r="C234">
        <v>86.6</v>
      </c>
      <c r="D234">
        <v>-804.7</v>
      </c>
      <c r="E234">
        <v>-3.2</v>
      </c>
      <c r="F234">
        <v>-584</v>
      </c>
      <c r="G234">
        <v>-731.5</v>
      </c>
      <c r="H234">
        <v>-1479.7</v>
      </c>
      <c r="I234">
        <v>-797</v>
      </c>
      <c r="J234">
        <v>-1986.9</v>
      </c>
      <c r="K234">
        <v>-78.099999999999994</v>
      </c>
      <c r="L234">
        <v>-219.4</v>
      </c>
      <c r="M234">
        <v>-500.6</v>
      </c>
      <c r="N234">
        <v>-131.19999999999999</v>
      </c>
      <c r="O234">
        <v>-516.9</v>
      </c>
      <c r="P234">
        <v>-223.7</v>
      </c>
      <c r="Q234">
        <v>-389.7</v>
      </c>
      <c r="R234">
        <v>84.2</v>
      </c>
      <c r="S234">
        <v>-652.70000000000005</v>
      </c>
      <c r="T234">
        <v>-814</v>
      </c>
      <c r="U234">
        <v>-198.3</v>
      </c>
      <c r="V234">
        <v>86.9</v>
      </c>
      <c r="W234">
        <v>169.2</v>
      </c>
      <c r="X234">
        <v>-341.5</v>
      </c>
      <c r="Y234">
        <v>-1003.4</v>
      </c>
      <c r="Z234">
        <v>-65.7</v>
      </c>
      <c r="AA234">
        <v>17.7</v>
      </c>
      <c r="AB234">
        <v>-1406.5</v>
      </c>
      <c r="AC234">
        <v>-322.5</v>
      </c>
      <c r="AD234">
        <v>-169.5</v>
      </c>
      <c r="AE234">
        <v>-508.6</v>
      </c>
      <c r="AF234">
        <v>-354.9</v>
      </c>
      <c r="AG234">
        <v>-249.2</v>
      </c>
      <c r="AH234">
        <v>-284.7</v>
      </c>
      <c r="AI234" s="81">
        <v>-76</v>
      </c>
      <c r="AJ234" s="91">
        <v>-469.8</v>
      </c>
    </row>
    <row r="235" spans="1:36" ht="14.4" x14ac:dyDescent="0.3">
      <c r="A235" s="1">
        <v>39620</v>
      </c>
      <c r="B235">
        <v>-956.6</v>
      </c>
      <c r="C235">
        <v>97.8</v>
      </c>
      <c r="D235">
        <v>-1081.9000000000001</v>
      </c>
      <c r="E235">
        <v>-1.1000000000000001</v>
      </c>
      <c r="F235">
        <v>-621.1</v>
      </c>
      <c r="G235">
        <v>-743.9</v>
      </c>
      <c r="H235">
        <v>-1390.9</v>
      </c>
      <c r="I235">
        <v>-649.5</v>
      </c>
      <c r="J235">
        <v>-2035.1</v>
      </c>
      <c r="K235">
        <v>113.3</v>
      </c>
      <c r="L235">
        <v>-284</v>
      </c>
      <c r="M235">
        <v>-578.70000000000005</v>
      </c>
      <c r="N235">
        <v>-82.2</v>
      </c>
      <c r="O235">
        <v>-507.3</v>
      </c>
      <c r="P235">
        <v>-258.2</v>
      </c>
      <c r="Q235">
        <v>-256.89999999999998</v>
      </c>
      <c r="R235">
        <v>99.3</v>
      </c>
      <c r="S235">
        <v>-797.6</v>
      </c>
      <c r="T235">
        <v>-832.2</v>
      </c>
      <c r="U235">
        <v>-223.7</v>
      </c>
      <c r="V235">
        <v>70.5</v>
      </c>
      <c r="W235">
        <v>157.5</v>
      </c>
      <c r="X235">
        <v>-336</v>
      </c>
      <c r="Y235">
        <v>-1044.7</v>
      </c>
      <c r="Z235">
        <v>-54.7</v>
      </c>
      <c r="AA235">
        <v>0.5</v>
      </c>
      <c r="AB235">
        <v>-1343.2</v>
      </c>
      <c r="AC235">
        <v>-392.8</v>
      </c>
      <c r="AD235">
        <v>-251</v>
      </c>
      <c r="AE235">
        <v>-471.8</v>
      </c>
      <c r="AF235">
        <v>-344.8</v>
      </c>
      <c r="AG235">
        <v>-272.2</v>
      </c>
      <c r="AH235">
        <v>-322.89999999999998</v>
      </c>
      <c r="AI235" s="81">
        <v>-59.2</v>
      </c>
      <c r="AJ235" s="91">
        <v>-446.1</v>
      </c>
    </row>
    <row r="236" spans="1:36" ht="14.4" x14ac:dyDescent="0.3">
      <c r="A236" s="1">
        <v>39621</v>
      </c>
      <c r="B236">
        <v>-1213</v>
      </c>
      <c r="C236">
        <v>82.6</v>
      </c>
      <c r="D236">
        <v>-972.9</v>
      </c>
      <c r="E236">
        <v>-14.3</v>
      </c>
      <c r="F236">
        <v>-625.9</v>
      </c>
      <c r="G236">
        <v>-583.6</v>
      </c>
      <c r="H236">
        <v>-1365.3</v>
      </c>
      <c r="I236">
        <v>-657.7</v>
      </c>
      <c r="J236">
        <v>-2143.6</v>
      </c>
      <c r="K236">
        <v>102.1</v>
      </c>
      <c r="L236">
        <v>-322.2</v>
      </c>
      <c r="M236">
        <v>-625</v>
      </c>
      <c r="N236">
        <v>-11.5</v>
      </c>
      <c r="O236">
        <v>-494.8</v>
      </c>
      <c r="P236">
        <v>-342.1</v>
      </c>
      <c r="Q236">
        <v>-105.5</v>
      </c>
      <c r="R236">
        <v>175.4</v>
      </c>
      <c r="S236">
        <v>-917.2</v>
      </c>
      <c r="T236">
        <v>-935.1</v>
      </c>
      <c r="U236">
        <v>-248.1</v>
      </c>
      <c r="V236">
        <v>-39.299999999999997</v>
      </c>
      <c r="W236">
        <v>163.80000000000001</v>
      </c>
      <c r="X236">
        <v>-345.3</v>
      </c>
      <c r="Y236">
        <v>-1105.9000000000001</v>
      </c>
      <c r="Z236">
        <v>-65.8</v>
      </c>
      <c r="AA236">
        <v>-10.3</v>
      </c>
      <c r="AB236">
        <v>-1136.4000000000001</v>
      </c>
      <c r="AC236">
        <v>-422.6</v>
      </c>
      <c r="AD236">
        <v>-275.60000000000002</v>
      </c>
      <c r="AE236">
        <v>-369.4</v>
      </c>
      <c r="AF236">
        <v>-323.39999999999998</v>
      </c>
      <c r="AG236">
        <v>-298.7</v>
      </c>
      <c r="AH236">
        <v>-304.7</v>
      </c>
      <c r="AI236" s="81">
        <v>-27.7</v>
      </c>
      <c r="AJ236" s="91">
        <v>-383.5</v>
      </c>
    </row>
    <row r="237" spans="1:36" ht="14.4" x14ac:dyDescent="0.3">
      <c r="A237" s="1">
        <v>39622</v>
      </c>
      <c r="B237">
        <v>-1317</v>
      </c>
      <c r="C237">
        <v>114.9</v>
      </c>
      <c r="D237">
        <v>-1039.4000000000001</v>
      </c>
      <c r="E237">
        <v>-22.4</v>
      </c>
      <c r="F237">
        <v>-1083.3</v>
      </c>
      <c r="G237">
        <v>-570.9</v>
      </c>
      <c r="H237">
        <v>-1287.9000000000001</v>
      </c>
      <c r="I237">
        <v>-429.9</v>
      </c>
      <c r="J237">
        <v>-2006.7</v>
      </c>
      <c r="K237">
        <v>120.1</v>
      </c>
      <c r="L237">
        <v>-385.5</v>
      </c>
      <c r="M237">
        <v>-684.2</v>
      </c>
      <c r="N237">
        <v>63.2</v>
      </c>
      <c r="O237">
        <v>-480.6</v>
      </c>
      <c r="P237">
        <v>-419.8</v>
      </c>
      <c r="Q237">
        <v>42.3</v>
      </c>
      <c r="R237">
        <v>213.8</v>
      </c>
      <c r="S237">
        <v>-990.8</v>
      </c>
      <c r="T237">
        <v>-1041.3</v>
      </c>
      <c r="U237">
        <v>-211.9</v>
      </c>
      <c r="V237">
        <v>-178.3</v>
      </c>
      <c r="W237">
        <v>159.1</v>
      </c>
      <c r="X237">
        <v>-344.1</v>
      </c>
      <c r="Y237">
        <v>-1167.4000000000001</v>
      </c>
      <c r="Z237">
        <v>-58.3</v>
      </c>
      <c r="AA237">
        <v>-31.4</v>
      </c>
      <c r="AB237">
        <v>-900.9</v>
      </c>
      <c r="AC237">
        <v>-320</v>
      </c>
      <c r="AD237">
        <v>-300.89999999999998</v>
      </c>
      <c r="AE237">
        <v>-269.10000000000002</v>
      </c>
      <c r="AF237">
        <v>-286.10000000000002</v>
      </c>
      <c r="AG237">
        <v>-288.3</v>
      </c>
      <c r="AH237">
        <v>-286.5</v>
      </c>
      <c r="AI237" s="81">
        <v>-15.5</v>
      </c>
      <c r="AJ237" s="91">
        <v>-340.7</v>
      </c>
    </row>
    <row r="238" spans="1:36" ht="14.4" x14ac:dyDescent="0.3">
      <c r="A238" s="1">
        <v>39623</v>
      </c>
      <c r="B238">
        <v>-1460</v>
      </c>
      <c r="C238">
        <v>108.2</v>
      </c>
      <c r="D238">
        <v>-1045.3</v>
      </c>
      <c r="E238">
        <v>-27.5</v>
      </c>
      <c r="F238">
        <v>-1126.3</v>
      </c>
      <c r="G238">
        <v>-644.20000000000005</v>
      </c>
      <c r="H238">
        <v>-1101.3</v>
      </c>
      <c r="I238">
        <v>-271.5</v>
      </c>
      <c r="J238">
        <v>-1756.9</v>
      </c>
      <c r="K238">
        <v>93.1</v>
      </c>
      <c r="L238">
        <v>-457</v>
      </c>
      <c r="M238">
        <v>-702.6</v>
      </c>
      <c r="N238">
        <v>147.5</v>
      </c>
      <c r="O238">
        <v>-454.1</v>
      </c>
      <c r="P238">
        <v>-486.6</v>
      </c>
      <c r="Q238">
        <v>138.9</v>
      </c>
      <c r="R238">
        <v>321.3</v>
      </c>
      <c r="S238">
        <v>-1053.5999999999999</v>
      </c>
      <c r="T238">
        <v>-1068.3</v>
      </c>
      <c r="U238">
        <v>-183.5</v>
      </c>
      <c r="V238">
        <v>-361.7</v>
      </c>
      <c r="W238">
        <v>157.5</v>
      </c>
      <c r="X238">
        <v>-304.60000000000002</v>
      </c>
      <c r="Y238">
        <v>-1212.9000000000001</v>
      </c>
      <c r="Z238">
        <v>-51.8</v>
      </c>
      <c r="AA238">
        <v>-40.799999999999997</v>
      </c>
      <c r="AB238">
        <v>-701.9</v>
      </c>
      <c r="AC238">
        <v>-153.4</v>
      </c>
      <c r="AD238">
        <v>-354</v>
      </c>
      <c r="AE238">
        <v>-209.1</v>
      </c>
      <c r="AF238">
        <v>-279.3</v>
      </c>
      <c r="AG238">
        <v>-281</v>
      </c>
      <c r="AH238">
        <v>-259.89999999999998</v>
      </c>
      <c r="AI238" s="81">
        <v>-0.8</v>
      </c>
      <c r="AJ238" s="91">
        <v>-318.89999999999998</v>
      </c>
    </row>
    <row r="239" spans="1:36" ht="14.4" x14ac:dyDescent="0.3">
      <c r="A239" s="1">
        <v>39624</v>
      </c>
      <c r="B239">
        <v>-1608.2</v>
      </c>
      <c r="C239">
        <v>152.1</v>
      </c>
      <c r="D239">
        <v>-991.2</v>
      </c>
      <c r="E239">
        <v>-75.8</v>
      </c>
      <c r="F239">
        <v>-1212.5999999999999</v>
      </c>
      <c r="G239">
        <v>-604.79999999999995</v>
      </c>
      <c r="H239">
        <v>-1074.3</v>
      </c>
      <c r="I239">
        <v>-131.69999999999999</v>
      </c>
      <c r="J239">
        <v>-1693.2</v>
      </c>
      <c r="K239">
        <v>46.1</v>
      </c>
      <c r="L239">
        <v>-532.4</v>
      </c>
      <c r="M239">
        <v>-773.2</v>
      </c>
      <c r="N239">
        <v>200.2</v>
      </c>
      <c r="O239">
        <v>-436.6</v>
      </c>
      <c r="P239">
        <v>-569.20000000000005</v>
      </c>
      <c r="Q239">
        <v>230.2</v>
      </c>
      <c r="R239">
        <v>266.60000000000002</v>
      </c>
      <c r="S239">
        <v>-1098.7</v>
      </c>
      <c r="T239">
        <v>-1045.0999999999999</v>
      </c>
      <c r="U239">
        <v>-192.3</v>
      </c>
      <c r="V239">
        <v>-518</v>
      </c>
      <c r="W239">
        <v>155.5</v>
      </c>
      <c r="X239">
        <v>-296.8</v>
      </c>
      <c r="Y239">
        <v>-1272.4000000000001</v>
      </c>
      <c r="Z239">
        <v>-38.5</v>
      </c>
      <c r="AA239">
        <v>-33.5</v>
      </c>
      <c r="AB239">
        <v>-614.70000000000005</v>
      </c>
      <c r="AC239">
        <v>-26.3</v>
      </c>
      <c r="AD239">
        <v>-412.3</v>
      </c>
      <c r="AE239">
        <v>-163.1</v>
      </c>
      <c r="AF239">
        <v>-271.60000000000002</v>
      </c>
      <c r="AG239">
        <v>-287.60000000000002</v>
      </c>
      <c r="AH239">
        <v>-256</v>
      </c>
      <c r="AI239" s="81">
        <v>-11.9</v>
      </c>
      <c r="AJ239" s="91">
        <v>-310.39999999999998</v>
      </c>
    </row>
    <row r="240" spans="1:36" ht="14.4" x14ac:dyDescent="0.3">
      <c r="A240" s="1">
        <v>39625</v>
      </c>
      <c r="B240">
        <v>-1600.3</v>
      </c>
      <c r="C240">
        <v>167.8</v>
      </c>
      <c r="D240">
        <v>-1032.2</v>
      </c>
      <c r="E240">
        <v>-87.6</v>
      </c>
      <c r="F240">
        <v>-1075.5999999999999</v>
      </c>
      <c r="G240">
        <v>-569</v>
      </c>
      <c r="H240">
        <v>-1054.3</v>
      </c>
      <c r="I240">
        <v>-73.599999999999994</v>
      </c>
      <c r="J240">
        <v>-1556.3</v>
      </c>
      <c r="K240">
        <v>27.7</v>
      </c>
      <c r="L240">
        <v>-527.4</v>
      </c>
      <c r="M240">
        <v>-758.8</v>
      </c>
      <c r="N240">
        <v>295.60000000000002</v>
      </c>
      <c r="O240">
        <v>-351.9</v>
      </c>
      <c r="P240">
        <v>-622.29999999999995</v>
      </c>
      <c r="Q240">
        <v>259.89999999999998</v>
      </c>
      <c r="R240">
        <v>358.4</v>
      </c>
      <c r="S240">
        <v>-1058.2</v>
      </c>
      <c r="T240">
        <v>-1065.7</v>
      </c>
      <c r="U240">
        <v>-222.4</v>
      </c>
      <c r="V240">
        <v>-648.4</v>
      </c>
      <c r="W240">
        <v>156.69999999999999</v>
      </c>
      <c r="X240">
        <v>-278.3</v>
      </c>
      <c r="Y240">
        <v>-1335</v>
      </c>
      <c r="Z240">
        <v>-10</v>
      </c>
      <c r="AA240">
        <v>-38</v>
      </c>
      <c r="AB240">
        <v>-599.29999999999995</v>
      </c>
      <c r="AC240">
        <v>146.6</v>
      </c>
      <c r="AD240">
        <v>-354.3</v>
      </c>
      <c r="AE240">
        <v>-137.5</v>
      </c>
      <c r="AF240">
        <v>-257.8</v>
      </c>
      <c r="AG240">
        <v>-290.10000000000002</v>
      </c>
      <c r="AH240">
        <v>-260.89999999999998</v>
      </c>
      <c r="AI240" s="81">
        <v>-24.3</v>
      </c>
      <c r="AJ240" s="91">
        <v>-274.10000000000002</v>
      </c>
    </row>
    <row r="241" spans="1:36" ht="14.4" x14ac:dyDescent="0.3">
      <c r="A241" s="1">
        <v>39626</v>
      </c>
      <c r="B241">
        <v>-1616</v>
      </c>
      <c r="C241">
        <v>226.6</v>
      </c>
      <c r="D241">
        <v>-1004.2</v>
      </c>
      <c r="E241">
        <v>-108.9</v>
      </c>
      <c r="F241">
        <v>-869.3</v>
      </c>
      <c r="G241">
        <v>-674.6</v>
      </c>
      <c r="H241">
        <v>-917.3</v>
      </c>
      <c r="I241">
        <v>-26.2</v>
      </c>
      <c r="J241">
        <v>-1415</v>
      </c>
      <c r="K241">
        <v>11.5</v>
      </c>
      <c r="L241">
        <v>-519.5</v>
      </c>
      <c r="M241">
        <v>-748.3</v>
      </c>
      <c r="N241">
        <v>365.8</v>
      </c>
      <c r="O241">
        <v>-341.3</v>
      </c>
      <c r="P241">
        <v>-689.1</v>
      </c>
      <c r="Q241">
        <v>332.7</v>
      </c>
      <c r="R241">
        <v>445.3</v>
      </c>
      <c r="S241">
        <v>-1027.0999999999999</v>
      </c>
      <c r="T241">
        <v>-1051</v>
      </c>
      <c r="U241">
        <v>-230.5</v>
      </c>
      <c r="V241">
        <v>-799</v>
      </c>
      <c r="W241">
        <v>160.30000000000001</v>
      </c>
      <c r="X241">
        <v>-271.2</v>
      </c>
      <c r="Y241">
        <v>-1360.6</v>
      </c>
      <c r="Z241">
        <v>13.9</v>
      </c>
      <c r="AA241">
        <v>-30.1</v>
      </c>
      <c r="AB241">
        <v>-596.1</v>
      </c>
      <c r="AC241">
        <v>286.39999999999998</v>
      </c>
      <c r="AD241">
        <v>-349.2</v>
      </c>
      <c r="AE241">
        <v>-96.6</v>
      </c>
      <c r="AF241">
        <v>-281.10000000000002</v>
      </c>
      <c r="AG241">
        <v>-346.2</v>
      </c>
      <c r="AH241">
        <v>-266.8</v>
      </c>
      <c r="AI241" s="81">
        <v>-29.8</v>
      </c>
      <c r="AJ241" s="91">
        <v>-241.6</v>
      </c>
    </row>
    <row r="242" spans="1:36" ht="14.4" x14ac:dyDescent="0.3">
      <c r="A242" s="1">
        <v>39627</v>
      </c>
      <c r="B242">
        <v>-1567.7</v>
      </c>
      <c r="C242">
        <v>136.4</v>
      </c>
      <c r="D242">
        <v>-1042.3</v>
      </c>
      <c r="E242">
        <v>-121.3</v>
      </c>
      <c r="F242">
        <v>-677</v>
      </c>
      <c r="G242">
        <v>-709.1</v>
      </c>
      <c r="H242">
        <v>-822.7</v>
      </c>
      <c r="I242">
        <v>3.1</v>
      </c>
      <c r="J242">
        <v>-1363.3</v>
      </c>
      <c r="K242">
        <v>24.8</v>
      </c>
      <c r="L242">
        <v>-558.1</v>
      </c>
      <c r="M242">
        <v>-681.8</v>
      </c>
      <c r="N242">
        <v>405.6</v>
      </c>
      <c r="O242">
        <v>-299</v>
      </c>
      <c r="P242">
        <v>-763.5</v>
      </c>
      <c r="Q242">
        <v>351.1</v>
      </c>
      <c r="R242">
        <v>532.70000000000005</v>
      </c>
      <c r="S242">
        <v>-1006</v>
      </c>
      <c r="T242">
        <v>-1005.7</v>
      </c>
      <c r="U242">
        <v>-200.6</v>
      </c>
      <c r="V242">
        <v>-864.2</v>
      </c>
      <c r="W242">
        <v>136</v>
      </c>
      <c r="X242">
        <v>-256.39999999999998</v>
      </c>
      <c r="Y242">
        <v>-1397</v>
      </c>
      <c r="Z242">
        <v>22.9</v>
      </c>
      <c r="AA242">
        <v>-20.3</v>
      </c>
      <c r="AB242">
        <v>-620.6</v>
      </c>
      <c r="AC242">
        <v>382.6</v>
      </c>
      <c r="AD242">
        <v>-307.5</v>
      </c>
      <c r="AE242">
        <v>-90.3</v>
      </c>
      <c r="AF242">
        <v>-280.10000000000002</v>
      </c>
      <c r="AG242">
        <v>-391.5</v>
      </c>
      <c r="AH242">
        <v>-295.10000000000002</v>
      </c>
      <c r="AI242" s="81">
        <v>-51.4</v>
      </c>
      <c r="AJ242" s="91">
        <v>-213.3</v>
      </c>
    </row>
    <row r="243" spans="1:36" ht="14.4" x14ac:dyDescent="0.3">
      <c r="A243" s="1">
        <v>39628</v>
      </c>
      <c r="B243">
        <v>-1556</v>
      </c>
      <c r="C243">
        <v>185.9</v>
      </c>
      <c r="D243">
        <v>-1296.5</v>
      </c>
      <c r="E243">
        <v>-38.299999999999997</v>
      </c>
      <c r="F243">
        <v>-286.7</v>
      </c>
      <c r="G243">
        <v>-711.4</v>
      </c>
      <c r="H243">
        <v>-432.2</v>
      </c>
      <c r="I243">
        <v>-165.5</v>
      </c>
      <c r="J243">
        <v>-1081</v>
      </c>
      <c r="K243">
        <v>-34.299999999999997</v>
      </c>
      <c r="L243">
        <v>-547.1</v>
      </c>
      <c r="M243">
        <v>-674.6</v>
      </c>
      <c r="N243">
        <v>445.5</v>
      </c>
      <c r="O243">
        <v>-246.8</v>
      </c>
      <c r="P243">
        <v>-791.8</v>
      </c>
      <c r="Q243">
        <v>372</v>
      </c>
      <c r="R243">
        <v>559.4</v>
      </c>
      <c r="S243">
        <v>-874.3</v>
      </c>
      <c r="T243">
        <v>-908.8</v>
      </c>
      <c r="U243">
        <v>-159.69999999999999</v>
      </c>
      <c r="V243">
        <v>-890.1</v>
      </c>
      <c r="W243">
        <v>104.5</v>
      </c>
      <c r="X243">
        <v>-226</v>
      </c>
      <c r="Y243">
        <v>-1428</v>
      </c>
      <c r="Z243">
        <v>13.9</v>
      </c>
      <c r="AA243">
        <v>-37.5</v>
      </c>
      <c r="AB243">
        <v>-654.20000000000005</v>
      </c>
      <c r="AC243">
        <v>448.8</v>
      </c>
      <c r="AD243">
        <v>-343.7</v>
      </c>
      <c r="AE243">
        <v>-99.7</v>
      </c>
      <c r="AF243">
        <v>-280.89999999999998</v>
      </c>
      <c r="AG243">
        <v>-432.2</v>
      </c>
      <c r="AH243">
        <v>-321.60000000000002</v>
      </c>
      <c r="AI243" s="81">
        <v>-94.2</v>
      </c>
      <c r="AJ243" s="91">
        <v>-204.8</v>
      </c>
    </row>
    <row r="244" spans="1:36" ht="14.4" x14ac:dyDescent="0.3">
      <c r="A244" s="1">
        <v>39629</v>
      </c>
      <c r="B244">
        <v>-1660.6</v>
      </c>
      <c r="C244">
        <v>253.4</v>
      </c>
      <c r="D244">
        <v>-1409.2</v>
      </c>
      <c r="E244">
        <v>-31.8</v>
      </c>
      <c r="F244">
        <v>-82.6</v>
      </c>
      <c r="G244">
        <v>-654</v>
      </c>
      <c r="H244">
        <v>-143</v>
      </c>
      <c r="I244">
        <v>-235.9</v>
      </c>
      <c r="J244">
        <v>-706.2</v>
      </c>
      <c r="K244">
        <v>-62.8</v>
      </c>
      <c r="L244">
        <v>-549.1</v>
      </c>
      <c r="M244">
        <v>-549.29999999999995</v>
      </c>
      <c r="N244">
        <v>506.9</v>
      </c>
      <c r="O244">
        <v>-198.8</v>
      </c>
      <c r="P244">
        <v>-781.5</v>
      </c>
      <c r="Q244">
        <v>366.7</v>
      </c>
      <c r="R244">
        <v>594.6</v>
      </c>
      <c r="S244">
        <v>-789.1</v>
      </c>
      <c r="T244">
        <v>-808.1</v>
      </c>
      <c r="U244">
        <v>-202.3</v>
      </c>
      <c r="V244">
        <v>-1004.9</v>
      </c>
      <c r="W244">
        <v>82.7</v>
      </c>
      <c r="X244">
        <v>-221.2</v>
      </c>
      <c r="Y244">
        <v>-1435.8</v>
      </c>
      <c r="Z244">
        <v>-5.0999999999999996</v>
      </c>
      <c r="AA244">
        <v>-32.9</v>
      </c>
      <c r="AB244">
        <v>-667.7</v>
      </c>
      <c r="AC244">
        <v>341.1</v>
      </c>
      <c r="AD244">
        <v>-328.4</v>
      </c>
      <c r="AE244">
        <v>-111.1</v>
      </c>
      <c r="AF244">
        <v>-283.5</v>
      </c>
      <c r="AG244">
        <v>-497.9</v>
      </c>
      <c r="AH244">
        <v>-361.7</v>
      </c>
      <c r="AI244" s="81">
        <v>-109.7</v>
      </c>
      <c r="AJ244" s="91">
        <v>-151.69999999999999</v>
      </c>
    </row>
    <row r="245" spans="1:36" ht="14.4" x14ac:dyDescent="0.3">
      <c r="A245" s="1">
        <v>39630</v>
      </c>
      <c r="B245">
        <v>-1693.4</v>
      </c>
      <c r="C245">
        <v>78.900000000000006</v>
      </c>
      <c r="D245">
        <v>-1412.7</v>
      </c>
      <c r="E245">
        <v>-27.9</v>
      </c>
      <c r="F245">
        <v>219.5</v>
      </c>
      <c r="G245">
        <v>-490.5</v>
      </c>
      <c r="H245">
        <v>123</v>
      </c>
      <c r="I245">
        <v>-341.9</v>
      </c>
      <c r="J245">
        <v>-494.4</v>
      </c>
      <c r="K245">
        <v>-48</v>
      </c>
      <c r="L245">
        <v>-541.5</v>
      </c>
      <c r="M245">
        <v>-454.4</v>
      </c>
      <c r="N245">
        <v>514.1</v>
      </c>
      <c r="O245">
        <v>-185.1</v>
      </c>
      <c r="P245">
        <v>-779.3</v>
      </c>
      <c r="Q245">
        <v>395.7</v>
      </c>
      <c r="R245">
        <v>629.4</v>
      </c>
      <c r="S245">
        <v>-646.6</v>
      </c>
      <c r="T245">
        <v>-750.6</v>
      </c>
      <c r="U245">
        <v>-266.10000000000002</v>
      </c>
      <c r="V245">
        <v>-963.2</v>
      </c>
      <c r="W245">
        <v>76.400000000000006</v>
      </c>
      <c r="X245">
        <v>-218.3</v>
      </c>
      <c r="Y245">
        <v>-1429.8</v>
      </c>
      <c r="Z245">
        <v>-38.200000000000003</v>
      </c>
      <c r="AA245">
        <v>-53.4</v>
      </c>
      <c r="AB245">
        <v>-673.7</v>
      </c>
      <c r="AC245">
        <v>208.1</v>
      </c>
      <c r="AD245">
        <v>-335.9</v>
      </c>
      <c r="AE245">
        <v>-107.4</v>
      </c>
      <c r="AF245">
        <v>-284.8</v>
      </c>
      <c r="AG245">
        <v>-532.70000000000005</v>
      </c>
      <c r="AH245">
        <v>-390</v>
      </c>
      <c r="AI245" s="81">
        <v>-116.7</v>
      </c>
      <c r="AJ245" s="91">
        <v>-144.19999999999999</v>
      </c>
    </row>
    <row r="246" spans="1:36" ht="14.4" x14ac:dyDescent="0.3">
      <c r="A246" s="1">
        <v>39631</v>
      </c>
      <c r="B246">
        <v>-1592</v>
      </c>
      <c r="C246">
        <v>111.6</v>
      </c>
      <c r="D246">
        <v>-1306.7</v>
      </c>
      <c r="E246">
        <v>-34.1</v>
      </c>
      <c r="F246">
        <v>515</v>
      </c>
      <c r="G246">
        <v>-434.2</v>
      </c>
      <c r="H246">
        <v>556.6</v>
      </c>
      <c r="I246">
        <v>-394.7</v>
      </c>
      <c r="J246">
        <v>-378.9</v>
      </c>
      <c r="K246">
        <v>-123.5</v>
      </c>
      <c r="L246">
        <v>-494.9</v>
      </c>
      <c r="M246">
        <v>-316.89999999999998</v>
      </c>
      <c r="N246">
        <v>571.29999999999995</v>
      </c>
      <c r="O246">
        <v>-153.19999999999999</v>
      </c>
      <c r="P246">
        <v>-767.6</v>
      </c>
      <c r="Q246">
        <v>413.3</v>
      </c>
      <c r="R246">
        <v>673.5</v>
      </c>
      <c r="S246">
        <v>-514.6</v>
      </c>
      <c r="T246">
        <v>-719</v>
      </c>
      <c r="U246">
        <v>-253</v>
      </c>
      <c r="V246">
        <v>-963.3</v>
      </c>
      <c r="W246">
        <v>61.2</v>
      </c>
      <c r="X246">
        <v>-216.5</v>
      </c>
      <c r="Y246">
        <v>-1411.1</v>
      </c>
      <c r="Z246">
        <v>-69.8</v>
      </c>
      <c r="AA246">
        <v>-72.5</v>
      </c>
      <c r="AB246">
        <v>-666.2</v>
      </c>
      <c r="AC246">
        <v>145.1</v>
      </c>
      <c r="AD246">
        <v>-334.9</v>
      </c>
      <c r="AE246">
        <v>-123.9</v>
      </c>
      <c r="AF246">
        <v>-287.60000000000002</v>
      </c>
      <c r="AG246">
        <v>-556.6</v>
      </c>
      <c r="AH246">
        <v>-426.1</v>
      </c>
      <c r="AI246" s="81">
        <v>-89.3</v>
      </c>
      <c r="AJ246" s="91">
        <v>-121.6</v>
      </c>
    </row>
    <row r="247" spans="1:36" ht="14.4" x14ac:dyDescent="0.3">
      <c r="A247" s="1">
        <v>39632</v>
      </c>
      <c r="B247">
        <v>-1522</v>
      </c>
      <c r="C247">
        <v>81</v>
      </c>
      <c r="D247">
        <v>-1094.0999999999999</v>
      </c>
      <c r="E247">
        <v>-122</v>
      </c>
      <c r="F247">
        <v>530.1</v>
      </c>
      <c r="G247">
        <v>-223.7</v>
      </c>
      <c r="H247">
        <v>632.5</v>
      </c>
      <c r="I247">
        <v>-294.5</v>
      </c>
      <c r="J247">
        <v>-336.7</v>
      </c>
      <c r="K247">
        <v>-67.5</v>
      </c>
      <c r="L247">
        <v>-552</v>
      </c>
      <c r="M247">
        <v>-190.4</v>
      </c>
      <c r="N247">
        <v>594.20000000000005</v>
      </c>
      <c r="O247">
        <v>-152.4</v>
      </c>
      <c r="P247">
        <v>-763.5</v>
      </c>
      <c r="Q247">
        <v>469.7</v>
      </c>
      <c r="R247">
        <v>685.1</v>
      </c>
      <c r="S247">
        <v>-470.9</v>
      </c>
      <c r="T247">
        <v>-639.6</v>
      </c>
      <c r="U247">
        <v>-247.6</v>
      </c>
      <c r="V247">
        <v>-972.1</v>
      </c>
      <c r="W247">
        <v>47</v>
      </c>
      <c r="X247">
        <v>-198.1</v>
      </c>
      <c r="Y247">
        <v>-1413.3</v>
      </c>
      <c r="Z247">
        <v>-108.7</v>
      </c>
      <c r="AA247">
        <v>-75.099999999999994</v>
      </c>
      <c r="AB247">
        <v>-647.5</v>
      </c>
      <c r="AC247">
        <v>108.7</v>
      </c>
      <c r="AD247">
        <v>-354.3</v>
      </c>
      <c r="AE247">
        <v>-105.2</v>
      </c>
      <c r="AF247">
        <v>-302.7</v>
      </c>
      <c r="AG247">
        <v>-590.4</v>
      </c>
      <c r="AH247">
        <v>-447</v>
      </c>
      <c r="AI247" s="81">
        <v>-58.9</v>
      </c>
      <c r="AJ247" s="91">
        <v>-125.6</v>
      </c>
    </row>
    <row r="248" spans="1:36" ht="14.4" x14ac:dyDescent="0.3">
      <c r="A248" s="1">
        <v>39633</v>
      </c>
      <c r="B248">
        <v>-1355.9</v>
      </c>
      <c r="C248">
        <v>2.6</v>
      </c>
      <c r="D248">
        <v>-1016.8</v>
      </c>
      <c r="E248">
        <v>-122.2</v>
      </c>
      <c r="F248">
        <v>620.5</v>
      </c>
      <c r="G248">
        <v>-329.3</v>
      </c>
      <c r="H248">
        <v>882.1</v>
      </c>
      <c r="I248">
        <v>-167</v>
      </c>
      <c r="J248">
        <v>-385.5</v>
      </c>
      <c r="K248">
        <v>-109.5</v>
      </c>
      <c r="L248">
        <v>-568.20000000000005</v>
      </c>
      <c r="M248">
        <v>-111.8</v>
      </c>
      <c r="N248">
        <v>605.70000000000005</v>
      </c>
      <c r="O248">
        <v>-106.8</v>
      </c>
      <c r="P248">
        <v>-743.9</v>
      </c>
      <c r="Q248">
        <v>502.9</v>
      </c>
      <c r="R248">
        <v>657.8</v>
      </c>
      <c r="S248">
        <v>-362.2</v>
      </c>
      <c r="T248">
        <v>-622.6</v>
      </c>
      <c r="U248">
        <v>-249.8</v>
      </c>
      <c r="V248">
        <v>-993.9</v>
      </c>
      <c r="W248">
        <v>33.700000000000003</v>
      </c>
      <c r="X248">
        <v>-162.1</v>
      </c>
      <c r="Y248">
        <v>-1448.5</v>
      </c>
      <c r="Z248">
        <v>-154.19999999999999</v>
      </c>
      <c r="AA248">
        <v>-83.7</v>
      </c>
      <c r="AB248">
        <v>-633.6</v>
      </c>
      <c r="AC248">
        <v>64.400000000000006</v>
      </c>
      <c r="AD248">
        <v>-318.7</v>
      </c>
      <c r="AE248">
        <v>-66.099999999999994</v>
      </c>
      <c r="AF248">
        <v>-281.7</v>
      </c>
      <c r="AG248">
        <v>-595.79999999999995</v>
      </c>
      <c r="AH248">
        <v>-489.3</v>
      </c>
      <c r="AI248" s="81">
        <v>-60.7</v>
      </c>
      <c r="AJ248" s="91">
        <v>-33.299999999999997</v>
      </c>
    </row>
    <row r="249" spans="1:36" ht="14.4" x14ac:dyDescent="0.3">
      <c r="A249" s="1">
        <v>39634</v>
      </c>
      <c r="B249">
        <v>-1244.7</v>
      </c>
      <c r="C249">
        <v>33.200000000000003</v>
      </c>
      <c r="D249">
        <v>-939.6</v>
      </c>
      <c r="E249">
        <v>-69.599999999999994</v>
      </c>
      <c r="F249">
        <v>823.6</v>
      </c>
      <c r="G249">
        <v>-431</v>
      </c>
      <c r="H249">
        <v>1058.5999999999999</v>
      </c>
      <c r="I249">
        <v>-132.5</v>
      </c>
      <c r="J249">
        <v>-367.7</v>
      </c>
      <c r="K249">
        <v>-129.19999999999999</v>
      </c>
      <c r="L249">
        <v>-528.20000000000005</v>
      </c>
      <c r="M249">
        <v>-53.2</v>
      </c>
      <c r="N249">
        <v>596.20000000000005</v>
      </c>
      <c r="O249">
        <v>-64.3</v>
      </c>
      <c r="P249">
        <v>-702.4</v>
      </c>
      <c r="Q249">
        <v>567.1</v>
      </c>
      <c r="R249">
        <v>647.6</v>
      </c>
      <c r="S249">
        <v>-295.89999999999998</v>
      </c>
      <c r="T249">
        <v>-621.9</v>
      </c>
      <c r="U249">
        <v>-272</v>
      </c>
      <c r="V249">
        <v>-1088.3</v>
      </c>
      <c r="W249">
        <v>36.4</v>
      </c>
      <c r="X249">
        <v>-127.3</v>
      </c>
      <c r="Y249">
        <v>-1465.5</v>
      </c>
      <c r="Z249">
        <v>-191.3</v>
      </c>
      <c r="AA249">
        <v>-92.8</v>
      </c>
      <c r="AB249">
        <v>-585.20000000000005</v>
      </c>
      <c r="AC249">
        <v>13.8</v>
      </c>
      <c r="AD249">
        <v>-315.7</v>
      </c>
      <c r="AE249">
        <v>-51</v>
      </c>
      <c r="AF249">
        <v>-291.60000000000002</v>
      </c>
      <c r="AG249">
        <v>-609.4</v>
      </c>
      <c r="AH249">
        <v>-517.5</v>
      </c>
      <c r="AI249" s="81">
        <v>-60.9</v>
      </c>
      <c r="AJ249" s="91">
        <v>4.4000000000000004</v>
      </c>
    </row>
    <row r="250" spans="1:36" ht="14.4" x14ac:dyDescent="0.3">
      <c r="A250" s="1">
        <v>39635</v>
      </c>
      <c r="B250">
        <v>-1262.4000000000001</v>
      </c>
      <c r="C250">
        <v>-63.2</v>
      </c>
      <c r="D250">
        <v>-1132.5</v>
      </c>
      <c r="E250">
        <v>-61.3</v>
      </c>
      <c r="F250">
        <v>777.2</v>
      </c>
      <c r="G250">
        <v>-575.4</v>
      </c>
      <c r="H250">
        <v>999.8</v>
      </c>
      <c r="I250">
        <v>41.5</v>
      </c>
      <c r="J250">
        <v>-367.5</v>
      </c>
      <c r="K250">
        <v>-72.2</v>
      </c>
      <c r="L250">
        <v>-498.3</v>
      </c>
      <c r="M250">
        <v>25.4</v>
      </c>
      <c r="N250">
        <v>545.6</v>
      </c>
      <c r="O250">
        <v>-37</v>
      </c>
      <c r="P250">
        <v>-650.5</v>
      </c>
      <c r="Q250">
        <v>593.1</v>
      </c>
      <c r="R250">
        <v>676.7</v>
      </c>
      <c r="S250">
        <v>-293.8</v>
      </c>
      <c r="T250">
        <v>-552</v>
      </c>
      <c r="U250">
        <v>-308.89999999999998</v>
      </c>
      <c r="V250">
        <v>-1249.5999999999999</v>
      </c>
      <c r="W250">
        <v>44.2</v>
      </c>
      <c r="X250">
        <v>-95.4</v>
      </c>
      <c r="Y250">
        <v>-1451.7</v>
      </c>
      <c r="Z250">
        <v>-203.7</v>
      </c>
      <c r="AA250">
        <v>-80.599999999999994</v>
      </c>
      <c r="AB250">
        <v>-533.1</v>
      </c>
      <c r="AC250">
        <v>-21.8</v>
      </c>
      <c r="AD250">
        <v>-285.39999999999998</v>
      </c>
      <c r="AE250">
        <v>-22</v>
      </c>
      <c r="AF250">
        <v>-301.89999999999998</v>
      </c>
      <c r="AG250">
        <v>-625.20000000000005</v>
      </c>
      <c r="AH250">
        <v>-545.20000000000005</v>
      </c>
      <c r="AI250" s="81">
        <v>-85.3</v>
      </c>
      <c r="AJ250" s="91">
        <v>15</v>
      </c>
    </row>
    <row r="251" spans="1:36" ht="14.4" x14ac:dyDescent="0.3">
      <c r="A251" s="1">
        <v>39636</v>
      </c>
      <c r="B251">
        <v>-1205.5999999999999</v>
      </c>
      <c r="C251">
        <v>-188</v>
      </c>
      <c r="D251">
        <v>-1067</v>
      </c>
      <c r="E251">
        <v>11</v>
      </c>
      <c r="F251">
        <v>818.4</v>
      </c>
      <c r="G251">
        <v>-499.2</v>
      </c>
      <c r="H251">
        <v>938.5</v>
      </c>
      <c r="I251">
        <v>78.5</v>
      </c>
      <c r="J251">
        <v>-354</v>
      </c>
      <c r="K251">
        <v>-93.5</v>
      </c>
      <c r="L251">
        <v>-517.1</v>
      </c>
      <c r="M251">
        <v>86.9</v>
      </c>
      <c r="N251">
        <v>480.9</v>
      </c>
      <c r="O251">
        <v>-45</v>
      </c>
      <c r="P251">
        <v>-637.5</v>
      </c>
      <c r="Q251">
        <v>624.6</v>
      </c>
      <c r="R251">
        <v>632.20000000000005</v>
      </c>
      <c r="S251">
        <v>-253.1</v>
      </c>
      <c r="T251">
        <v>-464.8</v>
      </c>
      <c r="U251">
        <v>-273.5</v>
      </c>
      <c r="V251">
        <v>-1244.3</v>
      </c>
      <c r="W251">
        <v>94.2</v>
      </c>
      <c r="X251">
        <v>-79.7</v>
      </c>
      <c r="Y251">
        <v>-1373.9</v>
      </c>
      <c r="Z251">
        <v>-206.3</v>
      </c>
      <c r="AA251">
        <v>-89.1</v>
      </c>
      <c r="AB251">
        <v>-461.2</v>
      </c>
      <c r="AC251">
        <v>-32.9</v>
      </c>
      <c r="AD251">
        <v>-281.10000000000002</v>
      </c>
      <c r="AE251">
        <v>12.4</v>
      </c>
      <c r="AF251">
        <v>-308.10000000000002</v>
      </c>
      <c r="AG251">
        <v>-626.79999999999995</v>
      </c>
      <c r="AH251">
        <v>-601.5</v>
      </c>
      <c r="AI251" s="81">
        <v>-88.7</v>
      </c>
      <c r="AJ251" s="91">
        <v>24</v>
      </c>
    </row>
    <row r="252" spans="1:36" ht="14.4" x14ac:dyDescent="0.3">
      <c r="A252" s="1">
        <v>39637</v>
      </c>
      <c r="B252">
        <v>-1066.4000000000001</v>
      </c>
      <c r="C252">
        <v>-287.7</v>
      </c>
      <c r="D252">
        <v>-1123.9000000000001</v>
      </c>
      <c r="E252">
        <v>64.8</v>
      </c>
      <c r="F252">
        <v>738.4</v>
      </c>
      <c r="G252">
        <v>-408.4</v>
      </c>
      <c r="H252">
        <v>862.8</v>
      </c>
      <c r="I252">
        <v>246.9</v>
      </c>
      <c r="J252">
        <v>-440.6</v>
      </c>
      <c r="K252">
        <v>-61.3</v>
      </c>
      <c r="L252">
        <v>-522.4</v>
      </c>
      <c r="M252">
        <v>104</v>
      </c>
      <c r="N252">
        <v>478.3</v>
      </c>
      <c r="O252">
        <v>-30</v>
      </c>
      <c r="P252">
        <v>-617.70000000000005</v>
      </c>
      <c r="Q252">
        <v>625.6</v>
      </c>
      <c r="R252">
        <v>600.5</v>
      </c>
      <c r="S252">
        <v>-251.9</v>
      </c>
      <c r="T252">
        <v>-349.4</v>
      </c>
      <c r="U252">
        <v>-225</v>
      </c>
      <c r="V252">
        <v>-1296.8</v>
      </c>
      <c r="W252">
        <v>205.1</v>
      </c>
      <c r="X252">
        <v>-54.8</v>
      </c>
      <c r="Y252">
        <v>-1253.8</v>
      </c>
      <c r="Z252">
        <v>-204.9</v>
      </c>
      <c r="AA252">
        <v>-76.099999999999994</v>
      </c>
      <c r="AB252">
        <v>-440.6</v>
      </c>
      <c r="AC252">
        <v>-17.8</v>
      </c>
      <c r="AD252">
        <v>-218.2</v>
      </c>
      <c r="AE252">
        <v>30.4</v>
      </c>
      <c r="AF252">
        <v>-341</v>
      </c>
      <c r="AG252">
        <v>-645.20000000000005</v>
      </c>
      <c r="AH252">
        <v>-668.1</v>
      </c>
      <c r="AI252" s="81">
        <v>-64.099999999999994</v>
      </c>
      <c r="AJ252" s="91">
        <v>75</v>
      </c>
    </row>
    <row r="253" spans="1:36" ht="14.4" x14ac:dyDescent="0.3">
      <c r="A253" s="1">
        <v>39638</v>
      </c>
      <c r="B253">
        <v>-926.6</v>
      </c>
      <c r="C253">
        <v>-333.3</v>
      </c>
      <c r="D253">
        <v>-942.7</v>
      </c>
      <c r="E253">
        <v>29.6</v>
      </c>
      <c r="F253">
        <v>538.6</v>
      </c>
      <c r="G253">
        <v>-393.1</v>
      </c>
      <c r="H253">
        <v>686.8</v>
      </c>
      <c r="I253">
        <v>336.2</v>
      </c>
      <c r="J253">
        <v>-453.1</v>
      </c>
      <c r="K253">
        <v>-74.2</v>
      </c>
      <c r="L253">
        <v>-466.6</v>
      </c>
      <c r="M253">
        <v>110.1</v>
      </c>
      <c r="N253">
        <v>405.3</v>
      </c>
      <c r="O253">
        <v>-0.2</v>
      </c>
      <c r="P253">
        <v>-586.79999999999995</v>
      </c>
      <c r="Q253">
        <v>631.1</v>
      </c>
      <c r="R253">
        <v>542</v>
      </c>
      <c r="S253">
        <v>-210.4</v>
      </c>
      <c r="T253">
        <v>-259</v>
      </c>
      <c r="U253">
        <v>-215</v>
      </c>
      <c r="V253">
        <v>-1390.6</v>
      </c>
      <c r="W253">
        <v>284.3</v>
      </c>
      <c r="X253">
        <v>-33.799999999999997</v>
      </c>
      <c r="Y253">
        <v>-1128.3</v>
      </c>
      <c r="Z253">
        <v>-201</v>
      </c>
      <c r="AA253">
        <v>-60</v>
      </c>
      <c r="AB253">
        <v>-368.4</v>
      </c>
      <c r="AC253">
        <v>0.3</v>
      </c>
      <c r="AD253">
        <v>-218.9</v>
      </c>
      <c r="AE253">
        <v>65.099999999999994</v>
      </c>
      <c r="AF253">
        <v>-348.7</v>
      </c>
      <c r="AG253">
        <v>-674.3</v>
      </c>
      <c r="AH253">
        <v>-696.8</v>
      </c>
      <c r="AI253" s="81">
        <v>-106.4</v>
      </c>
      <c r="AJ253" s="91">
        <v>81</v>
      </c>
    </row>
    <row r="254" spans="1:36" ht="14.4" x14ac:dyDescent="0.3">
      <c r="A254" s="1">
        <v>39639</v>
      </c>
      <c r="B254">
        <v>-811.5</v>
      </c>
      <c r="C254">
        <v>-354.4</v>
      </c>
      <c r="D254">
        <v>-725.9</v>
      </c>
      <c r="E254">
        <v>21.6</v>
      </c>
      <c r="F254">
        <v>822</v>
      </c>
      <c r="G254">
        <v>-370.8</v>
      </c>
      <c r="H254">
        <v>515.4</v>
      </c>
      <c r="I254">
        <v>233.1</v>
      </c>
      <c r="J254">
        <v>-409.5</v>
      </c>
      <c r="K254">
        <v>-84.7</v>
      </c>
      <c r="L254">
        <v>-400.8</v>
      </c>
      <c r="M254">
        <v>131</v>
      </c>
      <c r="N254">
        <v>342.3</v>
      </c>
      <c r="O254">
        <v>3.9</v>
      </c>
      <c r="P254">
        <v>-552.5</v>
      </c>
      <c r="Q254">
        <v>638.6</v>
      </c>
      <c r="R254">
        <v>483.9</v>
      </c>
      <c r="S254">
        <v>-161.69999999999999</v>
      </c>
      <c r="T254">
        <v>-279.5</v>
      </c>
      <c r="U254">
        <v>-227.9</v>
      </c>
      <c r="V254">
        <v>-1416.2</v>
      </c>
      <c r="W254">
        <v>385.2</v>
      </c>
      <c r="X254">
        <v>-14.7</v>
      </c>
      <c r="Y254">
        <v>-1021.7</v>
      </c>
      <c r="Z254">
        <v>-199.5</v>
      </c>
      <c r="AA254">
        <v>-59.2</v>
      </c>
      <c r="AB254">
        <v>-370.2</v>
      </c>
      <c r="AC254">
        <v>9.5</v>
      </c>
      <c r="AD254">
        <v>-191.1</v>
      </c>
      <c r="AE254">
        <v>70.3</v>
      </c>
      <c r="AF254">
        <v>-346.5</v>
      </c>
      <c r="AG254">
        <v>-685</v>
      </c>
      <c r="AH254">
        <v>-732.2</v>
      </c>
      <c r="AI254" s="81">
        <v>-159.19999999999999</v>
      </c>
      <c r="AJ254" s="91">
        <v>75</v>
      </c>
    </row>
    <row r="255" spans="1:36" ht="14.4" x14ac:dyDescent="0.3">
      <c r="A255" s="1">
        <v>39640</v>
      </c>
      <c r="B255">
        <v>-758.1</v>
      </c>
      <c r="C255">
        <v>-323.3</v>
      </c>
      <c r="D255">
        <v>-782.1</v>
      </c>
      <c r="E255">
        <v>-55.7</v>
      </c>
      <c r="F255">
        <v>928.8</v>
      </c>
      <c r="G255">
        <v>-366.6</v>
      </c>
      <c r="H255">
        <v>441.9</v>
      </c>
      <c r="I255">
        <v>249.3</v>
      </c>
      <c r="J255">
        <v>-264.2</v>
      </c>
      <c r="K255">
        <v>-73.400000000000006</v>
      </c>
      <c r="L255">
        <v>-406.3</v>
      </c>
      <c r="M255">
        <v>156.69999999999999</v>
      </c>
      <c r="N255">
        <v>266.3</v>
      </c>
      <c r="O255">
        <v>-33.700000000000003</v>
      </c>
      <c r="P255">
        <v>-533</v>
      </c>
      <c r="Q255">
        <v>624</v>
      </c>
      <c r="R255">
        <v>403.2</v>
      </c>
      <c r="S255">
        <v>-152.19999999999999</v>
      </c>
      <c r="T255">
        <v>-214.1</v>
      </c>
      <c r="U255">
        <v>-217.1</v>
      </c>
      <c r="V255">
        <v>-1414</v>
      </c>
      <c r="W255">
        <v>497.7</v>
      </c>
      <c r="X255">
        <v>-9.6999999999999993</v>
      </c>
      <c r="Y255">
        <v>-883.4</v>
      </c>
      <c r="Z255">
        <v>-199.5</v>
      </c>
      <c r="AA255">
        <v>-64.900000000000006</v>
      </c>
      <c r="AB255">
        <v>-353.3</v>
      </c>
      <c r="AC255">
        <v>-25.7</v>
      </c>
      <c r="AD255">
        <v>-181.4</v>
      </c>
      <c r="AE255">
        <v>68.2</v>
      </c>
      <c r="AF255">
        <v>-349.3</v>
      </c>
      <c r="AG255">
        <v>-673.8</v>
      </c>
      <c r="AH255">
        <v>-742.1</v>
      </c>
      <c r="AI255" s="81">
        <v>-204.7</v>
      </c>
      <c r="AJ255" s="91">
        <v>43</v>
      </c>
    </row>
    <row r="256" spans="1:36" ht="14.4" x14ac:dyDescent="0.3">
      <c r="A256" s="1">
        <v>39641</v>
      </c>
      <c r="B256">
        <v>-738.2</v>
      </c>
      <c r="C256">
        <v>-274.89999999999998</v>
      </c>
      <c r="D256">
        <v>-462.3</v>
      </c>
      <c r="E256">
        <v>-141.1</v>
      </c>
      <c r="F256">
        <v>1116.5</v>
      </c>
      <c r="G256">
        <v>-227.5</v>
      </c>
      <c r="H256">
        <v>353.3</v>
      </c>
      <c r="I256">
        <v>126.6</v>
      </c>
      <c r="J256">
        <v>-42.4</v>
      </c>
      <c r="K256">
        <v>-52.3</v>
      </c>
      <c r="L256">
        <v>-399.5</v>
      </c>
      <c r="M256">
        <v>187.6</v>
      </c>
      <c r="N256">
        <v>229.1</v>
      </c>
      <c r="O256">
        <v>-48.4</v>
      </c>
      <c r="P256">
        <v>-500.3</v>
      </c>
      <c r="Q256">
        <v>555.9</v>
      </c>
      <c r="R256">
        <v>297.60000000000002</v>
      </c>
      <c r="S256">
        <v>-106.8</v>
      </c>
      <c r="T256">
        <v>-255.4</v>
      </c>
      <c r="U256">
        <v>-218.1</v>
      </c>
      <c r="V256">
        <v>-1386.3</v>
      </c>
      <c r="W256">
        <v>589.5</v>
      </c>
      <c r="X256">
        <v>-9.6</v>
      </c>
      <c r="Y256">
        <v>-766</v>
      </c>
      <c r="Z256">
        <v>-213</v>
      </c>
      <c r="AA256">
        <v>-73.5</v>
      </c>
      <c r="AB256">
        <v>-387.9</v>
      </c>
      <c r="AC256">
        <v>-45.8</v>
      </c>
      <c r="AD256">
        <v>-135</v>
      </c>
      <c r="AE256">
        <v>102.4</v>
      </c>
      <c r="AF256">
        <v>-344.5</v>
      </c>
      <c r="AG256">
        <v>-665.3</v>
      </c>
      <c r="AH256">
        <v>-793.3</v>
      </c>
      <c r="AI256" s="81">
        <v>-234.4</v>
      </c>
      <c r="AJ256" s="91">
        <v>47</v>
      </c>
    </row>
    <row r="257" spans="1:36" ht="14.4" x14ac:dyDescent="0.3">
      <c r="A257" s="1">
        <v>39642</v>
      </c>
      <c r="B257">
        <v>-716.4</v>
      </c>
      <c r="C257">
        <v>-211.2</v>
      </c>
      <c r="D257">
        <v>-637.4</v>
      </c>
      <c r="E257">
        <v>-147</v>
      </c>
      <c r="F257">
        <v>1217.0999999999999</v>
      </c>
      <c r="G257">
        <v>-156.80000000000001</v>
      </c>
      <c r="H257">
        <v>287</v>
      </c>
      <c r="I257">
        <v>172.2</v>
      </c>
      <c r="J257">
        <v>38.5</v>
      </c>
      <c r="K257">
        <v>-76.8</v>
      </c>
      <c r="L257">
        <v>-435.4</v>
      </c>
      <c r="M257">
        <v>199.5</v>
      </c>
      <c r="N257">
        <v>188.8</v>
      </c>
      <c r="O257">
        <v>-62.2</v>
      </c>
      <c r="P257">
        <v>-495.9</v>
      </c>
      <c r="Q257">
        <v>480.7</v>
      </c>
      <c r="R257">
        <v>225</v>
      </c>
      <c r="S257">
        <v>-77.400000000000006</v>
      </c>
      <c r="T257">
        <v>-358.5</v>
      </c>
      <c r="U257">
        <v>-209.5</v>
      </c>
      <c r="V257">
        <v>-1237.7</v>
      </c>
      <c r="W257">
        <v>678.9</v>
      </c>
      <c r="X257">
        <v>-9</v>
      </c>
      <c r="Y257">
        <v>-668.9</v>
      </c>
      <c r="Z257">
        <v>-193.3</v>
      </c>
      <c r="AA257">
        <v>-85.1</v>
      </c>
      <c r="AB257">
        <v>-407</v>
      </c>
      <c r="AC257">
        <v>-85.1</v>
      </c>
      <c r="AD257">
        <v>-77.3</v>
      </c>
      <c r="AE257">
        <v>107.9</v>
      </c>
      <c r="AF257">
        <v>-361</v>
      </c>
      <c r="AG257">
        <v>-634.20000000000005</v>
      </c>
      <c r="AH257">
        <v>-832.4</v>
      </c>
      <c r="AI257" s="81">
        <v>-251.3</v>
      </c>
      <c r="AJ257" s="91">
        <v>68</v>
      </c>
    </row>
    <row r="258" spans="1:36" ht="14.4" x14ac:dyDescent="0.3">
      <c r="A258" s="1">
        <v>39643</v>
      </c>
      <c r="B258">
        <v>-681.9</v>
      </c>
      <c r="C258">
        <v>-108.7</v>
      </c>
      <c r="D258">
        <v>-373.3</v>
      </c>
      <c r="E258">
        <v>-105.3</v>
      </c>
      <c r="F258">
        <v>1140.5999999999999</v>
      </c>
      <c r="G258">
        <v>132.19999999999999</v>
      </c>
      <c r="H258">
        <v>344.6</v>
      </c>
      <c r="I258">
        <v>146.1</v>
      </c>
      <c r="J258">
        <v>113.2</v>
      </c>
      <c r="K258">
        <v>-118.3</v>
      </c>
      <c r="L258">
        <v>-457.9</v>
      </c>
      <c r="M258">
        <v>150.9</v>
      </c>
      <c r="N258">
        <v>113.6</v>
      </c>
      <c r="O258">
        <v>-89</v>
      </c>
      <c r="P258">
        <v>-475.2</v>
      </c>
      <c r="Q258">
        <v>460.6</v>
      </c>
      <c r="R258">
        <v>129.5</v>
      </c>
      <c r="S258">
        <v>-84.4</v>
      </c>
      <c r="T258">
        <v>-428.4</v>
      </c>
      <c r="U258">
        <v>-214.4</v>
      </c>
      <c r="V258">
        <v>-1175.0999999999999</v>
      </c>
      <c r="W258">
        <v>752.8</v>
      </c>
      <c r="X258">
        <v>-1.9</v>
      </c>
      <c r="Y258">
        <v>-657.7</v>
      </c>
      <c r="Z258">
        <v>-180.5</v>
      </c>
      <c r="AA258">
        <v>-72.400000000000006</v>
      </c>
      <c r="AB258">
        <v>-455.6</v>
      </c>
      <c r="AC258">
        <v>-106.8</v>
      </c>
      <c r="AD258">
        <v>-109.6</v>
      </c>
      <c r="AE258">
        <v>93.5</v>
      </c>
      <c r="AF258">
        <v>-373.6</v>
      </c>
      <c r="AG258">
        <v>-604.1</v>
      </c>
      <c r="AH258">
        <v>-833.3</v>
      </c>
      <c r="AI258" s="81">
        <v>-286.8</v>
      </c>
      <c r="AJ258" s="91">
        <v>71</v>
      </c>
    </row>
    <row r="259" spans="1:36" ht="14.4" x14ac:dyDescent="0.3">
      <c r="A259" s="1">
        <v>39644</v>
      </c>
      <c r="B259">
        <v>-626</v>
      </c>
      <c r="C259">
        <v>-112.6</v>
      </c>
      <c r="D259">
        <v>-209.1</v>
      </c>
      <c r="E259">
        <v>-31.6</v>
      </c>
      <c r="F259">
        <v>1314.8</v>
      </c>
      <c r="G259">
        <v>-23</v>
      </c>
      <c r="H259">
        <v>302.39999999999998</v>
      </c>
      <c r="I259">
        <v>168.9</v>
      </c>
      <c r="J259">
        <v>45.5</v>
      </c>
      <c r="K259">
        <v>-144.30000000000001</v>
      </c>
      <c r="L259">
        <v>-454.1</v>
      </c>
      <c r="M259">
        <v>145.5</v>
      </c>
      <c r="N259">
        <v>20</v>
      </c>
      <c r="O259">
        <v>-88.7</v>
      </c>
      <c r="P259">
        <v>-463.2</v>
      </c>
      <c r="Q259">
        <v>394.4</v>
      </c>
      <c r="R259">
        <v>19.2</v>
      </c>
      <c r="S259">
        <v>-56.8</v>
      </c>
      <c r="T259">
        <v>-521</v>
      </c>
      <c r="U259">
        <v>-198.8</v>
      </c>
      <c r="V259">
        <v>-1037.8</v>
      </c>
      <c r="W259">
        <v>760.5</v>
      </c>
      <c r="X259">
        <v>15.1</v>
      </c>
      <c r="Y259">
        <v>-717.8</v>
      </c>
      <c r="Z259">
        <v>-161.4</v>
      </c>
      <c r="AA259">
        <v>-82.9</v>
      </c>
      <c r="AB259">
        <v>-419.4</v>
      </c>
      <c r="AC259">
        <v>-131</v>
      </c>
      <c r="AD259">
        <v>-136.1</v>
      </c>
      <c r="AE259">
        <v>93</v>
      </c>
      <c r="AF259">
        <v>-357</v>
      </c>
      <c r="AG259">
        <v>-579.6</v>
      </c>
      <c r="AH259">
        <v>-840.4</v>
      </c>
      <c r="AI259" s="81">
        <v>-373.7</v>
      </c>
      <c r="AJ259" s="91">
        <v>25</v>
      </c>
    </row>
    <row r="260" spans="1:36" ht="14.4" x14ac:dyDescent="0.3">
      <c r="A260" s="1">
        <v>39645</v>
      </c>
      <c r="B260">
        <v>-611.9</v>
      </c>
      <c r="C260">
        <v>-170.4</v>
      </c>
      <c r="D260">
        <v>-191.2</v>
      </c>
      <c r="E260">
        <v>29.6</v>
      </c>
      <c r="F260">
        <v>1450.5</v>
      </c>
      <c r="G260">
        <v>-69.3</v>
      </c>
      <c r="H260">
        <v>166.6</v>
      </c>
      <c r="I260">
        <v>247.7</v>
      </c>
      <c r="J260">
        <v>-11.6</v>
      </c>
      <c r="K260">
        <v>-253.3</v>
      </c>
      <c r="L260">
        <v>-479.1</v>
      </c>
      <c r="M260">
        <v>167.7</v>
      </c>
      <c r="N260">
        <v>-34.5</v>
      </c>
      <c r="O260">
        <v>-112</v>
      </c>
      <c r="P260">
        <v>-438.7</v>
      </c>
      <c r="Q260">
        <v>314.60000000000002</v>
      </c>
      <c r="R260">
        <v>-86.9</v>
      </c>
      <c r="S260">
        <v>-90.7</v>
      </c>
      <c r="T260">
        <v>-606.79999999999995</v>
      </c>
      <c r="U260">
        <v>-206.3</v>
      </c>
      <c r="V260">
        <v>-818.6</v>
      </c>
      <c r="W260">
        <v>813.7</v>
      </c>
      <c r="X260">
        <v>60.5</v>
      </c>
      <c r="Y260">
        <v>-758</v>
      </c>
      <c r="Z260">
        <v>-147.6</v>
      </c>
      <c r="AA260">
        <v>-97.9</v>
      </c>
      <c r="AB260">
        <v>-421.1</v>
      </c>
      <c r="AC260">
        <v>-173.3</v>
      </c>
      <c r="AD260">
        <v>-129.5</v>
      </c>
      <c r="AE260">
        <v>84</v>
      </c>
      <c r="AF260">
        <v>-367.7</v>
      </c>
      <c r="AG260">
        <v>-538</v>
      </c>
      <c r="AH260">
        <v>-858</v>
      </c>
      <c r="AI260" s="81">
        <v>-418.6</v>
      </c>
      <c r="AJ260" s="91">
        <v>38</v>
      </c>
    </row>
    <row r="261" spans="1:36" ht="14.4" x14ac:dyDescent="0.3">
      <c r="A261" s="1">
        <v>39646</v>
      </c>
      <c r="B261">
        <v>-636.70000000000005</v>
      </c>
      <c r="C261">
        <v>-170.7</v>
      </c>
      <c r="D261">
        <v>96.2</v>
      </c>
      <c r="E261">
        <v>45.3</v>
      </c>
      <c r="F261">
        <v>1467.6</v>
      </c>
      <c r="G261">
        <v>-14.9</v>
      </c>
      <c r="H261">
        <v>128.9</v>
      </c>
      <c r="I261">
        <v>207.1</v>
      </c>
      <c r="J261">
        <v>34</v>
      </c>
      <c r="K261">
        <v>-298.3</v>
      </c>
      <c r="L261">
        <v>-619.79999999999995</v>
      </c>
      <c r="M261">
        <v>154.1</v>
      </c>
      <c r="N261">
        <v>-88.7</v>
      </c>
      <c r="O261">
        <v>-153</v>
      </c>
      <c r="P261">
        <v>-422.3</v>
      </c>
      <c r="Q261">
        <v>230.1</v>
      </c>
      <c r="R261">
        <v>-172.7</v>
      </c>
      <c r="S261">
        <v>-107.7</v>
      </c>
      <c r="T261">
        <v>-657.3</v>
      </c>
      <c r="U261">
        <v>-163.30000000000001</v>
      </c>
      <c r="V261">
        <v>-662.4</v>
      </c>
      <c r="W261">
        <v>831.9</v>
      </c>
      <c r="X261">
        <v>77.099999999999994</v>
      </c>
      <c r="Y261">
        <v>-747.2</v>
      </c>
      <c r="Z261">
        <v>-144</v>
      </c>
      <c r="AA261">
        <v>-118.5</v>
      </c>
      <c r="AB261">
        <v>-351.6</v>
      </c>
      <c r="AC261">
        <v>-220.7</v>
      </c>
      <c r="AD261">
        <v>-143</v>
      </c>
      <c r="AE261">
        <v>79.3</v>
      </c>
      <c r="AF261">
        <v>-360.7</v>
      </c>
      <c r="AG261">
        <v>-528.6</v>
      </c>
      <c r="AH261">
        <v>-871.6</v>
      </c>
      <c r="AI261" s="81">
        <v>-476.9</v>
      </c>
      <c r="AJ261" s="91">
        <v>70</v>
      </c>
    </row>
    <row r="262" spans="1:36" ht="14.4" x14ac:dyDescent="0.3">
      <c r="A262" s="1">
        <v>39647</v>
      </c>
      <c r="B262">
        <v>-637.79999999999995</v>
      </c>
      <c r="C262">
        <v>-212.2</v>
      </c>
      <c r="D262">
        <v>-16.7</v>
      </c>
      <c r="E262">
        <v>10.4</v>
      </c>
      <c r="F262">
        <v>1359.4</v>
      </c>
      <c r="G262">
        <v>-24.4</v>
      </c>
      <c r="H262">
        <v>-38.9</v>
      </c>
      <c r="I262">
        <v>250.8</v>
      </c>
      <c r="J262">
        <v>26.1</v>
      </c>
      <c r="K262">
        <v>-154.80000000000001</v>
      </c>
      <c r="L262">
        <v>-647</v>
      </c>
      <c r="M262">
        <v>157.69999999999999</v>
      </c>
      <c r="N262">
        <v>-128.9</v>
      </c>
      <c r="O262">
        <v>-138.30000000000001</v>
      </c>
      <c r="P262">
        <v>-421.4</v>
      </c>
      <c r="Q262">
        <v>168.7</v>
      </c>
      <c r="R262">
        <v>-222.5</v>
      </c>
      <c r="S262">
        <v>-112.7</v>
      </c>
      <c r="T262">
        <v>-755.5</v>
      </c>
      <c r="U262">
        <v>-145.19999999999999</v>
      </c>
      <c r="V262">
        <v>-500.7</v>
      </c>
      <c r="W262">
        <v>837.4</v>
      </c>
      <c r="X262">
        <v>79.8</v>
      </c>
      <c r="Y262">
        <v>-741.7</v>
      </c>
      <c r="Z262">
        <v>-124.2</v>
      </c>
      <c r="AA262">
        <v>-127.4</v>
      </c>
      <c r="AB262">
        <v>-296.8</v>
      </c>
      <c r="AC262">
        <v>-245.4</v>
      </c>
      <c r="AD262">
        <v>-134.19999999999999</v>
      </c>
      <c r="AE262">
        <v>12.3</v>
      </c>
      <c r="AF262">
        <v>-366.7</v>
      </c>
      <c r="AG262">
        <v>-530.79999999999995</v>
      </c>
      <c r="AH262">
        <v>-895.1</v>
      </c>
      <c r="AI262" s="81">
        <v>-491.4</v>
      </c>
      <c r="AJ262" s="91">
        <v>88</v>
      </c>
    </row>
    <row r="263" spans="1:36" ht="14.4" x14ac:dyDescent="0.3">
      <c r="A263" s="1">
        <v>39648</v>
      </c>
      <c r="B263">
        <v>-501</v>
      </c>
      <c r="C263">
        <v>-193.6</v>
      </c>
      <c r="D263">
        <v>185.3</v>
      </c>
      <c r="E263">
        <v>-40.4</v>
      </c>
      <c r="F263">
        <v>1371.9</v>
      </c>
      <c r="G263">
        <v>-64.2</v>
      </c>
      <c r="H263">
        <v>-96.5</v>
      </c>
      <c r="I263">
        <v>175.5</v>
      </c>
      <c r="J263">
        <v>57.5</v>
      </c>
      <c r="K263">
        <v>-287.10000000000002</v>
      </c>
      <c r="L263">
        <v>-671.4</v>
      </c>
      <c r="M263">
        <v>146.1</v>
      </c>
      <c r="N263">
        <v>-207</v>
      </c>
      <c r="O263">
        <v>-142.30000000000001</v>
      </c>
      <c r="P263">
        <v>-431.9</v>
      </c>
      <c r="Q263">
        <v>119.3</v>
      </c>
      <c r="R263">
        <v>-259.10000000000002</v>
      </c>
      <c r="S263">
        <v>-183.5</v>
      </c>
      <c r="T263">
        <v>-745</v>
      </c>
      <c r="U263">
        <v>-121.8</v>
      </c>
      <c r="V263">
        <v>-361.4</v>
      </c>
      <c r="W263">
        <v>844.9</v>
      </c>
      <c r="X263">
        <v>78</v>
      </c>
      <c r="Y263">
        <v>-742.4</v>
      </c>
      <c r="Z263">
        <v>-95.8</v>
      </c>
      <c r="AA263">
        <v>-127.1</v>
      </c>
      <c r="AB263">
        <v>-223.9</v>
      </c>
      <c r="AC263">
        <v>-263.39999999999998</v>
      </c>
      <c r="AD263">
        <v>-126.5</v>
      </c>
      <c r="AE263">
        <v>-89.1</v>
      </c>
      <c r="AF263">
        <v>-346.9</v>
      </c>
      <c r="AG263">
        <v>-534.20000000000005</v>
      </c>
      <c r="AH263">
        <v>-901.4</v>
      </c>
      <c r="AI263" s="81">
        <v>-523.5</v>
      </c>
      <c r="AJ263" s="91">
        <v>81</v>
      </c>
    </row>
    <row r="264" spans="1:36" ht="14.4" x14ac:dyDescent="0.3">
      <c r="A264" s="1">
        <v>39649</v>
      </c>
      <c r="B264">
        <v>-402.6</v>
      </c>
      <c r="C264">
        <v>-104.2</v>
      </c>
      <c r="D264">
        <v>203</v>
      </c>
      <c r="E264">
        <v>-81.2</v>
      </c>
      <c r="F264">
        <v>1233.2</v>
      </c>
      <c r="G264">
        <v>-22.3</v>
      </c>
      <c r="H264">
        <v>-158.30000000000001</v>
      </c>
      <c r="I264">
        <v>151.5</v>
      </c>
      <c r="J264">
        <v>77.8</v>
      </c>
      <c r="K264">
        <v>-99.1</v>
      </c>
      <c r="L264">
        <v>-718.2</v>
      </c>
      <c r="M264">
        <v>129.80000000000001</v>
      </c>
      <c r="N264">
        <v>-262.8</v>
      </c>
      <c r="O264">
        <v>-159.69999999999999</v>
      </c>
      <c r="P264">
        <v>-413.2</v>
      </c>
      <c r="Q264">
        <v>86.7</v>
      </c>
      <c r="R264">
        <v>-370.6</v>
      </c>
      <c r="S264">
        <v>-205.3</v>
      </c>
      <c r="T264">
        <v>-776.4</v>
      </c>
      <c r="U264">
        <v>-110.4</v>
      </c>
      <c r="V264">
        <v>-302.8</v>
      </c>
      <c r="W264">
        <v>857.5</v>
      </c>
      <c r="X264">
        <v>82.4</v>
      </c>
      <c r="Y264">
        <v>-741.8</v>
      </c>
      <c r="Z264">
        <v>-105.5</v>
      </c>
      <c r="AA264">
        <v>-117.3</v>
      </c>
      <c r="AB264">
        <v>-135.19999999999999</v>
      </c>
      <c r="AC264">
        <v>-280.10000000000002</v>
      </c>
      <c r="AD264">
        <v>-157.5</v>
      </c>
      <c r="AE264">
        <v>-192</v>
      </c>
      <c r="AF264">
        <v>-307.3</v>
      </c>
      <c r="AG264">
        <v>-558.20000000000005</v>
      </c>
      <c r="AH264">
        <v>-924.6</v>
      </c>
      <c r="AI264" s="81">
        <v>-572.4</v>
      </c>
      <c r="AJ264" s="91">
        <v>58</v>
      </c>
    </row>
    <row r="265" spans="1:36" ht="14.4" x14ac:dyDescent="0.3">
      <c r="A265" s="1">
        <v>39650</v>
      </c>
      <c r="B265">
        <v>-344.3</v>
      </c>
      <c r="C265">
        <v>-70.3</v>
      </c>
      <c r="D265">
        <v>197.5</v>
      </c>
      <c r="E265">
        <v>-93.9</v>
      </c>
      <c r="F265">
        <v>1268.5999999999999</v>
      </c>
      <c r="G265">
        <v>-40</v>
      </c>
      <c r="H265">
        <v>-259.5</v>
      </c>
      <c r="I265">
        <v>144.5</v>
      </c>
      <c r="J265">
        <v>130.30000000000001</v>
      </c>
      <c r="K265">
        <v>-243.5</v>
      </c>
      <c r="L265">
        <v>-689</v>
      </c>
      <c r="M265">
        <v>150.9</v>
      </c>
      <c r="N265">
        <v>-322.8</v>
      </c>
      <c r="O265">
        <v>-138.30000000000001</v>
      </c>
      <c r="P265">
        <v>-409.3</v>
      </c>
      <c r="Q265">
        <v>1</v>
      </c>
      <c r="R265">
        <v>-370.5</v>
      </c>
      <c r="S265">
        <v>-282.3</v>
      </c>
      <c r="T265">
        <v>-816.4</v>
      </c>
      <c r="U265">
        <v>-89.2</v>
      </c>
      <c r="V265">
        <v>-184.4</v>
      </c>
      <c r="W265">
        <v>820.6</v>
      </c>
      <c r="X265">
        <v>85.2</v>
      </c>
      <c r="Y265">
        <v>-709.1</v>
      </c>
      <c r="Z265">
        <v>-123.2</v>
      </c>
      <c r="AA265">
        <v>-103.7</v>
      </c>
      <c r="AB265">
        <v>-91.9</v>
      </c>
      <c r="AC265">
        <v>-315.3</v>
      </c>
      <c r="AD265">
        <v>-134</v>
      </c>
      <c r="AE265">
        <v>-263.89999999999998</v>
      </c>
      <c r="AF265">
        <v>-277.8</v>
      </c>
      <c r="AG265">
        <v>-563.1</v>
      </c>
      <c r="AH265">
        <v>-945</v>
      </c>
      <c r="AI265" s="81">
        <v>-611.5</v>
      </c>
      <c r="AJ265" s="91">
        <v>22</v>
      </c>
    </row>
    <row r="266" spans="1:36" ht="14.4" x14ac:dyDescent="0.3">
      <c r="A266" s="1">
        <v>39651</v>
      </c>
      <c r="B266">
        <v>-239.7</v>
      </c>
      <c r="C266">
        <v>-70.599999999999994</v>
      </c>
      <c r="D266">
        <v>319.8</v>
      </c>
      <c r="E266">
        <v>-94.1</v>
      </c>
      <c r="F266">
        <v>1354.1</v>
      </c>
      <c r="G266">
        <v>-128.9</v>
      </c>
      <c r="H266">
        <v>-350.3</v>
      </c>
      <c r="I266">
        <v>191.7</v>
      </c>
      <c r="J266">
        <v>176.2</v>
      </c>
      <c r="K266">
        <v>-450.8</v>
      </c>
      <c r="L266">
        <v>-734.9</v>
      </c>
      <c r="M266">
        <v>161.6</v>
      </c>
      <c r="N266">
        <v>-372.4</v>
      </c>
      <c r="O266">
        <v>-186.4</v>
      </c>
      <c r="P266">
        <v>-364.7</v>
      </c>
      <c r="Q266">
        <v>-38.799999999999997</v>
      </c>
      <c r="R266">
        <v>-385.1</v>
      </c>
      <c r="S266">
        <v>-365.6</v>
      </c>
      <c r="T266">
        <v>-848.3</v>
      </c>
      <c r="U266">
        <v>-100.8</v>
      </c>
      <c r="V266">
        <v>-116.3</v>
      </c>
      <c r="W266">
        <v>820.8</v>
      </c>
      <c r="X266">
        <v>70.099999999999994</v>
      </c>
      <c r="Y266">
        <v>-643.70000000000005</v>
      </c>
      <c r="Z266">
        <v>-131.5</v>
      </c>
      <c r="AA266">
        <v>-63.6</v>
      </c>
      <c r="AB266">
        <v>-71.2</v>
      </c>
      <c r="AC266">
        <v>-337.8</v>
      </c>
      <c r="AD266">
        <v>-87.8</v>
      </c>
      <c r="AE266">
        <v>-320.7</v>
      </c>
      <c r="AF266">
        <v>-250.6</v>
      </c>
      <c r="AG266">
        <v>-573.29999999999995</v>
      </c>
      <c r="AH266">
        <v>-936.1</v>
      </c>
      <c r="AI266" s="81">
        <v>-625.6</v>
      </c>
      <c r="AJ266" s="91">
        <v>47</v>
      </c>
    </row>
    <row r="267" spans="1:36" ht="14.4" x14ac:dyDescent="0.3">
      <c r="A267" s="1">
        <v>39652</v>
      </c>
      <c r="B267">
        <v>-264.5</v>
      </c>
      <c r="C267">
        <v>-90.4</v>
      </c>
      <c r="D267">
        <v>299</v>
      </c>
      <c r="E267">
        <v>-25.4</v>
      </c>
      <c r="F267">
        <v>1267.5999999999999</v>
      </c>
      <c r="G267">
        <v>-120.7</v>
      </c>
      <c r="H267">
        <v>-455.1</v>
      </c>
      <c r="I267">
        <v>294.7</v>
      </c>
      <c r="J267">
        <v>179.1</v>
      </c>
      <c r="K267">
        <v>-435</v>
      </c>
      <c r="L267">
        <v>-756.6</v>
      </c>
      <c r="M267">
        <v>149.1</v>
      </c>
      <c r="N267">
        <v>-398.1</v>
      </c>
      <c r="O267">
        <v>-192.7</v>
      </c>
      <c r="P267">
        <v>-340.7</v>
      </c>
      <c r="Q267">
        <v>-67.5</v>
      </c>
      <c r="R267">
        <v>-359.8</v>
      </c>
      <c r="S267">
        <v>-419.1</v>
      </c>
      <c r="T267">
        <v>-858.4</v>
      </c>
      <c r="U267">
        <v>-69.3</v>
      </c>
      <c r="V267">
        <v>-88.5</v>
      </c>
      <c r="W267">
        <v>762.7</v>
      </c>
      <c r="X267">
        <v>52.6</v>
      </c>
      <c r="Y267">
        <v>-633.79999999999995</v>
      </c>
      <c r="Z267">
        <v>-128.80000000000001</v>
      </c>
      <c r="AA267">
        <v>-48.8</v>
      </c>
      <c r="AB267">
        <v>-19.899999999999999</v>
      </c>
      <c r="AC267">
        <v>-348.1</v>
      </c>
      <c r="AD267">
        <v>-38.200000000000003</v>
      </c>
      <c r="AE267">
        <v>-395.6</v>
      </c>
      <c r="AF267">
        <v>-217.4</v>
      </c>
      <c r="AG267">
        <v>-587</v>
      </c>
      <c r="AH267">
        <v>-934.8</v>
      </c>
      <c r="AI267" s="81">
        <v>-661</v>
      </c>
      <c r="AJ267" s="91">
        <v>42</v>
      </c>
    </row>
    <row r="268" spans="1:36" ht="14.4" x14ac:dyDescent="0.3">
      <c r="A268" s="1">
        <v>39653</v>
      </c>
      <c r="B268">
        <v>-262.10000000000002</v>
      </c>
      <c r="C268">
        <v>-92.6</v>
      </c>
      <c r="D268">
        <v>418.9</v>
      </c>
      <c r="E268">
        <v>-40.5</v>
      </c>
      <c r="F268">
        <v>1462</v>
      </c>
      <c r="G268">
        <v>-101.1</v>
      </c>
      <c r="H268">
        <v>-535</v>
      </c>
      <c r="I268">
        <v>328.4</v>
      </c>
      <c r="J268">
        <v>190.4</v>
      </c>
      <c r="K268">
        <v>-642.20000000000005</v>
      </c>
      <c r="L268">
        <v>-702.4</v>
      </c>
      <c r="M268">
        <v>96.1</v>
      </c>
      <c r="N268">
        <v>-446.5</v>
      </c>
      <c r="O268">
        <v>-160.4</v>
      </c>
      <c r="P268">
        <v>-310.39999999999998</v>
      </c>
      <c r="Q268">
        <v>-109.9</v>
      </c>
      <c r="R268">
        <v>-318.39999999999998</v>
      </c>
      <c r="S268">
        <v>-469</v>
      </c>
      <c r="T268">
        <v>-884.5</v>
      </c>
      <c r="U268">
        <v>-79.400000000000006</v>
      </c>
      <c r="V268">
        <v>9.8000000000000007</v>
      </c>
      <c r="W268">
        <v>724.1</v>
      </c>
      <c r="X268">
        <v>60.6</v>
      </c>
      <c r="Y268">
        <v>-651.9</v>
      </c>
      <c r="Z268">
        <v>-79.3</v>
      </c>
      <c r="AA268">
        <v>-10.4</v>
      </c>
      <c r="AB268">
        <v>-22.8</v>
      </c>
      <c r="AC268">
        <v>-356.8</v>
      </c>
      <c r="AD268">
        <v>-7.8</v>
      </c>
      <c r="AE268">
        <v>-468.9</v>
      </c>
      <c r="AF268">
        <v>-211.7</v>
      </c>
      <c r="AG268">
        <v>-581.70000000000005</v>
      </c>
      <c r="AH268">
        <v>-924.5</v>
      </c>
      <c r="AI268" s="81">
        <v>-689.8</v>
      </c>
      <c r="AJ268" s="91">
        <v>29</v>
      </c>
    </row>
    <row r="269" spans="1:36" ht="14.4" x14ac:dyDescent="0.3">
      <c r="A269" s="1">
        <v>39654</v>
      </c>
      <c r="B269">
        <v>-277.2</v>
      </c>
      <c r="C269">
        <v>-101.9</v>
      </c>
      <c r="D269">
        <v>486.3</v>
      </c>
      <c r="E269">
        <v>-54.8</v>
      </c>
      <c r="F269">
        <v>1642.5</v>
      </c>
      <c r="G269">
        <v>-116.9</v>
      </c>
      <c r="H269">
        <v>-644.4</v>
      </c>
      <c r="I269">
        <v>327.2</v>
      </c>
      <c r="J269">
        <v>113.5</v>
      </c>
      <c r="K269">
        <v>-432.7</v>
      </c>
      <c r="L269">
        <v>-691.6</v>
      </c>
      <c r="M269">
        <v>71.400000000000006</v>
      </c>
      <c r="N269">
        <v>-528.20000000000005</v>
      </c>
      <c r="O269">
        <v>-184.3</v>
      </c>
      <c r="P269">
        <v>-269</v>
      </c>
      <c r="Q269">
        <v>-135.9</v>
      </c>
      <c r="R269">
        <v>-322.60000000000002</v>
      </c>
      <c r="S269">
        <v>-549.70000000000005</v>
      </c>
      <c r="T269">
        <v>-825.1</v>
      </c>
      <c r="U269">
        <v>-56.4</v>
      </c>
      <c r="V269">
        <v>42.9</v>
      </c>
      <c r="W269">
        <v>675.8</v>
      </c>
      <c r="X269">
        <v>79.3</v>
      </c>
      <c r="Y269">
        <v>-683.3</v>
      </c>
      <c r="Z269">
        <v>-57.3</v>
      </c>
      <c r="AA269">
        <v>63.1</v>
      </c>
      <c r="AB269">
        <v>-41.8</v>
      </c>
      <c r="AC269">
        <v>-341.8</v>
      </c>
      <c r="AD269">
        <v>-6.3</v>
      </c>
      <c r="AE269">
        <v>-470.1</v>
      </c>
      <c r="AF269">
        <v>-203.1</v>
      </c>
      <c r="AG269">
        <v>-568.20000000000005</v>
      </c>
      <c r="AH269">
        <v>-884.5</v>
      </c>
      <c r="AI269" s="81">
        <v>-706.9</v>
      </c>
      <c r="AJ269" s="91">
        <v>24</v>
      </c>
    </row>
    <row r="270" spans="1:36" ht="14.4" x14ac:dyDescent="0.3">
      <c r="A270" s="1">
        <v>39655</v>
      </c>
      <c r="B270">
        <v>-370.2</v>
      </c>
      <c r="C270">
        <v>-94.3</v>
      </c>
      <c r="D270">
        <v>447.1</v>
      </c>
      <c r="E270">
        <v>-41.6</v>
      </c>
      <c r="F270">
        <v>1683.2</v>
      </c>
      <c r="G270">
        <v>-140.1</v>
      </c>
      <c r="H270">
        <v>-561.70000000000005</v>
      </c>
      <c r="I270">
        <v>317.5</v>
      </c>
      <c r="J270">
        <v>55.3</v>
      </c>
      <c r="K270">
        <v>-357.9</v>
      </c>
      <c r="L270">
        <v>-710</v>
      </c>
      <c r="M270">
        <v>25.8</v>
      </c>
      <c r="N270">
        <v>-567.20000000000005</v>
      </c>
      <c r="O270">
        <v>-204.7</v>
      </c>
      <c r="P270">
        <v>-221</v>
      </c>
      <c r="Q270">
        <v>-99</v>
      </c>
      <c r="R270">
        <v>-239.7</v>
      </c>
      <c r="S270">
        <v>-538.6</v>
      </c>
      <c r="T270">
        <v>-753.3</v>
      </c>
      <c r="U270">
        <v>-45</v>
      </c>
      <c r="V270">
        <v>42.7</v>
      </c>
      <c r="W270">
        <v>644.4</v>
      </c>
      <c r="X270">
        <v>108.5</v>
      </c>
      <c r="Y270">
        <v>-678.1</v>
      </c>
      <c r="Z270">
        <v>-29.7</v>
      </c>
      <c r="AA270">
        <v>117.2</v>
      </c>
      <c r="AB270">
        <v>-5.0999999999999996</v>
      </c>
      <c r="AC270">
        <v>-318.10000000000002</v>
      </c>
      <c r="AD270">
        <v>7.7</v>
      </c>
      <c r="AE270">
        <v>-460.4</v>
      </c>
      <c r="AF270">
        <v>-212.3</v>
      </c>
      <c r="AG270">
        <v>-539.9</v>
      </c>
      <c r="AH270">
        <v>-789.1</v>
      </c>
      <c r="AI270" s="81">
        <v>-694.1</v>
      </c>
      <c r="AJ270" s="91">
        <v>44</v>
      </c>
    </row>
    <row r="271" spans="1:36" ht="14.4" x14ac:dyDescent="0.3">
      <c r="A271" s="1">
        <v>39656</v>
      </c>
      <c r="B271">
        <v>-433.9</v>
      </c>
      <c r="C271">
        <v>-25.5</v>
      </c>
      <c r="D271">
        <v>514.20000000000005</v>
      </c>
      <c r="E271">
        <v>-77.3</v>
      </c>
      <c r="F271">
        <v>1583.5</v>
      </c>
      <c r="G271">
        <v>-100.9</v>
      </c>
      <c r="H271">
        <v>-473.1</v>
      </c>
      <c r="I271">
        <v>263.8</v>
      </c>
      <c r="J271">
        <v>119.7</v>
      </c>
      <c r="K271">
        <v>-316.10000000000002</v>
      </c>
      <c r="L271">
        <v>-694</v>
      </c>
      <c r="M271">
        <v>32.700000000000003</v>
      </c>
      <c r="N271">
        <v>-564.29999999999995</v>
      </c>
      <c r="O271">
        <v>-234.1</v>
      </c>
      <c r="P271">
        <v>-198.6</v>
      </c>
      <c r="Q271">
        <v>-120.3</v>
      </c>
      <c r="R271">
        <v>-110.2</v>
      </c>
      <c r="S271">
        <v>-594.4</v>
      </c>
      <c r="T271">
        <v>-664.9</v>
      </c>
      <c r="U271">
        <v>-35.9</v>
      </c>
      <c r="V271">
        <v>56.4</v>
      </c>
      <c r="W271">
        <v>580.5</v>
      </c>
      <c r="X271">
        <v>129.80000000000001</v>
      </c>
      <c r="Y271">
        <v>-632</v>
      </c>
      <c r="Z271">
        <v>-28.8</v>
      </c>
      <c r="AA271">
        <v>161.5</v>
      </c>
      <c r="AB271">
        <v>31.8</v>
      </c>
      <c r="AC271">
        <v>-322.7</v>
      </c>
      <c r="AD271">
        <v>52.6</v>
      </c>
      <c r="AE271">
        <v>-426.4</v>
      </c>
      <c r="AF271">
        <v>-199.6</v>
      </c>
      <c r="AG271">
        <v>-528.5</v>
      </c>
      <c r="AH271">
        <v>-688.1</v>
      </c>
      <c r="AI271" s="81">
        <v>-646.5</v>
      </c>
      <c r="AJ271" s="91">
        <v>42</v>
      </c>
    </row>
    <row r="272" spans="1:36" ht="14.4" x14ac:dyDescent="0.3">
      <c r="A272" s="1">
        <v>39657</v>
      </c>
      <c r="B272">
        <v>-410.3</v>
      </c>
      <c r="C272">
        <v>29.3</v>
      </c>
      <c r="D272">
        <v>447.5</v>
      </c>
      <c r="E272">
        <v>-36.9</v>
      </c>
      <c r="F272">
        <v>1370.8</v>
      </c>
      <c r="G272">
        <v>-105.9</v>
      </c>
      <c r="H272">
        <v>-437.1</v>
      </c>
      <c r="I272">
        <v>186.9</v>
      </c>
      <c r="J272">
        <v>150.9</v>
      </c>
      <c r="K272">
        <v>-284</v>
      </c>
      <c r="L272">
        <v>-687.1</v>
      </c>
      <c r="M272">
        <v>32.9</v>
      </c>
      <c r="N272">
        <v>-519.70000000000005</v>
      </c>
      <c r="O272">
        <v>-257.39999999999998</v>
      </c>
      <c r="P272">
        <v>-180.8</v>
      </c>
      <c r="Q272">
        <v>-91.6</v>
      </c>
      <c r="R272">
        <v>-39.700000000000003</v>
      </c>
      <c r="S272">
        <v>-591.4</v>
      </c>
      <c r="T272">
        <v>-594.70000000000005</v>
      </c>
      <c r="U272">
        <v>-61.2</v>
      </c>
      <c r="V272">
        <v>109.3</v>
      </c>
      <c r="W272">
        <v>535.5</v>
      </c>
      <c r="X272">
        <v>202.1</v>
      </c>
      <c r="Y272">
        <v>-581.29999999999995</v>
      </c>
      <c r="Z272">
        <v>-17.600000000000001</v>
      </c>
      <c r="AA272">
        <v>163</v>
      </c>
      <c r="AB272">
        <v>81.7</v>
      </c>
      <c r="AC272">
        <v>-310.5</v>
      </c>
      <c r="AD272">
        <v>89.5</v>
      </c>
      <c r="AE272">
        <v>-386.6</v>
      </c>
      <c r="AF272">
        <v>-187.8</v>
      </c>
      <c r="AG272">
        <v>-534.70000000000005</v>
      </c>
      <c r="AH272">
        <v>-589.5</v>
      </c>
      <c r="AI272" s="81">
        <v>-593.29999999999995</v>
      </c>
      <c r="AJ272" s="91">
        <v>74</v>
      </c>
    </row>
    <row r="273" spans="1:36" ht="14.4" x14ac:dyDescent="0.3">
      <c r="A273" s="1">
        <v>39658</v>
      </c>
      <c r="B273">
        <v>-369.2</v>
      </c>
      <c r="C273">
        <v>-4.4000000000000004</v>
      </c>
      <c r="D273">
        <v>340.6</v>
      </c>
      <c r="E273">
        <v>-47.3</v>
      </c>
      <c r="F273">
        <v>1110.3</v>
      </c>
      <c r="G273">
        <v>-100.2</v>
      </c>
      <c r="H273">
        <v>-341.5</v>
      </c>
      <c r="I273">
        <v>207.9</v>
      </c>
      <c r="J273">
        <v>62.9</v>
      </c>
      <c r="K273">
        <v>-325.5</v>
      </c>
      <c r="L273">
        <v>-698.1</v>
      </c>
      <c r="M273">
        <v>26.9</v>
      </c>
      <c r="N273">
        <v>-480.2</v>
      </c>
      <c r="O273">
        <v>-170.4</v>
      </c>
      <c r="P273">
        <v>-178.4</v>
      </c>
      <c r="Q273">
        <v>-89</v>
      </c>
      <c r="R273">
        <v>2.1</v>
      </c>
      <c r="S273">
        <v>-601</v>
      </c>
      <c r="T273">
        <v>-565.29999999999995</v>
      </c>
      <c r="U273">
        <v>-57.4</v>
      </c>
      <c r="V273">
        <v>117.4</v>
      </c>
      <c r="W273">
        <v>468.4</v>
      </c>
      <c r="X273">
        <v>252.3</v>
      </c>
      <c r="Y273">
        <v>-576.70000000000005</v>
      </c>
      <c r="Z273">
        <v>27.7</v>
      </c>
      <c r="AA273">
        <v>150.9</v>
      </c>
      <c r="AB273">
        <v>82.5</v>
      </c>
      <c r="AC273">
        <v>-305.39999999999998</v>
      </c>
      <c r="AD273">
        <v>96.7</v>
      </c>
      <c r="AE273">
        <v>-346.5</v>
      </c>
      <c r="AF273">
        <v>-177.5</v>
      </c>
      <c r="AG273">
        <v>-540.1</v>
      </c>
      <c r="AH273">
        <v>-504.3</v>
      </c>
      <c r="AI273" s="81">
        <v>-541.5</v>
      </c>
      <c r="AJ273" s="91">
        <v>82</v>
      </c>
    </row>
    <row r="274" spans="1:36" ht="14.4" x14ac:dyDescent="0.3">
      <c r="A274" s="1">
        <v>39659</v>
      </c>
      <c r="B274">
        <v>-286.60000000000002</v>
      </c>
      <c r="C274">
        <v>10.1</v>
      </c>
      <c r="D274">
        <v>282</v>
      </c>
      <c r="E274">
        <v>-63.5</v>
      </c>
      <c r="F274">
        <v>879.4</v>
      </c>
      <c r="G274">
        <v>-122.7</v>
      </c>
      <c r="H274">
        <v>-352.8</v>
      </c>
      <c r="I274">
        <v>40.299999999999997</v>
      </c>
      <c r="J274">
        <v>-20.399999999999999</v>
      </c>
      <c r="K274">
        <v>-322.8</v>
      </c>
      <c r="L274">
        <v>-682.2</v>
      </c>
      <c r="M274">
        <v>100.4</v>
      </c>
      <c r="N274">
        <v>-472.9</v>
      </c>
      <c r="O274">
        <v>-170</v>
      </c>
      <c r="P274">
        <v>-164.4</v>
      </c>
      <c r="Q274">
        <v>-66.7</v>
      </c>
      <c r="R274">
        <v>92.9</v>
      </c>
      <c r="S274">
        <v>-571</v>
      </c>
      <c r="T274">
        <v>-496.3</v>
      </c>
      <c r="U274">
        <v>-55.6</v>
      </c>
      <c r="V274">
        <v>122.9</v>
      </c>
      <c r="W274">
        <v>427.2</v>
      </c>
      <c r="X274">
        <v>317.5</v>
      </c>
      <c r="Y274">
        <v>-539.4</v>
      </c>
      <c r="Z274">
        <v>79</v>
      </c>
      <c r="AA274">
        <v>210.5</v>
      </c>
      <c r="AB274">
        <v>90.1</v>
      </c>
      <c r="AC274">
        <v>-282.8</v>
      </c>
      <c r="AD274">
        <v>106.2</v>
      </c>
      <c r="AE274">
        <v>-291.10000000000002</v>
      </c>
      <c r="AF274">
        <v>-150.4</v>
      </c>
      <c r="AG274">
        <v>-547</v>
      </c>
      <c r="AH274">
        <v>-383.9</v>
      </c>
      <c r="AI274" s="81">
        <v>-475.1</v>
      </c>
      <c r="AJ274" s="91">
        <v>104</v>
      </c>
    </row>
    <row r="275" spans="1:36" ht="14.4" x14ac:dyDescent="0.3">
      <c r="A275" s="1">
        <v>39660</v>
      </c>
      <c r="B275">
        <v>-337.5</v>
      </c>
      <c r="C275">
        <v>53.4</v>
      </c>
      <c r="D275">
        <v>100.8</v>
      </c>
      <c r="E275">
        <v>-23.9</v>
      </c>
      <c r="F275">
        <v>925.8</v>
      </c>
      <c r="G275">
        <v>-92.7</v>
      </c>
      <c r="H275">
        <v>-380.2</v>
      </c>
      <c r="I275">
        <v>-82.9</v>
      </c>
      <c r="J275">
        <v>-121.8</v>
      </c>
      <c r="K275">
        <v>-288.10000000000002</v>
      </c>
      <c r="L275">
        <v>-697.2</v>
      </c>
      <c r="M275">
        <v>188</v>
      </c>
      <c r="N275">
        <v>-467.9</v>
      </c>
      <c r="O275">
        <v>-132.6</v>
      </c>
      <c r="P275">
        <v>-146.19999999999999</v>
      </c>
      <c r="Q275">
        <v>-72.3</v>
      </c>
      <c r="R275">
        <v>102.4</v>
      </c>
      <c r="S275">
        <v>-613.70000000000005</v>
      </c>
      <c r="T275">
        <v>-474</v>
      </c>
      <c r="U275">
        <v>-61</v>
      </c>
      <c r="V275">
        <v>117.1</v>
      </c>
      <c r="W275">
        <v>372.2</v>
      </c>
      <c r="X275">
        <v>354.7</v>
      </c>
      <c r="Y275">
        <v>-468.7</v>
      </c>
      <c r="Z275">
        <v>61.6</v>
      </c>
      <c r="AA275">
        <v>235.8</v>
      </c>
      <c r="AB275">
        <v>118.4</v>
      </c>
      <c r="AC275">
        <v>-233.5</v>
      </c>
      <c r="AD275">
        <v>117.5</v>
      </c>
      <c r="AE275">
        <v>-252.3</v>
      </c>
      <c r="AF275">
        <v>-129.80000000000001</v>
      </c>
      <c r="AG275">
        <v>-568.9</v>
      </c>
      <c r="AH275">
        <v>-277.2</v>
      </c>
      <c r="AI275" s="81">
        <v>-376.7</v>
      </c>
      <c r="AJ275" s="91">
        <v>75</v>
      </c>
    </row>
    <row r="276" spans="1:36" ht="14.4" x14ac:dyDescent="0.3">
      <c r="A276" s="1">
        <v>39661</v>
      </c>
      <c r="B276">
        <v>-489.8</v>
      </c>
      <c r="C276">
        <v>82.7</v>
      </c>
      <c r="D276">
        <v>38.299999999999997</v>
      </c>
      <c r="E276">
        <v>18</v>
      </c>
      <c r="F276">
        <v>1063</v>
      </c>
      <c r="G276">
        <v>-157.80000000000001</v>
      </c>
      <c r="H276">
        <v>-354.9</v>
      </c>
      <c r="I276">
        <v>-59.1</v>
      </c>
      <c r="J276">
        <v>-181.2</v>
      </c>
      <c r="K276">
        <v>-228.6</v>
      </c>
      <c r="L276">
        <v>-654.29999999999995</v>
      </c>
      <c r="M276">
        <v>188.7</v>
      </c>
      <c r="N276">
        <v>-463.2</v>
      </c>
      <c r="O276">
        <v>-68.2</v>
      </c>
      <c r="P276">
        <v>-140.69999999999999</v>
      </c>
      <c r="Q276">
        <v>-82.7</v>
      </c>
      <c r="R276">
        <v>187.5</v>
      </c>
      <c r="S276">
        <v>-571.70000000000005</v>
      </c>
      <c r="T276">
        <v>-476.9</v>
      </c>
      <c r="U276">
        <v>-94.4</v>
      </c>
      <c r="V276">
        <v>118.5</v>
      </c>
      <c r="W276">
        <v>318.10000000000002</v>
      </c>
      <c r="X276">
        <v>414</v>
      </c>
      <c r="Y276">
        <v>-383.4</v>
      </c>
      <c r="Z276">
        <v>45.2</v>
      </c>
      <c r="AA276">
        <v>194.1</v>
      </c>
      <c r="AB276">
        <v>166</v>
      </c>
      <c r="AC276">
        <v>-229.8</v>
      </c>
      <c r="AD276">
        <v>134</v>
      </c>
      <c r="AE276">
        <v>-221.4</v>
      </c>
      <c r="AF276">
        <v>-113.6</v>
      </c>
      <c r="AG276">
        <v>-591.79999999999995</v>
      </c>
      <c r="AH276">
        <v>-183.4</v>
      </c>
      <c r="AI276" s="81">
        <v>-304.39999999999998</v>
      </c>
      <c r="AJ276" s="91">
        <v>36</v>
      </c>
    </row>
    <row r="277" spans="1:36" ht="14.4" x14ac:dyDescent="0.3">
      <c r="A277" s="1">
        <v>39662</v>
      </c>
      <c r="B277">
        <v>-594</v>
      </c>
      <c r="C277">
        <v>110</v>
      </c>
      <c r="D277">
        <v>104.1</v>
      </c>
      <c r="E277">
        <v>101.9</v>
      </c>
      <c r="F277">
        <v>1117</v>
      </c>
      <c r="G277">
        <v>-224.3</v>
      </c>
      <c r="H277">
        <v>-305.5</v>
      </c>
      <c r="I277">
        <v>-166.4</v>
      </c>
      <c r="J277">
        <v>-42.7</v>
      </c>
      <c r="K277">
        <v>-211.7</v>
      </c>
      <c r="L277">
        <v>-596.70000000000005</v>
      </c>
      <c r="M277">
        <v>328.4</v>
      </c>
      <c r="N277">
        <v>-388.1</v>
      </c>
      <c r="O277">
        <v>-70.2</v>
      </c>
      <c r="P277">
        <v>-153.5</v>
      </c>
      <c r="Q277">
        <v>-94.2</v>
      </c>
      <c r="R277">
        <v>185.7</v>
      </c>
      <c r="S277">
        <v>-621.20000000000005</v>
      </c>
      <c r="T277">
        <v>-503.7</v>
      </c>
      <c r="U277">
        <v>-137.80000000000001</v>
      </c>
      <c r="V277">
        <v>132.80000000000001</v>
      </c>
      <c r="W277">
        <v>262.3</v>
      </c>
      <c r="X277">
        <v>446</v>
      </c>
      <c r="Y277">
        <v>-285.39999999999998</v>
      </c>
      <c r="Z277">
        <v>17.5</v>
      </c>
      <c r="AA277">
        <v>194.9</v>
      </c>
      <c r="AB277">
        <v>196.8</v>
      </c>
      <c r="AC277">
        <v>-240.2</v>
      </c>
      <c r="AD277">
        <v>153.69999999999999</v>
      </c>
      <c r="AE277">
        <v>-169.9</v>
      </c>
      <c r="AF277">
        <v>-109.5</v>
      </c>
      <c r="AG277">
        <v>-619.4</v>
      </c>
      <c r="AH277">
        <v>-138.4</v>
      </c>
      <c r="AI277" s="81">
        <v>-272.8</v>
      </c>
      <c r="AJ277" s="91">
        <v>66</v>
      </c>
    </row>
    <row r="278" spans="1:36" ht="14.4" x14ac:dyDescent="0.3">
      <c r="A278" s="1">
        <v>39663</v>
      </c>
      <c r="B278">
        <v>-648.1</v>
      </c>
      <c r="C278">
        <v>119</v>
      </c>
      <c r="D278">
        <v>341</v>
      </c>
      <c r="E278">
        <v>187.3</v>
      </c>
      <c r="F278">
        <v>1176.9000000000001</v>
      </c>
      <c r="G278">
        <v>-275.8</v>
      </c>
      <c r="H278">
        <v>-293.10000000000002</v>
      </c>
      <c r="I278">
        <v>-100.1</v>
      </c>
      <c r="J278">
        <v>-63.5</v>
      </c>
      <c r="K278">
        <v>-200.8</v>
      </c>
      <c r="L278">
        <v>-533.5</v>
      </c>
      <c r="M278">
        <v>358.8</v>
      </c>
      <c r="N278">
        <v>-350.4</v>
      </c>
      <c r="O278">
        <v>6.8</v>
      </c>
      <c r="P278">
        <v>-165.3</v>
      </c>
      <c r="Q278">
        <v>-72.2</v>
      </c>
      <c r="R278">
        <v>180.1</v>
      </c>
      <c r="S278">
        <v>-635</v>
      </c>
      <c r="T278">
        <v>-510.2</v>
      </c>
      <c r="U278">
        <v>-147.80000000000001</v>
      </c>
      <c r="V278">
        <v>162.80000000000001</v>
      </c>
      <c r="W278">
        <v>233.2</v>
      </c>
      <c r="X278">
        <v>480.8</v>
      </c>
      <c r="Y278">
        <v>-246.8</v>
      </c>
      <c r="Z278">
        <v>48.6</v>
      </c>
      <c r="AA278">
        <v>189.3</v>
      </c>
      <c r="AB278">
        <v>194.2</v>
      </c>
      <c r="AC278">
        <v>-218.9</v>
      </c>
      <c r="AD278">
        <v>139.5</v>
      </c>
      <c r="AE278">
        <v>-100.2</v>
      </c>
      <c r="AF278">
        <v>-120.4</v>
      </c>
      <c r="AG278">
        <v>-632.20000000000005</v>
      </c>
      <c r="AH278">
        <v>-76.599999999999994</v>
      </c>
      <c r="AI278" s="81">
        <v>-242.6</v>
      </c>
      <c r="AJ278" s="91">
        <v>81</v>
      </c>
    </row>
    <row r="279" spans="1:36" ht="14.4" x14ac:dyDescent="0.3">
      <c r="A279" s="1">
        <v>39664</v>
      </c>
      <c r="B279">
        <v>-739.6</v>
      </c>
      <c r="C279">
        <v>158.1</v>
      </c>
      <c r="D279">
        <v>412.6</v>
      </c>
      <c r="E279">
        <v>188.5</v>
      </c>
      <c r="F279">
        <v>1050.3</v>
      </c>
      <c r="G279">
        <v>-405.2</v>
      </c>
      <c r="H279">
        <v>-274.39999999999998</v>
      </c>
      <c r="I279">
        <v>-10</v>
      </c>
      <c r="J279">
        <v>-79.599999999999994</v>
      </c>
      <c r="K279">
        <v>-47.2</v>
      </c>
      <c r="L279">
        <v>-523.79999999999995</v>
      </c>
      <c r="M279">
        <v>421.4</v>
      </c>
      <c r="N279">
        <v>-405.7</v>
      </c>
      <c r="O279">
        <v>54.7</v>
      </c>
      <c r="P279">
        <v>-161</v>
      </c>
      <c r="Q279">
        <v>-72</v>
      </c>
      <c r="R279">
        <v>172.4</v>
      </c>
      <c r="S279">
        <v>-654.29999999999995</v>
      </c>
      <c r="T279">
        <v>-523</v>
      </c>
      <c r="U279">
        <v>-155.30000000000001</v>
      </c>
      <c r="V279">
        <v>170.7</v>
      </c>
      <c r="W279">
        <v>231.9</v>
      </c>
      <c r="X279">
        <v>467.2</v>
      </c>
      <c r="Y279">
        <v>-207.6</v>
      </c>
      <c r="Z279">
        <v>45.5</v>
      </c>
      <c r="AA279">
        <v>220.5</v>
      </c>
      <c r="AB279">
        <v>165.9</v>
      </c>
      <c r="AC279">
        <v>-213.8</v>
      </c>
      <c r="AD279">
        <v>146.80000000000001</v>
      </c>
      <c r="AE279">
        <v>-71.900000000000006</v>
      </c>
      <c r="AF279">
        <v>-132.80000000000001</v>
      </c>
      <c r="AG279">
        <v>-644.4</v>
      </c>
      <c r="AH279">
        <v>-18.8</v>
      </c>
      <c r="AI279" s="81">
        <v>-220.5</v>
      </c>
      <c r="AJ279" s="91">
        <v>87</v>
      </c>
    </row>
    <row r="280" spans="1:36" ht="14.4" x14ac:dyDescent="0.3">
      <c r="A280" s="1">
        <v>39665</v>
      </c>
      <c r="B280">
        <v>-857.8</v>
      </c>
      <c r="C280">
        <v>182.9</v>
      </c>
      <c r="D280">
        <v>336.5</v>
      </c>
      <c r="E280">
        <v>148.80000000000001</v>
      </c>
      <c r="F280">
        <v>892.1</v>
      </c>
      <c r="G280">
        <v>-381.1</v>
      </c>
      <c r="H280">
        <v>-230.2</v>
      </c>
      <c r="I280">
        <v>-75.400000000000006</v>
      </c>
      <c r="J280">
        <v>-103.9</v>
      </c>
      <c r="K280">
        <v>-75.599999999999994</v>
      </c>
      <c r="L280">
        <v>-446.5</v>
      </c>
      <c r="M280">
        <v>451.4</v>
      </c>
      <c r="N280">
        <v>-372</v>
      </c>
      <c r="O280">
        <v>31.2</v>
      </c>
      <c r="P280">
        <v>-112.3</v>
      </c>
      <c r="Q280">
        <v>-64.3</v>
      </c>
      <c r="R280">
        <v>233.3</v>
      </c>
      <c r="S280">
        <v>-631</v>
      </c>
      <c r="T280">
        <v>-461.1</v>
      </c>
      <c r="U280">
        <v>-181.4</v>
      </c>
      <c r="V280">
        <v>197.5</v>
      </c>
      <c r="W280">
        <v>234</v>
      </c>
      <c r="X280">
        <v>499</v>
      </c>
      <c r="Y280">
        <v>-142.69999999999999</v>
      </c>
      <c r="Z280">
        <v>33.9</v>
      </c>
      <c r="AA280">
        <v>254.3</v>
      </c>
      <c r="AB280">
        <v>141.19999999999999</v>
      </c>
      <c r="AC280">
        <v>-220.4</v>
      </c>
      <c r="AD280">
        <v>134.9</v>
      </c>
      <c r="AE280">
        <v>-59.4</v>
      </c>
      <c r="AF280">
        <v>-148.5</v>
      </c>
      <c r="AG280">
        <v>-655.6</v>
      </c>
      <c r="AH280">
        <v>35.9</v>
      </c>
      <c r="AI280" s="81">
        <v>-200.5</v>
      </c>
      <c r="AJ280" s="91">
        <v>50</v>
      </c>
    </row>
    <row r="281" spans="1:36" ht="14.4" x14ac:dyDescent="0.3">
      <c r="A281" s="1">
        <v>39666</v>
      </c>
      <c r="B281">
        <v>-902.4</v>
      </c>
      <c r="C281">
        <v>202.1</v>
      </c>
      <c r="D281">
        <v>149.19999999999999</v>
      </c>
      <c r="E281">
        <v>73.900000000000006</v>
      </c>
      <c r="F281">
        <v>835</v>
      </c>
      <c r="G281">
        <v>-372</v>
      </c>
      <c r="H281">
        <v>-266.2</v>
      </c>
      <c r="I281">
        <v>-88.6</v>
      </c>
      <c r="J281">
        <v>-179.2</v>
      </c>
      <c r="K281">
        <v>-80</v>
      </c>
      <c r="L281">
        <v>-387.4</v>
      </c>
      <c r="M281">
        <v>376</v>
      </c>
      <c r="N281">
        <v>-320.8</v>
      </c>
      <c r="O281">
        <v>62.3</v>
      </c>
      <c r="P281">
        <v>-97</v>
      </c>
      <c r="Q281">
        <v>-67.599999999999994</v>
      </c>
      <c r="R281">
        <v>191</v>
      </c>
      <c r="S281">
        <v>-664</v>
      </c>
      <c r="T281">
        <v>-491.4</v>
      </c>
      <c r="U281">
        <v>-233.3</v>
      </c>
      <c r="V281">
        <v>194.7</v>
      </c>
      <c r="W281">
        <v>235.9</v>
      </c>
      <c r="X281">
        <v>517.6</v>
      </c>
      <c r="Y281">
        <v>-79.900000000000006</v>
      </c>
      <c r="Z281">
        <v>14.4</v>
      </c>
      <c r="AA281">
        <v>240.7</v>
      </c>
      <c r="AB281">
        <v>116.1</v>
      </c>
      <c r="AC281">
        <v>-243.9</v>
      </c>
      <c r="AD281">
        <v>147.30000000000001</v>
      </c>
      <c r="AE281">
        <v>-16.3</v>
      </c>
      <c r="AF281">
        <v>-179.6</v>
      </c>
      <c r="AG281">
        <v>-663.8</v>
      </c>
      <c r="AH281">
        <v>75.7</v>
      </c>
      <c r="AI281" s="81">
        <v>-176.4</v>
      </c>
      <c r="AJ281" s="91">
        <v>20</v>
      </c>
    </row>
    <row r="282" spans="1:36" ht="14.4" x14ac:dyDescent="0.3">
      <c r="A282" s="1">
        <v>39667</v>
      </c>
      <c r="B282">
        <v>-988.1</v>
      </c>
      <c r="C282">
        <v>290.39999999999998</v>
      </c>
      <c r="D282">
        <v>-15.1</v>
      </c>
      <c r="E282">
        <v>29.2</v>
      </c>
      <c r="F282">
        <v>814.6</v>
      </c>
      <c r="G282">
        <v>-282</v>
      </c>
      <c r="H282">
        <v>-212.5</v>
      </c>
      <c r="I282">
        <v>-123.7</v>
      </c>
      <c r="J282">
        <v>-275.7</v>
      </c>
      <c r="K282">
        <v>-6.8</v>
      </c>
      <c r="L282">
        <v>-299.3</v>
      </c>
      <c r="M282">
        <v>338.2</v>
      </c>
      <c r="N282">
        <v>-257.8</v>
      </c>
      <c r="O282">
        <v>40.299999999999997</v>
      </c>
      <c r="P282">
        <v>-90.8</v>
      </c>
      <c r="Q282">
        <v>-59.5</v>
      </c>
      <c r="R282">
        <v>199.7</v>
      </c>
      <c r="S282">
        <v>-622.9</v>
      </c>
      <c r="T282">
        <v>-431.6</v>
      </c>
      <c r="U282">
        <v>-294.60000000000002</v>
      </c>
      <c r="V282">
        <v>173.6</v>
      </c>
      <c r="W282">
        <v>242.9</v>
      </c>
      <c r="X282">
        <v>556.5</v>
      </c>
      <c r="Y282">
        <v>25</v>
      </c>
      <c r="Z282">
        <v>21.7</v>
      </c>
      <c r="AA282">
        <v>224.5</v>
      </c>
      <c r="AB282">
        <v>106.2</v>
      </c>
      <c r="AC282">
        <v>-296.3</v>
      </c>
      <c r="AD282">
        <v>162.80000000000001</v>
      </c>
      <c r="AE282">
        <v>19.7</v>
      </c>
      <c r="AF282">
        <v>-183.7</v>
      </c>
      <c r="AG282">
        <v>-658.7</v>
      </c>
      <c r="AH282">
        <v>104.4</v>
      </c>
      <c r="AI282" s="81">
        <v>-195.6</v>
      </c>
      <c r="AJ282" s="91">
        <v>40</v>
      </c>
    </row>
    <row r="283" spans="1:36" ht="14.4" x14ac:dyDescent="0.3">
      <c r="A283" s="1">
        <v>39668</v>
      </c>
      <c r="B283">
        <v>-975.2</v>
      </c>
      <c r="C283">
        <v>324.7</v>
      </c>
      <c r="D283">
        <v>1.2</v>
      </c>
      <c r="E283">
        <v>56.8</v>
      </c>
      <c r="F283">
        <v>813.3</v>
      </c>
      <c r="G283">
        <v>-232.2</v>
      </c>
      <c r="H283">
        <v>-174.2</v>
      </c>
      <c r="I283">
        <v>-210.7</v>
      </c>
      <c r="J283">
        <v>-268.10000000000002</v>
      </c>
      <c r="K283">
        <v>-131.5</v>
      </c>
      <c r="L283">
        <v>-288.2</v>
      </c>
      <c r="M283">
        <v>377.9</v>
      </c>
      <c r="N283">
        <v>-177.1</v>
      </c>
      <c r="O283">
        <v>23.4</v>
      </c>
      <c r="P283">
        <v>-73.2</v>
      </c>
      <c r="Q283">
        <v>-56</v>
      </c>
      <c r="R283">
        <v>179.4</v>
      </c>
      <c r="S283">
        <v>-682.7</v>
      </c>
      <c r="T283">
        <v>-327.2</v>
      </c>
      <c r="U283">
        <v>-322.10000000000002</v>
      </c>
      <c r="V283">
        <v>205.4</v>
      </c>
      <c r="W283">
        <v>236.2</v>
      </c>
      <c r="X283">
        <v>584.4</v>
      </c>
      <c r="Y283">
        <v>99.5</v>
      </c>
      <c r="Z283">
        <v>62.7</v>
      </c>
      <c r="AA283">
        <v>205.9</v>
      </c>
      <c r="AB283">
        <v>96.9</v>
      </c>
      <c r="AC283">
        <v>-317.39999999999998</v>
      </c>
      <c r="AD283">
        <v>160.6</v>
      </c>
      <c r="AE283">
        <v>50</v>
      </c>
      <c r="AF283">
        <v>-181.7</v>
      </c>
      <c r="AG283">
        <v>-655.6</v>
      </c>
      <c r="AH283">
        <v>125.4</v>
      </c>
      <c r="AI283" s="81">
        <v>-212.2</v>
      </c>
      <c r="AJ283" s="91">
        <v>62</v>
      </c>
    </row>
    <row r="284" spans="1:36" ht="14.4" x14ac:dyDescent="0.3">
      <c r="A284" s="1">
        <v>39669</v>
      </c>
      <c r="B284">
        <v>-875.9</v>
      </c>
      <c r="C284">
        <v>312.5</v>
      </c>
      <c r="D284">
        <v>96.3</v>
      </c>
      <c r="E284">
        <v>45.7</v>
      </c>
      <c r="F284">
        <v>772.4</v>
      </c>
      <c r="G284">
        <v>-281.10000000000002</v>
      </c>
      <c r="H284">
        <v>-216.2</v>
      </c>
      <c r="I284">
        <v>-93.8</v>
      </c>
      <c r="J284">
        <v>-214.3</v>
      </c>
      <c r="K284">
        <v>28.4</v>
      </c>
      <c r="L284">
        <v>-288.8</v>
      </c>
      <c r="M284">
        <v>337.2</v>
      </c>
      <c r="N284">
        <v>-183.7</v>
      </c>
      <c r="O284">
        <v>81.7</v>
      </c>
      <c r="P284">
        <v>-24.1</v>
      </c>
      <c r="Q284">
        <v>-111.1</v>
      </c>
      <c r="R284">
        <v>202.2</v>
      </c>
      <c r="S284">
        <v>-637.6</v>
      </c>
      <c r="T284">
        <v>-241.8</v>
      </c>
      <c r="U284">
        <v>-312.2</v>
      </c>
      <c r="V284">
        <v>245.8</v>
      </c>
      <c r="W284">
        <v>249.5</v>
      </c>
      <c r="X284">
        <v>620.4</v>
      </c>
      <c r="Y284">
        <v>125.3</v>
      </c>
      <c r="Z284">
        <v>82.3</v>
      </c>
      <c r="AA284">
        <v>158.80000000000001</v>
      </c>
      <c r="AB284">
        <v>73.599999999999994</v>
      </c>
      <c r="AC284">
        <v>-424.8</v>
      </c>
      <c r="AD284">
        <v>113.7</v>
      </c>
      <c r="AE284">
        <v>82.2</v>
      </c>
      <c r="AF284">
        <v>-188</v>
      </c>
      <c r="AG284">
        <v>-657.5</v>
      </c>
      <c r="AH284">
        <v>145</v>
      </c>
      <c r="AI284" s="81">
        <v>-179.3</v>
      </c>
      <c r="AJ284" s="91">
        <v>12</v>
      </c>
    </row>
    <row r="285" spans="1:36" ht="14.4" x14ac:dyDescent="0.3">
      <c r="A285" s="1">
        <v>39670</v>
      </c>
      <c r="B285">
        <v>-866.5</v>
      </c>
      <c r="C285">
        <v>373.4</v>
      </c>
      <c r="D285">
        <v>199.6</v>
      </c>
      <c r="E285">
        <v>53.1</v>
      </c>
      <c r="F285">
        <v>803.1</v>
      </c>
      <c r="G285">
        <v>-261.5</v>
      </c>
      <c r="H285">
        <v>-142.9</v>
      </c>
      <c r="I285">
        <v>-61.8</v>
      </c>
      <c r="J285">
        <v>-269.60000000000002</v>
      </c>
      <c r="K285">
        <v>98.5</v>
      </c>
      <c r="L285">
        <v>-251.9</v>
      </c>
      <c r="M285">
        <v>376</v>
      </c>
      <c r="N285">
        <v>-164.1</v>
      </c>
      <c r="O285">
        <v>69.099999999999994</v>
      </c>
      <c r="P285">
        <v>8</v>
      </c>
      <c r="Q285">
        <v>-140.19999999999999</v>
      </c>
      <c r="R285">
        <v>192.5</v>
      </c>
      <c r="S285">
        <v>-613</v>
      </c>
      <c r="T285">
        <v>-139.4</v>
      </c>
      <c r="U285">
        <v>-318.60000000000002</v>
      </c>
      <c r="V285">
        <v>271.60000000000002</v>
      </c>
      <c r="W285">
        <v>255.4</v>
      </c>
      <c r="X285">
        <v>635</v>
      </c>
      <c r="Y285">
        <v>134</v>
      </c>
      <c r="Z285">
        <v>80.599999999999994</v>
      </c>
      <c r="AA285">
        <v>165.4</v>
      </c>
      <c r="AB285">
        <v>43.8</v>
      </c>
      <c r="AC285">
        <v>-516.4</v>
      </c>
      <c r="AD285">
        <v>131.9</v>
      </c>
      <c r="AE285">
        <v>79.2</v>
      </c>
      <c r="AF285">
        <v>-194.6</v>
      </c>
      <c r="AG285">
        <v>-653</v>
      </c>
      <c r="AH285">
        <v>145.4</v>
      </c>
      <c r="AI285" s="81">
        <v>-145.30000000000001</v>
      </c>
      <c r="AJ285" s="91">
        <v>57</v>
      </c>
    </row>
    <row r="286" spans="1:36" ht="14.4" x14ac:dyDescent="0.3">
      <c r="A286" s="1">
        <v>39671</v>
      </c>
      <c r="B286">
        <v>-886.6</v>
      </c>
      <c r="C286">
        <v>404.6</v>
      </c>
      <c r="D286">
        <v>83.2</v>
      </c>
      <c r="E286">
        <v>60.6</v>
      </c>
      <c r="F286">
        <v>642</v>
      </c>
      <c r="G286">
        <v>-236.1</v>
      </c>
      <c r="H286">
        <v>-87.9</v>
      </c>
      <c r="I286">
        <v>-79</v>
      </c>
      <c r="J286">
        <v>-147.9</v>
      </c>
      <c r="K286">
        <v>21.4</v>
      </c>
      <c r="L286">
        <v>-207.9</v>
      </c>
      <c r="M286">
        <v>334.3</v>
      </c>
      <c r="N286">
        <v>-83.1</v>
      </c>
      <c r="O286">
        <v>61.9</v>
      </c>
      <c r="P286">
        <v>26.4</v>
      </c>
      <c r="Q286">
        <v>-180.9</v>
      </c>
      <c r="R286">
        <v>189.9</v>
      </c>
      <c r="S286">
        <v>-599.6</v>
      </c>
      <c r="T286">
        <v>-54.2</v>
      </c>
      <c r="U286">
        <v>-313.7</v>
      </c>
      <c r="V286">
        <v>299.10000000000002</v>
      </c>
      <c r="W286">
        <v>276.60000000000002</v>
      </c>
      <c r="X286">
        <v>622.20000000000005</v>
      </c>
      <c r="Y286">
        <v>141.1</v>
      </c>
      <c r="Z286">
        <v>99</v>
      </c>
      <c r="AA286">
        <v>160</v>
      </c>
      <c r="AB286">
        <v>37.5</v>
      </c>
      <c r="AC286">
        <v>-597.5</v>
      </c>
      <c r="AD286">
        <v>103.8</v>
      </c>
      <c r="AE286">
        <v>114.6</v>
      </c>
      <c r="AF286">
        <v>-179.4</v>
      </c>
      <c r="AG286">
        <v>-651.70000000000005</v>
      </c>
      <c r="AH286">
        <v>164.3</v>
      </c>
      <c r="AI286" s="81">
        <v>-203.7</v>
      </c>
      <c r="AJ286" s="91">
        <v>47</v>
      </c>
    </row>
    <row r="287" spans="1:36" ht="14.4" x14ac:dyDescent="0.3">
      <c r="A287" s="1">
        <v>39672</v>
      </c>
      <c r="B287">
        <v>-725.9</v>
      </c>
      <c r="C287">
        <v>332.8</v>
      </c>
      <c r="D287">
        <v>286.8</v>
      </c>
      <c r="E287">
        <v>32.5</v>
      </c>
      <c r="F287">
        <v>640.6</v>
      </c>
      <c r="G287">
        <v>-227.7</v>
      </c>
      <c r="H287">
        <v>-76.599999999999994</v>
      </c>
      <c r="I287">
        <v>-64.8</v>
      </c>
      <c r="J287">
        <v>-178.9</v>
      </c>
      <c r="K287">
        <v>62.2</v>
      </c>
      <c r="L287">
        <v>-150.5</v>
      </c>
      <c r="M287">
        <v>326.8</v>
      </c>
      <c r="N287">
        <v>-85.6</v>
      </c>
      <c r="O287">
        <v>109.5</v>
      </c>
      <c r="P287">
        <v>17.7</v>
      </c>
      <c r="Q287">
        <v>-215.3</v>
      </c>
      <c r="R287">
        <v>167</v>
      </c>
      <c r="S287">
        <v>-594.79999999999995</v>
      </c>
      <c r="T287">
        <v>-52.3</v>
      </c>
      <c r="U287">
        <v>-314.3</v>
      </c>
      <c r="V287">
        <v>307.39999999999998</v>
      </c>
      <c r="W287">
        <v>236.7</v>
      </c>
      <c r="X287">
        <v>591.20000000000005</v>
      </c>
      <c r="Y287">
        <v>143.19999999999999</v>
      </c>
      <c r="Z287">
        <v>112.4</v>
      </c>
      <c r="AA287">
        <v>120.2</v>
      </c>
      <c r="AB287">
        <v>59.4</v>
      </c>
      <c r="AC287">
        <v>-670.6</v>
      </c>
      <c r="AD287">
        <v>142.30000000000001</v>
      </c>
      <c r="AE287">
        <v>138.69999999999999</v>
      </c>
      <c r="AF287">
        <v>-164.1</v>
      </c>
      <c r="AG287">
        <v>-654.5</v>
      </c>
      <c r="AH287">
        <v>178.6</v>
      </c>
      <c r="AI287" s="81">
        <v>-209.7</v>
      </c>
      <c r="AJ287" s="91">
        <v>95</v>
      </c>
    </row>
    <row r="288" spans="1:36" ht="14.4" x14ac:dyDescent="0.3">
      <c r="A288" s="1">
        <v>39673</v>
      </c>
      <c r="B288">
        <v>-661.5</v>
      </c>
      <c r="C288">
        <v>291.60000000000002</v>
      </c>
      <c r="D288">
        <v>132.4</v>
      </c>
      <c r="E288">
        <v>77.5</v>
      </c>
      <c r="F288">
        <v>658.1</v>
      </c>
      <c r="G288">
        <v>-209.8</v>
      </c>
      <c r="H288">
        <v>-7.7</v>
      </c>
      <c r="I288">
        <v>-134.80000000000001</v>
      </c>
      <c r="J288">
        <v>-133.9</v>
      </c>
      <c r="K288">
        <v>-2.2999999999999998</v>
      </c>
      <c r="L288">
        <v>-190.2</v>
      </c>
      <c r="M288">
        <v>348.7</v>
      </c>
      <c r="N288">
        <v>-84.9</v>
      </c>
      <c r="O288">
        <v>110.6</v>
      </c>
      <c r="P288">
        <v>35.799999999999997</v>
      </c>
      <c r="Q288">
        <v>-220.2</v>
      </c>
      <c r="R288">
        <v>187</v>
      </c>
      <c r="S288">
        <v>-559</v>
      </c>
      <c r="T288">
        <v>-80.3</v>
      </c>
      <c r="U288">
        <v>-317.39999999999998</v>
      </c>
      <c r="V288">
        <v>347</v>
      </c>
      <c r="W288">
        <v>216.7</v>
      </c>
      <c r="X288">
        <v>581.79999999999995</v>
      </c>
      <c r="Y288">
        <v>157.1</v>
      </c>
      <c r="Z288">
        <v>118.9</v>
      </c>
      <c r="AA288">
        <v>108.3</v>
      </c>
      <c r="AB288">
        <v>64.900000000000006</v>
      </c>
      <c r="AC288">
        <v>-759.4</v>
      </c>
      <c r="AD288">
        <v>187.8</v>
      </c>
      <c r="AE288">
        <v>143.30000000000001</v>
      </c>
      <c r="AF288">
        <v>-132.9</v>
      </c>
      <c r="AG288">
        <v>-664</v>
      </c>
      <c r="AH288">
        <v>179.5</v>
      </c>
      <c r="AI288" s="81">
        <v>-204.1</v>
      </c>
      <c r="AJ288" s="91">
        <v>137</v>
      </c>
    </row>
    <row r="289" spans="1:36" ht="14.4" x14ac:dyDescent="0.3">
      <c r="A289" s="1">
        <v>39674</v>
      </c>
      <c r="B289">
        <v>-561.9</v>
      </c>
      <c r="C289">
        <v>253.9</v>
      </c>
      <c r="D289">
        <v>170.3</v>
      </c>
      <c r="E289">
        <v>88.4</v>
      </c>
      <c r="F289">
        <v>605.6</v>
      </c>
      <c r="G289">
        <v>-185.2</v>
      </c>
      <c r="H289">
        <v>-94.7</v>
      </c>
      <c r="I289">
        <v>-130.30000000000001</v>
      </c>
      <c r="J289">
        <v>-155.1</v>
      </c>
      <c r="K289">
        <v>-38.200000000000003</v>
      </c>
      <c r="L289">
        <v>-105.8</v>
      </c>
      <c r="M289">
        <v>371.9</v>
      </c>
      <c r="N289">
        <v>-97.9</v>
      </c>
      <c r="O289">
        <v>97.1</v>
      </c>
      <c r="P289">
        <v>47.9</v>
      </c>
      <c r="Q289">
        <v>-200.2</v>
      </c>
      <c r="R289">
        <v>217.5</v>
      </c>
      <c r="S289">
        <v>-521.20000000000005</v>
      </c>
      <c r="T289">
        <v>-95.9</v>
      </c>
      <c r="U289">
        <v>-258</v>
      </c>
      <c r="V289">
        <v>394.8</v>
      </c>
      <c r="W289">
        <v>237.3</v>
      </c>
      <c r="X289">
        <v>553.9</v>
      </c>
      <c r="Y289">
        <v>113.4</v>
      </c>
      <c r="Z289">
        <v>112.1</v>
      </c>
      <c r="AA289">
        <v>92.5</v>
      </c>
      <c r="AB289">
        <v>57.1</v>
      </c>
      <c r="AC289">
        <v>-829.1</v>
      </c>
      <c r="AD289">
        <v>170</v>
      </c>
      <c r="AE289">
        <v>159.30000000000001</v>
      </c>
      <c r="AF289">
        <v>-113.7</v>
      </c>
      <c r="AG289">
        <v>-663.7</v>
      </c>
      <c r="AH289">
        <v>195.2</v>
      </c>
      <c r="AI289" s="81">
        <v>-206.1</v>
      </c>
      <c r="AJ289" s="91">
        <v>180</v>
      </c>
    </row>
    <row r="290" spans="1:36" ht="14.4" x14ac:dyDescent="0.3">
      <c r="A290" s="1">
        <v>39675</v>
      </c>
      <c r="B290">
        <v>-426.1</v>
      </c>
      <c r="C290">
        <v>167.6</v>
      </c>
      <c r="D290">
        <v>143.1</v>
      </c>
      <c r="E290">
        <v>72.599999999999994</v>
      </c>
      <c r="F290">
        <v>774.6</v>
      </c>
      <c r="G290">
        <v>-218.8</v>
      </c>
      <c r="H290">
        <v>-193.3</v>
      </c>
      <c r="I290">
        <v>-57</v>
      </c>
      <c r="J290">
        <v>-249.6</v>
      </c>
      <c r="K290">
        <v>70.3</v>
      </c>
      <c r="L290">
        <v>-149.1</v>
      </c>
      <c r="M290">
        <v>320.60000000000002</v>
      </c>
      <c r="N290">
        <v>-49.7</v>
      </c>
      <c r="O290">
        <v>63.8</v>
      </c>
      <c r="P290">
        <v>70.3</v>
      </c>
      <c r="Q290">
        <v>-172.6</v>
      </c>
      <c r="R290">
        <v>228.3</v>
      </c>
      <c r="S290">
        <v>-442.6</v>
      </c>
      <c r="T290">
        <v>-176.2</v>
      </c>
      <c r="U290">
        <v>-232.1</v>
      </c>
      <c r="V290">
        <v>418.3</v>
      </c>
      <c r="W290">
        <v>266.60000000000002</v>
      </c>
      <c r="X290">
        <v>492.6</v>
      </c>
      <c r="Y290">
        <v>108.7</v>
      </c>
      <c r="Z290">
        <v>83</v>
      </c>
      <c r="AA290">
        <v>125</v>
      </c>
      <c r="AB290">
        <v>48.3</v>
      </c>
      <c r="AC290">
        <v>-910.9</v>
      </c>
      <c r="AD290">
        <v>201.9</v>
      </c>
      <c r="AE290">
        <v>165.9</v>
      </c>
      <c r="AF290">
        <v>-95.1</v>
      </c>
      <c r="AG290">
        <v>-662</v>
      </c>
      <c r="AH290">
        <v>196.2</v>
      </c>
      <c r="AI290" s="81">
        <v>-209.5</v>
      </c>
      <c r="AJ290" s="91">
        <v>294</v>
      </c>
    </row>
    <row r="291" spans="1:36" ht="14.4" x14ac:dyDescent="0.3">
      <c r="A291" s="1">
        <v>39676</v>
      </c>
      <c r="B291">
        <v>-464.8</v>
      </c>
      <c r="C291">
        <v>152.30000000000001</v>
      </c>
      <c r="D291">
        <v>-364.4</v>
      </c>
      <c r="E291">
        <v>59.5</v>
      </c>
      <c r="F291">
        <v>773.7</v>
      </c>
      <c r="G291">
        <v>-151.6</v>
      </c>
      <c r="H291">
        <v>-169.4</v>
      </c>
      <c r="I291">
        <v>-43.1</v>
      </c>
      <c r="J291">
        <v>-102.2</v>
      </c>
      <c r="K291">
        <v>104</v>
      </c>
      <c r="L291">
        <v>-111.3</v>
      </c>
      <c r="M291">
        <v>298.2</v>
      </c>
      <c r="N291">
        <v>10.7</v>
      </c>
      <c r="O291">
        <v>57.1</v>
      </c>
      <c r="P291">
        <v>71.3</v>
      </c>
      <c r="Q291">
        <v>-144.69999999999999</v>
      </c>
      <c r="R291">
        <v>230.2</v>
      </c>
      <c r="S291">
        <v>-417.5</v>
      </c>
      <c r="T291">
        <v>-280.7</v>
      </c>
      <c r="U291">
        <v>-205.1</v>
      </c>
      <c r="V291">
        <v>414.7</v>
      </c>
      <c r="W291">
        <v>279.7</v>
      </c>
      <c r="X291">
        <v>484</v>
      </c>
      <c r="Y291">
        <v>112.7</v>
      </c>
      <c r="Z291">
        <v>99.3</v>
      </c>
      <c r="AA291">
        <v>124.9</v>
      </c>
      <c r="AB291">
        <v>43.6</v>
      </c>
      <c r="AC291">
        <v>-888.6</v>
      </c>
      <c r="AD291">
        <v>224.6</v>
      </c>
      <c r="AE291">
        <v>162.5</v>
      </c>
      <c r="AF291">
        <v>-58.6</v>
      </c>
      <c r="AG291">
        <v>-643.6</v>
      </c>
      <c r="AH291">
        <v>203.6</v>
      </c>
      <c r="AI291" s="81">
        <v>-257.5</v>
      </c>
      <c r="AJ291" s="91">
        <v>299</v>
      </c>
    </row>
    <row r="292" spans="1:36" ht="14.4" x14ac:dyDescent="0.3">
      <c r="A292" s="1">
        <v>39677</v>
      </c>
      <c r="B292">
        <v>-443</v>
      </c>
      <c r="C292">
        <v>140.80000000000001</v>
      </c>
      <c r="D292">
        <v>-394.2</v>
      </c>
      <c r="E292">
        <v>30.6</v>
      </c>
      <c r="F292">
        <v>580.20000000000005</v>
      </c>
      <c r="G292">
        <v>-154.5</v>
      </c>
      <c r="H292">
        <v>-46.9</v>
      </c>
      <c r="I292">
        <v>11.1</v>
      </c>
      <c r="J292">
        <v>-166.8</v>
      </c>
      <c r="K292">
        <v>138.5</v>
      </c>
      <c r="L292">
        <v>-194.6</v>
      </c>
      <c r="M292">
        <v>230.2</v>
      </c>
      <c r="N292">
        <v>-35.5</v>
      </c>
      <c r="O292">
        <v>28.1</v>
      </c>
      <c r="P292">
        <v>90.4</v>
      </c>
      <c r="Q292">
        <v>-137.6</v>
      </c>
      <c r="R292">
        <v>255.4</v>
      </c>
      <c r="S292">
        <v>-387.3</v>
      </c>
      <c r="T292">
        <v>-339.4</v>
      </c>
      <c r="U292">
        <v>-199.6</v>
      </c>
      <c r="V292">
        <v>421.1</v>
      </c>
      <c r="W292">
        <v>328.4</v>
      </c>
      <c r="X292">
        <v>441.7</v>
      </c>
      <c r="Y292">
        <v>120.4</v>
      </c>
      <c r="Z292">
        <v>86.2</v>
      </c>
      <c r="AA292">
        <v>71.2</v>
      </c>
      <c r="AB292">
        <v>43.4</v>
      </c>
      <c r="AC292">
        <v>-838.6</v>
      </c>
      <c r="AD292">
        <v>220.8</v>
      </c>
      <c r="AE292">
        <v>159.4</v>
      </c>
      <c r="AF292">
        <v>-31.4</v>
      </c>
      <c r="AG292">
        <v>-627.5</v>
      </c>
      <c r="AH292">
        <v>227.5</v>
      </c>
      <c r="AI292" s="81">
        <v>-354.4</v>
      </c>
      <c r="AJ292" s="91">
        <v>290</v>
      </c>
    </row>
    <row r="293" spans="1:36" ht="14.4" x14ac:dyDescent="0.3">
      <c r="A293" s="1">
        <v>39678</v>
      </c>
      <c r="B293">
        <v>-394.6</v>
      </c>
      <c r="C293">
        <v>136</v>
      </c>
      <c r="D293">
        <v>-485.4</v>
      </c>
      <c r="E293">
        <v>22.9</v>
      </c>
      <c r="F293">
        <v>667.2</v>
      </c>
      <c r="G293">
        <v>-141.5</v>
      </c>
      <c r="H293">
        <v>194.1</v>
      </c>
      <c r="I293">
        <v>-61.1</v>
      </c>
      <c r="J293">
        <v>-83.6</v>
      </c>
      <c r="K293">
        <v>279.2</v>
      </c>
      <c r="L293">
        <v>-212</v>
      </c>
      <c r="M293">
        <v>224.7</v>
      </c>
      <c r="N293">
        <v>-20</v>
      </c>
      <c r="O293">
        <v>40.700000000000003</v>
      </c>
      <c r="P293">
        <v>118.4</v>
      </c>
      <c r="Q293">
        <v>-123.3</v>
      </c>
      <c r="R293">
        <v>229.6</v>
      </c>
      <c r="S293">
        <v>-330</v>
      </c>
      <c r="T293">
        <v>-453</v>
      </c>
      <c r="U293">
        <v>-177.1</v>
      </c>
      <c r="V293">
        <v>396</v>
      </c>
      <c r="W293">
        <v>403.1</v>
      </c>
      <c r="X293">
        <v>459.4</v>
      </c>
      <c r="Y293">
        <v>116.7</v>
      </c>
      <c r="Z293">
        <v>98.3</v>
      </c>
      <c r="AA293">
        <v>23</v>
      </c>
      <c r="AB293">
        <v>57.5</v>
      </c>
      <c r="AC293">
        <v>-787.5</v>
      </c>
      <c r="AD293">
        <v>271.39999999999998</v>
      </c>
      <c r="AE293">
        <v>135</v>
      </c>
      <c r="AF293">
        <v>-44.2</v>
      </c>
      <c r="AG293">
        <v>-622</v>
      </c>
      <c r="AH293">
        <v>217.6</v>
      </c>
      <c r="AI293" s="81">
        <v>-321.7</v>
      </c>
      <c r="AJ293" s="91">
        <v>342</v>
      </c>
    </row>
    <row r="294" spans="1:36" ht="14.4" x14ac:dyDescent="0.3">
      <c r="A294" s="1">
        <v>39679</v>
      </c>
      <c r="B294">
        <v>-392.7</v>
      </c>
      <c r="C294">
        <v>177.2</v>
      </c>
      <c r="D294">
        <v>-485.3</v>
      </c>
      <c r="E294">
        <v>23.7</v>
      </c>
      <c r="F294">
        <v>693</v>
      </c>
      <c r="G294">
        <v>-176.2</v>
      </c>
      <c r="H294">
        <v>303.89999999999998</v>
      </c>
      <c r="I294">
        <v>-65</v>
      </c>
      <c r="J294">
        <v>-2.4</v>
      </c>
      <c r="K294">
        <v>252.5</v>
      </c>
      <c r="L294">
        <v>-239.9</v>
      </c>
      <c r="M294">
        <v>257</v>
      </c>
      <c r="N294">
        <v>9.6</v>
      </c>
      <c r="O294">
        <v>62.2</v>
      </c>
      <c r="P294">
        <v>95.2</v>
      </c>
      <c r="Q294">
        <v>-101.1</v>
      </c>
      <c r="R294">
        <v>191.2</v>
      </c>
      <c r="S294">
        <v>-335.7</v>
      </c>
      <c r="T294">
        <v>-491.7</v>
      </c>
      <c r="U294">
        <v>-139.9</v>
      </c>
      <c r="V294">
        <v>337.7</v>
      </c>
      <c r="W294">
        <v>479.7</v>
      </c>
      <c r="X294">
        <v>448.9</v>
      </c>
      <c r="Y294">
        <v>123.1</v>
      </c>
      <c r="Z294">
        <v>87.9</v>
      </c>
      <c r="AA294">
        <v>2.8</v>
      </c>
      <c r="AB294">
        <v>70.5</v>
      </c>
      <c r="AC294">
        <v>-753.9</v>
      </c>
      <c r="AD294">
        <v>271</v>
      </c>
      <c r="AE294">
        <v>122.5</v>
      </c>
      <c r="AF294">
        <v>-48.3</v>
      </c>
      <c r="AG294">
        <v>-602</v>
      </c>
      <c r="AH294">
        <v>218.5</v>
      </c>
      <c r="AI294" s="81">
        <v>-353.8</v>
      </c>
    </row>
    <row r="295" spans="1:36" ht="14.4" x14ac:dyDescent="0.3">
      <c r="A295" s="1">
        <v>39680</v>
      </c>
      <c r="B295">
        <v>-410.6</v>
      </c>
      <c r="C295">
        <v>183.6</v>
      </c>
      <c r="D295">
        <v>-268.7</v>
      </c>
      <c r="E295">
        <v>14.8</v>
      </c>
      <c r="F295">
        <v>653.79999999999995</v>
      </c>
      <c r="G295">
        <v>-186.8</v>
      </c>
      <c r="H295">
        <v>385.7</v>
      </c>
      <c r="I295">
        <v>47.4</v>
      </c>
      <c r="J295">
        <v>-104.3</v>
      </c>
      <c r="K295">
        <v>254.9</v>
      </c>
      <c r="L295">
        <v>-264.8</v>
      </c>
      <c r="M295">
        <v>254.4</v>
      </c>
      <c r="N295">
        <v>0.5</v>
      </c>
      <c r="O295">
        <v>69</v>
      </c>
      <c r="P295">
        <v>88</v>
      </c>
      <c r="Q295">
        <v>-119</v>
      </c>
      <c r="R295">
        <v>108.1</v>
      </c>
      <c r="S295">
        <v>-333</v>
      </c>
      <c r="T295">
        <v>-435.9</v>
      </c>
      <c r="U295">
        <v>-92.2</v>
      </c>
      <c r="V295">
        <v>331.7</v>
      </c>
      <c r="W295">
        <v>478.6</v>
      </c>
      <c r="X295">
        <v>407.5</v>
      </c>
      <c r="Y295">
        <v>115.5</v>
      </c>
      <c r="Z295">
        <v>74.599999999999994</v>
      </c>
      <c r="AA295">
        <v>-13.4</v>
      </c>
      <c r="AB295">
        <v>70.400000000000006</v>
      </c>
      <c r="AC295">
        <v>-708.1</v>
      </c>
      <c r="AD295">
        <v>235.8</v>
      </c>
      <c r="AE295">
        <v>115.9</v>
      </c>
      <c r="AF295">
        <v>-72.099999999999994</v>
      </c>
      <c r="AG295">
        <v>-573.1</v>
      </c>
      <c r="AH295">
        <v>224.3</v>
      </c>
      <c r="AI295" s="81">
        <v>-353.6</v>
      </c>
    </row>
    <row r="296" spans="1:36" ht="14.4" x14ac:dyDescent="0.3">
      <c r="A296" s="1">
        <v>39681</v>
      </c>
      <c r="B296">
        <v>-442.4</v>
      </c>
      <c r="C296">
        <v>271.60000000000002</v>
      </c>
      <c r="D296">
        <v>-284.60000000000002</v>
      </c>
      <c r="E296">
        <v>24</v>
      </c>
      <c r="F296">
        <v>791.2</v>
      </c>
      <c r="G296">
        <v>-224.2</v>
      </c>
      <c r="H296">
        <v>329.3</v>
      </c>
      <c r="I296">
        <v>-35.200000000000003</v>
      </c>
      <c r="J296">
        <v>-119.5</v>
      </c>
      <c r="K296">
        <v>233.7</v>
      </c>
      <c r="L296">
        <v>-337.1</v>
      </c>
      <c r="M296">
        <v>224.9</v>
      </c>
      <c r="N296">
        <v>4.8</v>
      </c>
      <c r="O296">
        <v>75</v>
      </c>
      <c r="P296">
        <v>72.5</v>
      </c>
      <c r="Q296">
        <v>-128.5</v>
      </c>
      <c r="R296">
        <v>36.200000000000003</v>
      </c>
      <c r="S296">
        <v>-344.9</v>
      </c>
      <c r="T296">
        <v>-420.6</v>
      </c>
      <c r="U296">
        <v>-77.5</v>
      </c>
      <c r="V296">
        <v>357.1</v>
      </c>
      <c r="W296">
        <v>448.1</v>
      </c>
      <c r="X296">
        <v>390.2</v>
      </c>
      <c r="Y296">
        <v>109.6</v>
      </c>
      <c r="Z296">
        <v>61.7</v>
      </c>
      <c r="AA296">
        <v>-40.200000000000003</v>
      </c>
      <c r="AB296">
        <v>72.599999999999994</v>
      </c>
      <c r="AC296">
        <v>-680.9</v>
      </c>
      <c r="AD296">
        <v>249.6</v>
      </c>
      <c r="AE296">
        <v>98</v>
      </c>
      <c r="AF296">
        <v>-68.7</v>
      </c>
      <c r="AG296">
        <v>-551.29999999999995</v>
      </c>
      <c r="AH296">
        <v>206.9</v>
      </c>
      <c r="AI296" s="81">
        <v>-320.60000000000002</v>
      </c>
    </row>
    <row r="297" spans="1:36" ht="14.4" x14ac:dyDescent="0.3">
      <c r="A297" s="1">
        <v>39682</v>
      </c>
      <c r="B297">
        <v>-485</v>
      </c>
      <c r="C297">
        <v>297</v>
      </c>
      <c r="D297">
        <v>-419.7</v>
      </c>
      <c r="E297">
        <v>56.6</v>
      </c>
      <c r="F297">
        <v>626.20000000000005</v>
      </c>
      <c r="G297">
        <v>-263.2</v>
      </c>
      <c r="H297">
        <v>250.3</v>
      </c>
      <c r="I297">
        <v>-30.2</v>
      </c>
      <c r="J297">
        <v>-181.4</v>
      </c>
      <c r="K297">
        <v>248.7</v>
      </c>
      <c r="L297">
        <v>-328.9</v>
      </c>
      <c r="M297">
        <v>267.7</v>
      </c>
      <c r="N297">
        <v>-23.5</v>
      </c>
      <c r="O297">
        <v>125.8</v>
      </c>
      <c r="P297">
        <v>29.5</v>
      </c>
      <c r="Q297">
        <v>-142.80000000000001</v>
      </c>
      <c r="R297">
        <v>44.6</v>
      </c>
      <c r="S297">
        <v>-335.7</v>
      </c>
      <c r="T297">
        <v>-437.7</v>
      </c>
      <c r="U297">
        <v>-65.7</v>
      </c>
      <c r="V297">
        <v>342.5</v>
      </c>
      <c r="W297">
        <v>421</v>
      </c>
      <c r="X297">
        <v>433.1</v>
      </c>
      <c r="Y297">
        <v>79.099999999999994</v>
      </c>
      <c r="Z297">
        <v>61.7</v>
      </c>
      <c r="AA297">
        <v>-105.2</v>
      </c>
      <c r="AB297">
        <v>86.2</v>
      </c>
      <c r="AC297">
        <v>-627</v>
      </c>
      <c r="AD297">
        <v>264</v>
      </c>
      <c r="AE297">
        <v>90.7</v>
      </c>
      <c r="AF297">
        <v>-83.1</v>
      </c>
      <c r="AG297">
        <v>-525.29999999999995</v>
      </c>
      <c r="AH297">
        <v>198.2</v>
      </c>
      <c r="AI297" s="81">
        <v>-315.60000000000002</v>
      </c>
    </row>
    <row r="298" spans="1:36" ht="14.4" x14ac:dyDescent="0.3">
      <c r="A298" s="1">
        <v>39683</v>
      </c>
      <c r="B298">
        <v>-455.2</v>
      </c>
      <c r="C298">
        <v>239.6</v>
      </c>
      <c r="D298">
        <v>-404.3</v>
      </c>
      <c r="E298">
        <v>50.4</v>
      </c>
      <c r="F298">
        <v>421.4</v>
      </c>
      <c r="G298">
        <v>-297</v>
      </c>
      <c r="H298">
        <v>283.60000000000002</v>
      </c>
      <c r="I298">
        <v>-24.3</v>
      </c>
      <c r="J298">
        <v>-135</v>
      </c>
      <c r="K298">
        <v>408.5</v>
      </c>
      <c r="L298">
        <v>-328.8</v>
      </c>
      <c r="M298">
        <v>239.8</v>
      </c>
      <c r="N298">
        <v>0.9</v>
      </c>
      <c r="O298">
        <v>111.4</v>
      </c>
      <c r="P298">
        <v>-25.8</v>
      </c>
      <c r="Q298">
        <v>-153.6</v>
      </c>
      <c r="R298">
        <v>-35.299999999999997</v>
      </c>
      <c r="S298">
        <v>-302.3</v>
      </c>
      <c r="T298">
        <v>-411</v>
      </c>
      <c r="U298">
        <v>-76.3</v>
      </c>
      <c r="V298">
        <v>347.1</v>
      </c>
      <c r="W298">
        <v>398.8</v>
      </c>
      <c r="X298">
        <v>433.4</v>
      </c>
      <c r="Y298">
        <v>77.3</v>
      </c>
      <c r="Z298">
        <v>39.200000000000003</v>
      </c>
      <c r="AA298">
        <v>-153.69999999999999</v>
      </c>
      <c r="AB298">
        <v>64.900000000000006</v>
      </c>
      <c r="AC298">
        <v>-584.4</v>
      </c>
      <c r="AD298">
        <v>260.2</v>
      </c>
      <c r="AE298">
        <v>97.7</v>
      </c>
      <c r="AF298">
        <v>-97.4</v>
      </c>
      <c r="AG298">
        <v>-519.29999999999995</v>
      </c>
      <c r="AH298">
        <v>189.6</v>
      </c>
      <c r="AI298" s="81">
        <v>-302.8</v>
      </c>
    </row>
    <row r="299" spans="1:36" ht="14.4" x14ac:dyDescent="0.3">
      <c r="A299" s="1">
        <v>39684</v>
      </c>
      <c r="B299">
        <v>-414.3</v>
      </c>
      <c r="C299">
        <v>307.89999999999998</v>
      </c>
      <c r="D299">
        <v>-508.4</v>
      </c>
      <c r="E299">
        <v>92.8</v>
      </c>
      <c r="F299">
        <v>437.1</v>
      </c>
      <c r="G299">
        <v>-413.2</v>
      </c>
      <c r="H299">
        <v>253.7</v>
      </c>
      <c r="I299">
        <v>-125.6</v>
      </c>
      <c r="J299">
        <v>-112.6</v>
      </c>
      <c r="K299">
        <v>429.8</v>
      </c>
      <c r="L299">
        <v>-292.39999999999998</v>
      </c>
      <c r="M299">
        <v>280.39999999999998</v>
      </c>
      <c r="N299">
        <v>-20</v>
      </c>
      <c r="O299">
        <v>79.599999999999994</v>
      </c>
      <c r="P299">
        <v>-90.6</v>
      </c>
      <c r="Q299">
        <v>-162.1</v>
      </c>
      <c r="R299">
        <v>-103.5</v>
      </c>
      <c r="S299">
        <v>-276.8</v>
      </c>
      <c r="T299">
        <v>-430.2</v>
      </c>
      <c r="U299">
        <v>-44.4</v>
      </c>
      <c r="V299">
        <v>371.6</v>
      </c>
      <c r="W299">
        <v>337.4</v>
      </c>
      <c r="X299">
        <v>431.2</v>
      </c>
      <c r="Y299">
        <v>107.8</v>
      </c>
      <c r="Z299">
        <v>35.799999999999997</v>
      </c>
      <c r="AA299">
        <v>-159.6</v>
      </c>
      <c r="AB299">
        <v>29.6</v>
      </c>
      <c r="AC299">
        <v>-572.6</v>
      </c>
      <c r="AD299">
        <v>276.2</v>
      </c>
      <c r="AE299">
        <v>100.9</v>
      </c>
      <c r="AF299">
        <v>-108.8</v>
      </c>
      <c r="AG299">
        <v>-508.8</v>
      </c>
      <c r="AH299">
        <v>167</v>
      </c>
      <c r="AI299" s="81">
        <v>-250.2</v>
      </c>
    </row>
    <row r="300" spans="1:36" ht="14.4" x14ac:dyDescent="0.3">
      <c r="A300" s="1">
        <v>39685</v>
      </c>
      <c r="B300">
        <v>-295.7</v>
      </c>
      <c r="C300">
        <v>360.1</v>
      </c>
      <c r="D300">
        <v>-512.20000000000005</v>
      </c>
      <c r="E300">
        <v>99.4</v>
      </c>
      <c r="F300">
        <v>380.4</v>
      </c>
      <c r="G300">
        <v>-376.2</v>
      </c>
      <c r="H300">
        <v>261</v>
      </c>
      <c r="I300">
        <v>-86.7</v>
      </c>
      <c r="J300">
        <v>-92.5</v>
      </c>
      <c r="K300">
        <v>517.6</v>
      </c>
      <c r="L300">
        <v>-306.89999999999998</v>
      </c>
      <c r="M300">
        <v>268.5</v>
      </c>
      <c r="N300">
        <v>-18.2</v>
      </c>
      <c r="O300">
        <v>74.3</v>
      </c>
      <c r="P300">
        <v>-143</v>
      </c>
      <c r="Q300">
        <v>-176.6</v>
      </c>
      <c r="R300">
        <v>-63.2</v>
      </c>
      <c r="S300">
        <v>-285.89999999999998</v>
      </c>
      <c r="T300">
        <v>-350.7</v>
      </c>
      <c r="U300">
        <v>-24.3</v>
      </c>
      <c r="V300">
        <v>392.6</v>
      </c>
      <c r="W300">
        <v>215.6</v>
      </c>
      <c r="X300">
        <v>421.3</v>
      </c>
      <c r="Y300">
        <v>103.9</v>
      </c>
      <c r="Z300">
        <v>21.2</v>
      </c>
      <c r="AA300">
        <v>-151.4</v>
      </c>
      <c r="AB300">
        <v>26.9</v>
      </c>
      <c r="AC300">
        <v>-584.4</v>
      </c>
      <c r="AD300">
        <v>228.6</v>
      </c>
      <c r="AE300">
        <v>92.8</v>
      </c>
      <c r="AF300">
        <v>-82.2</v>
      </c>
      <c r="AG300">
        <v>-474.9</v>
      </c>
      <c r="AH300">
        <v>179.1</v>
      </c>
      <c r="AI300" s="81">
        <v>-218.9</v>
      </c>
    </row>
    <row r="301" spans="1:36" ht="14.4" x14ac:dyDescent="0.3">
      <c r="A301" s="1">
        <v>39686</v>
      </c>
      <c r="B301">
        <v>-279.3</v>
      </c>
      <c r="C301">
        <v>364.6</v>
      </c>
      <c r="D301">
        <v>-416.8</v>
      </c>
      <c r="E301">
        <v>99.4</v>
      </c>
      <c r="F301">
        <v>380.2</v>
      </c>
      <c r="G301">
        <v>-390.6</v>
      </c>
      <c r="H301">
        <v>297.60000000000002</v>
      </c>
      <c r="I301">
        <v>-25.8</v>
      </c>
      <c r="J301">
        <v>-73.400000000000006</v>
      </c>
      <c r="K301">
        <v>491.1</v>
      </c>
      <c r="L301">
        <v>-267.89999999999998</v>
      </c>
      <c r="M301">
        <v>261.60000000000002</v>
      </c>
      <c r="N301">
        <v>-2.5</v>
      </c>
      <c r="O301">
        <v>-12.4</v>
      </c>
      <c r="P301">
        <v>-168.8</v>
      </c>
      <c r="Q301">
        <v>-180.6</v>
      </c>
      <c r="R301">
        <v>-63.9</v>
      </c>
      <c r="S301">
        <v>-263.89999999999998</v>
      </c>
      <c r="T301">
        <v>-311.10000000000002</v>
      </c>
      <c r="U301">
        <v>-32.200000000000003</v>
      </c>
      <c r="V301">
        <v>381.7</v>
      </c>
      <c r="W301">
        <v>183.7</v>
      </c>
      <c r="X301">
        <v>419.4</v>
      </c>
      <c r="Y301">
        <v>90.8</v>
      </c>
      <c r="Z301">
        <v>5.7</v>
      </c>
      <c r="AA301">
        <v>-165</v>
      </c>
      <c r="AB301">
        <v>29.6</v>
      </c>
      <c r="AC301">
        <v>-594.70000000000005</v>
      </c>
      <c r="AD301">
        <v>217.1</v>
      </c>
      <c r="AE301">
        <v>75.900000000000006</v>
      </c>
      <c r="AF301">
        <v>-63.8</v>
      </c>
      <c r="AG301">
        <v>-447.1</v>
      </c>
      <c r="AH301">
        <v>169.2</v>
      </c>
      <c r="AI301" s="81">
        <v>-184.6</v>
      </c>
    </row>
    <row r="302" spans="1:36" ht="14.4" x14ac:dyDescent="0.3">
      <c r="A302" s="1">
        <v>39687</v>
      </c>
      <c r="B302">
        <v>-288.39999999999998</v>
      </c>
      <c r="C302">
        <v>492.9</v>
      </c>
      <c r="D302">
        <v>-436.9</v>
      </c>
      <c r="E302">
        <v>82.3</v>
      </c>
      <c r="F302">
        <v>413</v>
      </c>
      <c r="G302">
        <v>-334</v>
      </c>
      <c r="H302">
        <v>329.9</v>
      </c>
      <c r="I302">
        <v>-45.6</v>
      </c>
      <c r="J302">
        <v>-99.5</v>
      </c>
      <c r="K302">
        <v>385.4</v>
      </c>
      <c r="L302">
        <v>-204</v>
      </c>
      <c r="M302">
        <v>251.8</v>
      </c>
      <c r="N302">
        <v>-7.8</v>
      </c>
      <c r="O302">
        <v>-15</v>
      </c>
      <c r="P302">
        <v>-231.1</v>
      </c>
      <c r="Q302">
        <v>-160.6</v>
      </c>
      <c r="R302">
        <v>-36.700000000000003</v>
      </c>
      <c r="S302">
        <v>-208.5</v>
      </c>
      <c r="T302">
        <v>-311.8</v>
      </c>
      <c r="U302">
        <v>-51.8</v>
      </c>
      <c r="V302">
        <v>370.6</v>
      </c>
      <c r="W302">
        <v>220.1</v>
      </c>
      <c r="X302">
        <v>425.9</v>
      </c>
      <c r="Y302">
        <v>85.3</v>
      </c>
      <c r="Z302">
        <v>15.3</v>
      </c>
      <c r="AA302">
        <v>-207.8</v>
      </c>
      <c r="AB302">
        <v>31.3</v>
      </c>
      <c r="AC302">
        <v>-596.1</v>
      </c>
      <c r="AD302">
        <v>205</v>
      </c>
      <c r="AE302">
        <v>64</v>
      </c>
      <c r="AF302">
        <v>-58</v>
      </c>
      <c r="AG302">
        <v>-424.8</v>
      </c>
      <c r="AH302">
        <v>168.8</v>
      </c>
      <c r="AI302" s="81">
        <v>-194.9</v>
      </c>
    </row>
    <row r="303" spans="1:36" ht="14.4" x14ac:dyDescent="0.3">
      <c r="A303" s="1">
        <v>39688</v>
      </c>
      <c r="B303">
        <v>-185.4</v>
      </c>
      <c r="C303">
        <v>480.5</v>
      </c>
      <c r="D303">
        <v>-394.2</v>
      </c>
      <c r="E303">
        <v>66.599999999999994</v>
      </c>
      <c r="F303">
        <v>215.8</v>
      </c>
      <c r="G303">
        <v>-319.7</v>
      </c>
      <c r="H303">
        <v>284.10000000000002</v>
      </c>
      <c r="I303">
        <v>5.8</v>
      </c>
      <c r="J303">
        <v>-107</v>
      </c>
      <c r="K303">
        <v>348.8</v>
      </c>
      <c r="L303">
        <v>-232.3</v>
      </c>
      <c r="M303">
        <v>268.5</v>
      </c>
      <c r="N303">
        <v>20.7</v>
      </c>
      <c r="O303">
        <v>-30.2</v>
      </c>
      <c r="P303">
        <v>-275.8</v>
      </c>
      <c r="Q303">
        <v>-180.5</v>
      </c>
      <c r="R303">
        <v>-25.2</v>
      </c>
      <c r="S303">
        <v>-163.4</v>
      </c>
      <c r="T303">
        <v>-302.7</v>
      </c>
      <c r="U303">
        <v>-52.8</v>
      </c>
      <c r="V303">
        <v>341.7</v>
      </c>
      <c r="W303">
        <v>250.1</v>
      </c>
      <c r="X303">
        <v>439.8</v>
      </c>
      <c r="Y303">
        <v>81.599999999999994</v>
      </c>
      <c r="Z303">
        <v>13</v>
      </c>
      <c r="AA303">
        <v>-198.9</v>
      </c>
      <c r="AB303">
        <v>15.9</v>
      </c>
      <c r="AC303">
        <v>-536.20000000000005</v>
      </c>
      <c r="AD303">
        <v>223.6</v>
      </c>
      <c r="AE303">
        <v>63</v>
      </c>
      <c r="AF303">
        <v>-68.8</v>
      </c>
      <c r="AG303">
        <v>-417.5</v>
      </c>
      <c r="AH303">
        <v>186.4</v>
      </c>
      <c r="AI303" s="81">
        <v>-218.7</v>
      </c>
    </row>
    <row r="304" spans="1:36" ht="14.4" x14ac:dyDescent="0.3">
      <c r="A304" s="1">
        <v>39689</v>
      </c>
      <c r="B304">
        <v>-197</v>
      </c>
      <c r="C304">
        <v>389.2</v>
      </c>
      <c r="D304">
        <v>-423.4</v>
      </c>
      <c r="E304">
        <v>46.1</v>
      </c>
      <c r="F304">
        <v>113.6</v>
      </c>
      <c r="G304">
        <v>-294</v>
      </c>
      <c r="H304">
        <v>291.7</v>
      </c>
      <c r="I304">
        <v>-44.9</v>
      </c>
      <c r="J304">
        <v>-129</v>
      </c>
      <c r="K304">
        <v>231.8</v>
      </c>
      <c r="L304">
        <v>-181.6</v>
      </c>
      <c r="M304">
        <v>234</v>
      </c>
      <c r="N304">
        <v>17.899999999999999</v>
      </c>
      <c r="O304">
        <v>-83.6</v>
      </c>
      <c r="P304">
        <v>-289.3</v>
      </c>
      <c r="Q304">
        <v>-165.3</v>
      </c>
      <c r="R304">
        <v>-65.599999999999994</v>
      </c>
      <c r="S304">
        <v>-127</v>
      </c>
      <c r="T304">
        <v>-273.60000000000002</v>
      </c>
      <c r="U304">
        <v>-53.3</v>
      </c>
      <c r="V304">
        <v>348.2</v>
      </c>
      <c r="W304">
        <v>268.60000000000002</v>
      </c>
      <c r="X304">
        <v>375.1</v>
      </c>
      <c r="Y304">
        <v>82.8</v>
      </c>
      <c r="Z304">
        <v>19</v>
      </c>
      <c r="AA304">
        <v>-184.6</v>
      </c>
      <c r="AB304">
        <v>-2.5</v>
      </c>
      <c r="AC304">
        <v>-501.2</v>
      </c>
      <c r="AD304">
        <v>198.8</v>
      </c>
      <c r="AE304">
        <v>33.1</v>
      </c>
      <c r="AF304">
        <v>-55</v>
      </c>
      <c r="AG304">
        <v>-410.2</v>
      </c>
      <c r="AH304">
        <v>189.4</v>
      </c>
      <c r="AI304" s="81">
        <v>-221.7</v>
      </c>
    </row>
    <row r="305" spans="1:35" ht="14.4" x14ac:dyDescent="0.3">
      <c r="A305" s="1">
        <v>39690</v>
      </c>
      <c r="B305">
        <v>-159.5</v>
      </c>
      <c r="C305">
        <v>426.6</v>
      </c>
      <c r="D305">
        <v>-346.2</v>
      </c>
      <c r="E305">
        <v>4.2</v>
      </c>
      <c r="F305">
        <v>-32</v>
      </c>
      <c r="G305">
        <v>-240.6</v>
      </c>
      <c r="H305">
        <v>252.4</v>
      </c>
      <c r="I305">
        <v>-107.5</v>
      </c>
      <c r="J305">
        <v>-88.5</v>
      </c>
      <c r="K305">
        <v>184.2</v>
      </c>
      <c r="L305">
        <v>-170.1</v>
      </c>
      <c r="M305">
        <v>209.4</v>
      </c>
      <c r="N305">
        <v>-19.2</v>
      </c>
      <c r="O305">
        <v>-85.6</v>
      </c>
      <c r="P305">
        <v>-310.89999999999998</v>
      </c>
      <c r="Q305">
        <v>-172.3</v>
      </c>
      <c r="R305">
        <v>-33.6</v>
      </c>
      <c r="S305">
        <v>-112</v>
      </c>
      <c r="T305">
        <v>-258.39999999999998</v>
      </c>
      <c r="U305">
        <v>-9.8000000000000007</v>
      </c>
      <c r="V305">
        <v>320.89999999999998</v>
      </c>
      <c r="W305">
        <v>267.39999999999998</v>
      </c>
      <c r="X305">
        <v>347.7</v>
      </c>
      <c r="Y305">
        <v>63.6</v>
      </c>
      <c r="Z305">
        <v>25.3</v>
      </c>
      <c r="AA305">
        <v>-160.9</v>
      </c>
      <c r="AB305">
        <v>9</v>
      </c>
      <c r="AC305">
        <v>-491.9</v>
      </c>
      <c r="AD305">
        <v>185</v>
      </c>
      <c r="AE305">
        <v>1.5</v>
      </c>
      <c r="AF305">
        <v>-60.8</v>
      </c>
      <c r="AG305">
        <v>-360.2</v>
      </c>
      <c r="AH305">
        <v>194.3</v>
      </c>
      <c r="AI305" s="81">
        <v>-202.4</v>
      </c>
    </row>
    <row r="306" spans="1:35" ht="14.4" x14ac:dyDescent="0.3">
      <c r="A306" s="1">
        <v>39691</v>
      </c>
      <c r="B306">
        <v>-190.1</v>
      </c>
      <c r="C306">
        <v>373.3</v>
      </c>
      <c r="D306">
        <v>-441.8</v>
      </c>
      <c r="E306">
        <v>34.299999999999997</v>
      </c>
      <c r="F306">
        <v>-134.80000000000001</v>
      </c>
      <c r="G306">
        <v>-243.8</v>
      </c>
      <c r="H306">
        <v>185.6</v>
      </c>
      <c r="I306">
        <v>-105.5</v>
      </c>
      <c r="J306">
        <v>-125.6</v>
      </c>
      <c r="K306">
        <v>227.6</v>
      </c>
      <c r="L306">
        <v>-141.69999999999999</v>
      </c>
      <c r="M306">
        <v>170.1</v>
      </c>
      <c r="N306">
        <v>26.1</v>
      </c>
      <c r="O306">
        <v>-49.4</v>
      </c>
      <c r="P306">
        <v>-314.10000000000002</v>
      </c>
      <c r="Q306">
        <v>-177.5</v>
      </c>
      <c r="R306">
        <v>-30.6</v>
      </c>
      <c r="S306">
        <v>-84.8</v>
      </c>
      <c r="T306">
        <v>-278.5</v>
      </c>
      <c r="U306">
        <v>-11.6</v>
      </c>
      <c r="V306">
        <v>305.39999999999998</v>
      </c>
      <c r="W306">
        <v>287.60000000000002</v>
      </c>
      <c r="X306">
        <v>341.7</v>
      </c>
      <c r="Y306">
        <v>14.8</v>
      </c>
      <c r="Z306">
        <v>10.5</v>
      </c>
      <c r="AA306">
        <v>-159.9</v>
      </c>
      <c r="AB306">
        <v>15.9</v>
      </c>
      <c r="AC306">
        <v>-510.1</v>
      </c>
      <c r="AD306">
        <v>183</v>
      </c>
      <c r="AE306">
        <v>-39.299999999999997</v>
      </c>
      <c r="AF306">
        <v>-58.8</v>
      </c>
      <c r="AG306">
        <v>-322.7</v>
      </c>
      <c r="AH306">
        <v>194.1</v>
      </c>
      <c r="AI306" s="81">
        <v>-183</v>
      </c>
    </row>
    <row r="307" spans="1:35" ht="14.4" x14ac:dyDescent="0.3">
      <c r="A307" s="1">
        <v>39692</v>
      </c>
      <c r="B307">
        <v>-312.89999999999998</v>
      </c>
      <c r="C307">
        <v>362.9</v>
      </c>
      <c r="D307">
        <v>-467.6</v>
      </c>
      <c r="E307">
        <v>38.200000000000003</v>
      </c>
      <c r="F307">
        <v>-135.80000000000001</v>
      </c>
      <c r="G307">
        <v>-312.10000000000002</v>
      </c>
      <c r="H307">
        <v>209</v>
      </c>
      <c r="I307">
        <v>-129.69999999999999</v>
      </c>
      <c r="J307">
        <v>-108.9</v>
      </c>
      <c r="K307">
        <v>305.89999999999998</v>
      </c>
      <c r="L307">
        <v>-93</v>
      </c>
      <c r="M307">
        <v>138.1</v>
      </c>
      <c r="N307">
        <v>28</v>
      </c>
      <c r="O307">
        <v>-63.2</v>
      </c>
      <c r="P307">
        <v>-308.39999999999998</v>
      </c>
      <c r="Q307">
        <v>-174.3</v>
      </c>
      <c r="R307">
        <v>-45.1</v>
      </c>
      <c r="S307">
        <v>-44.3</v>
      </c>
      <c r="T307">
        <v>-284.2</v>
      </c>
      <c r="U307">
        <v>-56.6</v>
      </c>
      <c r="V307">
        <v>269.10000000000002</v>
      </c>
      <c r="W307">
        <v>293.3</v>
      </c>
      <c r="X307">
        <v>342.2</v>
      </c>
      <c r="Y307">
        <v>15.4</v>
      </c>
      <c r="Z307">
        <v>2</v>
      </c>
      <c r="AA307">
        <v>-207.4</v>
      </c>
      <c r="AB307">
        <v>-3.4</v>
      </c>
      <c r="AC307">
        <v>-485.6</v>
      </c>
      <c r="AD307">
        <v>214.8</v>
      </c>
      <c r="AE307">
        <v>-22.9</v>
      </c>
      <c r="AF307">
        <v>-89.4</v>
      </c>
      <c r="AG307">
        <v>-297.10000000000002</v>
      </c>
      <c r="AH307">
        <v>176.5</v>
      </c>
      <c r="AI307" s="81">
        <v>-198.9</v>
      </c>
    </row>
    <row r="308" spans="1:35" ht="14.4" x14ac:dyDescent="0.3">
      <c r="A308" s="1">
        <v>39693</v>
      </c>
      <c r="B308">
        <v>-364.7</v>
      </c>
      <c r="C308">
        <v>264.60000000000002</v>
      </c>
      <c r="D308">
        <v>-366.6</v>
      </c>
      <c r="E308">
        <v>65.5</v>
      </c>
      <c r="F308">
        <v>-134.6</v>
      </c>
      <c r="G308">
        <v>-389.6</v>
      </c>
      <c r="H308">
        <v>200.9</v>
      </c>
      <c r="I308">
        <v>-126.2</v>
      </c>
      <c r="J308">
        <v>-106.9</v>
      </c>
      <c r="K308">
        <v>330.5</v>
      </c>
      <c r="L308">
        <v>-117.7</v>
      </c>
      <c r="M308">
        <v>89.7</v>
      </c>
      <c r="N308">
        <v>-25.5</v>
      </c>
      <c r="O308">
        <v>-114.8</v>
      </c>
      <c r="P308">
        <v>-278.60000000000002</v>
      </c>
      <c r="Q308">
        <v>-162.1</v>
      </c>
      <c r="R308">
        <v>-22.9</v>
      </c>
      <c r="S308">
        <v>21.5</v>
      </c>
      <c r="T308">
        <v>-283.8</v>
      </c>
      <c r="U308">
        <v>-58.1</v>
      </c>
      <c r="V308">
        <v>293.7</v>
      </c>
      <c r="W308">
        <v>258.7</v>
      </c>
      <c r="X308">
        <v>344.2</v>
      </c>
      <c r="Y308">
        <v>19</v>
      </c>
      <c r="Z308">
        <v>1.1000000000000001</v>
      </c>
      <c r="AA308">
        <v>-201.5</v>
      </c>
      <c r="AB308">
        <v>29</v>
      </c>
      <c r="AC308">
        <v>-420.4</v>
      </c>
      <c r="AD308">
        <v>196.3</v>
      </c>
      <c r="AE308">
        <v>-6.6</v>
      </c>
      <c r="AF308">
        <v>-113.4</v>
      </c>
      <c r="AG308">
        <v>-282.5</v>
      </c>
      <c r="AH308">
        <v>150.69999999999999</v>
      </c>
      <c r="AI308" s="81">
        <v>-204.4</v>
      </c>
    </row>
    <row r="309" spans="1:35" ht="14.4" x14ac:dyDescent="0.3">
      <c r="A309" s="1">
        <v>39694</v>
      </c>
      <c r="B309">
        <v>-416.8</v>
      </c>
      <c r="C309">
        <v>195.2</v>
      </c>
      <c r="D309">
        <v>-453.8</v>
      </c>
      <c r="E309">
        <v>74.2</v>
      </c>
      <c r="F309">
        <v>-116.3</v>
      </c>
      <c r="G309">
        <v>-483.6</v>
      </c>
      <c r="H309">
        <v>172</v>
      </c>
      <c r="I309">
        <v>-82.4</v>
      </c>
      <c r="J309">
        <v>-101.9</v>
      </c>
      <c r="K309">
        <v>432.8</v>
      </c>
      <c r="L309">
        <v>-116.9</v>
      </c>
      <c r="M309">
        <v>114.2</v>
      </c>
      <c r="N309">
        <v>29.7</v>
      </c>
      <c r="O309">
        <v>-94</v>
      </c>
      <c r="P309">
        <v>-229.1</v>
      </c>
      <c r="Q309">
        <v>-178.3</v>
      </c>
      <c r="R309">
        <v>16.2</v>
      </c>
      <c r="S309">
        <v>50</v>
      </c>
      <c r="T309">
        <v>-283.39999999999998</v>
      </c>
      <c r="U309">
        <v>-12.8</v>
      </c>
      <c r="V309">
        <v>291.8</v>
      </c>
      <c r="W309">
        <v>237</v>
      </c>
      <c r="X309">
        <v>364.8</v>
      </c>
      <c r="Y309">
        <v>25.5</v>
      </c>
      <c r="Z309">
        <v>-26.4</v>
      </c>
      <c r="AA309">
        <v>-200.6</v>
      </c>
      <c r="AB309">
        <v>37.200000000000003</v>
      </c>
      <c r="AC309">
        <v>-387</v>
      </c>
      <c r="AD309">
        <v>191.4</v>
      </c>
      <c r="AE309">
        <v>5.9</v>
      </c>
      <c r="AF309">
        <v>-119.6</v>
      </c>
      <c r="AG309">
        <v>-223.1</v>
      </c>
      <c r="AH309">
        <v>137.80000000000001</v>
      </c>
      <c r="AI309" s="81">
        <v>-205.3</v>
      </c>
    </row>
    <row r="310" spans="1:35" ht="14.4" x14ac:dyDescent="0.3">
      <c r="A310" s="1">
        <v>39695</v>
      </c>
      <c r="B310">
        <v>-379.5</v>
      </c>
      <c r="C310">
        <v>42.1</v>
      </c>
      <c r="D310">
        <v>-371.7</v>
      </c>
      <c r="E310">
        <v>49</v>
      </c>
      <c r="F310">
        <v>-196.7</v>
      </c>
      <c r="G310">
        <v>-503.1</v>
      </c>
      <c r="H310">
        <v>273.39999999999998</v>
      </c>
      <c r="I310">
        <v>-96.9</v>
      </c>
      <c r="J310">
        <v>5</v>
      </c>
      <c r="K310">
        <v>309.8</v>
      </c>
      <c r="L310">
        <v>-95.2</v>
      </c>
      <c r="M310">
        <v>98.9</v>
      </c>
      <c r="N310">
        <v>10.9</v>
      </c>
      <c r="O310">
        <v>36.6</v>
      </c>
      <c r="P310">
        <v>-168.3</v>
      </c>
      <c r="Q310">
        <v>-198.4</v>
      </c>
      <c r="R310">
        <v>29.3</v>
      </c>
      <c r="S310">
        <v>68.099999999999994</v>
      </c>
      <c r="T310">
        <v>-247.3</v>
      </c>
      <c r="U310">
        <v>-31.3</v>
      </c>
      <c r="V310">
        <v>296.89999999999998</v>
      </c>
      <c r="W310">
        <v>211.2</v>
      </c>
      <c r="X310">
        <v>389.4</v>
      </c>
      <c r="Y310">
        <v>14.5</v>
      </c>
      <c r="Z310">
        <v>-23.9</v>
      </c>
      <c r="AA310">
        <v>-212.8</v>
      </c>
      <c r="AB310">
        <v>39.6</v>
      </c>
      <c r="AC310">
        <v>-416.5</v>
      </c>
      <c r="AD310">
        <v>159</v>
      </c>
      <c r="AE310">
        <v>20.6</v>
      </c>
      <c r="AF310">
        <v>-125.4</v>
      </c>
      <c r="AG310">
        <v>-151.80000000000001</v>
      </c>
      <c r="AH310">
        <v>126.3</v>
      </c>
      <c r="AI310" s="81">
        <v>-181</v>
      </c>
    </row>
    <row r="311" spans="1:35" ht="14.4" x14ac:dyDescent="0.3">
      <c r="A311" s="1">
        <v>39696</v>
      </c>
      <c r="B311">
        <v>-337.4</v>
      </c>
      <c r="C311">
        <v>-78.900000000000006</v>
      </c>
      <c r="D311">
        <v>-359.8</v>
      </c>
      <c r="E311">
        <v>51.4</v>
      </c>
      <c r="F311">
        <v>-86.1</v>
      </c>
      <c r="G311">
        <v>-92.2</v>
      </c>
      <c r="H311">
        <v>362</v>
      </c>
      <c r="I311">
        <v>-91.2</v>
      </c>
      <c r="J311">
        <v>0.3</v>
      </c>
      <c r="K311">
        <v>391.6</v>
      </c>
      <c r="L311">
        <v>-111.5</v>
      </c>
      <c r="M311">
        <v>102</v>
      </c>
      <c r="N311">
        <v>11.7</v>
      </c>
      <c r="O311">
        <v>79.7</v>
      </c>
      <c r="P311">
        <v>-130.30000000000001</v>
      </c>
      <c r="Q311">
        <v>-241.3</v>
      </c>
      <c r="R311">
        <v>41.7</v>
      </c>
      <c r="S311">
        <v>101</v>
      </c>
      <c r="T311">
        <v>-236.6</v>
      </c>
      <c r="U311">
        <v>-49.4</v>
      </c>
      <c r="V311">
        <v>284.60000000000002</v>
      </c>
      <c r="W311">
        <v>201.1</v>
      </c>
      <c r="X311">
        <v>461.7</v>
      </c>
      <c r="Y311">
        <v>10.9</v>
      </c>
      <c r="Z311">
        <v>-31.1</v>
      </c>
      <c r="AA311">
        <v>-216</v>
      </c>
      <c r="AB311">
        <v>34.6</v>
      </c>
      <c r="AC311">
        <v>-401.5</v>
      </c>
      <c r="AD311">
        <v>137.19999999999999</v>
      </c>
      <c r="AE311">
        <v>40.200000000000003</v>
      </c>
      <c r="AF311">
        <v>-160.5</v>
      </c>
      <c r="AG311">
        <v>-95.8</v>
      </c>
      <c r="AH311">
        <v>137.69999999999999</v>
      </c>
      <c r="AI311" s="81">
        <v>-151.1</v>
      </c>
    </row>
    <row r="312" spans="1:35" ht="14.4" x14ac:dyDescent="0.3">
      <c r="A312" s="1">
        <v>39697</v>
      </c>
      <c r="B312">
        <v>-293.3</v>
      </c>
      <c r="C312">
        <v>-15.9</v>
      </c>
      <c r="D312">
        <v>-391.4</v>
      </c>
      <c r="E312">
        <v>52.7</v>
      </c>
      <c r="F312">
        <v>-55.7</v>
      </c>
      <c r="G312">
        <v>-333.4</v>
      </c>
      <c r="H312">
        <v>464.4</v>
      </c>
      <c r="I312">
        <v>-93.6</v>
      </c>
      <c r="J312">
        <v>28.4</v>
      </c>
      <c r="K312">
        <v>439.5</v>
      </c>
      <c r="L312">
        <v>-156.19999999999999</v>
      </c>
      <c r="M312">
        <v>136.30000000000001</v>
      </c>
      <c r="N312">
        <v>34.799999999999997</v>
      </c>
      <c r="O312">
        <v>73.3</v>
      </c>
      <c r="P312">
        <v>-76.400000000000006</v>
      </c>
      <c r="Q312">
        <v>-226.4</v>
      </c>
      <c r="R312">
        <v>30.4</v>
      </c>
      <c r="S312">
        <v>108.8</v>
      </c>
      <c r="T312">
        <v>-221.5</v>
      </c>
      <c r="U312">
        <v>-73.3</v>
      </c>
      <c r="V312">
        <v>299.5</v>
      </c>
      <c r="W312">
        <v>230.9</v>
      </c>
      <c r="X312">
        <v>476.9</v>
      </c>
      <c r="Y312">
        <v>-2.9</v>
      </c>
      <c r="Z312">
        <v>-26.3</v>
      </c>
      <c r="AA312">
        <v>-186.6</v>
      </c>
      <c r="AB312">
        <v>21.2</v>
      </c>
      <c r="AC312">
        <v>-395.6</v>
      </c>
      <c r="AD312">
        <v>163.5</v>
      </c>
      <c r="AE312">
        <v>43.3</v>
      </c>
      <c r="AF312">
        <v>-152</v>
      </c>
      <c r="AG312">
        <v>-87.7</v>
      </c>
      <c r="AH312">
        <v>149.9</v>
      </c>
      <c r="AI312" s="81">
        <v>-144.5</v>
      </c>
    </row>
    <row r="313" spans="1:35" ht="14.4" x14ac:dyDescent="0.3">
      <c r="A313" s="1">
        <v>39698</v>
      </c>
      <c r="B313">
        <v>-256.5</v>
      </c>
      <c r="C313">
        <v>-69.8</v>
      </c>
      <c r="D313">
        <v>-455.7</v>
      </c>
      <c r="E313">
        <v>99.4</v>
      </c>
      <c r="F313">
        <v>15</v>
      </c>
      <c r="G313">
        <v>-117.4</v>
      </c>
      <c r="H313">
        <v>445.5</v>
      </c>
      <c r="I313">
        <v>-147.30000000000001</v>
      </c>
      <c r="J313">
        <v>-87.4</v>
      </c>
      <c r="K313">
        <v>483.2</v>
      </c>
      <c r="L313">
        <v>-136.6</v>
      </c>
      <c r="M313">
        <v>137.5</v>
      </c>
      <c r="N313">
        <v>34</v>
      </c>
      <c r="O313">
        <v>132</v>
      </c>
      <c r="P313">
        <v>26.7</v>
      </c>
      <c r="Q313">
        <v>-212.4</v>
      </c>
      <c r="R313">
        <v>54.2</v>
      </c>
      <c r="S313">
        <v>125.2</v>
      </c>
      <c r="T313">
        <v>-216.8</v>
      </c>
      <c r="U313">
        <v>-84.1</v>
      </c>
      <c r="V313">
        <v>306.39999999999998</v>
      </c>
      <c r="W313">
        <v>246</v>
      </c>
      <c r="X313">
        <v>496</v>
      </c>
      <c r="Y313">
        <v>-6.2</v>
      </c>
      <c r="Z313">
        <v>22.1</v>
      </c>
      <c r="AA313">
        <v>-167.4</v>
      </c>
      <c r="AB313">
        <v>54.6</v>
      </c>
      <c r="AC313">
        <v>-369.8</v>
      </c>
      <c r="AD313">
        <v>120.4</v>
      </c>
      <c r="AE313">
        <v>41.5</v>
      </c>
      <c r="AF313">
        <v>-144.69999999999999</v>
      </c>
      <c r="AG313">
        <v>-80</v>
      </c>
      <c r="AH313">
        <v>178.9</v>
      </c>
      <c r="AI313" s="81">
        <v>-154.30000000000001</v>
      </c>
    </row>
    <row r="314" spans="1:35" ht="14.4" x14ac:dyDescent="0.3">
      <c r="A314" s="1">
        <v>39699</v>
      </c>
      <c r="B314">
        <v>-267.2</v>
      </c>
      <c r="C314">
        <v>-25.8</v>
      </c>
      <c r="D314">
        <v>-476.5</v>
      </c>
      <c r="E314">
        <v>124.8</v>
      </c>
      <c r="F314">
        <v>-58.2</v>
      </c>
      <c r="G314">
        <v>-321.5</v>
      </c>
      <c r="H314">
        <v>357.5</v>
      </c>
      <c r="I314">
        <v>-145.5</v>
      </c>
      <c r="J314">
        <v>-49.6</v>
      </c>
      <c r="K314">
        <v>588.70000000000005</v>
      </c>
      <c r="L314">
        <v>-63.5</v>
      </c>
      <c r="M314">
        <v>164.3</v>
      </c>
      <c r="N314">
        <v>27.4</v>
      </c>
      <c r="O314">
        <v>180.7</v>
      </c>
      <c r="P314">
        <v>117.7</v>
      </c>
      <c r="Q314">
        <v>-200.2</v>
      </c>
      <c r="R314">
        <v>55.9</v>
      </c>
      <c r="S314">
        <v>136.9</v>
      </c>
      <c r="T314">
        <v>-252</v>
      </c>
      <c r="U314">
        <v>-76.099999999999994</v>
      </c>
      <c r="V314">
        <v>331.2</v>
      </c>
      <c r="W314">
        <v>248.7</v>
      </c>
      <c r="X314">
        <v>490.1</v>
      </c>
      <c r="Y314">
        <v>-36.799999999999997</v>
      </c>
      <c r="Z314">
        <v>15.8</v>
      </c>
      <c r="AA314">
        <v>-121.7</v>
      </c>
      <c r="AB314">
        <v>74.3</v>
      </c>
      <c r="AC314">
        <v>-382.6</v>
      </c>
      <c r="AD314">
        <v>102.9</v>
      </c>
      <c r="AE314">
        <v>1.3</v>
      </c>
      <c r="AF314">
        <v>-129.19999999999999</v>
      </c>
      <c r="AG314">
        <v>-74.5</v>
      </c>
      <c r="AH314">
        <v>202.7</v>
      </c>
      <c r="AI314" s="81">
        <v>-147.9</v>
      </c>
    </row>
    <row r="315" spans="1:35" ht="14.4" x14ac:dyDescent="0.3">
      <c r="A315" s="1">
        <v>39700</v>
      </c>
      <c r="B315">
        <v>-169</v>
      </c>
      <c r="C315">
        <v>-18.399999999999999</v>
      </c>
      <c r="D315">
        <v>-489.4</v>
      </c>
      <c r="E315">
        <v>112.1</v>
      </c>
      <c r="F315">
        <v>-180.3</v>
      </c>
      <c r="G315">
        <v>-802.5</v>
      </c>
      <c r="H315">
        <v>290.2</v>
      </c>
      <c r="I315">
        <v>-193</v>
      </c>
      <c r="J315">
        <v>-56</v>
      </c>
      <c r="K315">
        <v>451.2</v>
      </c>
      <c r="L315">
        <v>-75.900000000000006</v>
      </c>
      <c r="M315">
        <v>176.3</v>
      </c>
      <c r="N315">
        <v>12.8</v>
      </c>
      <c r="O315">
        <v>271.2</v>
      </c>
      <c r="P315">
        <v>194.9</v>
      </c>
      <c r="Q315">
        <v>-219</v>
      </c>
      <c r="R315">
        <v>49.7</v>
      </c>
      <c r="S315">
        <v>113.3</v>
      </c>
      <c r="T315">
        <v>-234.5</v>
      </c>
      <c r="U315">
        <v>-66.3</v>
      </c>
      <c r="V315">
        <v>320.89999999999998</v>
      </c>
      <c r="W315">
        <v>247.4</v>
      </c>
      <c r="X315">
        <v>469.5</v>
      </c>
      <c r="Y315">
        <v>-53.3</v>
      </c>
      <c r="Z315">
        <v>24.7</v>
      </c>
      <c r="AA315">
        <v>-91.9</v>
      </c>
      <c r="AB315">
        <v>8.9</v>
      </c>
      <c r="AC315">
        <v>-416.3</v>
      </c>
      <c r="AD315">
        <v>85.9</v>
      </c>
      <c r="AE315">
        <v>-21</v>
      </c>
      <c r="AF315">
        <v>-113.6</v>
      </c>
      <c r="AG315">
        <v>-59.7</v>
      </c>
      <c r="AH315">
        <v>251</v>
      </c>
      <c r="AI315" s="81">
        <v>-143.1</v>
      </c>
    </row>
    <row r="316" spans="1:35" ht="14.4" x14ac:dyDescent="0.3">
      <c r="A316" s="1">
        <v>39701</v>
      </c>
      <c r="B316">
        <v>-117.5</v>
      </c>
      <c r="C316">
        <v>37.700000000000003</v>
      </c>
      <c r="D316">
        <v>-464.5</v>
      </c>
      <c r="E316">
        <v>38.4</v>
      </c>
      <c r="F316">
        <v>-244.9</v>
      </c>
      <c r="G316">
        <v>-590.29999999999995</v>
      </c>
      <c r="H316">
        <v>227.4</v>
      </c>
      <c r="I316">
        <v>-206</v>
      </c>
      <c r="J316">
        <v>-122</v>
      </c>
      <c r="K316">
        <v>500</v>
      </c>
      <c r="L316">
        <v>-43.4</v>
      </c>
      <c r="M316">
        <v>162.1</v>
      </c>
      <c r="N316">
        <v>-12.1</v>
      </c>
      <c r="O316">
        <v>240.6</v>
      </c>
      <c r="P316">
        <v>235.4</v>
      </c>
      <c r="Q316">
        <v>-234.7</v>
      </c>
      <c r="R316">
        <v>54</v>
      </c>
      <c r="S316">
        <v>86.5</v>
      </c>
      <c r="T316">
        <v>-212.6</v>
      </c>
      <c r="U316">
        <v>-105.5</v>
      </c>
      <c r="V316">
        <v>325.8</v>
      </c>
      <c r="W316">
        <v>232.7</v>
      </c>
      <c r="X316">
        <v>437.4</v>
      </c>
      <c r="Y316">
        <v>-73.3</v>
      </c>
      <c r="Z316">
        <v>39.9</v>
      </c>
      <c r="AA316">
        <v>-54</v>
      </c>
      <c r="AB316">
        <v>-15.6</v>
      </c>
      <c r="AC316">
        <v>-386.7</v>
      </c>
      <c r="AD316">
        <v>92.1</v>
      </c>
      <c r="AE316">
        <v>-29</v>
      </c>
      <c r="AF316">
        <v>-108.3</v>
      </c>
      <c r="AG316">
        <v>-84.4</v>
      </c>
      <c r="AH316">
        <v>273.5</v>
      </c>
      <c r="AI316" s="81">
        <v>-139.69999999999999</v>
      </c>
    </row>
    <row r="317" spans="1:35" ht="14.4" x14ac:dyDescent="0.3">
      <c r="A317" s="1">
        <v>39702</v>
      </c>
      <c r="B317">
        <v>-212.8</v>
      </c>
      <c r="C317">
        <v>30.1</v>
      </c>
      <c r="D317">
        <v>-402.9</v>
      </c>
      <c r="E317">
        <v>27.8</v>
      </c>
      <c r="F317">
        <v>-319</v>
      </c>
      <c r="G317">
        <v>-742.4</v>
      </c>
      <c r="H317">
        <v>391.5</v>
      </c>
      <c r="I317">
        <v>-92.6</v>
      </c>
      <c r="J317">
        <v>-24.8</v>
      </c>
      <c r="K317">
        <v>331.3</v>
      </c>
      <c r="L317">
        <v>-9</v>
      </c>
      <c r="M317">
        <v>138.4</v>
      </c>
      <c r="N317">
        <v>-29.8</v>
      </c>
      <c r="O317">
        <v>-7</v>
      </c>
      <c r="P317">
        <v>252.7</v>
      </c>
      <c r="Q317">
        <v>-243.9</v>
      </c>
      <c r="R317">
        <v>49.6</v>
      </c>
      <c r="S317">
        <v>73.099999999999994</v>
      </c>
      <c r="T317">
        <v>-208.2</v>
      </c>
      <c r="U317">
        <v>-27.8</v>
      </c>
      <c r="V317">
        <v>303</v>
      </c>
      <c r="W317">
        <v>215.8</v>
      </c>
      <c r="X317">
        <v>370.1</v>
      </c>
      <c r="Y317">
        <v>-81.2</v>
      </c>
      <c r="Z317">
        <v>59.5</v>
      </c>
      <c r="AA317">
        <v>-60.6</v>
      </c>
      <c r="AB317">
        <v>0.2</v>
      </c>
      <c r="AC317">
        <v>-381</v>
      </c>
      <c r="AD317">
        <v>105.6</v>
      </c>
      <c r="AE317">
        <v>-43.7</v>
      </c>
      <c r="AF317">
        <v>-103.5</v>
      </c>
      <c r="AG317">
        <v>-112.3</v>
      </c>
      <c r="AH317">
        <v>267</v>
      </c>
      <c r="AI317" s="81">
        <v>-134.4</v>
      </c>
    </row>
    <row r="318" spans="1:35" ht="14.4" x14ac:dyDescent="0.3">
      <c r="A318" s="1">
        <v>39703</v>
      </c>
      <c r="B318">
        <v>-88.9</v>
      </c>
      <c r="C318">
        <v>71.7</v>
      </c>
      <c r="D318">
        <v>-427.2</v>
      </c>
      <c r="E318">
        <v>18.899999999999999</v>
      </c>
      <c r="F318">
        <v>-196.4</v>
      </c>
      <c r="G318">
        <v>-492.5</v>
      </c>
      <c r="H318">
        <v>456</v>
      </c>
      <c r="I318">
        <v>-47.3</v>
      </c>
      <c r="J318">
        <v>-74.900000000000006</v>
      </c>
      <c r="K318">
        <v>357</v>
      </c>
      <c r="L318">
        <v>40.6</v>
      </c>
      <c r="M318">
        <v>128.4</v>
      </c>
      <c r="N318">
        <v>15.9</v>
      </c>
      <c r="O318">
        <v>-10.199999999999999</v>
      </c>
      <c r="P318">
        <v>256.8</v>
      </c>
      <c r="Q318">
        <v>-226</v>
      </c>
      <c r="R318">
        <v>30.1</v>
      </c>
      <c r="S318">
        <v>43.6</v>
      </c>
      <c r="T318">
        <v>-194</v>
      </c>
      <c r="U318">
        <v>3.4</v>
      </c>
      <c r="V318">
        <v>307.2</v>
      </c>
      <c r="W318">
        <v>204.1</v>
      </c>
      <c r="X318">
        <v>304</v>
      </c>
      <c r="Y318">
        <v>-111.8</v>
      </c>
      <c r="Z318">
        <v>67.400000000000006</v>
      </c>
      <c r="AA318">
        <v>-56.1</v>
      </c>
      <c r="AB318">
        <v>22.8</v>
      </c>
      <c r="AC318">
        <v>-419.1</v>
      </c>
      <c r="AD318">
        <v>138.30000000000001</v>
      </c>
      <c r="AE318">
        <v>-29.1</v>
      </c>
      <c r="AF318">
        <v>-83.3</v>
      </c>
      <c r="AG318">
        <v>-149.6</v>
      </c>
      <c r="AH318">
        <v>257.3</v>
      </c>
      <c r="AI318" s="81">
        <v>-136.69999999999999</v>
      </c>
    </row>
    <row r="319" spans="1:35" ht="14.4" x14ac:dyDescent="0.3">
      <c r="A319" s="1">
        <v>39704</v>
      </c>
      <c r="B319">
        <v>-76.400000000000006</v>
      </c>
      <c r="C319">
        <v>145.80000000000001</v>
      </c>
      <c r="D319">
        <v>-408.5</v>
      </c>
      <c r="E319">
        <v>45.8</v>
      </c>
      <c r="F319">
        <v>-216.8</v>
      </c>
      <c r="G319">
        <v>-379.9</v>
      </c>
      <c r="H319">
        <v>526.20000000000005</v>
      </c>
      <c r="I319">
        <v>142.19999999999999</v>
      </c>
      <c r="J319">
        <v>-57.7</v>
      </c>
      <c r="K319">
        <v>406.3</v>
      </c>
      <c r="L319">
        <v>104</v>
      </c>
      <c r="M319">
        <v>106.3</v>
      </c>
      <c r="N319">
        <v>36.9</v>
      </c>
      <c r="O319">
        <v>8.5</v>
      </c>
      <c r="P319">
        <v>255.9</v>
      </c>
      <c r="Q319">
        <v>-236.8</v>
      </c>
      <c r="R319">
        <v>63.2</v>
      </c>
      <c r="S319">
        <v>57.2</v>
      </c>
      <c r="T319">
        <v>-178.8</v>
      </c>
      <c r="U319">
        <v>-8.4</v>
      </c>
      <c r="V319">
        <v>322.39999999999998</v>
      </c>
      <c r="W319">
        <v>170.1</v>
      </c>
      <c r="X319">
        <v>257.2</v>
      </c>
      <c r="Y319">
        <v>-122.6</v>
      </c>
      <c r="Z319">
        <v>52.8</v>
      </c>
      <c r="AA319">
        <v>-67.599999999999994</v>
      </c>
      <c r="AB319">
        <v>48.5</v>
      </c>
      <c r="AC319">
        <v>-443</v>
      </c>
      <c r="AD319">
        <v>142.1</v>
      </c>
      <c r="AE319">
        <v>-21.3</v>
      </c>
      <c r="AF319">
        <v>-88.2</v>
      </c>
      <c r="AG319">
        <v>-184.5</v>
      </c>
      <c r="AH319">
        <v>241.2</v>
      </c>
      <c r="AI319" s="81">
        <v>-133.30000000000001</v>
      </c>
    </row>
    <row r="320" spans="1:35" ht="14.4" x14ac:dyDescent="0.3">
      <c r="A320" s="1">
        <v>39705</v>
      </c>
      <c r="B320">
        <v>-14.2</v>
      </c>
      <c r="C320">
        <v>-12.1</v>
      </c>
      <c r="D320">
        <v>-450.7</v>
      </c>
      <c r="E320">
        <v>89</v>
      </c>
      <c r="F320">
        <v>-251.3</v>
      </c>
      <c r="G320">
        <v>-381</v>
      </c>
      <c r="H320">
        <v>639.79999999999995</v>
      </c>
      <c r="I320">
        <v>193.1</v>
      </c>
      <c r="J320">
        <v>-35.5</v>
      </c>
      <c r="K320">
        <v>372.7</v>
      </c>
      <c r="L320">
        <v>147.6</v>
      </c>
      <c r="M320">
        <v>88.6</v>
      </c>
      <c r="N320">
        <v>81.5</v>
      </c>
      <c r="O320">
        <v>-132</v>
      </c>
      <c r="P320">
        <v>229.3</v>
      </c>
      <c r="Q320">
        <v>-221.2</v>
      </c>
      <c r="R320">
        <v>62.4</v>
      </c>
      <c r="S320">
        <v>62.6</v>
      </c>
      <c r="T320">
        <v>-135.69999999999999</v>
      </c>
      <c r="U320">
        <v>-37.6</v>
      </c>
      <c r="V320">
        <v>302.60000000000002</v>
      </c>
      <c r="W320">
        <v>155</v>
      </c>
      <c r="X320">
        <v>251.8</v>
      </c>
      <c r="Y320">
        <v>-110.2</v>
      </c>
      <c r="Z320">
        <v>23</v>
      </c>
      <c r="AA320">
        <v>-83.4</v>
      </c>
      <c r="AB320">
        <v>54.6</v>
      </c>
      <c r="AC320">
        <v>-426.1</v>
      </c>
      <c r="AD320">
        <v>165.5</v>
      </c>
      <c r="AE320">
        <v>-3.4</v>
      </c>
      <c r="AF320">
        <v>-70.099999999999994</v>
      </c>
      <c r="AG320">
        <v>-204.5</v>
      </c>
      <c r="AH320">
        <v>220.1</v>
      </c>
      <c r="AI320" s="81">
        <v>-74.8</v>
      </c>
    </row>
    <row r="321" spans="1:35" ht="14.4" x14ac:dyDescent="0.3">
      <c r="A321" s="1">
        <v>39706</v>
      </c>
      <c r="B321">
        <v>195.4</v>
      </c>
      <c r="C321">
        <v>50.3</v>
      </c>
      <c r="D321">
        <v>-449.5</v>
      </c>
      <c r="E321">
        <v>102.1</v>
      </c>
      <c r="F321">
        <v>-254.3</v>
      </c>
      <c r="G321">
        <v>-420</v>
      </c>
      <c r="H321">
        <v>486.2</v>
      </c>
      <c r="I321">
        <v>122.5</v>
      </c>
      <c r="J321">
        <v>8.8000000000000007</v>
      </c>
      <c r="K321">
        <v>377.9</v>
      </c>
      <c r="L321">
        <v>78.900000000000006</v>
      </c>
      <c r="M321">
        <v>85.3</v>
      </c>
      <c r="N321">
        <v>105.3</v>
      </c>
      <c r="O321">
        <v>-177.8</v>
      </c>
      <c r="P321">
        <v>191.6</v>
      </c>
      <c r="Q321">
        <v>-245.2</v>
      </c>
      <c r="R321">
        <v>71.7</v>
      </c>
      <c r="S321">
        <v>63.7</v>
      </c>
      <c r="T321">
        <v>-100.7</v>
      </c>
      <c r="U321">
        <v>-45.1</v>
      </c>
      <c r="V321">
        <v>301.10000000000002</v>
      </c>
      <c r="W321">
        <v>211.3</v>
      </c>
      <c r="X321">
        <v>242.9</v>
      </c>
      <c r="Y321">
        <v>-79.3</v>
      </c>
      <c r="Z321">
        <v>63.5</v>
      </c>
      <c r="AA321">
        <v>-81.599999999999994</v>
      </c>
      <c r="AB321">
        <v>82.6</v>
      </c>
      <c r="AC321">
        <v>-389.5</v>
      </c>
      <c r="AD321">
        <v>186.5</v>
      </c>
      <c r="AE321">
        <v>17</v>
      </c>
      <c r="AF321">
        <v>-28.5</v>
      </c>
      <c r="AG321">
        <v>-200.1</v>
      </c>
      <c r="AH321">
        <v>205.6</v>
      </c>
      <c r="AI321" s="81">
        <v>-43.7</v>
      </c>
    </row>
    <row r="322" spans="1:35" ht="14.4" x14ac:dyDescent="0.3">
      <c r="A322" s="1">
        <v>39707</v>
      </c>
      <c r="B322">
        <v>180.8</v>
      </c>
      <c r="C322">
        <v>87.4</v>
      </c>
      <c r="D322">
        <v>-472.3</v>
      </c>
      <c r="E322">
        <v>143.1</v>
      </c>
      <c r="F322">
        <v>-218.8</v>
      </c>
      <c r="G322">
        <v>-412.6</v>
      </c>
      <c r="H322">
        <v>381.7</v>
      </c>
      <c r="I322">
        <v>118.3</v>
      </c>
      <c r="J322">
        <v>-6.1</v>
      </c>
      <c r="K322">
        <v>298.89999999999998</v>
      </c>
      <c r="L322">
        <v>81.7</v>
      </c>
      <c r="M322">
        <v>78.8</v>
      </c>
      <c r="N322">
        <v>158.9</v>
      </c>
      <c r="O322">
        <v>-222.8</v>
      </c>
      <c r="P322">
        <v>111.3</v>
      </c>
      <c r="Q322">
        <v>-262.39999999999998</v>
      </c>
      <c r="R322">
        <v>90.9</v>
      </c>
      <c r="S322">
        <v>72.2</v>
      </c>
      <c r="T322">
        <v>-108.4</v>
      </c>
      <c r="U322">
        <v>-32.700000000000003</v>
      </c>
      <c r="V322">
        <v>300</v>
      </c>
      <c r="W322">
        <v>262.5</v>
      </c>
      <c r="X322">
        <v>262.7</v>
      </c>
      <c r="Y322">
        <v>-60.8</v>
      </c>
      <c r="Z322">
        <v>87.8</v>
      </c>
      <c r="AA322">
        <v>-96.4</v>
      </c>
      <c r="AB322">
        <v>127.6</v>
      </c>
      <c r="AC322">
        <v>-356.2</v>
      </c>
      <c r="AD322">
        <v>195.2</v>
      </c>
      <c r="AE322">
        <v>26.3</v>
      </c>
      <c r="AF322">
        <v>0.5</v>
      </c>
      <c r="AG322">
        <v>-194.5</v>
      </c>
      <c r="AH322">
        <v>174.6</v>
      </c>
      <c r="AI322" s="81">
        <v>-5</v>
      </c>
    </row>
    <row r="323" spans="1:35" ht="14.4" x14ac:dyDescent="0.3">
      <c r="A323" s="1">
        <v>39708</v>
      </c>
      <c r="B323">
        <v>178</v>
      </c>
      <c r="C323">
        <v>105.1</v>
      </c>
      <c r="D323">
        <v>-542.79999999999995</v>
      </c>
      <c r="E323">
        <v>132.4</v>
      </c>
      <c r="F323">
        <v>-324</v>
      </c>
      <c r="G323">
        <v>-389.2</v>
      </c>
      <c r="H323">
        <v>414</v>
      </c>
      <c r="I323">
        <v>-68.5</v>
      </c>
      <c r="J323">
        <v>-7.2</v>
      </c>
      <c r="K323">
        <v>231.3</v>
      </c>
      <c r="L323">
        <v>59.8</v>
      </c>
      <c r="M323">
        <v>45.6</v>
      </c>
      <c r="N323">
        <v>122.3</v>
      </c>
      <c r="O323">
        <v>-239.8</v>
      </c>
      <c r="P323">
        <v>69.8</v>
      </c>
      <c r="Q323">
        <v>-258.60000000000002</v>
      </c>
      <c r="R323">
        <v>95.2</v>
      </c>
      <c r="S323">
        <v>72.400000000000006</v>
      </c>
      <c r="T323">
        <v>-69.900000000000006</v>
      </c>
      <c r="U323">
        <v>-43.2</v>
      </c>
      <c r="V323">
        <v>311.10000000000002</v>
      </c>
      <c r="W323">
        <v>291.39999999999998</v>
      </c>
      <c r="X323">
        <v>257.3</v>
      </c>
      <c r="Y323">
        <v>-61.2</v>
      </c>
      <c r="Z323">
        <v>104.3</v>
      </c>
      <c r="AA323">
        <v>-92.1</v>
      </c>
      <c r="AB323">
        <v>144.19999999999999</v>
      </c>
      <c r="AC323">
        <v>-350.2</v>
      </c>
      <c r="AD323">
        <v>177.9</v>
      </c>
      <c r="AE323">
        <v>7.8</v>
      </c>
      <c r="AF323">
        <v>25.8</v>
      </c>
      <c r="AG323">
        <v>-190.7</v>
      </c>
      <c r="AH323">
        <v>153.5</v>
      </c>
      <c r="AI323" s="81">
        <v>26</v>
      </c>
    </row>
    <row r="324" spans="1:35" ht="14.4" x14ac:dyDescent="0.3">
      <c r="A324" s="1">
        <v>39709</v>
      </c>
      <c r="B324">
        <v>124.7</v>
      </c>
      <c r="C324">
        <v>224.3</v>
      </c>
      <c r="D324">
        <v>-542.1</v>
      </c>
      <c r="E324">
        <v>152.30000000000001</v>
      </c>
      <c r="F324">
        <v>-292.60000000000002</v>
      </c>
      <c r="G324">
        <v>-449.2</v>
      </c>
      <c r="H324">
        <v>407</v>
      </c>
      <c r="I324">
        <v>-74.5</v>
      </c>
      <c r="J324">
        <v>-2.4</v>
      </c>
      <c r="K324">
        <v>155.19999999999999</v>
      </c>
      <c r="L324">
        <v>35.1</v>
      </c>
      <c r="M324">
        <v>-7.4</v>
      </c>
      <c r="N324">
        <v>231.9</v>
      </c>
      <c r="O324">
        <v>-128.69999999999999</v>
      </c>
      <c r="P324">
        <v>32.200000000000003</v>
      </c>
      <c r="Q324">
        <v>-194.3</v>
      </c>
      <c r="R324">
        <v>119.2</v>
      </c>
      <c r="S324">
        <v>64.7</v>
      </c>
      <c r="T324">
        <v>-97.2</v>
      </c>
      <c r="U324">
        <v>-116.4</v>
      </c>
      <c r="V324">
        <v>326.7</v>
      </c>
      <c r="W324">
        <v>327.39999999999998</v>
      </c>
      <c r="X324">
        <v>269.39999999999998</v>
      </c>
      <c r="Y324">
        <v>-65.2</v>
      </c>
      <c r="Z324">
        <v>103.9</v>
      </c>
      <c r="AA324">
        <v>-71.400000000000006</v>
      </c>
      <c r="AB324">
        <v>166.4</v>
      </c>
      <c r="AC324">
        <v>-357.2</v>
      </c>
      <c r="AD324">
        <v>156.6</v>
      </c>
      <c r="AE324">
        <v>18.7</v>
      </c>
      <c r="AF324">
        <v>59.4</v>
      </c>
      <c r="AG324">
        <v>-171.5</v>
      </c>
      <c r="AH324">
        <v>158.1</v>
      </c>
      <c r="AI324" s="81">
        <v>38</v>
      </c>
    </row>
    <row r="325" spans="1:35" ht="14.4" x14ac:dyDescent="0.3">
      <c r="A325" s="1">
        <v>39710</v>
      </c>
      <c r="B325">
        <v>83.9</v>
      </c>
      <c r="C325">
        <v>113.5</v>
      </c>
      <c r="D325">
        <v>-569.79999999999995</v>
      </c>
      <c r="E325">
        <v>132.1</v>
      </c>
      <c r="F325">
        <v>-426.2</v>
      </c>
      <c r="G325">
        <v>-426.5</v>
      </c>
      <c r="H325">
        <v>416</v>
      </c>
      <c r="I325">
        <v>-114.8</v>
      </c>
      <c r="J325">
        <v>-94.6</v>
      </c>
      <c r="K325">
        <v>157.69999999999999</v>
      </c>
      <c r="L325">
        <v>30.6</v>
      </c>
      <c r="M325">
        <v>37.5</v>
      </c>
      <c r="N325">
        <v>225.7</v>
      </c>
      <c r="O325">
        <v>-119.7</v>
      </c>
      <c r="P325">
        <v>5.3</v>
      </c>
      <c r="Q325">
        <v>-191.4</v>
      </c>
      <c r="R325">
        <v>155.80000000000001</v>
      </c>
      <c r="S325">
        <v>48.6</v>
      </c>
      <c r="T325">
        <v>-62.3</v>
      </c>
      <c r="U325">
        <v>-125.4</v>
      </c>
      <c r="V325">
        <v>361.8</v>
      </c>
      <c r="W325">
        <v>363.3</v>
      </c>
      <c r="X325">
        <v>289.60000000000002</v>
      </c>
      <c r="Y325">
        <v>-26.6</v>
      </c>
      <c r="Z325">
        <v>115.7</v>
      </c>
      <c r="AA325">
        <v>-78.400000000000006</v>
      </c>
      <c r="AB325">
        <v>151.4</v>
      </c>
      <c r="AC325">
        <v>-306</v>
      </c>
      <c r="AD325">
        <v>115.5</v>
      </c>
      <c r="AE325">
        <v>15.6</v>
      </c>
      <c r="AF325">
        <v>96.3</v>
      </c>
      <c r="AG325">
        <v>-159.30000000000001</v>
      </c>
      <c r="AH325">
        <v>152.9</v>
      </c>
      <c r="AI325" s="81">
        <v>51</v>
      </c>
    </row>
    <row r="326" spans="1:35" ht="14.4" x14ac:dyDescent="0.3">
      <c r="A326" s="1">
        <v>39711</v>
      </c>
      <c r="B326">
        <v>69.7</v>
      </c>
      <c r="C326">
        <v>72.400000000000006</v>
      </c>
      <c r="D326">
        <v>-517.6</v>
      </c>
      <c r="E326">
        <v>125.7</v>
      </c>
      <c r="F326">
        <v>-555.29999999999995</v>
      </c>
      <c r="G326">
        <v>-505.7</v>
      </c>
      <c r="H326">
        <v>494.9</v>
      </c>
      <c r="I326">
        <v>-184</v>
      </c>
      <c r="J326">
        <v>-73.599999999999994</v>
      </c>
      <c r="K326">
        <v>148.4</v>
      </c>
      <c r="L326">
        <v>-7</v>
      </c>
      <c r="M326">
        <v>71.099999999999994</v>
      </c>
      <c r="N326">
        <v>178.8</v>
      </c>
      <c r="O326">
        <v>-177.5</v>
      </c>
      <c r="P326">
        <v>12.5</v>
      </c>
      <c r="Q326">
        <v>-190.9</v>
      </c>
      <c r="R326">
        <v>149.1</v>
      </c>
      <c r="S326">
        <v>20.3</v>
      </c>
      <c r="T326">
        <v>-68.5</v>
      </c>
      <c r="U326">
        <v>-128</v>
      </c>
      <c r="V326">
        <v>364.5</v>
      </c>
      <c r="W326">
        <v>396.2</v>
      </c>
      <c r="X326">
        <v>305.10000000000002</v>
      </c>
      <c r="Y326">
        <v>7.8</v>
      </c>
      <c r="Z326">
        <v>121.8</v>
      </c>
      <c r="AA326">
        <v>-77.7</v>
      </c>
      <c r="AB326">
        <v>137.19999999999999</v>
      </c>
      <c r="AC326">
        <v>-272.89999999999998</v>
      </c>
      <c r="AD326">
        <v>73</v>
      </c>
      <c r="AE326">
        <v>32.4</v>
      </c>
      <c r="AF326">
        <v>132.9</v>
      </c>
      <c r="AG326">
        <v>-144.1</v>
      </c>
      <c r="AH326">
        <v>153.30000000000001</v>
      </c>
      <c r="AI326" s="81">
        <v>55</v>
      </c>
    </row>
    <row r="327" spans="1:35" ht="14.4" x14ac:dyDescent="0.3">
      <c r="A327" s="1">
        <v>39712</v>
      </c>
      <c r="B327">
        <v>104</v>
      </c>
      <c r="C327">
        <v>7.4</v>
      </c>
      <c r="D327">
        <v>-565.9</v>
      </c>
      <c r="E327">
        <v>101.8</v>
      </c>
      <c r="F327">
        <v>-414.1</v>
      </c>
      <c r="G327">
        <v>-415.3</v>
      </c>
      <c r="H327">
        <v>473</v>
      </c>
      <c r="I327">
        <v>-115.9</v>
      </c>
      <c r="J327">
        <v>-81.099999999999994</v>
      </c>
      <c r="K327">
        <v>263</v>
      </c>
      <c r="L327">
        <v>-0.2</v>
      </c>
      <c r="M327">
        <v>118.1</v>
      </c>
      <c r="N327">
        <v>191</v>
      </c>
      <c r="O327">
        <v>-54.2</v>
      </c>
      <c r="P327">
        <v>-11.3</v>
      </c>
      <c r="Q327">
        <v>-187</v>
      </c>
      <c r="R327">
        <v>169.5</v>
      </c>
      <c r="S327">
        <v>-2</v>
      </c>
      <c r="T327">
        <v>-75.900000000000006</v>
      </c>
      <c r="U327">
        <v>-113</v>
      </c>
      <c r="V327">
        <v>422.8</v>
      </c>
      <c r="W327">
        <v>403.5</v>
      </c>
      <c r="X327">
        <v>295.10000000000002</v>
      </c>
      <c r="Y327">
        <v>-8</v>
      </c>
      <c r="Z327">
        <v>109.5</v>
      </c>
      <c r="AA327">
        <v>-72.2</v>
      </c>
      <c r="AB327">
        <v>163.30000000000001</v>
      </c>
      <c r="AC327">
        <v>-279.7</v>
      </c>
      <c r="AD327">
        <v>49.9</v>
      </c>
      <c r="AE327">
        <v>46.8</v>
      </c>
      <c r="AF327">
        <v>135.19999999999999</v>
      </c>
      <c r="AG327">
        <v>-132.9</v>
      </c>
      <c r="AH327">
        <v>145.9</v>
      </c>
      <c r="AI327" s="81">
        <v>24</v>
      </c>
    </row>
    <row r="328" spans="1:35" ht="14.4" x14ac:dyDescent="0.3">
      <c r="A328" s="1">
        <v>39713</v>
      </c>
      <c r="B328">
        <v>100.4</v>
      </c>
      <c r="C328">
        <v>-13.2</v>
      </c>
      <c r="D328">
        <v>-568.5</v>
      </c>
      <c r="E328">
        <v>124.6</v>
      </c>
      <c r="F328">
        <v>-577</v>
      </c>
      <c r="G328">
        <v>-131.80000000000001</v>
      </c>
      <c r="H328">
        <v>490.8</v>
      </c>
      <c r="I328">
        <v>-127.9</v>
      </c>
      <c r="J328">
        <v>-88.6</v>
      </c>
      <c r="K328">
        <v>354.1</v>
      </c>
      <c r="L328">
        <v>-32.9</v>
      </c>
      <c r="M328">
        <v>156.4</v>
      </c>
      <c r="N328">
        <v>208.9</v>
      </c>
      <c r="O328">
        <v>-70.3</v>
      </c>
      <c r="P328">
        <v>-29.4</v>
      </c>
      <c r="Q328">
        <v>-118.1</v>
      </c>
      <c r="R328">
        <v>241.4</v>
      </c>
      <c r="S328">
        <v>-2.7</v>
      </c>
      <c r="T328">
        <v>-57.5</v>
      </c>
      <c r="U328">
        <v>-114.3</v>
      </c>
      <c r="V328">
        <v>483.4</v>
      </c>
      <c r="W328">
        <v>381.1</v>
      </c>
      <c r="X328">
        <v>282.10000000000002</v>
      </c>
      <c r="Y328">
        <v>4.8</v>
      </c>
      <c r="Z328">
        <v>85.4</v>
      </c>
      <c r="AA328">
        <v>-70.599999999999994</v>
      </c>
      <c r="AB328">
        <v>180.2</v>
      </c>
      <c r="AC328">
        <v>-279.8</v>
      </c>
      <c r="AD328">
        <v>14.3</v>
      </c>
      <c r="AE328">
        <v>48.1</v>
      </c>
      <c r="AF328">
        <v>138.19999999999999</v>
      </c>
      <c r="AG328">
        <v>-145.9</v>
      </c>
      <c r="AH328">
        <v>137.9</v>
      </c>
      <c r="AI328" s="81">
        <v>18</v>
      </c>
    </row>
    <row r="329" spans="1:35" ht="14.4" x14ac:dyDescent="0.3">
      <c r="A329" s="1">
        <v>39714</v>
      </c>
      <c r="B329">
        <v>203.2</v>
      </c>
      <c r="C329">
        <v>79.099999999999994</v>
      </c>
      <c r="D329">
        <v>-569.20000000000005</v>
      </c>
      <c r="E329">
        <v>110.9</v>
      </c>
      <c r="F329">
        <v>-494.2</v>
      </c>
      <c r="G329">
        <v>-180.1</v>
      </c>
      <c r="H329">
        <v>578.20000000000005</v>
      </c>
      <c r="I329">
        <v>-36.4</v>
      </c>
      <c r="J329">
        <v>-39.1</v>
      </c>
      <c r="K329">
        <v>325.8</v>
      </c>
      <c r="L329">
        <v>50.8</v>
      </c>
      <c r="M329">
        <v>191.8</v>
      </c>
      <c r="N329">
        <v>201</v>
      </c>
      <c r="O329">
        <v>18.600000000000001</v>
      </c>
      <c r="P329">
        <v>-31.8</v>
      </c>
      <c r="Q329">
        <v>-56.1</v>
      </c>
      <c r="R329">
        <v>250.6</v>
      </c>
      <c r="S329">
        <v>11.2</v>
      </c>
      <c r="T329">
        <v>-43.1</v>
      </c>
      <c r="U329">
        <v>-130.5</v>
      </c>
      <c r="V329">
        <v>538.1</v>
      </c>
      <c r="W329">
        <v>324</v>
      </c>
      <c r="X329">
        <v>286</v>
      </c>
      <c r="Y329">
        <v>9.4</v>
      </c>
      <c r="Z329">
        <v>45.4</v>
      </c>
      <c r="AA329">
        <v>-48.8</v>
      </c>
      <c r="AB329">
        <v>197.5</v>
      </c>
      <c r="AC329">
        <v>-285.60000000000002</v>
      </c>
      <c r="AD329">
        <v>10.7</v>
      </c>
      <c r="AE329">
        <v>56.4</v>
      </c>
      <c r="AF329">
        <v>156.5</v>
      </c>
      <c r="AG329">
        <v>-128.69999999999999</v>
      </c>
      <c r="AH329">
        <v>120.6</v>
      </c>
      <c r="AI329" s="81">
        <v>6.6</v>
      </c>
    </row>
    <row r="330" spans="1:35" ht="14.4" x14ac:dyDescent="0.3">
      <c r="A330" s="1">
        <v>39715</v>
      </c>
      <c r="B330">
        <v>256.60000000000002</v>
      </c>
      <c r="C330">
        <v>86.9</v>
      </c>
      <c r="D330">
        <v>-551.70000000000005</v>
      </c>
      <c r="E330">
        <v>83.6</v>
      </c>
      <c r="F330">
        <v>-315.10000000000002</v>
      </c>
      <c r="G330">
        <v>-88.3</v>
      </c>
      <c r="H330">
        <v>570.4</v>
      </c>
      <c r="I330">
        <v>14.6</v>
      </c>
      <c r="J330">
        <v>-100.8</v>
      </c>
      <c r="K330">
        <v>262.39999999999998</v>
      </c>
      <c r="L330">
        <v>55.8</v>
      </c>
      <c r="M330">
        <v>236</v>
      </c>
      <c r="N330">
        <v>225.3</v>
      </c>
      <c r="O330">
        <v>23.3</v>
      </c>
      <c r="P330">
        <v>-46.6</v>
      </c>
      <c r="Q330">
        <v>-6.6</v>
      </c>
      <c r="R330">
        <v>246.4</v>
      </c>
      <c r="S330">
        <v>19.100000000000001</v>
      </c>
      <c r="T330">
        <v>-63.9</v>
      </c>
      <c r="U330">
        <v>-116.9</v>
      </c>
      <c r="V330">
        <v>547.5</v>
      </c>
      <c r="W330">
        <v>298</v>
      </c>
      <c r="X330">
        <v>291.2</v>
      </c>
      <c r="Y330">
        <v>35.1</v>
      </c>
      <c r="Z330">
        <v>27.1</v>
      </c>
      <c r="AA330">
        <v>-42.1</v>
      </c>
      <c r="AB330">
        <v>170.3</v>
      </c>
      <c r="AC330">
        <v>-303.3</v>
      </c>
      <c r="AD330">
        <v>-6.5</v>
      </c>
      <c r="AE330">
        <v>75.2</v>
      </c>
      <c r="AF330">
        <v>184</v>
      </c>
      <c r="AG330">
        <v>-105.5</v>
      </c>
      <c r="AH330">
        <v>101</v>
      </c>
      <c r="AI330" s="81">
        <v>5.5</v>
      </c>
    </row>
    <row r="331" spans="1:35" ht="14.4" x14ac:dyDescent="0.3">
      <c r="A331" s="1">
        <v>39716</v>
      </c>
      <c r="B331">
        <v>295.39999999999998</v>
      </c>
      <c r="C331">
        <v>113.9</v>
      </c>
      <c r="D331">
        <v>-469</v>
      </c>
      <c r="E331">
        <v>104.9</v>
      </c>
      <c r="F331">
        <v>-488.3</v>
      </c>
      <c r="G331">
        <v>-70.2</v>
      </c>
      <c r="H331">
        <v>546</v>
      </c>
      <c r="I331">
        <v>10.1</v>
      </c>
      <c r="J331">
        <v>-130.1</v>
      </c>
      <c r="K331">
        <v>251.9</v>
      </c>
      <c r="L331">
        <v>69.5</v>
      </c>
      <c r="M331">
        <v>305.10000000000002</v>
      </c>
      <c r="N331">
        <v>175.3</v>
      </c>
      <c r="O331">
        <v>46.4</v>
      </c>
      <c r="P331">
        <v>-23.1</v>
      </c>
      <c r="Q331">
        <v>-3</v>
      </c>
      <c r="R331">
        <v>319.60000000000002</v>
      </c>
      <c r="S331">
        <v>33</v>
      </c>
      <c r="T331">
        <v>-41.7</v>
      </c>
      <c r="U331">
        <v>-97.3</v>
      </c>
      <c r="V331">
        <v>559.20000000000005</v>
      </c>
      <c r="W331">
        <v>273.10000000000002</v>
      </c>
      <c r="X331">
        <v>287.60000000000002</v>
      </c>
      <c r="Y331">
        <v>66.7</v>
      </c>
      <c r="Z331">
        <v>19.5</v>
      </c>
      <c r="AA331">
        <v>-27.5</v>
      </c>
      <c r="AB331">
        <v>137.30000000000001</v>
      </c>
      <c r="AC331">
        <v>-277.3</v>
      </c>
      <c r="AD331">
        <v>-13.9</v>
      </c>
      <c r="AE331">
        <v>-3.5</v>
      </c>
      <c r="AF331">
        <v>188.8</v>
      </c>
      <c r="AG331">
        <v>-120.2</v>
      </c>
      <c r="AH331">
        <v>88.3</v>
      </c>
      <c r="AI331" s="81">
        <v>26</v>
      </c>
    </row>
    <row r="332" spans="1:35" ht="14.4" x14ac:dyDescent="0.3">
      <c r="A332" s="1">
        <v>39717</v>
      </c>
      <c r="B332">
        <v>330.7</v>
      </c>
      <c r="C332">
        <v>115.5</v>
      </c>
      <c r="D332">
        <v>-520.20000000000005</v>
      </c>
      <c r="E332">
        <v>84.4</v>
      </c>
      <c r="F332">
        <v>-389.7</v>
      </c>
      <c r="G332">
        <v>-190.6</v>
      </c>
      <c r="H332">
        <v>420.9</v>
      </c>
      <c r="I332">
        <v>5.3</v>
      </c>
      <c r="J332">
        <v>-234.9</v>
      </c>
      <c r="K332">
        <v>216.1</v>
      </c>
      <c r="L332">
        <v>35</v>
      </c>
      <c r="M332">
        <v>313.2</v>
      </c>
      <c r="N332">
        <v>121.1</v>
      </c>
      <c r="O332">
        <v>72.5</v>
      </c>
      <c r="P332">
        <v>15.5</v>
      </c>
      <c r="Q332">
        <v>20.3</v>
      </c>
      <c r="R332">
        <v>323.8</v>
      </c>
      <c r="S332">
        <v>51.5</v>
      </c>
      <c r="T332">
        <v>-61.8</v>
      </c>
      <c r="U332">
        <v>-96.7</v>
      </c>
      <c r="V332">
        <v>567.29999999999995</v>
      </c>
      <c r="W332">
        <v>253.1</v>
      </c>
      <c r="X332">
        <v>276.3</v>
      </c>
      <c r="Y332">
        <v>55.4</v>
      </c>
      <c r="Z332">
        <v>7.8</v>
      </c>
      <c r="AA332">
        <v>3</v>
      </c>
      <c r="AB332">
        <v>130.5</v>
      </c>
      <c r="AC332">
        <v>-284.2</v>
      </c>
      <c r="AD332">
        <v>24.5</v>
      </c>
      <c r="AE332">
        <v>-67.400000000000006</v>
      </c>
      <c r="AF332">
        <v>203.6</v>
      </c>
      <c r="AG332">
        <v>-99.8</v>
      </c>
      <c r="AH332">
        <v>73.400000000000006</v>
      </c>
      <c r="AI332" s="81">
        <v>35</v>
      </c>
    </row>
    <row r="333" spans="1:35" ht="14.4" x14ac:dyDescent="0.3">
      <c r="A333" s="1">
        <v>39718</v>
      </c>
      <c r="B333">
        <v>260.8</v>
      </c>
      <c r="C333">
        <v>43.8</v>
      </c>
      <c r="D333">
        <v>-440.2</v>
      </c>
      <c r="E333">
        <v>96.5</v>
      </c>
      <c r="F333">
        <v>-451.9</v>
      </c>
      <c r="G333">
        <v>-141.30000000000001</v>
      </c>
      <c r="H333">
        <v>308.8</v>
      </c>
      <c r="I333">
        <v>-65.400000000000006</v>
      </c>
      <c r="J333">
        <v>-105.3</v>
      </c>
      <c r="K333">
        <v>297.7</v>
      </c>
      <c r="L333">
        <v>109</v>
      </c>
      <c r="M333">
        <v>325.7</v>
      </c>
      <c r="N333">
        <v>225.8</v>
      </c>
      <c r="O333">
        <v>206.3</v>
      </c>
      <c r="P333">
        <v>11.2</v>
      </c>
      <c r="Q333">
        <v>41.2</v>
      </c>
      <c r="R333">
        <v>348.6</v>
      </c>
      <c r="S333">
        <v>65.400000000000006</v>
      </c>
      <c r="T333">
        <v>-38.799999999999997</v>
      </c>
      <c r="U333">
        <v>-108.8</v>
      </c>
      <c r="V333">
        <v>609.29999999999995</v>
      </c>
      <c r="W333">
        <v>247.4</v>
      </c>
      <c r="X333">
        <v>271.39999999999998</v>
      </c>
      <c r="Y333">
        <v>45.5</v>
      </c>
      <c r="Z333">
        <v>-7.5</v>
      </c>
      <c r="AA333">
        <v>0.2</v>
      </c>
      <c r="AB333">
        <v>114.8</v>
      </c>
      <c r="AC333">
        <v>-263.3</v>
      </c>
      <c r="AD333">
        <v>84.4</v>
      </c>
      <c r="AE333">
        <v>-72.099999999999994</v>
      </c>
      <c r="AF333">
        <v>219.1</v>
      </c>
      <c r="AG333">
        <v>-57.5</v>
      </c>
      <c r="AH333">
        <v>50.6</v>
      </c>
      <c r="AI333" s="81">
        <v>45</v>
      </c>
    </row>
    <row r="334" spans="1:35" ht="14.4" x14ac:dyDescent="0.3">
      <c r="A334" s="1">
        <v>39719</v>
      </c>
      <c r="B334">
        <v>240.2</v>
      </c>
      <c r="C334">
        <v>13.2</v>
      </c>
      <c r="D334">
        <v>-507</v>
      </c>
      <c r="E334">
        <v>112.7</v>
      </c>
      <c r="F334">
        <v>-577.4</v>
      </c>
      <c r="G334">
        <v>-230.2</v>
      </c>
      <c r="H334">
        <v>289.10000000000002</v>
      </c>
      <c r="I334">
        <v>-115.2</v>
      </c>
      <c r="J334">
        <v>21.9</v>
      </c>
      <c r="K334">
        <v>423.1</v>
      </c>
      <c r="L334">
        <v>54.9</v>
      </c>
      <c r="M334">
        <v>354.9</v>
      </c>
      <c r="N334">
        <v>189.2</v>
      </c>
      <c r="O334">
        <v>184.4</v>
      </c>
      <c r="P334">
        <v>1</v>
      </c>
      <c r="Q334">
        <v>53.4</v>
      </c>
      <c r="R334">
        <v>394.4</v>
      </c>
      <c r="S334">
        <v>70.7</v>
      </c>
      <c r="T334">
        <v>-17</v>
      </c>
      <c r="U334">
        <v>-99.3</v>
      </c>
      <c r="V334">
        <v>594.79999999999995</v>
      </c>
      <c r="W334">
        <v>272.5</v>
      </c>
      <c r="X334">
        <v>286.60000000000002</v>
      </c>
      <c r="Y334">
        <v>78.7</v>
      </c>
      <c r="Z334">
        <v>3</v>
      </c>
      <c r="AA334">
        <v>-4.9000000000000004</v>
      </c>
      <c r="AB334">
        <v>64.599999999999994</v>
      </c>
      <c r="AC334">
        <v>-190.8</v>
      </c>
      <c r="AD334">
        <v>105</v>
      </c>
      <c r="AE334">
        <v>-63.6</v>
      </c>
      <c r="AF334">
        <v>240.9</v>
      </c>
      <c r="AG334">
        <v>-25.9</v>
      </c>
      <c r="AH334">
        <v>14.2</v>
      </c>
      <c r="AI334" s="81">
        <v>69</v>
      </c>
    </row>
    <row r="335" spans="1:35" ht="14.4" x14ac:dyDescent="0.3">
      <c r="A335" s="1">
        <v>39720</v>
      </c>
      <c r="B335">
        <v>194</v>
      </c>
      <c r="C335">
        <v>30</v>
      </c>
      <c r="D335">
        <v>-413.1</v>
      </c>
      <c r="E335">
        <v>86.9</v>
      </c>
      <c r="F335">
        <v>-563.20000000000005</v>
      </c>
      <c r="G335">
        <v>-288.89999999999998</v>
      </c>
      <c r="H335">
        <v>367.9</v>
      </c>
      <c r="I335">
        <v>-171.6</v>
      </c>
      <c r="J335">
        <v>112.3</v>
      </c>
      <c r="K335">
        <v>357.8</v>
      </c>
      <c r="L335">
        <v>88.9</v>
      </c>
      <c r="M335">
        <v>317.2</v>
      </c>
      <c r="N335">
        <v>165.9</v>
      </c>
      <c r="O335">
        <v>255.7</v>
      </c>
      <c r="P335">
        <v>-0.6</v>
      </c>
      <c r="Q335">
        <v>61.9</v>
      </c>
      <c r="R335">
        <v>350</v>
      </c>
      <c r="S335">
        <v>65.3</v>
      </c>
      <c r="T335">
        <v>-14.6</v>
      </c>
      <c r="U335">
        <v>-103.9</v>
      </c>
      <c r="V335">
        <v>569.6</v>
      </c>
      <c r="W335">
        <v>244.7</v>
      </c>
      <c r="X335">
        <v>324.39999999999998</v>
      </c>
      <c r="Y335">
        <v>77.599999999999994</v>
      </c>
      <c r="Z335">
        <v>0</v>
      </c>
      <c r="AA335">
        <v>-21.7</v>
      </c>
      <c r="AB335">
        <v>13.3</v>
      </c>
      <c r="AC335">
        <v>-124.7</v>
      </c>
      <c r="AD335">
        <v>117</v>
      </c>
      <c r="AE335">
        <v>-63.5</v>
      </c>
      <c r="AF335">
        <v>320.89999999999998</v>
      </c>
      <c r="AG335">
        <v>12.5</v>
      </c>
      <c r="AH335">
        <v>-12.1</v>
      </c>
      <c r="AI335" s="81">
        <v>70</v>
      </c>
    </row>
    <row r="336" spans="1:35" ht="14.4" x14ac:dyDescent="0.3">
      <c r="A336" s="1">
        <v>39721</v>
      </c>
      <c r="B336">
        <v>244.3</v>
      </c>
      <c r="C336">
        <v>-8.1999999999999993</v>
      </c>
      <c r="D336">
        <v>-417.7</v>
      </c>
      <c r="E336">
        <v>167.9</v>
      </c>
      <c r="F336">
        <v>-470.4</v>
      </c>
      <c r="G336">
        <v>-219.3</v>
      </c>
      <c r="H336">
        <v>381</v>
      </c>
      <c r="I336">
        <v>-219</v>
      </c>
      <c r="J336">
        <v>267.8</v>
      </c>
      <c r="K336">
        <v>290.89999999999998</v>
      </c>
      <c r="L336">
        <v>73.400000000000006</v>
      </c>
      <c r="M336">
        <v>294.60000000000002</v>
      </c>
      <c r="N336">
        <v>206.1</v>
      </c>
      <c r="O336">
        <v>275.5</v>
      </c>
      <c r="P336">
        <v>17.7</v>
      </c>
      <c r="Q336">
        <v>78.8</v>
      </c>
      <c r="R336">
        <v>359.6</v>
      </c>
      <c r="S336">
        <v>43.8</v>
      </c>
      <c r="T336">
        <v>-10.6</v>
      </c>
      <c r="U336">
        <v>-87.7</v>
      </c>
      <c r="V336">
        <v>553.5</v>
      </c>
      <c r="W336">
        <v>275.39999999999998</v>
      </c>
      <c r="X336">
        <v>334.6</v>
      </c>
      <c r="Y336">
        <v>90.9</v>
      </c>
      <c r="Z336">
        <v>14.6</v>
      </c>
      <c r="AA336">
        <v>-79</v>
      </c>
      <c r="AB336">
        <v>-26.3</v>
      </c>
      <c r="AC336">
        <v>-61.9</v>
      </c>
      <c r="AD336">
        <v>129.80000000000001</v>
      </c>
      <c r="AE336">
        <v>-76.7</v>
      </c>
      <c r="AF336">
        <v>393</v>
      </c>
      <c r="AG336">
        <v>53</v>
      </c>
      <c r="AH336">
        <v>-6.1</v>
      </c>
      <c r="AI336" s="81">
        <v>68</v>
      </c>
    </row>
    <row r="337" spans="1:35" ht="14.4" x14ac:dyDescent="0.3">
      <c r="A337" s="1">
        <v>39722</v>
      </c>
      <c r="B337">
        <v>259.7</v>
      </c>
      <c r="C337">
        <v>76.900000000000006</v>
      </c>
      <c r="D337">
        <v>-491.9</v>
      </c>
      <c r="E337">
        <v>223.9</v>
      </c>
      <c r="F337">
        <v>-229.3</v>
      </c>
      <c r="G337">
        <v>-135.19999999999999</v>
      </c>
      <c r="H337">
        <v>455.1</v>
      </c>
      <c r="I337">
        <v>-137.80000000000001</v>
      </c>
      <c r="J337">
        <v>144.80000000000001</v>
      </c>
      <c r="K337">
        <v>384.4</v>
      </c>
      <c r="L337">
        <v>108.6</v>
      </c>
      <c r="M337">
        <v>345.4</v>
      </c>
      <c r="N337">
        <v>205.6</v>
      </c>
      <c r="O337">
        <v>351.1</v>
      </c>
      <c r="P337">
        <v>60.7</v>
      </c>
      <c r="Q337">
        <v>79.900000000000006</v>
      </c>
      <c r="R337">
        <v>437.1</v>
      </c>
      <c r="S337">
        <v>36.1</v>
      </c>
      <c r="T337">
        <v>4.5999999999999996</v>
      </c>
      <c r="U337">
        <v>-83.7</v>
      </c>
      <c r="V337">
        <v>546.70000000000005</v>
      </c>
      <c r="W337">
        <v>301.8</v>
      </c>
      <c r="X337">
        <v>358.3</v>
      </c>
      <c r="Y337">
        <v>120.6</v>
      </c>
      <c r="Z337">
        <v>-7.2</v>
      </c>
      <c r="AA337">
        <v>-131.5</v>
      </c>
      <c r="AB337">
        <v>-5.2</v>
      </c>
      <c r="AC337">
        <v>13.2</v>
      </c>
      <c r="AD337">
        <v>126.8</v>
      </c>
      <c r="AE337">
        <v>-98.8</v>
      </c>
      <c r="AF337">
        <v>461.6</v>
      </c>
      <c r="AG337">
        <v>88.1</v>
      </c>
      <c r="AH337">
        <v>-0.4</v>
      </c>
      <c r="AI337" s="81">
        <v>64</v>
      </c>
    </row>
    <row r="338" spans="1:35" ht="14.4" x14ac:dyDescent="0.3">
      <c r="A338" s="1">
        <v>39723</v>
      </c>
      <c r="B338">
        <v>234</v>
      </c>
      <c r="C338">
        <v>107.1</v>
      </c>
      <c r="D338">
        <v>-336</v>
      </c>
      <c r="E338">
        <v>97.4</v>
      </c>
      <c r="F338">
        <v>-147.4</v>
      </c>
      <c r="G338">
        <v>-19</v>
      </c>
      <c r="H338">
        <v>515.4</v>
      </c>
      <c r="I338">
        <v>-114.1</v>
      </c>
      <c r="J338">
        <v>48</v>
      </c>
      <c r="K338">
        <v>359.7</v>
      </c>
      <c r="L338">
        <v>116.4</v>
      </c>
      <c r="M338">
        <v>401.9</v>
      </c>
      <c r="N338">
        <v>202.2</v>
      </c>
      <c r="O338">
        <v>344.2</v>
      </c>
      <c r="P338">
        <v>54.3</v>
      </c>
      <c r="Q338">
        <v>106.8</v>
      </c>
      <c r="R338">
        <v>373.1</v>
      </c>
      <c r="S338">
        <v>46.8</v>
      </c>
      <c r="T338">
        <v>98.9</v>
      </c>
      <c r="U338">
        <v>-32.700000000000003</v>
      </c>
      <c r="V338">
        <v>546.9</v>
      </c>
      <c r="W338">
        <v>320.3</v>
      </c>
      <c r="X338">
        <v>365.8</v>
      </c>
      <c r="Y338">
        <v>147.9</v>
      </c>
      <c r="Z338">
        <v>-33</v>
      </c>
      <c r="AA338">
        <v>-154.69999999999999</v>
      </c>
      <c r="AB338">
        <v>4.8</v>
      </c>
      <c r="AC338">
        <v>67.8</v>
      </c>
      <c r="AD338">
        <v>102.7</v>
      </c>
      <c r="AE338">
        <v>-49.4</v>
      </c>
      <c r="AF338">
        <v>486.8</v>
      </c>
      <c r="AG338">
        <v>185.6</v>
      </c>
      <c r="AH338">
        <v>6.2</v>
      </c>
      <c r="AI338" s="81">
        <v>60</v>
      </c>
    </row>
    <row r="339" spans="1:35" ht="14.4" x14ac:dyDescent="0.3">
      <c r="A339" s="1">
        <v>39724</v>
      </c>
      <c r="B339">
        <v>215.5</v>
      </c>
      <c r="C339">
        <v>46.6</v>
      </c>
      <c r="D339">
        <v>-231.7</v>
      </c>
      <c r="E339">
        <v>156.69999999999999</v>
      </c>
      <c r="F339">
        <v>-19.2</v>
      </c>
      <c r="G339">
        <v>21.7</v>
      </c>
      <c r="H339">
        <v>398.6</v>
      </c>
      <c r="I339">
        <v>-162.30000000000001</v>
      </c>
      <c r="J339">
        <v>-80.400000000000006</v>
      </c>
      <c r="K339">
        <v>274.89999999999998</v>
      </c>
      <c r="L339">
        <v>144.5</v>
      </c>
      <c r="M339">
        <v>371.4</v>
      </c>
      <c r="N339">
        <v>253.6</v>
      </c>
      <c r="O339">
        <v>312.5</v>
      </c>
      <c r="P339">
        <v>49.9</v>
      </c>
      <c r="Q339">
        <v>158.9</v>
      </c>
      <c r="R339">
        <v>401.3</v>
      </c>
      <c r="S339">
        <v>57.6</v>
      </c>
      <c r="T339">
        <v>135</v>
      </c>
      <c r="U339">
        <v>22.5</v>
      </c>
      <c r="V339">
        <v>528.6</v>
      </c>
      <c r="W339">
        <v>308.39999999999998</v>
      </c>
      <c r="X339">
        <v>376.6</v>
      </c>
      <c r="Y339">
        <v>188</v>
      </c>
      <c r="Z339">
        <v>-51.2</v>
      </c>
      <c r="AA339">
        <v>-189.9</v>
      </c>
      <c r="AB339">
        <v>-7.8</v>
      </c>
      <c r="AC339">
        <v>113</v>
      </c>
      <c r="AD339">
        <v>52.5</v>
      </c>
      <c r="AE339">
        <v>-8.4</v>
      </c>
      <c r="AF339">
        <v>495.1</v>
      </c>
      <c r="AG339">
        <v>259.3</v>
      </c>
      <c r="AH339">
        <v>16.600000000000001</v>
      </c>
      <c r="AI339" s="81">
        <v>71</v>
      </c>
    </row>
    <row r="340" spans="1:35" ht="14.4" x14ac:dyDescent="0.3">
      <c r="A340" s="1">
        <v>39725</v>
      </c>
      <c r="B340">
        <v>337.7</v>
      </c>
      <c r="C340">
        <v>67</v>
      </c>
      <c r="D340">
        <v>-94.1</v>
      </c>
      <c r="E340">
        <v>93.2</v>
      </c>
      <c r="F340">
        <v>-187.5</v>
      </c>
      <c r="G340">
        <v>-51.2</v>
      </c>
      <c r="H340">
        <v>500.9</v>
      </c>
      <c r="I340">
        <v>-255.7</v>
      </c>
      <c r="J340">
        <v>2.9</v>
      </c>
      <c r="K340">
        <v>445.1</v>
      </c>
      <c r="L340">
        <v>112.8</v>
      </c>
      <c r="M340">
        <v>355.9</v>
      </c>
      <c r="N340">
        <v>191.1</v>
      </c>
      <c r="O340">
        <v>227.9</v>
      </c>
      <c r="P340">
        <v>53</v>
      </c>
      <c r="Q340">
        <v>213.6</v>
      </c>
      <c r="R340">
        <v>381.4</v>
      </c>
      <c r="S340">
        <v>92.5</v>
      </c>
      <c r="T340">
        <v>155.9</v>
      </c>
      <c r="U340">
        <v>133.1</v>
      </c>
      <c r="V340">
        <v>511.6</v>
      </c>
      <c r="W340">
        <v>278.5</v>
      </c>
      <c r="X340">
        <v>389.1</v>
      </c>
      <c r="Y340">
        <v>236.4</v>
      </c>
      <c r="Z340">
        <v>-49.3</v>
      </c>
      <c r="AA340">
        <v>-211</v>
      </c>
      <c r="AB340">
        <v>-13.2</v>
      </c>
      <c r="AC340">
        <v>155.80000000000001</v>
      </c>
      <c r="AD340">
        <v>-16.2</v>
      </c>
      <c r="AE340">
        <v>-24.7</v>
      </c>
      <c r="AF340">
        <v>524.4</v>
      </c>
      <c r="AG340">
        <v>310.8</v>
      </c>
      <c r="AH340">
        <v>34.700000000000003</v>
      </c>
      <c r="AI340" s="81">
        <v>90</v>
      </c>
    </row>
    <row r="341" spans="1:35" ht="14.4" x14ac:dyDescent="0.3">
      <c r="A341" s="1">
        <v>39726</v>
      </c>
      <c r="B341">
        <v>352.2</v>
      </c>
      <c r="C341">
        <v>85.4</v>
      </c>
      <c r="D341">
        <v>-0.6</v>
      </c>
      <c r="E341">
        <v>66</v>
      </c>
      <c r="F341">
        <v>-162.6</v>
      </c>
      <c r="G341">
        <v>-109.6</v>
      </c>
      <c r="H341">
        <v>542.70000000000005</v>
      </c>
      <c r="I341">
        <v>-363.4</v>
      </c>
      <c r="J341">
        <v>53.9</v>
      </c>
      <c r="K341">
        <v>248.7</v>
      </c>
      <c r="L341">
        <v>157.80000000000001</v>
      </c>
      <c r="M341">
        <v>374.3</v>
      </c>
      <c r="N341">
        <v>222.2</v>
      </c>
      <c r="O341">
        <v>209.6</v>
      </c>
      <c r="P341">
        <v>73.5</v>
      </c>
      <c r="Q341">
        <v>239.9</v>
      </c>
      <c r="R341">
        <v>355.9</v>
      </c>
      <c r="S341">
        <v>151.6</v>
      </c>
      <c r="T341">
        <v>186.5</v>
      </c>
      <c r="U341">
        <v>168.5</v>
      </c>
      <c r="V341">
        <v>442.7</v>
      </c>
      <c r="W341">
        <v>229.6</v>
      </c>
      <c r="X341">
        <v>399.1</v>
      </c>
      <c r="Y341">
        <v>261.8</v>
      </c>
      <c r="Z341">
        <v>-68.2</v>
      </c>
      <c r="AA341">
        <v>-229.3</v>
      </c>
      <c r="AB341">
        <v>-23.5</v>
      </c>
      <c r="AC341">
        <v>118.8</v>
      </c>
      <c r="AD341">
        <v>-55</v>
      </c>
      <c r="AE341">
        <v>-31.4</v>
      </c>
      <c r="AF341">
        <v>539.70000000000005</v>
      </c>
      <c r="AG341">
        <v>351.8</v>
      </c>
      <c r="AH341">
        <v>75.099999999999994</v>
      </c>
      <c r="AI341" s="81">
        <v>81</v>
      </c>
    </row>
    <row r="342" spans="1:35" ht="14.4" x14ac:dyDescent="0.3">
      <c r="A342" s="1">
        <v>39727</v>
      </c>
      <c r="B342">
        <v>404</v>
      </c>
      <c r="C342">
        <v>95.7</v>
      </c>
      <c r="D342">
        <v>-93.7</v>
      </c>
      <c r="E342">
        <v>85.4</v>
      </c>
      <c r="F342">
        <v>-23.6</v>
      </c>
      <c r="G342">
        <v>-135.6</v>
      </c>
      <c r="H342">
        <v>587</v>
      </c>
      <c r="I342">
        <v>-282.60000000000002</v>
      </c>
      <c r="J342">
        <v>47.2</v>
      </c>
      <c r="K342">
        <v>340.9</v>
      </c>
      <c r="L342">
        <v>204.5</v>
      </c>
      <c r="M342">
        <v>406.5</v>
      </c>
      <c r="N342">
        <v>224.3</v>
      </c>
      <c r="O342">
        <v>235.1</v>
      </c>
      <c r="P342">
        <v>103.9</v>
      </c>
      <c r="Q342">
        <v>238</v>
      </c>
      <c r="R342">
        <v>410</v>
      </c>
      <c r="S342">
        <v>193</v>
      </c>
      <c r="T342">
        <v>235</v>
      </c>
      <c r="U342">
        <v>259.5</v>
      </c>
      <c r="V342">
        <v>382.7</v>
      </c>
      <c r="W342">
        <v>208.9</v>
      </c>
      <c r="X342">
        <v>373.4</v>
      </c>
      <c r="Y342">
        <v>293.8</v>
      </c>
      <c r="Z342">
        <v>-89.4</v>
      </c>
      <c r="AA342">
        <v>-234.4</v>
      </c>
      <c r="AB342">
        <v>-41.7</v>
      </c>
      <c r="AC342">
        <v>83.3</v>
      </c>
      <c r="AD342">
        <v>-76.3</v>
      </c>
      <c r="AE342">
        <v>-18</v>
      </c>
      <c r="AF342">
        <v>464.4</v>
      </c>
      <c r="AG342">
        <v>388.1</v>
      </c>
      <c r="AH342">
        <v>108.1</v>
      </c>
      <c r="AI342" s="81">
        <v>85</v>
      </c>
    </row>
    <row r="343" spans="1:35" ht="14.4" x14ac:dyDescent="0.3">
      <c r="A343" s="1">
        <v>39728</v>
      </c>
      <c r="B343">
        <v>419.8</v>
      </c>
      <c r="C343">
        <v>144.6</v>
      </c>
      <c r="D343">
        <v>-153.19999999999999</v>
      </c>
      <c r="E343">
        <v>116.2</v>
      </c>
      <c r="F343">
        <v>1.1000000000000001</v>
      </c>
      <c r="G343">
        <v>-146.6</v>
      </c>
      <c r="H343">
        <v>610.4</v>
      </c>
      <c r="I343">
        <v>-110.2</v>
      </c>
      <c r="J343">
        <v>43.1</v>
      </c>
      <c r="K343">
        <v>471.9</v>
      </c>
      <c r="L343">
        <v>170.7</v>
      </c>
      <c r="M343">
        <v>443.2</v>
      </c>
      <c r="N343">
        <v>214.9</v>
      </c>
      <c r="O343">
        <v>220.3</v>
      </c>
      <c r="P343">
        <v>131.19999999999999</v>
      </c>
      <c r="Q343">
        <v>239.5</v>
      </c>
      <c r="R343">
        <v>407.6</v>
      </c>
      <c r="S343">
        <v>269.39999999999998</v>
      </c>
      <c r="T343">
        <v>269.60000000000002</v>
      </c>
      <c r="U343">
        <v>296.10000000000002</v>
      </c>
      <c r="V343">
        <v>318.8</v>
      </c>
      <c r="W343">
        <v>206.1</v>
      </c>
      <c r="X343">
        <v>342.9</v>
      </c>
      <c r="Y343">
        <v>342.4</v>
      </c>
      <c r="Z343">
        <v>-80.5</v>
      </c>
      <c r="AA343">
        <v>-199.2</v>
      </c>
      <c r="AB343">
        <v>-64.599999999999994</v>
      </c>
      <c r="AC343">
        <v>57.1</v>
      </c>
      <c r="AD343">
        <v>-81.900000000000006</v>
      </c>
      <c r="AE343">
        <v>12.5</v>
      </c>
      <c r="AF343">
        <v>391.5</v>
      </c>
      <c r="AG343">
        <v>376.9</v>
      </c>
      <c r="AH343">
        <v>121.2</v>
      </c>
      <c r="AI343" s="81">
        <v>86</v>
      </c>
    </row>
    <row r="344" spans="1:35" ht="14.4" x14ac:dyDescent="0.3">
      <c r="A344" s="1">
        <v>39729</v>
      </c>
      <c r="B344">
        <v>199.3</v>
      </c>
      <c r="C344">
        <v>185.5</v>
      </c>
      <c r="D344">
        <v>-203.4</v>
      </c>
      <c r="E344">
        <v>117.6</v>
      </c>
      <c r="F344">
        <v>220.5</v>
      </c>
      <c r="G344">
        <v>-94.4</v>
      </c>
      <c r="H344">
        <v>560.79999999999995</v>
      </c>
      <c r="I344">
        <v>45.4</v>
      </c>
      <c r="J344">
        <v>-52.7</v>
      </c>
      <c r="K344">
        <v>358.3</v>
      </c>
      <c r="L344">
        <v>142.6</v>
      </c>
      <c r="M344">
        <v>382.3</v>
      </c>
      <c r="N344">
        <v>245.8</v>
      </c>
      <c r="O344">
        <v>177.9</v>
      </c>
      <c r="P344">
        <v>137.30000000000001</v>
      </c>
      <c r="Q344">
        <v>249.5</v>
      </c>
      <c r="R344">
        <v>359</v>
      </c>
      <c r="S344">
        <v>289</v>
      </c>
      <c r="T344">
        <v>272.39999999999998</v>
      </c>
      <c r="U344">
        <v>311.39999999999998</v>
      </c>
      <c r="V344">
        <v>276.5</v>
      </c>
      <c r="W344">
        <v>209.8</v>
      </c>
      <c r="X344">
        <v>325.39999999999998</v>
      </c>
      <c r="Y344">
        <v>344.3</v>
      </c>
      <c r="Z344">
        <v>-82.9</v>
      </c>
      <c r="AA344">
        <v>-180.1</v>
      </c>
      <c r="AB344">
        <v>-72.7</v>
      </c>
      <c r="AC344">
        <v>46.9</v>
      </c>
      <c r="AD344">
        <v>-74.5</v>
      </c>
      <c r="AE344">
        <v>27.7</v>
      </c>
      <c r="AF344">
        <v>306.3</v>
      </c>
      <c r="AG344">
        <v>370.5</v>
      </c>
      <c r="AH344">
        <v>130.69999999999999</v>
      </c>
      <c r="AI344" s="81">
        <v>93</v>
      </c>
    </row>
    <row r="345" spans="1:35" ht="14.4" x14ac:dyDescent="0.3">
      <c r="A345" s="1">
        <v>39730</v>
      </c>
      <c r="B345">
        <v>234.1</v>
      </c>
      <c r="C345">
        <v>188.3</v>
      </c>
      <c r="D345">
        <v>-124.2</v>
      </c>
      <c r="E345">
        <v>91</v>
      </c>
      <c r="F345">
        <v>50.5</v>
      </c>
      <c r="G345">
        <v>-56.4</v>
      </c>
      <c r="H345">
        <v>723.6</v>
      </c>
      <c r="I345">
        <v>81.8</v>
      </c>
      <c r="J345">
        <v>-0.4</v>
      </c>
      <c r="K345">
        <v>426.1</v>
      </c>
      <c r="L345">
        <v>114.5</v>
      </c>
      <c r="M345">
        <v>361.5</v>
      </c>
      <c r="N345">
        <v>223.4</v>
      </c>
      <c r="O345">
        <v>185</v>
      </c>
      <c r="P345">
        <v>156.80000000000001</v>
      </c>
      <c r="Q345">
        <v>254.8</v>
      </c>
      <c r="R345">
        <v>342.2</v>
      </c>
      <c r="S345">
        <v>351.6</v>
      </c>
      <c r="T345">
        <v>187.5</v>
      </c>
      <c r="U345">
        <v>328.5</v>
      </c>
      <c r="V345">
        <v>223.8</v>
      </c>
      <c r="W345">
        <v>216.5</v>
      </c>
      <c r="X345">
        <v>322.5</v>
      </c>
      <c r="Y345">
        <v>370.7</v>
      </c>
      <c r="Z345">
        <v>-79.099999999999994</v>
      </c>
      <c r="AA345">
        <v>-200.9</v>
      </c>
      <c r="AB345">
        <v>-77.099999999999994</v>
      </c>
      <c r="AC345">
        <v>54</v>
      </c>
      <c r="AD345">
        <v>-40.200000000000003</v>
      </c>
      <c r="AE345">
        <v>59.2</v>
      </c>
      <c r="AF345">
        <v>293.10000000000002</v>
      </c>
      <c r="AG345">
        <v>308.10000000000002</v>
      </c>
      <c r="AH345">
        <v>119.8</v>
      </c>
      <c r="AI345" s="81">
        <v>80</v>
      </c>
    </row>
    <row r="346" spans="1:35" ht="14.4" x14ac:dyDescent="0.3">
      <c r="A346" s="1">
        <v>39731</v>
      </c>
      <c r="B346">
        <v>251.1</v>
      </c>
      <c r="C346">
        <v>202.6</v>
      </c>
      <c r="D346">
        <v>-1.8</v>
      </c>
      <c r="E346">
        <v>205.8</v>
      </c>
      <c r="F346">
        <v>-46.6</v>
      </c>
      <c r="G346">
        <v>-47.9</v>
      </c>
      <c r="H346">
        <v>717.6</v>
      </c>
      <c r="I346">
        <v>27.6</v>
      </c>
      <c r="J346">
        <v>38.200000000000003</v>
      </c>
      <c r="K346">
        <v>359</v>
      </c>
      <c r="L346">
        <v>221.4</v>
      </c>
      <c r="M346">
        <v>388</v>
      </c>
      <c r="N346">
        <v>229.3</v>
      </c>
      <c r="O346">
        <v>165</v>
      </c>
      <c r="P346">
        <v>163.19999999999999</v>
      </c>
      <c r="Q346">
        <v>247.8</v>
      </c>
      <c r="R346">
        <v>284.10000000000002</v>
      </c>
      <c r="S346">
        <v>384.9</v>
      </c>
      <c r="T346">
        <v>212.5</v>
      </c>
      <c r="U346">
        <v>340.3</v>
      </c>
      <c r="V346">
        <v>198.9</v>
      </c>
      <c r="W346">
        <v>228.4</v>
      </c>
      <c r="X346">
        <v>332.9</v>
      </c>
      <c r="Y346">
        <v>377.7</v>
      </c>
      <c r="Z346">
        <v>-86</v>
      </c>
      <c r="AA346">
        <v>-211.2</v>
      </c>
      <c r="AB346">
        <v>-33.5</v>
      </c>
      <c r="AC346">
        <v>58.4</v>
      </c>
      <c r="AD346">
        <v>-30.5</v>
      </c>
      <c r="AE346">
        <v>115.9</v>
      </c>
      <c r="AF346">
        <v>292.60000000000002</v>
      </c>
      <c r="AG346">
        <v>278.10000000000002</v>
      </c>
      <c r="AH346">
        <v>113.7</v>
      </c>
      <c r="AI346" s="81">
        <v>64</v>
      </c>
    </row>
    <row r="347" spans="1:35" ht="14.4" x14ac:dyDescent="0.3">
      <c r="A347" s="1">
        <v>39732</v>
      </c>
      <c r="B347">
        <v>302.7</v>
      </c>
      <c r="C347">
        <v>383</v>
      </c>
      <c r="D347">
        <v>-0.1</v>
      </c>
      <c r="E347">
        <v>121.5</v>
      </c>
      <c r="F347">
        <v>-1.7</v>
      </c>
      <c r="G347">
        <v>-59.9</v>
      </c>
      <c r="H347">
        <v>662.8</v>
      </c>
      <c r="I347">
        <v>-9.6</v>
      </c>
      <c r="J347">
        <v>181.2</v>
      </c>
      <c r="K347">
        <v>418.6</v>
      </c>
      <c r="L347">
        <v>251.6</v>
      </c>
      <c r="M347">
        <v>353.4</v>
      </c>
      <c r="N347">
        <v>250.7</v>
      </c>
      <c r="O347">
        <v>218.7</v>
      </c>
      <c r="P347">
        <v>191</v>
      </c>
      <c r="Q347">
        <v>256.39999999999998</v>
      </c>
      <c r="R347">
        <v>276.7</v>
      </c>
      <c r="S347">
        <v>396.3</v>
      </c>
      <c r="T347">
        <v>239.2</v>
      </c>
      <c r="U347">
        <v>310.3</v>
      </c>
      <c r="V347">
        <v>157.5</v>
      </c>
      <c r="W347">
        <v>253.8</v>
      </c>
      <c r="X347">
        <v>337.7</v>
      </c>
      <c r="Y347">
        <v>366.8</v>
      </c>
      <c r="Z347">
        <v>-84</v>
      </c>
      <c r="AA347">
        <v>-219.5</v>
      </c>
      <c r="AB347">
        <v>-6.8</v>
      </c>
      <c r="AC347">
        <v>53.1</v>
      </c>
      <c r="AD347">
        <v>-26.8</v>
      </c>
      <c r="AE347">
        <v>142</v>
      </c>
      <c r="AF347">
        <v>296</v>
      </c>
      <c r="AG347">
        <v>253.5</v>
      </c>
      <c r="AH347">
        <v>105.3</v>
      </c>
      <c r="AI347" s="81">
        <v>61</v>
      </c>
    </row>
    <row r="348" spans="1:35" ht="14.4" x14ac:dyDescent="0.3">
      <c r="A348" s="1">
        <v>39733</v>
      </c>
      <c r="B348">
        <v>434.8</v>
      </c>
      <c r="C348">
        <v>377</v>
      </c>
      <c r="D348">
        <v>119.7</v>
      </c>
      <c r="E348">
        <v>135.69999999999999</v>
      </c>
      <c r="F348">
        <v>-155</v>
      </c>
      <c r="G348">
        <v>-76.099999999999994</v>
      </c>
      <c r="H348">
        <v>695</v>
      </c>
      <c r="I348">
        <v>91.2</v>
      </c>
      <c r="J348">
        <v>240.6</v>
      </c>
      <c r="K348">
        <v>466.9</v>
      </c>
      <c r="L348">
        <v>283.7</v>
      </c>
      <c r="M348">
        <v>340</v>
      </c>
      <c r="N348">
        <v>294</v>
      </c>
      <c r="O348">
        <v>227.7</v>
      </c>
      <c r="P348">
        <v>190.7</v>
      </c>
      <c r="Q348">
        <v>274.2</v>
      </c>
      <c r="R348">
        <v>252.8</v>
      </c>
      <c r="S348">
        <v>410.9</v>
      </c>
      <c r="T348">
        <v>267.5</v>
      </c>
      <c r="U348">
        <v>298.5</v>
      </c>
      <c r="V348">
        <v>195.3</v>
      </c>
      <c r="W348">
        <v>342</v>
      </c>
      <c r="X348">
        <v>344.1</v>
      </c>
      <c r="Y348">
        <v>372.5</v>
      </c>
      <c r="Z348">
        <v>-75.8</v>
      </c>
      <c r="AA348">
        <v>-199.8</v>
      </c>
      <c r="AB348">
        <v>0.1</v>
      </c>
      <c r="AC348">
        <v>94.2</v>
      </c>
      <c r="AD348">
        <v>-7.7</v>
      </c>
      <c r="AE348">
        <v>151.6</v>
      </c>
      <c r="AF348">
        <v>295.7</v>
      </c>
      <c r="AG348">
        <v>244.2</v>
      </c>
      <c r="AH348">
        <v>85.4</v>
      </c>
      <c r="AI348" s="81">
        <v>55</v>
      </c>
    </row>
    <row r="349" spans="1:35" ht="14.4" x14ac:dyDescent="0.3">
      <c r="A349" s="1">
        <v>39734</v>
      </c>
      <c r="B349">
        <v>388.3</v>
      </c>
      <c r="C349">
        <v>360.7</v>
      </c>
      <c r="D349">
        <v>158.19999999999999</v>
      </c>
      <c r="E349">
        <v>131.4</v>
      </c>
      <c r="F349">
        <v>3.2</v>
      </c>
      <c r="G349">
        <v>-101.3</v>
      </c>
      <c r="H349">
        <v>621.4</v>
      </c>
      <c r="I349">
        <v>184.1</v>
      </c>
      <c r="J349">
        <v>212.4</v>
      </c>
      <c r="K349">
        <v>473.8</v>
      </c>
      <c r="L349">
        <v>259.5</v>
      </c>
      <c r="M349">
        <v>398.4</v>
      </c>
      <c r="N349">
        <v>255.6</v>
      </c>
      <c r="O349">
        <v>187.7</v>
      </c>
      <c r="P349">
        <v>203.6</v>
      </c>
      <c r="Q349">
        <v>302.10000000000002</v>
      </c>
      <c r="R349">
        <v>164.9</v>
      </c>
      <c r="S349">
        <v>474.9</v>
      </c>
      <c r="T349">
        <v>280.8</v>
      </c>
      <c r="U349">
        <v>298.39999999999998</v>
      </c>
      <c r="V349">
        <v>231.9</v>
      </c>
      <c r="W349">
        <v>529.79999999999995</v>
      </c>
      <c r="X349">
        <v>352.5</v>
      </c>
      <c r="Y349">
        <v>380.5</v>
      </c>
      <c r="Z349">
        <v>-55.8</v>
      </c>
      <c r="AA349">
        <v>-177.3</v>
      </c>
      <c r="AB349">
        <v>11</v>
      </c>
      <c r="AC349">
        <v>134.4</v>
      </c>
      <c r="AD349">
        <v>-25.7</v>
      </c>
      <c r="AE349">
        <v>153.69999999999999</v>
      </c>
      <c r="AF349">
        <v>303.8</v>
      </c>
      <c r="AG349">
        <v>238.9</v>
      </c>
      <c r="AH349">
        <v>64.599999999999994</v>
      </c>
      <c r="AI349" s="81">
        <v>68</v>
      </c>
    </row>
    <row r="350" spans="1:35" ht="14.4" x14ac:dyDescent="0.3">
      <c r="A350" s="1">
        <v>39735</v>
      </c>
      <c r="B350">
        <v>451</v>
      </c>
      <c r="C350">
        <v>261.39999999999998</v>
      </c>
      <c r="D350">
        <v>202.1</v>
      </c>
      <c r="E350">
        <v>90.4</v>
      </c>
      <c r="F350">
        <v>129</v>
      </c>
      <c r="G350">
        <v>-236.9</v>
      </c>
      <c r="H350">
        <v>693.4</v>
      </c>
      <c r="I350">
        <v>211.4</v>
      </c>
      <c r="J350">
        <v>276.89999999999998</v>
      </c>
      <c r="K350">
        <v>483.3</v>
      </c>
      <c r="L350">
        <v>351.4</v>
      </c>
      <c r="M350">
        <v>385.7</v>
      </c>
      <c r="N350">
        <v>307.10000000000002</v>
      </c>
      <c r="O350">
        <v>136.9</v>
      </c>
      <c r="P350">
        <v>221.9</v>
      </c>
      <c r="Q350">
        <v>311.2</v>
      </c>
      <c r="R350">
        <v>194.8</v>
      </c>
      <c r="S350">
        <v>427.1</v>
      </c>
      <c r="T350">
        <v>262.5</v>
      </c>
      <c r="U350">
        <v>303.10000000000002</v>
      </c>
      <c r="V350">
        <v>250.2</v>
      </c>
      <c r="W350">
        <v>547.70000000000005</v>
      </c>
      <c r="X350">
        <v>331.9</v>
      </c>
      <c r="Y350">
        <v>358.9</v>
      </c>
      <c r="Z350">
        <v>-63.7</v>
      </c>
      <c r="AA350">
        <v>-110</v>
      </c>
      <c r="AB350">
        <v>21.2</v>
      </c>
      <c r="AC350">
        <v>169.1</v>
      </c>
      <c r="AD350">
        <v>-42.4</v>
      </c>
      <c r="AE350">
        <v>138.9</v>
      </c>
      <c r="AF350">
        <v>330.6</v>
      </c>
      <c r="AG350">
        <v>239.5</v>
      </c>
      <c r="AH350">
        <v>42.2</v>
      </c>
      <c r="AI350" s="81">
        <v>81</v>
      </c>
    </row>
    <row r="351" spans="1:35" ht="14.4" x14ac:dyDescent="0.3">
      <c r="A351" s="1">
        <v>39736</v>
      </c>
      <c r="B351">
        <v>475</v>
      </c>
      <c r="C351">
        <v>119.9</v>
      </c>
      <c r="D351">
        <v>227.8</v>
      </c>
      <c r="E351">
        <v>125.7</v>
      </c>
      <c r="F351">
        <v>185.4</v>
      </c>
      <c r="G351">
        <v>-106.1</v>
      </c>
      <c r="H351">
        <v>765.2</v>
      </c>
      <c r="I351">
        <v>228.5</v>
      </c>
      <c r="J351">
        <v>290.89999999999998</v>
      </c>
      <c r="K351">
        <v>452.8</v>
      </c>
      <c r="L351">
        <v>425.3</v>
      </c>
      <c r="M351">
        <v>437.9</v>
      </c>
      <c r="N351">
        <v>323.3</v>
      </c>
      <c r="O351">
        <v>108.1</v>
      </c>
      <c r="P351">
        <v>220.6</v>
      </c>
      <c r="Q351">
        <v>334</v>
      </c>
      <c r="R351">
        <v>211.4</v>
      </c>
      <c r="S351">
        <v>433.5</v>
      </c>
      <c r="T351">
        <v>386.4</v>
      </c>
      <c r="U351">
        <v>347.2</v>
      </c>
      <c r="V351">
        <v>282.7</v>
      </c>
      <c r="W351">
        <v>570.70000000000005</v>
      </c>
      <c r="X351">
        <v>335.6</v>
      </c>
      <c r="Y351">
        <v>374.1</v>
      </c>
      <c r="Z351">
        <v>-33.6</v>
      </c>
      <c r="AA351">
        <v>-39.799999999999997</v>
      </c>
      <c r="AB351">
        <v>11.8</v>
      </c>
      <c r="AC351">
        <v>156.19999999999999</v>
      </c>
      <c r="AD351">
        <v>-57.1</v>
      </c>
      <c r="AE351">
        <v>166.7</v>
      </c>
      <c r="AF351">
        <v>366.8</v>
      </c>
      <c r="AG351">
        <v>228.9</v>
      </c>
      <c r="AH351">
        <v>33.799999999999997</v>
      </c>
      <c r="AI351" s="81">
        <v>77</v>
      </c>
    </row>
    <row r="352" spans="1:35" ht="14.4" x14ac:dyDescent="0.3">
      <c r="A352" s="1">
        <v>39737</v>
      </c>
      <c r="B352">
        <v>425.3</v>
      </c>
      <c r="C352">
        <v>165.8</v>
      </c>
      <c r="D352">
        <v>290.10000000000002</v>
      </c>
      <c r="E352">
        <v>155</v>
      </c>
      <c r="F352">
        <v>333.7</v>
      </c>
      <c r="G352">
        <v>-276.39999999999998</v>
      </c>
      <c r="H352">
        <v>718.1</v>
      </c>
      <c r="I352">
        <v>191</v>
      </c>
      <c r="J352">
        <v>267.10000000000002</v>
      </c>
      <c r="K352">
        <v>455.2</v>
      </c>
      <c r="L352">
        <v>489.6</v>
      </c>
      <c r="M352">
        <v>419.7</v>
      </c>
      <c r="N352">
        <v>356</v>
      </c>
      <c r="O352">
        <v>145.9</v>
      </c>
      <c r="P352">
        <v>210.6</v>
      </c>
      <c r="Q352">
        <v>303.10000000000002</v>
      </c>
      <c r="R352">
        <v>241.4</v>
      </c>
      <c r="S352">
        <v>385.1</v>
      </c>
      <c r="T352">
        <v>466.8</v>
      </c>
      <c r="U352">
        <v>335</v>
      </c>
      <c r="V352">
        <v>304.2</v>
      </c>
      <c r="W352">
        <v>503.1</v>
      </c>
      <c r="X352">
        <v>342.8</v>
      </c>
      <c r="Y352">
        <v>363</v>
      </c>
      <c r="Z352">
        <v>3</v>
      </c>
      <c r="AA352">
        <v>38</v>
      </c>
      <c r="AB352">
        <v>20</v>
      </c>
      <c r="AC352">
        <v>143.9</v>
      </c>
      <c r="AD352">
        <v>-79.5</v>
      </c>
      <c r="AE352">
        <v>166.8</v>
      </c>
      <c r="AF352">
        <v>410.9</v>
      </c>
      <c r="AG352">
        <v>242.7</v>
      </c>
      <c r="AH352">
        <v>44.1</v>
      </c>
      <c r="AI352" s="81">
        <v>103</v>
      </c>
    </row>
    <row r="353" spans="1:35" ht="14.4" x14ac:dyDescent="0.3">
      <c r="A353" s="1">
        <v>39738</v>
      </c>
      <c r="B353">
        <v>320.3</v>
      </c>
      <c r="C353">
        <v>170.2</v>
      </c>
      <c r="D353">
        <v>227.8</v>
      </c>
      <c r="E353">
        <v>171.4</v>
      </c>
      <c r="F353">
        <v>212.4</v>
      </c>
      <c r="G353">
        <v>-230.5</v>
      </c>
      <c r="H353">
        <v>616.20000000000005</v>
      </c>
      <c r="I353">
        <v>211.5</v>
      </c>
      <c r="J353">
        <v>362.2</v>
      </c>
      <c r="K353">
        <v>465.3</v>
      </c>
      <c r="L353">
        <v>388.4</v>
      </c>
      <c r="M353">
        <v>378.6</v>
      </c>
      <c r="N353">
        <v>378.9</v>
      </c>
      <c r="O353">
        <v>218.4</v>
      </c>
      <c r="P353">
        <v>213.8</v>
      </c>
      <c r="Q353">
        <v>271.10000000000002</v>
      </c>
      <c r="R353">
        <v>237.1</v>
      </c>
      <c r="S353">
        <v>377</v>
      </c>
      <c r="T353">
        <v>420.4</v>
      </c>
      <c r="U353">
        <v>295.8</v>
      </c>
      <c r="V353">
        <v>304.2</v>
      </c>
      <c r="W353">
        <v>396.6</v>
      </c>
      <c r="X353">
        <v>325.10000000000002</v>
      </c>
      <c r="Y353">
        <v>383.2</v>
      </c>
      <c r="Z353">
        <v>13</v>
      </c>
      <c r="AA353">
        <v>118.1</v>
      </c>
      <c r="AB353">
        <v>7.7</v>
      </c>
      <c r="AC353">
        <v>135.30000000000001</v>
      </c>
      <c r="AD353">
        <v>-78.3</v>
      </c>
      <c r="AE353">
        <v>203.7</v>
      </c>
      <c r="AF353">
        <v>414.5</v>
      </c>
      <c r="AG353">
        <v>232.5</v>
      </c>
      <c r="AH353">
        <v>48.5</v>
      </c>
      <c r="AI353" s="81">
        <v>133</v>
      </c>
    </row>
    <row r="354" spans="1:35" ht="14.4" x14ac:dyDescent="0.3">
      <c r="A354" s="1">
        <v>39739</v>
      </c>
      <c r="B354">
        <v>107.1</v>
      </c>
      <c r="C354">
        <v>281</v>
      </c>
      <c r="D354">
        <v>170.4</v>
      </c>
      <c r="E354">
        <v>189.7</v>
      </c>
      <c r="F354">
        <v>121.1</v>
      </c>
      <c r="G354">
        <v>16.8</v>
      </c>
      <c r="H354">
        <v>498.7</v>
      </c>
      <c r="I354">
        <v>346.3</v>
      </c>
      <c r="J354">
        <v>336.7</v>
      </c>
      <c r="K354">
        <v>396.6</v>
      </c>
      <c r="L354">
        <v>323.5</v>
      </c>
      <c r="M354">
        <v>410.8</v>
      </c>
      <c r="N354">
        <v>340.9</v>
      </c>
      <c r="O354">
        <v>181.7</v>
      </c>
      <c r="P354">
        <v>221.2</v>
      </c>
      <c r="Q354">
        <v>254.5</v>
      </c>
      <c r="R354">
        <v>248</v>
      </c>
      <c r="S354">
        <v>363.7</v>
      </c>
      <c r="T354">
        <v>380.9</v>
      </c>
      <c r="U354">
        <v>280.2</v>
      </c>
      <c r="V354">
        <v>317.8</v>
      </c>
      <c r="W354">
        <v>350.1</v>
      </c>
      <c r="X354">
        <v>271</v>
      </c>
      <c r="Y354">
        <v>396.6</v>
      </c>
      <c r="Z354">
        <v>34.9</v>
      </c>
      <c r="AA354">
        <v>181.6</v>
      </c>
      <c r="AB354">
        <v>22.2</v>
      </c>
      <c r="AC354">
        <v>134</v>
      </c>
      <c r="AD354">
        <v>-56.5</v>
      </c>
      <c r="AE354">
        <v>250.9</v>
      </c>
      <c r="AF354">
        <v>389</v>
      </c>
      <c r="AG354">
        <v>219.3</v>
      </c>
      <c r="AH354">
        <v>49.4</v>
      </c>
      <c r="AI354" s="81">
        <v>137</v>
      </c>
    </row>
    <row r="355" spans="1:35" ht="14.4" x14ac:dyDescent="0.3">
      <c r="A355" s="1">
        <v>39740</v>
      </c>
      <c r="B355">
        <v>68.900000000000006</v>
      </c>
      <c r="C355">
        <v>204.5</v>
      </c>
      <c r="D355">
        <v>223.6</v>
      </c>
      <c r="E355">
        <v>150</v>
      </c>
      <c r="F355">
        <v>85.5</v>
      </c>
      <c r="G355">
        <v>-51.8</v>
      </c>
      <c r="H355">
        <v>546</v>
      </c>
      <c r="I355">
        <v>343.3</v>
      </c>
      <c r="J355">
        <v>339.8</v>
      </c>
      <c r="K355">
        <v>306.2</v>
      </c>
      <c r="L355">
        <v>290.2</v>
      </c>
      <c r="M355">
        <v>344.6</v>
      </c>
      <c r="N355">
        <v>279.8</v>
      </c>
      <c r="O355">
        <v>263</v>
      </c>
      <c r="P355">
        <v>230.1</v>
      </c>
      <c r="Q355">
        <v>232.1</v>
      </c>
      <c r="R355">
        <v>256.39999999999998</v>
      </c>
      <c r="S355">
        <v>317.8</v>
      </c>
      <c r="T355">
        <v>334.9</v>
      </c>
      <c r="U355">
        <v>296.3</v>
      </c>
      <c r="V355">
        <v>321.3</v>
      </c>
      <c r="W355">
        <v>284.89999999999998</v>
      </c>
      <c r="X355">
        <v>239.1</v>
      </c>
      <c r="Y355">
        <v>401.4</v>
      </c>
      <c r="Z355">
        <v>69</v>
      </c>
      <c r="AA355">
        <v>209</v>
      </c>
      <c r="AB355">
        <v>33</v>
      </c>
      <c r="AC355">
        <v>122.9</v>
      </c>
      <c r="AD355">
        <v>-52</v>
      </c>
      <c r="AE355">
        <v>305.89999999999998</v>
      </c>
      <c r="AF355">
        <v>360.4</v>
      </c>
      <c r="AG355">
        <v>181.9</v>
      </c>
      <c r="AH355">
        <v>52.7</v>
      </c>
      <c r="AI355" s="81">
        <v>209</v>
      </c>
    </row>
    <row r="356" spans="1:35" ht="14.4" x14ac:dyDescent="0.3">
      <c r="A356" s="1">
        <v>39741</v>
      </c>
      <c r="B356">
        <v>48.2</v>
      </c>
      <c r="C356">
        <v>176.5</v>
      </c>
      <c r="D356">
        <v>153.1</v>
      </c>
      <c r="E356">
        <v>96.5</v>
      </c>
      <c r="F356">
        <v>170</v>
      </c>
      <c r="G356">
        <v>60.2</v>
      </c>
      <c r="H356">
        <v>503.4</v>
      </c>
      <c r="I356">
        <v>354</v>
      </c>
      <c r="J356">
        <v>376.4</v>
      </c>
      <c r="K356">
        <v>251.7</v>
      </c>
      <c r="L356">
        <v>322.60000000000002</v>
      </c>
      <c r="M356">
        <v>246.7</v>
      </c>
      <c r="N356">
        <v>319.3</v>
      </c>
      <c r="O356">
        <v>284.3</v>
      </c>
      <c r="P356">
        <v>208.1</v>
      </c>
      <c r="Q356">
        <v>219.6</v>
      </c>
      <c r="R356">
        <v>251.5</v>
      </c>
      <c r="S356">
        <v>243.1</v>
      </c>
      <c r="T356">
        <v>287.89999999999998</v>
      </c>
      <c r="U356">
        <v>265.89999999999998</v>
      </c>
      <c r="V356">
        <v>282.8</v>
      </c>
      <c r="W356">
        <v>120.8</v>
      </c>
      <c r="X356">
        <v>228</v>
      </c>
      <c r="Y356">
        <v>421.9</v>
      </c>
      <c r="Z356">
        <v>83.5</v>
      </c>
      <c r="AA356">
        <v>228.7</v>
      </c>
      <c r="AB356">
        <v>57.4</v>
      </c>
      <c r="AC356">
        <v>115.1</v>
      </c>
      <c r="AD356">
        <v>11.3</v>
      </c>
      <c r="AE356">
        <v>329.9</v>
      </c>
      <c r="AF356">
        <v>337.9</v>
      </c>
      <c r="AG356">
        <v>165.4</v>
      </c>
      <c r="AH356">
        <v>18.399999999999999</v>
      </c>
      <c r="AI356" s="81">
        <v>259</v>
      </c>
    </row>
    <row r="357" spans="1:35" ht="14.4" x14ac:dyDescent="0.3">
      <c r="A357" s="1">
        <v>39742</v>
      </c>
      <c r="B357">
        <v>118.1</v>
      </c>
      <c r="C357">
        <v>141.69999999999999</v>
      </c>
      <c r="D357">
        <v>147.30000000000001</v>
      </c>
      <c r="E357">
        <v>-1.3</v>
      </c>
      <c r="F357">
        <v>139.6</v>
      </c>
      <c r="G357">
        <v>68.3</v>
      </c>
      <c r="H357">
        <v>562.29999999999995</v>
      </c>
      <c r="I357">
        <v>327.10000000000002</v>
      </c>
      <c r="J357">
        <v>302.3</v>
      </c>
      <c r="K357">
        <v>159.9</v>
      </c>
      <c r="L357">
        <v>240</v>
      </c>
      <c r="M357">
        <v>237.3</v>
      </c>
      <c r="N357">
        <v>265.39999999999998</v>
      </c>
      <c r="O357">
        <v>288.8</v>
      </c>
      <c r="P357">
        <v>188.4</v>
      </c>
      <c r="Q357">
        <v>220.2</v>
      </c>
      <c r="R357">
        <v>227.9</v>
      </c>
      <c r="S357">
        <v>256.7</v>
      </c>
      <c r="T357">
        <v>309.8</v>
      </c>
      <c r="U357">
        <v>241.1</v>
      </c>
      <c r="V357">
        <v>278.3</v>
      </c>
      <c r="W357">
        <v>78.099999999999994</v>
      </c>
      <c r="X357">
        <v>251.7</v>
      </c>
      <c r="Y357">
        <v>411.8</v>
      </c>
      <c r="Z357">
        <v>107.5</v>
      </c>
      <c r="AA357">
        <v>171.9</v>
      </c>
      <c r="AB357">
        <v>85.2</v>
      </c>
      <c r="AC357">
        <v>106.6</v>
      </c>
      <c r="AD357">
        <v>60.4</v>
      </c>
      <c r="AE357">
        <v>372.3</v>
      </c>
      <c r="AF357">
        <v>291.60000000000002</v>
      </c>
      <c r="AG357">
        <v>157.19999999999999</v>
      </c>
      <c r="AH357">
        <v>-10.5</v>
      </c>
      <c r="AI357" s="81">
        <v>260</v>
      </c>
    </row>
    <row r="358" spans="1:35" ht="14.4" x14ac:dyDescent="0.3">
      <c r="A358" s="1">
        <v>39743</v>
      </c>
      <c r="B358">
        <v>343</v>
      </c>
      <c r="C358">
        <v>33</v>
      </c>
      <c r="D358">
        <v>286.10000000000002</v>
      </c>
      <c r="E358">
        <v>29.2</v>
      </c>
      <c r="F358">
        <v>70.8</v>
      </c>
      <c r="G358">
        <v>98.1</v>
      </c>
      <c r="H358">
        <v>545.1</v>
      </c>
      <c r="I358">
        <v>237.5</v>
      </c>
      <c r="J358">
        <v>354.1</v>
      </c>
      <c r="K358">
        <v>237</v>
      </c>
      <c r="L358">
        <v>165.2</v>
      </c>
      <c r="M358">
        <v>181.2</v>
      </c>
      <c r="N358">
        <v>258.2</v>
      </c>
      <c r="O358">
        <v>297.2</v>
      </c>
      <c r="P358">
        <v>175.8</v>
      </c>
      <c r="Q358">
        <v>220.1</v>
      </c>
      <c r="R358">
        <v>196.2</v>
      </c>
      <c r="S358">
        <v>233.1</v>
      </c>
      <c r="T358">
        <v>213.9</v>
      </c>
      <c r="U358">
        <v>243.2</v>
      </c>
      <c r="V358">
        <v>245.7</v>
      </c>
      <c r="W358">
        <v>37.9</v>
      </c>
      <c r="X358">
        <v>211.6</v>
      </c>
      <c r="Y358">
        <v>386.8</v>
      </c>
      <c r="Z358">
        <v>112.8</v>
      </c>
      <c r="AA358">
        <v>159.1</v>
      </c>
      <c r="AB358">
        <v>102.6</v>
      </c>
      <c r="AC358">
        <v>122.3</v>
      </c>
      <c r="AD358">
        <v>83.5</v>
      </c>
      <c r="AE358">
        <v>410.4</v>
      </c>
      <c r="AF358">
        <v>243.4</v>
      </c>
      <c r="AG358">
        <v>145.1</v>
      </c>
      <c r="AH358">
        <v>-50.7</v>
      </c>
      <c r="AI358" s="81">
        <v>265</v>
      </c>
    </row>
    <row r="359" spans="1:35" ht="14.4" x14ac:dyDescent="0.3">
      <c r="A359" s="1">
        <v>39744</v>
      </c>
      <c r="B359">
        <v>164.1</v>
      </c>
      <c r="C359">
        <v>29.1</v>
      </c>
      <c r="D359">
        <v>210.9</v>
      </c>
      <c r="E359">
        <v>117.6</v>
      </c>
      <c r="F359">
        <v>177.7</v>
      </c>
      <c r="G359">
        <v>108.8</v>
      </c>
      <c r="H359">
        <v>471.1</v>
      </c>
      <c r="I359">
        <v>230.7</v>
      </c>
      <c r="J359">
        <v>347.5</v>
      </c>
      <c r="K359">
        <v>257.5</v>
      </c>
      <c r="L359">
        <v>164.4</v>
      </c>
      <c r="M359">
        <v>177.7</v>
      </c>
      <c r="N359">
        <v>225.2</v>
      </c>
      <c r="O359">
        <v>305.7</v>
      </c>
      <c r="P359">
        <v>182.3</v>
      </c>
      <c r="Q359">
        <v>258.60000000000002</v>
      </c>
      <c r="R359">
        <v>186.9</v>
      </c>
      <c r="S359">
        <v>246.2</v>
      </c>
      <c r="T359">
        <v>162.69999999999999</v>
      </c>
      <c r="U359">
        <v>221.9</v>
      </c>
      <c r="V359">
        <v>269</v>
      </c>
      <c r="W359">
        <v>85.4</v>
      </c>
      <c r="X359">
        <v>220.3</v>
      </c>
      <c r="Y359">
        <v>370.7</v>
      </c>
      <c r="Z359">
        <v>144</v>
      </c>
      <c r="AA359">
        <v>121.1</v>
      </c>
      <c r="AB359">
        <v>61.2</v>
      </c>
      <c r="AC359">
        <v>120.3</v>
      </c>
      <c r="AD359">
        <v>100</v>
      </c>
      <c r="AE359">
        <v>464.4</v>
      </c>
      <c r="AF359">
        <v>168.6</v>
      </c>
      <c r="AG359">
        <v>125.3</v>
      </c>
      <c r="AH359">
        <v>-86.4</v>
      </c>
      <c r="AI359" s="81">
        <v>254</v>
      </c>
    </row>
    <row r="360" spans="1:35" ht="14.4" x14ac:dyDescent="0.3">
      <c r="A360" s="1">
        <v>39745</v>
      </c>
      <c r="B360">
        <v>188.1</v>
      </c>
      <c r="C360">
        <v>-26.6</v>
      </c>
      <c r="D360">
        <v>214.9</v>
      </c>
      <c r="E360">
        <v>160.30000000000001</v>
      </c>
      <c r="F360">
        <v>121.9</v>
      </c>
      <c r="G360">
        <v>201.1</v>
      </c>
      <c r="H360">
        <v>536.6</v>
      </c>
      <c r="I360">
        <v>223.3</v>
      </c>
      <c r="J360">
        <v>319.60000000000002</v>
      </c>
      <c r="K360">
        <v>279</v>
      </c>
      <c r="L360">
        <v>178.1</v>
      </c>
      <c r="M360">
        <v>148.19999999999999</v>
      </c>
      <c r="N360">
        <v>166.2</v>
      </c>
      <c r="O360">
        <v>255.2</v>
      </c>
      <c r="P360">
        <v>201.1</v>
      </c>
      <c r="Q360">
        <v>243.8</v>
      </c>
      <c r="R360">
        <v>204.2</v>
      </c>
      <c r="S360">
        <v>211.3</v>
      </c>
      <c r="T360">
        <v>160.80000000000001</v>
      </c>
      <c r="U360">
        <v>239.4</v>
      </c>
      <c r="V360">
        <v>286.10000000000002</v>
      </c>
      <c r="W360">
        <v>182.2</v>
      </c>
      <c r="X360">
        <v>213.5</v>
      </c>
      <c r="Y360">
        <v>314.89999999999998</v>
      </c>
      <c r="Z360">
        <v>176.9</v>
      </c>
      <c r="AA360">
        <v>111</v>
      </c>
      <c r="AB360">
        <v>70.2</v>
      </c>
      <c r="AC360">
        <v>127.4</v>
      </c>
      <c r="AD360">
        <v>141.5</v>
      </c>
      <c r="AE360">
        <v>437</v>
      </c>
      <c r="AF360">
        <v>161.9</v>
      </c>
      <c r="AG360">
        <v>112.2</v>
      </c>
      <c r="AH360">
        <v>-82.8</v>
      </c>
      <c r="AI360" s="81">
        <v>219</v>
      </c>
    </row>
    <row r="361" spans="1:35" ht="14.4" x14ac:dyDescent="0.3">
      <c r="A361" s="1">
        <v>39746</v>
      </c>
      <c r="B361">
        <v>311.39999999999998</v>
      </c>
      <c r="C361">
        <v>-61.2</v>
      </c>
      <c r="D361">
        <v>187.5</v>
      </c>
      <c r="E361">
        <v>282.10000000000002</v>
      </c>
      <c r="F361">
        <v>320.7</v>
      </c>
      <c r="G361">
        <v>241</v>
      </c>
      <c r="H361">
        <v>692.6</v>
      </c>
      <c r="I361">
        <v>213.9</v>
      </c>
      <c r="J361">
        <v>330.2</v>
      </c>
      <c r="K361">
        <v>450</v>
      </c>
      <c r="L361">
        <v>218.4</v>
      </c>
      <c r="M361">
        <v>142.30000000000001</v>
      </c>
      <c r="N361">
        <v>161.4</v>
      </c>
      <c r="O361">
        <v>292.89999999999998</v>
      </c>
      <c r="P361">
        <v>181.1</v>
      </c>
      <c r="Q361">
        <v>208.1</v>
      </c>
      <c r="R361">
        <v>197</v>
      </c>
      <c r="S361">
        <v>209.5</v>
      </c>
      <c r="T361">
        <v>211</v>
      </c>
      <c r="U361">
        <v>254.4</v>
      </c>
      <c r="V361">
        <v>303.3</v>
      </c>
      <c r="W361">
        <v>215</v>
      </c>
      <c r="X361">
        <v>232</v>
      </c>
      <c r="Y361">
        <v>275.60000000000002</v>
      </c>
      <c r="Z361">
        <v>138.69999999999999</v>
      </c>
      <c r="AA361">
        <v>121.1</v>
      </c>
      <c r="AB361">
        <v>68</v>
      </c>
      <c r="AC361">
        <v>135.9</v>
      </c>
      <c r="AD361">
        <v>163.5</v>
      </c>
      <c r="AE361">
        <v>415.5</v>
      </c>
      <c r="AF361">
        <v>192.2</v>
      </c>
      <c r="AG361">
        <v>96.7</v>
      </c>
      <c r="AH361">
        <v>-74.599999999999994</v>
      </c>
      <c r="AI361" s="81">
        <v>196</v>
      </c>
    </row>
    <row r="362" spans="1:35" ht="14.4" x14ac:dyDescent="0.3">
      <c r="A362" s="1">
        <v>39747</v>
      </c>
      <c r="B362">
        <v>133.4</v>
      </c>
      <c r="C362">
        <v>-47</v>
      </c>
      <c r="D362">
        <v>55.3</v>
      </c>
      <c r="E362">
        <v>300.3</v>
      </c>
      <c r="F362">
        <v>309.89999999999998</v>
      </c>
      <c r="G362">
        <v>147.6</v>
      </c>
      <c r="H362">
        <v>680</v>
      </c>
      <c r="I362">
        <v>177.2</v>
      </c>
      <c r="J362">
        <v>304.60000000000002</v>
      </c>
      <c r="K362">
        <v>430.7</v>
      </c>
      <c r="L362">
        <v>228.3</v>
      </c>
      <c r="M362">
        <v>148.9</v>
      </c>
      <c r="N362">
        <v>187.1</v>
      </c>
      <c r="O362">
        <v>235.8</v>
      </c>
      <c r="P362">
        <v>172</v>
      </c>
      <c r="Q362">
        <v>182.2</v>
      </c>
      <c r="R362">
        <v>168.8</v>
      </c>
      <c r="S362">
        <v>198.8</v>
      </c>
      <c r="T362">
        <v>259.5</v>
      </c>
      <c r="U362">
        <v>271.3</v>
      </c>
      <c r="V362">
        <v>265.60000000000002</v>
      </c>
      <c r="W362">
        <v>201.3</v>
      </c>
      <c r="X362">
        <v>228.6</v>
      </c>
      <c r="Y362">
        <v>228.3</v>
      </c>
      <c r="Z362">
        <v>90.9</v>
      </c>
      <c r="AA362">
        <v>97.8</v>
      </c>
      <c r="AB362">
        <v>82.2</v>
      </c>
      <c r="AC362">
        <v>127.5</v>
      </c>
      <c r="AD362">
        <v>161.80000000000001</v>
      </c>
      <c r="AE362">
        <v>384.2</v>
      </c>
      <c r="AF362">
        <v>193.2</v>
      </c>
      <c r="AG362">
        <v>112.6</v>
      </c>
      <c r="AH362">
        <v>-93.1</v>
      </c>
      <c r="AI362" s="81">
        <v>125</v>
      </c>
    </row>
    <row r="363" spans="1:35" ht="14.4" x14ac:dyDescent="0.3">
      <c r="A363" s="1">
        <v>39748</v>
      </c>
      <c r="B363">
        <v>250.9</v>
      </c>
      <c r="C363">
        <v>-77.2</v>
      </c>
      <c r="D363">
        <v>143.30000000000001</v>
      </c>
      <c r="E363">
        <v>233.5</v>
      </c>
      <c r="F363">
        <v>220.6</v>
      </c>
      <c r="G363">
        <v>208.9</v>
      </c>
      <c r="H363">
        <v>779.8</v>
      </c>
      <c r="I363">
        <v>189.6</v>
      </c>
      <c r="J363">
        <v>204.2</v>
      </c>
      <c r="K363">
        <v>459.9</v>
      </c>
      <c r="L363">
        <v>181.5</v>
      </c>
      <c r="M363">
        <v>139.4</v>
      </c>
      <c r="N363">
        <v>195.5</v>
      </c>
      <c r="O363">
        <v>219.5</v>
      </c>
      <c r="P363">
        <v>168.7</v>
      </c>
      <c r="Q363">
        <v>164</v>
      </c>
      <c r="R363">
        <v>173.8</v>
      </c>
      <c r="S363">
        <v>220.5</v>
      </c>
      <c r="T363">
        <v>255.3</v>
      </c>
      <c r="U363">
        <v>276.89999999999998</v>
      </c>
      <c r="V363">
        <v>260.60000000000002</v>
      </c>
      <c r="W363">
        <v>187.8</v>
      </c>
      <c r="X363">
        <v>209.2</v>
      </c>
      <c r="Y363">
        <v>168</v>
      </c>
      <c r="Z363">
        <v>89.2</v>
      </c>
      <c r="AA363">
        <v>64.5</v>
      </c>
      <c r="AB363">
        <v>94.7</v>
      </c>
      <c r="AC363">
        <v>111.3</v>
      </c>
      <c r="AD363">
        <v>127.1</v>
      </c>
      <c r="AE363">
        <v>409.8</v>
      </c>
      <c r="AF363">
        <v>195.9</v>
      </c>
      <c r="AG363">
        <v>104.3</v>
      </c>
      <c r="AH363">
        <v>-73.2</v>
      </c>
      <c r="AI363" s="81">
        <v>59</v>
      </c>
    </row>
    <row r="364" spans="1:35" ht="14.4" x14ac:dyDescent="0.3">
      <c r="A364" s="1">
        <v>39749</v>
      </c>
      <c r="B364">
        <v>168.7</v>
      </c>
      <c r="C364">
        <v>-33.799999999999997</v>
      </c>
      <c r="D364">
        <v>138.80000000000001</v>
      </c>
      <c r="E364">
        <v>159.1</v>
      </c>
      <c r="F364">
        <v>197.7</v>
      </c>
      <c r="G364">
        <v>198.7</v>
      </c>
      <c r="H364">
        <v>766.1</v>
      </c>
      <c r="I364">
        <v>163.69999999999999</v>
      </c>
      <c r="J364">
        <v>211.4</v>
      </c>
      <c r="K364">
        <v>381.8</v>
      </c>
      <c r="L364">
        <v>175.3</v>
      </c>
      <c r="M364">
        <v>141.80000000000001</v>
      </c>
      <c r="N364">
        <v>184.4</v>
      </c>
      <c r="O364">
        <v>191.8</v>
      </c>
      <c r="P364">
        <v>179.5</v>
      </c>
      <c r="Q364">
        <v>137.9</v>
      </c>
      <c r="R364">
        <v>155.80000000000001</v>
      </c>
      <c r="S364">
        <v>185.5</v>
      </c>
      <c r="T364">
        <v>237</v>
      </c>
      <c r="U364">
        <v>302</v>
      </c>
      <c r="V364">
        <v>249.6</v>
      </c>
      <c r="W364">
        <v>186.3</v>
      </c>
      <c r="X364">
        <v>214.4</v>
      </c>
      <c r="Y364">
        <v>152.1</v>
      </c>
      <c r="Z364">
        <v>86.7</v>
      </c>
      <c r="AA364">
        <v>53.6</v>
      </c>
      <c r="AB364">
        <v>91.4</v>
      </c>
      <c r="AC364">
        <v>100.5</v>
      </c>
      <c r="AD364">
        <v>93.1</v>
      </c>
      <c r="AE364">
        <v>421.3</v>
      </c>
      <c r="AF364">
        <v>186.7</v>
      </c>
      <c r="AG364">
        <v>96.1</v>
      </c>
      <c r="AH364">
        <v>-4.0999999999999996</v>
      </c>
      <c r="AI364" s="81">
        <v>38</v>
      </c>
    </row>
    <row r="365" spans="1:35" ht="14.4" x14ac:dyDescent="0.3">
      <c r="A365" s="1">
        <v>39750</v>
      </c>
      <c r="B365">
        <v>93.2</v>
      </c>
      <c r="C365">
        <v>-53</v>
      </c>
      <c r="D365">
        <v>172.9</v>
      </c>
      <c r="E365">
        <v>186.9</v>
      </c>
      <c r="F365">
        <v>34.700000000000003</v>
      </c>
      <c r="G365">
        <v>185.9</v>
      </c>
      <c r="H365">
        <v>551.1</v>
      </c>
      <c r="I365">
        <v>361.8</v>
      </c>
      <c r="J365">
        <v>251.6</v>
      </c>
      <c r="K365">
        <v>273.10000000000002</v>
      </c>
      <c r="L365">
        <v>198.5</v>
      </c>
      <c r="M365">
        <v>154.80000000000001</v>
      </c>
      <c r="N365">
        <v>181.8</v>
      </c>
      <c r="O365">
        <v>166.9</v>
      </c>
      <c r="P365">
        <v>205.7</v>
      </c>
      <c r="Q365">
        <v>108.9</v>
      </c>
      <c r="R365">
        <v>142.19999999999999</v>
      </c>
      <c r="S365">
        <v>180</v>
      </c>
      <c r="T365">
        <v>206.1</v>
      </c>
      <c r="U365">
        <v>296.10000000000002</v>
      </c>
      <c r="V365">
        <v>254</v>
      </c>
      <c r="W365">
        <v>187.5</v>
      </c>
      <c r="X365">
        <v>240</v>
      </c>
      <c r="Y365">
        <v>139.1</v>
      </c>
      <c r="Z365">
        <v>41.8</v>
      </c>
      <c r="AA365">
        <v>93.4</v>
      </c>
      <c r="AB365">
        <v>85.4</v>
      </c>
      <c r="AC365">
        <v>84.3</v>
      </c>
      <c r="AD365">
        <v>70.900000000000006</v>
      </c>
      <c r="AE365">
        <v>379.7</v>
      </c>
      <c r="AF365">
        <v>191</v>
      </c>
      <c r="AG365">
        <v>97</v>
      </c>
      <c r="AH365">
        <v>58.3</v>
      </c>
      <c r="AI365" s="81">
        <v>31</v>
      </c>
    </row>
    <row r="366" spans="1:35" ht="14.4" x14ac:dyDescent="0.3">
      <c r="A366" s="1">
        <v>39751</v>
      </c>
      <c r="B366">
        <v>180.5</v>
      </c>
      <c r="C366">
        <v>16.100000000000001</v>
      </c>
      <c r="D366">
        <v>205.5</v>
      </c>
      <c r="E366">
        <v>228.9</v>
      </c>
      <c r="F366">
        <v>117.5</v>
      </c>
      <c r="G366">
        <v>185.9</v>
      </c>
      <c r="H366">
        <v>563.70000000000005</v>
      </c>
      <c r="I366">
        <v>162.69999999999999</v>
      </c>
      <c r="J366">
        <v>393.3</v>
      </c>
      <c r="K366">
        <v>241.4</v>
      </c>
      <c r="L366">
        <v>183.4</v>
      </c>
      <c r="M366">
        <v>141.4</v>
      </c>
      <c r="N366">
        <v>232.4</v>
      </c>
      <c r="O366">
        <v>190.9</v>
      </c>
      <c r="P366">
        <v>209.1</v>
      </c>
      <c r="Q366">
        <v>115.4</v>
      </c>
      <c r="R366">
        <v>140.4</v>
      </c>
      <c r="S366">
        <v>166.3</v>
      </c>
      <c r="T366">
        <v>211.8</v>
      </c>
      <c r="U366">
        <v>296.2</v>
      </c>
      <c r="V366">
        <v>194.2</v>
      </c>
      <c r="W366">
        <v>188.8</v>
      </c>
      <c r="X366">
        <v>195</v>
      </c>
      <c r="Y366">
        <v>119.8</v>
      </c>
      <c r="Z366">
        <v>-24.9</v>
      </c>
      <c r="AA366">
        <v>122.3</v>
      </c>
      <c r="AB366">
        <v>107.5</v>
      </c>
      <c r="AC366">
        <v>74</v>
      </c>
      <c r="AD366">
        <v>74.900000000000006</v>
      </c>
      <c r="AE366">
        <v>368.3</v>
      </c>
      <c r="AF366">
        <v>200.2</v>
      </c>
      <c r="AG366">
        <v>88.4</v>
      </c>
      <c r="AH366">
        <v>90.5</v>
      </c>
      <c r="AI366" s="81">
        <v>29</v>
      </c>
    </row>
    <row r="367" spans="1:35" ht="14.4" x14ac:dyDescent="0.3">
      <c r="A367" s="1">
        <v>39752</v>
      </c>
      <c r="B367">
        <v>74.900000000000006</v>
      </c>
      <c r="C367">
        <v>85.9</v>
      </c>
      <c r="D367">
        <v>194.4</v>
      </c>
      <c r="E367">
        <v>238.2</v>
      </c>
      <c r="F367">
        <v>159.9</v>
      </c>
      <c r="G367">
        <v>223.1</v>
      </c>
      <c r="H367">
        <v>499.9</v>
      </c>
      <c r="I367">
        <v>184.3</v>
      </c>
      <c r="J367">
        <v>516.79999999999995</v>
      </c>
      <c r="K367">
        <v>260.2</v>
      </c>
      <c r="L367">
        <v>166.7</v>
      </c>
      <c r="M367">
        <v>146.5</v>
      </c>
      <c r="N367">
        <v>220.2</v>
      </c>
      <c r="O367">
        <v>145.30000000000001</v>
      </c>
      <c r="P367">
        <v>191.6</v>
      </c>
      <c r="Q367">
        <v>170.6</v>
      </c>
      <c r="R367">
        <v>128.5</v>
      </c>
      <c r="S367">
        <v>205.6</v>
      </c>
      <c r="T367">
        <v>264.39999999999998</v>
      </c>
      <c r="U367">
        <v>284</v>
      </c>
      <c r="V367">
        <v>137.19999999999999</v>
      </c>
      <c r="W367">
        <v>209.7</v>
      </c>
      <c r="X367">
        <v>179.4</v>
      </c>
      <c r="Y367">
        <v>129.4</v>
      </c>
      <c r="Z367">
        <v>-28.6</v>
      </c>
      <c r="AA367">
        <v>164.8</v>
      </c>
      <c r="AB367">
        <v>75.2</v>
      </c>
      <c r="AC367">
        <v>62.6</v>
      </c>
      <c r="AD367">
        <v>52</v>
      </c>
      <c r="AE367">
        <v>369.3</v>
      </c>
      <c r="AF367">
        <v>175.8</v>
      </c>
      <c r="AG367">
        <v>82.4</v>
      </c>
      <c r="AH367">
        <v>92.3</v>
      </c>
      <c r="AI367" s="81">
        <v>46</v>
      </c>
    </row>
    <row r="368" spans="1:35" ht="14.4" x14ac:dyDescent="0.3">
      <c r="AI368" s="81" t="s">
        <v>51</v>
      </c>
    </row>
  </sheetData>
  <phoneticPr fontId="0" type="noConversion"/>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368"/>
  <sheetViews>
    <sheetView workbookViewId="0">
      <pane xSplit="1" ySplit="1" topLeftCell="J271" activePane="bottomRight" state="frozen"/>
      <selection pane="topRight" activeCell="B1" sqref="B1"/>
      <selection pane="bottomLeft" activeCell="A2" sqref="A2"/>
      <selection pane="bottomRight" activeCell="AJ294" sqref="AJ294"/>
    </sheetView>
  </sheetViews>
  <sheetFormatPr defaultColWidth="9.109375" defaultRowHeight="13.2" x14ac:dyDescent="0.25"/>
  <cols>
    <col min="1" max="2" width="9.109375" style="1"/>
    <col min="20" max="20" width="9.109375" style="2"/>
  </cols>
  <sheetData>
    <row r="1" spans="1:36" s="75" customFormat="1" x14ac:dyDescent="0.25">
      <c r="A1" s="79"/>
      <c r="B1">
        <v>1991</v>
      </c>
      <c r="C1">
        <v>1992</v>
      </c>
      <c r="D1">
        <v>1993</v>
      </c>
      <c r="E1">
        <v>1994</v>
      </c>
      <c r="F1">
        <v>1995</v>
      </c>
      <c r="G1">
        <v>1996</v>
      </c>
      <c r="H1">
        <v>1997</v>
      </c>
      <c r="I1">
        <v>1998</v>
      </c>
      <c r="J1">
        <v>1999</v>
      </c>
      <c r="K1">
        <v>2000</v>
      </c>
      <c r="L1">
        <v>2001</v>
      </c>
      <c r="M1">
        <v>2002</v>
      </c>
      <c r="N1">
        <v>2003</v>
      </c>
      <c r="O1">
        <v>2004</v>
      </c>
      <c r="P1">
        <v>2005</v>
      </c>
      <c r="Q1">
        <v>2006</v>
      </c>
      <c r="R1">
        <v>2007</v>
      </c>
      <c r="S1">
        <v>2008</v>
      </c>
      <c r="T1">
        <v>2009</v>
      </c>
      <c r="U1">
        <v>2010</v>
      </c>
      <c r="V1">
        <v>2011</v>
      </c>
      <c r="W1">
        <v>2012</v>
      </c>
      <c r="X1">
        <v>2013</v>
      </c>
      <c r="Y1">
        <v>2014</v>
      </c>
      <c r="Z1">
        <v>2015</v>
      </c>
      <c r="AA1">
        <v>2016</v>
      </c>
      <c r="AB1">
        <v>2017</v>
      </c>
      <c r="AC1">
        <v>2018</v>
      </c>
      <c r="AD1">
        <v>2019</v>
      </c>
      <c r="AE1">
        <v>2020</v>
      </c>
      <c r="AF1">
        <v>2021</v>
      </c>
      <c r="AG1">
        <v>2022</v>
      </c>
      <c r="AH1">
        <v>2023</v>
      </c>
      <c r="AI1">
        <v>2024</v>
      </c>
      <c r="AJ1" s="75">
        <v>2025</v>
      </c>
    </row>
    <row r="2" spans="1:36" ht="14.4" x14ac:dyDescent="0.3">
      <c r="A2" s="1">
        <v>39387</v>
      </c>
      <c r="B2">
        <v>196.5</v>
      </c>
      <c r="C2">
        <v>265.39999999999998</v>
      </c>
      <c r="D2">
        <v>-740.4</v>
      </c>
      <c r="E2">
        <v>-15.7</v>
      </c>
      <c r="F2">
        <v>108</v>
      </c>
      <c r="G2">
        <v>395.9</v>
      </c>
      <c r="H2">
        <v>440</v>
      </c>
      <c r="I2">
        <v>-307.5</v>
      </c>
      <c r="J2">
        <v>-12.7</v>
      </c>
      <c r="K2">
        <v>169</v>
      </c>
      <c r="L2">
        <v>257.7</v>
      </c>
      <c r="M2">
        <v>25.3</v>
      </c>
      <c r="N2">
        <v>89</v>
      </c>
      <c r="O2">
        <v>71.3</v>
      </c>
      <c r="P2">
        <v>110.2</v>
      </c>
      <c r="Q2">
        <v>261.3</v>
      </c>
      <c r="R2">
        <v>222.7</v>
      </c>
      <c r="S2">
        <v>225.8</v>
      </c>
      <c r="T2">
        <v>114.9</v>
      </c>
      <c r="U2">
        <v>180.8</v>
      </c>
      <c r="V2">
        <v>170.7</v>
      </c>
      <c r="W2">
        <v>346</v>
      </c>
      <c r="X2">
        <v>73.2</v>
      </c>
      <c r="Y2">
        <v>21.3</v>
      </c>
      <c r="Z2">
        <v>154.30000000000001</v>
      </c>
      <c r="AA2">
        <v>24.5</v>
      </c>
      <c r="AB2">
        <v>111.3</v>
      </c>
      <c r="AC2">
        <v>214.9</v>
      </c>
      <c r="AD2">
        <v>98.8</v>
      </c>
      <c r="AE2">
        <v>144.69999999999999</v>
      </c>
      <c r="AF2">
        <v>-78.7</v>
      </c>
      <c r="AG2">
        <v>118.2</v>
      </c>
      <c r="AH2">
        <v>56.6</v>
      </c>
      <c r="AI2" s="81">
        <v>52</v>
      </c>
      <c r="AJ2" s="91">
        <v>175</v>
      </c>
    </row>
    <row r="3" spans="1:36" ht="14.4" x14ac:dyDescent="0.3">
      <c r="A3" s="1">
        <v>39388</v>
      </c>
      <c r="B3">
        <v>182.9</v>
      </c>
      <c r="C3">
        <v>273.7</v>
      </c>
      <c r="D3">
        <v>-614.5</v>
      </c>
      <c r="E3">
        <v>66.900000000000006</v>
      </c>
      <c r="F3">
        <v>50.7</v>
      </c>
      <c r="G3">
        <v>331.1</v>
      </c>
      <c r="H3">
        <v>354.5</v>
      </c>
      <c r="I3">
        <v>-290.10000000000002</v>
      </c>
      <c r="J3">
        <v>132.9</v>
      </c>
      <c r="K3">
        <v>-60.7</v>
      </c>
      <c r="L3">
        <v>468.8</v>
      </c>
      <c r="M3">
        <v>21.7</v>
      </c>
      <c r="N3">
        <v>79.2</v>
      </c>
      <c r="O3">
        <v>64.599999999999994</v>
      </c>
      <c r="P3">
        <v>81.7</v>
      </c>
      <c r="Q3">
        <v>230.6</v>
      </c>
      <c r="R3">
        <v>184.4</v>
      </c>
      <c r="S3">
        <v>173.8</v>
      </c>
      <c r="T3">
        <v>116.5</v>
      </c>
      <c r="U3">
        <v>209.1</v>
      </c>
      <c r="V3">
        <v>179.2</v>
      </c>
      <c r="W3">
        <v>-7.6</v>
      </c>
      <c r="X3">
        <v>87.4</v>
      </c>
      <c r="Y3">
        <v>17.899999999999999</v>
      </c>
      <c r="Z3">
        <v>157.19999999999999</v>
      </c>
      <c r="AA3">
        <v>44.5</v>
      </c>
      <c r="AB3">
        <v>151.6</v>
      </c>
      <c r="AC3">
        <v>225.1</v>
      </c>
      <c r="AD3">
        <v>93.2</v>
      </c>
      <c r="AE3">
        <v>95.2</v>
      </c>
      <c r="AF3">
        <v>-43.6</v>
      </c>
      <c r="AG3">
        <v>123.7</v>
      </c>
      <c r="AH3">
        <v>51.5</v>
      </c>
      <c r="AI3" s="81">
        <v>22</v>
      </c>
      <c r="AJ3" s="91">
        <v>163</v>
      </c>
    </row>
    <row r="4" spans="1:36" ht="14.4" x14ac:dyDescent="0.3">
      <c r="A4" s="1">
        <v>39389</v>
      </c>
      <c r="B4">
        <v>129.1</v>
      </c>
      <c r="C4">
        <v>307</v>
      </c>
      <c r="D4">
        <v>-483</v>
      </c>
      <c r="E4">
        <v>93.6</v>
      </c>
      <c r="F4">
        <v>20.2</v>
      </c>
      <c r="G4">
        <v>280.8</v>
      </c>
      <c r="H4">
        <v>294.10000000000002</v>
      </c>
      <c r="I4">
        <v>84.3</v>
      </c>
      <c r="J4">
        <v>189.9</v>
      </c>
      <c r="K4">
        <v>-5.2</v>
      </c>
      <c r="L4">
        <v>287.60000000000002</v>
      </c>
      <c r="M4">
        <v>44.6</v>
      </c>
      <c r="N4">
        <v>97.9</v>
      </c>
      <c r="O4">
        <v>126.2</v>
      </c>
      <c r="P4">
        <v>106.9</v>
      </c>
      <c r="Q4">
        <v>213</v>
      </c>
      <c r="R4">
        <v>153.69999999999999</v>
      </c>
      <c r="S4">
        <v>169.1</v>
      </c>
      <c r="T4">
        <v>116.3</v>
      </c>
      <c r="U4">
        <v>219.3</v>
      </c>
      <c r="V4">
        <v>182.1</v>
      </c>
      <c r="W4">
        <v>-32.299999999999997</v>
      </c>
      <c r="X4">
        <v>99.9</v>
      </c>
      <c r="Y4">
        <v>38</v>
      </c>
      <c r="Z4">
        <v>157.6</v>
      </c>
      <c r="AA4">
        <v>30.1</v>
      </c>
      <c r="AB4">
        <v>186.3</v>
      </c>
      <c r="AC4">
        <v>257</v>
      </c>
      <c r="AD4">
        <v>103</v>
      </c>
      <c r="AE4">
        <v>103.6</v>
      </c>
      <c r="AF4">
        <v>1.4</v>
      </c>
      <c r="AG4">
        <v>131.80000000000001</v>
      </c>
      <c r="AH4">
        <v>47.7</v>
      </c>
      <c r="AI4" s="81">
        <v>47</v>
      </c>
      <c r="AJ4" s="91">
        <v>173</v>
      </c>
    </row>
    <row r="5" spans="1:36" ht="14.4" x14ac:dyDescent="0.3">
      <c r="A5" s="1">
        <v>39390</v>
      </c>
      <c r="B5">
        <v>127.6</v>
      </c>
      <c r="C5">
        <v>326.89999999999998</v>
      </c>
      <c r="D5">
        <v>-327</v>
      </c>
      <c r="E5">
        <v>295.3</v>
      </c>
      <c r="F5">
        <v>-423.6</v>
      </c>
      <c r="G5">
        <v>476.9</v>
      </c>
      <c r="H5">
        <v>91.1</v>
      </c>
      <c r="I5">
        <v>223.6</v>
      </c>
      <c r="J5">
        <v>106.8</v>
      </c>
      <c r="K5">
        <v>88.2</v>
      </c>
      <c r="L5">
        <v>178.8</v>
      </c>
      <c r="M5">
        <v>48.4</v>
      </c>
      <c r="N5">
        <v>56.9</v>
      </c>
      <c r="O5">
        <v>79</v>
      </c>
      <c r="P5">
        <v>147.5</v>
      </c>
      <c r="Q5">
        <v>212.4</v>
      </c>
      <c r="R5">
        <v>147.9</v>
      </c>
      <c r="S5">
        <v>131.69999999999999</v>
      </c>
      <c r="T5">
        <v>114.2</v>
      </c>
      <c r="U5">
        <v>233</v>
      </c>
      <c r="V5">
        <v>153.80000000000001</v>
      </c>
      <c r="W5">
        <v>134.80000000000001</v>
      </c>
      <c r="X5">
        <v>106.4</v>
      </c>
      <c r="Y5">
        <v>31.5</v>
      </c>
      <c r="Z5">
        <v>158.19999999999999</v>
      </c>
      <c r="AA5">
        <v>52.3</v>
      </c>
      <c r="AB5">
        <v>195.1</v>
      </c>
      <c r="AC5">
        <v>220.4</v>
      </c>
      <c r="AD5">
        <v>114.9</v>
      </c>
      <c r="AE5">
        <v>125.7</v>
      </c>
      <c r="AF5">
        <v>73.8</v>
      </c>
      <c r="AG5">
        <v>121.8</v>
      </c>
      <c r="AH5">
        <v>52.6</v>
      </c>
      <c r="AI5" s="81">
        <v>230</v>
      </c>
      <c r="AJ5" s="91">
        <v>173</v>
      </c>
    </row>
    <row r="6" spans="1:36" ht="14.4" x14ac:dyDescent="0.3">
      <c r="A6" s="1">
        <v>39391</v>
      </c>
      <c r="B6">
        <v>123.3</v>
      </c>
      <c r="C6">
        <v>304.3</v>
      </c>
      <c r="D6">
        <v>-192.8</v>
      </c>
      <c r="E6">
        <v>267.7</v>
      </c>
      <c r="F6">
        <v>-433.8</v>
      </c>
      <c r="G6">
        <v>292.8</v>
      </c>
      <c r="H6">
        <v>-9.6</v>
      </c>
      <c r="I6">
        <v>283.3</v>
      </c>
      <c r="J6">
        <v>90.6</v>
      </c>
      <c r="K6">
        <v>20.8</v>
      </c>
      <c r="L6">
        <v>189.9</v>
      </c>
      <c r="M6">
        <v>38.1</v>
      </c>
      <c r="N6">
        <v>42.2</v>
      </c>
      <c r="O6">
        <v>47.5</v>
      </c>
      <c r="P6">
        <v>96.9</v>
      </c>
      <c r="Q6">
        <v>195.8</v>
      </c>
      <c r="R6">
        <v>179.6</v>
      </c>
      <c r="S6">
        <v>87.1</v>
      </c>
      <c r="T6">
        <v>93.4</v>
      </c>
      <c r="U6">
        <v>198.6</v>
      </c>
      <c r="V6">
        <v>129.69999999999999</v>
      </c>
      <c r="W6">
        <v>267.5</v>
      </c>
      <c r="X6">
        <v>106.5</v>
      </c>
      <c r="Y6">
        <v>38.5</v>
      </c>
      <c r="Z6">
        <v>158.69999999999999</v>
      </c>
      <c r="AA6">
        <v>26.2</v>
      </c>
      <c r="AB6">
        <v>180.8</v>
      </c>
      <c r="AC6">
        <v>234.8</v>
      </c>
      <c r="AD6">
        <v>116.4</v>
      </c>
      <c r="AE6">
        <v>103.2</v>
      </c>
      <c r="AF6">
        <v>102.4</v>
      </c>
      <c r="AG6">
        <v>110.7</v>
      </c>
      <c r="AH6">
        <v>66.400000000000006</v>
      </c>
      <c r="AI6" s="81">
        <v>191</v>
      </c>
      <c r="AJ6" s="91">
        <v>149</v>
      </c>
    </row>
    <row r="7" spans="1:36" ht="14.4" x14ac:dyDescent="0.3">
      <c r="A7" s="1">
        <v>39392</v>
      </c>
      <c r="B7">
        <v>143.9</v>
      </c>
      <c r="C7">
        <v>305.39999999999998</v>
      </c>
      <c r="D7">
        <v>-141.69999999999999</v>
      </c>
      <c r="E7">
        <v>244.6</v>
      </c>
      <c r="F7">
        <v>-423</v>
      </c>
      <c r="G7">
        <v>230.2</v>
      </c>
      <c r="H7">
        <v>16.600000000000001</v>
      </c>
      <c r="I7">
        <v>270.5</v>
      </c>
      <c r="J7">
        <v>41.2</v>
      </c>
      <c r="K7">
        <v>132.80000000000001</v>
      </c>
      <c r="L7">
        <v>165.7</v>
      </c>
      <c r="M7">
        <v>68.400000000000006</v>
      </c>
      <c r="N7">
        <v>65.900000000000006</v>
      </c>
      <c r="O7">
        <v>65.7</v>
      </c>
      <c r="P7">
        <v>140.19999999999999</v>
      </c>
      <c r="Q7">
        <v>209.1</v>
      </c>
      <c r="R7">
        <v>154.6</v>
      </c>
      <c r="S7">
        <v>57.2</v>
      </c>
      <c r="T7">
        <v>78</v>
      </c>
      <c r="U7">
        <v>159.1</v>
      </c>
      <c r="V7">
        <v>86.7</v>
      </c>
      <c r="W7">
        <v>161.5</v>
      </c>
      <c r="X7">
        <v>100.6</v>
      </c>
      <c r="Y7">
        <v>66.5</v>
      </c>
      <c r="Z7">
        <v>172.3</v>
      </c>
      <c r="AA7">
        <v>72.5</v>
      </c>
      <c r="AB7">
        <v>200</v>
      </c>
      <c r="AC7">
        <v>203.4</v>
      </c>
      <c r="AD7">
        <v>124.8</v>
      </c>
      <c r="AE7">
        <v>124.2</v>
      </c>
      <c r="AF7">
        <v>119.7</v>
      </c>
      <c r="AG7">
        <v>91.1</v>
      </c>
      <c r="AH7">
        <v>79.2</v>
      </c>
      <c r="AI7" s="81">
        <v>155</v>
      </c>
      <c r="AJ7" s="91">
        <v>155</v>
      </c>
    </row>
    <row r="8" spans="1:36" ht="14.4" x14ac:dyDescent="0.3">
      <c r="A8" s="1">
        <v>39393</v>
      </c>
      <c r="B8">
        <v>168.1</v>
      </c>
      <c r="C8">
        <v>331.4</v>
      </c>
      <c r="D8">
        <v>-381.6</v>
      </c>
      <c r="E8">
        <v>228.8</v>
      </c>
      <c r="F8">
        <v>-354.5</v>
      </c>
      <c r="G8">
        <v>222.6</v>
      </c>
      <c r="H8">
        <v>-16.8</v>
      </c>
      <c r="I8">
        <v>234.4</v>
      </c>
      <c r="J8">
        <v>62.6</v>
      </c>
      <c r="K8">
        <v>221.3</v>
      </c>
      <c r="L8">
        <v>175</v>
      </c>
      <c r="M8">
        <v>71.5</v>
      </c>
      <c r="N8">
        <v>40</v>
      </c>
      <c r="O8">
        <v>65.099999999999994</v>
      </c>
      <c r="P8">
        <v>102.5</v>
      </c>
      <c r="Q8">
        <v>196.1</v>
      </c>
      <c r="R8">
        <v>137.6</v>
      </c>
      <c r="S8">
        <v>17.5</v>
      </c>
      <c r="T8">
        <v>72.8</v>
      </c>
      <c r="U8">
        <v>125.8</v>
      </c>
      <c r="V8">
        <v>70.599999999999994</v>
      </c>
      <c r="W8">
        <v>170.5</v>
      </c>
      <c r="X8">
        <v>96.2</v>
      </c>
      <c r="Y8">
        <v>67.8</v>
      </c>
      <c r="Z8">
        <v>195.6</v>
      </c>
      <c r="AA8">
        <v>46</v>
      </c>
      <c r="AB8">
        <v>161.4</v>
      </c>
      <c r="AC8">
        <v>258.2</v>
      </c>
      <c r="AD8">
        <v>123.5</v>
      </c>
      <c r="AE8">
        <v>121.8</v>
      </c>
      <c r="AF8">
        <v>124.6</v>
      </c>
      <c r="AG8">
        <v>100.2</v>
      </c>
      <c r="AH8">
        <v>96.2</v>
      </c>
      <c r="AI8" s="81">
        <v>118</v>
      </c>
      <c r="AJ8" s="91">
        <v>132</v>
      </c>
    </row>
    <row r="9" spans="1:36" ht="14.4" x14ac:dyDescent="0.3">
      <c r="A9" s="1">
        <v>39394</v>
      </c>
      <c r="B9">
        <v>179</v>
      </c>
      <c r="C9">
        <v>309</v>
      </c>
      <c r="D9">
        <v>-381.7</v>
      </c>
      <c r="E9">
        <v>127.6</v>
      </c>
      <c r="F9">
        <v>170.2</v>
      </c>
      <c r="G9">
        <v>21.6</v>
      </c>
      <c r="H9">
        <v>58.8</v>
      </c>
      <c r="I9">
        <v>129.30000000000001</v>
      </c>
      <c r="J9">
        <v>325.89999999999998</v>
      </c>
      <c r="K9">
        <v>209.6</v>
      </c>
      <c r="L9">
        <v>202</v>
      </c>
      <c r="M9">
        <v>64.8</v>
      </c>
      <c r="N9">
        <v>31.5</v>
      </c>
      <c r="O9">
        <v>52.7</v>
      </c>
      <c r="P9">
        <v>86.9</v>
      </c>
      <c r="Q9">
        <v>178.7</v>
      </c>
      <c r="R9">
        <v>126.9</v>
      </c>
      <c r="S9">
        <v>39.200000000000003</v>
      </c>
      <c r="T9">
        <v>109.8</v>
      </c>
      <c r="U9">
        <v>104</v>
      </c>
      <c r="V9">
        <v>65.599999999999994</v>
      </c>
      <c r="W9">
        <v>139.6</v>
      </c>
      <c r="X9">
        <v>98.7</v>
      </c>
      <c r="Y9">
        <v>61.7</v>
      </c>
      <c r="Z9">
        <v>187.3</v>
      </c>
      <c r="AA9">
        <v>59.2</v>
      </c>
      <c r="AB9">
        <v>163.1</v>
      </c>
      <c r="AC9">
        <v>312.2</v>
      </c>
      <c r="AD9">
        <v>56.7</v>
      </c>
      <c r="AE9">
        <v>121.7</v>
      </c>
      <c r="AF9">
        <v>127.2</v>
      </c>
      <c r="AG9">
        <v>104.2</v>
      </c>
      <c r="AH9">
        <v>101.2</v>
      </c>
      <c r="AI9" s="81">
        <v>105</v>
      </c>
      <c r="AJ9" s="91">
        <v>151</v>
      </c>
    </row>
    <row r="10" spans="1:36" ht="14.4" x14ac:dyDescent="0.3">
      <c r="A10" s="1">
        <v>39395</v>
      </c>
      <c r="B10">
        <v>214.5</v>
      </c>
      <c r="C10">
        <v>277.10000000000002</v>
      </c>
      <c r="D10">
        <v>-239.7</v>
      </c>
      <c r="E10">
        <v>155.4</v>
      </c>
      <c r="F10">
        <v>-20.399999999999999</v>
      </c>
      <c r="G10">
        <v>9.1</v>
      </c>
      <c r="H10">
        <v>97.8</v>
      </c>
      <c r="I10">
        <v>105.6</v>
      </c>
      <c r="J10">
        <v>340.6</v>
      </c>
      <c r="K10">
        <v>227.8</v>
      </c>
      <c r="L10">
        <v>186.4</v>
      </c>
      <c r="M10">
        <v>83.1</v>
      </c>
      <c r="N10">
        <v>18.7</v>
      </c>
      <c r="O10">
        <v>47.9</v>
      </c>
      <c r="P10">
        <v>95.2</v>
      </c>
      <c r="Q10">
        <v>179</v>
      </c>
      <c r="R10">
        <v>120.4</v>
      </c>
      <c r="S10">
        <v>49.8</v>
      </c>
      <c r="T10">
        <v>62.1</v>
      </c>
      <c r="U10">
        <v>77.099999999999994</v>
      </c>
      <c r="V10">
        <v>62.8</v>
      </c>
      <c r="W10">
        <v>100.6</v>
      </c>
      <c r="X10">
        <v>83.1</v>
      </c>
      <c r="Y10">
        <v>74.5</v>
      </c>
      <c r="Z10">
        <v>166.9</v>
      </c>
      <c r="AA10">
        <v>38.799999999999997</v>
      </c>
      <c r="AB10">
        <v>142.6</v>
      </c>
      <c r="AC10">
        <v>333.6</v>
      </c>
      <c r="AD10">
        <v>49.3</v>
      </c>
      <c r="AE10">
        <v>114.5</v>
      </c>
      <c r="AF10">
        <v>125.6</v>
      </c>
      <c r="AG10">
        <v>93.8</v>
      </c>
      <c r="AH10">
        <v>105.5</v>
      </c>
      <c r="AI10" s="81">
        <v>114</v>
      </c>
      <c r="AJ10" s="91">
        <v>148</v>
      </c>
    </row>
    <row r="11" spans="1:36" ht="14.4" x14ac:dyDescent="0.3">
      <c r="A11" s="1">
        <v>39396</v>
      </c>
      <c r="B11">
        <v>194.5</v>
      </c>
      <c r="C11">
        <v>292</v>
      </c>
      <c r="D11">
        <v>-286.8</v>
      </c>
      <c r="E11">
        <v>157.69999999999999</v>
      </c>
      <c r="F11">
        <v>-47.2</v>
      </c>
      <c r="G11">
        <v>140.1</v>
      </c>
      <c r="H11">
        <v>78</v>
      </c>
      <c r="I11">
        <v>52.3</v>
      </c>
      <c r="J11">
        <v>419.9</v>
      </c>
      <c r="K11">
        <v>205.7</v>
      </c>
      <c r="L11">
        <v>171.8</v>
      </c>
      <c r="M11">
        <v>65.900000000000006</v>
      </c>
      <c r="N11">
        <v>8.6999999999999993</v>
      </c>
      <c r="O11">
        <v>64.900000000000006</v>
      </c>
      <c r="P11">
        <v>94.5</v>
      </c>
      <c r="Q11">
        <v>196</v>
      </c>
      <c r="R11">
        <v>120.5</v>
      </c>
      <c r="S11">
        <v>50.1</v>
      </c>
      <c r="T11">
        <v>46.6</v>
      </c>
      <c r="U11">
        <v>43.4</v>
      </c>
      <c r="V11">
        <v>56.2</v>
      </c>
      <c r="W11">
        <v>26.1</v>
      </c>
      <c r="X11">
        <v>74.5</v>
      </c>
      <c r="Y11">
        <v>56.1</v>
      </c>
      <c r="Z11">
        <v>145.5</v>
      </c>
      <c r="AA11">
        <v>72.8</v>
      </c>
      <c r="AB11">
        <v>127.6</v>
      </c>
      <c r="AC11">
        <v>338.4</v>
      </c>
      <c r="AD11">
        <v>50.1</v>
      </c>
      <c r="AE11">
        <v>103.2</v>
      </c>
      <c r="AF11">
        <v>121.9</v>
      </c>
      <c r="AG11">
        <v>88</v>
      </c>
      <c r="AH11">
        <v>109.2</v>
      </c>
      <c r="AI11" s="81">
        <v>102</v>
      </c>
      <c r="AJ11" s="91">
        <v>133</v>
      </c>
    </row>
    <row r="12" spans="1:36" ht="14.4" x14ac:dyDescent="0.3">
      <c r="A12" s="1">
        <v>39397</v>
      </c>
      <c r="B12">
        <v>170</v>
      </c>
      <c r="C12">
        <v>306.10000000000002</v>
      </c>
      <c r="D12">
        <v>41.7</v>
      </c>
      <c r="E12">
        <v>143.5</v>
      </c>
      <c r="F12">
        <v>-147.30000000000001</v>
      </c>
      <c r="G12">
        <v>115.5</v>
      </c>
      <c r="H12">
        <v>110.3</v>
      </c>
      <c r="I12">
        <v>-104.9</v>
      </c>
      <c r="J12">
        <v>464.4</v>
      </c>
      <c r="K12">
        <v>210.7</v>
      </c>
      <c r="L12">
        <v>255.7</v>
      </c>
      <c r="M12">
        <v>72.400000000000006</v>
      </c>
      <c r="N12">
        <v>55.2</v>
      </c>
      <c r="O12">
        <v>67.900000000000006</v>
      </c>
      <c r="P12">
        <v>96</v>
      </c>
      <c r="Q12">
        <v>189.7</v>
      </c>
      <c r="R12">
        <v>103</v>
      </c>
      <c r="S12">
        <v>48</v>
      </c>
      <c r="T12">
        <v>33.4</v>
      </c>
      <c r="U12">
        <v>30.8</v>
      </c>
      <c r="V12">
        <v>64.8</v>
      </c>
      <c r="W12">
        <v>-7.5</v>
      </c>
      <c r="X12">
        <v>77.099999999999994</v>
      </c>
      <c r="Y12">
        <v>72.099999999999994</v>
      </c>
      <c r="Z12">
        <v>147</v>
      </c>
      <c r="AA12">
        <v>106.7</v>
      </c>
      <c r="AB12">
        <v>127.5</v>
      </c>
      <c r="AC12">
        <v>346.2</v>
      </c>
      <c r="AD12">
        <v>48.3</v>
      </c>
      <c r="AE12">
        <v>103.7</v>
      </c>
      <c r="AF12">
        <v>119</v>
      </c>
      <c r="AG12">
        <v>87.6</v>
      </c>
      <c r="AH12">
        <v>114.8</v>
      </c>
      <c r="AI12" s="81">
        <v>93</v>
      </c>
      <c r="AJ12" s="91">
        <v>125</v>
      </c>
    </row>
    <row r="13" spans="1:36" ht="14.4" x14ac:dyDescent="0.3">
      <c r="A13" s="1">
        <v>39398</v>
      </c>
      <c r="B13">
        <v>172.4</v>
      </c>
      <c r="C13">
        <v>306.60000000000002</v>
      </c>
      <c r="D13">
        <v>44.1</v>
      </c>
      <c r="E13">
        <v>131.30000000000001</v>
      </c>
      <c r="F13">
        <v>-462.4</v>
      </c>
      <c r="G13">
        <v>229.3</v>
      </c>
      <c r="H13">
        <v>69.3</v>
      </c>
      <c r="I13">
        <v>-271.8</v>
      </c>
      <c r="J13">
        <v>76.900000000000006</v>
      </c>
      <c r="K13">
        <v>205.4</v>
      </c>
      <c r="L13">
        <v>227.9</v>
      </c>
      <c r="M13">
        <v>99.9</v>
      </c>
      <c r="N13">
        <v>50.5</v>
      </c>
      <c r="O13">
        <v>73.400000000000006</v>
      </c>
      <c r="P13">
        <v>103.2</v>
      </c>
      <c r="Q13">
        <v>174.6</v>
      </c>
      <c r="R13">
        <v>106.9</v>
      </c>
      <c r="S13">
        <v>71.599999999999994</v>
      </c>
      <c r="T13">
        <v>45</v>
      </c>
      <c r="U13">
        <v>40.1</v>
      </c>
      <c r="V13">
        <v>74.3</v>
      </c>
      <c r="W13">
        <v>-11.9</v>
      </c>
      <c r="X13">
        <v>72</v>
      </c>
      <c r="Y13">
        <v>61.4</v>
      </c>
      <c r="Z13">
        <v>153.69999999999999</v>
      </c>
      <c r="AA13">
        <v>152.19999999999999</v>
      </c>
      <c r="AB13">
        <v>124.7</v>
      </c>
      <c r="AC13">
        <v>339.4</v>
      </c>
      <c r="AD13">
        <v>43</v>
      </c>
      <c r="AE13">
        <v>94.2</v>
      </c>
      <c r="AF13">
        <v>127.9</v>
      </c>
      <c r="AG13">
        <v>84.8</v>
      </c>
      <c r="AH13">
        <v>120.1</v>
      </c>
      <c r="AI13" s="81">
        <v>100</v>
      </c>
      <c r="AJ13" s="91">
        <v>120</v>
      </c>
    </row>
    <row r="14" spans="1:36" ht="14.4" x14ac:dyDescent="0.3">
      <c r="A14" s="1">
        <v>39399</v>
      </c>
      <c r="B14">
        <v>145</v>
      </c>
      <c r="C14">
        <v>258</v>
      </c>
      <c r="D14">
        <v>-202.2</v>
      </c>
      <c r="E14">
        <v>113.2</v>
      </c>
      <c r="F14">
        <v>-237.7</v>
      </c>
      <c r="G14">
        <v>266.39999999999998</v>
      </c>
      <c r="H14">
        <v>-24.1</v>
      </c>
      <c r="I14">
        <v>-501.5</v>
      </c>
      <c r="J14">
        <v>81.400000000000006</v>
      </c>
      <c r="K14">
        <v>197.7</v>
      </c>
      <c r="L14">
        <v>219.4</v>
      </c>
      <c r="M14">
        <v>91</v>
      </c>
      <c r="N14">
        <v>27.7</v>
      </c>
      <c r="O14">
        <v>64</v>
      </c>
      <c r="P14">
        <v>102.8</v>
      </c>
      <c r="Q14">
        <v>151.69999999999999</v>
      </c>
      <c r="R14">
        <v>105.4</v>
      </c>
      <c r="S14">
        <v>86.8</v>
      </c>
      <c r="T14">
        <v>65.599999999999994</v>
      </c>
      <c r="U14">
        <v>54.5</v>
      </c>
      <c r="V14">
        <v>85.6</v>
      </c>
      <c r="W14">
        <v>-15.9</v>
      </c>
      <c r="X14">
        <v>81.3</v>
      </c>
      <c r="Y14">
        <v>34.5</v>
      </c>
      <c r="Z14">
        <v>138.6</v>
      </c>
      <c r="AA14">
        <v>126.9</v>
      </c>
      <c r="AB14">
        <v>135.6</v>
      </c>
      <c r="AC14">
        <v>334.5</v>
      </c>
      <c r="AD14">
        <v>37.1</v>
      </c>
      <c r="AE14">
        <v>90.9</v>
      </c>
      <c r="AF14">
        <v>128.5</v>
      </c>
      <c r="AG14">
        <v>92.9</v>
      </c>
      <c r="AH14">
        <v>127.3</v>
      </c>
      <c r="AI14" s="81">
        <v>101</v>
      </c>
      <c r="AJ14" s="91">
        <v>98</v>
      </c>
    </row>
    <row r="15" spans="1:36" ht="14.4" x14ac:dyDescent="0.3">
      <c r="A15" s="1">
        <v>39400</v>
      </c>
      <c r="B15">
        <v>145.5</v>
      </c>
      <c r="C15">
        <v>261.8</v>
      </c>
      <c r="D15">
        <v>-357.1</v>
      </c>
      <c r="E15">
        <v>97.7</v>
      </c>
      <c r="F15">
        <v>-251.2</v>
      </c>
      <c r="G15">
        <v>217.8</v>
      </c>
      <c r="H15">
        <v>-180.8</v>
      </c>
      <c r="I15">
        <v>-657.5</v>
      </c>
      <c r="J15">
        <v>51.5</v>
      </c>
      <c r="K15">
        <v>231.5</v>
      </c>
      <c r="L15">
        <v>254.5</v>
      </c>
      <c r="M15">
        <v>110.1</v>
      </c>
      <c r="N15">
        <v>32.9</v>
      </c>
      <c r="O15">
        <v>58.8</v>
      </c>
      <c r="P15">
        <v>115.5</v>
      </c>
      <c r="Q15">
        <v>144.6</v>
      </c>
      <c r="R15">
        <v>129.9</v>
      </c>
      <c r="S15">
        <v>97.4</v>
      </c>
      <c r="T15">
        <v>54.5</v>
      </c>
      <c r="U15">
        <v>73.7</v>
      </c>
      <c r="V15">
        <v>87.4</v>
      </c>
      <c r="W15">
        <v>-28.8</v>
      </c>
      <c r="X15">
        <v>70.099999999999994</v>
      </c>
      <c r="Y15">
        <v>45.9</v>
      </c>
      <c r="Z15">
        <v>124.2</v>
      </c>
      <c r="AA15">
        <v>174.9</v>
      </c>
      <c r="AB15">
        <v>122.6</v>
      </c>
      <c r="AC15">
        <v>330.7</v>
      </c>
      <c r="AD15">
        <v>40.200000000000003</v>
      </c>
      <c r="AE15">
        <v>91.6</v>
      </c>
      <c r="AF15">
        <v>126.2</v>
      </c>
      <c r="AG15">
        <v>75.900000000000006</v>
      </c>
      <c r="AH15">
        <v>134.1</v>
      </c>
      <c r="AI15" s="81">
        <v>108</v>
      </c>
      <c r="AJ15" s="91">
        <v>113</v>
      </c>
    </row>
    <row r="16" spans="1:36" ht="14.4" x14ac:dyDescent="0.3">
      <c r="A16" s="1">
        <v>39401</v>
      </c>
      <c r="B16">
        <v>159</v>
      </c>
      <c r="C16">
        <v>229.7</v>
      </c>
      <c r="D16">
        <v>-334.3</v>
      </c>
      <c r="E16">
        <v>118.8</v>
      </c>
      <c r="F16">
        <v>-305.89999999999998</v>
      </c>
      <c r="G16">
        <v>272.3</v>
      </c>
      <c r="H16">
        <v>-200.5</v>
      </c>
      <c r="I16">
        <v>-658.5</v>
      </c>
      <c r="J16">
        <v>2.1</v>
      </c>
      <c r="K16">
        <v>226.8</v>
      </c>
      <c r="L16">
        <v>238.5</v>
      </c>
      <c r="M16">
        <v>98.6</v>
      </c>
      <c r="N16">
        <v>64.900000000000006</v>
      </c>
      <c r="O16">
        <v>45.8</v>
      </c>
      <c r="P16">
        <v>106.1</v>
      </c>
      <c r="Q16">
        <v>144.4</v>
      </c>
      <c r="R16">
        <v>109.7</v>
      </c>
      <c r="S16">
        <v>93.2</v>
      </c>
      <c r="T16">
        <v>56.8</v>
      </c>
      <c r="U16">
        <v>93.2</v>
      </c>
      <c r="V16">
        <v>85.5</v>
      </c>
      <c r="W16">
        <v>-48.6</v>
      </c>
      <c r="X16">
        <v>72</v>
      </c>
      <c r="Y16">
        <v>59.9</v>
      </c>
      <c r="Z16">
        <v>127.3</v>
      </c>
      <c r="AA16">
        <v>91.8</v>
      </c>
      <c r="AB16">
        <v>109.5</v>
      </c>
      <c r="AC16">
        <v>308</v>
      </c>
      <c r="AD16">
        <v>39.799999999999997</v>
      </c>
      <c r="AE16">
        <v>78.5</v>
      </c>
      <c r="AF16">
        <v>119.4</v>
      </c>
      <c r="AG16">
        <v>76.7</v>
      </c>
      <c r="AH16">
        <v>137.1</v>
      </c>
      <c r="AI16" s="81">
        <v>106</v>
      </c>
      <c r="AJ16" s="91">
        <v>86</v>
      </c>
    </row>
    <row r="17" spans="1:36" ht="14.4" x14ac:dyDescent="0.3">
      <c r="A17" s="1">
        <v>39402</v>
      </c>
      <c r="B17">
        <v>157.30000000000001</v>
      </c>
      <c r="C17">
        <v>235.5</v>
      </c>
      <c r="D17">
        <v>-329.2</v>
      </c>
      <c r="E17">
        <v>103.9</v>
      </c>
      <c r="F17">
        <v>-246.1</v>
      </c>
      <c r="G17">
        <v>277</v>
      </c>
      <c r="H17">
        <v>-197.7</v>
      </c>
      <c r="I17">
        <v>-539.6</v>
      </c>
      <c r="J17">
        <v>134.30000000000001</v>
      </c>
      <c r="K17">
        <v>189.5</v>
      </c>
      <c r="L17">
        <v>247</v>
      </c>
      <c r="M17">
        <v>85.6</v>
      </c>
      <c r="N17">
        <v>47.1</v>
      </c>
      <c r="O17">
        <v>35.4</v>
      </c>
      <c r="P17">
        <v>97.7</v>
      </c>
      <c r="Q17">
        <v>148.6</v>
      </c>
      <c r="R17">
        <v>109.4</v>
      </c>
      <c r="S17">
        <v>93.2</v>
      </c>
      <c r="T17">
        <v>68.8</v>
      </c>
      <c r="U17">
        <v>89.2</v>
      </c>
      <c r="V17">
        <v>83.3</v>
      </c>
      <c r="W17">
        <v>-38.799999999999997</v>
      </c>
      <c r="X17">
        <v>63.5</v>
      </c>
      <c r="Y17">
        <v>51.5</v>
      </c>
      <c r="Z17">
        <v>118</v>
      </c>
      <c r="AA17">
        <v>140</v>
      </c>
      <c r="AB17">
        <v>102.1</v>
      </c>
      <c r="AC17">
        <v>300.7</v>
      </c>
      <c r="AD17">
        <v>45.6</v>
      </c>
      <c r="AE17">
        <v>82.4</v>
      </c>
      <c r="AF17">
        <v>129.80000000000001</v>
      </c>
      <c r="AG17">
        <v>78.7</v>
      </c>
      <c r="AH17">
        <v>138.30000000000001</v>
      </c>
      <c r="AI17" s="81">
        <v>103</v>
      </c>
      <c r="AJ17" s="91">
        <v>77</v>
      </c>
    </row>
    <row r="18" spans="1:36" ht="14.4" x14ac:dyDescent="0.3">
      <c r="A18" s="1">
        <v>39403</v>
      </c>
      <c r="B18">
        <v>159.69999999999999</v>
      </c>
      <c r="C18">
        <v>275.39999999999998</v>
      </c>
      <c r="D18">
        <v>-101.2</v>
      </c>
      <c r="E18">
        <v>110.1</v>
      </c>
      <c r="F18">
        <v>-305.89999999999998</v>
      </c>
      <c r="G18">
        <v>252.2</v>
      </c>
      <c r="H18">
        <v>-77.099999999999994</v>
      </c>
      <c r="I18">
        <v>-358.2</v>
      </c>
      <c r="J18">
        <v>-145.9</v>
      </c>
      <c r="K18">
        <v>124.4</v>
      </c>
      <c r="L18">
        <v>251.2</v>
      </c>
      <c r="M18">
        <v>74.8</v>
      </c>
      <c r="N18">
        <v>49.6</v>
      </c>
      <c r="O18">
        <v>52.8</v>
      </c>
      <c r="P18">
        <v>102.5</v>
      </c>
      <c r="Q18">
        <v>122.7</v>
      </c>
      <c r="R18">
        <v>122.6</v>
      </c>
      <c r="S18">
        <v>88.3</v>
      </c>
      <c r="T18">
        <v>85</v>
      </c>
      <c r="U18">
        <v>82.2</v>
      </c>
      <c r="V18">
        <v>79.7</v>
      </c>
      <c r="W18">
        <v>64.099999999999994</v>
      </c>
      <c r="X18">
        <v>54</v>
      </c>
      <c r="Y18">
        <v>64.3</v>
      </c>
      <c r="Z18">
        <v>110.4</v>
      </c>
      <c r="AA18">
        <v>164.9</v>
      </c>
      <c r="AB18">
        <v>94</v>
      </c>
      <c r="AC18">
        <v>288.8</v>
      </c>
      <c r="AD18">
        <v>41.5</v>
      </c>
      <c r="AE18">
        <v>93.3</v>
      </c>
      <c r="AF18">
        <v>112.4</v>
      </c>
      <c r="AG18">
        <v>73.3</v>
      </c>
      <c r="AH18">
        <v>136.4</v>
      </c>
      <c r="AI18" s="81">
        <v>107</v>
      </c>
      <c r="AJ18" s="91">
        <v>85</v>
      </c>
    </row>
    <row r="19" spans="1:36" ht="14.4" x14ac:dyDescent="0.3">
      <c r="A19" s="1">
        <v>39404</v>
      </c>
      <c r="B19">
        <v>144.1</v>
      </c>
      <c r="C19">
        <v>270.39999999999998</v>
      </c>
      <c r="D19">
        <v>174.5</v>
      </c>
      <c r="E19">
        <v>135.19999999999999</v>
      </c>
      <c r="F19">
        <v>-354.4</v>
      </c>
      <c r="G19">
        <v>159.5</v>
      </c>
      <c r="H19">
        <v>58.7</v>
      </c>
      <c r="I19">
        <v>-91.8</v>
      </c>
      <c r="J19">
        <v>41</v>
      </c>
      <c r="K19">
        <v>37.4</v>
      </c>
      <c r="L19">
        <v>232.8</v>
      </c>
      <c r="M19">
        <v>91.9</v>
      </c>
      <c r="N19">
        <v>36.799999999999997</v>
      </c>
      <c r="O19">
        <v>28.3</v>
      </c>
      <c r="P19">
        <v>91.8</v>
      </c>
      <c r="Q19">
        <v>109.6</v>
      </c>
      <c r="R19">
        <v>120.8</v>
      </c>
      <c r="S19">
        <v>90.6</v>
      </c>
      <c r="T19">
        <v>95.5</v>
      </c>
      <c r="U19">
        <v>80.599999999999994</v>
      </c>
      <c r="V19">
        <v>70.3</v>
      </c>
      <c r="W19">
        <v>111.5</v>
      </c>
      <c r="X19">
        <v>36</v>
      </c>
      <c r="Y19">
        <v>63.2</v>
      </c>
      <c r="Z19">
        <v>94</v>
      </c>
      <c r="AA19">
        <v>129.9</v>
      </c>
      <c r="AB19">
        <v>80.5</v>
      </c>
      <c r="AC19">
        <v>274.7</v>
      </c>
      <c r="AD19">
        <v>40.200000000000003</v>
      </c>
      <c r="AE19">
        <v>87.9</v>
      </c>
      <c r="AF19">
        <v>103.2</v>
      </c>
      <c r="AG19">
        <v>62.5</v>
      </c>
      <c r="AH19">
        <v>132.80000000000001</v>
      </c>
      <c r="AI19" s="81">
        <v>110</v>
      </c>
      <c r="AJ19" s="91">
        <v>105</v>
      </c>
    </row>
    <row r="20" spans="1:36" ht="14.4" x14ac:dyDescent="0.3">
      <c r="A20" s="1">
        <v>39405</v>
      </c>
      <c r="B20">
        <v>122.9</v>
      </c>
      <c r="C20">
        <v>292.7</v>
      </c>
      <c r="D20">
        <v>-42.2</v>
      </c>
      <c r="E20">
        <v>105.8</v>
      </c>
      <c r="F20">
        <v>-292.39999999999998</v>
      </c>
      <c r="G20">
        <v>142.5</v>
      </c>
      <c r="H20">
        <v>-125.4</v>
      </c>
      <c r="I20">
        <v>124.4</v>
      </c>
      <c r="J20">
        <v>247.2</v>
      </c>
      <c r="K20">
        <v>-22.2</v>
      </c>
      <c r="L20">
        <v>236.3</v>
      </c>
      <c r="M20">
        <v>87.7</v>
      </c>
      <c r="N20">
        <v>47</v>
      </c>
      <c r="O20">
        <v>15.8</v>
      </c>
      <c r="P20">
        <v>80.2</v>
      </c>
      <c r="Q20">
        <v>106.4</v>
      </c>
      <c r="R20">
        <v>122.4</v>
      </c>
      <c r="S20">
        <v>82.7</v>
      </c>
      <c r="T20">
        <v>106.3</v>
      </c>
      <c r="U20">
        <v>78</v>
      </c>
      <c r="V20">
        <v>74.8</v>
      </c>
      <c r="W20">
        <v>130.5</v>
      </c>
      <c r="X20">
        <v>23.4</v>
      </c>
      <c r="Y20">
        <v>82.3</v>
      </c>
      <c r="Z20">
        <v>88.1</v>
      </c>
      <c r="AA20">
        <v>95.6</v>
      </c>
      <c r="AB20">
        <v>77.3</v>
      </c>
      <c r="AC20">
        <v>273.3</v>
      </c>
      <c r="AD20">
        <v>47</v>
      </c>
      <c r="AE20">
        <v>98.9</v>
      </c>
      <c r="AF20">
        <v>84.7</v>
      </c>
      <c r="AG20">
        <v>66.2</v>
      </c>
      <c r="AH20">
        <v>131</v>
      </c>
      <c r="AI20" s="81">
        <v>106</v>
      </c>
      <c r="AJ20" s="91">
        <v>123</v>
      </c>
    </row>
    <row r="21" spans="1:36" ht="14.4" x14ac:dyDescent="0.3">
      <c r="A21" s="1">
        <v>39406</v>
      </c>
      <c r="B21">
        <v>96.9</v>
      </c>
      <c r="C21">
        <v>293.2</v>
      </c>
      <c r="D21">
        <v>184.1</v>
      </c>
      <c r="E21">
        <v>228</v>
      </c>
      <c r="F21">
        <v>-176.2</v>
      </c>
      <c r="G21">
        <v>107.5</v>
      </c>
      <c r="H21">
        <v>-125.7</v>
      </c>
      <c r="I21">
        <v>412.7</v>
      </c>
      <c r="J21">
        <v>390</v>
      </c>
      <c r="K21">
        <v>-34.6</v>
      </c>
      <c r="L21">
        <v>191.6</v>
      </c>
      <c r="M21">
        <v>97.6</v>
      </c>
      <c r="N21">
        <v>72.900000000000006</v>
      </c>
      <c r="O21">
        <v>23.7</v>
      </c>
      <c r="P21">
        <v>80.599999999999994</v>
      </c>
      <c r="Q21">
        <v>115.4</v>
      </c>
      <c r="R21">
        <v>107.3</v>
      </c>
      <c r="S21">
        <v>75.099999999999994</v>
      </c>
      <c r="T21">
        <v>89.7</v>
      </c>
      <c r="U21">
        <v>73.3</v>
      </c>
      <c r="V21">
        <v>78.5</v>
      </c>
      <c r="W21">
        <v>155.1</v>
      </c>
      <c r="X21">
        <v>0.6</v>
      </c>
      <c r="Y21">
        <v>79</v>
      </c>
      <c r="Z21">
        <v>78</v>
      </c>
      <c r="AA21">
        <v>132.19999999999999</v>
      </c>
      <c r="AB21">
        <v>54.6</v>
      </c>
      <c r="AC21">
        <v>267.10000000000002</v>
      </c>
      <c r="AD21">
        <v>46</v>
      </c>
      <c r="AE21">
        <v>91.5</v>
      </c>
      <c r="AF21">
        <v>85.9</v>
      </c>
      <c r="AG21">
        <v>69.599999999999994</v>
      </c>
      <c r="AH21">
        <v>128.1</v>
      </c>
      <c r="AI21" s="81">
        <v>109</v>
      </c>
      <c r="AJ21" s="91">
        <v>120</v>
      </c>
    </row>
    <row r="22" spans="1:36" ht="14.4" x14ac:dyDescent="0.3">
      <c r="A22" s="1">
        <v>39407</v>
      </c>
      <c r="B22">
        <v>105.4</v>
      </c>
      <c r="C22">
        <v>293.10000000000002</v>
      </c>
      <c r="D22">
        <v>189.9</v>
      </c>
      <c r="E22">
        <v>183.3</v>
      </c>
      <c r="F22">
        <v>-236.2</v>
      </c>
      <c r="G22">
        <v>77.400000000000006</v>
      </c>
      <c r="H22">
        <v>-131.19999999999999</v>
      </c>
      <c r="I22">
        <v>671</v>
      </c>
      <c r="J22">
        <v>791.4</v>
      </c>
      <c r="K22">
        <v>-120</v>
      </c>
      <c r="L22">
        <v>95.5</v>
      </c>
      <c r="M22">
        <v>71.900000000000006</v>
      </c>
      <c r="N22">
        <v>87.8</v>
      </c>
      <c r="O22">
        <v>-39.299999999999997</v>
      </c>
      <c r="P22">
        <v>93.4</v>
      </c>
      <c r="Q22">
        <v>116.7</v>
      </c>
      <c r="R22">
        <v>77.900000000000006</v>
      </c>
      <c r="S22">
        <v>72.900000000000006</v>
      </c>
      <c r="T22">
        <v>92.2</v>
      </c>
      <c r="U22">
        <v>60</v>
      </c>
      <c r="V22">
        <v>74.400000000000006</v>
      </c>
      <c r="W22">
        <v>181</v>
      </c>
      <c r="X22">
        <v>13.3</v>
      </c>
      <c r="Y22">
        <v>77.599999999999994</v>
      </c>
      <c r="Z22">
        <v>68.099999999999994</v>
      </c>
      <c r="AA22">
        <v>115.6</v>
      </c>
      <c r="AB22">
        <v>68.2</v>
      </c>
      <c r="AC22">
        <v>258.7</v>
      </c>
      <c r="AD22">
        <v>39.4</v>
      </c>
      <c r="AE22">
        <v>93.8</v>
      </c>
      <c r="AF22">
        <v>87.5</v>
      </c>
      <c r="AG22">
        <v>78.2</v>
      </c>
      <c r="AH22">
        <v>123.9</v>
      </c>
      <c r="AI22" s="81">
        <v>101</v>
      </c>
      <c r="AJ22" s="91">
        <v>97</v>
      </c>
    </row>
    <row r="23" spans="1:36" ht="14.4" x14ac:dyDescent="0.3">
      <c r="A23" s="1">
        <v>39408</v>
      </c>
      <c r="B23">
        <v>116.9</v>
      </c>
      <c r="C23">
        <v>369.7</v>
      </c>
      <c r="D23">
        <v>46</v>
      </c>
      <c r="E23">
        <v>266.39999999999998</v>
      </c>
      <c r="F23">
        <v>-260.10000000000002</v>
      </c>
      <c r="G23">
        <v>105.1</v>
      </c>
      <c r="H23">
        <v>-126.7</v>
      </c>
      <c r="I23">
        <v>913.3</v>
      </c>
      <c r="J23">
        <v>728.2</v>
      </c>
      <c r="K23">
        <v>-5.5</v>
      </c>
      <c r="L23">
        <v>43.4</v>
      </c>
      <c r="M23">
        <v>77.900000000000006</v>
      </c>
      <c r="N23">
        <v>52.2</v>
      </c>
      <c r="O23">
        <v>-31.8</v>
      </c>
      <c r="P23">
        <v>109.4</v>
      </c>
      <c r="Q23">
        <v>141.9</v>
      </c>
      <c r="R23">
        <v>78.7</v>
      </c>
      <c r="S23">
        <v>76.599999999999994</v>
      </c>
      <c r="T23">
        <v>88.7</v>
      </c>
      <c r="U23">
        <v>54.8</v>
      </c>
      <c r="V23">
        <v>72.2</v>
      </c>
      <c r="W23">
        <v>224.1</v>
      </c>
      <c r="X23">
        <v>28.1</v>
      </c>
      <c r="Y23">
        <v>76.3</v>
      </c>
      <c r="Z23">
        <v>52.6</v>
      </c>
      <c r="AA23">
        <v>187.5</v>
      </c>
      <c r="AB23">
        <v>79.900000000000006</v>
      </c>
      <c r="AC23">
        <v>241.7</v>
      </c>
      <c r="AD23">
        <v>28.7</v>
      </c>
      <c r="AE23">
        <v>104.1</v>
      </c>
      <c r="AF23">
        <v>91.3</v>
      </c>
      <c r="AG23">
        <v>78.900000000000006</v>
      </c>
      <c r="AH23">
        <v>116.3</v>
      </c>
      <c r="AI23" s="81">
        <v>110</v>
      </c>
      <c r="AJ23" s="91">
        <v>95</v>
      </c>
    </row>
    <row r="24" spans="1:36" ht="14.4" x14ac:dyDescent="0.3">
      <c r="A24" s="1">
        <v>39409</v>
      </c>
      <c r="B24">
        <v>112.8</v>
      </c>
      <c r="C24">
        <v>366</v>
      </c>
      <c r="D24">
        <v>366.1</v>
      </c>
      <c r="E24">
        <v>265.2</v>
      </c>
      <c r="F24">
        <v>-320.89999999999998</v>
      </c>
      <c r="G24">
        <v>77.2</v>
      </c>
      <c r="H24">
        <v>102</v>
      </c>
      <c r="I24">
        <v>1054.5999999999999</v>
      </c>
      <c r="J24">
        <v>648.79999999999995</v>
      </c>
      <c r="K24">
        <v>21.6</v>
      </c>
      <c r="L24">
        <v>19.7</v>
      </c>
      <c r="M24">
        <v>80.099999999999994</v>
      </c>
      <c r="N24">
        <v>72.400000000000006</v>
      </c>
      <c r="O24">
        <v>30.8</v>
      </c>
      <c r="P24">
        <v>105.9</v>
      </c>
      <c r="Q24">
        <v>158</v>
      </c>
      <c r="R24">
        <v>67.599999999999994</v>
      </c>
      <c r="S24">
        <v>77.2</v>
      </c>
      <c r="T24">
        <v>84.3</v>
      </c>
      <c r="U24">
        <v>50.9</v>
      </c>
      <c r="V24">
        <v>70</v>
      </c>
      <c r="W24">
        <v>238.6</v>
      </c>
      <c r="X24">
        <v>28.1</v>
      </c>
      <c r="Y24">
        <v>81.900000000000006</v>
      </c>
      <c r="Z24">
        <v>68.599999999999994</v>
      </c>
      <c r="AA24">
        <v>162.30000000000001</v>
      </c>
      <c r="AB24">
        <v>85</v>
      </c>
      <c r="AC24">
        <v>221.5</v>
      </c>
      <c r="AD24">
        <v>26.5</v>
      </c>
      <c r="AE24">
        <v>95.8</v>
      </c>
      <c r="AF24">
        <v>74.2</v>
      </c>
      <c r="AG24">
        <v>78.2</v>
      </c>
      <c r="AH24">
        <v>115.4</v>
      </c>
      <c r="AI24" s="81">
        <v>117</v>
      </c>
      <c r="AJ24" s="91">
        <v>97</v>
      </c>
    </row>
    <row r="25" spans="1:36" ht="14.4" x14ac:dyDescent="0.3">
      <c r="A25" s="1">
        <v>39410</v>
      </c>
      <c r="B25">
        <v>92.2</v>
      </c>
      <c r="C25">
        <v>359.9</v>
      </c>
      <c r="D25">
        <v>145.1</v>
      </c>
      <c r="E25">
        <v>179</v>
      </c>
      <c r="F25">
        <v>-319.60000000000002</v>
      </c>
      <c r="G25">
        <v>74.5</v>
      </c>
      <c r="H25">
        <v>114.9</v>
      </c>
      <c r="I25">
        <v>852.2</v>
      </c>
      <c r="J25">
        <v>728.7</v>
      </c>
      <c r="K25">
        <v>-6.1</v>
      </c>
      <c r="L25">
        <v>1.6</v>
      </c>
      <c r="M25">
        <v>98.6</v>
      </c>
      <c r="N25">
        <v>82.6</v>
      </c>
      <c r="O25">
        <v>-2</v>
      </c>
      <c r="P25">
        <v>111.8</v>
      </c>
      <c r="Q25">
        <v>174.3</v>
      </c>
      <c r="R25">
        <v>60.1</v>
      </c>
      <c r="S25">
        <v>70.400000000000006</v>
      </c>
      <c r="T25">
        <v>88.8</v>
      </c>
      <c r="U25">
        <v>64.599999999999994</v>
      </c>
      <c r="V25">
        <v>61.8</v>
      </c>
      <c r="W25">
        <v>214.4</v>
      </c>
      <c r="X25">
        <v>34</v>
      </c>
      <c r="Y25">
        <v>65.5</v>
      </c>
      <c r="Z25">
        <v>66.8</v>
      </c>
      <c r="AA25">
        <v>124.5</v>
      </c>
      <c r="AB25">
        <v>86.1</v>
      </c>
      <c r="AC25">
        <v>227.9</v>
      </c>
      <c r="AD25">
        <v>25.7</v>
      </c>
      <c r="AE25">
        <v>83.4</v>
      </c>
      <c r="AF25">
        <v>93.3</v>
      </c>
      <c r="AG25">
        <v>79.7</v>
      </c>
      <c r="AH25">
        <v>109.1</v>
      </c>
      <c r="AI25" s="81">
        <v>136</v>
      </c>
      <c r="AJ25" s="91">
        <v>94</v>
      </c>
    </row>
    <row r="26" spans="1:36" ht="14.4" x14ac:dyDescent="0.3">
      <c r="A26" s="1">
        <v>39411</v>
      </c>
      <c r="B26">
        <v>-26.4</v>
      </c>
      <c r="C26">
        <v>354.5</v>
      </c>
      <c r="D26">
        <v>131</v>
      </c>
      <c r="E26">
        <v>194.9</v>
      </c>
      <c r="F26">
        <v>-323.3</v>
      </c>
      <c r="G26">
        <v>79.400000000000006</v>
      </c>
      <c r="H26">
        <v>44.9</v>
      </c>
      <c r="I26">
        <v>746.9</v>
      </c>
      <c r="J26">
        <v>597.1</v>
      </c>
      <c r="K26">
        <v>89.5</v>
      </c>
      <c r="L26">
        <v>-12.5</v>
      </c>
      <c r="M26">
        <v>46.5</v>
      </c>
      <c r="N26">
        <v>71.400000000000006</v>
      </c>
      <c r="O26">
        <v>-1.2</v>
      </c>
      <c r="P26">
        <v>118.8</v>
      </c>
      <c r="Q26">
        <v>188.7</v>
      </c>
      <c r="R26">
        <v>62.6</v>
      </c>
      <c r="S26">
        <v>72.7</v>
      </c>
      <c r="T26">
        <v>88.7</v>
      </c>
      <c r="U26">
        <v>74.099999999999994</v>
      </c>
      <c r="V26">
        <v>66.7</v>
      </c>
      <c r="W26">
        <v>214.3</v>
      </c>
      <c r="X26">
        <v>38.1</v>
      </c>
      <c r="Y26">
        <v>61.3</v>
      </c>
      <c r="Z26">
        <v>73</v>
      </c>
      <c r="AA26">
        <v>155.5</v>
      </c>
      <c r="AB26">
        <v>79.7</v>
      </c>
      <c r="AC26">
        <v>230.3</v>
      </c>
      <c r="AD26">
        <v>29.6</v>
      </c>
      <c r="AE26">
        <v>98</v>
      </c>
      <c r="AF26">
        <v>90.1</v>
      </c>
      <c r="AG26">
        <v>89.9</v>
      </c>
      <c r="AH26">
        <v>91.1</v>
      </c>
      <c r="AI26" s="81">
        <v>138</v>
      </c>
      <c r="AJ26" s="91">
        <v>76</v>
      </c>
    </row>
    <row r="27" spans="1:36" ht="14.4" x14ac:dyDescent="0.3">
      <c r="A27" s="1">
        <v>39412</v>
      </c>
      <c r="B27">
        <v>-57.8</v>
      </c>
      <c r="C27">
        <v>292.10000000000002</v>
      </c>
      <c r="D27">
        <v>261.5</v>
      </c>
      <c r="E27">
        <v>91.3</v>
      </c>
      <c r="F27">
        <v>-289.8</v>
      </c>
      <c r="G27">
        <v>-44.1</v>
      </c>
      <c r="H27">
        <v>93.2</v>
      </c>
      <c r="I27">
        <v>562.4</v>
      </c>
      <c r="J27">
        <v>495.6</v>
      </c>
      <c r="K27">
        <v>33.6</v>
      </c>
      <c r="L27">
        <v>-0.8</v>
      </c>
      <c r="M27">
        <v>25.1</v>
      </c>
      <c r="N27">
        <v>77</v>
      </c>
      <c r="O27">
        <v>0</v>
      </c>
      <c r="P27">
        <v>142.69999999999999</v>
      </c>
      <c r="Q27">
        <v>200.9</v>
      </c>
      <c r="R27">
        <v>49.3</v>
      </c>
      <c r="S27">
        <v>81.3</v>
      </c>
      <c r="T27">
        <v>67.2</v>
      </c>
      <c r="U27">
        <v>77.599999999999994</v>
      </c>
      <c r="V27">
        <v>57.4</v>
      </c>
      <c r="W27">
        <v>191.4</v>
      </c>
      <c r="X27">
        <v>57</v>
      </c>
      <c r="Y27">
        <v>64.8</v>
      </c>
      <c r="Z27">
        <v>74.599999999999994</v>
      </c>
      <c r="AA27">
        <v>152.9</v>
      </c>
      <c r="AB27">
        <v>69.8</v>
      </c>
      <c r="AC27">
        <v>217.5</v>
      </c>
      <c r="AD27">
        <v>35.799999999999997</v>
      </c>
      <c r="AE27">
        <v>119.8</v>
      </c>
      <c r="AF27">
        <v>85</v>
      </c>
      <c r="AG27">
        <v>88.8</v>
      </c>
      <c r="AH27">
        <v>73.400000000000006</v>
      </c>
      <c r="AI27" s="81">
        <v>130</v>
      </c>
      <c r="AJ27" s="91">
        <v>71</v>
      </c>
    </row>
    <row r="28" spans="1:36" ht="14.4" x14ac:dyDescent="0.3">
      <c r="A28" s="1">
        <v>39413</v>
      </c>
      <c r="B28">
        <v>-50.1</v>
      </c>
      <c r="C28">
        <v>275.89999999999998</v>
      </c>
      <c r="D28">
        <v>115.9</v>
      </c>
      <c r="E28">
        <v>79.900000000000006</v>
      </c>
      <c r="F28">
        <v>-283.3</v>
      </c>
      <c r="G28">
        <v>-8.1</v>
      </c>
      <c r="H28">
        <v>75.5</v>
      </c>
      <c r="I28">
        <v>281.89999999999998</v>
      </c>
      <c r="J28">
        <v>377.7</v>
      </c>
      <c r="K28">
        <v>30.5</v>
      </c>
      <c r="L28">
        <v>36</v>
      </c>
      <c r="M28">
        <v>49.7</v>
      </c>
      <c r="N28">
        <v>61.9</v>
      </c>
      <c r="O28">
        <v>11.1</v>
      </c>
      <c r="P28">
        <v>127.1</v>
      </c>
      <c r="Q28">
        <v>180.4</v>
      </c>
      <c r="R28">
        <v>56.2</v>
      </c>
      <c r="S28">
        <v>83.7</v>
      </c>
      <c r="T28">
        <v>66</v>
      </c>
      <c r="U28">
        <v>72.8</v>
      </c>
      <c r="V28">
        <v>61.7</v>
      </c>
      <c r="W28">
        <v>189.9</v>
      </c>
      <c r="X28">
        <v>65</v>
      </c>
      <c r="Y28">
        <v>74.7</v>
      </c>
      <c r="Z28">
        <v>84</v>
      </c>
      <c r="AA28">
        <v>105</v>
      </c>
      <c r="AB28">
        <v>69.5</v>
      </c>
      <c r="AC28">
        <v>226.1</v>
      </c>
      <c r="AD28">
        <v>32.700000000000003</v>
      </c>
      <c r="AE28">
        <v>125</v>
      </c>
      <c r="AF28">
        <v>83.7</v>
      </c>
      <c r="AG28">
        <v>85.7</v>
      </c>
      <c r="AH28">
        <v>61.7</v>
      </c>
      <c r="AI28" s="81">
        <v>127</v>
      </c>
      <c r="AJ28" s="91">
        <v>72</v>
      </c>
    </row>
    <row r="29" spans="1:36" ht="14.4" x14ac:dyDescent="0.3">
      <c r="A29" s="1">
        <v>39414</v>
      </c>
      <c r="B29">
        <v>-32.5</v>
      </c>
      <c r="C29">
        <v>271</v>
      </c>
      <c r="D29">
        <v>72.7</v>
      </c>
      <c r="E29">
        <v>47.1</v>
      </c>
      <c r="F29">
        <v>-338.4</v>
      </c>
      <c r="G29">
        <v>-25.4</v>
      </c>
      <c r="H29">
        <v>-46.4</v>
      </c>
      <c r="I29">
        <v>263.8</v>
      </c>
      <c r="J29">
        <v>224.4</v>
      </c>
      <c r="K29">
        <v>107.9</v>
      </c>
      <c r="L29">
        <v>129.80000000000001</v>
      </c>
      <c r="M29">
        <v>57.9</v>
      </c>
      <c r="N29">
        <v>67.900000000000006</v>
      </c>
      <c r="O29">
        <v>59.5</v>
      </c>
      <c r="P29">
        <v>109.8</v>
      </c>
      <c r="Q29">
        <v>175.7</v>
      </c>
      <c r="R29">
        <v>55.9</v>
      </c>
      <c r="S29">
        <v>60.5</v>
      </c>
      <c r="T29">
        <v>83.5</v>
      </c>
      <c r="U29">
        <v>69.599999999999994</v>
      </c>
      <c r="V29">
        <v>75.2</v>
      </c>
      <c r="W29">
        <v>191.5</v>
      </c>
      <c r="X29">
        <v>51.4</v>
      </c>
      <c r="Y29">
        <v>68.400000000000006</v>
      </c>
      <c r="Z29">
        <v>90.9</v>
      </c>
      <c r="AA29">
        <v>102.1</v>
      </c>
      <c r="AB29">
        <v>50.3</v>
      </c>
      <c r="AC29">
        <v>214.5</v>
      </c>
      <c r="AD29">
        <v>18.600000000000001</v>
      </c>
      <c r="AE29">
        <v>121.3</v>
      </c>
      <c r="AF29">
        <v>86.1</v>
      </c>
      <c r="AG29">
        <v>82.9</v>
      </c>
      <c r="AH29">
        <v>51.1</v>
      </c>
      <c r="AI29" s="81">
        <v>126</v>
      </c>
      <c r="AJ29" s="91">
        <v>84</v>
      </c>
    </row>
    <row r="30" spans="1:36" ht="14.4" x14ac:dyDescent="0.3">
      <c r="A30" s="1">
        <v>39415</v>
      </c>
      <c r="B30">
        <v>60.1</v>
      </c>
      <c r="C30">
        <v>328.8</v>
      </c>
      <c r="D30">
        <v>46</v>
      </c>
      <c r="E30">
        <v>64.900000000000006</v>
      </c>
      <c r="F30">
        <v>-336</v>
      </c>
      <c r="G30">
        <v>2.6</v>
      </c>
      <c r="H30">
        <v>56</v>
      </c>
      <c r="I30">
        <v>129.69999999999999</v>
      </c>
      <c r="J30">
        <v>267.60000000000002</v>
      </c>
      <c r="K30">
        <v>127.5</v>
      </c>
      <c r="L30">
        <v>182.3</v>
      </c>
      <c r="M30">
        <v>62.6</v>
      </c>
      <c r="N30">
        <v>75.900000000000006</v>
      </c>
      <c r="O30">
        <v>75.599999999999994</v>
      </c>
      <c r="P30">
        <v>110.7</v>
      </c>
      <c r="Q30">
        <v>168</v>
      </c>
      <c r="R30">
        <v>68.400000000000006</v>
      </c>
      <c r="S30">
        <v>49.3</v>
      </c>
      <c r="T30">
        <v>77.5</v>
      </c>
      <c r="U30">
        <v>72.5</v>
      </c>
      <c r="V30">
        <v>76.2</v>
      </c>
      <c r="W30">
        <v>165.8</v>
      </c>
      <c r="X30">
        <v>26.7</v>
      </c>
      <c r="Y30">
        <v>48.6</v>
      </c>
      <c r="Z30">
        <v>98</v>
      </c>
      <c r="AA30">
        <v>116.5</v>
      </c>
      <c r="AB30">
        <v>44.2</v>
      </c>
      <c r="AC30">
        <v>215.4</v>
      </c>
      <c r="AD30">
        <v>37.9</v>
      </c>
      <c r="AE30">
        <v>116.1</v>
      </c>
      <c r="AF30">
        <v>87.8</v>
      </c>
      <c r="AG30">
        <v>81.599999999999994</v>
      </c>
      <c r="AH30">
        <v>44.8</v>
      </c>
      <c r="AI30" s="81">
        <v>128</v>
      </c>
      <c r="AJ30" s="91">
        <v>92</v>
      </c>
    </row>
    <row r="31" spans="1:36" ht="14.4" x14ac:dyDescent="0.3">
      <c r="A31" s="1">
        <v>39416</v>
      </c>
      <c r="B31">
        <v>59.1</v>
      </c>
      <c r="C31">
        <v>246</v>
      </c>
      <c r="D31">
        <v>48.4</v>
      </c>
      <c r="E31">
        <v>81.3</v>
      </c>
      <c r="F31">
        <v>-312.8</v>
      </c>
      <c r="G31">
        <v>121.1</v>
      </c>
      <c r="H31">
        <v>92.8</v>
      </c>
      <c r="I31">
        <v>-56.1</v>
      </c>
      <c r="J31">
        <v>222.4</v>
      </c>
      <c r="K31">
        <v>59</v>
      </c>
      <c r="L31">
        <v>224.8</v>
      </c>
      <c r="M31">
        <v>78.7</v>
      </c>
      <c r="N31">
        <v>81</v>
      </c>
      <c r="O31">
        <v>48.4</v>
      </c>
      <c r="P31">
        <v>119.3</v>
      </c>
      <c r="Q31">
        <v>147</v>
      </c>
      <c r="R31">
        <v>68.5</v>
      </c>
      <c r="S31">
        <v>39.4</v>
      </c>
      <c r="T31">
        <v>70.900000000000006</v>
      </c>
      <c r="U31">
        <v>74.3</v>
      </c>
      <c r="V31">
        <v>96.1</v>
      </c>
      <c r="W31">
        <v>141.19999999999999</v>
      </c>
      <c r="X31">
        <v>37.9</v>
      </c>
      <c r="Y31">
        <v>48.7</v>
      </c>
      <c r="Z31">
        <v>98.7</v>
      </c>
      <c r="AA31">
        <v>97.8</v>
      </c>
      <c r="AB31">
        <v>41.5</v>
      </c>
      <c r="AC31">
        <v>221.9</v>
      </c>
      <c r="AD31">
        <v>45.6</v>
      </c>
      <c r="AE31">
        <v>116.9</v>
      </c>
      <c r="AF31">
        <v>83.2</v>
      </c>
      <c r="AG31">
        <v>82</v>
      </c>
      <c r="AH31">
        <v>31.9</v>
      </c>
      <c r="AI31" s="81">
        <v>121</v>
      </c>
      <c r="AJ31" s="91">
        <v>99</v>
      </c>
    </row>
    <row r="32" spans="1:36" ht="14.4" x14ac:dyDescent="0.3">
      <c r="A32" s="1">
        <v>39417</v>
      </c>
      <c r="B32">
        <v>30.9</v>
      </c>
      <c r="C32">
        <v>285.8</v>
      </c>
      <c r="D32">
        <v>43.5</v>
      </c>
      <c r="E32">
        <v>130.19999999999999</v>
      </c>
      <c r="F32">
        <v>-267.89999999999998</v>
      </c>
      <c r="G32">
        <v>52.7</v>
      </c>
      <c r="H32">
        <v>-16.899999999999999</v>
      </c>
      <c r="I32">
        <v>-40.200000000000003</v>
      </c>
      <c r="J32">
        <v>214.6</v>
      </c>
      <c r="K32">
        <v>91.7</v>
      </c>
      <c r="L32">
        <v>233.5</v>
      </c>
      <c r="M32">
        <v>74.7</v>
      </c>
      <c r="N32">
        <v>67.099999999999994</v>
      </c>
      <c r="O32">
        <v>61.3</v>
      </c>
      <c r="P32">
        <v>122.4</v>
      </c>
      <c r="Q32">
        <v>117.7</v>
      </c>
      <c r="R32">
        <v>68.5</v>
      </c>
      <c r="S32">
        <v>57.7</v>
      </c>
      <c r="T32">
        <v>64.8</v>
      </c>
      <c r="U32">
        <v>73.900000000000006</v>
      </c>
      <c r="V32">
        <v>111</v>
      </c>
      <c r="W32">
        <v>141.1</v>
      </c>
      <c r="X32">
        <v>42</v>
      </c>
      <c r="Y32">
        <v>67.099999999999994</v>
      </c>
      <c r="Z32">
        <v>132.30000000000001</v>
      </c>
      <c r="AA32">
        <v>94.4</v>
      </c>
      <c r="AB32">
        <v>47.7</v>
      </c>
      <c r="AC32">
        <v>215.2</v>
      </c>
      <c r="AD32">
        <v>46.3</v>
      </c>
      <c r="AE32">
        <v>110.3</v>
      </c>
      <c r="AF32">
        <v>68.8</v>
      </c>
      <c r="AG32">
        <v>78.8</v>
      </c>
      <c r="AH32">
        <v>29.9</v>
      </c>
      <c r="AI32" s="81">
        <v>95</v>
      </c>
      <c r="AJ32" s="91">
        <v>102</v>
      </c>
    </row>
    <row r="33" spans="1:36" ht="14.4" x14ac:dyDescent="0.3">
      <c r="A33" s="1">
        <v>39418</v>
      </c>
      <c r="B33">
        <v>23.4</v>
      </c>
      <c r="C33">
        <v>310.10000000000002</v>
      </c>
      <c r="D33">
        <v>138</v>
      </c>
      <c r="E33">
        <v>174</v>
      </c>
      <c r="F33">
        <v>-130.1</v>
      </c>
      <c r="G33">
        <v>65.3</v>
      </c>
      <c r="H33">
        <v>202.9</v>
      </c>
      <c r="I33">
        <v>48.5</v>
      </c>
      <c r="J33">
        <v>184.3</v>
      </c>
      <c r="K33">
        <v>19.100000000000001</v>
      </c>
      <c r="L33">
        <v>216.9</v>
      </c>
      <c r="M33">
        <v>126.7</v>
      </c>
      <c r="N33">
        <v>80.8</v>
      </c>
      <c r="O33">
        <v>73.2</v>
      </c>
      <c r="P33">
        <v>122.8</v>
      </c>
      <c r="Q33">
        <v>105.4</v>
      </c>
      <c r="R33">
        <v>68.8</v>
      </c>
      <c r="S33">
        <v>80.400000000000006</v>
      </c>
      <c r="T33">
        <v>70.8</v>
      </c>
      <c r="U33">
        <v>70.5</v>
      </c>
      <c r="V33">
        <v>107</v>
      </c>
      <c r="W33">
        <v>135.19999999999999</v>
      </c>
      <c r="X33">
        <v>46.9</v>
      </c>
      <c r="Y33">
        <v>76.099999999999994</v>
      </c>
      <c r="Z33">
        <v>154.80000000000001</v>
      </c>
      <c r="AA33">
        <v>53.8</v>
      </c>
      <c r="AB33">
        <v>58</v>
      </c>
      <c r="AC33">
        <v>204.1</v>
      </c>
      <c r="AD33">
        <v>23.4</v>
      </c>
      <c r="AE33">
        <v>86.9</v>
      </c>
      <c r="AF33">
        <v>75.599999999999994</v>
      </c>
      <c r="AG33">
        <v>72.599999999999994</v>
      </c>
      <c r="AH33">
        <v>52.1</v>
      </c>
      <c r="AI33" s="81">
        <v>87</v>
      </c>
      <c r="AJ33" s="91">
        <v>81</v>
      </c>
    </row>
    <row r="34" spans="1:36" ht="14.4" x14ac:dyDescent="0.3">
      <c r="A34" s="1">
        <v>39419</v>
      </c>
      <c r="B34">
        <v>17.399999999999999</v>
      </c>
      <c r="C34">
        <v>271</v>
      </c>
      <c r="D34">
        <v>241.1</v>
      </c>
      <c r="E34">
        <v>177</v>
      </c>
      <c r="F34">
        <v>-29.2</v>
      </c>
      <c r="G34">
        <v>70.400000000000006</v>
      </c>
      <c r="H34">
        <v>70.5</v>
      </c>
      <c r="I34">
        <v>179.7</v>
      </c>
      <c r="J34">
        <v>284.89999999999998</v>
      </c>
      <c r="K34">
        <v>21.8</v>
      </c>
      <c r="L34">
        <v>193.9</v>
      </c>
      <c r="M34">
        <v>133.69999999999999</v>
      </c>
      <c r="N34">
        <v>64.5</v>
      </c>
      <c r="O34">
        <v>77.3</v>
      </c>
      <c r="P34">
        <v>114</v>
      </c>
      <c r="Q34">
        <v>108.7</v>
      </c>
      <c r="R34">
        <v>67.900000000000006</v>
      </c>
      <c r="S34">
        <v>79</v>
      </c>
      <c r="T34">
        <v>68</v>
      </c>
      <c r="U34">
        <v>66.2</v>
      </c>
      <c r="V34">
        <v>119.4</v>
      </c>
      <c r="W34">
        <v>152.1</v>
      </c>
      <c r="X34">
        <v>61.1</v>
      </c>
      <c r="Y34">
        <v>68.599999999999994</v>
      </c>
      <c r="Z34">
        <v>150.9</v>
      </c>
      <c r="AA34">
        <v>79.7</v>
      </c>
      <c r="AB34">
        <v>63.4</v>
      </c>
      <c r="AC34">
        <v>181.5</v>
      </c>
      <c r="AD34">
        <v>24.1</v>
      </c>
      <c r="AE34">
        <v>74.5</v>
      </c>
      <c r="AF34">
        <v>75</v>
      </c>
      <c r="AG34">
        <v>64</v>
      </c>
      <c r="AH34">
        <v>64.400000000000006</v>
      </c>
      <c r="AI34" s="81">
        <v>93</v>
      </c>
      <c r="AJ34" s="91">
        <v>78</v>
      </c>
    </row>
    <row r="35" spans="1:36" ht="14.4" x14ac:dyDescent="0.3">
      <c r="A35" s="1">
        <v>39420</v>
      </c>
      <c r="B35">
        <v>70.7</v>
      </c>
      <c r="C35">
        <v>349</v>
      </c>
      <c r="D35">
        <v>241.8</v>
      </c>
      <c r="E35">
        <v>174.1</v>
      </c>
      <c r="F35">
        <v>39.9</v>
      </c>
      <c r="G35">
        <v>35.200000000000003</v>
      </c>
      <c r="H35">
        <v>124.6</v>
      </c>
      <c r="I35">
        <v>205.5</v>
      </c>
      <c r="J35">
        <v>289.8</v>
      </c>
      <c r="K35">
        <v>105.4</v>
      </c>
      <c r="L35">
        <v>193</v>
      </c>
      <c r="M35">
        <v>129</v>
      </c>
      <c r="N35">
        <v>71.8</v>
      </c>
      <c r="O35">
        <v>56.8</v>
      </c>
      <c r="P35">
        <v>134.5</v>
      </c>
      <c r="Q35">
        <v>119.3</v>
      </c>
      <c r="R35">
        <v>75.599999999999994</v>
      </c>
      <c r="S35">
        <v>77.2</v>
      </c>
      <c r="T35">
        <v>79</v>
      </c>
      <c r="U35">
        <v>63.8</v>
      </c>
      <c r="V35">
        <v>106.9</v>
      </c>
      <c r="W35">
        <v>134.69999999999999</v>
      </c>
      <c r="X35">
        <v>71.099999999999994</v>
      </c>
      <c r="Y35">
        <v>68</v>
      </c>
      <c r="Z35">
        <v>166.8</v>
      </c>
      <c r="AA35">
        <v>64.2</v>
      </c>
      <c r="AB35">
        <v>77.5</v>
      </c>
      <c r="AC35">
        <v>206</v>
      </c>
      <c r="AD35">
        <v>26</v>
      </c>
      <c r="AE35">
        <v>66.599999999999994</v>
      </c>
      <c r="AF35">
        <v>69.7</v>
      </c>
      <c r="AG35">
        <v>57.5</v>
      </c>
      <c r="AH35">
        <v>63.9</v>
      </c>
      <c r="AI35" s="81">
        <v>98</v>
      </c>
      <c r="AJ35" s="91">
        <v>77</v>
      </c>
    </row>
    <row r="36" spans="1:36" ht="14.4" x14ac:dyDescent="0.3">
      <c r="A36" s="1">
        <v>39421</v>
      </c>
      <c r="B36">
        <v>106</v>
      </c>
      <c r="C36">
        <v>336.3</v>
      </c>
      <c r="D36">
        <v>88.8</v>
      </c>
      <c r="E36">
        <v>164</v>
      </c>
      <c r="F36">
        <v>120.8</v>
      </c>
      <c r="G36">
        <v>40.4</v>
      </c>
      <c r="H36">
        <v>289.10000000000002</v>
      </c>
      <c r="I36">
        <v>258</v>
      </c>
      <c r="J36">
        <v>305.5</v>
      </c>
      <c r="K36">
        <v>52.5</v>
      </c>
      <c r="L36">
        <v>156.19999999999999</v>
      </c>
      <c r="M36">
        <v>107.5</v>
      </c>
      <c r="N36">
        <v>64.8</v>
      </c>
      <c r="O36">
        <v>66.7</v>
      </c>
      <c r="P36">
        <v>130.4</v>
      </c>
      <c r="Q36">
        <v>104.8</v>
      </c>
      <c r="R36">
        <v>91.2</v>
      </c>
      <c r="S36">
        <v>98.9</v>
      </c>
      <c r="T36">
        <v>67.5</v>
      </c>
      <c r="U36">
        <v>78.400000000000006</v>
      </c>
      <c r="V36">
        <v>94.6</v>
      </c>
      <c r="W36">
        <v>117.3</v>
      </c>
      <c r="X36">
        <v>83.3</v>
      </c>
      <c r="Y36">
        <v>69.5</v>
      </c>
      <c r="Z36">
        <v>185.3</v>
      </c>
      <c r="AA36">
        <v>71</v>
      </c>
      <c r="AB36">
        <v>93.2</v>
      </c>
      <c r="AC36">
        <v>468.7</v>
      </c>
      <c r="AD36">
        <v>42.9</v>
      </c>
      <c r="AE36">
        <v>66.400000000000006</v>
      </c>
      <c r="AF36">
        <v>59.1</v>
      </c>
      <c r="AG36">
        <v>55</v>
      </c>
      <c r="AH36">
        <v>62.2</v>
      </c>
      <c r="AI36" s="81">
        <v>106</v>
      </c>
      <c r="AJ36" s="91">
        <v>83</v>
      </c>
    </row>
    <row r="37" spans="1:36" ht="14.4" x14ac:dyDescent="0.3">
      <c r="A37" s="1">
        <v>39422</v>
      </c>
      <c r="B37">
        <v>104.5</v>
      </c>
      <c r="C37">
        <v>326.89999999999998</v>
      </c>
      <c r="D37">
        <v>55.6</v>
      </c>
      <c r="E37">
        <v>167.3</v>
      </c>
      <c r="F37">
        <v>123.8</v>
      </c>
      <c r="G37">
        <v>138.5</v>
      </c>
      <c r="H37">
        <v>284.89999999999998</v>
      </c>
      <c r="I37">
        <v>104.5</v>
      </c>
      <c r="J37">
        <v>270.3</v>
      </c>
      <c r="K37">
        <v>4.3</v>
      </c>
      <c r="L37">
        <v>141.4</v>
      </c>
      <c r="M37">
        <v>117.1</v>
      </c>
      <c r="N37">
        <v>63</v>
      </c>
      <c r="O37">
        <v>59.8</v>
      </c>
      <c r="P37">
        <v>124</v>
      </c>
      <c r="Q37">
        <v>87.4</v>
      </c>
      <c r="R37">
        <v>86.5</v>
      </c>
      <c r="S37">
        <v>107.3</v>
      </c>
      <c r="T37">
        <v>73.400000000000006</v>
      </c>
      <c r="U37">
        <v>84.4</v>
      </c>
      <c r="V37">
        <v>87.4</v>
      </c>
      <c r="W37">
        <v>114.3</v>
      </c>
      <c r="X37">
        <v>94.8</v>
      </c>
      <c r="Y37">
        <v>86.6</v>
      </c>
      <c r="Z37">
        <v>196.5</v>
      </c>
      <c r="AA37">
        <v>46.4</v>
      </c>
      <c r="AB37">
        <v>89.2</v>
      </c>
      <c r="AC37">
        <v>635.79999999999995</v>
      </c>
      <c r="AD37">
        <v>35.4</v>
      </c>
      <c r="AE37">
        <v>54.2</v>
      </c>
      <c r="AF37">
        <v>52.5</v>
      </c>
      <c r="AG37">
        <v>51.5</v>
      </c>
      <c r="AH37">
        <v>57.8</v>
      </c>
      <c r="AI37" s="81">
        <v>85</v>
      </c>
      <c r="AJ37" s="91">
        <v>80</v>
      </c>
    </row>
    <row r="38" spans="1:36" ht="14.4" x14ac:dyDescent="0.3">
      <c r="A38" s="1">
        <v>39423</v>
      </c>
      <c r="B38">
        <v>133.6</v>
      </c>
      <c r="C38">
        <v>345.9</v>
      </c>
      <c r="D38">
        <v>-10.4</v>
      </c>
      <c r="E38">
        <v>179.8</v>
      </c>
      <c r="F38">
        <v>121.7</v>
      </c>
      <c r="G38">
        <v>87.3</v>
      </c>
      <c r="H38">
        <v>477.1</v>
      </c>
      <c r="I38">
        <v>-2.8</v>
      </c>
      <c r="J38">
        <v>220.3</v>
      </c>
      <c r="K38">
        <v>89.9</v>
      </c>
      <c r="L38">
        <v>99.6</v>
      </c>
      <c r="M38">
        <v>122.1</v>
      </c>
      <c r="N38">
        <v>62.9</v>
      </c>
      <c r="O38">
        <v>45.4</v>
      </c>
      <c r="P38">
        <v>136.9</v>
      </c>
      <c r="Q38">
        <v>83.6</v>
      </c>
      <c r="R38">
        <v>114.2</v>
      </c>
      <c r="S38">
        <v>122.1</v>
      </c>
      <c r="T38">
        <v>73</v>
      </c>
      <c r="U38">
        <v>86.9</v>
      </c>
      <c r="V38">
        <v>64.5</v>
      </c>
      <c r="W38">
        <v>104.2</v>
      </c>
      <c r="X38">
        <v>96.2</v>
      </c>
      <c r="Y38">
        <v>70.900000000000006</v>
      </c>
      <c r="Z38">
        <v>185.3</v>
      </c>
      <c r="AA38">
        <v>71.2</v>
      </c>
      <c r="AB38">
        <v>82.1</v>
      </c>
      <c r="AC38">
        <v>572.6</v>
      </c>
      <c r="AD38">
        <v>22.3</v>
      </c>
      <c r="AE38">
        <v>55.4</v>
      </c>
      <c r="AF38">
        <v>59.6</v>
      </c>
      <c r="AG38">
        <v>46.6</v>
      </c>
      <c r="AH38">
        <v>54</v>
      </c>
      <c r="AI38" s="81">
        <v>90</v>
      </c>
      <c r="AJ38" s="91">
        <v>64</v>
      </c>
    </row>
    <row r="39" spans="1:36" ht="14.4" x14ac:dyDescent="0.3">
      <c r="A39" s="1">
        <v>39424</v>
      </c>
      <c r="B39">
        <v>120.6</v>
      </c>
      <c r="C39">
        <v>323</v>
      </c>
      <c r="D39">
        <v>-41.7</v>
      </c>
      <c r="E39">
        <v>230.9</v>
      </c>
      <c r="F39">
        <v>143.6</v>
      </c>
      <c r="G39">
        <v>222.8</v>
      </c>
      <c r="H39">
        <v>395.1</v>
      </c>
      <c r="I39">
        <v>-55.1</v>
      </c>
      <c r="J39">
        <v>165.6</v>
      </c>
      <c r="K39">
        <v>69.5</v>
      </c>
      <c r="L39">
        <v>149.19999999999999</v>
      </c>
      <c r="M39">
        <v>134.1</v>
      </c>
      <c r="N39">
        <v>69.400000000000006</v>
      </c>
      <c r="O39">
        <v>71.2</v>
      </c>
      <c r="P39">
        <v>144</v>
      </c>
      <c r="Q39">
        <v>81</v>
      </c>
      <c r="R39">
        <v>146.4</v>
      </c>
      <c r="S39">
        <v>116.2</v>
      </c>
      <c r="T39">
        <v>59.9</v>
      </c>
      <c r="U39">
        <v>91.5</v>
      </c>
      <c r="V39">
        <v>52.1</v>
      </c>
      <c r="W39">
        <v>119.7</v>
      </c>
      <c r="X39">
        <v>95</v>
      </c>
      <c r="Y39">
        <v>60.5</v>
      </c>
      <c r="Z39">
        <v>163.30000000000001</v>
      </c>
      <c r="AA39">
        <v>60.2</v>
      </c>
      <c r="AB39">
        <v>69.3</v>
      </c>
      <c r="AC39">
        <v>496.7</v>
      </c>
      <c r="AD39">
        <v>19.2</v>
      </c>
      <c r="AE39">
        <v>70.099999999999994</v>
      </c>
      <c r="AF39">
        <v>65.7</v>
      </c>
      <c r="AG39">
        <v>45.6</v>
      </c>
      <c r="AH39">
        <v>47.4</v>
      </c>
      <c r="AI39" s="81">
        <v>103</v>
      </c>
      <c r="AJ39" s="91">
        <v>60</v>
      </c>
    </row>
    <row r="40" spans="1:36" ht="14.4" x14ac:dyDescent="0.3">
      <c r="A40" s="1">
        <v>39425</v>
      </c>
      <c r="B40">
        <v>120.6</v>
      </c>
      <c r="C40">
        <v>315.8</v>
      </c>
      <c r="D40">
        <v>141.80000000000001</v>
      </c>
      <c r="E40">
        <v>339.6</v>
      </c>
      <c r="F40">
        <v>120.2</v>
      </c>
      <c r="G40">
        <v>292.7</v>
      </c>
      <c r="H40">
        <v>309</v>
      </c>
      <c r="I40">
        <v>-190.4</v>
      </c>
      <c r="J40">
        <v>188.2</v>
      </c>
      <c r="K40">
        <v>122.4</v>
      </c>
      <c r="L40">
        <v>606.70000000000005</v>
      </c>
      <c r="M40">
        <v>116</v>
      </c>
      <c r="N40">
        <v>55.6</v>
      </c>
      <c r="O40">
        <v>80.599999999999994</v>
      </c>
      <c r="P40">
        <v>161.4</v>
      </c>
      <c r="Q40">
        <v>71.2</v>
      </c>
      <c r="R40">
        <v>148.4</v>
      </c>
      <c r="S40">
        <v>110.2</v>
      </c>
      <c r="T40">
        <v>67.400000000000006</v>
      </c>
      <c r="U40">
        <v>106.3</v>
      </c>
      <c r="V40">
        <v>36.700000000000003</v>
      </c>
      <c r="W40">
        <v>145.6</v>
      </c>
      <c r="X40">
        <v>96.9</v>
      </c>
      <c r="Y40">
        <v>54.3</v>
      </c>
      <c r="Z40">
        <v>139.69999999999999</v>
      </c>
      <c r="AA40">
        <v>49.9</v>
      </c>
      <c r="AB40">
        <v>87.9</v>
      </c>
      <c r="AC40">
        <v>445.4</v>
      </c>
      <c r="AD40">
        <v>37.200000000000003</v>
      </c>
      <c r="AE40">
        <v>73.5</v>
      </c>
      <c r="AF40">
        <v>60.1</v>
      </c>
      <c r="AG40">
        <v>47.3</v>
      </c>
      <c r="AH40">
        <v>27.9</v>
      </c>
      <c r="AI40" s="81">
        <v>113</v>
      </c>
      <c r="AJ40" s="91">
        <v>91</v>
      </c>
    </row>
    <row r="41" spans="1:36" ht="14.4" x14ac:dyDescent="0.3">
      <c r="A41" s="1">
        <v>39426</v>
      </c>
      <c r="B41">
        <v>179.5</v>
      </c>
      <c r="C41">
        <v>322.89999999999998</v>
      </c>
      <c r="D41">
        <v>167.2</v>
      </c>
      <c r="E41">
        <v>364.6</v>
      </c>
      <c r="F41">
        <v>98.9</v>
      </c>
      <c r="G41">
        <v>123.5</v>
      </c>
      <c r="H41">
        <v>66.099999999999994</v>
      </c>
      <c r="I41">
        <v>-187.1</v>
      </c>
      <c r="J41">
        <v>208.4</v>
      </c>
      <c r="K41">
        <v>172.9</v>
      </c>
      <c r="L41">
        <v>530.9</v>
      </c>
      <c r="M41">
        <v>112</v>
      </c>
      <c r="N41">
        <v>41.2</v>
      </c>
      <c r="O41">
        <v>74.099999999999994</v>
      </c>
      <c r="P41">
        <v>159.69999999999999</v>
      </c>
      <c r="Q41">
        <v>42.9</v>
      </c>
      <c r="R41">
        <v>153.80000000000001</v>
      </c>
      <c r="S41">
        <v>107.5</v>
      </c>
      <c r="T41">
        <v>85.5</v>
      </c>
      <c r="U41">
        <v>115.3</v>
      </c>
      <c r="V41">
        <v>23.1</v>
      </c>
      <c r="W41">
        <v>151.4</v>
      </c>
      <c r="X41">
        <v>78.5</v>
      </c>
      <c r="Y41">
        <v>49.3</v>
      </c>
      <c r="Z41">
        <v>190.8</v>
      </c>
      <c r="AA41">
        <v>60.2</v>
      </c>
      <c r="AB41">
        <v>134.4</v>
      </c>
      <c r="AC41">
        <v>430.5</v>
      </c>
      <c r="AD41">
        <v>16.3</v>
      </c>
      <c r="AE41">
        <v>49.2</v>
      </c>
      <c r="AF41">
        <v>64.3</v>
      </c>
      <c r="AG41">
        <v>49.3</v>
      </c>
      <c r="AH41">
        <v>16.399999999999999</v>
      </c>
      <c r="AI41" s="81">
        <v>111</v>
      </c>
      <c r="AJ41" s="91">
        <v>77</v>
      </c>
    </row>
    <row r="42" spans="1:36" ht="14.4" x14ac:dyDescent="0.3">
      <c r="A42" s="1">
        <v>39427</v>
      </c>
      <c r="B42">
        <v>194.4</v>
      </c>
      <c r="C42">
        <v>457.7</v>
      </c>
      <c r="D42">
        <v>183.8</v>
      </c>
      <c r="E42">
        <v>339.7</v>
      </c>
      <c r="F42">
        <v>111.6</v>
      </c>
      <c r="G42">
        <v>245</v>
      </c>
      <c r="H42">
        <v>87.7</v>
      </c>
      <c r="I42">
        <v>-257.2</v>
      </c>
      <c r="J42">
        <v>122.2</v>
      </c>
      <c r="K42">
        <v>82.2</v>
      </c>
      <c r="L42">
        <v>522</v>
      </c>
      <c r="M42">
        <v>100.3</v>
      </c>
      <c r="N42">
        <v>47.1</v>
      </c>
      <c r="O42">
        <v>63</v>
      </c>
      <c r="P42">
        <v>160.9</v>
      </c>
      <c r="Q42">
        <v>43.1</v>
      </c>
      <c r="R42">
        <v>222.5</v>
      </c>
      <c r="S42">
        <v>124.9</v>
      </c>
      <c r="T42">
        <v>87.9</v>
      </c>
      <c r="U42">
        <v>115.1</v>
      </c>
      <c r="V42">
        <v>30.9</v>
      </c>
      <c r="W42">
        <v>183</v>
      </c>
      <c r="X42">
        <v>77.5</v>
      </c>
      <c r="Y42">
        <v>47.7</v>
      </c>
      <c r="Z42">
        <v>186.4</v>
      </c>
      <c r="AA42">
        <v>70.099999999999994</v>
      </c>
      <c r="AB42">
        <v>154.5</v>
      </c>
      <c r="AC42">
        <v>357</v>
      </c>
      <c r="AD42">
        <v>3.1</v>
      </c>
      <c r="AE42">
        <v>54</v>
      </c>
      <c r="AF42">
        <v>61.3</v>
      </c>
      <c r="AG42">
        <v>49.4</v>
      </c>
      <c r="AH42">
        <v>11.2</v>
      </c>
      <c r="AI42" s="81">
        <v>106</v>
      </c>
      <c r="AJ42" s="91">
        <v>85</v>
      </c>
    </row>
    <row r="43" spans="1:36" ht="14.4" x14ac:dyDescent="0.3">
      <c r="A43" s="1">
        <v>39428</v>
      </c>
      <c r="B43">
        <v>147.5</v>
      </c>
      <c r="C43">
        <v>431.7</v>
      </c>
      <c r="D43">
        <v>194.5</v>
      </c>
      <c r="E43">
        <v>291.2</v>
      </c>
      <c r="F43">
        <v>93.3</v>
      </c>
      <c r="G43">
        <v>192.3</v>
      </c>
      <c r="H43">
        <v>141.19999999999999</v>
      </c>
      <c r="I43">
        <v>-204.4</v>
      </c>
      <c r="J43">
        <v>234.9</v>
      </c>
      <c r="K43">
        <v>49.4</v>
      </c>
      <c r="L43">
        <v>95.6</v>
      </c>
      <c r="M43">
        <v>122.8</v>
      </c>
      <c r="N43">
        <v>45.5</v>
      </c>
      <c r="O43">
        <v>78.400000000000006</v>
      </c>
      <c r="P43">
        <v>169.6</v>
      </c>
      <c r="Q43">
        <v>48.9</v>
      </c>
      <c r="R43">
        <v>296.5</v>
      </c>
      <c r="S43">
        <v>119.9</v>
      </c>
      <c r="T43">
        <v>85.8</v>
      </c>
      <c r="U43">
        <v>115</v>
      </c>
      <c r="V43">
        <v>25.8</v>
      </c>
      <c r="W43">
        <v>207.4</v>
      </c>
      <c r="X43">
        <v>77.900000000000006</v>
      </c>
      <c r="Y43">
        <v>45.3</v>
      </c>
      <c r="Z43">
        <v>138.6</v>
      </c>
      <c r="AA43">
        <v>56.9</v>
      </c>
      <c r="AB43">
        <v>165.9</v>
      </c>
      <c r="AC43">
        <v>42.4</v>
      </c>
      <c r="AD43">
        <v>-1.7</v>
      </c>
      <c r="AE43">
        <v>58.5</v>
      </c>
      <c r="AF43">
        <v>59.2</v>
      </c>
      <c r="AG43">
        <v>46.3</v>
      </c>
      <c r="AH43">
        <v>8.5</v>
      </c>
      <c r="AI43" s="81">
        <v>95</v>
      </c>
      <c r="AJ43" s="91">
        <v>85</v>
      </c>
    </row>
    <row r="44" spans="1:36" ht="14.4" x14ac:dyDescent="0.3">
      <c r="A44" s="1">
        <v>39429</v>
      </c>
      <c r="B44">
        <v>138.1</v>
      </c>
      <c r="C44">
        <v>433.3</v>
      </c>
      <c r="D44">
        <v>176.3</v>
      </c>
      <c r="E44">
        <v>101.5</v>
      </c>
      <c r="F44">
        <v>131.4</v>
      </c>
      <c r="G44">
        <v>190.1</v>
      </c>
      <c r="H44">
        <v>52.6</v>
      </c>
      <c r="I44">
        <v>-211.9</v>
      </c>
      <c r="J44">
        <v>196.9</v>
      </c>
      <c r="K44">
        <v>34.299999999999997</v>
      </c>
      <c r="L44">
        <v>38.4</v>
      </c>
      <c r="M44">
        <v>110.1</v>
      </c>
      <c r="N44">
        <v>30.6</v>
      </c>
      <c r="O44">
        <v>85.5</v>
      </c>
      <c r="P44">
        <v>180.3</v>
      </c>
      <c r="Q44">
        <v>45.9</v>
      </c>
      <c r="R44">
        <v>308.89999999999998</v>
      </c>
      <c r="S44">
        <v>107.6</v>
      </c>
      <c r="T44">
        <v>87.9</v>
      </c>
      <c r="U44">
        <v>106.3</v>
      </c>
      <c r="V44">
        <v>21.8</v>
      </c>
      <c r="W44">
        <v>221.8</v>
      </c>
      <c r="X44">
        <v>96.4</v>
      </c>
      <c r="Y44">
        <v>39.4</v>
      </c>
      <c r="Z44">
        <v>94.9</v>
      </c>
      <c r="AA44">
        <v>5.5</v>
      </c>
      <c r="AB44">
        <v>190.5</v>
      </c>
      <c r="AC44">
        <v>-171.1</v>
      </c>
      <c r="AD44">
        <v>11.1</v>
      </c>
      <c r="AE44">
        <v>73.400000000000006</v>
      </c>
      <c r="AF44">
        <v>58</v>
      </c>
      <c r="AG44">
        <v>43</v>
      </c>
      <c r="AH44">
        <v>8.1999999999999993</v>
      </c>
      <c r="AI44" s="81">
        <v>112</v>
      </c>
      <c r="AJ44" s="91">
        <v>88</v>
      </c>
    </row>
    <row r="45" spans="1:36" ht="14.4" x14ac:dyDescent="0.3">
      <c r="A45" s="1">
        <v>39430</v>
      </c>
      <c r="B45">
        <v>93.9</v>
      </c>
      <c r="C45">
        <v>394.4</v>
      </c>
      <c r="D45">
        <v>168.6</v>
      </c>
      <c r="E45">
        <v>66.400000000000006</v>
      </c>
      <c r="F45">
        <v>156.30000000000001</v>
      </c>
      <c r="G45">
        <v>306.10000000000002</v>
      </c>
      <c r="H45">
        <v>368.3</v>
      </c>
      <c r="I45">
        <v>-297.5</v>
      </c>
      <c r="J45">
        <v>161.9</v>
      </c>
      <c r="K45">
        <v>17.3</v>
      </c>
      <c r="L45">
        <v>33</v>
      </c>
      <c r="M45">
        <v>88.8</v>
      </c>
      <c r="N45">
        <v>51.5</v>
      </c>
      <c r="O45">
        <v>91.9</v>
      </c>
      <c r="P45">
        <v>170.4</v>
      </c>
      <c r="Q45">
        <v>63</v>
      </c>
      <c r="R45">
        <v>285.3</v>
      </c>
      <c r="S45">
        <v>115.1</v>
      </c>
      <c r="T45">
        <v>104.8</v>
      </c>
      <c r="U45">
        <v>124.8</v>
      </c>
      <c r="V45">
        <v>22.4</v>
      </c>
      <c r="W45">
        <v>259.10000000000002</v>
      </c>
      <c r="X45">
        <v>84.7</v>
      </c>
      <c r="Y45">
        <v>47</v>
      </c>
      <c r="Z45">
        <v>106.2</v>
      </c>
      <c r="AA45">
        <v>11.6</v>
      </c>
      <c r="AB45">
        <v>218.1</v>
      </c>
      <c r="AC45">
        <v>-149.1</v>
      </c>
      <c r="AD45">
        <v>12.2</v>
      </c>
      <c r="AE45">
        <v>72.400000000000006</v>
      </c>
      <c r="AF45">
        <v>57.4</v>
      </c>
      <c r="AG45">
        <v>42.6</v>
      </c>
      <c r="AH45">
        <v>9.9</v>
      </c>
      <c r="AI45" s="81">
        <v>96</v>
      </c>
      <c r="AJ45" s="91">
        <v>95</v>
      </c>
    </row>
    <row r="46" spans="1:36" ht="14.4" x14ac:dyDescent="0.3">
      <c r="A46" s="1">
        <v>39431</v>
      </c>
      <c r="B46">
        <v>59.4</v>
      </c>
      <c r="C46">
        <v>181.6</v>
      </c>
      <c r="D46">
        <v>204.7</v>
      </c>
      <c r="E46">
        <v>64.8</v>
      </c>
      <c r="F46">
        <v>149.80000000000001</v>
      </c>
      <c r="G46">
        <v>250.4</v>
      </c>
      <c r="H46">
        <v>185.5</v>
      </c>
      <c r="I46">
        <v>-395</v>
      </c>
      <c r="J46">
        <v>150</v>
      </c>
      <c r="K46">
        <v>7.8</v>
      </c>
      <c r="L46">
        <v>-76.099999999999994</v>
      </c>
      <c r="M46">
        <v>86.3</v>
      </c>
      <c r="N46">
        <v>29.6</v>
      </c>
      <c r="O46">
        <v>50.9</v>
      </c>
      <c r="P46">
        <v>162.4</v>
      </c>
      <c r="Q46">
        <v>65.900000000000006</v>
      </c>
      <c r="R46">
        <v>286.3</v>
      </c>
      <c r="S46">
        <v>112.6</v>
      </c>
      <c r="T46">
        <v>103</v>
      </c>
      <c r="U46">
        <v>173.8</v>
      </c>
      <c r="V46">
        <v>22.9</v>
      </c>
      <c r="W46">
        <v>247.8</v>
      </c>
      <c r="X46">
        <v>85.4</v>
      </c>
      <c r="Y46">
        <v>44.7</v>
      </c>
      <c r="Z46">
        <v>76.2</v>
      </c>
      <c r="AA46">
        <v>16.899999999999999</v>
      </c>
      <c r="AB46">
        <v>244.3</v>
      </c>
      <c r="AC46">
        <v>-135.9</v>
      </c>
      <c r="AD46">
        <v>23.3</v>
      </c>
      <c r="AE46">
        <v>61.8</v>
      </c>
      <c r="AF46">
        <v>52.1</v>
      </c>
      <c r="AG46">
        <v>40.200000000000003</v>
      </c>
      <c r="AH46">
        <v>11.2</v>
      </c>
      <c r="AI46" s="81">
        <v>100</v>
      </c>
      <c r="AJ46" s="91">
        <v>90</v>
      </c>
    </row>
    <row r="47" spans="1:36" ht="14.4" x14ac:dyDescent="0.3">
      <c r="A47" s="1">
        <v>39432</v>
      </c>
      <c r="B47">
        <v>87.4</v>
      </c>
      <c r="C47">
        <v>188.1</v>
      </c>
      <c r="D47">
        <v>332.6</v>
      </c>
      <c r="E47">
        <v>75</v>
      </c>
      <c r="F47">
        <v>161.6</v>
      </c>
      <c r="G47">
        <v>174.7</v>
      </c>
      <c r="H47">
        <v>219.6</v>
      </c>
      <c r="I47">
        <v>-579.70000000000005</v>
      </c>
      <c r="J47">
        <v>120.1</v>
      </c>
      <c r="K47">
        <v>15.4</v>
      </c>
      <c r="L47">
        <v>-498.8</v>
      </c>
      <c r="M47">
        <v>105.6</v>
      </c>
      <c r="N47">
        <v>31.7</v>
      </c>
      <c r="O47">
        <v>33.6</v>
      </c>
      <c r="P47">
        <v>157.69999999999999</v>
      </c>
      <c r="Q47">
        <v>67.3</v>
      </c>
      <c r="R47">
        <v>296.89999999999998</v>
      </c>
      <c r="S47">
        <v>111.1</v>
      </c>
      <c r="T47">
        <v>83.7</v>
      </c>
      <c r="U47">
        <v>188.7</v>
      </c>
      <c r="V47">
        <v>26.7</v>
      </c>
      <c r="W47">
        <v>217.5</v>
      </c>
      <c r="X47">
        <v>76</v>
      </c>
      <c r="Y47">
        <v>50.9</v>
      </c>
      <c r="Z47">
        <v>78.400000000000006</v>
      </c>
      <c r="AA47">
        <v>2.5</v>
      </c>
      <c r="AB47">
        <v>231.4</v>
      </c>
      <c r="AC47">
        <v>-118</v>
      </c>
      <c r="AD47">
        <v>28</v>
      </c>
      <c r="AE47">
        <v>57.7</v>
      </c>
      <c r="AF47">
        <v>55.5</v>
      </c>
      <c r="AG47">
        <v>39.5</v>
      </c>
      <c r="AH47">
        <v>13.7</v>
      </c>
      <c r="AI47" s="81">
        <v>85</v>
      </c>
      <c r="AJ47" s="91">
        <v>81</v>
      </c>
    </row>
    <row r="48" spans="1:36" ht="14.4" x14ac:dyDescent="0.3">
      <c r="A48" s="1">
        <v>39433</v>
      </c>
      <c r="B48">
        <v>104</v>
      </c>
      <c r="C48">
        <v>136.5</v>
      </c>
      <c r="D48">
        <v>554</v>
      </c>
      <c r="E48">
        <v>184</v>
      </c>
      <c r="F48">
        <v>139</v>
      </c>
      <c r="G48">
        <v>169.5</v>
      </c>
      <c r="H48">
        <v>250.6</v>
      </c>
      <c r="I48">
        <v>-512.79999999999995</v>
      </c>
      <c r="J48">
        <v>77.400000000000006</v>
      </c>
      <c r="K48">
        <v>45.6</v>
      </c>
      <c r="L48">
        <v>-475</v>
      </c>
      <c r="M48">
        <v>104.7</v>
      </c>
      <c r="N48">
        <v>5.8</v>
      </c>
      <c r="O48">
        <v>45.2</v>
      </c>
      <c r="P48">
        <v>150.69999999999999</v>
      </c>
      <c r="Q48">
        <v>64.3</v>
      </c>
      <c r="R48">
        <v>302.5</v>
      </c>
      <c r="S48">
        <v>112.3</v>
      </c>
      <c r="T48">
        <v>92.2</v>
      </c>
      <c r="U48">
        <v>213.2</v>
      </c>
      <c r="V48">
        <v>12</v>
      </c>
      <c r="W48">
        <v>237.4</v>
      </c>
      <c r="X48">
        <v>87.3</v>
      </c>
      <c r="Y48">
        <v>48.3</v>
      </c>
      <c r="Z48">
        <v>-4.7</v>
      </c>
      <c r="AA48">
        <v>42.7</v>
      </c>
      <c r="AB48">
        <v>200.5</v>
      </c>
      <c r="AC48">
        <v>-99.5</v>
      </c>
      <c r="AD48">
        <v>42.4</v>
      </c>
      <c r="AE48">
        <v>58.5</v>
      </c>
      <c r="AF48">
        <v>48.9</v>
      </c>
      <c r="AG48">
        <v>40.5</v>
      </c>
      <c r="AH48">
        <v>15.5</v>
      </c>
      <c r="AI48" s="81">
        <v>88</v>
      </c>
      <c r="AJ48" s="91">
        <v>114</v>
      </c>
    </row>
    <row r="49" spans="1:36" ht="14.4" x14ac:dyDescent="0.3">
      <c r="A49" s="1">
        <v>39434</v>
      </c>
      <c r="B49">
        <v>127.3</v>
      </c>
      <c r="C49">
        <v>179.5</v>
      </c>
      <c r="D49">
        <v>294.8</v>
      </c>
      <c r="E49">
        <v>199.2</v>
      </c>
      <c r="F49">
        <v>111.8</v>
      </c>
      <c r="G49">
        <v>177.1</v>
      </c>
      <c r="H49">
        <v>212.6</v>
      </c>
      <c r="I49">
        <v>-425.3</v>
      </c>
      <c r="J49">
        <v>228.4</v>
      </c>
      <c r="K49">
        <v>-8</v>
      </c>
      <c r="L49">
        <v>-469.6</v>
      </c>
      <c r="M49">
        <v>99.9</v>
      </c>
      <c r="N49">
        <v>23.2</v>
      </c>
      <c r="O49">
        <v>55.4</v>
      </c>
      <c r="P49">
        <v>140</v>
      </c>
      <c r="Q49">
        <v>61.3</v>
      </c>
      <c r="R49">
        <v>290.60000000000002</v>
      </c>
      <c r="S49">
        <v>106</v>
      </c>
      <c r="T49">
        <v>88.1</v>
      </c>
      <c r="U49">
        <v>243.7</v>
      </c>
      <c r="V49">
        <v>-16.600000000000001</v>
      </c>
      <c r="W49">
        <v>230</v>
      </c>
      <c r="X49">
        <v>78.5</v>
      </c>
      <c r="Y49">
        <v>56.8</v>
      </c>
      <c r="Z49">
        <v>-31.9</v>
      </c>
      <c r="AA49">
        <v>70.400000000000006</v>
      </c>
      <c r="AB49">
        <v>199.3</v>
      </c>
      <c r="AC49">
        <v>-81.5</v>
      </c>
      <c r="AD49">
        <v>53.8</v>
      </c>
      <c r="AE49">
        <v>44.4</v>
      </c>
      <c r="AF49">
        <v>56.7</v>
      </c>
      <c r="AG49">
        <v>37.5</v>
      </c>
      <c r="AH49">
        <v>15.6</v>
      </c>
      <c r="AI49" s="81">
        <v>84</v>
      </c>
      <c r="AJ49" s="91">
        <v>90</v>
      </c>
    </row>
    <row r="50" spans="1:36" ht="14.4" x14ac:dyDescent="0.3">
      <c r="A50" s="1">
        <v>39435</v>
      </c>
      <c r="B50">
        <v>109.1</v>
      </c>
      <c r="C50">
        <v>255.8</v>
      </c>
      <c r="D50">
        <v>-57.5</v>
      </c>
      <c r="E50">
        <v>225.3</v>
      </c>
      <c r="F50">
        <v>123.3</v>
      </c>
      <c r="G50">
        <v>142.1</v>
      </c>
      <c r="H50">
        <v>376.9</v>
      </c>
      <c r="I50">
        <v>-290.39999999999998</v>
      </c>
      <c r="J50">
        <v>77.8</v>
      </c>
      <c r="K50">
        <v>-65.599999999999994</v>
      </c>
      <c r="L50">
        <v>-81</v>
      </c>
      <c r="M50">
        <v>118.3</v>
      </c>
      <c r="N50">
        <v>55.1</v>
      </c>
      <c r="O50">
        <v>52.9</v>
      </c>
      <c r="P50">
        <v>128.69999999999999</v>
      </c>
      <c r="Q50">
        <v>58.9</v>
      </c>
      <c r="R50">
        <v>296.7</v>
      </c>
      <c r="S50">
        <v>106.2</v>
      </c>
      <c r="T50">
        <v>93.6</v>
      </c>
      <c r="U50">
        <v>249.8</v>
      </c>
      <c r="V50">
        <v>-7.9</v>
      </c>
      <c r="W50">
        <v>228.5</v>
      </c>
      <c r="X50">
        <v>88</v>
      </c>
      <c r="Y50">
        <v>64.5</v>
      </c>
      <c r="Z50">
        <v>-19.5</v>
      </c>
      <c r="AA50">
        <v>70.2</v>
      </c>
      <c r="AB50">
        <v>194</v>
      </c>
      <c r="AC50">
        <v>-93.8</v>
      </c>
      <c r="AD50">
        <v>84.1</v>
      </c>
      <c r="AE50">
        <v>38.5</v>
      </c>
      <c r="AF50">
        <v>56.2</v>
      </c>
      <c r="AG50">
        <v>34.9</v>
      </c>
      <c r="AH50">
        <v>13.2</v>
      </c>
      <c r="AI50" s="81">
        <v>90</v>
      </c>
      <c r="AJ50" s="91">
        <v>101</v>
      </c>
    </row>
    <row r="51" spans="1:36" ht="14.4" x14ac:dyDescent="0.3">
      <c r="A51" s="1">
        <v>39436</v>
      </c>
      <c r="B51">
        <v>79.7</v>
      </c>
      <c r="C51">
        <v>270.5</v>
      </c>
      <c r="D51">
        <v>-453.3</v>
      </c>
      <c r="E51">
        <v>226.6</v>
      </c>
      <c r="F51">
        <v>114.4</v>
      </c>
      <c r="G51">
        <v>187.6</v>
      </c>
      <c r="H51">
        <v>325.10000000000002</v>
      </c>
      <c r="I51">
        <v>-166.2</v>
      </c>
      <c r="J51">
        <v>-347.7</v>
      </c>
      <c r="K51">
        <v>-75</v>
      </c>
      <c r="L51">
        <v>-242.1</v>
      </c>
      <c r="M51">
        <v>107</v>
      </c>
      <c r="N51">
        <v>46</v>
      </c>
      <c r="O51">
        <v>43.9</v>
      </c>
      <c r="P51">
        <v>122.8</v>
      </c>
      <c r="Q51">
        <v>71.099999999999994</v>
      </c>
      <c r="R51">
        <v>301.5</v>
      </c>
      <c r="S51">
        <v>120.3</v>
      </c>
      <c r="T51">
        <v>94</v>
      </c>
      <c r="U51">
        <v>258.5</v>
      </c>
      <c r="V51">
        <v>13.7</v>
      </c>
      <c r="W51">
        <v>224</v>
      </c>
      <c r="X51">
        <v>75.599999999999994</v>
      </c>
      <c r="Y51">
        <v>64.3</v>
      </c>
      <c r="Z51">
        <v>-8.1999999999999993</v>
      </c>
      <c r="AA51">
        <v>136</v>
      </c>
      <c r="AB51">
        <v>174.4</v>
      </c>
      <c r="AC51">
        <v>163.19999999999999</v>
      </c>
      <c r="AD51">
        <v>83.2</v>
      </c>
      <c r="AE51">
        <v>35.4</v>
      </c>
      <c r="AF51">
        <v>55</v>
      </c>
      <c r="AG51">
        <v>33.299999999999997</v>
      </c>
      <c r="AH51">
        <v>9</v>
      </c>
      <c r="AI51" s="81">
        <v>86</v>
      </c>
      <c r="AJ51" s="91">
        <v>86</v>
      </c>
    </row>
    <row r="52" spans="1:36" ht="14.4" x14ac:dyDescent="0.3">
      <c r="A52" s="1">
        <v>39437</v>
      </c>
      <c r="B52">
        <v>56.2</v>
      </c>
      <c r="C52">
        <v>242.3</v>
      </c>
      <c r="D52">
        <v>-1090.4000000000001</v>
      </c>
      <c r="E52">
        <v>192.7</v>
      </c>
      <c r="F52">
        <v>107.1</v>
      </c>
      <c r="G52">
        <v>165</v>
      </c>
      <c r="H52">
        <v>437.8</v>
      </c>
      <c r="I52">
        <v>-192.5</v>
      </c>
      <c r="J52">
        <v>-140.80000000000001</v>
      </c>
      <c r="K52">
        <v>0.9</v>
      </c>
      <c r="L52">
        <v>-244.6</v>
      </c>
      <c r="M52">
        <v>117.4</v>
      </c>
      <c r="N52">
        <v>32.700000000000003</v>
      </c>
      <c r="O52">
        <v>33.4</v>
      </c>
      <c r="P52">
        <v>123.9</v>
      </c>
      <c r="Q52">
        <v>60.2</v>
      </c>
      <c r="R52">
        <v>319.39999999999998</v>
      </c>
      <c r="S52">
        <v>112.6</v>
      </c>
      <c r="T52">
        <v>85.7</v>
      </c>
      <c r="U52">
        <v>259.89999999999998</v>
      </c>
      <c r="V52">
        <v>16.8</v>
      </c>
      <c r="W52">
        <v>198</v>
      </c>
      <c r="X52">
        <v>80.7</v>
      </c>
      <c r="Y52">
        <v>79.400000000000006</v>
      </c>
      <c r="Z52">
        <v>-34.4</v>
      </c>
      <c r="AA52">
        <v>46.1</v>
      </c>
      <c r="AB52">
        <v>162.4</v>
      </c>
      <c r="AC52">
        <v>151.30000000000001</v>
      </c>
      <c r="AD52">
        <v>105.9</v>
      </c>
      <c r="AE52">
        <v>37.6</v>
      </c>
      <c r="AF52">
        <v>47.4</v>
      </c>
      <c r="AG52">
        <v>33.799999999999997</v>
      </c>
      <c r="AH52">
        <v>6.3</v>
      </c>
      <c r="AI52" s="81">
        <v>89</v>
      </c>
      <c r="AJ52" s="91">
        <v>63</v>
      </c>
    </row>
    <row r="53" spans="1:36" ht="14.4" x14ac:dyDescent="0.3">
      <c r="A53" s="1">
        <v>39438</v>
      </c>
      <c r="B53">
        <v>67.599999999999994</v>
      </c>
      <c r="C53">
        <v>200.1</v>
      </c>
      <c r="D53">
        <v>-1011.6</v>
      </c>
      <c r="E53">
        <v>179.4</v>
      </c>
      <c r="F53">
        <v>136</v>
      </c>
      <c r="G53">
        <v>155</v>
      </c>
      <c r="H53">
        <v>274.10000000000002</v>
      </c>
      <c r="I53">
        <v>-171.9</v>
      </c>
      <c r="J53">
        <v>-126.9</v>
      </c>
      <c r="K53">
        <v>282.10000000000002</v>
      </c>
      <c r="L53">
        <v>-215</v>
      </c>
      <c r="M53">
        <v>118.5</v>
      </c>
      <c r="N53">
        <v>50.3</v>
      </c>
      <c r="O53">
        <v>65.2</v>
      </c>
      <c r="P53">
        <v>122.8</v>
      </c>
      <c r="Q53">
        <v>93.8</v>
      </c>
      <c r="R53">
        <v>302.2</v>
      </c>
      <c r="S53">
        <v>109.4</v>
      </c>
      <c r="T53">
        <v>104.3</v>
      </c>
      <c r="U53">
        <v>238.3</v>
      </c>
      <c r="V53">
        <v>9.6</v>
      </c>
      <c r="W53">
        <v>185.1</v>
      </c>
      <c r="X53">
        <v>87.3</v>
      </c>
      <c r="Y53">
        <v>82.3</v>
      </c>
      <c r="Z53">
        <v>-15</v>
      </c>
      <c r="AA53">
        <v>101.3</v>
      </c>
      <c r="AB53">
        <v>142.9</v>
      </c>
      <c r="AC53">
        <v>157.80000000000001</v>
      </c>
      <c r="AD53">
        <v>115</v>
      </c>
      <c r="AE53">
        <v>34.799999999999997</v>
      </c>
      <c r="AF53">
        <v>51.4</v>
      </c>
      <c r="AG53">
        <v>36</v>
      </c>
      <c r="AH53">
        <v>4.8</v>
      </c>
      <c r="AI53" s="81">
        <v>71</v>
      </c>
      <c r="AJ53" s="91">
        <v>88</v>
      </c>
    </row>
    <row r="54" spans="1:36" ht="14.4" x14ac:dyDescent="0.3">
      <c r="A54" s="1">
        <v>39439</v>
      </c>
      <c r="B54">
        <v>64.5</v>
      </c>
      <c r="C54">
        <v>181.6</v>
      </c>
      <c r="D54">
        <v>-703.6</v>
      </c>
      <c r="E54">
        <v>167.8</v>
      </c>
      <c r="F54">
        <v>129.80000000000001</v>
      </c>
      <c r="G54">
        <v>155.1</v>
      </c>
      <c r="H54">
        <v>153.80000000000001</v>
      </c>
      <c r="I54">
        <v>-371.4</v>
      </c>
      <c r="J54">
        <v>82.7</v>
      </c>
      <c r="K54">
        <v>562.1</v>
      </c>
      <c r="L54">
        <v>-246.1</v>
      </c>
      <c r="M54">
        <v>93.6</v>
      </c>
      <c r="N54">
        <v>58.6</v>
      </c>
      <c r="O54">
        <v>66</v>
      </c>
      <c r="P54">
        <v>117.5</v>
      </c>
      <c r="Q54">
        <v>104.9</v>
      </c>
      <c r="R54">
        <v>292.10000000000002</v>
      </c>
      <c r="S54">
        <v>98.8</v>
      </c>
      <c r="T54">
        <v>121.9</v>
      </c>
      <c r="U54">
        <v>217.8</v>
      </c>
      <c r="V54">
        <v>18.399999999999999</v>
      </c>
      <c r="W54">
        <v>196.5</v>
      </c>
      <c r="X54">
        <v>63.9</v>
      </c>
      <c r="Y54">
        <v>68.599999999999994</v>
      </c>
      <c r="Z54">
        <v>-14.9</v>
      </c>
      <c r="AA54">
        <v>179.6</v>
      </c>
      <c r="AB54">
        <v>133</v>
      </c>
      <c r="AC54">
        <v>151.6</v>
      </c>
      <c r="AD54">
        <v>121.6</v>
      </c>
      <c r="AE54">
        <v>38.9</v>
      </c>
      <c r="AF54">
        <v>50.5</v>
      </c>
      <c r="AG54">
        <v>36.799999999999997</v>
      </c>
      <c r="AH54">
        <v>3.9</v>
      </c>
      <c r="AI54" s="81">
        <v>72</v>
      </c>
      <c r="AJ54" s="91">
        <v>86</v>
      </c>
    </row>
    <row r="55" spans="1:36" ht="14.4" x14ac:dyDescent="0.3">
      <c r="A55" s="1">
        <v>39440</v>
      </c>
      <c r="B55">
        <v>73.099999999999994</v>
      </c>
      <c r="C55">
        <v>165.3</v>
      </c>
      <c r="D55">
        <v>-424.7</v>
      </c>
      <c r="E55">
        <v>164.9</v>
      </c>
      <c r="F55">
        <v>141.1</v>
      </c>
      <c r="G55">
        <v>130.1</v>
      </c>
      <c r="H55">
        <v>105.7</v>
      </c>
      <c r="I55">
        <v>-346.5</v>
      </c>
      <c r="J55">
        <v>587.70000000000005</v>
      </c>
      <c r="K55">
        <v>586.5</v>
      </c>
      <c r="L55">
        <v>-217.9</v>
      </c>
      <c r="M55">
        <v>102.2</v>
      </c>
      <c r="N55">
        <v>112.9</v>
      </c>
      <c r="O55">
        <v>65.400000000000006</v>
      </c>
      <c r="P55">
        <v>126.3</v>
      </c>
      <c r="Q55">
        <v>119.7</v>
      </c>
      <c r="R55">
        <v>304</v>
      </c>
      <c r="S55">
        <v>100</v>
      </c>
      <c r="T55">
        <v>122.9</v>
      </c>
      <c r="U55">
        <v>191.8</v>
      </c>
      <c r="V55">
        <v>41.9</v>
      </c>
      <c r="W55">
        <v>192.4</v>
      </c>
      <c r="X55">
        <v>52.5</v>
      </c>
      <c r="Y55">
        <v>77.5</v>
      </c>
      <c r="Z55">
        <v>-22.8</v>
      </c>
      <c r="AA55">
        <v>131.80000000000001</v>
      </c>
      <c r="AB55">
        <v>117</v>
      </c>
      <c r="AC55">
        <v>115.5</v>
      </c>
      <c r="AD55">
        <v>150.30000000000001</v>
      </c>
      <c r="AE55">
        <v>43.3</v>
      </c>
      <c r="AF55">
        <v>62.6</v>
      </c>
      <c r="AG55">
        <v>35.6</v>
      </c>
      <c r="AH55">
        <v>4.0999999999999996</v>
      </c>
      <c r="AI55" s="81">
        <v>64</v>
      </c>
      <c r="AJ55" s="91">
        <v>1.5</v>
      </c>
    </row>
    <row r="56" spans="1:36" ht="14.4" x14ac:dyDescent="0.3">
      <c r="A56" s="1">
        <v>39441</v>
      </c>
      <c r="B56">
        <v>69</v>
      </c>
      <c r="C56">
        <v>219.6</v>
      </c>
      <c r="D56">
        <v>2.2000000000000002</v>
      </c>
      <c r="E56">
        <v>162.1</v>
      </c>
      <c r="F56">
        <v>137.6</v>
      </c>
      <c r="G56">
        <v>97.6</v>
      </c>
      <c r="H56">
        <v>89.2</v>
      </c>
      <c r="I56">
        <v>-240.7</v>
      </c>
      <c r="J56">
        <v>515.79999999999995</v>
      </c>
      <c r="K56">
        <v>480.3</v>
      </c>
      <c r="L56">
        <v>-233.9</v>
      </c>
      <c r="M56">
        <v>103.8</v>
      </c>
      <c r="N56">
        <v>92.1</v>
      </c>
      <c r="O56">
        <v>70.599999999999994</v>
      </c>
      <c r="P56">
        <v>128</v>
      </c>
      <c r="Q56">
        <v>114.5</v>
      </c>
      <c r="R56">
        <v>268.39999999999998</v>
      </c>
      <c r="S56">
        <v>91.5</v>
      </c>
      <c r="T56">
        <v>128.6</v>
      </c>
      <c r="U56">
        <v>179.9</v>
      </c>
      <c r="V56">
        <v>55.8</v>
      </c>
      <c r="W56">
        <v>188.2</v>
      </c>
      <c r="X56">
        <v>64.900000000000006</v>
      </c>
      <c r="Y56">
        <v>64.7</v>
      </c>
      <c r="Z56">
        <v>-31.4</v>
      </c>
      <c r="AA56">
        <v>110.5</v>
      </c>
      <c r="AB56">
        <v>89.7</v>
      </c>
      <c r="AC56">
        <v>109.8</v>
      </c>
      <c r="AD56">
        <v>156</v>
      </c>
      <c r="AE56">
        <v>51.2</v>
      </c>
      <c r="AF56">
        <v>51.7</v>
      </c>
      <c r="AG56">
        <v>42.7</v>
      </c>
      <c r="AH56">
        <v>8.4</v>
      </c>
      <c r="AI56" s="81">
        <v>68</v>
      </c>
      <c r="AJ56" s="91">
        <v>74</v>
      </c>
    </row>
    <row r="57" spans="1:36" ht="14.4" x14ac:dyDescent="0.3">
      <c r="A57" s="1">
        <v>39442</v>
      </c>
      <c r="B57">
        <v>43.8</v>
      </c>
      <c r="C57">
        <v>192.4</v>
      </c>
      <c r="D57">
        <v>184.5</v>
      </c>
      <c r="E57">
        <v>163.6</v>
      </c>
      <c r="F57">
        <v>134.1</v>
      </c>
      <c r="G57">
        <v>42.5</v>
      </c>
      <c r="H57">
        <v>161.69999999999999</v>
      </c>
      <c r="I57">
        <v>-213.4</v>
      </c>
      <c r="J57">
        <v>513</v>
      </c>
      <c r="K57">
        <v>322.60000000000002</v>
      </c>
      <c r="L57">
        <v>-207.4</v>
      </c>
      <c r="M57">
        <v>75.400000000000006</v>
      </c>
      <c r="N57">
        <v>56.4</v>
      </c>
      <c r="O57">
        <v>56.3</v>
      </c>
      <c r="P57">
        <v>137.4</v>
      </c>
      <c r="Q57">
        <v>115.7</v>
      </c>
      <c r="R57">
        <v>206.8</v>
      </c>
      <c r="S57">
        <v>85.7</v>
      </c>
      <c r="T57">
        <v>131.19999999999999</v>
      </c>
      <c r="U57">
        <v>178.3</v>
      </c>
      <c r="V57">
        <v>38.5</v>
      </c>
      <c r="W57">
        <v>192.5</v>
      </c>
      <c r="X57">
        <v>50</v>
      </c>
      <c r="Y57">
        <v>60.8</v>
      </c>
      <c r="Z57">
        <v>-3.5</v>
      </c>
      <c r="AA57">
        <v>118</v>
      </c>
      <c r="AB57">
        <v>84.5</v>
      </c>
      <c r="AC57">
        <v>106.5</v>
      </c>
      <c r="AD57">
        <v>137.9</v>
      </c>
      <c r="AE57">
        <v>46.4</v>
      </c>
      <c r="AF57">
        <v>54.7</v>
      </c>
      <c r="AG57">
        <v>51.1</v>
      </c>
      <c r="AH57">
        <v>18.100000000000001</v>
      </c>
      <c r="AI57" s="81">
        <v>68</v>
      </c>
      <c r="AJ57" s="91">
        <v>44</v>
      </c>
    </row>
    <row r="58" spans="1:36" ht="14.4" x14ac:dyDescent="0.3">
      <c r="A58" s="1">
        <v>39443</v>
      </c>
      <c r="B58">
        <v>54.6</v>
      </c>
      <c r="C58">
        <v>178.3</v>
      </c>
      <c r="D58">
        <v>178.9</v>
      </c>
      <c r="E58">
        <v>188.3</v>
      </c>
      <c r="F58">
        <v>130.6</v>
      </c>
      <c r="G58">
        <v>45.4</v>
      </c>
      <c r="H58">
        <v>317.39999999999998</v>
      </c>
      <c r="I58">
        <v>-52</v>
      </c>
      <c r="J58">
        <v>615.9</v>
      </c>
      <c r="K58">
        <v>129.80000000000001</v>
      </c>
      <c r="L58">
        <v>-8</v>
      </c>
      <c r="M58">
        <v>89.7</v>
      </c>
      <c r="N58">
        <v>74.599999999999994</v>
      </c>
      <c r="O58">
        <v>65.400000000000006</v>
      </c>
      <c r="P58">
        <v>134.9</v>
      </c>
      <c r="Q58">
        <v>123.8</v>
      </c>
      <c r="R58">
        <v>184</v>
      </c>
      <c r="S58">
        <v>89.5</v>
      </c>
      <c r="T58">
        <v>137.19999999999999</v>
      </c>
      <c r="U58">
        <v>172.7</v>
      </c>
      <c r="V58">
        <v>32.4</v>
      </c>
      <c r="W58">
        <v>186.8</v>
      </c>
      <c r="X58">
        <v>34.799999999999997</v>
      </c>
      <c r="Y58">
        <v>56.6</v>
      </c>
      <c r="Z58">
        <v>20</v>
      </c>
      <c r="AA58">
        <v>101</v>
      </c>
      <c r="AB58">
        <v>71.599999999999994</v>
      </c>
      <c r="AC58">
        <v>-141.9</v>
      </c>
      <c r="AD58">
        <v>139.1</v>
      </c>
      <c r="AE58">
        <v>33.9</v>
      </c>
      <c r="AF58">
        <v>54</v>
      </c>
      <c r="AG58">
        <v>60.3</v>
      </c>
      <c r="AH58">
        <v>27.7</v>
      </c>
      <c r="AI58" s="81">
        <v>69</v>
      </c>
      <c r="AJ58" s="91">
        <v>60</v>
      </c>
    </row>
    <row r="59" spans="1:36" ht="14.4" x14ac:dyDescent="0.3">
      <c r="A59" s="1">
        <v>39444</v>
      </c>
      <c r="B59">
        <v>68.099999999999994</v>
      </c>
      <c r="C59">
        <v>197</v>
      </c>
      <c r="D59">
        <v>191.5</v>
      </c>
      <c r="E59">
        <v>197.3</v>
      </c>
      <c r="F59">
        <v>104.7</v>
      </c>
      <c r="G59">
        <v>33</v>
      </c>
      <c r="H59">
        <v>400</v>
      </c>
      <c r="I59">
        <v>23.9</v>
      </c>
      <c r="J59">
        <v>781.6</v>
      </c>
      <c r="K59">
        <v>375.4</v>
      </c>
      <c r="L59">
        <v>-18.399999999999999</v>
      </c>
      <c r="M59">
        <v>78</v>
      </c>
      <c r="N59">
        <v>90.5</v>
      </c>
      <c r="O59">
        <v>63.7</v>
      </c>
      <c r="P59">
        <v>136.4</v>
      </c>
      <c r="Q59">
        <v>116.7</v>
      </c>
      <c r="R59">
        <v>193.6</v>
      </c>
      <c r="S59">
        <v>88.1</v>
      </c>
      <c r="T59">
        <v>150</v>
      </c>
      <c r="U59">
        <v>158.5</v>
      </c>
      <c r="V59">
        <v>40.799999999999997</v>
      </c>
      <c r="W59">
        <v>188.3</v>
      </c>
      <c r="X59">
        <v>34.5</v>
      </c>
      <c r="Y59">
        <v>52.1</v>
      </c>
      <c r="Z59">
        <v>12.3</v>
      </c>
      <c r="AA59">
        <v>167.5</v>
      </c>
      <c r="AB59">
        <v>59.5</v>
      </c>
      <c r="AC59">
        <v>-138.4</v>
      </c>
      <c r="AD59">
        <v>139</v>
      </c>
      <c r="AE59">
        <v>36.700000000000003</v>
      </c>
      <c r="AF59">
        <v>56.6</v>
      </c>
      <c r="AG59">
        <v>62.9</v>
      </c>
      <c r="AH59">
        <v>34</v>
      </c>
      <c r="AI59" s="81">
        <v>63</v>
      </c>
      <c r="AJ59" s="91">
        <v>129</v>
      </c>
    </row>
    <row r="60" spans="1:36" ht="14.4" x14ac:dyDescent="0.3">
      <c r="A60" s="1">
        <v>39445</v>
      </c>
      <c r="B60">
        <v>63.3</v>
      </c>
      <c r="C60">
        <v>194.1</v>
      </c>
      <c r="D60">
        <v>197.3</v>
      </c>
      <c r="E60">
        <v>213.6</v>
      </c>
      <c r="F60">
        <v>130.4</v>
      </c>
      <c r="G60">
        <v>53.2</v>
      </c>
      <c r="H60">
        <v>475.2</v>
      </c>
      <c r="I60">
        <v>30.3</v>
      </c>
      <c r="J60">
        <v>851.8</v>
      </c>
      <c r="K60">
        <v>628.9</v>
      </c>
      <c r="L60">
        <v>-11.6</v>
      </c>
      <c r="M60">
        <v>65</v>
      </c>
      <c r="N60">
        <v>63</v>
      </c>
      <c r="O60">
        <v>54.1</v>
      </c>
      <c r="P60">
        <v>129.5</v>
      </c>
      <c r="Q60">
        <v>118.2</v>
      </c>
      <c r="R60">
        <v>184.5</v>
      </c>
      <c r="S60">
        <v>94.1</v>
      </c>
      <c r="T60">
        <v>144.19999999999999</v>
      </c>
      <c r="U60">
        <v>148.5</v>
      </c>
      <c r="V60">
        <v>31.8</v>
      </c>
      <c r="W60">
        <v>235.8</v>
      </c>
      <c r="X60">
        <v>30.9</v>
      </c>
      <c r="Y60">
        <v>52.8</v>
      </c>
      <c r="Z60">
        <v>-11.3</v>
      </c>
      <c r="AA60">
        <v>133.19999999999999</v>
      </c>
      <c r="AB60">
        <v>51.6</v>
      </c>
      <c r="AC60">
        <v>-143.80000000000001</v>
      </c>
      <c r="AD60">
        <v>131.9</v>
      </c>
      <c r="AE60">
        <v>44.4</v>
      </c>
      <c r="AF60">
        <v>58.3</v>
      </c>
      <c r="AG60">
        <v>63.4</v>
      </c>
      <c r="AH60">
        <v>42.6</v>
      </c>
      <c r="AI60" s="81">
        <v>68</v>
      </c>
      <c r="AJ60" s="91">
        <v>72</v>
      </c>
    </row>
    <row r="61" spans="1:36" ht="14.4" x14ac:dyDescent="0.3">
      <c r="A61" s="1">
        <v>39446</v>
      </c>
      <c r="B61">
        <v>54.4</v>
      </c>
      <c r="C61">
        <v>222.5</v>
      </c>
      <c r="D61">
        <v>198.4</v>
      </c>
      <c r="E61">
        <v>235.5</v>
      </c>
      <c r="F61">
        <v>121.8</v>
      </c>
      <c r="G61">
        <v>93.1</v>
      </c>
      <c r="H61">
        <v>553.29999999999995</v>
      </c>
      <c r="I61">
        <v>64.900000000000006</v>
      </c>
      <c r="J61">
        <v>526.70000000000005</v>
      </c>
      <c r="K61">
        <v>675.9</v>
      </c>
      <c r="L61">
        <v>-11.8</v>
      </c>
      <c r="M61">
        <v>79.2</v>
      </c>
      <c r="N61">
        <v>58.2</v>
      </c>
      <c r="O61">
        <v>64.099999999999994</v>
      </c>
      <c r="P61">
        <v>128</v>
      </c>
      <c r="Q61">
        <v>101.2</v>
      </c>
      <c r="R61">
        <v>191.4</v>
      </c>
      <c r="S61">
        <v>93.9</v>
      </c>
      <c r="T61">
        <v>149.19999999999999</v>
      </c>
      <c r="U61">
        <v>146.9</v>
      </c>
      <c r="V61">
        <v>17.399999999999999</v>
      </c>
      <c r="W61">
        <v>212.9</v>
      </c>
      <c r="X61">
        <v>65.3</v>
      </c>
      <c r="Y61">
        <v>61</v>
      </c>
      <c r="Z61">
        <v>-15.6</v>
      </c>
      <c r="AA61">
        <v>52.6</v>
      </c>
      <c r="AB61">
        <v>49.5</v>
      </c>
      <c r="AC61">
        <v>-148</v>
      </c>
      <c r="AD61">
        <v>134.1</v>
      </c>
      <c r="AE61">
        <v>34.6</v>
      </c>
      <c r="AF61">
        <v>57.7</v>
      </c>
      <c r="AG61">
        <v>61.4</v>
      </c>
      <c r="AH61">
        <v>47</v>
      </c>
      <c r="AI61" s="81">
        <v>68</v>
      </c>
      <c r="AJ61" s="91">
        <v>107</v>
      </c>
    </row>
    <row r="62" spans="1:36" ht="14.4" x14ac:dyDescent="0.3">
      <c r="A62" s="1">
        <v>39447</v>
      </c>
      <c r="B62">
        <v>63</v>
      </c>
      <c r="C62">
        <v>260.39999999999998</v>
      </c>
      <c r="D62">
        <v>210.5</v>
      </c>
      <c r="E62">
        <v>218</v>
      </c>
      <c r="F62">
        <v>216.3</v>
      </c>
      <c r="G62">
        <v>57.2</v>
      </c>
      <c r="H62">
        <v>518.20000000000005</v>
      </c>
      <c r="I62">
        <v>170.2</v>
      </c>
      <c r="J62">
        <v>611.6</v>
      </c>
      <c r="K62">
        <v>705.5</v>
      </c>
      <c r="L62">
        <v>-13.6</v>
      </c>
      <c r="M62">
        <v>80.2</v>
      </c>
      <c r="N62">
        <v>-18.3</v>
      </c>
      <c r="O62">
        <v>59.6</v>
      </c>
      <c r="P62">
        <v>127.4</v>
      </c>
      <c r="Q62">
        <v>124.4</v>
      </c>
      <c r="R62">
        <v>179.8</v>
      </c>
      <c r="S62">
        <v>97.1</v>
      </c>
      <c r="T62">
        <v>148.19999999999999</v>
      </c>
      <c r="U62">
        <v>151.30000000000001</v>
      </c>
      <c r="V62">
        <v>1.1000000000000001</v>
      </c>
      <c r="W62">
        <v>191.4</v>
      </c>
      <c r="X62">
        <v>58.8</v>
      </c>
      <c r="Y62">
        <v>55.5</v>
      </c>
      <c r="Z62">
        <v>22.5</v>
      </c>
      <c r="AA62">
        <v>20.9</v>
      </c>
      <c r="AB62">
        <v>53.7</v>
      </c>
      <c r="AC62">
        <v>-141.30000000000001</v>
      </c>
      <c r="AD62">
        <v>117.1</v>
      </c>
      <c r="AE62">
        <v>32.1</v>
      </c>
      <c r="AF62">
        <v>51.8</v>
      </c>
      <c r="AG62">
        <v>55.8</v>
      </c>
      <c r="AH62">
        <v>63.6</v>
      </c>
      <c r="AI62" s="81">
        <v>66</v>
      </c>
      <c r="AJ62" s="91">
        <v>180</v>
      </c>
    </row>
    <row r="63" spans="1:36" ht="14.4" x14ac:dyDescent="0.3">
      <c r="A63" s="1">
        <v>39448</v>
      </c>
      <c r="B63">
        <v>58</v>
      </c>
      <c r="C63">
        <v>233.5</v>
      </c>
      <c r="D63">
        <v>195.2</v>
      </c>
      <c r="E63">
        <v>197.4</v>
      </c>
      <c r="F63">
        <v>222</v>
      </c>
      <c r="G63">
        <v>127.4</v>
      </c>
      <c r="H63">
        <v>536.6</v>
      </c>
      <c r="I63">
        <v>179.9</v>
      </c>
      <c r="J63">
        <v>418.8</v>
      </c>
      <c r="K63">
        <v>459.5</v>
      </c>
      <c r="L63">
        <v>-13.6</v>
      </c>
      <c r="M63">
        <v>80.7</v>
      </c>
      <c r="N63">
        <v>63.9</v>
      </c>
      <c r="O63">
        <v>62.1</v>
      </c>
      <c r="P63">
        <v>127.4</v>
      </c>
      <c r="Q63">
        <v>186.9</v>
      </c>
      <c r="R63">
        <v>184</v>
      </c>
      <c r="S63">
        <v>98.5</v>
      </c>
      <c r="T63">
        <v>163.30000000000001</v>
      </c>
      <c r="U63">
        <v>165.8</v>
      </c>
      <c r="V63">
        <v>5</v>
      </c>
      <c r="W63">
        <v>175.8</v>
      </c>
      <c r="X63">
        <v>61.6</v>
      </c>
      <c r="Y63">
        <v>62.7</v>
      </c>
      <c r="Z63">
        <v>28.3</v>
      </c>
      <c r="AA63">
        <v>17</v>
      </c>
      <c r="AB63">
        <v>58.5</v>
      </c>
      <c r="AC63">
        <v>-159.5</v>
      </c>
      <c r="AD63">
        <v>113.1</v>
      </c>
      <c r="AE63">
        <v>23.2</v>
      </c>
      <c r="AF63">
        <v>58.7</v>
      </c>
      <c r="AG63">
        <v>53.9</v>
      </c>
      <c r="AH63">
        <v>63.3</v>
      </c>
      <c r="AI63" s="81">
        <v>64</v>
      </c>
      <c r="AJ63" s="91">
        <v>121</v>
      </c>
    </row>
    <row r="64" spans="1:36" ht="14.4" x14ac:dyDescent="0.3">
      <c r="A64" s="1">
        <v>39449</v>
      </c>
      <c r="B64">
        <v>61.8</v>
      </c>
      <c r="C64">
        <v>233.3</v>
      </c>
      <c r="D64">
        <v>204.2</v>
      </c>
      <c r="E64">
        <v>214.9</v>
      </c>
      <c r="F64">
        <v>175.9</v>
      </c>
      <c r="G64">
        <v>147</v>
      </c>
      <c r="H64">
        <v>555</v>
      </c>
      <c r="I64">
        <v>167.2</v>
      </c>
      <c r="J64">
        <v>200.7</v>
      </c>
      <c r="K64">
        <v>200.5</v>
      </c>
      <c r="L64">
        <v>-14.7</v>
      </c>
      <c r="M64">
        <v>89.5</v>
      </c>
      <c r="N64">
        <v>67</v>
      </c>
      <c r="O64">
        <v>74.900000000000006</v>
      </c>
      <c r="P64">
        <v>126.5</v>
      </c>
      <c r="Q64">
        <v>196.7</v>
      </c>
      <c r="R64">
        <v>173.8</v>
      </c>
      <c r="S64">
        <v>94.9</v>
      </c>
      <c r="T64">
        <v>171.8</v>
      </c>
      <c r="U64">
        <v>172.9</v>
      </c>
      <c r="V64">
        <v>15.7</v>
      </c>
      <c r="W64">
        <v>158.6</v>
      </c>
      <c r="X64">
        <v>58.1</v>
      </c>
      <c r="Y64">
        <v>47.7</v>
      </c>
      <c r="Z64">
        <v>-12.9</v>
      </c>
      <c r="AA64">
        <v>-17</v>
      </c>
      <c r="AB64">
        <v>48.6</v>
      </c>
      <c r="AC64">
        <v>-122.4</v>
      </c>
      <c r="AD64">
        <v>128.6</v>
      </c>
      <c r="AE64">
        <v>19.899999999999999</v>
      </c>
      <c r="AF64">
        <v>54.8</v>
      </c>
      <c r="AG64">
        <v>49.1</v>
      </c>
      <c r="AH64">
        <v>61.1</v>
      </c>
      <c r="AI64" s="81">
        <v>61</v>
      </c>
      <c r="AJ64" s="91">
        <v>124</v>
      </c>
    </row>
    <row r="65" spans="1:36" ht="14.4" x14ac:dyDescent="0.3">
      <c r="A65" s="1">
        <v>39450</v>
      </c>
      <c r="B65">
        <v>103.6</v>
      </c>
      <c r="C65">
        <v>216.2</v>
      </c>
      <c r="D65">
        <v>241.4</v>
      </c>
      <c r="E65">
        <v>216.7</v>
      </c>
      <c r="F65">
        <v>175.9</v>
      </c>
      <c r="G65">
        <v>134.1</v>
      </c>
      <c r="H65">
        <v>555.70000000000005</v>
      </c>
      <c r="I65">
        <v>132</v>
      </c>
      <c r="J65">
        <v>431.1</v>
      </c>
      <c r="K65">
        <v>206.4</v>
      </c>
      <c r="L65">
        <v>299.10000000000002</v>
      </c>
      <c r="M65">
        <v>83.5</v>
      </c>
      <c r="N65">
        <v>80</v>
      </c>
      <c r="O65">
        <v>64.599999999999994</v>
      </c>
      <c r="P65">
        <v>132</v>
      </c>
      <c r="Q65">
        <v>215.4</v>
      </c>
      <c r="R65">
        <v>181.7</v>
      </c>
      <c r="S65">
        <v>81.7</v>
      </c>
      <c r="T65">
        <v>180.4</v>
      </c>
      <c r="U65">
        <v>184.3</v>
      </c>
      <c r="V65">
        <v>0.5</v>
      </c>
      <c r="W65">
        <v>174.5</v>
      </c>
      <c r="X65">
        <v>60.7</v>
      </c>
      <c r="Y65">
        <v>48.6</v>
      </c>
      <c r="Z65">
        <v>-40.299999999999997</v>
      </c>
      <c r="AA65">
        <v>2.2000000000000002</v>
      </c>
      <c r="AB65">
        <v>55.3</v>
      </c>
      <c r="AC65">
        <v>-127</v>
      </c>
      <c r="AD65">
        <v>120.2</v>
      </c>
      <c r="AE65">
        <v>27.6</v>
      </c>
      <c r="AF65">
        <v>61.2</v>
      </c>
      <c r="AG65">
        <v>41.1</v>
      </c>
      <c r="AH65">
        <v>59.9</v>
      </c>
      <c r="AI65" s="81">
        <v>59</v>
      </c>
      <c r="AJ65" s="91">
        <v>89</v>
      </c>
    </row>
    <row r="66" spans="1:36" ht="14.4" x14ac:dyDescent="0.3">
      <c r="A66" s="1">
        <v>39451</v>
      </c>
      <c r="B66">
        <v>225.8</v>
      </c>
      <c r="C66">
        <v>193.7</v>
      </c>
      <c r="D66">
        <v>442.7</v>
      </c>
      <c r="E66">
        <v>190.7</v>
      </c>
      <c r="F66">
        <v>50.8</v>
      </c>
      <c r="G66">
        <v>159.4</v>
      </c>
      <c r="H66">
        <v>565.4</v>
      </c>
      <c r="I66">
        <v>74.5</v>
      </c>
      <c r="J66">
        <v>224.3</v>
      </c>
      <c r="K66">
        <v>61</v>
      </c>
      <c r="L66">
        <v>326.8</v>
      </c>
      <c r="M66">
        <v>89.2</v>
      </c>
      <c r="N66">
        <v>42.4</v>
      </c>
      <c r="O66">
        <v>68.7</v>
      </c>
      <c r="P66">
        <v>124.1</v>
      </c>
      <c r="Q66">
        <v>222.1</v>
      </c>
      <c r="R66">
        <v>162.69999999999999</v>
      </c>
      <c r="S66">
        <v>74.400000000000006</v>
      </c>
      <c r="T66">
        <v>183.4</v>
      </c>
      <c r="U66">
        <v>187</v>
      </c>
      <c r="V66">
        <v>113.6</v>
      </c>
      <c r="W66">
        <v>114.3</v>
      </c>
      <c r="X66">
        <v>60.3</v>
      </c>
      <c r="Y66">
        <v>41.8</v>
      </c>
      <c r="Z66">
        <v>-37.200000000000003</v>
      </c>
      <c r="AA66">
        <v>-7</v>
      </c>
      <c r="AB66">
        <v>74.900000000000006</v>
      </c>
      <c r="AC66">
        <v>-108</v>
      </c>
      <c r="AD66">
        <v>113.2</v>
      </c>
      <c r="AE66">
        <v>28.4</v>
      </c>
      <c r="AF66">
        <v>67.8</v>
      </c>
      <c r="AG66">
        <v>36.799999999999997</v>
      </c>
      <c r="AH66">
        <v>63.9</v>
      </c>
      <c r="AI66" s="81">
        <v>63</v>
      </c>
      <c r="AJ66" s="91">
        <v>91</v>
      </c>
    </row>
    <row r="67" spans="1:36" ht="14.4" x14ac:dyDescent="0.3">
      <c r="A67" s="1">
        <v>39452</v>
      </c>
      <c r="B67">
        <v>154.6</v>
      </c>
      <c r="C67">
        <v>233.7</v>
      </c>
      <c r="D67">
        <v>441.9</v>
      </c>
      <c r="E67">
        <v>218.2</v>
      </c>
      <c r="F67">
        <v>47.6</v>
      </c>
      <c r="G67">
        <v>144.5</v>
      </c>
      <c r="H67">
        <v>525</v>
      </c>
      <c r="I67">
        <v>75.3</v>
      </c>
      <c r="J67">
        <v>162.19999999999999</v>
      </c>
      <c r="K67">
        <v>152.6</v>
      </c>
      <c r="L67">
        <v>324.60000000000002</v>
      </c>
      <c r="M67">
        <v>90.9</v>
      </c>
      <c r="N67">
        <v>75.2</v>
      </c>
      <c r="O67">
        <v>80.2</v>
      </c>
      <c r="P67">
        <v>136.1</v>
      </c>
      <c r="Q67">
        <v>212</v>
      </c>
      <c r="R67">
        <v>161.19999999999999</v>
      </c>
      <c r="S67">
        <v>82.3</v>
      </c>
      <c r="T67">
        <v>200.1</v>
      </c>
      <c r="U67">
        <v>172.5</v>
      </c>
      <c r="V67">
        <v>283.39999999999998</v>
      </c>
      <c r="W67">
        <v>5.0999999999999996</v>
      </c>
      <c r="X67">
        <v>52.9</v>
      </c>
      <c r="Y67">
        <v>50.6</v>
      </c>
      <c r="Z67">
        <v>-18.8</v>
      </c>
      <c r="AA67">
        <v>55.7</v>
      </c>
      <c r="AB67">
        <v>99.2</v>
      </c>
      <c r="AC67">
        <v>-88</v>
      </c>
      <c r="AD67">
        <v>125.6</v>
      </c>
      <c r="AE67">
        <v>23.9</v>
      </c>
      <c r="AF67">
        <v>62.8</v>
      </c>
      <c r="AG67">
        <v>40.299999999999997</v>
      </c>
      <c r="AH67">
        <v>57.6</v>
      </c>
      <c r="AI67" s="81">
        <v>54</v>
      </c>
      <c r="AJ67" s="91">
        <v>132</v>
      </c>
    </row>
    <row r="68" spans="1:36" ht="14.4" x14ac:dyDescent="0.3">
      <c r="A68" s="1">
        <v>39453</v>
      </c>
      <c r="B68">
        <v>101.7</v>
      </c>
      <c r="C68">
        <v>248.6</v>
      </c>
      <c r="D68">
        <v>417.3</v>
      </c>
      <c r="E68">
        <v>172.3</v>
      </c>
      <c r="F68">
        <v>72.7</v>
      </c>
      <c r="G68">
        <v>172.7</v>
      </c>
      <c r="H68">
        <v>484</v>
      </c>
      <c r="I68">
        <v>-31.1</v>
      </c>
      <c r="J68">
        <v>246</v>
      </c>
      <c r="K68">
        <v>190.9</v>
      </c>
      <c r="L68">
        <v>329.7</v>
      </c>
      <c r="M68">
        <v>95.1</v>
      </c>
      <c r="N68">
        <v>101.9</v>
      </c>
      <c r="O68">
        <v>71.099999999999994</v>
      </c>
      <c r="P68">
        <v>132.5</v>
      </c>
      <c r="Q68">
        <v>242.1</v>
      </c>
      <c r="R68">
        <v>137</v>
      </c>
      <c r="S68">
        <v>81.599999999999994</v>
      </c>
      <c r="T68">
        <v>199.3</v>
      </c>
      <c r="U68">
        <v>169.7</v>
      </c>
      <c r="V68">
        <v>363.2</v>
      </c>
      <c r="W68">
        <v>-25.5</v>
      </c>
      <c r="X68">
        <v>38.700000000000003</v>
      </c>
      <c r="Y68">
        <v>59.4</v>
      </c>
      <c r="Z68">
        <v>-29</v>
      </c>
      <c r="AA68">
        <v>77.8</v>
      </c>
      <c r="AB68">
        <v>112.1</v>
      </c>
      <c r="AC68">
        <v>-86.1</v>
      </c>
      <c r="AD68">
        <v>122.9</v>
      </c>
      <c r="AE68">
        <v>28.4</v>
      </c>
      <c r="AF68">
        <v>66.5</v>
      </c>
      <c r="AG68">
        <v>46.4</v>
      </c>
      <c r="AH68">
        <v>72.5</v>
      </c>
      <c r="AI68" s="81">
        <v>54</v>
      </c>
      <c r="AJ68" s="91">
        <v>94</v>
      </c>
    </row>
    <row r="69" spans="1:36" ht="14.4" x14ac:dyDescent="0.3">
      <c r="A69" s="1">
        <v>39454</v>
      </c>
      <c r="B69">
        <v>55</v>
      </c>
      <c r="C69">
        <v>256.60000000000002</v>
      </c>
      <c r="D69">
        <v>373.9</v>
      </c>
      <c r="E69">
        <v>120.9</v>
      </c>
      <c r="F69">
        <v>73.400000000000006</v>
      </c>
      <c r="G69">
        <v>226</v>
      </c>
      <c r="H69">
        <v>399.7</v>
      </c>
      <c r="I69">
        <v>6.6</v>
      </c>
      <c r="J69">
        <v>214.1</v>
      </c>
      <c r="K69">
        <v>163</v>
      </c>
      <c r="L69">
        <v>350.6</v>
      </c>
      <c r="M69">
        <v>92.3</v>
      </c>
      <c r="N69">
        <v>172.1</v>
      </c>
      <c r="O69">
        <v>74.099999999999994</v>
      </c>
      <c r="P69">
        <v>128.30000000000001</v>
      </c>
      <c r="Q69">
        <v>209.7</v>
      </c>
      <c r="R69">
        <v>125.2</v>
      </c>
      <c r="S69">
        <v>86.2</v>
      </c>
      <c r="T69">
        <v>184.7</v>
      </c>
      <c r="U69">
        <v>156.80000000000001</v>
      </c>
      <c r="V69">
        <v>482.8</v>
      </c>
      <c r="W69">
        <v>-46.5</v>
      </c>
      <c r="X69">
        <v>45.1</v>
      </c>
      <c r="Y69">
        <v>59.2</v>
      </c>
      <c r="Z69">
        <v>-36.299999999999997</v>
      </c>
      <c r="AA69">
        <v>91.4</v>
      </c>
      <c r="AB69">
        <v>107</v>
      </c>
      <c r="AC69">
        <v>-57.3</v>
      </c>
      <c r="AD69">
        <v>134.69999999999999</v>
      </c>
      <c r="AE69">
        <v>22.1</v>
      </c>
      <c r="AF69">
        <v>60.4</v>
      </c>
      <c r="AG69">
        <v>59.2</v>
      </c>
      <c r="AH69">
        <v>62.8</v>
      </c>
      <c r="AI69" s="81">
        <v>52</v>
      </c>
      <c r="AJ69" s="91">
        <v>89</v>
      </c>
    </row>
    <row r="70" spans="1:36" ht="14.4" x14ac:dyDescent="0.3">
      <c r="A70" s="1">
        <v>39455</v>
      </c>
      <c r="B70">
        <v>-29.1</v>
      </c>
      <c r="C70">
        <v>230.5</v>
      </c>
      <c r="D70">
        <v>153</v>
      </c>
      <c r="E70">
        <v>152.6</v>
      </c>
      <c r="F70">
        <v>100.8</v>
      </c>
      <c r="G70">
        <v>275.60000000000002</v>
      </c>
      <c r="H70">
        <v>457.8</v>
      </c>
      <c r="I70">
        <v>34.799999999999997</v>
      </c>
      <c r="J70">
        <v>137</v>
      </c>
      <c r="K70">
        <v>273.39999999999998</v>
      </c>
      <c r="L70">
        <v>340.4</v>
      </c>
      <c r="M70">
        <v>89.6</v>
      </c>
      <c r="N70">
        <v>63</v>
      </c>
      <c r="O70">
        <v>71.099999999999994</v>
      </c>
      <c r="P70">
        <v>145.69999999999999</v>
      </c>
      <c r="Q70">
        <v>165.7</v>
      </c>
      <c r="R70">
        <v>120.1</v>
      </c>
      <c r="S70">
        <v>95.8</v>
      </c>
      <c r="T70">
        <v>164.7</v>
      </c>
      <c r="U70">
        <v>133.9</v>
      </c>
      <c r="V70">
        <v>548.9</v>
      </c>
      <c r="W70">
        <v>-53.4</v>
      </c>
      <c r="X70">
        <v>38.4</v>
      </c>
      <c r="Y70">
        <v>65.099999999999994</v>
      </c>
      <c r="Z70">
        <v>-9.9</v>
      </c>
      <c r="AA70">
        <v>100.4</v>
      </c>
      <c r="AB70">
        <v>118.2</v>
      </c>
      <c r="AC70">
        <v>-33.5</v>
      </c>
      <c r="AD70">
        <v>157.9</v>
      </c>
      <c r="AE70">
        <v>27.7</v>
      </c>
      <c r="AF70">
        <v>55.3</v>
      </c>
      <c r="AG70">
        <v>55.2</v>
      </c>
      <c r="AH70">
        <v>64.7</v>
      </c>
      <c r="AI70" s="81">
        <v>47</v>
      </c>
      <c r="AJ70" s="91">
        <v>48</v>
      </c>
    </row>
    <row r="71" spans="1:36" ht="14.4" x14ac:dyDescent="0.3">
      <c r="A71" s="1">
        <v>39456</v>
      </c>
      <c r="B71">
        <v>13.1</v>
      </c>
      <c r="C71">
        <v>194.9</v>
      </c>
      <c r="D71">
        <v>99.8</v>
      </c>
      <c r="E71">
        <v>140.5</v>
      </c>
      <c r="F71">
        <v>148.80000000000001</v>
      </c>
      <c r="G71">
        <v>288.2</v>
      </c>
      <c r="H71">
        <v>367.5</v>
      </c>
      <c r="I71">
        <v>-73</v>
      </c>
      <c r="J71">
        <v>152.5</v>
      </c>
      <c r="K71">
        <v>134.30000000000001</v>
      </c>
      <c r="L71">
        <v>344.5</v>
      </c>
      <c r="M71">
        <v>86.1</v>
      </c>
      <c r="N71">
        <v>66.900000000000006</v>
      </c>
      <c r="O71">
        <v>65.400000000000006</v>
      </c>
      <c r="P71">
        <v>141.5</v>
      </c>
      <c r="Q71">
        <v>157.9</v>
      </c>
      <c r="R71">
        <v>76.099999999999994</v>
      </c>
      <c r="S71">
        <v>103.7</v>
      </c>
      <c r="T71">
        <v>162.80000000000001</v>
      </c>
      <c r="U71">
        <v>124.1</v>
      </c>
      <c r="V71">
        <v>598.6</v>
      </c>
      <c r="W71">
        <v>-58.6</v>
      </c>
      <c r="X71">
        <v>48.7</v>
      </c>
      <c r="Y71">
        <v>76.5</v>
      </c>
      <c r="Z71">
        <v>17.8</v>
      </c>
      <c r="AA71">
        <v>104.6</v>
      </c>
      <c r="AB71">
        <v>138.69999999999999</v>
      </c>
      <c r="AC71">
        <v>-9.6</v>
      </c>
      <c r="AD71">
        <v>144.69999999999999</v>
      </c>
      <c r="AE71">
        <v>23</v>
      </c>
      <c r="AF71">
        <v>63.1</v>
      </c>
      <c r="AG71">
        <v>53.5</v>
      </c>
      <c r="AH71">
        <v>63.6</v>
      </c>
      <c r="AI71" s="81">
        <v>39</v>
      </c>
      <c r="AJ71" s="91">
        <v>93</v>
      </c>
    </row>
    <row r="72" spans="1:36" ht="14.4" x14ac:dyDescent="0.3">
      <c r="A72" s="1">
        <v>39457</v>
      </c>
      <c r="B72">
        <v>53</v>
      </c>
      <c r="C72">
        <v>162.4</v>
      </c>
      <c r="D72">
        <v>120</v>
      </c>
      <c r="E72">
        <v>157</v>
      </c>
      <c r="F72">
        <v>118.6</v>
      </c>
      <c r="G72">
        <v>265.60000000000002</v>
      </c>
      <c r="H72">
        <v>521.20000000000005</v>
      </c>
      <c r="I72">
        <v>-32.1</v>
      </c>
      <c r="J72">
        <v>59.3</v>
      </c>
      <c r="K72">
        <v>184.6</v>
      </c>
      <c r="L72">
        <v>48.5</v>
      </c>
      <c r="M72">
        <v>82.8</v>
      </c>
      <c r="N72">
        <v>50</v>
      </c>
      <c r="O72">
        <v>58.5</v>
      </c>
      <c r="P72">
        <v>144.9</v>
      </c>
      <c r="Q72">
        <v>139.19999999999999</v>
      </c>
      <c r="R72">
        <v>67.599999999999994</v>
      </c>
      <c r="S72">
        <v>99.7</v>
      </c>
      <c r="T72">
        <v>144.30000000000001</v>
      </c>
      <c r="U72">
        <v>118.5</v>
      </c>
      <c r="V72">
        <v>626.6</v>
      </c>
      <c r="W72">
        <v>-72</v>
      </c>
      <c r="X72">
        <v>60.8</v>
      </c>
      <c r="Y72">
        <v>79.599999999999994</v>
      </c>
      <c r="Z72">
        <v>29.8</v>
      </c>
      <c r="AA72">
        <v>110.6</v>
      </c>
      <c r="AB72">
        <v>165.5</v>
      </c>
      <c r="AC72">
        <v>11</v>
      </c>
      <c r="AD72">
        <v>144.69999999999999</v>
      </c>
      <c r="AE72">
        <v>15.4</v>
      </c>
      <c r="AF72">
        <v>57.3</v>
      </c>
      <c r="AG72">
        <v>53.2</v>
      </c>
      <c r="AH72">
        <v>66.3</v>
      </c>
      <c r="AI72" s="81">
        <v>29</v>
      </c>
      <c r="AJ72" s="91">
        <v>68</v>
      </c>
    </row>
    <row r="73" spans="1:36" ht="14.4" x14ac:dyDescent="0.3">
      <c r="A73" s="1">
        <v>39458</v>
      </c>
      <c r="B73">
        <v>50.4</v>
      </c>
      <c r="C73">
        <v>175.4</v>
      </c>
      <c r="D73">
        <v>108.1</v>
      </c>
      <c r="E73">
        <v>152.4</v>
      </c>
      <c r="F73">
        <v>147.19999999999999</v>
      </c>
      <c r="G73">
        <v>255.3</v>
      </c>
      <c r="H73">
        <v>591.6</v>
      </c>
      <c r="I73">
        <v>-174.1</v>
      </c>
      <c r="J73">
        <v>48.7</v>
      </c>
      <c r="K73">
        <v>71.5</v>
      </c>
      <c r="L73">
        <v>32.200000000000003</v>
      </c>
      <c r="M73">
        <v>78.900000000000006</v>
      </c>
      <c r="N73">
        <v>62.6</v>
      </c>
      <c r="O73">
        <v>53.6</v>
      </c>
      <c r="P73">
        <v>142.5</v>
      </c>
      <c r="Q73">
        <v>154.69999999999999</v>
      </c>
      <c r="R73">
        <v>75.8</v>
      </c>
      <c r="S73">
        <v>101.3</v>
      </c>
      <c r="T73">
        <v>117.9</v>
      </c>
      <c r="U73">
        <v>131.6</v>
      </c>
      <c r="V73">
        <v>548.9</v>
      </c>
      <c r="W73">
        <v>-65.2</v>
      </c>
      <c r="X73">
        <v>58.1</v>
      </c>
      <c r="Y73">
        <v>82.4</v>
      </c>
      <c r="Z73">
        <v>45.1</v>
      </c>
      <c r="AA73">
        <v>103.6</v>
      </c>
      <c r="AB73">
        <v>220.5</v>
      </c>
      <c r="AC73">
        <v>-15.2</v>
      </c>
      <c r="AD73">
        <v>146.1</v>
      </c>
      <c r="AE73">
        <v>-2.5</v>
      </c>
      <c r="AF73">
        <v>49.5</v>
      </c>
      <c r="AG73">
        <v>57.4</v>
      </c>
      <c r="AH73">
        <v>70.400000000000006</v>
      </c>
      <c r="AI73" s="81">
        <v>31</v>
      </c>
      <c r="AJ73" s="91">
        <v>29</v>
      </c>
    </row>
    <row r="74" spans="1:36" ht="14.4" x14ac:dyDescent="0.3">
      <c r="A74" s="1">
        <v>39459</v>
      </c>
      <c r="B74">
        <v>32.6</v>
      </c>
      <c r="C74">
        <v>187.8</v>
      </c>
      <c r="D74">
        <v>71.2</v>
      </c>
      <c r="E74">
        <v>157.1</v>
      </c>
      <c r="F74">
        <v>118.7</v>
      </c>
      <c r="G74">
        <v>273</v>
      </c>
      <c r="H74">
        <v>450</v>
      </c>
      <c r="I74">
        <v>-388.5</v>
      </c>
      <c r="J74">
        <v>52.7</v>
      </c>
      <c r="K74">
        <v>177.1</v>
      </c>
      <c r="L74">
        <v>46.9</v>
      </c>
      <c r="M74">
        <v>71.3</v>
      </c>
      <c r="N74">
        <v>56.5</v>
      </c>
      <c r="O74">
        <v>34.1</v>
      </c>
      <c r="P74">
        <v>133.30000000000001</v>
      </c>
      <c r="Q74">
        <v>159.80000000000001</v>
      </c>
      <c r="R74">
        <v>66.3</v>
      </c>
      <c r="S74">
        <v>90.9</v>
      </c>
      <c r="T74">
        <v>105.3</v>
      </c>
      <c r="U74">
        <v>137.4</v>
      </c>
      <c r="V74">
        <v>417.3</v>
      </c>
      <c r="W74">
        <v>-81.400000000000006</v>
      </c>
      <c r="X74">
        <v>49.7</v>
      </c>
      <c r="Y74">
        <v>70.2</v>
      </c>
      <c r="Z74">
        <v>75.7</v>
      </c>
      <c r="AA74">
        <v>13.5</v>
      </c>
      <c r="AB74">
        <v>239.4</v>
      </c>
      <c r="AC74">
        <v>-10.4</v>
      </c>
      <c r="AD74">
        <v>133.19999999999999</v>
      </c>
      <c r="AE74">
        <v>-10.8</v>
      </c>
      <c r="AF74">
        <v>49.6</v>
      </c>
      <c r="AG74">
        <v>48.7</v>
      </c>
      <c r="AH74">
        <v>73.8</v>
      </c>
      <c r="AI74" s="81">
        <v>44</v>
      </c>
      <c r="AJ74" s="91">
        <v>63</v>
      </c>
    </row>
    <row r="75" spans="1:36" ht="14.4" x14ac:dyDescent="0.3">
      <c r="A75" s="1">
        <v>39460</v>
      </c>
      <c r="B75">
        <v>70.099999999999994</v>
      </c>
      <c r="C75">
        <v>209.6</v>
      </c>
      <c r="D75">
        <v>116.9</v>
      </c>
      <c r="E75">
        <v>152.6</v>
      </c>
      <c r="F75">
        <v>109</v>
      </c>
      <c r="G75">
        <v>261.8</v>
      </c>
      <c r="H75">
        <v>159.9</v>
      </c>
      <c r="I75">
        <v>-194</v>
      </c>
      <c r="J75">
        <v>37.1</v>
      </c>
      <c r="K75">
        <v>365.5</v>
      </c>
      <c r="L75">
        <v>53.8</v>
      </c>
      <c r="M75">
        <v>78.2</v>
      </c>
      <c r="N75">
        <v>38.200000000000003</v>
      </c>
      <c r="O75">
        <v>34.799999999999997</v>
      </c>
      <c r="P75">
        <v>137</v>
      </c>
      <c r="Q75">
        <v>146.5</v>
      </c>
      <c r="R75">
        <v>91</v>
      </c>
      <c r="S75">
        <v>99.6</v>
      </c>
      <c r="T75">
        <v>86.9</v>
      </c>
      <c r="U75">
        <v>140.4</v>
      </c>
      <c r="V75">
        <v>387</v>
      </c>
      <c r="W75">
        <v>-38.1</v>
      </c>
      <c r="X75">
        <v>55.6</v>
      </c>
      <c r="Y75">
        <v>57.8</v>
      </c>
      <c r="Z75">
        <v>103</v>
      </c>
      <c r="AA75">
        <v>18.600000000000001</v>
      </c>
      <c r="AB75">
        <v>257.7</v>
      </c>
      <c r="AC75">
        <v>-7</v>
      </c>
      <c r="AD75">
        <v>111.1</v>
      </c>
      <c r="AE75">
        <v>-2.4</v>
      </c>
      <c r="AF75">
        <v>44.2</v>
      </c>
      <c r="AG75">
        <v>42.6</v>
      </c>
      <c r="AH75">
        <v>59.5</v>
      </c>
      <c r="AI75" s="81">
        <v>44</v>
      </c>
      <c r="AJ75" s="91">
        <v>48</v>
      </c>
    </row>
    <row r="76" spans="1:36" ht="14.4" x14ac:dyDescent="0.3">
      <c r="A76" s="1">
        <v>39461</v>
      </c>
      <c r="B76">
        <v>80.099999999999994</v>
      </c>
      <c r="C76">
        <v>248.9</v>
      </c>
      <c r="D76">
        <v>-20.7</v>
      </c>
      <c r="E76">
        <v>164.8</v>
      </c>
      <c r="F76">
        <v>159.69999999999999</v>
      </c>
      <c r="G76">
        <v>293.60000000000002</v>
      </c>
      <c r="H76">
        <v>-125.7</v>
      </c>
      <c r="I76">
        <v>-223.9</v>
      </c>
      <c r="J76">
        <v>61.7</v>
      </c>
      <c r="K76">
        <v>307.5</v>
      </c>
      <c r="L76">
        <v>52.4</v>
      </c>
      <c r="M76">
        <v>67.7</v>
      </c>
      <c r="N76">
        <v>-18.2</v>
      </c>
      <c r="O76">
        <v>28.3</v>
      </c>
      <c r="P76">
        <v>141.4</v>
      </c>
      <c r="Q76">
        <v>157.6</v>
      </c>
      <c r="R76">
        <v>88.8</v>
      </c>
      <c r="S76">
        <v>89.2</v>
      </c>
      <c r="T76">
        <v>85.8</v>
      </c>
      <c r="U76">
        <v>156.19999999999999</v>
      </c>
      <c r="V76">
        <v>300.3</v>
      </c>
      <c r="W76">
        <v>-24.4</v>
      </c>
      <c r="X76">
        <v>55.3</v>
      </c>
      <c r="Y76">
        <v>59.9</v>
      </c>
      <c r="Z76">
        <v>110.8</v>
      </c>
      <c r="AA76">
        <v>40.1</v>
      </c>
      <c r="AB76">
        <v>282.2</v>
      </c>
      <c r="AC76">
        <v>-17.8</v>
      </c>
      <c r="AD76">
        <v>75.2</v>
      </c>
      <c r="AE76">
        <v>-6.3</v>
      </c>
      <c r="AF76">
        <v>44.3</v>
      </c>
      <c r="AG76">
        <v>36.9</v>
      </c>
      <c r="AH76">
        <v>64.7</v>
      </c>
      <c r="AI76" s="81">
        <v>40</v>
      </c>
      <c r="AJ76" s="91">
        <v>53</v>
      </c>
    </row>
    <row r="77" spans="1:36" ht="14.4" x14ac:dyDescent="0.3">
      <c r="A77" s="1">
        <v>39462</v>
      </c>
      <c r="B77">
        <v>90.1</v>
      </c>
      <c r="C77">
        <v>264</v>
      </c>
      <c r="D77">
        <v>-190.9</v>
      </c>
      <c r="E77">
        <v>168.8</v>
      </c>
      <c r="F77">
        <v>104.3</v>
      </c>
      <c r="G77">
        <v>248.1</v>
      </c>
      <c r="H77">
        <v>-30.2</v>
      </c>
      <c r="I77">
        <v>-41.4</v>
      </c>
      <c r="J77">
        <v>132.19999999999999</v>
      </c>
      <c r="K77">
        <v>450.7</v>
      </c>
      <c r="L77">
        <v>68.400000000000006</v>
      </c>
      <c r="M77">
        <v>59.2</v>
      </c>
      <c r="N77">
        <v>62.2</v>
      </c>
      <c r="O77">
        <v>27.9</v>
      </c>
      <c r="P77">
        <v>124.6</v>
      </c>
      <c r="Q77">
        <v>154.9</v>
      </c>
      <c r="R77">
        <v>69.8</v>
      </c>
      <c r="S77">
        <v>83.3</v>
      </c>
      <c r="T77">
        <v>83</v>
      </c>
      <c r="U77">
        <v>151.80000000000001</v>
      </c>
      <c r="V77">
        <v>249.1</v>
      </c>
      <c r="W77">
        <v>-4.5</v>
      </c>
      <c r="X77">
        <v>53.1</v>
      </c>
      <c r="Y77">
        <v>50.5</v>
      </c>
      <c r="Z77">
        <v>95.7</v>
      </c>
      <c r="AA77">
        <v>16.899999999999999</v>
      </c>
      <c r="AB77">
        <v>280.10000000000002</v>
      </c>
      <c r="AC77">
        <v>-27.7</v>
      </c>
      <c r="AD77">
        <v>52.6</v>
      </c>
      <c r="AE77">
        <v>4.3</v>
      </c>
      <c r="AF77">
        <v>47.8</v>
      </c>
      <c r="AG77">
        <v>39.9</v>
      </c>
      <c r="AH77">
        <v>61.1</v>
      </c>
      <c r="AI77" s="81">
        <v>50</v>
      </c>
      <c r="AJ77" s="91">
        <v>91</v>
      </c>
    </row>
    <row r="78" spans="1:36" ht="14.4" x14ac:dyDescent="0.3">
      <c r="A78" s="1">
        <v>39463</v>
      </c>
      <c r="B78">
        <v>80</v>
      </c>
      <c r="C78">
        <v>254.9</v>
      </c>
      <c r="D78">
        <v>-166.3</v>
      </c>
      <c r="E78">
        <v>123.7</v>
      </c>
      <c r="F78">
        <v>157.1</v>
      </c>
      <c r="G78">
        <v>279.2</v>
      </c>
      <c r="H78">
        <v>2.7</v>
      </c>
      <c r="I78">
        <v>228.6</v>
      </c>
      <c r="J78">
        <v>65</v>
      </c>
      <c r="K78">
        <v>335.4</v>
      </c>
      <c r="L78">
        <v>72.7</v>
      </c>
      <c r="M78">
        <v>57.1</v>
      </c>
      <c r="N78">
        <v>60.7</v>
      </c>
      <c r="O78">
        <v>24.5</v>
      </c>
      <c r="P78">
        <v>129.19999999999999</v>
      </c>
      <c r="Q78">
        <v>131.69999999999999</v>
      </c>
      <c r="R78">
        <v>103.6</v>
      </c>
      <c r="S78">
        <v>78</v>
      </c>
      <c r="T78">
        <v>72.900000000000006</v>
      </c>
      <c r="U78">
        <v>161.80000000000001</v>
      </c>
      <c r="V78">
        <v>211.7</v>
      </c>
      <c r="W78">
        <v>-6.2</v>
      </c>
      <c r="X78">
        <v>44</v>
      </c>
      <c r="Y78">
        <v>42.8</v>
      </c>
      <c r="Z78">
        <v>98.6</v>
      </c>
      <c r="AA78">
        <v>40.799999999999997</v>
      </c>
      <c r="AB78">
        <v>271.7</v>
      </c>
      <c r="AC78">
        <v>-56.2</v>
      </c>
      <c r="AD78">
        <v>64.8</v>
      </c>
      <c r="AE78">
        <v>2.5</v>
      </c>
      <c r="AF78">
        <v>41.2</v>
      </c>
      <c r="AG78">
        <v>43</v>
      </c>
      <c r="AH78">
        <v>67.099999999999994</v>
      </c>
      <c r="AI78" s="81">
        <v>53</v>
      </c>
      <c r="AJ78" s="91">
        <v>57</v>
      </c>
    </row>
    <row r="79" spans="1:36" ht="14.4" x14ac:dyDescent="0.3">
      <c r="A79" s="1">
        <v>39464</v>
      </c>
      <c r="B79">
        <v>90</v>
      </c>
      <c r="C79">
        <v>256.39999999999998</v>
      </c>
      <c r="D79">
        <v>-162.5</v>
      </c>
      <c r="E79">
        <v>68.599999999999994</v>
      </c>
      <c r="F79">
        <v>141.19999999999999</v>
      </c>
      <c r="G79">
        <v>199.6</v>
      </c>
      <c r="H79">
        <v>289.8</v>
      </c>
      <c r="I79">
        <v>179.5</v>
      </c>
      <c r="J79">
        <v>65.2</v>
      </c>
      <c r="K79">
        <v>137.69999999999999</v>
      </c>
      <c r="L79">
        <v>73.2</v>
      </c>
      <c r="M79">
        <v>56.5</v>
      </c>
      <c r="N79">
        <v>65.5</v>
      </c>
      <c r="O79">
        <v>37.200000000000003</v>
      </c>
      <c r="P79">
        <v>123.2</v>
      </c>
      <c r="Q79">
        <v>138.1</v>
      </c>
      <c r="R79">
        <v>113.7</v>
      </c>
      <c r="S79">
        <v>76.8</v>
      </c>
      <c r="T79">
        <v>70</v>
      </c>
      <c r="U79">
        <v>161.69999999999999</v>
      </c>
      <c r="V79">
        <v>223.2</v>
      </c>
      <c r="W79">
        <v>-24</v>
      </c>
      <c r="X79">
        <v>28.3</v>
      </c>
      <c r="Y79">
        <v>49.8</v>
      </c>
      <c r="Z79">
        <v>111.6</v>
      </c>
      <c r="AA79">
        <v>25.4</v>
      </c>
      <c r="AB79">
        <v>254.5</v>
      </c>
      <c r="AC79">
        <v>-76.099999999999994</v>
      </c>
      <c r="AD79">
        <v>65.599999999999994</v>
      </c>
      <c r="AE79">
        <v>4.2</v>
      </c>
      <c r="AF79">
        <v>44.1</v>
      </c>
      <c r="AG79">
        <v>43.9</v>
      </c>
      <c r="AH79">
        <v>63.8</v>
      </c>
      <c r="AI79" s="81">
        <v>75</v>
      </c>
      <c r="AJ79" s="91">
        <v>113</v>
      </c>
    </row>
    <row r="80" spans="1:36" ht="14.4" x14ac:dyDescent="0.3">
      <c r="A80" s="1">
        <v>39465</v>
      </c>
      <c r="B80">
        <v>127.6</v>
      </c>
      <c r="C80">
        <v>216.9</v>
      </c>
      <c r="D80">
        <v>-72</v>
      </c>
      <c r="E80">
        <v>131.80000000000001</v>
      </c>
      <c r="F80">
        <v>107</v>
      </c>
      <c r="G80">
        <v>75.2</v>
      </c>
      <c r="H80">
        <v>470.1</v>
      </c>
      <c r="I80">
        <v>272.39999999999998</v>
      </c>
      <c r="J80">
        <v>80.7</v>
      </c>
      <c r="K80">
        <v>145.4</v>
      </c>
      <c r="L80">
        <v>82.2</v>
      </c>
      <c r="M80">
        <v>48.5</v>
      </c>
      <c r="N80">
        <v>74.3</v>
      </c>
      <c r="O80">
        <v>35.1</v>
      </c>
      <c r="P80">
        <v>135.9</v>
      </c>
      <c r="Q80">
        <v>141.80000000000001</v>
      </c>
      <c r="R80">
        <v>104.5</v>
      </c>
      <c r="S80">
        <v>76.400000000000006</v>
      </c>
      <c r="T80">
        <v>82.3</v>
      </c>
      <c r="U80">
        <v>148.69999999999999</v>
      </c>
      <c r="V80">
        <v>200.2</v>
      </c>
      <c r="W80">
        <v>15.2</v>
      </c>
      <c r="X80">
        <v>38.9</v>
      </c>
      <c r="Y80">
        <v>50.4</v>
      </c>
      <c r="Z80">
        <v>114.4</v>
      </c>
      <c r="AA80">
        <v>36.799999999999997</v>
      </c>
      <c r="AB80">
        <v>199.1</v>
      </c>
      <c r="AC80">
        <v>-58.7</v>
      </c>
      <c r="AD80">
        <v>73.099999999999994</v>
      </c>
      <c r="AE80">
        <v>10.4</v>
      </c>
      <c r="AF80">
        <v>45.7</v>
      </c>
      <c r="AG80">
        <v>41.8</v>
      </c>
      <c r="AH80">
        <v>62.8</v>
      </c>
      <c r="AI80" s="81">
        <v>74</v>
      </c>
      <c r="AJ80" s="91">
        <v>107</v>
      </c>
    </row>
    <row r="81" spans="1:36" ht="14.4" x14ac:dyDescent="0.3">
      <c r="A81" s="1">
        <v>39466</v>
      </c>
      <c r="B81">
        <v>120</v>
      </c>
      <c r="C81">
        <v>193.8</v>
      </c>
      <c r="D81">
        <v>122.6</v>
      </c>
      <c r="E81">
        <v>143.80000000000001</v>
      </c>
      <c r="F81">
        <v>156.5</v>
      </c>
      <c r="G81">
        <v>43.2</v>
      </c>
      <c r="H81">
        <v>225.8</v>
      </c>
      <c r="I81">
        <v>191.4</v>
      </c>
      <c r="J81">
        <v>50.6</v>
      </c>
      <c r="K81">
        <v>80.5</v>
      </c>
      <c r="L81">
        <v>59.7</v>
      </c>
      <c r="M81">
        <v>60.5</v>
      </c>
      <c r="N81">
        <v>62.4</v>
      </c>
      <c r="O81">
        <v>37.299999999999997</v>
      </c>
      <c r="P81">
        <v>141.9</v>
      </c>
      <c r="Q81">
        <v>124.5</v>
      </c>
      <c r="R81">
        <v>106.2</v>
      </c>
      <c r="S81">
        <v>72.400000000000006</v>
      </c>
      <c r="T81">
        <v>73.099999999999994</v>
      </c>
      <c r="U81">
        <v>148.69999999999999</v>
      </c>
      <c r="V81">
        <v>180.2</v>
      </c>
      <c r="W81">
        <v>84.3</v>
      </c>
      <c r="X81">
        <v>62.4</v>
      </c>
      <c r="Y81">
        <v>58.5</v>
      </c>
      <c r="Z81">
        <v>114.7</v>
      </c>
      <c r="AA81">
        <v>40.5</v>
      </c>
      <c r="AB81">
        <v>185.5</v>
      </c>
      <c r="AC81">
        <v>-52.3</v>
      </c>
      <c r="AD81">
        <v>81.599999999999994</v>
      </c>
      <c r="AE81">
        <v>17.899999999999999</v>
      </c>
      <c r="AF81">
        <v>43.7</v>
      </c>
      <c r="AG81">
        <v>45</v>
      </c>
      <c r="AH81">
        <v>59.6</v>
      </c>
      <c r="AI81" s="81">
        <v>67</v>
      </c>
      <c r="AJ81" s="91">
        <v>42</v>
      </c>
    </row>
    <row r="82" spans="1:36" ht="14.4" x14ac:dyDescent="0.3">
      <c r="A82" s="1">
        <v>39467</v>
      </c>
      <c r="B82">
        <v>115</v>
      </c>
      <c r="C82">
        <v>171.3</v>
      </c>
      <c r="D82">
        <v>106.1</v>
      </c>
      <c r="E82">
        <v>188</v>
      </c>
      <c r="F82">
        <v>156.6</v>
      </c>
      <c r="G82">
        <v>-6.6</v>
      </c>
      <c r="H82">
        <v>72.2</v>
      </c>
      <c r="I82">
        <v>102.7</v>
      </c>
      <c r="J82">
        <v>218.3</v>
      </c>
      <c r="K82">
        <v>27.5</v>
      </c>
      <c r="L82">
        <v>65.3</v>
      </c>
      <c r="M82">
        <v>40.1</v>
      </c>
      <c r="N82">
        <v>63</v>
      </c>
      <c r="O82">
        <v>35.299999999999997</v>
      </c>
      <c r="P82">
        <v>136.9</v>
      </c>
      <c r="Q82">
        <v>135.5</v>
      </c>
      <c r="R82">
        <v>100.8</v>
      </c>
      <c r="S82">
        <v>71.3</v>
      </c>
      <c r="T82">
        <v>78.5</v>
      </c>
      <c r="U82">
        <v>145.80000000000001</v>
      </c>
      <c r="V82">
        <v>150.19999999999999</v>
      </c>
      <c r="W82">
        <v>81.3</v>
      </c>
      <c r="X82">
        <v>70.3</v>
      </c>
      <c r="Y82">
        <v>66.2</v>
      </c>
      <c r="Z82">
        <v>125.4</v>
      </c>
      <c r="AA82">
        <v>45.2</v>
      </c>
      <c r="AB82">
        <v>164.6</v>
      </c>
      <c r="AC82">
        <v>-43.6</v>
      </c>
      <c r="AD82">
        <v>98.1</v>
      </c>
      <c r="AE82">
        <v>-6.3</v>
      </c>
      <c r="AF82">
        <v>48.2</v>
      </c>
      <c r="AG82">
        <v>49.3</v>
      </c>
      <c r="AH82">
        <v>57.9</v>
      </c>
      <c r="AI82" s="81">
        <v>69</v>
      </c>
      <c r="AJ82" s="91">
        <v>76</v>
      </c>
    </row>
    <row r="83" spans="1:36" ht="14.4" x14ac:dyDescent="0.3">
      <c r="A83" s="1">
        <v>39468</v>
      </c>
      <c r="B83">
        <v>80</v>
      </c>
      <c r="C83">
        <v>176.4</v>
      </c>
      <c r="D83">
        <v>101.5</v>
      </c>
      <c r="E83">
        <v>232.7</v>
      </c>
      <c r="F83">
        <v>114.4</v>
      </c>
      <c r="G83">
        <v>64.400000000000006</v>
      </c>
      <c r="H83">
        <v>-70</v>
      </c>
      <c r="I83">
        <v>4.0999999999999996</v>
      </c>
      <c r="J83">
        <v>318.3</v>
      </c>
      <c r="K83">
        <v>142.6</v>
      </c>
      <c r="L83">
        <v>51.8</v>
      </c>
      <c r="M83">
        <v>51.2</v>
      </c>
      <c r="N83">
        <v>119.7</v>
      </c>
      <c r="O83">
        <v>39.799999999999997</v>
      </c>
      <c r="P83">
        <v>138.4</v>
      </c>
      <c r="Q83">
        <v>148.5</v>
      </c>
      <c r="R83">
        <v>106.6</v>
      </c>
      <c r="S83">
        <v>68.7</v>
      </c>
      <c r="T83">
        <v>84.3</v>
      </c>
      <c r="U83">
        <v>132.80000000000001</v>
      </c>
      <c r="V83">
        <v>140.19999999999999</v>
      </c>
      <c r="W83">
        <v>91.1</v>
      </c>
      <c r="X83">
        <v>85.4</v>
      </c>
      <c r="Y83">
        <v>53.1</v>
      </c>
      <c r="Z83">
        <v>142.19999999999999</v>
      </c>
      <c r="AA83">
        <v>45.8</v>
      </c>
      <c r="AB83">
        <v>153.1</v>
      </c>
      <c r="AC83">
        <v>-38.9</v>
      </c>
      <c r="AD83">
        <v>104.1</v>
      </c>
      <c r="AE83">
        <v>1.9</v>
      </c>
      <c r="AF83">
        <v>49.1</v>
      </c>
      <c r="AG83">
        <v>49.7</v>
      </c>
      <c r="AH83">
        <v>51</v>
      </c>
      <c r="AI83" s="81">
        <v>80</v>
      </c>
      <c r="AJ83" s="91">
        <v>44</v>
      </c>
    </row>
    <row r="84" spans="1:36" ht="14.4" x14ac:dyDescent="0.3">
      <c r="A84" s="1">
        <v>39469</v>
      </c>
      <c r="B84">
        <v>42.4</v>
      </c>
      <c r="C84">
        <v>208</v>
      </c>
      <c r="D84">
        <v>26.2</v>
      </c>
      <c r="E84">
        <v>150.5</v>
      </c>
      <c r="F84">
        <v>146</v>
      </c>
      <c r="G84">
        <v>120.8</v>
      </c>
      <c r="H84">
        <v>-243.4</v>
      </c>
      <c r="I84">
        <v>71.8</v>
      </c>
      <c r="J84">
        <v>245.4</v>
      </c>
      <c r="K84">
        <v>64.8</v>
      </c>
      <c r="L84">
        <v>48.5</v>
      </c>
      <c r="M84">
        <v>65</v>
      </c>
      <c r="N84">
        <v>54.6</v>
      </c>
      <c r="O84">
        <v>30.9</v>
      </c>
      <c r="P84">
        <v>138.6</v>
      </c>
      <c r="Q84">
        <v>146.4</v>
      </c>
      <c r="R84">
        <v>115.6</v>
      </c>
      <c r="S84">
        <v>67.900000000000006</v>
      </c>
      <c r="T84">
        <v>82.4</v>
      </c>
      <c r="U84">
        <v>132.6</v>
      </c>
      <c r="V84">
        <v>141.69999999999999</v>
      </c>
      <c r="W84">
        <v>90.7</v>
      </c>
      <c r="X84">
        <v>99.4</v>
      </c>
      <c r="Y84">
        <v>55.4</v>
      </c>
      <c r="Z84">
        <v>158.19999999999999</v>
      </c>
      <c r="AA84">
        <v>42.9</v>
      </c>
      <c r="AB84">
        <v>148.19999999999999</v>
      </c>
      <c r="AC84">
        <v>-44.4</v>
      </c>
      <c r="AD84">
        <v>114.2</v>
      </c>
      <c r="AE84">
        <v>-7.3</v>
      </c>
      <c r="AF84">
        <v>49.3</v>
      </c>
      <c r="AG84">
        <v>48</v>
      </c>
      <c r="AH84">
        <v>54.3</v>
      </c>
      <c r="AI84" s="81">
        <v>74</v>
      </c>
      <c r="AJ84" s="91">
        <v>49</v>
      </c>
    </row>
    <row r="85" spans="1:36" ht="14.4" x14ac:dyDescent="0.3">
      <c r="A85" s="1">
        <v>39470</v>
      </c>
      <c r="B85">
        <v>34.9</v>
      </c>
      <c r="C85">
        <v>218.1</v>
      </c>
      <c r="D85">
        <v>-1.9</v>
      </c>
      <c r="E85">
        <v>142.80000000000001</v>
      </c>
      <c r="F85">
        <v>132.30000000000001</v>
      </c>
      <c r="G85">
        <v>109.6</v>
      </c>
      <c r="H85">
        <v>-82.2</v>
      </c>
      <c r="I85">
        <v>135</v>
      </c>
      <c r="J85">
        <v>207.3</v>
      </c>
      <c r="K85">
        <v>44.5</v>
      </c>
      <c r="L85">
        <v>58.1</v>
      </c>
      <c r="M85">
        <v>55.6</v>
      </c>
      <c r="N85">
        <v>59.8</v>
      </c>
      <c r="O85">
        <v>29.6</v>
      </c>
      <c r="P85">
        <v>139.80000000000001</v>
      </c>
      <c r="Q85">
        <v>184.2</v>
      </c>
      <c r="R85">
        <v>131.6</v>
      </c>
      <c r="S85">
        <v>71.400000000000006</v>
      </c>
      <c r="T85">
        <v>87.6</v>
      </c>
      <c r="U85">
        <v>113.9</v>
      </c>
      <c r="V85">
        <v>150.4</v>
      </c>
      <c r="W85">
        <v>102.1</v>
      </c>
      <c r="X85">
        <v>109.2</v>
      </c>
      <c r="Y85">
        <v>58.1</v>
      </c>
      <c r="Z85">
        <v>150</v>
      </c>
      <c r="AA85">
        <v>47.6</v>
      </c>
      <c r="AB85">
        <v>143.69999999999999</v>
      </c>
      <c r="AC85">
        <v>-34.9</v>
      </c>
      <c r="AD85">
        <v>93.4</v>
      </c>
      <c r="AE85">
        <v>-2</v>
      </c>
      <c r="AF85">
        <v>49.6</v>
      </c>
      <c r="AG85">
        <v>44.7</v>
      </c>
      <c r="AH85">
        <v>51.5</v>
      </c>
      <c r="AI85" s="81">
        <v>81</v>
      </c>
      <c r="AJ85" s="91">
        <v>28</v>
      </c>
    </row>
    <row r="86" spans="1:36" ht="14.4" x14ac:dyDescent="0.3">
      <c r="A86" s="1">
        <v>39471</v>
      </c>
      <c r="B86">
        <v>17.399999999999999</v>
      </c>
      <c r="C86">
        <v>284.7</v>
      </c>
      <c r="D86">
        <v>-25.4</v>
      </c>
      <c r="E86">
        <v>125.6</v>
      </c>
      <c r="F86">
        <v>65.5</v>
      </c>
      <c r="G86">
        <v>45.4</v>
      </c>
      <c r="H86">
        <v>268.10000000000002</v>
      </c>
      <c r="I86">
        <v>152.30000000000001</v>
      </c>
      <c r="J86">
        <v>139.69999999999999</v>
      </c>
      <c r="K86">
        <v>112.6</v>
      </c>
      <c r="L86">
        <v>48.6</v>
      </c>
      <c r="M86">
        <v>68.7</v>
      </c>
      <c r="N86">
        <v>70</v>
      </c>
      <c r="O86">
        <v>29.3</v>
      </c>
      <c r="P86">
        <v>137.30000000000001</v>
      </c>
      <c r="Q86">
        <v>173.8</v>
      </c>
      <c r="R86">
        <v>137</v>
      </c>
      <c r="S86">
        <v>76.400000000000006</v>
      </c>
      <c r="T86">
        <v>94.7</v>
      </c>
      <c r="U86">
        <v>108.2</v>
      </c>
      <c r="V86">
        <v>130.19999999999999</v>
      </c>
      <c r="W86">
        <v>116.1</v>
      </c>
      <c r="X86">
        <v>118.7</v>
      </c>
      <c r="Y86">
        <v>46.6</v>
      </c>
      <c r="Z86">
        <v>148.9</v>
      </c>
      <c r="AA86">
        <v>37.9</v>
      </c>
      <c r="AB86">
        <v>133.30000000000001</v>
      </c>
      <c r="AC86">
        <v>-29.7</v>
      </c>
      <c r="AD86">
        <v>87.2</v>
      </c>
      <c r="AE86">
        <v>-4.0999999999999996</v>
      </c>
      <c r="AF86">
        <v>47.8</v>
      </c>
      <c r="AG86">
        <v>49.1</v>
      </c>
      <c r="AH86">
        <v>57.4</v>
      </c>
      <c r="AI86" s="81">
        <v>72</v>
      </c>
      <c r="AJ86" s="91">
        <v>34</v>
      </c>
    </row>
    <row r="87" spans="1:36" ht="14.4" x14ac:dyDescent="0.3">
      <c r="A87" s="1">
        <v>39472</v>
      </c>
      <c r="B87">
        <v>40</v>
      </c>
      <c r="C87">
        <v>260.10000000000002</v>
      </c>
      <c r="D87">
        <v>-34.200000000000003</v>
      </c>
      <c r="E87">
        <v>115.1</v>
      </c>
      <c r="F87">
        <v>97.8</v>
      </c>
      <c r="G87">
        <v>-79.8</v>
      </c>
      <c r="H87">
        <v>687.3</v>
      </c>
      <c r="I87">
        <v>235.3</v>
      </c>
      <c r="J87">
        <v>-11.2</v>
      </c>
      <c r="K87">
        <v>-138.4</v>
      </c>
      <c r="L87">
        <v>46.4</v>
      </c>
      <c r="M87">
        <v>66.599999999999994</v>
      </c>
      <c r="N87">
        <v>60.6</v>
      </c>
      <c r="O87">
        <v>41.9</v>
      </c>
      <c r="P87">
        <v>126</v>
      </c>
      <c r="Q87">
        <v>162.69999999999999</v>
      </c>
      <c r="R87">
        <v>130.69999999999999</v>
      </c>
      <c r="S87">
        <v>76</v>
      </c>
      <c r="T87">
        <v>90.2</v>
      </c>
      <c r="U87">
        <v>106.8</v>
      </c>
      <c r="V87">
        <v>124.1</v>
      </c>
      <c r="W87">
        <v>124.6</v>
      </c>
      <c r="X87">
        <v>113.4</v>
      </c>
      <c r="Y87">
        <v>40.799999999999997</v>
      </c>
      <c r="Z87">
        <v>163.6</v>
      </c>
      <c r="AA87">
        <v>33.799999999999997</v>
      </c>
      <c r="AB87">
        <v>111.2</v>
      </c>
      <c r="AC87">
        <v>-27.5</v>
      </c>
      <c r="AD87">
        <v>82</v>
      </c>
      <c r="AE87">
        <v>-1.7</v>
      </c>
      <c r="AF87">
        <v>44.6</v>
      </c>
      <c r="AG87">
        <v>48.9</v>
      </c>
      <c r="AH87">
        <v>48.4</v>
      </c>
      <c r="AI87" s="81">
        <v>79</v>
      </c>
      <c r="AJ87" s="91">
        <v>42</v>
      </c>
    </row>
    <row r="88" spans="1:36" ht="14.4" x14ac:dyDescent="0.3">
      <c r="A88" s="1">
        <v>39473</v>
      </c>
      <c r="B88">
        <v>17.399999999999999</v>
      </c>
      <c r="C88">
        <v>258.3</v>
      </c>
      <c r="D88">
        <v>46.9</v>
      </c>
      <c r="E88">
        <v>109.8</v>
      </c>
      <c r="F88">
        <v>52.8</v>
      </c>
      <c r="G88">
        <v>-170.3</v>
      </c>
      <c r="H88">
        <v>1246.3</v>
      </c>
      <c r="I88">
        <v>172.8</v>
      </c>
      <c r="J88">
        <v>96.3</v>
      </c>
      <c r="K88">
        <v>-208.1</v>
      </c>
      <c r="L88">
        <v>61.7</v>
      </c>
      <c r="M88">
        <v>58.8</v>
      </c>
      <c r="N88">
        <v>54.2</v>
      </c>
      <c r="O88">
        <v>43</v>
      </c>
      <c r="P88">
        <v>122.4</v>
      </c>
      <c r="Q88">
        <v>164.5</v>
      </c>
      <c r="R88">
        <v>143.19999999999999</v>
      </c>
      <c r="S88">
        <v>74.900000000000006</v>
      </c>
      <c r="T88">
        <v>88.5</v>
      </c>
      <c r="U88">
        <v>99.6</v>
      </c>
      <c r="V88">
        <v>157</v>
      </c>
      <c r="W88">
        <v>135.1</v>
      </c>
      <c r="X88">
        <v>101</v>
      </c>
      <c r="Y88">
        <v>35.5</v>
      </c>
      <c r="Z88">
        <v>145.9</v>
      </c>
      <c r="AA88">
        <v>30.4</v>
      </c>
      <c r="AB88">
        <v>82.4</v>
      </c>
      <c r="AC88">
        <v>-36.799999999999997</v>
      </c>
      <c r="AD88">
        <v>54.7</v>
      </c>
      <c r="AE88">
        <v>-5.5</v>
      </c>
      <c r="AF88">
        <v>42.4</v>
      </c>
      <c r="AG88">
        <v>44.4</v>
      </c>
      <c r="AH88">
        <v>52</v>
      </c>
      <c r="AI88" s="81">
        <v>79</v>
      </c>
      <c r="AJ88" s="91">
        <v>36</v>
      </c>
    </row>
    <row r="89" spans="1:36" ht="14.4" x14ac:dyDescent="0.3">
      <c r="A89" s="1">
        <v>39474</v>
      </c>
      <c r="B89">
        <v>32.700000000000003</v>
      </c>
      <c r="C89">
        <v>257.5</v>
      </c>
      <c r="D89">
        <v>36.6</v>
      </c>
      <c r="E89">
        <v>18.600000000000001</v>
      </c>
      <c r="F89">
        <v>59</v>
      </c>
      <c r="G89">
        <v>-324.7</v>
      </c>
      <c r="H89">
        <v>1444.4</v>
      </c>
      <c r="I89">
        <v>67</v>
      </c>
      <c r="J89">
        <v>50.4</v>
      </c>
      <c r="K89">
        <v>-240.3</v>
      </c>
      <c r="L89">
        <v>44.7</v>
      </c>
      <c r="M89">
        <v>72.5</v>
      </c>
      <c r="N89">
        <v>-17.399999999999999</v>
      </c>
      <c r="O89">
        <v>39.5</v>
      </c>
      <c r="P89">
        <v>125.2</v>
      </c>
      <c r="Q89">
        <v>149.4</v>
      </c>
      <c r="R89">
        <v>150.5</v>
      </c>
      <c r="S89">
        <v>66.5</v>
      </c>
      <c r="T89">
        <v>91.2</v>
      </c>
      <c r="U89">
        <v>104</v>
      </c>
      <c r="V89">
        <v>156.80000000000001</v>
      </c>
      <c r="W89">
        <v>127.1</v>
      </c>
      <c r="X89">
        <v>89.5</v>
      </c>
      <c r="Y89">
        <v>23.5</v>
      </c>
      <c r="Z89">
        <v>114.2</v>
      </c>
      <c r="AA89">
        <v>19.8</v>
      </c>
      <c r="AB89">
        <v>69.8</v>
      </c>
      <c r="AC89">
        <v>-50.2</v>
      </c>
      <c r="AD89">
        <v>36</v>
      </c>
      <c r="AE89">
        <v>-0.3</v>
      </c>
      <c r="AF89">
        <v>34</v>
      </c>
      <c r="AG89">
        <v>40.5</v>
      </c>
      <c r="AH89">
        <v>50.5</v>
      </c>
      <c r="AI89" s="81">
        <v>84</v>
      </c>
      <c r="AJ89" s="91">
        <v>39</v>
      </c>
    </row>
    <row r="90" spans="1:36" ht="14.4" x14ac:dyDescent="0.3">
      <c r="A90" s="1">
        <v>39475</v>
      </c>
      <c r="B90">
        <v>2.5</v>
      </c>
      <c r="C90">
        <v>198.1</v>
      </c>
      <c r="D90">
        <v>61.9</v>
      </c>
      <c r="E90">
        <v>-84.9</v>
      </c>
      <c r="F90">
        <v>98.3</v>
      </c>
      <c r="G90">
        <v>-424.4</v>
      </c>
      <c r="H90">
        <v>1428.3</v>
      </c>
      <c r="I90">
        <v>2.1</v>
      </c>
      <c r="J90">
        <v>-22.4</v>
      </c>
      <c r="K90">
        <v>-245</v>
      </c>
      <c r="L90">
        <v>53.6</v>
      </c>
      <c r="M90">
        <v>62.7</v>
      </c>
      <c r="N90">
        <v>54.6</v>
      </c>
      <c r="O90">
        <v>43.9</v>
      </c>
      <c r="P90">
        <v>120.5</v>
      </c>
      <c r="Q90">
        <v>144.5</v>
      </c>
      <c r="R90">
        <v>157.69999999999999</v>
      </c>
      <c r="S90">
        <v>72.5</v>
      </c>
      <c r="T90">
        <v>92.5</v>
      </c>
      <c r="U90">
        <v>107</v>
      </c>
      <c r="V90">
        <v>173.9</v>
      </c>
      <c r="W90">
        <v>100.4</v>
      </c>
      <c r="X90">
        <v>74.5</v>
      </c>
      <c r="Y90">
        <v>40.6</v>
      </c>
      <c r="Z90">
        <v>91.8</v>
      </c>
      <c r="AA90">
        <v>-3</v>
      </c>
      <c r="AB90">
        <v>61.3</v>
      </c>
      <c r="AC90">
        <v>-49.1</v>
      </c>
      <c r="AD90">
        <v>29.5</v>
      </c>
      <c r="AE90">
        <v>-3.5</v>
      </c>
      <c r="AF90">
        <v>37.299999999999997</v>
      </c>
      <c r="AG90">
        <v>39.799999999999997</v>
      </c>
      <c r="AH90">
        <v>46.1</v>
      </c>
      <c r="AI90" s="81">
        <v>80</v>
      </c>
      <c r="AJ90" s="91">
        <v>33</v>
      </c>
    </row>
    <row r="91" spans="1:36" ht="14.4" x14ac:dyDescent="0.3">
      <c r="A91" s="1">
        <v>39476</v>
      </c>
      <c r="B91">
        <v>-55</v>
      </c>
      <c r="C91">
        <v>234.3</v>
      </c>
      <c r="D91">
        <v>73.7</v>
      </c>
      <c r="E91">
        <v>-158.4</v>
      </c>
      <c r="F91">
        <v>110.5</v>
      </c>
      <c r="G91">
        <v>-504.8</v>
      </c>
      <c r="H91">
        <v>1314.3</v>
      </c>
      <c r="I91">
        <v>-152.80000000000001</v>
      </c>
      <c r="J91">
        <v>-7</v>
      </c>
      <c r="K91">
        <v>13.6</v>
      </c>
      <c r="L91">
        <v>52.2</v>
      </c>
      <c r="M91">
        <v>54.3</v>
      </c>
      <c r="N91">
        <v>53.3</v>
      </c>
      <c r="O91">
        <v>54.3</v>
      </c>
      <c r="P91">
        <v>123.5</v>
      </c>
      <c r="Q91">
        <v>148.19999999999999</v>
      </c>
      <c r="R91">
        <v>156</v>
      </c>
      <c r="S91">
        <v>61.4</v>
      </c>
      <c r="T91">
        <v>91.1</v>
      </c>
      <c r="U91">
        <v>121.5</v>
      </c>
      <c r="V91">
        <v>170.9</v>
      </c>
      <c r="W91">
        <v>84.8</v>
      </c>
      <c r="X91">
        <v>58.3</v>
      </c>
      <c r="Y91">
        <v>35.5</v>
      </c>
      <c r="Z91">
        <v>84.5</v>
      </c>
      <c r="AA91">
        <v>21.7</v>
      </c>
      <c r="AB91">
        <v>51.7</v>
      </c>
      <c r="AC91">
        <v>-74.900000000000006</v>
      </c>
      <c r="AD91">
        <v>1</v>
      </c>
      <c r="AE91">
        <v>-4.2</v>
      </c>
      <c r="AF91">
        <v>44.5</v>
      </c>
      <c r="AG91">
        <v>39.700000000000003</v>
      </c>
      <c r="AH91">
        <v>42.2</v>
      </c>
      <c r="AI91" s="81">
        <v>90</v>
      </c>
      <c r="AJ91" s="91">
        <v>24</v>
      </c>
    </row>
    <row r="92" spans="1:36" ht="14.4" x14ac:dyDescent="0.3">
      <c r="A92" s="1">
        <v>39477</v>
      </c>
      <c r="B92">
        <v>-22.4</v>
      </c>
      <c r="C92">
        <v>214.1</v>
      </c>
      <c r="D92">
        <v>82.6</v>
      </c>
      <c r="E92">
        <v>-208.7</v>
      </c>
      <c r="F92">
        <v>120.7</v>
      </c>
      <c r="G92">
        <v>-416.6</v>
      </c>
      <c r="H92">
        <v>912.8</v>
      </c>
      <c r="I92">
        <v>-217.2</v>
      </c>
      <c r="J92">
        <v>-225.5</v>
      </c>
      <c r="K92">
        <v>173.2</v>
      </c>
      <c r="L92">
        <v>38.200000000000003</v>
      </c>
      <c r="M92">
        <v>62.7</v>
      </c>
      <c r="N92">
        <v>40.5</v>
      </c>
      <c r="O92">
        <v>67</v>
      </c>
      <c r="P92">
        <v>118.6</v>
      </c>
      <c r="Q92">
        <v>133.1</v>
      </c>
      <c r="R92">
        <v>119.7</v>
      </c>
      <c r="S92">
        <v>61.1</v>
      </c>
      <c r="T92">
        <v>86</v>
      </c>
      <c r="U92">
        <v>125.9</v>
      </c>
      <c r="V92">
        <v>164.8</v>
      </c>
      <c r="W92">
        <v>70.400000000000006</v>
      </c>
      <c r="X92">
        <v>54.5</v>
      </c>
      <c r="Y92">
        <v>27</v>
      </c>
      <c r="Z92">
        <v>85.7</v>
      </c>
      <c r="AA92">
        <v>34.4</v>
      </c>
      <c r="AB92">
        <v>47.7</v>
      </c>
      <c r="AC92">
        <v>-113.1</v>
      </c>
      <c r="AD92">
        <v>-10.1</v>
      </c>
      <c r="AE92">
        <v>-1.8</v>
      </c>
      <c r="AF92">
        <v>47.1</v>
      </c>
      <c r="AG92">
        <v>47.3</v>
      </c>
      <c r="AH92">
        <v>36</v>
      </c>
      <c r="AI92" s="81">
        <v>95</v>
      </c>
      <c r="AJ92" s="91">
        <v>49</v>
      </c>
    </row>
    <row r="93" spans="1:36" ht="14.4" x14ac:dyDescent="0.3">
      <c r="A93" s="1">
        <v>39478</v>
      </c>
      <c r="B93">
        <v>-25.2</v>
      </c>
      <c r="C93">
        <v>212.1</v>
      </c>
      <c r="D93">
        <v>84.3</v>
      </c>
      <c r="E93">
        <v>-149.80000000000001</v>
      </c>
      <c r="F93">
        <v>114.3</v>
      </c>
      <c r="G93">
        <v>-368.9</v>
      </c>
      <c r="H93">
        <v>849.2</v>
      </c>
      <c r="I93">
        <v>-214.1</v>
      </c>
      <c r="J93">
        <v>-88</v>
      </c>
      <c r="K93">
        <v>160</v>
      </c>
      <c r="L93">
        <v>39.799999999999997</v>
      </c>
      <c r="M93">
        <v>54.3</v>
      </c>
      <c r="N93">
        <v>31.7</v>
      </c>
      <c r="O93">
        <v>71.5</v>
      </c>
      <c r="P93">
        <v>120.1</v>
      </c>
      <c r="Q93">
        <v>142.69999999999999</v>
      </c>
      <c r="R93">
        <v>71.7</v>
      </c>
      <c r="S93">
        <v>55.5</v>
      </c>
      <c r="T93">
        <v>76</v>
      </c>
      <c r="U93">
        <v>121.5</v>
      </c>
      <c r="V93">
        <v>167.5</v>
      </c>
      <c r="W93">
        <v>54.6</v>
      </c>
      <c r="X93">
        <v>56.2</v>
      </c>
      <c r="Y93">
        <v>38.5</v>
      </c>
      <c r="Z93">
        <v>85.5</v>
      </c>
      <c r="AA93">
        <v>47.3</v>
      </c>
      <c r="AB93">
        <v>42.6</v>
      </c>
      <c r="AC93">
        <v>-127.7</v>
      </c>
      <c r="AD93">
        <v>-14.8</v>
      </c>
      <c r="AE93">
        <v>-4.5999999999999996</v>
      </c>
      <c r="AF93">
        <v>45.7</v>
      </c>
      <c r="AG93">
        <v>42.1</v>
      </c>
      <c r="AH93">
        <v>28.9</v>
      </c>
      <c r="AI93" s="81">
        <v>100</v>
      </c>
      <c r="AJ93" s="91">
        <v>49</v>
      </c>
    </row>
    <row r="94" spans="1:36" ht="14.4" x14ac:dyDescent="0.3">
      <c r="A94" s="1">
        <v>39479</v>
      </c>
      <c r="B94">
        <v>22.4</v>
      </c>
      <c r="C94">
        <v>223.5</v>
      </c>
      <c r="D94">
        <v>88.4</v>
      </c>
      <c r="E94">
        <v>-93.9</v>
      </c>
      <c r="F94">
        <v>57.3</v>
      </c>
      <c r="G94">
        <v>-331.2</v>
      </c>
      <c r="H94">
        <v>912</v>
      </c>
      <c r="I94">
        <v>-201.9</v>
      </c>
      <c r="J94">
        <v>0.5</v>
      </c>
      <c r="K94">
        <v>74.400000000000006</v>
      </c>
      <c r="L94">
        <v>47.3</v>
      </c>
      <c r="M94">
        <v>53.9</v>
      </c>
      <c r="N94">
        <v>-82.4</v>
      </c>
      <c r="O94">
        <v>74.3</v>
      </c>
      <c r="P94">
        <v>126.3</v>
      </c>
      <c r="Q94">
        <v>168.7</v>
      </c>
      <c r="R94">
        <v>20.5</v>
      </c>
      <c r="S94">
        <v>61.1</v>
      </c>
      <c r="T94">
        <v>83.6</v>
      </c>
      <c r="U94">
        <v>130.30000000000001</v>
      </c>
      <c r="V94">
        <v>161.19999999999999</v>
      </c>
      <c r="W94">
        <v>38.799999999999997</v>
      </c>
      <c r="X94">
        <v>57.8</v>
      </c>
      <c r="Y94">
        <v>43.7</v>
      </c>
      <c r="Z94">
        <v>60.8</v>
      </c>
      <c r="AA94">
        <v>41.3</v>
      </c>
      <c r="AB94">
        <v>41.5</v>
      </c>
      <c r="AC94">
        <v>-173.5</v>
      </c>
      <c r="AD94">
        <v>-44.4</v>
      </c>
      <c r="AE94">
        <v>-24</v>
      </c>
      <c r="AF94">
        <v>39.200000000000003</v>
      </c>
      <c r="AG94">
        <v>40.700000000000003</v>
      </c>
      <c r="AH94">
        <v>29</v>
      </c>
      <c r="AI94" s="81">
        <v>94</v>
      </c>
      <c r="AJ94" s="91">
        <v>46</v>
      </c>
    </row>
    <row r="95" spans="1:36" ht="14.4" x14ac:dyDescent="0.3">
      <c r="A95" s="1">
        <v>39480</v>
      </c>
      <c r="B95">
        <v>-159.80000000000001</v>
      </c>
      <c r="C95">
        <v>206.4</v>
      </c>
      <c r="D95">
        <v>64.5</v>
      </c>
      <c r="E95">
        <v>-47.1</v>
      </c>
      <c r="F95">
        <v>118</v>
      </c>
      <c r="G95">
        <v>-213.6</v>
      </c>
      <c r="H95">
        <v>1051</v>
      </c>
      <c r="I95">
        <v>-150</v>
      </c>
      <c r="J95">
        <v>-92.5</v>
      </c>
      <c r="K95">
        <v>11.6</v>
      </c>
      <c r="L95">
        <v>40.5</v>
      </c>
      <c r="M95">
        <v>58.2</v>
      </c>
      <c r="N95">
        <v>25.9</v>
      </c>
      <c r="O95">
        <v>86.2</v>
      </c>
      <c r="P95">
        <v>119.5</v>
      </c>
      <c r="Q95">
        <v>177.4</v>
      </c>
      <c r="R95">
        <v>-8.5</v>
      </c>
      <c r="S95">
        <v>58.4</v>
      </c>
      <c r="T95">
        <v>87.3</v>
      </c>
      <c r="U95">
        <v>133.30000000000001</v>
      </c>
      <c r="V95">
        <v>155.5</v>
      </c>
      <c r="W95">
        <v>35.799999999999997</v>
      </c>
      <c r="X95">
        <v>67.599999999999994</v>
      </c>
      <c r="Y95">
        <v>41.2</v>
      </c>
      <c r="Z95">
        <v>63.8</v>
      </c>
      <c r="AA95">
        <v>52.8</v>
      </c>
      <c r="AB95">
        <v>47.1</v>
      </c>
      <c r="AC95">
        <v>-201.4</v>
      </c>
      <c r="AD95">
        <v>-54.7</v>
      </c>
      <c r="AE95">
        <v>-26.6</v>
      </c>
      <c r="AF95">
        <v>35.6</v>
      </c>
      <c r="AG95">
        <v>46.1</v>
      </c>
      <c r="AH95">
        <v>29</v>
      </c>
      <c r="AI95" s="81">
        <v>88</v>
      </c>
      <c r="AJ95" s="91">
        <v>93</v>
      </c>
    </row>
    <row r="96" spans="1:36" ht="14.4" x14ac:dyDescent="0.3">
      <c r="A96" s="1">
        <v>39481</v>
      </c>
      <c r="B96">
        <v>-127.1</v>
      </c>
      <c r="C96">
        <v>205.6</v>
      </c>
      <c r="D96">
        <v>46.1</v>
      </c>
      <c r="E96">
        <v>-31.8</v>
      </c>
      <c r="F96">
        <v>134.9</v>
      </c>
      <c r="G96">
        <v>-340.8</v>
      </c>
      <c r="H96">
        <v>1263.9000000000001</v>
      </c>
      <c r="I96">
        <v>-57.9</v>
      </c>
      <c r="J96">
        <v>187.3</v>
      </c>
      <c r="K96">
        <v>-45.9</v>
      </c>
      <c r="L96">
        <v>45.5</v>
      </c>
      <c r="M96">
        <v>39.799999999999997</v>
      </c>
      <c r="N96">
        <v>74.5</v>
      </c>
      <c r="O96">
        <v>92.1</v>
      </c>
      <c r="P96">
        <v>120.5</v>
      </c>
      <c r="Q96">
        <v>199.4</v>
      </c>
      <c r="R96">
        <v>-23.6</v>
      </c>
      <c r="S96">
        <v>58.7</v>
      </c>
      <c r="T96">
        <v>85.4</v>
      </c>
      <c r="U96">
        <v>127.5</v>
      </c>
      <c r="V96">
        <v>158.6</v>
      </c>
      <c r="W96">
        <v>37.299999999999997</v>
      </c>
      <c r="X96">
        <v>79.400000000000006</v>
      </c>
      <c r="Y96">
        <v>38.4</v>
      </c>
      <c r="Z96">
        <v>72.3</v>
      </c>
      <c r="AA96">
        <v>45.3</v>
      </c>
      <c r="AB96">
        <v>47</v>
      </c>
      <c r="AC96">
        <v>-176.7</v>
      </c>
      <c r="AD96">
        <v>-59.3</v>
      </c>
      <c r="AE96">
        <v>-24.4</v>
      </c>
      <c r="AF96">
        <v>35.1</v>
      </c>
      <c r="AG96">
        <v>46.9</v>
      </c>
      <c r="AH96">
        <v>28.7</v>
      </c>
      <c r="AI96" s="81">
        <v>89</v>
      </c>
      <c r="AJ96" s="91">
        <v>65</v>
      </c>
    </row>
    <row r="97" spans="1:36" ht="14.4" x14ac:dyDescent="0.3">
      <c r="A97" s="1">
        <v>39482</v>
      </c>
      <c r="B97">
        <v>-99.3</v>
      </c>
      <c r="C97">
        <v>205.1</v>
      </c>
      <c r="D97">
        <v>69.599999999999994</v>
      </c>
      <c r="E97">
        <v>-40.299999999999997</v>
      </c>
      <c r="F97">
        <v>124.3</v>
      </c>
      <c r="G97">
        <v>-272.10000000000002</v>
      </c>
      <c r="H97">
        <v>1350.6</v>
      </c>
      <c r="I97">
        <v>-176.6</v>
      </c>
      <c r="J97">
        <v>99.2</v>
      </c>
      <c r="K97">
        <v>-103.2</v>
      </c>
      <c r="L97">
        <v>49.9</v>
      </c>
      <c r="M97">
        <v>44.3</v>
      </c>
      <c r="N97">
        <v>19.399999999999999</v>
      </c>
      <c r="O97">
        <v>89.5</v>
      </c>
      <c r="P97">
        <v>116.3</v>
      </c>
      <c r="Q97">
        <v>181.7</v>
      </c>
      <c r="R97">
        <v>-19.5</v>
      </c>
      <c r="S97">
        <v>72.3</v>
      </c>
      <c r="T97">
        <v>76.400000000000006</v>
      </c>
      <c r="U97">
        <v>134.6</v>
      </c>
      <c r="V97">
        <v>125.6</v>
      </c>
      <c r="W97">
        <v>41.7</v>
      </c>
      <c r="X97">
        <v>80.2</v>
      </c>
      <c r="Y97">
        <v>35.200000000000003</v>
      </c>
      <c r="Z97">
        <v>80.8</v>
      </c>
      <c r="AA97">
        <v>63.1</v>
      </c>
      <c r="AB97">
        <v>54.4</v>
      </c>
      <c r="AC97">
        <v>-211.8</v>
      </c>
      <c r="AD97">
        <v>-54.1</v>
      </c>
      <c r="AE97">
        <v>-26.7</v>
      </c>
      <c r="AF97">
        <v>33</v>
      </c>
      <c r="AG97">
        <v>44.2</v>
      </c>
      <c r="AH97">
        <v>30</v>
      </c>
      <c r="AI97" s="81">
        <v>105</v>
      </c>
      <c r="AJ97" s="91">
        <v>105</v>
      </c>
    </row>
    <row r="98" spans="1:36" ht="14.4" x14ac:dyDescent="0.3">
      <c r="A98" s="1">
        <v>39483</v>
      </c>
      <c r="B98">
        <v>-80.8</v>
      </c>
      <c r="C98">
        <v>166.1</v>
      </c>
      <c r="D98">
        <v>50.7</v>
      </c>
      <c r="E98">
        <v>-28.3</v>
      </c>
      <c r="F98">
        <v>182.7</v>
      </c>
      <c r="G98">
        <v>-478.5</v>
      </c>
      <c r="H98">
        <v>1211.8</v>
      </c>
      <c r="I98">
        <v>-148.5</v>
      </c>
      <c r="J98">
        <v>110.9</v>
      </c>
      <c r="K98">
        <v>-138.1</v>
      </c>
      <c r="L98">
        <v>53.4</v>
      </c>
      <c r="M98">
        <v>48.9</v>
      </c>
      <c r="N98">
        <v>24.4</v>
      </c>
      <c r="O98">
        <v>92.6</v>
      </c>
      <c r="P98">
        <v>111</v>
      </c>
      <c r="Q98">
        <v>181.7</v>
      </c>
      <c r="R98">
        <v>-29.3</v>
      </c>
      <c r="S98">
        <v>89.3</v>
      </c>
      <c r="T98">
        <v>76.7</v>
      </c>
      <c r="U98">
        <v>133.19999999999999</v>
      </c>
      <c r="V98">
        <v>133</v>
      </c>
      <c r="W98">
        <v>36.1</v>
      </c>
      <c r="X98">
        <v>93.7</v>
      </c>
      <c r="Y98">
        <v>55.7</v>
      </c>
      <c r="Z98">
        <v>72.2</v>
      </c>
      <c r="AA98">
        <v>52.1</v>
      </c>
      <c r="AB98">
        <v>88.4</v>
      </c>
      <c r="AC98">
        <v>-212.3</v>
      </c>
      <c r="AD98">
        <v>-64.8</v>
      </c>
      <c r="AE98">
        <v>-33</v>
      </c>
      <c r="AF98">
        <v>23.7</v>
      </c>
      <c r="AG98">
        <v>52.4</v>
      </c>
      <c r="AH98">
        <v>32.1</v>
      </c>
      <c r="AI98" s="81">
        <v>105</v>
      </c>
      <c r="AJ98" s="91">
        <v>80</v>
      </c>
    </row>
    <row r="99" spans="1:36" ht="14.4" x14ac:dyDescent="0.3">
      <c r="A99" s="1">
        <v>39484</v>
      </c>
      <c r="B99">
        <v>185</v>
      </c>
      <c r="C99">
        <v>63.8</v>
      </c>
      <c r="D99">
        <v>60.8</v>
      </c>
      <c r="E99">
        <v>-36.1</v>
      </c>
      <c r="F99">
        <v>118.1</v>
      </c>
      <c r="G99">
        <v>-538.4</v>
      </c>
      <c r="H99">
        <v>1123.3</v>
      </c>
      <c r="I99">
        <v>-200.6</v>
      </c>
      <c r="J99">
        <v>221.3</v>
      </c>
      <c r="K99">
        <v>-203</v>
      </c>
      <c r="L99">
        <v>65.5</v>
      </c>
      <c r="M99">
        <v>38.9</v>
      </c>
      <c r="N99">
        <v>34.1</v>
      </c>
      <c r="O99">
        <v>93.2</v>
      </c>
      <c r="P99">
        <v>107.3</v>
      </c>
      <c r="Q99">
        <v>192.6</v>
      </c>
      <c r="R99">
        <v>-2.8</v>
      </c>
      <c r="S99">
        <v>90</v>
      </c>
      <c r="T99">
        <v>77</v>
      </c>
      <c r="U99">
        <v>137.5</v>
      </c>
      <c r="V99">
        <v>130.6</v>
      </c>
      <c r="W99">
        <v>37.799999999999997</v>
      </c>
      <c r="X99">
        <v>86.1</v>
      </c>
      <c r="Y99">
        <v>71.5</v>
      </c>
      <c r="Z99">
        <v>70.900000000000006</v>
      </c>
      <c r="AA99">
        <v>26.6</v>
      </c>
      <c r="AB99">
        <v>150.6</v>
      </c>
      <c r="AC99">
        <v>-215.8</v>
      </c>
      <c r="AD99">
        <v>-66.3</v>
      </c>
      <c r="AE99">
        <v>-37.200000000000003</v>
      </c>
      <c r="AF99">
        <v>15.6</v>
      </c>
      <c r="AG99">
        <v>48.8</v>
      </c>
      <c r="AH99">
        <v>36.700000000000003</v>
      </c>
      <c r="AI99" s="81">
        <v>107</v>
      </c>
      <c r="AJ99" s="91">
        <v>88</v>
      </c>
    </row>
    <row r="100" spans="1:36" ht="14.4" x14ac:dyDescent="0.3">
      <c r="A100" s="1">
        <v>39485</v>
      </c>
      <c r="B100">
        <v>165.4</v>
      </c>
      <c r="C100">
        <v>46.1</v>
      </c>
      <c r="D100">
        <v>82.1</v>
      </c>
      <c r="E100">
        <v>-58.4</v>
      </c>
      <c r="F100">
        <v>125</v>
      </c>
      <c r="G100">
        <v>-415.8</v>
      </c>
      <c r="H100">
        <v>1073.5</v>
      </c>
      <c r="I100">
        <v>-378.4</v>
      </c>
      <c r="J100">
        <v>129</v>
      </c>
      <c r="K100">
        <v>-318.39999999999998</v>
      </c>
      <c r="L100">
        <v>70.5</v>
      </c>
      <c r="M100">
        <v>43.4</v>
      </c>
      <c r="N100">
        <v>31.4</v>
      </c>
      <c r="O100">
        <v>102.1</v>
      </c>
      <c r="P100">
        <v>101.1</v>
      </c>
      <c r="Q100">
        <v>202.1</v>
      </c>
      <c r="R100">
        <v>40.9</v>
      </c>
      <c r="S100">
        <v>91</v>
      </c>
      <c r="T100">
        <v>78.3</v>
      </c>
      <c r="U100">
        <v>141.69999999999999</v>
      </c>
      <c r="V100">
        <v>130.80000000000001</v>
      </c>
      <c r="W100">
        <v>49.5</v>
      </c>
      <c r="X100">
        <v>83.7</v>
      </c>
      <c r="Y100">
        <v>66.7</v>
      </c>
      <c r="Z100">
        <v>67.2</v>
      </c>
      <c r="AA100">
        <v>30</v>
      </c>
      <c r="AB100">
        <v>320.10000000000002</v>
      </c>
      <c r="AC100">
        <v>-230.4</v>
      </c>
      <c r="AD100">
        <v>-76.599999999999994</v>
      </c>
      <c r="AE100">
        <v>42.1</v>
      </c>
      <c r="AF100">
        <v>17.2</v>
      </c>
      <c r="AG100">
        <v>49.1</v>
      </c>
      <c r="AH100">
        <v>32.1</v>
      </c>
      <c r="AI100" s="81">
        <v>103</v>
      </c>
      <c r="AJ100" s="91">
        <v>78</v>
      </c>
    </row>
    <row r="101" spans="1:36" ht="14.4" x14ac:dyDescent="0.3">
      <c r="A101" s="1">
        <v>39486</v>
      </c>
      <c r="B101">
        <v>172</v>
      </c>
      <c r="C101">
        <v>37.299999999999997</v>
      </c>
      <c r="D101">
        <v>71</v>
      </c>
      <c r="E101">
        <v>-69.900000000000006</v>
      </c>
      <c r="F101">
        <v>99.4</v>
      </c>
      <c r="G101">
        <v>-329.4</v>
      </c>
      <c r="H101">
        <v>1088.2</v>
      </c>
      <c r="I101">
        <v>-337.4</v>
      </c>
      <c r="J101">
        <v>242.4</v>
      </c>
      <c r="K101">
        <v>-769.3</v>
      </c>
      <c r="L101">
        <v>64.099999999999994</v>
      </c>
      <c r="M101">
        <v>47.9</v>
      </c>
      <c r="N101">
        <v>151</v>
      </c>
      <c r="O101">
        <v>103.8</v>
      </c>
      <c r="P101">
        <v>101.9</v>
      </c>
      <c r="Q101">
        <v>172.4</v>
      </c>
      <c r="R101">
        <v>102.3</v>
      </c>
      <c r="S101">
        <v>74.8</v>
      </c>
      <c r="T101">
        <v>71.3</v>
      </c>
      <c r="U101">
        <v>128.6</v>
      </c>
      <c r="V101">
        <v>137.4</v>
      </c>
      <c r="W101">
        <v>220.7</v>
      </c>
      <c r="X101">
        <v>90.8</v>
      </c>
      <c r="Y101">
        <v>65.2</v>
      </c>
      <c r="Z101">
        <v>81.7</v>
      </c>
      <c r="AA101">
        <v>38.1</v>
      </c>
      <c r="AB101">
        <v>574.79999999999995</v>
      </c>
      <c r="AC101">
        <v>-360</v>
      </c>
      <c r="AD101">
        <v>-52.3</v>
      </c>
      <c r="AE101">
        <v>42.9</v>
      </c>
      <c r="AF101">
        <v>26.8</v>
      </c>
      <c r="AG101">
        <v>66.599999999999994</v>
      </c>
      <c r="AH101">
        <v>30</v>
      </c>
      <c r="AI101" s="81">
        <v>106</v>
      </c>
      <c r="AJ101" s="91">
        <v>73</v>
      </c>
    </row>
    <row r="102" spans="1:36" ht="14.4" x14ac:dyDescent="0.3">
      <c r="A102" s="1">
        <v>39487</v>
      </c>
      <c r="B102">
        <v>183.6</v>
      </c>
      <c r="C102">
        <v>97.6</v>
      </c>
      <c r="D102">
        <v>83.1</v>
      </c>
      <c r="E102">
        <v>-93</v>
      </c>
      <c r="F102">
        <v>34.4</v>
      </c>
      <c r="G102">
        <v>62.9</v>
      </c>
      <c r="H102">
        <v>1139.3</v>
      </c>
      <c r="I102">
        <v>-462.7</v>
      </c>
      <c r="J102">
        <v>55.9</v>
      </c>
      <c r="K102">
        <v>-355.9</v>
      </c>
      <c r="L102">
        <v>69.7</v>
      </c>
      <c r="M102">
        <v>37.700000000000003</v>
      </c>
      <c r="N102">
        <v>55.3</v>
      </c>
      <c r="O102">
        <v>95.3</v>
      </c>
      <c r="P102">
        <v>109</v>
      </c>
      <c r="Q102">
        <v>184.2</v>
      </c>
      <c r="R102">
        <v>126.2</v>
      </c>
      <c r="S102">
        <v>55</v>
      </c>
      <c r="T102">
        <v>69.7</v>
      </c>
      <c r="U102">
        <v>115.6</v>
      </c>
      <c r="V102">
        <v>123</v>
      </c>
      <c r="W102">
        <v>225.6</v>
      </c>
      <c r="X102">
        <v>84.3</v>
      </c>
      <c r="Y102">
        <v>70.900000000000006</v>
      </c>
      <c r="Z102">
        <v>76.400000000000006</v>
      </c>
      <c r="AA102">
        <v>33.799999999999997</v>
      </c>
      <c r="AB102">
        <v>735.4</v>
      </c>
      <c r="AC102">
        <v>-370.6</v>
      </c>
      <c r="AD102">
        <v>-30.9</v>
      </c>
      <c r="AE102">
        <v>41.3</v>
      </c>
      <c r="AF102">
        <v>35.299999999999997</v>
      </c>
      <c r="AG102">
        <v>66.7</v>
      </c>
      <c r="AH102">
        <v>24.8</v>
      </c>
      <c r="AI102" s="81">
        <v>115</v>
      </c>
      <c r="AJ102" s="91">
        <v>59</v>
      </c>
    </row>
    <row r="103" spans="1:36" ht="14.4" x14ac:dyDescent="0.3">
      <c r="A103" s="1">
        <v>39488</v>
      </c>
      <c r="B103">
        <v>170</v>
      </c>
      <c r="C103">
        <v>184.8</v>
      </c>
      <c r="D103">
        <v>98.7</v>
      </c>
      <c r="E103">
        <v>14.4</v>
      </c>
      <c r="F103">
        <v>114.4</v>
      </c>
      <c r="G103">
        <v>300.7</v>
      </c>
      <c r="H103">
        <v>988.4</v>
      </c>
      <c r="I103">
        <v>-409.9</v>
      </c>
      <c r="J103">
        <v>227.8</v>
      </c>
      <c r="K103">
        <v>-306</v>
      </c>
      <c r="L103">
        <v>59.2</v>
      </c>
      <c r="M103">
        <v>43.3</v>
      </c>
      <c r="N103">
        <v>72.900000000000006</v>
      </c>
      <c r="O103">
        <v>100.7</v>
      </c>
      <c r="P103">
        <v>109.1</v>
      </c>
      <c r="Q103">
        <v>296.5</v>
      </c>
      <c r="R103">
        <v>136.9</v>
      </c>
      <c r="S103">
        <v>51</v>
      </c>
      <c r="T103">
        <v>67</v>
      </c>
      <c r="U103">
        <v>101.3</v>
      </c>
      <c r="V103">
        <v>118.7</v>
      </c>
      <c r="W103">
        <v>220.2</v>
      </c>
      <c r="X103">
        <v>80.599999999999994</v>
      </c>
      <c r="Y103">
        <v>91.2</v>
      </c>
      <c r="Z103">
        <v>75.7</v>
      </c>
      <c r="AA103">
        <v>34.5</v>
      </c>
      <c r="AB103">
        <v>740.5</v>
      </c>
      <c r="AC103">
        <v>-412.8</v>
      </c>
      <c r="AD103">
        <v>-10.4</v>
      </c>
      <c r="AE103">
        <v>42.8</v>
      </c>
      <c r="AF103">
        <v>40.200000000000003</v>
      </c>
      <c r="AG103">
        <v>68.099999999999994</v>
      </c>
      <c r="AH103">
        <v>20.9</v>
      </c>
      <c r="AI103" s="81">
        <v>116</v>
      </c>
      <c r="AJ103" s="91">
        <v>40</v>
      </c>
    </row>
    <row r="104" spans="1:36" ht="14.4" x14ac:dyDescent="0.3">
      <c r="A104" s="1">
        <v>39489</v>
      </c>
      <c r="B104">
        <v>177.9</v>
      </c>
      <c r="C104">
        <v>190.8</v>
      </c>
      <c r="D104">
        <v>84.6</v>
      </c>
      <c r="E104">
        <v>116.6</v>
      </c>
      <c r="F104">
        <v>64.099999999999994</v>
      </c>
      <c r="G104">
        <v>438.5</v>
      </c>
      <c r="H104">
        <v>800.6</v>
      </c>
      <c r="I104">
        <v>-203.6</v>
      </c>
      <c r="J104">
        <v>102.7</v>
      </c>
      <c r="K104">
        <v>-175.4</v>
      </c>
      <c r="L104">
        <v>59</v>
      </c>
      <c r="M104">
        <v>36.6</v>
      </c>
      <c r="N104">
        <v>53.6</v>
      </c>
      <c r="O104">
        <v>106.7</v>
      </c>
      <c r="P104">
        <v>114.8</v>
      </c>
      <c r="Q104">
        <v>545.29999999999995</v>
      </c>
      <c r="R104">
        <v>117.4</v>
      </c>
      <c r="S104">
        <v>57.4</v>
      </c>
      <c r="T104">
        <v>51.8</v>
      </c>
      <c r="U104">
        <v>77</v>
      </c>
      <c r="V104">
        <v>123.1</v>
      </c>
      <c r="W104">
        <v>226.1</v>
      </c>
      <c r="X104">
        <v>78.2</v>
      </c>
      <c r="Y104">
        <v>90.2</v>
      </c>
      <c r="Z104">
        <v>56.5</v>
      </c>
      <c r="AA104">
        <v>42.6</v>
      </c>
      <c r="AB104">
        <v>698.2</v>
      </c>
      <c r="AC104">
        <v>-408.3</v>
      </c>
      <c r="AD104">
        <v>-7.5</v>
      </c>
      <c r="AE104">
        <v>39.700000000000003</v>
      </c>
      <c r="AF104">
        <v>40.299999999999997</v>
      </c>
      <c r="AG104">
        <v>68.2</v>
      </c>
      <c r="AH104">
        <v>16.3</v>
      </c>
      <c r="AI104" s="81">
        <v>106</v>
      </c>
      <c r="AJ104" s="91">
        <v>18</v>
      </c>
    </row>
    <row r="105" spans="1:36" ht="14.4" x14ac:dyDescent="0.3">
      <c r="A105" s="1">
        <v>39490</v>
      </c>
      <c r="B105">
        <v>166.4</v>
      </c>
      <c r="C105">
        <v>192.8</v>
      </c>
      <c r="D105">
        <v>98.4</v>
      </c>
      <c r="E105">
        <v>139.6</v>
      </c>
      <c r="F105">
        <v>171.3</v>
      </c>
      <c r="G105">
        <v>531.4</v>
      </c>
      <c r="H105">
        <v>556.70000000000005</v>
      </c>
      <c r="I105">
        <v>-112.4</v>
      </c>
      <c r="J105">
        <v>-11.7</v>
      </c>
      <c r="K105">
        <v>332.8</v>
      </c>
      <c r="L105">
        <v>59.8</v>
      </c>
      <c r="M105">
        <v>43.9</v>
      </c>
      <c r="N105">
        <v>75.599999999999994</v>
      </c>
      <c r="O105">
        <v>98.2</v>
      </c>
      <c r="P105">
        <v>119.7</v>
      </c>
      <c r="Q105">
        <v>551.1</v>
      </c>
      <c r="R105">
        <v>144.69999999999999</v>
      </c>
      <c r="S105">
        <v>52</v>
      </c>
      <c r="T105">
        <v>46.9</v>
      </c>
      <c r="U105">
        <v>58.4</v>
      </c>
      <c r="V105">
        <v>118.8</v>
      </c>
      <c r="W105">
        <v>230.7</v>
      </c>
      <c r="X105">
        <v>73.900000000000006</v>
      </c>
      <c r="Y105">
        <v>76.599999999999994</v>
      </c>
      <c r="Z105">
        <v>43.7</v>
      </c>
      <c r="AA105">
        <v>51</v>
      </c>
      <c r="AB105">
        <v>706.3</v>
      </c>
      <c r="AC105">
        <v>-385.7</v>
      </c>
      <c r="AD105">
        <v>18.899999999999999</v>
      </c>
      <c r="AE105">
        <v>40.200000000000003</v>
      </c>
      <c r="AF105">
        <v>32.6</v>
      </c>
      <c r="AG105">
        <v>67.3</v>
      </c>
      <c r="AH105">
        <v>11.9</v>
      </c>
      <c r="AI105" s="81">
        <v>101</v>
      </c>
      <c r="AJ105" s="91">
        <v>77</v>
      </c>
    </row>
    <row r="106" spans="1:36" ht="14.4" x14ac:dyDescent="0.3">
      <c r="A106" s="1">
        <v>39491</v>
      </c>
      <c r="B106">
        <v>144.9</v>
      </c>
      <c r="C106">
        <v>155.9</v>
      </c>
      <c r="D106">
        <v>85.3</v>
      </c>
      <c r="E106">
        <v>122.2</v>
      </c>
      <c r="F106">
        <v>11.2</v>
      </c>
      <c r="G106">
        <v>553.70000000000005</v>
      </c>
      <c r="H106">
        <v>864.9</v>
      </c>
      <c r="I106">
        <v>-104.9</v>
      </c>
      <c r="J106">
        <v>235.6</v>
      </c>
      <c r="K106">
        <v>77.7</v>
      </c>
      <c r="L106">
        <v>51</v>
      </c>
      <c r="M106">
        <v>49.4</v>
      </c>
      <c r="N106">
        <v>83</v>
      </c>
      <c r="O106">
        <v>104</v>
      </c>
      <c r="P106">
        <v>122.1</v>
      </c>
      <c r="Q106">
        <v>549</v>
      </c>
      <c r="R106">
        <v>106.1</v>
      </c>
      <c r="S106">
        <v>54</v>
      </c>
      <c r="T106">
        <v>52.2</v>
      </c>
      <c r="U106">
        <v>47</v>
      </c>
      <c r="V106">
        <v>118.7</v>
      </c>
      <c r="W106">
        <v>203.6</v>
      </c>
      <c r="X106">
        <v>81.7</v>
      </c>
      <c r="Y106">
        <v>75.8</v>
      </c>
      <c r="Z106">
        <v>109.6</v>
      </c>
      <c r="AA106">
        <v>58.8</v>
      </c>
      <c r="AB106">
        <v>531.70000000000005</v>
      </c>
      <c r="AC106">
        <v>-380.8</v>
      </c>
      <c r="AD106">
        <v>37.4</v>
      </c>
      <c r="AE106">
        <v>51.6</v>
      </c>
      <c r="AF106">
        <v>29.1</v>
      </c>
      <c r="AG106">
        <v>66.8</v>
      </c>
      <c r="AH106">
        <v>4.5999999999999996</v>
      </c>
      <c r="AI106" s="81">
        <v>96</v>
      </c>
      <c r="AJ106" s="91">
        <v>41</v>
      </c>
    </row>
    <row r="107" spans="1:36" ht="14.4" x14ac:dyDescent="0.3">
      <c r="A107" s="1">
        <v>39492</v>
      </c>
      <c r="B107">
        <v>172.1</v>
      </c>
      <c r="C107">
        <v>160.19999999999999</v>
      </c>
      <c r="D107">
        <v>62.5</v>
      </c>
      <c r="E107">
        <v>24.6</v>
      </c>
      <c r="F107">
        <v>6.4</v>
      </c>
      <c r="G107">
        <v>515.4</v>
      </c>
      <c r="H107">
        <v>1074.5999999999999</v>
      </c>
      <c r="I107">
        <v>-178.1</v>
      </c>
      <c r="J107">
        <v>29.9</v>
      </c>
      <c r="K107">
        <v>67.8</v>
      </c>
      <c r="L107">
        <v>49.1</v>
      </c>
      <c r="M107">
        <v>42.6</v>
      </c>
      <c r="N107">
        <v>88.5</v>
      </c>
      <c r="O107">
        <v>88.6</v>
      </c>
      <c r="P107">
        <v>127.7</v>
      </c>
      <c r="Q107">
        <v>543.9</v>
      </c>
      <c r="R107">
        <v>80.5</v>
      </c>
      <c r="S107">
        <v>56.1</v>
      </c>
      <c r="T107">
        <v>51.5</v>
      </c>
      <c r="U107">
        <v>37.1</v>
      </c>
      <c r="V107">
        <v>114.5</v>
      </c>
      <c r="W107">
        <v>210.8</v>
      </c>
      <c r="X107">
        <v>83.7</v>
      </c>
      <c r="Y107">
        <v>81</v>
      </c>
      <c r="Z107">
        <v>280.7</v>
      </c>
      <c r="AA107">
        <v>35.9</v>
      </c>
      <c r="AB107">
        <v>271</v>
      </c>
      <c r="AC107">
        <v>-373.9</v>
      </c>
      <c r="AD107">
        <v>53.6</v>
      </c>
      <c r="AE107">
        <v>-24</v>
      </c>
      <c r="AF107">
        <v>18.899999999999999</v>
      </c>
      <c r="AG107">
        <v>66.7</v>
      </c>
      <c r="AH107">
        <v>6.1</v>
      </c>
      <c r="AI107" s="81">
        <v>98</v>
      </c>
      <c r="AJ107" s="91">
        <v>20</v>
      </c>
    </row>
    <row r="108" spans="1:36" ht="14.4" x14ac:dyDescent="0.3">
      <c r="A108" s="1">
        <v>39493</v>
      </c>
      <c r="B108">
        <v>164.3</v>
      </c>
      <c r="C108">
        <v>179</v>
      </c>
      <c r="D108">
        <v>77.5</v>
      </c>
      <c r="E108">
        <v>-80.400000000000006</v>
      </c>
      <c r="F108">
        <v>39.799999999999997</v>
      </c>
      <c r="G108">
        <v>510.3</v>
      </c>
      <c r="H108">
        <v>1252.9000000000001</v>
      </c>
      <c r="I108">
        <v>-487.8</v>
      </c>
      <c r="J108">
        <v>194.5</v>
      </c>
      <c r="K108">
        <v>156.5</v>
      </c>
      <c r="L108">
        <v>52.2</v>
      </c>
      <c r="M108">
        <v>41.2</v>
      </c>
      <c r="N108">
        <v>113.9</v>
      </c>
      <c r="O108">
        <v>82.2</v>
      </c>
      <c r="P108">
        <v>131.9</v>
      </c>
      <c r="Q108">
        <v>546.6</v>
      </c>
      <c r="R108">
        <v>64.599999999999994</v>
      </c>
      <c r="S108">
        <v>70.900000000000006</v>
      </c>
      <c r="T108">
        <v>53.5</v>
      </c>
      <c r="U108">
        <v>28.5</v>
      </c>
      <c r="V108">
        <v>105.7</v>
      </c>
      <c r="W108">
        <v>24.3</v>
      </c>
      <c r="X108">
        <v>77.400000000000006</v>
      </c>
      <c r="Y108">
        <v>92.2</v>
      </c>
      <c r="Z108">
        <v>313.3</v>
      </c>
      <c r="AA108">
        <v>62.8</v>
      </c>
      <c r="AB108">
        <v>44</v>
      </c>
      <c r="AC108">
        <v>-204.3</v>
      </c>
      <c r="AD108">
        <v>80.2</v>
      </c>
      <c r="AE108">
        <v>8.6999999999999993</v>
      </c>
      <c r="AF108">
        <v>53.5</v>
      </c>
      <c r="AG108">
        <v>48.5</v>
      </c>
      <c r="AH108">
        <v>1.7</v>
      </c>
      <c r="AI108" s="81">
        <v>101</v>
      </c>
      <c r="AJ108" s="91">
        <v>58</v>
      </c>
    </row>
    <row r="109" spans="1:36" ht="14.4" x14ac:dyDescent="0.3">
      <c r="A109" s="1">
        <v>39494</v>
      </c>
      <c r="B109">
        <v>152.4</v>
      </c>
      <c r="C109">
        <v>162.69999999999999</v>
      </c>
      <c r="D109">
        <v>36.799999999999997</v>
      </c>
      <c r="E109">
        <v>-71.599999999999994</v>
      </c>
      <c r="F109">
        <v>-40.6</v>
      </c>
      <c r="G109">
        <v>497.6</v>
      </c>
      <c r="H109">
        <v>1413.9</v>
      </c>
      <c r="I109">
        <v>-480.5</v>
      </c>
      <c r="J109">
        <v>199.3</v>
      </c>
      <c r="K109">
        <v>231.8</v>
      </c>
      <c r="L109">
        <v>54.5</v>
      </c>
      <c r="M109">
        <v>41.4</v>
      </c>
      <c r="N109">
        <v>93</v>
      </c>
      <c r="O109">
        <v>98.3</v>
      </c>
      <c r="P109">
        <v>130.30000000000001</v>
      </c>
      <c r="Q109">
        <v>543.79999999999995</v>
      </c>
      <c r="R109">
        <v>74</v>
      </c>
      <c r="S109">
        <v>90.1</v>
      </c>
      <c r="T109">
        <v>46</v>
      </c>
      <c r="U109">
        <v>15.7</v>
      </c>
      <c r="V109">
        <v>94.2</v>
      </c>
      <c r="W109">
        <v>11.2</v>
      </c>
      <c r="X109">
        <v>54.9</v>
      </c>
      <c r="Y109">
        <v>80.8</v>
      </c>
      <c r="Z109">
        <v>338.5</v>
      </c>
      <c r="AA109">
        <v>74.5</v>
      </c>
      <c r="AB109">
        <v>-110.7</v>
      </c>
      <c r="AC109">
        <v>-196</v>
      </c>
      <c r="AD109">
        <v>94.9</v>
      </c>
      <c r="AE109">
        <v>17.100000000000001</v>
      </c>
      <c r="AF109">
        <v>1.2</v>
      </c>
      <c r="AG109">
        <v>57.4</v>
      </c>
      <c r="AH109">
        <v>-0.4</v>
      </c>
      <c r="AI109" s="81">
        <v>118</v>
      </c>
      <c r="AJ109" s="91">
        <v>69</v>
      </c>
    </row>
    <row r="110" spans="1:36" ht="14.4" x14ac:dyDescent="0.3">
      <c r="A110" s="1">
        <v>39495</v>
      </c>
      <c r="B110">
        <v>142.1</v>
      </c>
      <c r="C110">
        <v>198</v>
      </c>
      <c r="D110">
        <v>31.3</v>
      </c>
      <c r="E110">
        <v>-73.3</v>
      </c>
      <c r="F110">
        <v>169.1</v>
      </c>
      <c r="G110">
        <v>485.1</v>
      </c>
      <c r="H110">
        <v>1046.5</v>
      </c>
      <c r="I110">
        <v>-475.6</v>
      </c>
      <c r="J110">
        <v>106.4</v>
      </c>
      <c r="K110">
        <v>178</v>
      </c>
      <c r="L110">
        <v>62.5</v>
      </c>
      <c r="M110">
        <v>42.8</v>
      </c>
      <c r="N110">
        <v>100.4</v>
      </c>
      <c r="O110">
        <v>100.4</v>
      </c>
      <c r="P110">
        <v>127.8</v>
      </c>
      <c r="Q110">
        <v>406.5</v>
      </c>
      <c r="R110">
        <v>83.8</v>
      </c>
      <c r="S110">
        <v>97.8</v>
      </c>
      <c r="T110">
        <v>42.6</v>
      </c>
      <c r="U110">
        <v>10</v>
      </c>
      <c r="V110">
        <v>111.5</v>
      </c>
      <c r="W110">
        <v>14</v>
      </c>
      <c r="X110">
        <v>49.1</v>
      </c>
      <c r="Y110">
        <v>62.8</v>
      </c>
      <c r="Z110">
        <v>355.8</v>
      </c>
      <c r="AA110">
        <v>88.4</v>
      </c>
      <c r="AB110">
        <v>-85.4</v>
      </c>
      <c r="AC110">
        <v>-181.5</v>
      </c>
      <c r="AD110">
        <v>93.1</v>
      </c>
      <c r="AE110">
        <v>19.2</v>
      </c>
      <c r="AF110">
        <v>-9.6999999999999993</v>
      </c>
      <c r="AG110">
        <v>59</v>
      </c>
      <c r="AH110">
        <v>-0.3</v>
      </c>
      <c r="AI110" s="81">
        <v>122</v>
      </c>
      <c r="AJ110" s="91">
        <v>64</v>
      </c>
    </row>
    <row r="111" spans="1:36" ht="14.4" x14ac:dyDescent="0.3">
      <c r="A111" s="1">
        <v>39496</v>
      </c>
      <c r="B111">
        <v>132.1</v>
      </c>
      <c r="C111">
        <v>185.4</v>
      </c>
      <c r="D111">
        <v>26.9</v>
      </c>
      <c r="E111">
        <v>-109</v>
      </c>
      <c r="F111">
        <v>86.5</v>
      </c>
      <c r="G111">
        <v>513.29999999999995</v>
      </c>
      <c r="H111">
        <v>1003.3</v>
      </c>
      <c r="I111">
        <v>-325.10000000000002</v>
      </c>
      <c r="J111">
        <v>105.7</v>
      </c>
      <c r="K111">
        <v>207.7</v>
      </c>
      <c r="L111">
        <v>49.9</v>
      </c>
      <c r="M111">
        <v>55.3</v>
      </c>
      <c r="N111">
        <v>109.3</v>
      </c>
      <c r="O111">
        <v>103.6</v>
      </c>
      <c r="P111">
        <v>124.6</v>
      </c>
      <c r="Q111">
        <v>164.6</v>
      </c>
      <c r="R111">
        <v>82.9</v>
      </c>
      <c r="S111">
        <v>77.599999999999994</v>
      </c>
      <c r="T111">
        <v>51.1</v>
      </c>
      <c r="U111">
        <v>24.2</v>
      </c>
      <c r="V111">
        <v>110.1</v>
      </c>
      <c r="W111">
        <v>0.9</v>
      </c>
      <c r="X111">
        <v>50.8</v>
      </c>
      <c r="Y111">
        <v>63.4</v>
      </c>
      <c r="Z111">
        <v>381</v>
      </c>
      <c r="AA111">
        <v>52.5</v>
      </c>
      <c r="AB111">
        <v>-44.2</v>
      </c>
      <c r="AC111">
        <v>-168.9</v>
      </c>
      <c r="AD111">
        <v>89.7</v>
      </c>
      <c r="AE111">
        <v>51.7</v>
      </c>
      <c r="AF111">
        <v>-12.1</v>
      </c>
      <c r="AG111">
        <v>61.4</v>
      </c>
      <c r="AH111">
        <v>0.4</v>
      </c>
      <c r="AI111" s="81">
        <v>119</v>
      </c>
      <c r="AJ111" s="91">
        <v>110</v>
      </c>
    </row>
    <row r="112" spans="1:36" ht="14.4" x14ac:dyDescent="0.3">
      <c r="A112" s="1">
        <v>39497</v>
      </c>
      <c r="B112">
        <v>124.4</v>
      </c>
      <c r="C112">
        <v>191.8</v>
      </c>
      <c r="D112">
        <v>33.299999999999997</v>
      </c>
      <c r="E112">
        <v>-86.3</v>
      </c>
      <c r="F112">
        <v>89.6</v>
      </c>
      <c r="G112">
        <v>483.4</v>
      </c>
      <c r="H112">
        <v>891</v>
      </c>
      <c r="I112">
        <v>-138.9</v>
      </c>
      <c r="J112">
        <v>77.599999999999994</v>
      </c>
      <c r="K112">
        <v>146.5</v>
      </c>
      <c r="L112">
        <v>58</v>
      </c>
      <c r="M112">
        <v>31.8</v>
      </c>
      <c r="N112">
        <v>89</v>
      </c>
      <c r="O112">
        <v>117.3</v>
      </c>
      <c r="P112">
        <v>130.69999999999999</v>
      </c>
      <c r="Q112">
        <v>147.9</v>
      </c>
      <c r="R112">
        <v>54.9</v>
      </c>
      <c r="S112">
        <v>86.4</v>
      </c>
      <c r="T112">
        <v>55.6</v>
      </c>
      <c r="U112">
        <v>27</v>
      </c>
      <c r="V112">
        <v>101.4</v>
      </c>
      <c r="W112">
        <v>-7.9</v>
      </c>
      <c r="X112">
        <v>42.8</v>
      </c>
      <c r="Y112">
        <v>65.900000000000006</v>
      </c>
      <c r="Z112">
        <v>411.4</v>
      </c>
      <c r="AA112">
        <v>44.7</v>
      </c>
      <c r="AB112">
        <v>-56.9</v>
      </c>
      <c r="AC112">
        <v>-182.8</v>
      </c>
      <c r="AD112">
        <v>209.3</v>
      </c>
      <c r="AE112">
        <v>77.8</v>
      </c>
      <c r="AF112">
        <v>-9.8000000000000007</v>
      </c>
      <c r="AG112">
        <v>58.9</v>
      </c>
      <c r="AH112">
        <v>-0.1</v>
      </c>
      <c r="AI112" s="81">
        <v>117</v>
      </c>
      <c r="AJ112" s="91">
        <v>81</v>
      </c>
    </row>
    <row r="113" spans="1:36" ht="14.4" x14ac:dyDescent="0.3">
      <c r="A113" s="1">
        <v>39498</v>
      </c>
      <c r="B113">
        <v>135</v>
      </c>
      <c r="C113">
        <v>206.6</v>
      </c>
      <c r="D113">
        <v>43</v>
      </c>
      <c r="E113">
        <v>-116.5</v>
      </c>
      <c r="F113">
        <v>90.6</v>
      </c>
      <c r="G113">
        <v>394.4</v>
      </c>
      <c r="H113">
        <v>839.3</v>
      </c>
      <c r="I113">
        <v>-282.5</v>
      </c>
      <c r="J113">
        <v>172.5</v>
      </c>
      <c r="K113">
        <v>118.5</v>
      </c>
      <c r="L113">
        <v>60.3</v>
      </c>
      <c r="M113">
        <v>50.3</v>
      </c>
      <c r="N113">
        <v>76.7</v>
      </c>
      <c r="O113">
        <v>116.6</v>
      </c>
      <c r="P113">
        <v>130.69999999999999</v>
      </c>
      <c r="Q113">
        <v>160.30000000000001</v>
      </c>
      <c r="R113">
        <v>73.599999999999994</v>
      </c>
      <c r="S113">
        <v>88</v>
      </c>
      <c r="T113">
        <v>50</v>
      </c>
      <c r="U113">
        <v>26.8</v>
      </c>
      <c r="V113">
        <v>95.5</v>
      </c>
      <c r="W113">
        <v>-6.7</v>
      </c>
      <c r="X113">
        <v>31.1</v>
      </c>
      <c r="Y113">
        <v>67.3</v>
      </c>
      <c r="Z113">
        <v>365</v>
      </c>
      <c r="AA113">
        <v>85.4</v>
      </c>
      <c r="AB113">
        <v>66.599999999999994</v>
      </c>
      <c r="AC113">
        <v>-168.7</v>
      </c>
      <c r="AD113">
        <v>265.2</v>
      </c>
      <c r="AE113">
        <v>81.5</v>
      </c>
      <c r="AF113">
        <v>1</v>
      </c>
      <c r="AG113">
        <v>66.2</v>
      </c>
      <c r="AH113">
        <v>-0.6</v>
      </c>
      <c r="AI113" s="81">
        <v>115</v>
      </c>
      <c r="AJ113" s="91">
        <v>104</v>
      </c>
    </row>
    <row r="114" spans="1:36" ht="14.4" x14ac:dyDescent="0.3">
      <c r="A114" s="1">
        <v>39499</v>
      </c>
      <c r="B114">
        <v>159</v>
      </c>
      <c r="C114">
        <v>190.9</v>
      </c>
      <c r="D114">
        <v>64.2</v>
      </c>
      <c r="E114">
        <v>-96.5</v>
      </c>
      <c r="F114">
        <v>78.599999999999994</v>
      </c>
      <c r="G114">
        <v>429</v>
      </c>
      <c r="H114">
        <v>945.3</v>
      </c>
      <c r="I114">
        <v>-342.7</v>
      </c>
      <c r="J114">
        <v>14.2</v>
      </c>
      <c r="K114">
        <v>144.4</v>
      </c>
      <c r="L114">
        <v>68.2</v>
      </c>
      <c r="M114">
        <v>51.2</v>
      </c>
      <c r="N114">
        <v>62.6</v>
      </c>
      <c r="O114">
        <v>125.4</v>
      </c>
      <c r="P114">
        <v>137.5</v>
      </c>
      <c r="Q114">
        <v>183.5</v>
      </c>
      <c r="R114">
        <v>104.1</v>
      </c>
      <c r="S114">
        <v>96.3</v>
      </c>
      <c r="T114">
        <v>59.9</v>
      </c>
      <c r="U114">
        <v>23.9</v>
      </c>
      <c r="V114">
        <v>99.9</v>
      </c>
      <c r="W114">
        <v>-61.4</v>
      </c>
      <c r="X114">
        <v>18.899999999999999</v>
      </c>
      <c r="Y114">
        <v>69.8</v>
      </c>
      <c r="Z114">
        <v>220</v>
      </c>
      <c r="AA114">
        <v>96.7</v>
      </c>
      <c r="AB114">
        <v>181.9</v>
      </c>
      <c r="AC114">
        <v>-182.8</v>
      </c>
      <c r="AD114">
        <v>359.8</v>
      </c>
      <c r="AE114">
        <v>68.2</v>
      </c>
      <c r="AF114">
        <v>5.3</v>
      </c>
      <c r="AG114">
        <v>74.900000000000006</v>
      </c>
      <c r="AH114">
        <v>3.5</v>
      </c>
      <c r="AI114" s="81">
        <v>106</v>
      </c>
      <c r="AJ114" s="91">
        <v>160</v>
      </c>
    </row>
    <row r="115" spans="1:36" ht="14.4" x14ac:dyDescent="0.3">
      <c r="A115" s="1">
        <v>39500</v>
      </c>
      <c r="B115">
        <v>131.80000000000001</v>
      </c>
      <c r="C115">
        <v>204.9</v>
      </c>
      <c r="D115">
        <v>68</v>
      </c>
      <c r="E115">
        <v>-129.4</v>
      </c>
      <c r="F115">
        <v>82.4</v>
      </c>
      <c r="G115">
        <v>570.9</v>
      </c>
      <c r="H115">
        <v>927.3</v>
      </c>
      <c r="I115">
        <v>-484.9</v>
      </c>
      <c r="J115">
        <v>86.3</v>
      </c>
      <c r="K115">
        <v>129.69999999999999</v>
      </c>
      <c r="L115">
        <v>67.3</v>
      </c>
      <c r="M115">
        <v>68.400000000000006</v>
      </c>
      <c r="N115">
        <v>12.4</v>
      </c>
      <c r="O115">
        <v>129.19999999999999</v>
      </c>
      <c r="P115">
        <v>130.9</v>
      </c>
      <c r="Q115">
        <v>181.1</v>
      </c>
      <c r="R115">
        <v>104.6</v>
      </c>
      <c r="S115">
        <v>92.5</v>
      </c>
      <c r="T115">
        <v>49.6</v>
      </c>
      <c r="U115">
        <v>26.8</v>
      </c>
      <c r="V115">
        <v>107.1</v>
      </c>
      <c r="W115">
        <v>-67.3</v>
      </c>
      <c r="X115">
        <v>20.100000000000001</v>
      </c>
      <c r="Y115">
        <v>51.7</v>
      </c>
      <c r="Z115">
        <v>204</v>
      </c>
      <c r="AA115">
        <v>69.3</v>
      </c>
      <c r="AB115">
        <v>162</v>
      </c>
      <c r="AC115">
        <v>-189.6</v>
      </c>
      <c r="AD115">
        <v>373.7</v>
      </c>
      <c r="AE115">
        <v>66.099999999999994</v>
      </c>
      <c r="AF115">
        <v>-38.299999999999997</v>
      </c>
      <c r="AG115">
        <v>86.9</v>
      </c>
      <c r="AH115">
        <v>9.1</v>
      </c>
      <c r="AI115" s="81">
        <v>108</v>
      </c>
      <c r="AJ115" s="91">
        <v>116</v>
      </c>
    </row>
    <row r="116" spans="1:36" ht="14.4" x14ac:dyDescent="0.3">
      <c r="A116" s="1">
        <v>39501</v>
      </c>
      <c r="B116">
        <v>142.5</v>
      </c>
      <c r="C116">
        <v>200.5</v>
      </c>
      <c r="D116">
        <v>58.7</v>
      </c>
      <c r="E116">
        <v>-213.2</v>
      </c>
      <c r="F116">
        <v>98.4</v>
      </c>
      <c r="G116">
        <v>835.1</v>
      </c>
      <c r="H116">
        <v>969.8</v>
      </c>
      <c r="I116">
        <v>-557.1</v>
      </c>
      <c r="J116">
        <v>94</v>
      </c>
      <c r="K116">
        <v>52</v>
      </c>
      <c r="L116">
        <v>45.8</v>
      </c>
      <c r="M116">
        <v>63.7</v>
      </c>
      <c r="N116">
        <v>71.400000000000006</v>
      </c>
      <c r="O116">
        <v>118</v>
      </c>
      <c r="P116">
        <v>136.1</v>
      </c>
      <c r="Q116">
        <v>178.3</v>
      </c>
      <c r="R116">
        <v>102.2</v>
      </c>
      <c r="S116">
        <v>104.5</v>
      </c>
      <c r="T116">
        <v>54.6</v>
      </c>
      <c r="U116">
        <v>45.8</v>
      </c>
      <c r="V116">
        <v>113</v>
      </c>
      <c r="W116">
        <v>-111.6</v>
      </c>
      <c r="X116">
        <v>49.8</v>
      </c>
      <c r="Y116">
        <v>49.3</v>
      </c>
      <c r="Z116">
        <v>202.9</v>
      </c>
      <c r="AA116">
        <v>87.3</v>
      </c>
      <c r="AB116">
        <v>154.30000000000001</v>
      </c>
      <c r="AC116">
        <v>-184.1</v>
      </c>
      <c r="AD116">
        <v>385.1</v>
      </c>
      <c r="AE116">
        <v>55.1</v>
      </c>
      <c r="AF116">
        <v>12.7</v>
      </c>
      <c r="AG116">
        <v>87.1</v>
      </c>
      <c r="AH116">
        <v>1.3</v>
      </c>
      <c r="AI116" s="81">
        <v>90</v>
      </c>
      <c r="AJ116" s="91">
        <v>104</v>
      </c>
    </row>
    <row r="117" spans="1:36" ht="14.4" x14ac:dyDescent="0.3">
      <c r="A117" s="1">
        <v>39502</v>
      </c>
      <c r="B117">
        <v>146</v>
      </c>
      <c r="C117">
        <v>195.4</v>
      </c>
      <c r="D117">
        <v>45.9</v>
      </c>
      <c r="E117">
        <v>-189.5</v>
      </c>
      <c r="F117">
        <v>54.2</v>
      </c>
      <c r="G117">
        <v>998.8</v>
      </c>
      <c r="H117">
        <v>944.7</v>
      </c>
      <c r="I117">
        <v>-647.5</v>
      </c>
      <c r="J117">
        <v>0</v>
      </c>
      <c r="K117">
        <v>85.2</v>
      </c>
      <c r="L117">
        <v>61.8</v>
      </c>
      <c r="M117">
        <v>63.7</v>
      </c>
      <c r="N117">
        <v>27.9</v>
      </c>
      <c r="O117">
        <v>121.2</v>
      </c>
      <c r="P117">
        <v>134.4</v>
      </c>
      <c r="Q117">
        <v>203.1</v>
      </c>
      <c r="R117">
        <v>70.5</v>
      </c>
      <c r="S117">
        <v>101.7</v>
      </c>
      <c r="T117">
        <v>56.5</v>
      </c>
      <c r="U117">
        <v>57.3</v>
      </c>
      <c r="V117">
        <v>94.2</v>
      </c>
      <c r="W117">
        <v>-160.6</v>
      </c>
      <c r="X117">
        <v>23.7</v>
      </c>
      <c r="Y117">
        <v>61.5</v>
      </c>
      <c r="Z117">
        <v>199.9</v>
      </c>
      <c r="AA117">
        <v>98.5</v>
      </c>
      <c r="AB117">
        <v>125.8</v>
      </c>
      <c r="AC117">
        <v>-193.9</v>
      </c>
      <c r="AD117">
        <v>400.1</v>
      </c>
      <c r="AE117">
        <v>54.3</v>
      </c>
      <c r="AF117">
        <v>15.4</v>
      </c>
      <c r="AG117">
        <v>89.4</v>
      </c>
      <c r="AH117">
        <v>3</v>
      </c>
      <c r="AI117" s="81">
        <v>70</v>
      </c>
      <c r="AJ117" s="91">
        <v>153</v>
      </c>
    </row>
    <row r="118" spans="1:36" ht="14.4" x14ac:dyDescent="0.3">
      <c r="A118" s="1">
        <v>39503</v>
      </c>
      <c r="B118">
        <v>158</v>
      </c>
      <c r="C118">
        <v>204.5</v>
      </c>
      <c r="D118">
        <v>65</v>
      </c>
      <c r="E118">
        <v>-205.2</v>
      </c>
      <c r="F118">
        <v>44.5</v>
      </c>
      <c r="G118">
        <v>1049.2</v>
      </c>
      <c r="H118">
        <v>868.6</v>
      </c>
      <c r="I118">
        <v>-636.6</v>
      </c>
      <c r="J118">
        <v>133.1</v>
      </c>
      <c r="K118">
        <v>40.1</v>
      </c>
      <c r="L118">
        <v>60.5</v>
      </c>
      <c r="M118">
        <v>82.7</v>
      </c>
      <c r="N118">
        <v>4.2</v>
      </c>
      <c r="O118">
        <v>120.9</v>
      </c>
      <c r="P118">
        <v>140.4</v>
      </c>
      <c r="Q118">
        <v>222.7</v>
      </c>
      <c r="R118">
        <v>74.400000000000006</v>
      </c>
      <c r="S118">
        <v>110.4</v>
      </c>
      <c r="T118">
        <v>67.3</v>
      </c>
      <c r="U118">
        <v>54.5</v>
      </c>
      <c r="V118">
        <v>89.9</v>
      </c>
      <c r="W118">
        <v>-117.6</v>
      </c>
      <c r="X118">
        <v>14.1</v>
      </c>
      <c r="Y118">
        <v>55.3</v>
      </c>
      <c r="Z118">
        <v>187.7</v>
      </c>
      <c r="AA118">
        <v>141.80000000000001</v>
      </c>
      <c r="AB118">
        <v>113.8</v>
      </c>
      <c r="AC118">
        <v>-203.8</v>
      </c>
      <c r="AD118">
        <v>449.3</v>
      </c>
      <c r="AE118">
        <v>195.6</v>
      </c>
      <c r="AF118">
        <v>15.9</v>
      </c>
      <c r="AG118">
        <v>94.8</v>
      </c>
      <c r="AH118">
        <v>5.7</v>
      </c>
      <c r="AI118" s="81">
        <v>64</v>
      </c>
      <c r="AJ118" s="91">
        <v>125</v>
      </c>
    </row>
    <row r="119" spans="1:36" ht="14.4" x14ac:dyDescent="0.3">
      <c r="A119" s="1">
        <v>39504</v>
      </c>
      <c r="B119">
        <v>173.7</v>
      </c>
      <c r="C119">
        <v>203.1</v>
      </c>
      <c r="D119">
        <v>50.5</v>
      </c>
      <c r="E119">
        <v>-123.3</v>
      </c>
      <c r="F119">
        <v>33.5</v>
      </c>
      <c r="G119">
        <v>761.2</v>
      </c>
      <c r="H119">
        <v>945.4</v>
      </c>
      <c r="I119">
        <v>-747.3</v>
      </c>
      <c r="J119">
        <v>147.6</v>
      </c>
      <c r="K119">
        <v>37.6</v>
      </c>
      <c r="L119">
        <v>56.4</v>
      </c>
      <c r="M119">
        <v>88.2</v>
      </c>
      <c r="N119">
        <v>10.1</v>
      </c>
      <c r="O119">
        <v>117.4</v>
      </c>
      <c r="P119">
        <v>131.9</v>
      </c>
      <c r="Q119">
        <v>234.7</v>
      </c>
      <c r="R119">
        <v>110</v>
      </c>
      <c r="S119">
        <v>113.7</v>
      </c>
      <c r="T119">
        <v>71.5</v>
      </c>
      <c r="U119">
        <v>63</v>
      </c>
      <c r="V119">
        <v>118.8</v>
      </c>
      <c r="W119">
        <v>-156.5</v>
      </c>
      <c r="X119">
        <v>21.5</v>
      </c>
      <c r="Y119">
        <v>49.8</v>
      </c>
      <c r="Z119">
        <v>169.1</v>
      </c>
      <c r="AA119">
        <v>170.7</v>
      </c>
      <c r="AB119">
        <v>100.8</v>
      </c>
      <c r="AC119">
        <v>-187.7</v>
      </c>
      <c r="AD119">
        <v>495.1</v>
      </c>
      <c r="AE119">
        <v>251</v>
      </c>
      <c r="AF119">
        <v>19.100000000000001</v>
      </c>
      <c r="AG119">
        <v>99.2</v>
      </c>
      <c r="AH119">
        <v>-5.4</v>
      </c>
      <c r="AI119" s="81">
        <v>69</v>
      </c>
      <c r="AJ119" s="91">
        <v>137</v>
      </c>
    </row>
    <row r="120" spans="1:36" ht="14.4" x14ac:dyDescent="0.3">
      <c r="A120" s="1">
        <v>39505</v>
      </c>
      <c r="B120">
        <v>194.5</v>
      </c>
      <c r="C120">
        <v>199.9</v>
      </c>
      <c r="D120">
        <v>41.3</v>
      </c>
      <c r="E120">
        <v>-24.8</v>
      </c>
      <c r="F120">
        <v>-10.7</v>
      </c>
      <c r="G120">
        <v>525</v>
      </c>
      <c r="H120">
        <v>983.6</v>
      </c>
      <c r="I120">
        <v>-790.5</v>
      </c>
      <c r="J120">
        <v>85.6</v>
      </c>
      <c r="K120">
        <v>103</v>
      </c>
      <c r="L120">
        <v>58.3</v>
      </c>
      <c r="M120">
        <v>79.7</v>
      </c>
      <c r="N120">
        <v>14.6</v>
      </c>
      <c r="O120">
        <v>119.8</v>
      </c>
      <c r="P120">
        <v>137.6</v>
      </c>
      <c r="Q120">
        <v>252</v>
      </c>
      <c r="R120">
        <v>112.1</v>
      </c>
      <c r="S120">
        <v>103.1</v>
      </c>
      <c r="T120">
        <v>67.099999999999994</v>
      </c>
      <c r="U120">
        <v>69.900000000000006</v>
      </c>
      <c r="V120">
        <v>123.2</v>
      </c>
      <c r="W120">
        <v>-151</v>
      </c>
      <c r="X120">
        <v>26.1</v>
      </c>
      <c r="Y120">
        <v>46.8</v>
      </c>
      <c r="Z120">
        <v>205</v>
      </c>
      <c r="AA120">
        <v>120.8</v>
      </c>
      <c r="AB120">
        <v>211.8</v>
      </c>
      <c r="AC120">
        <v>-185.3</v>
      </c>
      <c r="AD120">
        <v>678.7</v>
      </c>
      <c r="AE120">
        <v>277.39999999999998</v>
      </c>
      <c r="AF120">
        <v>11.3</v>
      </c>
      <c r="AG120">
        <v>101.7</v>
      </c>
      <c r="AH120">
        <v>-2.1</v>
      </c>
      <c r="AI120" s="81">
        <v>73</v>
      </c>
      <c r="AJ120" s="91">
        <v>150</v>
      </c>
    </row>
    <row r="121" spans="1:36" ht="14.4" x14ac:dyDescent="0.3">
      <c r="A121" s="1">
        <v>39506</v>
      </c>
      <c r="B121">
        <v>222.6</v>
      </c>
      <c r="C121">
        <v>207.3</v>
      </c>
      <c r="D121">
        <v>70.3</v>
      </c>
      <c r="E121">
        <v>-21.6</v>
      </c>
      <c r="F121">
        <v>40.9</v>
      </c>
      <c r="G121">
        <v>325.2</v>
      </c>
      <c r="H121">
        <v>1013.9</v>
      </c>
      <c r="I121">
        <v>-672.5</v>
      </c>
      <c r="J121">
        <v>89.3</v>
      </c>
      <c r="K121">
        <v>92.9</v>
      </c>
      <c r="L121">
        <v>49.8</v>
      </c>
      <c r="M121">
        <v>79</v>
      </c>
      <c r="N121">
        <v>8.4</v>
      </c>
      <c r="O121">
        <v>123.3</v>
      </c>
      <c r="P121">
        <v>129.30000000000001</v>
      </c>
      <c r="Q121">
        <v>222.5</v>
      </c>
      <c r="R121">
        <v>96.9</v>
      </c>
      <c r="S121">
        <v>107.5</v>
      </c>
      <c r="T121">
        <v>55.1</v>
      </c>
      <c r="U121">
        <v>83</v>
      </c>
      <c r="V121">
        <v>123.2</v>
      </c>
      <c r="W121">
        <v>-97.7</v>
      </c>
      <c r="X121">
        <v>37.1</v>
      </c>
      <c r="Y121">
        <v>29.7</v>
      </c>
      <c r="Z121">
        <v>214</v>
      </c>
      <c r="AA121">
        <v>139.5</v>
      </c>
      <c r="AB121">
        <v>392.8</v>
      </c>
      <c r="AC121">
        <v>-154.9</v>
      </c>
      <c r="AD121">
        <v>758.3</v>
      </c>
      <c r="AE121">
        <v>322.39999999999998</v>
      </c>
      <c r="AF121">
        <v>11.5</v>
      </c>
      <c r="AG121">
        <v>100.5</v>
      </c>
      <c r="AH121">
        <v>-6.1</v>
      </c>
      <c r="AI121" s="81">
        <v>78</v>
      </c>
      <c r="AJ121" s="91">
        <v>130</v>
      </c>
    </row>
    <row r="122" spans="1:36" ht="14.4" x14ac:dyDescent="0.3">
      <c r="A122" s="1">
        <v>39507</v>
      </c>
      <c r="B122"/>
      <c r="C122">
        <v>200.3</v>
      </c>
      <c r="G122">
        <v>137.4</v>
      </c>
      <c r="K122">
        <v>105.4</v>
      </c>
      <c r="O122">
        <v>117.3</v>
      </c>
      <c r="S122">
        <v>100.6</v>
      </c>
      <c r="T122"/>
      <c r="W122">
        <v>-90.5</v>
      </c>
      <c r="AA122">
        <v>156.19999999999999</v>
      </c>
      <c r="AE122">
        <v>335.8</v>
      </c>
      <c r="AI122" s="81">
        <v>74</v>
      </c>
      <c r="AJ122" s="81"/>
    </row>
    <row r="123" spans="1:36" ht="14.4" x14ac:dyDescent="0.3">
      <c r="A123" s="1">
        <v>39508</v>
      </c>
      <c r="B123">
        <v>236.6</v>
      </c>
      <c r="C123">
        <v>192.5</v>
      </c>
      <c r="D123">
        <v>30.1</v>
      </c>
      <c r="E123">
        <v>78.5</v>
      </c>
      <c r="F123">
        <v>101.4</v>
      </c>
      <c r="G123">
        <v>100</v>
      </c>
      <c r="H123">
        <v>1000.4</v>
      </c>
      <c r="I123">
        <v>-610.4</v>
      </c>
      <c r="J123">
        <v>125.1</v>
      </c>
      <c r="K123">
        <v>125.5</v>
      </c>
      <c r="L123">
        <v>42.7</v>
      </c>
      <c r="M123">
        <v>62.1</v>
      </c>
      <c r="N123">
        <v>43.5</v>
      </c>
      <c r="O123">
        <v>119.7</v>
      </c>
      <c r="P123">
        <v>142.6</v>
      </c>
      <c r="Q123">
        <v>232.5</v>
      </c>
      <c r="R123">
        <v>105.9</v>
      </c>
      <c r="S123">
        <v>97.2</v>
      </c>
      <c r="T123">
        <v>57.2</v>
      </c>
      <c r="U123">
        <v>84.6</v>
      </c>
      <c r="V123">
        <v>125.9</v>
      </c>
      <c r="W123">
        <v>-88</v>
      </c>
      <c r="X123">
        <v>26.9</v>
      </c>
      <c r="Y123">
        <v>39.1</v>
      </c>
      <c r="Z123">
        <v>200.1</v>
      </c>
      <c r="AA123">
        <v>136</v>
      </c>
      <c r="AB123">
        <v>417.7</v>
      </c>
      <c r="AC123">
        <v>-146.9</v>
      </c>
      <c r="AD123">
        <v>760.2</v>
      </c>
      <c r="AE123">
        <v>399.4</v>
      </c>
      <c r="AF123">
        <v>18.5</v>
      </c>
      <c r="AG123">
        <v>97.5</v>
      </c>
      <c r="AH123">
        <v>-11.8</v>
      </c>
      <c r="AI123" s="81">
        <v>76</v>
      </c>
      <c r="AJ123" s="91">
        <v>158</v>
      </c>
    </row>
    <row r="124" spans="1:36" ht="14.4" x14ac:dyDescent="0.3">
      <c r="A124" s="1">
        <v>39509</v>
      </c>
      <c r="B124">
        <v>242.8</v>
      </c>
      <c r="C124">
        <v>191.8</v>
      </c>
      <c r="D124">
        <v>46.3</v>
      </c>
      <c r="E124">
        <v>79.900000000000006</v>
      </c>
      <c r="F124">
        <v>68.900000000000006</v>
      </c>
      <c r="G124">
        <v>-0.6</v>
      </c>
      <c r="H124">
        <v>875.1</v>
      </c>
      <c r="I124">
        <v>-379</v>
      </c>
      <c r="J124">
        <v>105.9</v>
      </c>
      <c r="K124">
        <v>123.1</v>
      </c>
      <c r="L124">
        <v>47.1</v>
      </c>
      <c r="M124">
        <v>74.7</v>
      </c>
      <c r="N124">
        <v>-4</v>
      </c>
      <c r="O124">
        <v>116.4</v>
      </c>
      <c r="P124">
        <v>127.8</v>
      </c>
      <c r="Q124">
        <v>222.6</v>
      </c>
      <c r="R124">
        <v>108.6</v>
      </c>
      <c r="S124">
        <v>80.7</v>
      </c>
      <c r="T124">
        <v>54.4</v>
      </c>
      <c r="U124">
        <v>82.9</v>
      </c>
      <c r="V124">
        <v>138.69999999999999</v>
      </c>
      <c r="W124">
        <v>-231.3</v>
      </c>
      <c r="X124">
        <v>5.3</v>
      </c>
      <c r="Y124">
        <v>63.7</v>
      </c>
      <c r="Z124">
        <v>182.5</v>
      </c>
      <c r="AA124">
        <v>122.1</v>
      </c>
      <c r="AB124">
        <v>448.5</v>
      </c>
      <c r="AC124">
        <v>-126.5</v>
      </c>
      <c r="AD124">
        <v>780.8</v>
      </c>
      <c r="AE124">
        <v>446</v>
      </c>
      <c r="AF124">
        <v>27.3</v>
      </c>
      <c r="AG124">
        <v>98.1</v>
      </c>
      <c r="AH124">
        <v>0.3</v>
      </c>
      <c r="AI124" s="81">
        <v>96</v>
      </c>
      <c r="AJ124" s="91">
        <v>127</v>
      </c>
    </row>
    <row r="125" spans="1:36" ht="14.4" x14ac:dyDescent="0.3">
      <c r="A125" s="1">
        <v>39510</v>
      </c>
      <c r="B125">
        <v>196.9</v>
      </c>
      <c r="C125">
        <v>178.1</v>
      </c>
      <c r="D125">
        <v>48.9</v>
      </c>
      <c r="E125">
        <v>54.5</v>
      </c>
      <c r="F125">
        <v>41.4</v>
      </c>
      <c r="G125">
        <v>62.2</v>
      </c>
      <c r="H125">
        <v>747.1</v>
      </c>
      <c r="I125">
        <v>-287.3</v>
      </c>
      <c r="J125">
        <v>94.4</v>
      </c>
      <c r="K125">
        <v>107.8</v>
      </c>
      <c r="L125">
        <v>49.1</v>
      </c>
      <c r="M125">
        <v>74.2</v>
      </c>
      <c r="N125">
        <v>1.7</v>
      </c>
      <c r="O125">
        <v>105.2</v>
      </c>
      <c r="P125">
        <v>135.30000000000001</v>
      </c>
      <c r="Q125">
        <v>200.8</v>
      </c>
      <c r="R125">
        <v>130.6</v>
      </c>
      <c r="S125">
        <v>61.1</v>
      </c>
      <c r="T125">
        <v>52.8</v>
      </c>
      <c r="U125">
        <v>88.5</v>
      </c>
      <c r="V125">
        <v>134.30000000000001</v>
      </c>
      <c r="W125">
        <v>-276.8</v>
      </c>
      <c r="X125">
        <v>32.4</v>
      </c>
      <c r="Y125">
        <v>66.599999999999994</v>
      </c>
      <c r="Z125">
        <v>185.9</v>
      </c>
      <c r="AA125">
        <v>102.3</v>
      </c>
      <c r="AB125">
        <v>665.3</v>
      </c>
      <c r="AC125">
        <v>-126.4</v>
      </c>
      <c r="AD125">
        <v>812.4</v>
      </c>
      <c r="AE125">
        <v>344.4</v>
      </c>
      <c r="AF125">
        <v>32.700000000000003</v>
      </c>
      <c r="AG125">
        <v>94.6</v>
      </c>
      <c r="AH125">
        <v>3.4</v>
      </c>
      <c r="AI125" s="81">
        <v>111</v>
      </c>
      <c r="AJ125" s="91">
        <v>78</v>
      </c>
    </row>
    <row r="126" spans="1:36" ht="14.4" x14ac:dyDescent="0.3">
      <c r="A126" s="1">
        <v>39511</v>
      </c>
      <c r="B126">
        <v>153</v>
      </c>
      <c r="C126">
        <v>205.4</v>
      </c>
      <c r="D126">
        <v>16.600000000000001</v>
      </c>
      <c r="E126">
        <v>25.8</v>
      </c>
      <c r="F126">
        <v>95.9</v>
      </c>
      <c r="G126">
        <v>100</v>
      </c>
      <c r="H126">
        <v>513.4</v>
      </c>
      <c r="I126">
        <v>-400.8</v>
      </c>
      <c r="J126">
        <v>-15.4</v>
      </c>
      <c r="K126">
        <v>125.2</v>
      </c>
      <c r="L126">
        <v>48.8</v>
      </c>
      <c r="M126">
        <v>57.5</v>
      </c>
      <c r="N126">
        <v>0.4</v>
      </c>
      <c r="O126">
        <v>91.5</v>
      </c>
      <c r="P126">
        <v>135.30000000000001</v>
      </c>
      <c r="Q126">
        <v>211.7</v>
      </c>
      <c r="R126">
        <v>162.30000000000001</v>
      </c>
      <c r="S126">
        <v>54.3</v>
      </c>
      <c r="T126">
        <v>49.4</v>
      </c>
      <c r="U126">
        <v>63.6</v>
      </c>
      <c r="V126">
        <v>160.5</v>
      </c>
      <c r="W126">
        <v>-251.8</v>
      </c>
      <c r="X126">
        <v>43.7</v>
      </c>
      <c r="Y126">
        <v>71.7</v>
      </c>
      <c r="Z126">
        <v>218.7</v>
      </c>
      <c r="AA126">
        <v>83.2</v>
      </c>
      <c r="AB126">
        <v>850.1</v>
      </c>
      <c r="AC126">
        <v>-96.6</v>
      </c>
      <c r="AD126">
        <v>1032.7</v>
      </c>
      <c r="AE126">
        <v>308.39999999999998</v>
      </c>
      <c r="AF126">
        <v>30.7</v>
      </c>
      <c r="AG126">
        <v>94.6</v>
      </c>
      <c r="AH126">
        <v>-0.6</v>
      </c>
      <c r="AI126" s="81">
        <v>108</v>
      </c>
      <c r="AJ126" s="91">
        <v>117</v>
      </c>
    </row>
    <row r="127" spans="1:36" ht="14.4" x14ac:dyDescent="0.3">
      <c r="A127" s="1">
        <v>39512</v>
      </c>
      <c r="B127">
        <v>108.3</v>
      </c>
      <c r="C127">
        <v>259.39999999999998</v>
      </c>
      <c r="D127">
        <v>-81.099999999999994</v>
      </c>
      <c r="E127">
        <v>-77.3</v>
      </c>
      <c r="F127">
        <v>-41</v>
      </c>
      <c r="G127">
        <v>172.5</v>
      </c>
      <c r="H127">
        <v>456.4</v>
      </c>
      <c r="I127">
        <v>-421.1</v>
      </c>
      <c r="J127">
        <v>11.2</v>
      </c>
      <c r="K127">
        <v>92.2</v>
      </c>
      <c r="L127">
        <v>51</v>
      </c>
      <c r="M127">
        <v>66.900000000000006</v>
      </c>
      <c r="N127">
        <v>-1.3</v>
      </c>
      <c r="O127">
        <v>82.4</v>
      </c>
      <c r="P127">
        <v>136.5</v>
      </c>
      <c r="Q127">
        <v>219.8</v>
      </c>
      <c r="R127">
        <v>125.2</v>
      </c>
      <c r="S127">
        <v>58.7</v>
      </c>
      <c r="T127">
        <v>37.799999999999997</v>
      </c>
      <c r="U127">
        <v>33.5</v>
      </c>
      <c r="V127">
        <v>127.6</v>
      </c>
      <c r="W127">
        <v>-245.5</v>
      </c>
      <c r="X127">
        <v>28</v>
      </c>
      <c r="Y127">
        <v>67.2</v>
      </c>
      <c r="Z127">
        <v>167.1</v>
      </c>
      <c r="AA127">
        <v>95.3</v>
      </c>
      <c r="AB127">
        <v>854.5</v>
      </c>
      <c r="AC127">
        <v>-108.8</v>
      </c>
      <c r="AD127">
        <v>939.6</v>
      </c>
      <c r="AE127">
        <v>313.8</v>
      </c>
      <c r="AF127">
        <v>32.5</v>
      </c>
      <c r="AG127">
        <v>95.4</v>
      </c>
      <c r="AH127">
        <v>9.3000000000000007</v>
      </c>
      <c r="AI127" s="81">
        <v>105</v>
      </c>
      <c r="AJ127" s="91">
        <v>151</v>
      </c>
    </row>
    <row r="128" spans="1:36" ht="14.4" x14ac:dyDescent="0.3">
      <c r="A128" s="1">
        <v>39513</v>
      </c>
      <c r="B128">
        <v>65.5</v>
      </c>
      <c r="C128">
        <v>290.7</v>
      </c>
      <c r="D128">
        <v>-186.2</v>
      </c>
      <c r="E128">
        <v>-101.6</v>
      </c>
      <c r="F128">
        <v>56.4</v>
      </c>
      <c r="G128">
        <v>409.6</v>
      </c>
      <c r="H128">
        <v>331.5</v>
      </c>
      <c r="I128">
        <v>-658</v>
      </c>
      <c r="J128">
        <v>-20.3</v>
      </c>
      <c r="K128">
        <v>172.2</v>
      </c>
      <c r="L128">
        <v>51.9</v>
      </c>
      <c r="M128">
        <v>66.099999999999994</v>
      </c>
      <c r="N128">
        <v>-13.7</v>
      </c>
      <c r="O128">
        <v>81.400000000000006</v>
      </c>
      <c r="P128">
        <v>123.6</v>
      </c>
      <c r="Q128">
        <v>177.1</v>
      </c>
      <c r="R128">
        <v>130.9</v>
      </c>
      <c r="S128">
        <v>63.3</v>
      </c>
      <c r="T128">
        <v>32.799999999999997</v>
      </c>
      <c r="U128">
        <v>1</v>
      </c>
      <c r="V128">
        <v>138</v>
      </c>
      <c r="W128">
        <v>-257.8</v>
      </c>
      <c r="X128">
        <v>21.7</v>
      </c>
      <c r="Y128">
        <v>62.3</v>
      </c>
      <c r="Z128">
        <v>7.7</v>
      </c>
      <c r="AA128">
        <v>90.3</v>
      </c>
      <c r="AB128">
        <v>876.9</v>
      </c>
      <c r="AC128">
        <v>-112.9</v>
      </c>
      <c r="AD128">
        <v>739.3</v>
      </c>
      <c r="AE128">
        <v>342</v>
      </c>
      <c r="AF128">
        <v>34.200000000000003</v>
      </c>
      <c r="AG128">
        <v>89.1</v>
      </c>
      <c r="AH128">
        <v>9.3000000000000007</v>
      </c>
      <c r="AI128" s="81">
        <v>107</v>
      </c>
      <c r="AJ128" s="91">
        <v>79</v>
      </c>
    </row>
    <row r="129" spans="1:36" ht="14.4" x14ac:dyDescent="0.3">
      <c r="A129" s="1">
        <v>39514</v>
      </c>
      <c r="B129">
        <v>78.7</v>
      </c>
      <c r="C129">
        <v>306</v>
      </c>
      <c r="D129">
        <v>-266.7</v>
      </c>
      <c r="E129">
        <v>-99.1</v>
      </c>
      <c r="F129">
        <v>108.1</v>
      </c>
      <c r="G129">
        <v>699.5</v>
      </c>
      <c r="H129">
        <v>288.2</v>
      </c>
      <c r="I129">
        <v>-794.3</v>
      </c>
      <c r="J129">
        <v>-20.7</v>
      </c>
      <c r="K129">
        <v>114.6</v>
      </c>
      <c r="L129">
        <v>42.5</v>
      </c>
      <c r="M129">
        <v>44.4</v>
      </c>
      <c r="N129">
        <v>-9.3000000000000007</v>
      </c>
      <c r="O129">
        <v>76.7</v>
      </c>
      <c r="P129">
        <v>117.6</v>
      </c>
      <c r="Q129">
        <v>169.3</v>
      </c>
      <c r="R129">
        <v>118.7</v>
      </c>
      <c r="S129">
        <v>72.099999999999994</v>
      </c>
      <c r="T129">
        <v>29.4</v>
      </c>
      <c r="U129">
        <v>-10.5</v>
      </c>
      <c r="V129">
        <v>139.5</v>
      </c>
      <c r="W129">
        <v>-267.10000000000002</v>
      </c>
      <c r="X129">
        <v>17.5</v>
      </c>
      <c r="Y129">
        <v>69.2</v>
      </c>
      <c r="Z129">
        <v>-91</v>
      </c>
      <c r="AA129">
        <v>75.8</v>
      </c>
      <c r="AB129">
        <v>1130.9000000000001</v>
      </c>
      <c r="AC129">
        <v>-116.4</v>
      </c>
      <c r="AD129">
        <v>595.4</v>
      </c>
      <c r="AE129">
        <v>370.4</v>
      </c>
      <c r="AF129">
        <v>31.5</v>
      </c>
      <c r="AG129">
        <v>90.2</v>
      </c>
      <c r="AH129">
        <v>10.6</v>
      </c>
      <c r="AI129" s="81">
        <v>105</v>
      </c>
      <c r="AJ129" s="91">
        <v>92</v>
      </c>
    </row>
    <row r="130" spans="1:36" ht="14.4" x14ac:dyDescent="0.3">
      <c r="A130" s="1">
        <v>39515</v>
      </c>
      <c r="B130">
        <v>82.9</v>
      </c>
      <c r="C130">
        <v>282.8</v>
      </c>
      <c r="D130">
        <v>-270.60000000000002</v>
      </c>
      <c r="E130">
        <v>-105.5</v>
      </c>
      <c r="F130">
        <v>22.3</v>
      </c>
      <c r="G130">
        <v>1025.8</v>
      </c>
      <c r="H130">
        <v>262.8</v>
      </c>
      <c r="I130">
        <v>-696.7</v>
      </c>
      <c r="J130">
        <v>83.4</v>
      </c>
      <c r="K130">
        <v>104.3</v>
      </c>
      <c r="L130">
        <v>34.6</v>
      </c>
      <c r="M130">
        <v>62.9</v>
      </c>
      <c r="N130">
        <v>12.6</v>
      </c>
      <c r="O130">
        <v>76.099999999999994</v>
      </c>
      <c r="P130">
        <v>94.4</v>
      </c>
      <c r="Q130">
        <v>160.6</v>
      </c>
      <c r="R130">
        <v>139</v>
      </c>
      <c r="S130">
        <v>63.7</v>
      </c>
      <c r="T130">
        <v>28.4</v>
      </c>
      <c r="U130">
        <v>-25</v>
      </c>
      <c r="V130">
        <v>138.6</v>
      </c>
      <c r="W130">
        <v>-211.8</v>
      </c>
      <c r="X130">
        <v>13.2</v>
      </c>
      <c r="Y130">
        <v>69.900000000000006</v>
      </c>
      <c r="Z130">
        <v>-117.6</v>
      </c>
      <c r="AA130">
        <v>76.5</v>
      </c>
      <c r="AB130">
        <v>1258.9000000000001</v>
      </c>
      <c r="AC130">
        <v>-122.1</v>
      </c>
      <c r="AD130">
        <v>575.79999999999995</v>
      </c>
      <c r="AE130">
        <v>388.6</v>
      </c>
      <c r="AF130">
        <v>23.4</v>
      </c>
      <c r="AG130">
        <v>102.3</v>
      </c>
      <c r="AH130">
        <v>17.2</v>
      </c>
      <c r="AI130" s="81">
        <v>108</v>
      </c>
      <c r="AJ130" s="91">
        <v>94</v>
      </c>
    </row>
    <row r="131" spans="1:36" ht="14.4" x14ac:dyDescent="0.3">
      <c r="A131" s="1">
        <v>39516</v>
      </c>
      <c r="B131">
        <v>58.2</v>
      </c>
      <c r="C131">
        <v>208.5</v>
      </c>
      <c r="D131">
        <v>-227.4</v>
      </c>
      <c r="E131">
        <v>-101.5</v>
      </c>
      <c r="F131">
        <v>104.1</v>
      </c>
      <c r="G131">
        <v>1291.3</v>
      </c>
      <c r="H131">
        <v>326</v>
      </c>
      <c r="I131">
        <v>-605.5</v>
      </c>
      <c r="J131">
        <v>26.8</v>
      </c>
      <c r="K131">
        <v>89</v>
      </c>
      <c r="L131">
        <v>64.099999999999994</v>
      </c>
      <c r="M131">
        <v>81</v>
      </c>
      <c r="N131">
        <v>4.0999999999999996</v>
      </c>
      <c r="O131">
        <v>59.5</v>
      </c>
      <c r="P131">
        <v>96.8</v>
      </c>
      <c r="Q131">
        <v>187.5</v>
      </c>
      <c r="R131">
        <v>116.6</v>
      </c>
      <c r="S131">
        <v>83.3</v>
      </c>
      <c r="T131">
        <v>25.2</v>
      </c>
      <c r="U131">
        <v>-27.7</v>
      </c>
      <c r="V131">
        <v>117.4</v>
      </c>
      <c r="W131">
        <v>-17.5</v>
      </c>
      <c r="X131">
        <v>12.2</v>
      </c>
      <c r="Y131">
        <v>56.5</v>
      </c>
      <c r="Z131">
        <v>-130</v>
      </c>
      <c r="AA131">
        <v>85.2</v>
      </c>
      <c r="AB131">
        <v>1327.7</v>
      </c>
      <c r="AC131">
        <v>-127.8</v>
      </c>
      <c r="AD131">
        <v>555.70000000000005</v>
      </c>
      <c r="AE131">
        <v>380.4</v>
      </c>
      <c r="AF131">
        <v>9.4</v>
      </c>
      <c r="AG131">
        <v>110.9</v>
      </c>
      <c r="AH131">
        <v>17.7</v>
      </c>
      <c r="AI131" s="81">
        <v>111</v>
      </c>
      <c r="AJ131" s="91">
        <v>115</v>
      </c>
    </row>
    <row r="132" spans="1:36" ht="14.4" x14ac:dyDescent="0.3">
      <c r="A132" s="1">
        <v>39517</v>
      </c>
      <c r="B132">
        <v>37.1</v>
      </c>
      <c r="C132">
        <v>162.69999999999999</v>
      </c>
      <c r="D132">
        <v>-142.6</v>
      </c>
      <c r="E132">
        <v>-131.5</v>
      </c>
      <c r="F132">
        <v>-5.0999999999999996</v>
      </c>
      <c r="G132">
        <v>1317.7</v>
      </c>
      <c r="H132">
        <v>213.9</v>
      </c>
      <c r="I132">
        <v>-363.7</v>
      </c>
      <c r="J132">
        <v>-63.4</v>
      </c>
      <c r="K132">
        <v>16.600000000000001</v>
      </c>
      <c r="L132">
        <v>17.7</v>
      </c>
      <c r="M132">
        <v>43.4</v>
      </c>
      <c r="N132">
        <v>32.299999999999997</v>
      </c>
      <c r="O132">
        <v>70.7</v>
      </c>
      <c r="P132">
        <v>102.8</v>
      </c>
      <c r="Q132">
        <v>165.1</v>
      </c>
      <c r="R132">
        <v>127.2</v>
      </c>
      <c r="S132">
        <v>105.9</v>
      </c>
      <c r="T132">
        <v>28.1</v>
      </c>
      <c r="U132">
        <v>-27.3</v>
      </c>
      <c r="V132">
        <v>139.5</v>
      </c>
      <c r="W132">
        <v>2.8</v>
      </c>
      <c r="X132">
        <v>-4.5</v>
      </c>
      <c r="Y132">
        <v>56.8</v>
      </c>
      <c r="Z132">
        <v>-169.1</v>
      </c>
      <c r="AA132">
        <v>86.1</v>
      </c>
      <c r="AB132">
        <v>1588.7</v>
      </c>
      <c r="AC132">
        <v>-103.7</v>
      </c>
      <c r="AD132">
        <v>540</v>
      </c>
      <c r="AE132">
        <v>341.5</v>
      </c>
      <c r="AF132">
        <v>8.4</v>
      </c>
      <c r="AG132">
        <v>112.2</v>
      </c>
      <c r="AH132">
        <v>23.2</v>
      </c>
      <c r="AI132" s="81">
        <v>111</v>
      </c>
      <c r="AJ132" s="91">
        <v>164</v>
      </c>
    </row>
    <row r="133" spans="1:36" ht="14.4" x14ac:dyDescent="0.3">
      <c r="A133" s="1">
        <v>39518</v>
      </c>
      <c r="B133">
        <v>42.8</v>
      </c>
      <c r="C133">
        <v>131.1</v>
      </c>
      <c r="D133">
        <v>-2.5</v>
      </c>
      <c r="E133">
        <v>-105</v>
      </c>
      <c r="F133">
        <v>-62.2</v>
      </c>
      <c r="G133">
        <v>1252.5</v>
      </c>
      <c r="H133">
        <v>151</v>
      </c>
      <c r="I133">
        <v>-27.1</v>
      </c>
      <c r="J133">
        <v>-287.60000000000002</v>
      </c>
      <c r="K133">
        <v>46.7</v>
      </c>
      <c r="L133">
        <v>16.399999999999999</v>
      </c>
      <c r="M133">
        <v>22.5</v>
      </c>
      <c r="N133">
        <v>52</v>
      </c>
      <c r="O133">
        <v>74.2</v>
      </c>
      <c r="P133">
        <v>93.4</v>
      </c>
      <c r="Q133">
        <v>147.9</v>
      </c>
      <c r="R133">
        <v>100.3</v>
      </c>
      <c r="S133">
        <v>95.7</v>
      </c>
      <c r="T133">
        <v>19.5</v>
      </c>
      <c r="U133">
        <v>-2.4</v>
      </c>
      <c r="V133">
        <v>137.4</v>
      </c>
      <c r="W133">
        <v>23.7</v>
      </c>
      <c r="X133">
        <v>-9.4</v>
      </c>
      <c r="Y133">
        <v>66.599999999999994</v>
      </c>
      <c r="Z133">
        <v>-221</v>
      </c>
      <c r="AA133">
        <v>72.599999999999994</v>
      </c>
      <c r="AB133">
        <v>1716.6</v>
      </c>
      <c r="AC133">
        <v>-124.6</v>
      </c>
      <c r="AD133">
        <v>313.5</v>
      </c>
      <c r="AE133">
        <v>659</v>
      </c>
      <c r="AF133">
        <v>11.3</v>
      </c>
      <c r="AG133">
        <v>111.1</v>
      </c>
      <c r="AH133">
        <v>32.299999999999997</v>
      </c>
      <c r="AI133" s="81">
        <v>133</v>
      </c>
      <c r="AJ133" s="91">
        <v>127</v>
      </c>
    </row>
    <row r="134" spans="1:36" ht="14.4" x14ac:dyDescent="0.3">
      <c r="A134" s="1">
        <v>39519</v>
      </c>
      <c r="B134">
        <v>-1</v>
      </c>
      <c r="C134">
        <v>83.5</v>
      </c>
      <c r="D134">
        <v>53.4</v>
      </c>
      <c r="E134">
        <v>-67</v>
      </c>
      <c r="F134">
        <v>-33</v>
      </c>
      <c r="G134">
        <v>1388.6</v>
      </c>
      <c r="H134">
        <v>0.2</v>
      </c>
      <c r="I134">
        <v>381.8</v>
      </c>
      <c r="J134">
        <v>-460.8</v>
      </c>
      <c r="K134">
        <v>4.7</v>
      </c>
      <c r="L134">
        <v>23.3</v>
      </c>
      <c r="M134">
        <v>20.7</v>
      </c>
      <c r="N134">
        <v>42.4</v>
      </c>
      <c r="O134">
        <v>53.4</v>
      </c>
      <c r="P134">
        <v>104</v>
      </c>
      <c r="Q134">
        <v>131.30000000000001</v>
      </c>
      <c r="R134">
        <v>107.6</v>
      </c>
      <c r="S134">
        <v>96.1</v>
      </c>
      <c r="T134">
        <v>25.9</v>
      </c>
      <c r="U134">
        <v>19.3</v>
      </c>
      <c r="V134">
        <v>137.6</v>
      </c>
      <c r="W134">
        <v>27.3</v>
      </c>
      <c r="X134">
        <v>-8.6</v>
      </c>
      <c r="Y134">
        <v>77.2</v>
      </c>
      <c r="Z134">
        <v>-188.3</v>
      </c>
      <c r="AA134">
        <v>64.400000000000006</v>
      </c>
      <c r="AB134">
        <v>1946.1</v>
      </c>
      <c r="AC134">
        <v>-108.5</v>
      </c>
      <c r="AD134">
        <v>260.7</v>
      </c>
      <c r="AE134">
        <v>696</v>
      </c>
      <c r="AF134">
        <v>5.6</v>
      </c>
      <c r="AG134">
        <v>99.6</v>
      </c>
      <c r="AH134">
        <v>32.6</v>
      </c>
      <c r="AI134" s="81">
        <v>134</v>
      </c>
      <c r="AJ134" s="91">
        <v>59</v>
      </c>
    </row>
    <row r="135" spans="1:36" ht="14.4" x14ac:dyDescent="0.3">
      <c r="A135" s="1">
        <v>39520</v>
      </c>
      <c r="B135">
        <v>-23.4</v>
      </c>
      <c r="C135">
        <v>70.400000000000006</v>
      </c>
      <c r="D135">
        <v>133.69999999999999</v>
      </c>
      <c r="E135">
        <v>-22.8</v>
      </c>
      <c r="F135">
        <v>-29.9</v>
      </c>
      <c r="G135">
        <v>1462.2</v>
      </c>
      <c r="H135">
        <v>-263.89999999999998</v>
      </c>
      <c r="I135">
        <v>715</v>
      </c>
      <c r="J135">
        <v>-597</v>
      </c>
      <c r="K135">
        <v>-37.200000000000003</v>
      </c>
      <c r="L135">
        <v>-45.7</v>
      </c>
      <c r="M135">
        <v>9.6999999999999993</v>
      </c>
      <c r="N135">
        <v>44.4</v>
      </c>
      <c r="O135">
        <v>41.2</v>
      </c>
      <c r="P135">
        <v>73.5</v>
      </c>
      <c r="Q135">
        <v>164.7</v>
      </c>
      <c r="R135">
        <v>23.2</v>
      </c>
      <c r="S135">
        <v>73.7</v>
      </c>
      <c r="T135">
        <v>36.299999999999997</v>
      </c>
      <c r="U135">
        <v>42</v>
      </c>
      <c r="V135">
        <v>136.30000000000001</v>
      </c>
      <c r="W135">
        <v>17</v>
      </c>
      <c r="X135">
        <v>-2.2999999999999998</v>
      </c>
      <c r="Y135">
        <v>79.099999999999994</v>
      </c>
      <c r="Z135">
        <v>-79.900000000000006</v>
      </c>
      <c r="AA135">
        <v>49.1</v>
      </c>
      <c r="AB135">
        <v>1874.7</v>
      </c>
      <c r="AC135">
        <v>-97.5</v>
      </c>
      <c r="AD135">
        <v>242.9</v>
      </c>
      <c r="AE135">
        <v>666.6</v>
      </c>
      <c r="AF135">
        <v>6.5</v>
      </c>
      <c r="AG135">
        <v>94.7</v>
      </c>
      <c r="AH135">
        <v>28.1</v>
      </c>
      <c r="AI135" s="81">
        <v>134</v>
      </c>
      <c r="AJ135" s="91">
        <v>90</v>
      </c>
    </row>
    <row r="136" spans="1:36" ht="14.4" x14ac:dyDescent="0.3">
      <c r="A136" s="1">
        <v>39521</v>
      </c>
      <c r="B136">
        <v>-20.399999999999999</v>
      </c>
      <c r="C136">
        <v>57.5</v>
      </c>
      <c r="D136">
        <v>175.9</v>
      </c>
      <c r="E136">
        <v>26.8</v>
      </c>
      <c r="F136">
        <v>-12.1</v>
      </c>
      <c r="G136">
        <v>1437.3</v>
      </c>
      <c r="H136">
        <v>137.1</v>
      </c>
      <c r="I136">
        <v>975.4</v>
      </c>
      <c r="J136">
        <v>-799.7</v>
      </c>
      <c r="K136">
        <v>-64.900000000000006</v>
      </c>
      <c r="L136">
        <v>31.7</v>
      </c>
      <c r="M136">
        <v>38.700000000000003</v>
      </c>
      <c r="N136">
        <v>67.8</v>
      </c>
      <c r="O136">
        <v>39.6</v>
      </c>
      <c r="P136">
        <v>68</v>
      </c>
      <c r="Q136">
        <v>148</v>
      </c>
      <c r="R136">
        <v>-17.7</v>
      </c>
      <c r="S136">
        <v>70</v>
      </c>
      <c r="T136">
        <v>35.4</v>
      </c>
      <c r="U136">
        <v>40.6</v>
      </c>
      <c r="V136">
        <v>132.9</v>
      </c>
      <c r="W136">
        <v>46.2</v>
      </c>
      <c r="X136">
        <v>1.2</v>
      </c>
      <c r="Y136">
        <v>76.3</v>
      </c>
      <c r="Z136">
        <v>-23.2</v>
      </c>
      <c r="AA136">
        <v>40.6</v>
      </c>
      <c r="AB136">
        <v>1437.5</v>
      </c>
      <c r="AC136">
        <v>-89</v>
      </c>
      <c r="AD136">
        <v>252.2</v>
      </c>
      <c r="AE136">
        <v>678.5</v>
      </c>
      <c r="AF136">
        <v>10.8</v>
      </c>
      <c r="AG136">
        <v>91.3</v>
      </c>
      <c r="AH136">
        <v>27</v>
      </c>
      <c r="AI136" s="81">
        <v>137</v>
      </c>
      <c r="AJ136" s="91">
        <v>133</v>
      </c>
    </row>
    <row r="137" spans="1:36" ht="14.4" x14ac:dyDescent="0.3">
      <c r="A137" s="1">
        <v>39522</v>
      </c>
      <c r="B137">
        <v>-58.2</v>
      </c>
      <c r="C137">
        <v>23</v>
      </c>
      <c r="D137">
        <v>196.7</v>
      </c>
      <c r="E137">
        <v>26.5</v>
      </c>
      <c r="F137">
        <v>-60.9</v>
      </c>
      <c r="G137">
        <v>1344.9</v>
      </c>
      <c r="H137">
        <v>415.6</v>
      </c>
      <c r="I137">
        <v>1145</v>
      </c>
      <c r="J137">
        <v>-673.4</v>
      </c>
      <c r="K137">
        <v>-67.099999999999994</v>
      </c>
      <c r="L137">
        <v>42.2</v>
      </c>
      <c r="M137">
        <v>40.700000000000003</v>
      </c>
      <c r="N137">
        <v>40.799999999999997</v>
      </c>
      <c r="O137">
        <v>26.8</v>
      </c>
      <c r="P137">
        <v>73.3</v>
      </c>
      <c r="Q137">
        <v>165.6</v>
      </c>
      <c r="R137">
        <v>-47.1</v>
      </c>
      <c r="S137">
        <v>61.1</v>
      </c>
      <c r="T137">
        <v>45.8</v>
      </c>
      <c r="U137">
        <v>60.6</v>
      </c>
      <c r="V137">
        <v>119.8</v>
      </c>
      <c r="W137">
        <v>39.799999999999997</v>
      </c>
      <c r="X137">
        <v>1.9</v>
      </c>
      <c r="Y137">
        <v>64.2</v>
      </c>
      <c r="Z137">
        <v>-33.200000000000003</v>
      </c>
      <c r="AA137">
        <v>17.5</v>
      </c>
      <c r="AB137">
        <v>1320.7</v>
      </c>
      <c r="AC137">
        <v>53.1</v>
      </c>
      <c r="AD137">
        <v>246.1</v>
      </c>
      <c r="AE137">
        <v>662.6</v>
      </c>
      <c r="AF137">
        <v>16.7</v>
      </c>
      <c r="AG137">
        <v>76</v>
      </c>
      <c r="AH137">
        <v>27.8</v>
      </c>
      <c r="AI137" s="81">
        <v>143</v>
      </c>
      <c r="AJ137" s="91">
        <v>95</v>
      </c>
    </row>
    <row r="138" spans="1:36" ht="14.4" x14ac:dyDescent="0.3">
      <c r="A138" s="1">
        <v>39523</v>
      </c>
      <c r="B138">
        <v>-44.2</v>
      </c>
      <c r="C138">
        <v>66.8</v>
      </c>
      <c r="D138">
        <v>316.8</v>
      </c>
      <c r="E138">
        <v>-49.3</v>
      </c>
      <c r="F138">
        <v>-40.5</v>
      </c>
      <c r="G138">
        <v>1202.2</v>
      </c>
      <c r="H138">
        <v>829.8</v>
      </c>
      <c r="I138">
        <v>1059.8</v>
      </c>
      <c r="J138">
        <v>-505.2</v>
      </c>
      <c r="K138">
        <v>-216.1</v>
      </c>
      <c r="L138">
        <v>19.7</v>
      </c>
      <c r="M138">
        <v>17.8</v>
      </c>
      <c r="N138">
        <v>64.099999999999994</v>
      </c>
      <c r="O138">
        <v>32.5</v>
      </c>
      <c r="P138">
        <v>63.4</v>
      </c>
      <c r="Q138">
        <v>126</v>
      </c>
      <c r="R138">
        <v>-41.2</v>
      </c>
      <c r="S138">
        <v>53.6</v>
      </c>
      <c r="T138">
        <v>46.9</v>
      </c>
      <c r="U138">
        <v>58.8</v>
      </c>
      <c r="V138">
        <v>148.1</v>
      </c>
      <c r="W138">
        <v>50.7</v>
      </c>
      <c r="X138">
        <v>2.6</v>
      </c>
      <c r="Y138">
        <v>65.2</v>
      </c>
      <c r="Z138">
        <v>-35.700000000000003</v>
      </c>
      <c r="AA138">
        <v>7.3</v>
      </c>
      <c r="AB138">
        <v>1258</v>
      </c>
      <c r="AC138">
        <v>34.9</v>
      </c>
      <c r="AD138">
        <v>246</v>
      </c>
      <c r="AE138">
        <v>649.5</v>
      </c>
      <c r="AF138">
        <v>22.2</v>
      </c>
      <c r="AG138">
        <v>61</v>
      </c>
      <c r="AH138">
        <v>41.8</v>
      </c>
      <c r="AI138" s="81">
        <v>143</v>
      </c>
      <c r="AJ138" s="91">
        <v>71</v>
      </c>
    </row>
    <row r="139" spans="1:36" ht="14.4" x14ac:dyDescent="0.3">
      <c r="A139" s="1">
        <v>39524</v>
      </c>
      <c r="B139">
        <v>-20</v>
      </c>
      <c r="C139">
        <v>15.9</v>
      </c>
      <c r="D139">
        <v>470</v>
      </c>
      <c r="E139">
        <v>-90.6</v>
      </c>
      <c r="F139">
        <v>-48.7</v>
      </c>
      <c r="G139">
        <v>1115.8</v>
      </c>
      <c r="H139">
        <v>1170.9000000000001</v>
      </c>
      <c r="I139">
        <v>1009.4</v>
      </c>
      <c r="J139">
        <v>-163.9</v>
      </c>
      <c r="K139">
        <v>0.2</v>
      </c>
      <c r="L139">
        <v>60.6</v>
      </c>
      <c r="M139">
        <v>69.099999999999994</v>
      </c>
      <c r="N139">
        <v>30.7</v>
      </c>
      <c r="O139">
        <v>24.8</v>
      </c>
      <c r="P139">
        <v>44.3</v>
      </c>
      <c r="Q139">
        <v>-64.2</v>
      </c>
      <c r="R139">
        <v>-57.7</v>
      </c>
      <c r="S139">
        <v>36.9</v>
      </c>
      <c r="T139">
        <v>43</v>
      </c>
      <c r="U139">
        <v>54</v>
      </c>
      <c r="V139">
        <v>146.30000000000001</v>
      </c>
      <c r="W139">
        <v>60.6</v>
      </c>
      <c r="X139">
        <v>18.100000000000001</v>
      </c>
      <c r="Y139">
        <v>61.5</v>
      </c>
      <c r="Z139">
        <v>-26.7</v>
      </c>
      <c r="AA139">
        <v>-7.9</v>
      </c>
      <c r="AB139">
        <v>815.9</v>
      </c>
      <c r="AC139">
        <v>21.1</v>
      </c>
      <c r="AD139">
        <v>241.5</v>
      </c>
      <c r="AE139">
        <v>814.7</v>
      </c>
      <c r="AF139">
        <v>28.9</v>
      </c>
      <c r="AG139">
        <v>57</v>
      </c>
      <c r="AH139">
        <v>37.299999999999997</v>
      </c>
      <c r="AI139" s="81">
        <v>131</v>
      </c>
      <c r="AJ139" s="91">
        <v>53</v>
      </c>
    </row>
    <row r="140" spans="1:36" ht="14.4" x14ac:dyDescent="0.3">
      <c r="A140" s="1">
        <v>39525</v>
      </c>
      <c r="B140">
        <v>-22.5</v>
      </c>
      <c r="C140">
        <v>36.1</v>
      </c>
      <c r="D140">
        <v>608.1</v>
      </c>
      <c r="E140">
        <v>-171.5</v>
      </c>
      <c r="F140">
        <v>-84.5</v>
      </c>
      <c r="G140">
        <v>1122.0999999999999</v>
      </c>
      <c r="H140">
        <v>1199.5999999999999</v>
      </c>
      <c r="I140">
        <v>819.4</v>
      </c>
      <c r="J140">
        <v>604.70000000000005</v>
      </c>
      <c r="K140">
        <v>-39.700000000000003</v>
      </c>
      <c r="L140">
        <v>78.2</v>
      </c>
      <c r="M140">
        <v>71.3</v>
      </c>
      <c r="N140">
        <v>50.8</v>
      </c>
      <c r="O140">
        <v>6.9</v>
      </c>
      <c r="P140">
        <v>44</v>
      </c>
      <c r="Q140">
        <v>-68.099999999999994</v>
      </c>
      <c r="R140">
        <v>-60.9</v>
      </c>
      <c r="S140">
        <v>37</v>
      </c>
      <c r="T140">
        <v>45.7</v>
      </c>
      <c r="U140">
        <v>49.5</v>
      </c>
      <c r="V140">
        <v>142.30000000000001</v>
      </c>
      <c r="W140">
        <v>39.200000000000003</v>
      </c>
      <c r="X140">
        <v>7.2</v>
      </c>
      <c r="Y140">
        <v>51.2</v>
      </c>
      <c r="Z140">
        <v>-29.5</v>
      </c>
      <c r="AA140">
        <v>5.6</v>
      </c>
      <c r="AB140">
        <v>518.79999999999995</v>
      </c>
      <c r="AC140">
        <v>0.3</v>
      </c>
      <c r="AD140">
        <v>347.7</v>
      </c>
      <c r="AE140">
        <v>628.20000000000005</v>
      </c>
      <c r="AF140">
        <v>24.5</v>
      </c>
      <c r="AG140">
        <v>52.7</v>
      </c>
      <c r="AH140">
        <v>36.5</v>
      </c>
      <c r="AI140" s="81">
        <v>106</v>
      </c>
      <c r="AJ140" s="91">
        <v>63</v>
      </c>
    </row>
    <row r="141" spans="1:36" ht="14.4" x14ac:dyDescent="0.3">
      <c r="A141" s="1">
        <v>39526</v>
      </c>
      <c r="B141">
        <v>-49.5</v>
      </c>
      <c r="C141">
        <v>83.7</v>
      </c>
      <c r="D141">
        <v>604.4</v>
      </c>
      <c r="E141">
        <v>-208.9</v>
      </c>
      <c r="F141">
        <v>44.9</v>
      </c>
      <c r="G141">
        <v>1370.6</v>
      </c>
      <c r="H141">
        <v>1267.7</v>
      </c>
      <c r="I141">
        <v>629</v>
      </c>
      <c r="J141">
        <v>1078.7</v>
      </c>
      <c r="K141">
        <v>-57.5</v>
      </c>
      <c r="L141">
        <v>54.3</v>
      </c>
      <c r="M141">
        <v>70.599999999999994</v>
      </c>
      <c r="N141">
        <v>60.4</v>
      </c>
      <c r="O141">
        <v>26.4</v>
      </c>
      <c r="P141">
        <v>21.3</v>
      </c>
      <c r="Q141">
        <v>-40.1</v>
      </c>
      <c r="R141">
        <v>-58.2</v>
      </c>
      <c r="S141">
        <v>36.4</v>
      </c>
      <c r="T141">
        <v>43.6</v>
      </c>
      <c r="U141">
        <v>58.2</v>
      </c>
      <c r="V141">
        <v>179.2</v>
      </c>
      <c r="W141">
        <v>70.599999999999994</v>
      </c>
      <c r="X141">
        <v>2</v>
      </c>
      <c r="Y141">
        <v>39.6</v>
      </c>
      <c r="Z141">
        <v>-11.5</v>
      </c>
      <c r="AA141">
        <v>6.9</v>
      </c>
      <c r="AB141">
        <v>243.4</v>
      </c>
      <c r="AC141">
        <v>-10.9</v>
      </c>
      <c r="AD141">
        <v>457.4</v>
      </c>
      <c r="AE141">
        <v>586.1</v>
      </c>
      <c r="AF141">
        <v>1.7</v>
      </c>
      <c r="AG141">
        <v>54.2</v>
      </c>
      <c r="AH141">
        <v>35.5</v>
      </c>
      <c r="AI141" s="81">
        <v>108</v>
      </c>
      <c r="AJ141" s="91">
        <v>137</v>
      </c>
    </row>
    <row r="142" spans="1:36" ht="14.4" x14ac:dyDescent="0.3">
      <c r="A142" s="1">
        <v>39527</v>
      </c>
      <c r="B142">
        <v>-65.8</v>
      </c>
      <c r="C142">
        <v>55.8</v>
      </c>
      <c r="D142">
        <v>468.9</v>
      </c>
      <c r="E142">
        <v>-175.2</v>
      </c>
      <c r="F142">
        <v>-30.4</v>
      </c>
      <c r="G142">
        <v>1356.9</v>
      </c>
      <c r="H142">
        <v>1157</v>
      </c>
      <c r="I142">
        <v>21.5</v>
      </c>
      <c r="J142">
        <v>1532.8</v>
      </c>
      <c r="K142">
        <v>179.8</v>
      </c>
      <c r="L142">
        <v>106.3</v>
      </c>
      <c r="M142">
        <v>84.9</v>
      </c>
      <c r="N142">
        <v>40.6</v>
      </c>
      <c r="O142">
        <v>26.9</v>
      </c>
      <c r="P142">
        <v>58.3</v>
      </c>
      <c r="Q142">
        <v>-38.700000000000003</v>
      </c>
      <c r="R142">
        <v>23.4</v>
      </c>
      <c r="S142">
        <v>55.1</v>
      </c>
      <c r="T142">
        <v>32.5</v>
      </c>
      <c r="U142">
        <v>58.2</v>
      </c>
      <c r="V142">
        <v>86.3</v>
      </c>
      <c r="W142">
        <v>285.3</v>
      </c>
      <c r="X142">
        <v>-10.9</v>
      </c>
      <c r="Y142">
        <v>32.700000000000003</v>
      </c>
      <c r="Z142">
        <v>-38.700000000000003</v>
      </c>
      <c r="AA142">
        <v>-12.1</v>
      </c>
      <c r="AB142">
        <v>151</v>
      </c>
      <c r="AC142">
        <v>-14.6</v>
      </c>
      <c r="AD142">
        <v>476.7</v>
      </c>
      <c r="AE142">
        <v>570.6</v>
      </c>
      <c r="AF142">
        <v>-31.6</v>
      </c>
      <c r="AG142">
        <v>55.7</v>
      </c>
      <c r="AH142">
        <v>44.9</v>
      </c>
      <c r="AI142" s="81">
        <v>114</v>
      </c>
      <c r="AJ142" s="91">
        <v>129</v>
      </c>
    </row>
    <row r="143" spans="1:36" ht="14.4" x14ac:dyDescent="0.3">
      <c r="A143" s="1">
        <v>39528</v>
      </c>
      <c r="B143">
        <v>-81.400000000000006</v>
      </c>
      <c r="C143">
        <v>115.6</v>
      </c>
      <c r="D143">
        <v>396.5</v>
      </c>
      <c r="E143">
        <v>-112.3</v>
      </c>
      <c r="F143">
        <v>-31.9</v>
      </c>
      <c r="G143">
        <v>1425.2</v>
      </c>
      <c r="H143">
        <v>1172.2</v>
      </c>
      <c r="I143">
        <v>497.8</v>
      </c>
      <c r="J143">
        <v>1749.2</v>
      </c>
      <c r="K143">
        <v>61</v>
      </c>
      <c r="L143">
        <v>40.700000000000003</v>
      </c>
      <c r="M143">
        <v>88.9</v>
      </c>
      <c r="N143">
        <v>36.9</v>
      </c>
      <c r="O143">
        <v>18.3</v>
      </c>
      <c r="P143">
        <v>80.8</v>
      </c>
      <c r="Q143">
        <v>-29.1</v>
      </c>
      <c r="R143">
        <v>79.7</v>
      </c>
      <c r="S143">
        <v>59.5</v>
      </c>
      <c r="T143">
        <v>25.4</v>
      </c>
      <c r="U143">
        <v>58.1</v>
      </c>
      <c r="V143">
        <v>-320.39999999999998</v>
      </c>
      <c r="W143">
        <v>317.8</v>
      </c>
      <c r="X143">
        <v>-3.5</v>
      </c>
      <c r="Y143">
        <v>33</v>
      </c>
      <c r="Z143">
        <v>-50</v>
      </c>
      <c r="AA143">
        <v>-8</v>
      </c>
      <c r="AB143">
        <v>315.3</v>
      </c>
      <c r="AC143">
        <v>87.3</v>
      </c>
      <c r="AD143">
        <v>588.9</v>
      </c>
      <c r="AE143">
        <v>515.9</v>
      </c>
      <c r="AF143">
        <v>-71.099999999999994</v>
      </c>
      <c r="AG143">
        <v>56.4</v>
      </c>
      <c r="AH143">
        <v>49</v>
      </c>
      <c r="AI143" s="81">
        <v>132</v>
      </c>
      <c r="AJ143" s="91">
        <v>68</v>
      </c>
    </row>
    <row r="144" spans="1:36" ht="14.4" x14ac:dyDescent="0.3">
      <c r="A144" s="1">
        <v>39529</v>
      </c>
      <c r="B144">
        <v>-66.2</v>
      </c>
      <c r="C144">
        <v>87.8</v>
      </c>
      <c r="D144">
        <v>283.39999999999998</v>
      </c>
      <c r="E144">
        <v>-29</v>
      </c>
      <c r="F144">
        <v>-11.2</v>
      </c>
      <c r="G144">
        <v>1498.3</v>
      </c>
      <c r="H144">
        <v>1171.5999999999999</v>
      </c>
      <c r="I144">
        <v>793.5</v>
      </c>
      <c r="J144">
        <v>1403.8</v>
      </c>
      <c r="K144">
        <v>248.5</v>
      </c>
      <c r="L144">
        <v>37.6</v>
      </c>
      <c r="M144">
        <v>62.3</v>
      </c>
      <c r="N144">
        <v>23.4</v>
      </c>
      <c r="O144">
        <v>39.1</v>
      </c>
      <c r="P144">
        <v>87.2</v>
      </c>
      <c r="Q144">
        <v>-107.5</v>
      </c>
      <c r="R144">
        <v>76.099999999999994</v>
      </c>
      <c r="S144">
        <v>69.7</v>
      </c>
      <c r="T144">
        <v>36.200000000000003</v>
      </c>
      <c r="U144">
        <v>-28.1</v>
      </c>
      <c r="V144">
        <v>-318.5</v>
      </c>
      <c r="W144">
        <v>576.70000000000005</v>
      </c>
      <c r="X144">
        <v>-24.1</v>
      </c>
      <c r="Y144">
        <v>40.9</v>
      </c>
      <c r="Z144">
        <v>-46.8</v>
      </c>
      <c r="AA144">
        <v>-68.400000000000006</v>
      </c>
      <c r="AB144">
        <v>370.9</v>
      </c>
      <c r="AC144">
        <v>139.30000000000001</v>
      </c>
      <c r="AD144">
        <v>657.9</v>
      </c>
      <c r="AE144">
        <v>485.9</v>
      </c>
      <c r="AF144">
        <v>-112.8</v>
      </c>
      <c r="AG144">
        <v>65.599999999999994</v>
      </c>
      <c r="AH144">
        <v>49</v>
      </c>
      <c r="AI144" s="81">
        <v>403</v>
      </c>
      <c r="AJ144" s="91">
        <v>80</v>
      </c>
    </row>
    <row r="145" spans="1:36" ht="14.4" x14ac:dyDescent="0.3">
      <c r="A145" s="1">
        <v>39530</v>
      </c>
      <c r="B145">
        <v>-11.5</v>
      </c>
      <c r="C145">
        <v>41.5</v>
      </c>
      <c r="D145">
        <v>220.9</v>
      </c>
      <c r="E145">
        <v>-16.600000000000001</v>
      </c>
      <c r="F145">
        <v>-40.1</v>
      </c>
      <c r="G145">
        <v>1400</v>
      </c>
      <c r="H145">
        <v>1037.5</v>
      </c>
      <c r="I145">
        <v>1045.7</v>
      </c>
      <c r="J145">
        <v>1132.5</v>
      </c>
      <c r="K145">
        <v>330.9</v>
      </c>
      <c r="L145">
        <v>46.7</v>
      </c>
      <c r="M145">
        <v>39.200000000000003</v>
      </c>
      <c r="N145">
        <v>-4</v>
      </c>
      <c r="O145">
        <v>26.8</v>
      </c>
      <c r="P145">
        <v>93.2</v>
      </c>
      <c r="Q145">
        <v>-185.1</v>
      </c>
      <c r="R145">
        <v>62.3</v>
      </c>
      <c r="S145">
        <v>65.599999999999994</v>
      </c>
      <c r="T145">
        <v>74.099999999999994</v>
      </c>
      <c r="U145">
        <v>-122.7</v>
      </c>
      <c r="V145">
        <v>-326.5</v>
      </c>
      <c r="W145">
        <v>566.5</v>
      </c>
      <c r="X145">
        <v>-20</v>
      </c>
      <c r="Y145">
        <v>19.7</v>
      </c>
      <c r="Z145">
        <v>-71.3</v>
      </c>
      <c r="AA145">
        <v>-39.200000000000003</v>
      </c>
      <c r="AB145">
        <v>315.5</v>
      </c>
      <c r="AC145">
        <v>156.4</v>
      </c>
      <c r="AD145">
        <v>692.5</v>
      </c>
      <c r="AE145">
        <v>459.7</v>
      </c>
      <c r="AF145">
        <v>-130.80000000000001</v>
      </c>
      <c r="AG145">
        <v>71.099999999999994</v>
      </c>
      <c r="AH145">
        <v>33.5</v>
      </c>
      <c r="AI145" s="81">
        <v>437</v>
      </c>
      <c r="AJ145" s="91">
        <v>107</v>
      </c>
    </row>
    <row r="146" spans="1:36" ht="14.4" x14ac:dyDescent="0.3">
      <c r="A146" s="1">
        <v>39531</v>
      </c>
      <c r="B146">
        <v>-15.4</v>
      </c>
      <c r="C146">
        <v>30.8</v>
      </c>
      <c r="D146">
        <v>270.89999999999998</v>
      </c>
      <c r="E146">
        <v>-37.700000000000003</v>
      </c>
      <c r="F146">
        <v>-45.9</v>
      </c>
      <c r="G146">
        <v>1552.8</v>
      </c>
      <c r="H146">
        <v>1263.5</v>
      </c>
      <c r="I146">
        <v>1288.2</v>
      </c>
      <c r="J146">
        <v>808.1</v>
      </c>
      <c r="K146">
        <v>486.1</v>
      </c>
      <c r="L146">
        <v>32.1</v>
      </c>
      <c r="M146">
        <v>8</v>
      </c>
      <c r="N146">
        <v>34.799999999999997</v>
      </c>
      <c r="O146">
        <v>24</v>
      </c>
      <c r="P146">
        <v>95.6</v>
      </c>
      <c r="Q146">
        <v>-54.9</v>
      </c>
      <c r="R146">
        <v>55.8</v>
      </c>
      <c r="S146">
        <v>61.6</v>
      </c>
      <c r="T146">
        <v>79.400000000000006</v>
      </c>
      <c r="U146">
        <v>-185.9</v>
      </c>
      <c r="V146">
        <v>-341.9</v>
      </c>
      <c r="W146">
        <v>558.20000000000005</v>
      </c>
      <c r="X146">
        <v>-27.9</v>
      </c>
      <c r="Y146">
        <v>47.4</v>
      </c>
      <c r="Z146">
        <v>-85.1</v>
      </c>
      <c r="AA146">
        <v>-94.3</v>
      </c>
      <c r="AB146">
        <v>210.9</v>
      </c>
      <c r="AC146">
        <v>134.4</v>
      </c>
      <c r="AD146">
        <v>719.3</v>
      </c>
      <c r="AE146">
        <v>282.7</v>
      </c>
      <c r="AF146">
        <v>-69.2</v>
      </c>
      <c r="AG146">
        <v>87.2</v>
      </c>
      <c r="AH146">
        <v>24.8</v>
      </c>
      <c r="AI146" s="81">
        <v>469</v>
      </c>
      <c r="AJ146" s="91">
        <v>117</v>
      </c>
    </row>
    <row r="147" spans="1:36" ht="14.4" x14ac:dyDescent="0.3">
      <c r="A147" s="1">
        <v>39532</v>
      </c>
      <c r="B147">
        <v>-34.299999999999997</v>
      </c>
      <c r="C147">
        <v>120.3</v>
      </c>
      <c r="D147">
        <v>180.3</v>
      </c>
      <c r="E147">
        <v>-78.599999999999994</v>
      </c>
      <c r="F147">
        <v>-38.1</v>
      </c>
      <c r="G147">
        <v>1571.1</v>
      </c>
      <c r="H147">
        <v>1265</v>
      </c>
      <c r="I147">
        <v>780.4</v>
      </c>
      <c r="J147">
        <v>417.4</v>
      </c>
      <c r="K147">
        <v>803.7</v>
      </c>
      <c r="L147">
        <v>-16.899999999999999</v>
      </c>
      <c r="M147">
        <v>52</v>
      </c>
      <c r="N147">
        <v>-17.100000000000001</v>
      </c>
      <c r="O147">
        <v>40.700000000000003</v>
      </c>
      <c r="P147">
        <v>88.9</v>
      </c>
      <c r="Q147">
        <v>-193.4</v>
      </c>
      <c r="R147">
        <v>34.200000000000003</v>
      </c>
      <c r="S147">
        <v>64</v>
      </c>
      <c r="T147">
        <v>90.9</v>
      </c>
      <c r="U147">
        <v>-212.5</v>
      </c>
      <c r="V147">
        <v>-378.1</v>
      </c>
      <c r="W147">
        <v>622</v>
      </c>
      <c r="X147">
        <v>-23.1</v>
      </c>
      <c r="Y147">
        <v>45.1</v>
      </c>
      <c r="Z147">
        <v>-72.099999999999994</v>
      </c>
      <c r="AA147">
        <v>-40.9</v>
      </c>
      <c r="AB147">
        <v>180.3</v>
      </c>
      <c r="AC147">
        <v>128</v>
      </c>
      <c r="AD147">
        <v>640.29999999999995</v>
      </c>
      <c r="AE147">
        <v>123.1</v>
      </c>
      <c r="AF147">
        <v>-68.8</v>
      </c>
      <c r="AG147">
        <v>95.4</v>
      </c>
      <c r="AH147">
        <v>11.2</v>
      </c>
      <c r="AI147" s="81">
        <v>496</v>
      </c>
      <c r="AJ147" s="91">
        <v>98</v>
      </c>
    </row>
    <row r="148" spans="1:36" ht="14.4" x14ac:dyDescent="0.3">
      <c r="A148" s="1">
        <v>39533</v>
      </c>
      <c r="B148">
        <v>-98.5</v>
      </c>
      <c r="C148">
        <v>70.599999999999994</v>
      </c>
      <c r="D148">
        <v>164.3</v>
      </c>
      <c r="E148">
        <v>-87.6</v>
      </c>
      <c r="F148">
        <v>21</v>
      </c>
      <c r="G148">
        <v>1469</v>
      </c>
      <c r="H148">
        <v>1234.9000000000001</v>
      </c>
      <c r="I148">
        <v>543.9</v>
      </c>
      <c r="J148">
        <v>316.39999999999998</v>
      </c>
      <c r="K148">
        <v>751.7</v>
      </c>
      <c r="L148">
        <v>-30.2</v>
      </c>
      <c r="M148">
        <v>45</v>
      </c>
      <c r="N148">
        <v>-49</v>
      </c>
      <c r="O148">
        <v>32.4</v>
      </c>
      <c r="P148">
        <v>79.900000000000006</v>
      </c>
      <c r="Q148">
        <v>-224.9</v>
      </c>
      <c r="R148">
        <v>9.1</v>
      </c>
      <c r="S148">
        <v>60.7</v>
      </c>
      <c r="T148">
        <v>80.900000000000006</v>
      </c>
      <c r="U148">
        <v>-245.7</v>
      </c>
      <c r="V148">
        <v>-414.3</v>
      </c>
      <c r="W148">
        <v>644.5</v>
      </c>
      <c r="X148">
        <v>-20.8</v>
      </c>
      <c r="Y148">
        <v>54.7</v>
      </c>
      <c r="Z148">
        <v>-47.3</v>
      </c>
      <c r="AA148">
        <v>-44.7</v>
      </c>
      <c r="AB148">
        <v>179.4</v>
      </c>
      <c r="AC148">
        <v>85.8</v>
      </c>
      <c r="AD148">
        <v>555.4</v>
      </c>
      <c r="AE148">
        <v>104.2</v>
      </c>
      <c r="AF148">
        <v>30.9</v>
      </c>
      <c r="AG148">
        <v>107.1</v>
      </c>
      <c r="AH148">
        <v>23</v>
      </c>
      <c r="AI148" s="81">
        <v>551</v>
      </c>
      <c r="AJ148" s="91">
        <v>50</v>
      </c>
    </row>
    <row r="149" spans="1:36" ht="14.4" x14ac:dyDescent="0.3">
      <c r="A149" s="1">
        <v>39534</v>
      </c>
      <c r="B149">
        <v>-147.1</v>
      </c>
      <c r="C149">
        <v>19.600000000000001</v>
      </c>
      <c r="D149">
        <v>259.3</v>
      </c>
      <c r="E149">
        <v>-85</v>
      </c>
      <c r="F149">
        <v>-25.1</v>
      </c>
      <c r="G149">
        <v>1729.5</v>
      </c>
      <c r="H149">
        <v>1113.3</v>
      </c>
      <c r="I149">
        <v>325.7</v>
      </c>
      <c r="J149">
        <v>229.5</v>
      </c>
      <c r="K149">
        <v>601.9</v>
      </c>
      <c r="L149">
        <v>-15.5</v>
      </c>
      <c r="M149">
        <v>14.1</v>
      </c>
      <c r="N149">
        <v>22.7</v>
      </c>
      <c r="O149">
        <v>34.4</v>
      </c>
      <c r="P149">
        <v>75.900000000000006</v>
      </c>
      <c r="Q149">
        <v>-321.10000000000002</v>
      </c>
      <c r="R149">
        <v>-7</v>
      </c>
      <c r="S149">
        <v>49.8</v>
      </c>
      <c r="T149">
        <v>57.7</v>
      </c>
      <c r="U149">
        <v>-264.8</v>
      </c>
      <c r="V149">
        <v>-322.5</v>
      </c>
      <c r="W149">
        <v>467.7</v>
      </c>
      <c r="X149">
        <v>-11.5</v>
      </c>
      <c r="Y149">
        <v>56.7</v>
      </c>
      <c r="Z149">
        <v>10.7</v>
      </c>
      <c r="AA149">
        <v>-41.6</v>
      </c>
      <c r="AB149">
        <v>190.4</v>
      </c>
      <c r="AC149">
        <v>286.3</v>
      </c>
      <c r="AD149">
        <v>536.5</v>
      </c>
      <c r="AE149">
        <v>82.6</v>
      </c>
      <c r="AF149">
        <v>82.3</v>
      </c>
      <c r="AG149">
        <v>116.4</v>
      </c>
      <c r="AH149">
        <v>32.700000000000003</v>
      </c>
      <c r="AI149" s="81">
        <v>808</v>
      </c>
      <c r="AJ149" s="91">
        <v>78</v>
      </c>
    </row>
    <row r="150" spans="1:36" ht="14.4" x14ac:dyDescent="0.3">
      <c r="A150" s="1">
        <v>39535</v>
      </c>
      <c r="B150">
        <v>-143.6</v>
      </c>
      <c r="C150">
        <v>-2.2999999999999998</v>
      </c>
      <c r="D150">
        <v>205.2</v>
      </c>
      <c r="E150">
        <v>6.2</v>
      </c>
      <c r="F150">
        <v>6.7</v>
      </c>
      <c r="G150">
        <v>1445.2</v>
      </c>
      <c r="H150">
        <v>1092.0999999999999</v>
      </c>
      <c r="I150">
        <v>665.2</v>
      </c>
      <c r="J150">
        <v>143</v>
      </c>
      <c r="K150">
        <v>318.5</v>
      </c>
      <c r="L150">
        <v>-43.2</v>
      </c>
      <c r="M150">
        <v>-20.6</v>
      </c>
      <c r="N150">
        <v>28.2</v>
      </c>
      <c r="O150">
        <v>28.9</v>
      </c>
      <c r="P150">
        <v>60.1</v>
      </c>
      <c r="Q150">
        <v>-402.1</v>
      </c>
      <c r="R150">
        <v>-12</v>
      </c>
      <c r="S150">
        <v>20.7</v>
      </c>
      <c r="T150">
        <v>57.5</v>
      </c>
      <c r="U150">
        <v>-289.5</v>
      </c>
      <c r="V150">
        <v>110.3</v>
      </c>
      <c r="W150">
        <v>474.4</v>
      </c>
      <c r="X150">
        <v>-35.6</v>
      </c>
      <c r="Y150">
        <v>56.7</v>
      </c>
      <c r="Z150">
        <v>65.099999999999994</v>
      </c>
      <c r="AA150">
        <v>20.2</v>
      </c>
      <c r="AB150">
        <v>-286.10000000000002</v>
      </c>
      <c r="AC150">
        <v>197.2</v>
      </c>
      <c r="AD150">
        <v>409.4</v>
      </c>
      <c r="AE150">
        <v>89.9</v>
      </c>
      <c r="AF150">
        <v>137.30000000000001</v>
      </c>
      <c r="AG150">
        <v>107.8</v>
      </c>
      <c r="AH150">
        <v>14.8</v>
      </c>
      <c r="AI150" s="81">
        <v>899</v>
      </c>
      <c r="AJ150" s="91">
        <v>137</v>
      </c>
    </row>
    <row r="151" spans="1:36" ht="14.4" x14ac:dyDescent="0.3">
      <c r="A151" s="1">
        <v>39536</v>
      </c>
      <c r="B151">
        <v>-126.9</v>
      </c>
      <c r="C151">
        <v>-132.5</v>
      </c>
      <c r="D151">
        <v>197.7</v>
      </c>
      <c r="E151">
        <v>-29.8</v>
      </c>
      <c r="F151">
        <v>26.7</v>
      </c>
      <c r="G151">
        <v>1452.9</v>
      </c>
      <c r="H151">
        <v>1194.7</v>
      </c>
      <c r="I151">
        <v>591.29999999999995</v>
      </c>
      <c r="J151">
        <v>132.4</v>
      </c>
      <c r="K151">
        <v>-207.4</v>
      </c>
      <c r="L151">
        <v>-81.8</v>
      </c>
      <c r="M151">
        <v>-53.3</v>
      </c>
      <c r="N151">
        <v>26.1</v>
      </c>
      <c r="O151">
        <v>16.100000000000001</v>
      </c>
      <c r="P151">
        <v>41.7</v>
      </c>
      <c r="Q151">
        <v>-322.39999999999998</v>
      </c>
      <c r="R151">
        <v>-29</v>
      </c>
      <c r="S151">
        <v>29.4</v>
      </c>
      <c r="T151">
        <v>57.8</v>
      </c>
      <c r="U151">
        <v>-235.9</v>
      </c>
      <c r="V151">
        <v>353.8</v>
      </c>
      <c r="W151">
        <v>250.7</v>
      </c>
      <c r="X151">
        <v>-17.600000000000001</v>
      </c>
      <c r="Y151">
        <v>43</v>
      </c>
      <c r="Z151">
        <v>106.4</v>
      </c>
      <c r="AA151">
        <v>81.099999999999994</v>
      </c>
      <c r="AB151">
        <v>-664.3</v>
      </c>
      <c r="AC151">
        <v>-43.1</v>
      </c>
      <c r="AD151">
        <v>344.3</v>
      </c>
      <c r="AE151">
        <v>67.400000000000006</v>
      </c>
      <c r="AF151">
        <v>217.3</v>
      </c>
      <c r="AG151">
        <v>92</v>
      </c>
      <c r="AH151">
        <v>-13.6</v>
      </c>
      <c r="AI151" s="81">
        <v>694</v>
      </c>
      <c r="AJ151" s="91">
        <v>159</v>
      </c>
    </row>
    <row r="152" spans="1:36" ht="14.4" x14ac:dyDescent="0.3">
      <c r="A152" s="1">
        <v>39537</v>
      </c>
      <c r="B152">
        <v>-44.3</v>
      </c>
      <c r="C152">
        <v>-120.4</v>
      </c>
      <c r="D152">
        <v>239</v>
      </c>
      <c r="E152">
        <v>2.2999999999999998</v>
      </c>
      <c r="F152">
        <v>26.6</v>
      </c>
      <c r="G152">
        <v>1601.2</v>
      </c>
      <c r="H152">
        <v>1139.3</v>
      </c>
      <c r="I152">
        <v>590.29999999999995</v>
      </c>
      <c r="J152">
        <v>149</v>
      </c>
      <c r="K152">
        <v>-389.8</v>
      </c>
      <c r="L152">
        <v>-71.099999999999994</v>
      </c>
      <c r="M152">
        <v>-10.5</v>
      </c>
      <c r="N152">
        <v>49.2</v>
      </c>
      <c r="O152">
        <v>13.8</v>
      </c>
      <c r="P152">
        <v>59.6</v>
      </c>
      <c r="Q152">
        <v>-219.6</v>
      </c>
      <c r="R152">
        <v>-49</v>
      </c>
      <c r="S152">
        <v>11.4</v>
      </c>
      <c r="T152">
        <v>-75.2</v>
      </c>
      <c r="U152">
        <v>-162.30000000000001</v>
      </c>
      <c r="V152">
        <v>687.4</v>
      </c>
      <c r="W152">
        <v>295.3</v>
      </c>
      <c r="X152">
        <v>-10.5</v>
      </c>
      <c r="Y152">
        <v>64.8</v>
      </c>
      <c r="Z152">
        <v>234.5</v>
      </c>
      <c r="AA152">
        <v>59.4</v>
      </c>
      <c r="AB152">
        <v>-654.5</v>
      </c>
      <c r="AC152">
        <v>11.4</v>
      </c>
      <c r="AD152">
        <v>304</v>
      </c>
      <c r="AE152">
        <v>14.8</v>
      </c>
      <c r="AF152">
        <v>229.3</v>
      </c>
      <c r="AG152">
        <v>79.900000000000006</v>
      </c>
      <c r="AH152">
        <v>7.8</v>
      </c>
      <c r="AI152" s="81">
        <v>716</v>
      </c>
      <c r="AJ152" s="91">
        <v>191</v>
      </c>
    </row>
    <row r="153" spans="1:36" ht="14.4" x14ac:dyDescent="0.3">
      <c r="A153" s="1">
        <v>39538</v>
      </c>
      <c r="B153">
        <v>-10.1</v>
      </c>
      <c r="C153">
        <v>-1.5</v>
      </c>
      <c r="D153">
        <v>175.3</v>
      </c>
      <c r="E153">
        <v>139.6</v>
      </c>
      <c r="F153">
        <v>48.6</v>
      </c>
      <c r="G153">
        <v>1306.4000000000001</v>
      </c>
      <c r="H153">
        <v>1079.3</v>
      </c>
      <c r="I153">
        <v>741.4</v>
      </c>
      <c r="J153">
        <v>222.9</v>
      </c>
      <c r="K153">
        <v>-248.7</v>
      </c>
      <c r="L153">
        <v>-103.4</v>
      </c>
      <c r="M153">
        <v>-5</v>
      </c>
      <c r="N153">
        <v>44.6</v>
      </c>
      <c r="O153">
        <v>-4.8</v>
      </c>
      <c r="P153">
        <v>36.700000000000003</v>
      </c>
      <c r="Q153">
        <v>-143.19999999999999</v>
      </c>
      <c r="R153">
        <v>-61.9</v>
      </c>
      <c r="S153">
        <v>25.6</v>
      </c>
      <c r="T153">
        <v>-31.3</v>
      </c>
      <c r="U153">
        <v>-122.4</v>
      </c>
      <c r="V153">
        <v>697.2</v>
      </c>
      <c r="W153">
        <v>300.10000000000002</v>
      </c>
      <c r="X153">
        <v>7.3</v>
      </c>
      <c r="Y153">
        <v>11.5</v>
      </c>
      <c r="Z153">
        <v>295.3</v>
      </c>
      <c r="AA153">
        <v>139.5</v>
      </c>
      <c r="AB153">
        <v>-766.1</v>
      </c>
      <c r="AC153">
        <v>64.599999999999994</v>
      </c>
      <c r="AD153">
        <v>259.8</v>
      </c>
      <c r="AE153">
        <v>-13.9</v>
      </c>
      <c r="AF153">
        <v>173.3</v>
      </c>
      <c r="AG153">
        <v>64.2</v>
      </c>
      <c r="AH153">
        <v>43</v>
      </c>
      <c r="AI153" s="81">
        <v>789</v>
      </c>
      <c r="AJ153" s="91">
        <v>181</v>
      </c>
    </row>
    <row r="154" spans="1:36" ht="14.4" x14ac:dyDescent="0.3">
      <c r="A154" s="1">
        <v>39539</v>
      </c>
      <c r="B154">
        <v>-47.1</v>
      </c>
      <c r="C154">
        <v>151</v>
      </c>
      <c r="D154">
        <v>91.6</v>
      </c>
      <c r="E154">
        <v>103.7</v>
      </c>
      <c r="F154">
        <v>-37.700000000000003</v>
      </c>
      <c r="G154">
        <v>1327.3</v>
      </c>
      <c r="H154">
        <v>1149.5999999999999</v>
      </c>
      <c r="I154">
        <v>845</v>
      </c>
      <c r="J154">
        <v>-48.6</v>
      </c>
      <c r="K154">
        <v>-123.2</v>
      </c>
      <c r="L154">
        <v>-76</v>
      </c>
      <c r="M154">
        <v>-49.9</v>
      </c>
      <c r="N154">
        <v>27.8</v>
      </c>
      <c r="O154">
        <v>-4.7</v>
      </c>
      <c r="P154">
        <v>28.6</v>
      </c>
      <c r="Q154">
        <v>4</v>
      </c>
      <c r="R154">
        <v>-46.2</v>
      </c>
      <c r="S154">
        <v>-1.1000000000000001</v>
      </c>
      <c r="T154">
        <v>93.3</v>
      </c>
      <c r="U154">
        <v>-95.5</v>
      </c>
      <c r="V154">
        <v>690.4</v>
      </c>
      <c r="W154">
        <v>269.89999999999998</v>
      </c>
      <c r="X154">
        <v>91.2</v>
      </c>
      <c r="Y154">
        <v>-6.3</v>
      </c>
      <c r="Z154">
        <v>397.9</v>
      </c>
      <c r="AA154">
        <v>146.69999999999999</v>
      </c>
      <c r="AB154">
        <v>-1013.3</v>
      </c>
      <c r="AC154">
        <v>120</v>
      </c>
      <c r="AD154">
        <v>234.5</v>
      </c>
      <c r="AE154">
        <v>-9.1</v>
      </c>
      <c r="AF154">
        <v>179.1</v>
      </c>
      <c r="AG154">
        <v>50.9</v>
      </c>
      <c r="AH154">
        <v>31.2</v>
      </c>
      <c r="AI154" s="81">
        <v>856</v>
      </c>
      <c r="AJ154" s="91">
        <v>165</v>
      </c>
    </row>
    <row r="155" spans="1:36" ht="14.4" x14ac:dyDescent="0.3">
      <c r="A155" s="1">
        <v>39540</v>
      </c>
      <c r="B155">
        <v>16.3</v>
      </c>
      <c r="C155">
        <v>177.6</v>
      </c>
      <c r="D155">
        <v>179.7</v>
      </c>
      <c r="E155">
        <v>136.6</v>
      </c>
      <c r="F155">
        <v>37.700000000000003</v>
      </c>
      <c r="G155">
        <v>1151.4000000000001</v>
      </c>
      <c r="H155">
        <v>1232.8</v>
      </c>
      <c r="I155">
        <v>997.4</v>
      </c>
      <c r="J155">
        <v>253.6</v>
      </c>
      <c r="K155">
        <v>164.7</v>
      </c>
      <c r="L155">
        <v>-5.8</v>
      </c>
      <c r="M155">
        <v>-73.5</v>
      </c>
      <c r="N155">
        <v>57.6</v>
      </c>
      <c r="O155">
        <v>3.1</v>
      </c>
      <c r="P155">
        <v>34.200000000000003</v>
      </c>
      <c r="Q155">
        <v>1.8</v>
      </c>
      <c r="R155">
        <v>-36.700000000000003</v>
      </c>
      <c r="S155">
        <v>5.9</v>
      </c>
      <c r="T155">
        <v>116.7</v>
      </c>
      <c r="U155">
        <v>-68.099999999999994</v>
      </c>
      <c r="V155">
        <v>682.3</v>
      </c>
      <c r="W155">
        <v>219.5</v>
      </c>
      <c r="X155">
        <v>155.19999999999999</v>
      </c>
      <c r="Y155">
        <v>-7.4</v>
      </c>
      <c r="Z155">
        <v>401.4</v>
      </c>
      <c r="AA155">
        <v>158</v>
      </c>
      <c r="AB155">
        <v>-1074.7</v>
      </c>
      <c r="AC155">
        <v>185.3</v>
      </c>
      <c r="AD155">
        <v>270.10000000000002</v>
      </c>
      <c r="AE155">
        <v>21.2</v>
      </c>
      <c r="AF155">
        <v>130</v>
      </c>
      <c r="AG155">
        <v>44.7</v>
      </c>
      <c r="AH155">
        <v>8.5</v>
      </c>
      <c r="AI155" s="81">
        <v>946</v>
      </c>
      <c r="AJ155" s="91">
        <v>184</v>
      </c>
    </row>
    <row r="156" spans="1:36" ht="14.4" x14ac:dyDescent="0.3">
      <c r="A156" s="1">
        <v>39541</v>
      </c>
      <c r="B156">
        <v>24.6</v>
      </c>
      <c r="C156">
        <v>80.8</v>
      </c>
      <c r="D156">
        <v>96.6</v>
      </c>
      <c r="E156">
        <v>53.4</v>
      </c>
      <c r="F156">
        <v>104.6</v>
      </c>
      <c r="G156">
        <v>1116.0999999999999</v>
      </c>
      <c r="H156">
        <v>1268.2</v>
      </c>
      <c r="I156">
        <v>1158.8</v>
      </c>
      <c r="J156">
        <v>576.70000000000005</v>
      </c>
      <c r="K156">
        <v>296.10000000000002</v>
      </c>
      <c r="L156">
        <v>149.69999999999999</v>
      </c>
      <c r="M156">
        <v>-67.8</v>
      </c>
      <c r="N156">
        <v>6.5</v>
      </c>
      <c r="O156">
        <v>-16.600000000000001</v>
      </c>
      <c r="P156">
        <v>26.3</v>
      </c>
      <c r="Q156">
        <v>62.8</v>
      </c>
      <c r="R156">
        <v>-16.399999999999999</v>
      </c>
      <c r="S156">
        <v>35.9</v>
      </c>
      <c r="T156">
        <v>131.80000000000001</v>
      </c>
      <c r="U156">
        <v>-46.2</v>
      </c>
      <c r="V156">
        <v>643.79999999999995</v>
      </c>
      <c r="W156">
        <v>234.4</v>
      </c>
      <c r="X156">
        <v>180.8</v>
      </c>
      <c r="Y156">
        <v>40.299999999999997</v>
      </c>
      <c r="Z156">
        <v>407.3</v>
      </c>
      <c r="AA156">
        <v>195.9</v>
      </c>
      <c r="AB156">
        <v>-1179.0999999999999</v>
      </c>
      <c r="AC156">
        <v>228.8</v>
      </c>
      <c r="AD156">
        <v>317.7</v>
      </c>
      <c r="AE156">
        <v>59.1</v>
      </c>
      <c r="AF156">
        <v>165.4</v>
      </c>
      <c r="AG156">
        <v>40.4</v>
      </c>
      <c r="AH156">
        <v>-6.8</v>
      </c>
      <c r="AI156" s="81">
        <v>999</v>
      </c>
      <c r="AJ156" s="91">
        <v>195</v>
      </c>
    </row>
    <row r="157" spans="1:36" ht="14.4" x14ac:dyDescent="0.3">
      <c r="A157" s="1">
        <v>39542</v>
      </c>
      <c r="B157">
        <v>16.100000000000001</v>
      </c>
      <c r="C157">
        <v>-56.5</v>
      </c>
      <c r="D157">
        <v>27.6</v>
      </c>
      <c r="E157">
        <v>-90.7</v>
      </c>
      <c r="F157">
        <v>176.7</v>
      </c>
      <c r="G157">
        <v>1002.4</v>
      </c>
      <c r="H157">
        <v>1548.4</v>
      </c>
      <c r="I157">
        <v>1024.0999999999999</v>
      </c>
      <c r="J157">
        <v>643.29999999999995</v>
      </c>
      <c r="K157">
        <v>315.60000000000002</v>
      </c>
      <c r="L157">
        <v>221.5</v>
      </c>
      <c r="M157">
        <v>-41.3</v>
      </c>
      <c r="N157">
        <v>-23.1</v>
      </c>
      <c r="O157">
        <v>-14.3</v>
      </c>
      <c r="P157">
        <v>29.6</v>
      </c>
      <c r="Q157">
        <v>181.1</v>
      </c>
      <c r="R157">
        <v>32.1</v>
      </c>
      <c r="S157">
        <v>43.6</v>
      </c>
      <c r="T157">
        <v>188.7</v>
      </c>
      <c r="U157">
        <v>-26.4</v>
      </c>
      <c r="V157">
        <v>584.1</v>
      </c>
      <c r="W157">
        <v>417.2</v>
      </c>
      <c r="X157">
        <v>182.1</v>
      </c>
      <c r="Y157">
        <v>18.5</v>
      </c>
      <c r="Z157">
        <v>393.9</v>
      </c>
      <c r="AA157">
        <v>162</v>
      </c>
      <c r="AB157">
        <v>-955.8</v>
      </c>
      <c r="AC157">
        <v>532.70000000000005</v>
      </c>
      <c r="AD157">
        <v>289.2</v>
      </c>
      <c r="AE157">
        <v>74.400000000000006</v>
      </c>
      <c r="AF157">
        <v>186.6</v>
      </c>
      <c r="AG157">
        <v>113.9</v>
      </c>
      <c r="AH157">
        <v>7.2</v>
      </c>
      <c r="AI157" s="81">
        <v>940</v>
      </c>
      <c r="AJ157" s="91">
        <v>138</v>
      </c>
    </row>
    <row r="158" spans="1:36" ht="14.4" x14ac:dyDescent="0.3">
      <c r="A158" s="1">
        <v>39543</v>
      </c>
      <c r="B158">
        <v>110.8</v>
      </c>
      <c r="C158">
        <v>-28.8</v>
      </c>
      <c r="D158">
        <v>116.1</v>
      </c>
      <c r="E158">
        <v>-54.9</v>
      </c>
      <c r="F158">
        <v>326.10000000000002</v>
      </c>
      <c r="G158">
        <v>942.3</v>
      </c>
      <c r="H158">
        <v>1697.3</v>
      </c>
      <c r="I158">
        <v>956.7</v>
      </c>
      <c r="J158">
        <v>1057.2</v>
      </c>
      <c r="K158">
        <v>265.60000000000002</v>
      </c>
      <c r="L158">
        <v>243.5</v>
      </c>
      <c r="M158">
        <v>-32.1</v>
      </c>
      <c r="N158">
        <v>-47.5</v>
      </c>
      <c r="O158">
        <v>80.7</v>
      </c>
      <c r="P158">
        <v>10.9</v>
      </c>
      <c r="Q158">
        <v>160</v>
      </c>
      <c r="R158">
        <v>17.600000000000001</v>
      </c>
      <c r="S158">
        <v>4.5</v>
      </c>
      <c r="T158">
        <v>208.2</v>
      </c>
      <c r="U158">
        <v>20.100000000000001</v>
      </c>
      <c r="V158">
        <v>365.7</v>
      </c>
      <c r="W158">
        <v>580.6</v>
      </c>
      <c r="X158">
        <v>194.1</v>
      </c>
      <c r="Y158">
        <v>11.4</v>
      </c>
      <c r="Z158">
        <v>411.5</v>
      </c>
      <c r="AA158">
        <v>196.3</v>
      </c>
      <c r="AB158">
        <v>-676.1</v>
      </c>
      <c r="AC158">
        <v>593.6</v>
      </c>
      <c r="AD158">
        <v>265.5</v>
      </c>
      <c r="AE158">
        <v>121.2</v>
      </c>
      <c r="AF158">
        <v>199.8</v>
      </c>
      <c r="AG158">
        <v>129</v>
      </c>
      <c r="AH158">
        <v>39.299999999999997</v>
      </c>
      <c r="AI158" s="81">
        <v>932</v>
      </c>
      <c r="AJ158" s="91">
        <v>135</v>
      </c>
    </row>
    <row r="159" spans="1:36" ht="14.4" x14ac:dyDescent="0.3">
      <c r="A159" s="1">
        <v>39544</v>
      </c>
      <c r="B159">
        <v>119.3</v>
      </c>
      <c r="C159">
        <v>126.5</v>
      </c>
      <c r="D159">
        <v>95.5</v>
      </c>
      <c r="E159">
        <v>23.6</v>
      </c>
      <c r="F159">
        <v>313</v>
      </c>
      <c r="G159">
        <v>1077.9000000000001</v>
      </c>
      <c r="H159">
        <v>1430.1</v>
      </c>
      <c r="I159">
        <v>842.6</v>
      </c>
      <c r="J159">
        <v>1280.4000000000001</v>
      </c>
      <c r="K159">
        <v>59.5</v>
      </c>
      <c r="L159">
        <v>285.8</v>
      </c>
      <c r="M159">
        <v>-88</v>
      </c>
      <c r="N159">
        <v>-55.1</v>
      </c>
      <c r="O159">
        <v>184</v>
      </c>
      <c r="P159">
        <v>-7.1</v>
      </c>
      <c r="Q159">
        <v>253.9</v>
      </c>
      <c r="R159">
        <v>13.9</v>
      </c>
      <c r="S159">
        <v>17.100000000000001</v>
      </c>
      <c r="T159">
        <v>312</v>
      </c>
      <c r="U159">
        <v>67</v>
      </c>
      <c r="V159">
        <v>88</v>
      </c>
      <c r="W159">
        <v>525.1</v>
      </c>
      <c r="X159">
        <v>227.3</v>
      </c>
      <c r="Y159">
        <v>7.3</v>
      </c>
      <c r="Z159">
        <v>496</v>
      </c>
      <c r="AA159">
        <v>268.89999999999998</v>
      </c>
      <c r="AB159">
        <v>-736.5</v>
      </c>
      <c r="AC159">
        <v>516.4</v>
      </c>
      <c r="AD159">
        <v>322.60000000000002</v>
      </c>
      <c r="AE159">
        <v>202.9</v>
      </c>
      <c r="AF159">
        <v>418.6</v>
      </c>
      <c r="AG159">
        <v>160.6</v>
      </c>
      <c r="AH159">
        <v>38.5</v>
      </c>
      <c r="AI159" s="81">
        <v>912</v>
      </c>
      <c r="AJ159" s="91">
        <v>161</v>
      </c>
    </row>
    <row r="160" spans="1:36" ht="14.4" x14ac:dyDescent="0.3">
      <c r="A160" s="1">
        <v>39545</v>
      </c>
      <c r="B160">
        <v>136.5</v>
      </c>
      <c r="C160">
        <v>344.2</v>
      </c>
      <c r="D160">
        <v>126.2</v>
      </c>
      <c r="E160">
        <v>158.19999999999999</v>
      </c>
      <c r="F160">
        <v>208.7</v>
      </c>
      <c r="G160">
        <v>1137.2</v>
      </c>
      <c r="H160">
        <v>929.6</v>
      </c>
      <c r="I160">
        <v>690.3</v>
      </c>
      <c r="J160">
        <v>1401.9</v>
      </c>
      <c r="K160">
        <v>100.7</v>
      </c>
      <c r="L160">
        <v>233.1</v>
      </c>
      <c r="M160">
        <v>-65.599999999999994</v>
      </c>
      <c r="N160">
        <v>-43.6</v>
      </c>
      <c r="O160">
        <v>333.2</v>
      </c>
      <c r="P160">
        <v>4.9000000000000004</v>
      </c>
      <c r="Q160">
        <v>242.9</v>
      </c>
      <c r="R160">
        <v>3.5</v>
      </c>
      <c r="S160">
        <v>17.3</v>
      </c>
      <c r="T160">
        <v>317.8</v>
      </c>
      <c r="U160">
        <v>120</v>
      </c>
      <c r="V160">
        <v>55.4</v>
      </c>
      <c r="W160">
        <v>448.5</v>
      </c>
      <c r="X160">
        <v>251</v>
      </c>
      <c r="Y160">
        <v>3.4</v>
      </c>
      <c r="Z160">
        <v>571.29999999999995</v>
      </c>
      <c r="AA160">
        <v>292.89999999999998</v>
      </c>
      <c r="AB160">
        <v>-376.2</v>
      </c>
      <c r="AC160">
        <v>511.6</v>
      </c>
      <c r="AD160">
        <v>390.9</v>
      </c>
      <c r="AE160">
        <v>441.8</v>
      </c>
      <c r="AF160">
        <v>463.9</v>
      </c>
      <c r="AG160">
        <v>162.6</v>
      </c>
      <c r="AH160">
        <v>21.7</v>
      </c>
      <c r="AI160" s="81">
        <v>879</v>
      </c>
      <c r="AJ160" s="91">
        <v>206</v>
      </c>
    </row>
    <row r="161" spans="1:36" ht="14.4" x14ac:dyDescent="0.3">
      <c r="A161" s="1">
        <v>39546</v>
      </c>
      <c r="B161">
        <v>285.39999999999998</v>
      </c>
      <c r="C161">
        <v>547.9</v>
      </c>
      <c r="D161">
        <v>121.5</v>
      </c>
      <c r="E161">
        <v>359.2</v>
      </c>
      <c r="F161">
        <v>-17.7</v>
      </c>
      <c r="G161">
        <v>1333.4</v>
      </c>
      <c r="H161">
        <v>421.9</v>
      </c>
      <c r="I161">
        <v>700.9</v>
      </c>
      <c r="J161">
        <v>1544.3</v>
      </c>
      <c r="K161">
        <v>204.6</v>
      </c>
      <c r="L161">
        <v>255</v>
      </c>
      <c r="M161">
        <v>-69.5</v>
      </c>
      <c r="N161">
        <v>-1.4</v>
      </c>
      <c r="O161">
        <v>287.60000000000002</v>
      </c>
      <c r="P161">
        <v>119.6</v>
      </c>
      <c r="Q161">
        <v>217.6</v>
      </c>
      <c r="R161">
        <v>208.3</v>
      </c>
      <c r="S161">
        <v>36.5</v>
      </c>
      <c r="T161">
        <v>271.60000000000002</v>
      </c>
      <c r="U161">
        <v>243.1</v>
      </c>
      <c r="V161">
        <v>577.20000000000005</v>
      </c>
      <c r="W161">
        <v>413.6</v>
      </c>
      <c r="X161">
        <v>219.9</v>
      </c>
      <c r="Y161">
        <v>31.4</v>
      </c>
      <c r="Z161">
        <v>544.5</v>
      </c>
      <c r="AA161">
        <v>243.1</v>
      </c>
      <c r="AB161">
        <v>-95.5</v>
      </c>
      <c r="AC161">
        <v>507.6</v>
      </c>
      <c r="AD161">
        <v>283.2</v>
      </c>
      <c r="AE161">
        <v>701.1</v>
      </c>
      <c r="AF161">
        <v>473.1</v>
      </c>
      <c r="AG161">
        <v>191.1</v>
      </c>
      <c r="AH161">
        <v>77.7</v>
      </c>
      <c r="AI161" s="81">
        <v>854</v>
      </c>
      <c r="AJ161" s="91">
        <v>269</v>
      </c>
    </row>
    <row r="162" spans="1:36" ht="14.4" x14ac:dyDescent="0.3">
      <c r="A162" s="1">
        <v>39547</v>
      </c>
      <c r="B162">
        <v>271.8</v>
      </c>
      <c r="C162">
        <v>522.9</v>
      </c>
      <c r="D162">
        <v>116.2</v>
      </c>
      <c r="E162">
        <v>668</v>
      </c>
      <c r="F162">
        <v>-263.10000000000002</v>
      </c>
      <c r="G162">
        <v>1396.9</v>
      </c>
      <c r="H162">
        <v>133.9</v>
      </c>
      <c r="I162">
        <v>625.6</v>
      </c>
      <c r="J162">
        <v>1281</v>
      </c>
      <c r="K162">
        <v>290.89999999999998</v>
      </c>
      <c r="L162">
        <v>237.2</v>
      </c>
      <c r="M162">
        <v>-76.7</v>
      </c>
      <c r="N162">
        <v>-27.5</v>
      </c>
      <c r="O162">
        <v>348.8</v>
      </c>
      <c r="P162">
        <v>124.2</v>
      </c>
      <c r="Q162">
        <v>341.7</v>
      </c>
      <c r="R162">
        <v>397.3</v>
      </c>
      <c r="S162">
        <v>27.5</v>
      </c>
      <c r="T162">
        <v>397.9</v>
      </c>
      <c r="U162">
        <v>297.7</v>
      </c>
      <c r="V162">
        <v>646.70000000000005</v>
      </c>
      <c r="W162">
        <v>379.3</v>
      </c>
      <c r="X162">
        <v>234.8</v>
      </c>
      <c r="Y162">
        <v>39.4</v>
      </c>
      <c r="Z162">
        <v>558.70000000000005</v>
      </c>
      <c r="AA162">
        <v>276.5</v>
      </c>
      <c r="AB162">
        <v>-33.4</v>
      </c>
      <c r="AC162">
        <v>472.8</v>
      </c>
      <c r="AD162">
        <v>-18.5</v>
      </c>
      <c r="AE162">
        <v>688.2</v>
      </c>
      <c r="AF162">
        <v>587.9</v>
      </c>
      <c r="AG162">
        <v>211.3</v>
      </c>
      <c r="AH162">
        <v>99.4</v>
      </c>
      <c r="AI162" s="81">
        <v>761</v>
      </c>
      <c r="AJ162" s="91">
        <v>243</v>
      </c>
    </row>
    <row r="163" spans="1:36" ht="14.4" x14ac:dyDescent="0.3">
      <c r="A163" s="1">
        <v>39548</v>
      </c>
      <c r="B163">
        <v>232.9</v>
      </c>
      <c r="C163">
        <v>554.4</v>
      </c>
      <c r="D163">
        <v>93.8</v>
      </c>
      <c r="E163">
        <v>673.1</v>
      </c>
      <c r="F163">
        <v>-271.5</v>
      </c>
      <c r="G163">
        <v>1215.2</v>
      </c>
      <c r="H163">
        <v>146.80000000000001</v>
      </c>
      <c r="I163">
        <v>685.1</v>
      </c>
      <c r="J163">
        <v>854.8</v>
      </c>
      <c r="K163">
        <v>524</v>
      </c>
      <c r="L163">
        <v>141.6</v>
      </c>
      <c r="M163">
        <v>-57.4</v>
      </c>
      <c r="N163">
        <v>0.4</v>
      </c>
      <c r="O163">
        <v>349.7</v>
      </c>
      <c r="P163">
        <v>131.1</v>
      </c>
      <c r="Q163">
        <v>430.9</v>
      </c>
      <c r="R163">
        <v>373.1</v>
      </c>
      <c r="S163">
        <v>2</v>
      </c>
      <c r="T163">
        <v>644.79999999999995</v>
      </c>
      <c r="U163">
        <v>342.9</v>
      </c>
      <c r="V163">
        <v>677</v>
      </c>
      <c r="W163">
        <v>283.60000000000002</v>
      </c>
      <c r="X163">
        <v>239</v>
      </c>
      <c r="Y163">
        <v>30</v>
      </c>
      <c r="Z163">
        <v>486.6</v>
      </c>
      <c r="AA163">
        <v>320.2</v>
      </c>
      <c r="AB163">
        <v>48.5</v>
      </c>
      <c r="AC163">
        <v>453.1</v>
      </c>
      <c r="AD163">
        <v>-120.2</v>
      </c>
      <c r="AE163">
        <v>732.2</v>
      </c>
      <c r="AF163">
        <v>613.1</v>
      </c>
      <c r="AG163">
        <v>227</v>
      </c>
      <c r="AH163">
        <v>163.1</v>
      </c>
      <c r="AI163" s="81">
        <v>493</v>
      </c>
      <c r="AJ163" s="91">
        <v>261</v>
      </c>
    </row>
    <row r="164" spans="1:36" ht="14.4" x14ac:dyDescent="0.3">
      <c r="A164" s="1">
        <v>39549</v>
      </c>
      <c r="B164">
        <v>275.89999999999998</v>
      </c>
      <c r="C164">
        <v>615</v>
      </c>
      <c r="D164">
        <v>39.700000000000003</v>
      </c>
      <c r="E164">
        <v>646.6</v>
      </c>
      <c r="F164">
        <v>-198.2</v>
      </c>
      <c r="G164">
        <v>1039.7</v>
      </c>
      <c r="H164">
        <v>524.6</v>
      </c>
      <c r="I164">
        <v>701.9</v>
      </c>
      <c r="J164">
        <v>462.5</v>
      </c>
      <c r="K164">
        <v>840.7</v>
      </c>
      <c r="L164">
        <v>94.5</v>
      </c>
      <c r="M164">
        <v>-70.7</v>
      </c>
      <c r="N164">
        <v>60.8</v>
      </c>
      <c r="O164">
        <v>357.2</v>
      </c>
      <c r="P164">
        <v>138.19999999999999</v>
      </c>
      <c r="Q164">
        <v>504.5</v>
      </c>
      <c r="R164">
        <v>245.8</v>
      </c>
      <c r="S164">
        <v>38.9</v>
      </c>
      <c r="T164">
        <v>780.4</v>
      </c>
      <c r="U164">
        <v>346.1</v>
      </c>
      <c r="V164">
        <v>704.2</v>
      </c>
      <c r="W164">
        <v>-5.7</v>
      </c>
      <c r="X164">
        <v>291.10000000000002</v>
      </c>
      <c r="Y164">
        <v>36.5</v>
      </c>
      <c r="Z164">
        <v>440.7</v>
      </c>
      <c r="AA164">
        <v>337.1</v>
      </c>
      <c r="AB164">
        <v>309.3</v>
      </c>
      <c r="AC164">
        <v>396</v>
      </c>
      <c r="AD164">
        <v>136.5</v>
      </c>
      <c r="AE164">
        <v>731.8</v>
      </c>
      <c r="AF164">
        <v>684.8</v>
      </c>
      <c r="AG164">
        <v>196.9</v>
      </c>
      <c r="AH164">
        <v>213.4</v>
      </c>
      <c r="AI164" s="81">
        <v>566</v>
      </c>
      <c r="AJ164" s="91">
        <v>337</v>
      </c>
    </row>
    <row r="165" spans="1:36" ht="14.4" x14ac:dyDescent="0.3">
      <c r="A165" s="1">
        <v>39550</v>
      </c>
      <c r="B165">
        <v>133.80000000000001</v>
      </c>
      <c r="C165">
        <v>516</v>
      </c>
      <c r="D165">
        <v>74.900000000000006</v>
      </c>
      <c r="E165">
        <v>487.9</v>
      </c>
      <c r="F165">
        <v>-69.3</v>
      </c>
      <c r="G165">
        <v>848.2</v>
      </c>
      <c r="H165">
        <v>947</v>
      </c>
      <c r="I165">
        <v>690.2</v>
      </c>
      <c r="J165">
        <v>307.10000000000002</v>
      </c>
      <c r="K165">
        <v>988.3</v>
      </c>
      <c r="L165">
        <v>117.7</v>
      </c>
      <c r="M165">
        <v>-35.9</v>
      </c>
      <c r="N165">
        <v>182.3</v>
      </c>
      <c r="O165">
        <v>275.5</v>
      </c>
      <c r="P165">
        <v>132.19999999999999</v>
      </c>
      <c r="Q165">
        <v>576.9</v>
      </c>
      <c r="R165">
        <v>250.8</v>
      </c>
      <c r="S165">
        <v>155.19999999999999</v>
      </c>
      <c r="T165">
        <v>881.7</v>
      </c>
      <c r="U165">
        <v>333.7</v>
      </c>
      <c r="V165">
        <v>706.9</v>
      </c>
      <c r="W165">
        <v>-384.3</v>
      </c>
      <c r="X165">
        <v>333.8</v>
      </c>
      <c r="Y165">
        <v>60.3</v>
      </c>
      <c r="Z165">
        <v>461.4</v>
      </c>
      <c r="AA165">
        <v>372.8</v>
      </c>
      <c r="AB165">
        <v>627.4</v>
      </c>
      <c r="AC165">
        <v>410.2</v>
      </c>
      <c r="AD165">
        <v>470.7</v>
      </c>
      <c r="AE165">
        <v>686.2</v>
      </c>
      <c r="AF165">
        <v>734.9</v>
      </c>
      <c r="AG165">
        <v>227.6</v>
      </c>
      <c r="AH165">
        <v>220.3</v>
      </c>
      <c r="AI165" s="81">
        <v>643</v>
      </c>
      <c r="AJ165" s="91">
        <v>234</v>
      </c>
    </row>
    <row r="166" spans="1:36" ht="14.4" x14ac:dyDescent="0.3">
      <c r="A166" s="1">
        <v>39551</v>
      </c>
      <c r="B166">
        <v>207.3</v>
      </c>
      <c r="C166">
        <v>566.6</v>
      </c>
      <c r="D166">
        <v>127</v>
      </c>
      <c r="E166">
        <v>286.60000000000002</v>
      </c>
      <c r="F166">
        <v>-120.3</v>
      </c>
      <c r="G166">
        <v>912.6</v>
      </c>
      <c r="H166">
        <v>815.5</v>
      </c>
      <c r="I166">
        <v>671.3</v>
      </c>
      <c r="J166">
        <v>251</v>
      </c>
      <c r="K166">
        <v>1002.7</v>
      </c>
      <c r="L166">
        <v>78.5</v>
      </c>
      <c r="M166">
        <v>-4.8</v>
      </c>
      <c r="N166">
        <v>205.9</v>
      </c>
      <c r="O166">
        <v>190.8</v>
      </c>
      <c r="P166">
        <v>156.4</v>
      </c>
      <c r="Q166">
        <v>797.6</v>
      </c>
      <c r="R166">
        <v>250.5</v>
      </c>
      <c r="S166">
        <v>173.4</v>
      </c>
      <c r="T166">
        <v>958.4</v>
      </c>
      <c r="U166">
        <v>282.5</v>
      </c>
      <c r="V166">
        <v>638.5</v>
      </c>
      <c r="W166">
        <v>-477.3</v>
      </c>
      <c r="X166">
        <v>357.2</v>
      </c>
      <c r="Y166">
        <v>64.5</v>
      </c>
      <c r="Z166">
        <v>325.5</v>
      </c>
      <c r="AA166">
        <v>368.5</v>
      </c>
      <c r="AB166">
        <v>940.6</v>
      </c>
      <c r="AC166">
        <v>390.4</v>
      </c>
      <c r="AD166">
        <v>736.7</v>
      </c>
      <c r="AE166">
        <v>688.3</v>
      </c>
      <c r="AF166">
        <v>511.3</v>
      </c>
      <c r="AG166">
        <v>223.6</v>
      </c>
      <c r="AH166">
        <v>227.6</v>
      </c>
      <c r="AI166" s="81">
        <v>654</v>
      </c>
      <c r="AJ166" s="91">
        <v>213</v>
      </c>
    </row>
    <row r="167" spans="1:36" ht="14.4" x14ac:dyDescent="0.3">
      <c r="A167" s="1">
        <v>39552</v>
      </c>
      <c r="B167">
        <v>349.1</v>
      </c>
      <c r="C167">
        <v>604.1</v>
      </c>
      <c r="D167">
        <v>81.2</v>
      </c>
      <c r="E167">
        <v>403</v>
      </c>
      <c r="F167">
        <v>-72.400000000000006</v>
      </c>
      <c r="G167">
        <v>1099.7</v>
      </c>
      <c r="H167">
        <v>595.79999999999995</v>
      </c>
      <c r="I167">
        <v>568</v>
      </c>
      <c r="J167">
        <v>307.60000000000002</v>
      </c>
      <c r="K167">
        <v>991.1</v>
      </c>
      <c r="L167">
        <v>203</v>
      </c>
      <c r="M167">
        <v>-26</v>
      </c>
      <c r="N167">
        <v>346</v>
      </c>
      <c r="O167">
        <v>112.4</v>
      </c>
      <c r="P167">
        <v>242.9</v>
      </c>
      <c r="Q167">
        <v>1041.7</v>
      </c>
      <c r="R167">
        <v>330.5</v>
      </c>
      <c r="S167">
        <v>164.8</v>
      </c>
      <c r="T167">
        <v>1000.5</v>
      </c>
      <c r="U167">
        <v>236.4</v>
      </c>
      <c r="V167">
        <v>1087.5999999999999</v>
      </c>
      <c r="W167">
        <v>-460.4</v>
      </c>
      <c r="X167">
        <v>370.1</v>
      </c>
      <c r="Y167">
        <v>163.19999999999999</v>
      </c>
      <c r="Z167">
        <v>287.3</v>
      </c>
      <c r="AA167">
        <v>359.6</v>
      </c>
      <c r="AB167">
        <v>809.6</v>
      </c>
      <c r="AC167">
        <v>333.6</v>
      </c>
      <c r="AD167">
        <v>898.9</v>
      </c>
      <c r="AE167">
        <v>505.3</v>
      </c>
      <c r="AF167">
        <v>649.29999999999995</v>
      </c>
      <c r="AG167">
        <v>260.39999999999998</v>
      </c>
      <c r="AH167">
        <v>229.9</v>
      </c>
      <c r="AI167" s="81">
        <v>750</v>
      </c>
      <c r="AJ167" s="91">
        <v>216</v>
      </c>
    </row>
    <row r="168" spans="1:36" ht="14.4" x14ac:dyDescent="0.3">
      <c r="A168" s="1">
        <v>39553</v>
      </c>
      <c r="B168">
        <v>490.3</v>
      </c>
      <c r="C168">
        <v>753.2</v>
      </c>
      <c r="D168">
        <v>113.6</v>
      </c>
      <c r="E168">
        <v>392.8</v>
      </c>
      <c r="F168">
        <v>-135.30000000000001</v>
      </c>
      <c r="G168">
        <v>1039</v>
      </c>
      <c r="H168">
        <v>477.7</v>
      </c>
      <c r="I168">
        <v>458.4</v>
      </c>
      <c r="J168">
        <v>359.1</v>
      </c>
      <c r="K168">
        <v>743.5</v>
      </c>
      <c r="L168">
        <v>245</v>
      </c>
      <c r="M168">
        <v>10.4</v>
      </c>
      <c r="N168">
        <v>333.6</v>
      </c>
      <c r="O168">
        <v>305.2</v>
      </c>
      <c r="P168">
        <v>236.3</v>
      </c>
      <c r="Q168">
        <v>1382.1</v>
      </c>
      <c r="R168">
        <v>147.1</v>
      </c>
      <c r="S168">
        <v>235</v>
      </c>
      <c r="T168">
        <v>1137.9000000000001</v>
      </c>
      <c r="U168">
        <v>122</v>
      </c>
      <c r="V168">
        <v>573.79999999999995</v>
      </c>
      <c r="W168">
        <v>-436.7</v>
      </c>
      <c r="X168">
        <v>346.4</v>
      </c>
      <c r="Y168">
        <v>202.2</v>
      </c>
      <c r="Z168">
        <v>227.6</v>
      </c>
      <c r="AA168">
        <v>448.3</v>
      </c>
      <c r="AB168">
        <v>789.3</v>
      </c>
      <c r="AC168">
        <v>289.2</v>
      </c>
      <c r="AD168">
        <v>1068.5999999999999</v>
      </c>
      <c r="AE168">
        <v>265.8</v>
      </c>
      <c r="AF168">
        <v>877.3</v>
      </c>
      <c r="AG168">
        <v>293.10000000000002</v>
      </c>
      <c r="AH168">
        <v>222.9</v>
      </c>
      <c r="AI168" s="81">
        <v>830</v>
      </c>
      <c r="AJ168" s="91">
        <v>180</v>
      </c>
    </row>
    <row r="169" spans="1:36" ht="14.4" x14ac:dyDescent="0.3">
      <c r="A169" s="1">
        <v>39554</v>
      </c>
      <c r="B169">
        <v>640.4</v>
      </c>
      <c r="C169">
        <v>962.2</v>
      </c>
      <c r="D169">
        <v>48.4</v>
      </c>
      <c r="E169">
        <v>537</v>
      </c>
      <c r="F169">
        <v>0.1</v>
      </c>
      <c r="G169">
        <v>671.2</v>
      </c>
      <c r="H169">
        <v>310.7</v>
      </c>
      <c r="I169">
        <v>340.4</v>
      </c>
      <c r="J169">
        <v>360.8</v>
      </c>
      <c r="K169">
        <v>570.6</v>
      </c>
      <c r="L169">
        <v>286.10000000000002</v>
      </c>
      <c r="M169">
        <v>74.3</v>
      </c>
      <c r="N169">
        <v>418.5</v>
      </c>
      <c r="O169">
        <v>287</v>
      </c>
      <c r="P169">
        <v>293.10000000000002</v>
      </c>
      <c r="Q169">
        <v>1265.4000000000001</v>
      </c>
      <c r="R169">
        <v>-31.5</v>
      </c>
      <c r="S169">
        <v>247.5</v>
      </c>
      <c r="T169">
        <v>1660.4</v>
      </c>
      <c r="U169">
        <v>100.5</v>
      </c>
      <c r="V169">
        <v>522.79999999999995</v>
      </c>
      <c r="W169">
        <v>-403.2</v>
      </c>
      <c r="X169">
        <v>352</v>
      </c>
      <c r="Y169">
        <v>176.5</v>
      </c>
      <c r="Z169">
        <v>166.9</v>
      </c>
      <c r="AA169">
        <v>464</v>
      </c>
      <c r="AB169">
        <v>822.8</v>
      </c>
      <c r="AC169">
        <v>249.3</v>
      </c>
      <c r="AD169">
        <v>1566.4</v>
      </c>
      <c r="AE169">
        <v>255.3</v>
      </c>
      <c r="AF169">
        <v>903</v>
      </c>
      <c r="AG169">
        <v>310.39999999999998</v>
      </c>
      <c r="AH169">
        <v>249.4</v>
      </c>
      <c r="AI169" s="81">
        <v>860</v>
      </c>
      <c r="AJ169" s="91">
        <v>238</v>
      </c>
    </row>
    <row r="170" spans="1:36" ht="14.4" x14ac:dyDescent="0.3">
      <c r="A170" s="1">
        <v>39555</v>
      </c>
      <c r="B170">
        <v>599.20000000000005</v>
      </c>
      <c r="C170">
        <v>342.3</v>
      </c>
      <c r="D170">
        <v>-38.9</v>
      </c>
      <c r="E170">
        <v>524.1</v>
      </c>
      <c r="F170">
        <v>329.3</v>
      </c>
      <c r="G170">
        <v>509</v>
      </c>
      <c r="H170">
        <v>77</v>
      </c>
      <c r="I170">
        <v>301</v>
      </c>
      <c r="J170">
        <v>654.9</v>
      </c>
      <c r="K170">
        <v>716.7</v>
      </c>
      <c r="L170">
        <v>321.60000000000002</v>
      </c>
      <c r="M170">
        <v>47.7</v>
      </c>
      <c r="N170">
        <v>416.9</v>
      </c>
      <c r="O170">
        <v>337</v>
      </c>
      <c r="P170">
        <v>310</v>
      </c>
      <c r="Q170">
        <v>1189</v>
      </c>
      <c r="R170">
        <v>46.5</v>
      </c>
      <c r="S170">
        <v>303.3</v>
      </c>
      <c r="T170">
        <v>1616.9</v>
      </c>
      <c r="U170">
        <v>119</v>
      </c>
      <c r="V170">
        <v>535.1</v>
      </c>
      <c r="W170">
        <v>-347.7</v>
      </c>
      <c r="X170">
        <v>399</v>
      </c>
      <c r="Y170">
        <v>166</v>
      </c>
      <c r="Z170">
        <v>153.9</v>
      </c>
      <c r="AA170">
        <v>483.8</v>
      </c>
      <c r="AB170">
        <v>879.2</v>
      </c>
      <c r="AC170">
        <v>-56.8</v>
      </c>
      <c r="AD170">
        <v>2282.3000000000002</v>
      </c>
      <c r="AE170">
        <v>205.2</v>
      </c>
      <c r="AF170">
        <v>916</v>
      </c>
      <c r="AG170">
        <v>328.9</v>
      </c>
      <c r="AH170">
        <v>213.2</v>
      </c>
      <c r="AI170" s="81">
        <v>880</v>
      </c>
      <c r="AJ170" s="91">
        <v>330</v>
      </c>
    </row>
    <row r="171" spans="1:36" ht="14.4" x14ac:dyDescent="0.3">
      <c r="A171" s="1">
        <v>39556</v>
      </c>
      <c r="B171">
        <v>580.29999999999995</v>
      </c>
      <c r="C171">
        <v>461.6</v>
      </c>
      <c r="D171">
        <v>-182.6</v>
      </c>
      <c r="E171">
        <v>468.4</v>
      </c>
      <c r="F171">
        <v>363.3</v>
      </c>
      <c r="G171">
        <v>61.1</v>
      </c>
      <c r="H171">
        <v>-45.4</v>
      </c>
      <c r="I171">
        <v>214.4</v>
      </c>
      <c r="J171">
        <v>625.79999999999995</v>
      </c>
      <c r="K171">
        <v>817.4</v>
      </c>
      <c r="L171">
        <v>360.6</v>
      </c>
      <c r="M171">
        <v>52.1</v>
      </c>
      <c r="N171">
        <v>437.8</v>
      </c>
      <c r="O171">
        <v>392.3</v>
      </c>
      <c r="P171">
        <v>400.3</v>
      </c>
      <c r="Q171">
        <v>1233.5999999999999</v>
      </c>
      <c r="R171">
        <v>163.6</v>
      </c>
      <c r="S171">
        <v>325.39999999999998</v>
      </c>
      <c r="T171">
        <v>1338.2</v>
      </c>
      <c r="U171">
        <v>186.5</v>
      </c>
      <c r="V171">
        <v>531.1</v>
      </c>
      <c r="W171">
        <v>-286.60000000000002</v>
      </c>
      <c r="X171">
        <v>402.2</v>
      </c>
      <c r="Y171">
        <v>286.2</v>
      </c>
      <c r="Z171">
        <v>176.5</v>
      </c>
      <c r="AA171">
        <v>506.6</v>
      </c>
      <c r="AB171">
        <v>402.8</v>
      </c>
      <c r="AC171">
        <v>-65.099999999999994</v>
      </c>
      <c r="AD171">
        <v>2461.6999999999998</v>
      </c>
      <c r="AE171">
        <v>263.10000000000002</v>
      </c>
      <c r="AF171">
        <v>949.7</v>
      </c>
      <c r="AG171">
        <v>315.5</v>
      </c>
      <c r="AH171">
        <v>188.3</v>
      </c>
      <c r="AI171" s="81">
        <v>955</v>
      </c>
      <c r="AJ171" s="91">
        <v>304</v>
      </c>
    </row>
    <row r="172" spans="1:36" ht="14.4" x14ac:dyDescent="0.3">
      <c r="A172" s="1">
        <v>39557</v>
      </c>
      <c r="B172">
        <v>474.8</v>
      </c>
      <c r="C172">
        <v>731.9</v>
      </c>
      <c r="D172">
        <v>-14.1</v>
      </c>
      <c r="E172">
        <v>611.29999999999995</v>
      </c>
      <c r="F172">
        <v>439.4</v>
      </c>
      <c r="G172">
        <v>-5.2</v>
      </c>
      <c r="H172">
        <v>-134.19999999999999</v>
      </c>
      <c r="I172">
        <v>199.3</v>
      </c>
      <c r="J172">
        <v>461</v>
      </c>
      <c r="K172">
        <v>749.3</v>
      </c>
      <c r="L172">
        <v>390.3</v>
      </c>
      <c r="M172">
        <v>69.599999999999994</v>
      </c>
      <c r="N172">
        <v>414.4</v>
      </c>
      <c r="O172">
        <v>459.7</v>
      </c>
      <c r="P172">
        <v>448.8</v>
      </c>
      <c r="Q172">
        <v>1409</v>
      </c>
      <c r="R172">
        <v>206.3</v>
      </c>
      <c r="S172">
        <v>243.4</v>
      </c>
      <c r="T172">
        <v>1127.7</v>
      </c>
      <c r="U172">
        <v>216.1</v>
      </c>
      <c r="V172">
        <v>521.5</v>
      </c>
      <c r="W172">
        <v>-172.5</v>
      </c>
      <c r="X172">
        <v>412.5</v>
      </c>
      <c r="Y172">
        <v>288.39999999999998</v>
      </c>
      <c r="Z172">
        <v>146.6</v>
      </c>
      <c r="AA172">
        <v>565.6</v>
      </c>
      <c r="AB172">
        <v>-315</v>
      </c>
      <c r="AC172">
        <v>-116.1</v>
      </c>
      <c r="AD172">
        <v>2358.4</v>
      </c>
      <c r="AE172">
        <v>287.39999999999998</v>
      </c>
      <c r="AF172">
        <v>1036.3</v>
      </c>
      <c r="AG172">
        <v>315.10000000000002</v>
      </c>
      <c r="AH172">
        <v>185.3</v>
      </c>
      <c r="AI172" s="81">
        <v>1018</v>
      </c>
      <c r="AJ172" s="91">
        <v>396</v>
      </c>
    </row>
    <row r="173" spans="1:36" ht="14.4" x14ac:dyDescent="0.3">
      <c r="A173" s="1">
        <v>39558</v>
      </c>
      <c r="B173">
        <v>378.1</v>
      </c>
      <c r="C173">
        <v>544.1</v>
      </c>
      <c r="D173">
        <v>228.9</v>
      </c>
      <c r="E173">
        <v>717.2</v>
      </c>
      <c r="F173">
        <v>333</v>
      </c>
      <c r="G173">
        <v>265.39999999999998</v>
      </c>
      <c r="H173">
        <v>-182.5</v>
      </c>
      <c r="I173">
        <v>189</v>
      </c>
      <c r="J173">
        <v>306.8</v>
      </c>
      <c r="K173">
        <v>774.1</v>
      </c>
      <c r="L173">
        <v>377.4</v>
      </c>
      <c r="M173">
        <v>181.7</v>
      </c>
      <c r="N173">
        <v>463.2</v>
      </c>
      <c r="O173">
        <v>504.9</v>
      </c>
      <c r="P173">
        <v>454</v>
      </c>
      <c r="Q173">
        <v>1491.6</v>
      </c>
      <c r="R173">
        <v>232.3</v>
      </c>
      <c r="S173">
        <v>265.89999999999998</v>
      </c>
      <c r="T173">
        <v>960.6</v>
      </c>
      <c r="U173">
        <v>261.39999999999998</v>
      </c>
      <c r="V173">
        <v>520.29999999999995</v>
      </c>
      <c r="W173">
        <v>-109.7</v>
      </c>
      <c r="X173">
        <v>419.3</v>
      </c>
      <c r="Y173">
        <v>338.9</v>
      </c>
      <c r="Z173">
        <v>136.5</v>
      </c>
      <c r="AA173">
        <v>653.6</v>
      </c>
      <c r="AB173">
        <v>-732.6</v>
      </c>
      <c r="AC173">
        <v>-72.599999999999994</v>
      </c>
      <c r="AD173">
        <v>2251.4</v>
      </c>
      <c r="AE173">
        <v>277.8</v>
      </c>
      <c r="AF173">
        <v>1205.7</v>
      </c>
      <c r="AG173">
        <v>398</v>
      </c>
      <c r="AH173">
        <v>211.4</v>
      </c>
      <c r="AI173" s="81">
        <v>1101</v>
      </c>
      <c r="AJ173" s="91">
        <v>387</v>
      </c>
    </row>
    <row r="174" spans="1:36" ht="14.4" x14ac:dyDescent="0.3">
      <c r="A174" s="1">
        <v>39559</v>
      </c>
      <c r="B174">
        <v>480.4</v>
      </c>
      <c r="C174">
        <v>487.4</v>
      </c>
      <c r="D174">
        <v>419.1</v>
      </c>
      <c r="E174">
        <v>841.7</v>
      </c>
      <c r="F174">
        <v>396.2</v>
      </c>
      <c r="G174">
        <v>459.6</v>
      </c>
      <c r="H174">
        <v>-36.200000000000003</v>
      </c>
      <c r="I174">
        <v>214.5</v>
      </c>
      <c r="J174">
        <v>17.600000000000001</v>
      </c>
      <c r="K174">
        <v>683.8</v>
      </c>
      <c r="L174">
        <v>264.89999999999998</v>
      </c>
      <c r="M174">
        <v>189.3</v>
      </c>
      <c r="N174">
        <v>356.7</v>
      </c>
      <c r="O174">
        <v>438.6</v>
      </c>
      <c r="P174">
        <v>425.1</v>
      </c>
      <c r="Q174">
        <v>1594.2</v>
      </c>
      <c r="R174">
        <v>213.9</v>
      </c>
      <c r="S174">
        <v>299.7</v>
      </c>
      <c r="T174">
        <v>786.7</v>
      </c>
      <c r="U174">
        <v>292.39999999999998</v>
      </c>
      <c r="V174">
        <v>101.2</v>
      </c>
      <c r="W174">
        <v>-69.5</v>
      </c>
      <c r="X174">
        <v>434.4</v>
      </c>
      <c r="Y174">
        <v>336</v>
      </c>
      <c r="Z174">
        <v>82.7</v>
      </c>
      <c r="AA174">
        <v>799.7</v>
      </c>
      <c r="AB174">
        <v>-785.2</v>
      </c>
      <c r="AC174">
        <v>-82</v>
      </c>
      <c r="AD174">
        <v>2147.6999999999998</v>
      </c>
      <c r="AE174">
        <v>289.2</v>
      </c>
      <c r="AF174">
        <v>1064.5</v>
      </c>
      <c r="AG174">
        <v>494.5</v>
      </c>
      <c r="AH174">
        <v>336.9</v>
      </c>
      <c r="AI174" s="81">
        <v>936</v>
      </c>
      <c r="AJ174" s="91">
        <v>323</v>
      </c>
    </row>
    <row r="175" spans="1:36" ht="14.4" x14ac:dyDescent="0.3">
      <c r="A175" s="1">
        <v>39560</v>
      </c>
      <c r="B175">
        <v>628.70000000000005</v>
      </c>
      <c r="C175">
        <v>528.70000000000005</v>
      </c>
      <c r="D175">
        <v>669.3</v>
      </c>
      <c r="E175">
        <v>894.4</v>
      </c>
      <c r="F175">
        <v>362.7</v>
      </c>
      <c r="G175">
        <v>653.79999999999995</v>
      </c>
      <c r="H175">
        <v>47</v>
      </c>
      <c r="I175">
        <v>254.1</v>
      </c>
      <c r="J175">
        <v>-107</v>
      </c>
      <c r="K175">
        <v>499.4</v>
      </c>
      <c r="L175">
        <v>276.3</v>
      </c>
      <c r="M175">
        <v>119</v>
      </c>
      <c r="N175">
        <v>418.7</v>
      </c>
      <c r="O175">
        <v>322.89999999999998</v>
      </c>
      <c r="P175">
        <v>359.2</v>
      </c>
      <c r="Q175">
        <v>1209.0999999999999</v>
      </c>
      <c r="R175">
        <v>263.10000000000002</v>
      </c>
      <c r="S175">
        <v>260.2</v>
      </c>
      <c r="T175">
        <v>465.1</v>
      </c>
      <c r="U175">
        <v>320.7</v>
      </c>
      <c r="V175">
        <v>363.2</v>
      </c>
      <c r="W175">
        <v>-47.8</v>
      </c>
      <c r="X175">
        <v>505.9</v>
      </c>
      <c r="Y175">
        <v>360.8</v>
      </c>
      <c r="Z175">
        <v>127.3</v>
      </c>
      <c r="AA175">
        <v>797.6</v>
      </c>
      <c r="AB175">
        <v>-820.1</v>
      </c>
      <c r="AC175">
        <v>-109.6</v>
      </c>
      <c r="AD175">
        <v>2485.6999999999998</v>
      </c>
      <c r="AE175">
        <v>305.39999999999998</v>
      </c>
      <c r="AF175">
        <v>907.6</v>
      </c>
      <c r="AG175">
        <v>562.70000000000005</v>
      </c>
      <c r="AH175">
        <v>425.9</v>
      </c>
      <c r="AI175" s="81">
        <v>777</v>
      </c>
      <c r="AJ175" s="91">
        <v>302</v>
      </c>
    </row>
    <row r="176" spans="1:36" ht="14.4" x14ac:dyDescent="0.3">
      <c r="A176" s="1">
        <v>39561</v>
      </c>
      <c r="B176">
        <v>822.9</v>
      </c>
      <c r="C176">
        <v>581.9</v>
      </c>
      <c r="D176">
        <v>624.9</v>
      </c>
      <c r="E176">
        <v>857.2</v>
      </c>
      <c r="F176">
        <v>417.7</v>
      </c>
      <c r="G176">
        <v>403.7</v>
      </c>
      <c r="H176">
        <v>-51.3</v>
      </c>
      <c r="I176">
        <v>204.7</v>
      </c>
      <c r="J176">
        <v>97.3</v>
      </c>
      <c r="K176">
        <v>454.7</v>
      </c>
      <c r="L176">
        <v>259.7</v>
      </c>
      <c r="M176">
        <v>80.5</v>
      </c>
      <c r="N176">
        <v>415.4</v>
      </c>
      <c r="O176">
        <v>295.7</v>
      </c>
      <c r="P176">
        <v>335.4</v>
      </c>
      <c r="Q176">
        <v>1153.5999999999999</v>
      </c>
      <c r="R176">
        <v>237.8</v>
      </c>
      <c r="S176">
        <v>299.7</v>
      </c>
      <c r="T176">
        <v>-408.2</v>
      </c>
      <c r="U176">
        <v>316.8</v>
      </c>
      <c r="V176">
        <v>473</v>
      </c>
      <c r="W176">
        <v>22.4</v>
      </c>
      <c r="X176">
        <v>524.1</v>
      </c>
      <c r="Y176">
        <v>416.8</v>
      </c>
      <c r="Z176">
        <v>217.2</v>
      </c>
      <c r="AA176">
        <v>666.6</v>
      </c>
      <c r="AB176">
        <v>-855.5</v>
      </c>
      <c r="AC176">
        <v>-368</v>
      </c>
      <c r="AD176">
        <v>2463.8000000000002</v>
      </c>
      <c r="AE176">
        <v>304</v>
      </c>
      <c r="AF176">
        <v>858.3</v>
      </c>
      <c r="AG176">
        <v>591.29999999999995</v>
      </c>
      <c r="AH176">
        <v>484.9</v>
      </c>
      <c r="AI176" s="81">
        <v>790</v>
      </c>
      <c r="AJ176" s="91">
        <v>253</v>
      </c>
    </row>
    <row r="177" spans="1:36" ht="14.4" x14ac:dyDescent="0.3">
      <c r="A177" s="1">
        <v>39562</v>
      </c>
      <c r="B177">
        <v>989.9</v>
      </c>
      <c r="C177">
        <v>668.5</v>
      </c>
      <c r="D177">
        <v>374.4</v>
      </c>
      <c r="E177">
        <v>678.1</v>
      </c>
      <c r="F177">
        <v>652.6</v>
      </c>
      <c r="G177">
        <v>182.5</v>
      </c>
      <c r="H177">
        <v>268.2</v>
      </c>
      <c r="I177">
        <v>220.1</v>
      </c>
      <c r="J177">
        <v>192.9</v>
      </c>
      <c r="K177">
        <v>289.60000000000002</v>
      </c>
      <c r="L177">
        <v>233.4</v>
      </c>
      <c r="M177">
        <v>149.80000000000001</v>
      </c>
      <c r="N177">
        <v>385.3</v>
      </c>
      <c r="O177">
        <v>282</v>
      </c>
      <c r="P177">
        <v>338.3</v>
      </c>
      <c r="Q177">
        <v>1092.3</v>
      </c>
      <c r="R177">
        <v>198.7</v>
      </c>
      <c r="S177">
        <v>365.9</v>
      </c>
      <c r="T177">
        <v>-849.1</v>
      </c>
      <c r="U177">
        <v>285.2</v>
      </c>
      <c r="V177">
        <v>426.6</v>
      </c>
      <c r="W177">
        <v>78.3</v>
      </c>
      <c r="X177">
        <v>506.1</v>
      </c>
      <c r="Y177">
        <v>397.4</v>
      </c>
      <c r="Z177">
        <v>286</v>
      </c>
      <c r="AA177">
        <v>630.29999999999995</v>
      </c>
      <c r="AB177">
        <v>-939.6</v>
      </c>
      <c r="AC177">
        <v>-640.5</v>
      </c>
      <c r="AD177">
        <v>2050.4</v>
      </c>
      <c r="AE177">
        <v>271.2</v>
      </c>
      <c r="AF177">
        <v>936.4</v>
      </c>
      <c r="AG177">
        <v>582.6</v>
      </c>
      <c r="AH177">
        <v>553.29999999999995</v>
      </c>
      <c r="AI177" s="81">
        <v>866</v>
      </c>
      <c r="AJ177" s="91">
        <v>182</v>
      </c>
    </row>
    <row r="178" spans="1:36" ht="14.4" x14ac:dyDescent="0.3">
      <c r="A178" s="1">
        <v>39563</v>
      </c>
      <c r="B178">
        <v>987.4</v>
      </c>
      <c r="C178">
        <v>641.9</v>
      </c>
      <c r="D178">
        <v>213</v>
      </c>
      <c r="E178">
        <v>446.8</v>
      </c>
      <c r="F178">
        <v>704.4</v>
      </c>
      <c r="G178">
        <v>-21.9</v>
      </c>
      <c r="H178">
        <v>261.7</v>
      </c>
      <c r="I178">
        <v>153.6</v>
      </c>
      <c r="J178">
        <v>413.1</v>
      </c>
      <c r="K178">
        <v>-77.400000000000006</v>
      </c>
      <c r="L178">
        <v>270.89999999999998</v>
      </c>
      <c r="M178">
        <v>275.89999999999998</v>
      </c>
      <c r="N178">
        <v>421.8</v>
      </c>
      <c r="O178">
        <v>247.4</v>
      </c>
      <c r="P178">
        <v>343.8</v>
      </c>
      <c r="Q178">
        <v>891.1</v>
      </c>
      <c r="R178">
        <v>336.2</v>
      </c>
      <c r="S178">
        <v>361.1</v>
      </c>
      <c r="T178">
        <v>-852.1</v>
      </c>
      <c r="U178">
        <v>259.39999999999998</v>
      </c>
      <c r="V178">
        <v>415.7</v>
      </c>
      <c r="W178">
        <v>162.80000000000001</v>
      </c>
      <c r="X178">
        <v>497.7</v>
      </c>
      <c r="Y178">
        <v>293.39999999999998</v>
      </c>
      <c r="Z178">
        <v>236</v>
      </c>
      <c r="AA178">
        <v>553.9</v>
      </c>
      <c r="AB178">
        <v>-871.6</v>
      </c>
      <c r="AC178">
        <v>-1186.2</v>
      </c>
      <c r="AD178">
        <v>1777.8</v>
      </c>
      <c r="AE178">
        <v>264.2</v>
      </c>
      <c r="AF178">
        <v>948.5</v>
      </c>
      <c r="AG178">
        <v>648.4</v>
      </c>
      <c r="AH178">
        <v>638.6</v>
      </c>
      <c r="AI178" s="81">
        <v>774</v>
      </c>
      <c r="AJ178" s="91">
        <v>159</v>
      </c>
    </row>
    <row r="179" spans="1:36" ht="14.4" x14ac:dyDescent="0.3">
      <c r="A179" s="1">
        <v>39564</v>
      </c>
      <c r="B179">
        <v>903.1</v>
      </c>
      <c r="C179">
        <v>0</v>
      </c>
      <c r="D179">
        <v>53</v>
      </c>
      <c r="E179">
        <v>99.4</v>
      </c>
      <c r="F179">
        <v>675.2</v>
      </c>
      <c r="G179">
        <v>-344.8</v>
      </c>
      <c r="H179">
        <v>409.3</v>
      </c>
      <c r="I179">
        <v>124.1</v>
      </c>
      <c r="J179">
        <v>477.4</v>
      </c>
      <c r="K179">
        <v>-125.9</v>
      </c>
      <c r="L179">
        <v>342.9</v>
      </c>
      <c r="M179">
        <v>295.5</v>
      </c>
      <c r="N179">
        <v>459.4</v>
      </c>
      <c r="O179">
        <v>191.8</v>
      </c>
      <c r="P179">
        <v>360.9</v>
      </c>
      <c r="Q179">
        <v>577.6</v>
      </c>
      <c r="R179">
        <v>412.9</v>
      </c>
      <c r="S179">
        <v>402.1</v>
      </c>
      <c r="T179">
        <v>-863</v>
      </c>
      <c r="U179">
        <v>245.5</v>
      </c>
      <c r="V179">
        <v>352.8</v>
      </c>
      <c r="W179">
        <v>282.5</v>
      </c>
      <c r="X179">
        <v>582.29999999999995</v>
      </c>
      <c r="Y179">
        <v>308</v>
      </c>
      <c r="Z179">
        <v>208.8</v>
      </c>
      <c r="AA179">
        <v>462.9</v>
      </c>
      <c r="AB179">
        <v>-741.2</v>
      </c>
      <c r="AC179">
        <v>-1217.4000000000001</v>
      </c>
      <c r="AD179">
        <v>1647.2</v>
      </c>
      <c r="AE179">
        <v>268.89999999999998</v>
      </c>
      <c r="AF179">
        <v>886.8</v>
      </c>
      <c r="AG179">
        <v>653.6</v>
      </c>
      <c r="AH179">
        <v>700.9</v>
      </c>
      <c r="AI179" s="81">
        <v>605</v>
      </c>
      <c r="AJ179" s="91">
        <v>177</v>
      </c>
    </row>
    <row r="180" spans="1:36" ht="14.4" x14ac:dyDescent="0.3">
      <c r="A180" s="1">
        <v>39565</v>
      </c>
      <c r="B180">
        <v>551.70000000000005</v>
      </c>
      <c r="C180">
        <v>0</v>
      </c>
      <c r="D180">
        <v>-0.8</v>
      </c>
      <c r="E180">
        <v>-188.5</v>
      </c>
      <c r="F180">
        <v>539.6</v>
      </c>
      <c r="G180">
        <v>-384.1</v>
      </c>
      <c r="H180">
        <v>567.9</v>
      </c>
      <c r="I180">
        <v>329</v>
      </c>
      <c r="J180">
        <v>140.9</v>
      </c>
      <c r="K180">
        <v>-220.9</v>
      </c>
      <c r="L180">
        <v>451.5</v>
      </c>
      <c r="M180">
        <v>227.8</v>
      </c>
      <c r="N180">
        <v>442.6</v>
      </c>
      <c r="O180">
        <v>204.8</v>
      </c>
      <c r="P180">
        <v>371.4</v>
      </c>
      <c r="Q180">
        <v>228.5</v>
      </c>
      <c r="R180">
        <v>430.3</v>
      </c>
      <c r="S180">
        <v>413</v>
      </c>
      <c r="T180">
        <v>-795</v>
      </c>
      <c r="U180">
        <v>244.7</v>
      </c>
      <c r="V180">
        <v>443.8</v>
      </c>
      <c r="W180">
        <v>389.3</v>
      </c>
      <c r="X180">
        <v>646.4</v>
      </c>
      <c r="Y180">
        <v>252.3</v>
      </c>
      <c r="Z180">
        <v>147.80000000000001</v>
      </c>
      <c r="AA180">
        <v>295.3</v>
      </c>
      <c r="AB180">
        <v>-461.1</v>
      </c>
      <c r="AC180">
        <v>-1250.4000000000001</v>
      </c>
      <c r="AD180">
        <v>1529.9</v>
      </c>
      <c r="AE180">
        <v>267.10000000000002</v>
      </c>
      <c r="AF180">
        <v>845.9</v>
      </c>
      <c r="AG180">
        <v>654.20000000000005</v>
      </c>
      <c r="AH180">
        <v>755.6</v>
      </c>
      <c r="AI180" s="81">
        <v>643</v>
      </c>
      <c r="AJ180" s="91">
        <v>183</v>
      </c>
    </row>
    <row r="181" spans="1:36" ht="14.4" x14ac:dyDescent="0.3">
      <c r="A181" s="1">
        <v>39566</v>
      </c>
      <c r="B181">
        <v>395.9</v>
      </c>
      <c r="C181">
        <v>0</v>
      </c>
      <c r="D181">
        <v>188.2</v>
      </c>
      <c r="E181">
        <v>-213.5</v>
      </c>
      <c r="F181">
        <v>527</v>
      </c>
      <c r="G181">
        <v>-93.5</v>
      </c>
      <c r="H181">
        <v>295.60000000000002</v>
      </c>
      <c r="I181">
        <v>383</v>
      </c>
      <c r="J181">
        <v>250</v>
      </c>
      <c r="K181">
        <v>-595.5</v>
      </c>
      <c r="L181">
        <v>533.70000000000005</v>
      </c>
      <c r="M181">
        <v>307.2</v>
      </c>
      <c r="N181">
        <v>432.8</v>
      </c>
      <c r="O181">
        <v>295.5</v>
      </c>
      <c r="P181">
        <v>359.6</v>
      </c>
      <c r="Q181">
        <v>2.9</v>
      </c>
      <c r="R181">
        <v>371.2</v>
      </c>
      <c r="S181">
        <v>383.5</v>
      </c>
      <c r="T181">
        <v>-766.4</v>
      </c>
      <c r="U181">
        <v>240.5</v>
      </c>
      <c r="V181">
        <v>455.1</v>
      </c>
      <c r="W181">
        <v>391.2</v>
      </c>
      <c r="X181">
        <v>707.4</v>
      </c>
      <c r="Y181">
        <v>193.4</v>
      </c>
      <c r="Z181">
        <v>71.400000000000006</v>
      </c>
      <c r="AA181">
        <v>156.4</v>
      </c>
      <c r="AB181">
        <v>-603.70000000000005</v>
      </c>
      <c r="AC181">
        <v>-1211.5999999999999</v>
      </c>
      <c r="AD181">
        <v>1496.6</v>
      </c>
      <c r="AE181">
        <v>267.10000000000002</v>
      </c>
      <c r="AF181">
        <v>940.5</v>
      </c>
      <c r="AG181">
        <v>654.70000000000005</v>
      </c>
      <c r="AH181">
        <v>774.2</v>
      </c>
      <c r="AI181" s="81">
        <v>768</v>
      </c>
      <c r="AJ181" s="91">
        <v>184</v>
      </c>
    </row>
    <row r="182" spans="1:36" ht="14.4" x14ac:dyDescent="0.3">
      <c r="A182" s="1">
        <v>39567</v>
      </c>
      <c r="B182">
        <v>278.3</v>
      </c>
      <c r="C182">
        <v>0</v>
      </c>
      <c r="D182">
        <v>220.5</v>
      </c>
      <c r="E182">
        <v>-86.5</v>
      </c>
      <c r="F182">
        <v>466.9</v>
      </c>
      <c r="G182">
        <v>-134.69999999999999</v>
      </c>
      <c r="H182">
        <v>199.6</v>
      </c>
      <c r="I182">
        <v>442.7</v>
      </c>
      <c r="J182">
        <v>335.8</v>
      </c>
      <c r="K182">
        <v>-404.5</v>
      </c>
      <c r="L182">
        <v>489.3</v>
      </c>
      <c r="M182">
        <v>441.8</v>
      </c>
      <c r="N182">
        <v>432.9</v>
      </c>
      <c r="O182">
        <v>279.39999999999998</v>
      </c>
      <c r="P182">
        <v>369.4</v>
      </c>
      <c r="Q182">
        <v>184.2</v>
      </c>
      <c r="R182">
        <v>313</v>
      </c>
      <c r="S182">
        <v>416.9</v>
      </c>
      <c r="T182">
        <v>-701.9</v>
      </c>
      <c r="U182">
        <v>210.4</v>
      </c>
      <c r="V182">
        <v>153</v>
      </c>
      <c r="W182">
        <v>396.9</v>
      </c>
      <c r="X182">
        <v>711.9</v>
      </c>
      <c r="Y182">
        <v>120.8</v>
      </c>
      <c r="Z182">
        <v>-39.6</v>
      </c>
      <c r="AA182">
        <v>102.5</v>
      </c>
      <c r="AB182">
        <v>-430.4</v>
      </c>
      <c r="AC182">
        <v>-1174.0999999999999</v>
      </c>
      <c r="AD182">
        <v>1177.5</v>
      </c>
      <c r="AE182">
        <v>239.3</v>
      </c>
      <c r="AF182">
        <v>1031.2</v>
      </c>
      <c r="AG182">
        <v>659.8</v>
      </c>
      <c r="AH182">
        <v>720.2</v>
      </c>
      <c r="AI182" s="81">
        <v>1028</v>
      </c>
      <c r="AJ182" s="91">
        <v>136</v>
      </c>
    </row>
    <row r="183" spans="1:36" ht="14.4" x14ac:dyDescent="0.3">
      <c r="A183" s="1">
        <v>39568</v>
      </c>
      <c r="B183">
        <v>178.1</v>
      </c>
      <c r="C183">
        <v>0</v>
      </c>
      <c r="D183">
        <v>549.6</v>
      </c>
      <c r="E183">
        <v>256.39999999999998</v>
      </c>
      <c r="F183">
        <v>530.20000000000005</v>
      </c>
      <c r="G183">
        <v>146.1</v>
      </c>
      <c r="H183">
        <v>153.30000000000001</v>
      </c>
      <c r="I183">
        <v>548.5</v>
      </c>
      <c r="J183">
        <v>414.9</v>
      </c>
      <c r="K183">
        <v>-317.60000000000002</v>
      </c>
      <c r="L183">
        <v>389.4</v>
      </c>
      <c r="M183">
        <v>543.5</v>
      </c>
      <c r="N183">
        <v>371.9</v>
      </c>
      <c r="O183">
        <v>269.3</v>
      </c>
      <c r="P183">
        <v>371.2</v>
      </c>
      <c r="Q183">
        <v>176.6</v>
      </c>
      <c r="R183">
        <v>402.9</v>
      </c>
      <c r="S183">
        <v>467.7</v>
      </c>
      <c r="T183">
        <v>-507.8</v>
      </c>
      <c r="U183">
        <v>182.7</v>
      </c>
      <c r="V183">
        <v>-0.6</v>
      </c>
      <c r="W183">
        <v>607.5</v>
      </c>
      <c r="X183">
        <v>729</v>
      </c>
      <c r="Y183">
        <v>125.7</v>
      </c>
      <c r="Z183">
        <v>-109.5</v>
      </c>
      <c r="AA183">
        <v>243.2</v>
      </c>
      <c r="AB183">
        <v>-459.2</v>
      </c>
      <c r="AC183">
        <v>-887.1</v>
      </c>
      <c r="AD183">
        <v>699.7</v>
      </c>
      <c r="AE183">
        <v>316.10000000000002</v>
      </c>
      <c r="AF183">
        <v>1005.6</v>
      </c>
      <c r="AG183">
        <v>654.6</v>
      </c>
      <c r="AH183">
        <v>733.8</v>
      </c>
      <c r="AI183" s="81">
        <v>1050</v>
      </c>
      <c r="AJ183" s="91">
        <v>138</v>
      </c>
    </row>
    <row r="184" spans="1:36" ht="14.4" x14ac:dyDescent="0.3">
      <c r="A184" s="1">
        <v>39569</v>
      </c>
      <c r="B184">
        <v>365.5</v>
      </c>
      <c r="C184">
        <v>0</v>
      </c>
      <c r="D184">
        <v>518.5</v>
      </c>
      <c r="E184">
        <v>496.7</v>
      </c>
      <c r="F184">
        <v>574.70000000000005</v>
      </c>
      <c r="G184">
        <v>389.6</v>
      </c>
      <c r="H184">
        <v>95.3</v>
      </c>
      <c r="I184">
        <v>452.4</v>
      </c>
      <c r="J184">
        <v>967.5</v>
      </c>
      <c r="K184">
        <v>-94</v>
      </c>
      <c r="L184">
        <v>352.5</v>
      </c>
      <c r="M184">
        <v>580.1</v>
      </c>
      <c r="N184">
        <v>470.5</v>
      </c>
      <c r="O184">
        <v>249.4</v>
      </c>
      <c r="P184">
        <v>399.7</v>
      </c>
      <c r="Q184">
        <v>246.6</v>
      </c>
      <c r="R184">
        <v>506.1</v>
      </c>
      <c r="S184">
        <v>365.7</v>
      </c>
      <c r="T184">
        <v>-239.9</v>
      </c>
      <c r="U184">
        <v>146.30000000000001</v>
      </c>
      <c r="V184">
        <v>-28.6</v>
      </c>
      <c r="W184">
        <v>1082.7</v>
      </c>
      <c r="X184">
        <v>918.3</v>
      </c>
      <c r="Y184">
        <v>206.5</v>
      </c>
      <c r="Z184">
        <v>-123.5</v>
      </c>
      <c r="AA184">
        <v>255.5</v>
      </c>
      <c r="AB184">
        <v>-577.6</v>
      </c>
      <c r="AC184">
        <v>-546.6</v>
      </c>
      <c r="AD184">
        <v>195.6</v>
      </c>
      <c r="AE184">
        <v>410.6</v>
      </c>
      <c r="AF184">
        <v>952</v>
      </c>
      <c r="AG184">
        <v>693.4</v>
      </c>
      <c r="AH184">
        <v>762.8</v>
      </c>
      <c r="AI184" s="81">
        <v>864</v>
      </c>
      <c r="AJ184" s="91">
        <v>70</v>
      </c>
    </row>
    <row r="185" spans="1:36" ht="14.4" x14ac:dyDescent="0.3">
      <c r="A185" s="1">
        <v>39570</v>
      </c>
      <c r="B185">
        <v>444.4</v>
      </c>
      <c r="C185">
        <v>0</v>
      </c>
      <c r="D185">
        <v>429.9</v>
      </c>
      <c r="E185">
        <v>476.1</v>
      </c>
      <c r="F185">
        <v>321</v>
      </c>
      <c r="G185">
        <v>256.3</v>
      </c>
      <c r="H185">
        <v>74.2</v>
      </c>
      <c r="I185">
        <v>378</v>
      </c>
      <c r="J185">
        <v>1195.5999999999999</v>
      </c>
      <c r="K185">
        <v>405.2</v>
      </c>
      <c r="L185">
        <v>320.5</v>
      </c>
      <c r="M185">
        <v>556.20000000000005</v>
      </c>
      <c r="N185">
        <v>415.8</v>
      </c>
      <c r="O185">
        <v>275.60000000000002</v>
      </c>
      <c r="P185">
        <v>344.1</v>
      </c>
      <c r="Q185">
        <v>223.3</v>
      </c>
      <c r="R185">
        <v>463.2</v>
      </c>
      <c r="S185">
        <v>344</v>
      </c>
      <c r="T185">
        <v>-145</v>
      </c>
      <c r="U185">
        <v>112.1</v>
      </c>
      <c r="V185">
        <v>-118.6</v>
      </c>
      <c r="W185">
        <v>790.7</v>
      </c>
      <c r="X185">
        <v>1131.0999999999999</v>
      </c>
      <c r="Y185">
        <v>349.1</v>
      </c>
      <c r="Z185">
        <v>-69.900000000000006</v>
      </c>
      <c r="AA185">
        <v>295</v>
      </c>
      <c r="AB185">
        <v>-492.8</v>
      </c>
      <c r="AC185">
        <v>-323.5</v>
      </c>
      <c r="AD185">
        <v>23.1</v>
      </c>
      <c r="AE185">
        <v>372</v>
      </c>
      <c r="AF185">
        <v>929.6</v>
      </c>
      <c r="AG185">
        <v>550.9</v>
      </c>
      <c r="AH185">
        <v>775.4</v>
      </c>
      <c r="AI185" s="81">
        <v>749</v>
      </c>
      <c r="AJ185" s="91">
        <v>60</v>
      </c>
    </row>
    <row r="186" spans="1:36" ht="14.4" x14ac:dyDescent="0.3">
      <c r="A186" s="1">
        <v>39571</v>
      </c>
      <c r="B186">
        <v>577.5</v>
      </c>
      <c r="C186">
        <v>0</v>
      </c>
      <c r="D186">
        <v>391.4</v>
      </c>
      <c r="E186">
        <v>316.39999999999998</v>
      </c>
      <c r="F186">
        <v>204.1</v>
      </c>
      <c r="G186">
        <v>253.7</v>
      </c>
      <c r="H186">
        <v>219.2</v>
      </c>
      <c r="I186">
        <v>386.1</v>
      </c>
      <c r="J186">
        <v>1349</v>
      </c>
      <c r="K186">
        <v>345.3</v>
      </c>
      <c r="L186">
        <v>270.10000000000002</v>
      </c>
      <c r="M186">
        <v>560.4</v>
      </c>
      <c r="N186">
        <v>339.6</v>
      </c>
      <c r="O186">
        <v>332.5</v>
      </c>
      <c r="P186">
        <v>356.6</v>
      </c>
      <c r="Q186">
        <v>274.3</v>
      </c>
      <c r="R186">
        <v>437</v>
      </c>
      <c r="S186">
        <v>278</v>
      </c>
      <c r="T186">
        <v>-45.8</v>
      </c>
      <c r="U186">
        <v>192.2</v>
      </c>
      <c r="V186">
        <v>-413.8</v>
      </c>
      <c r="W186">
        <v>568.9</v>
      </c>
      <c r="X186">
        <v>1075.5999999999999</v>
      </c>
      <c r="Y186">
        <v>492.3</v>
      </c>
      <c r="Z186">
        <v>-70.5</v>
      </c>
      <c r="AA186">
        <v>325.60000000000002</v>
      </c>
      <c r="AB186">
        <v>-412.6</v>
      </c>
      <c r="AC186">
        <v>-47.3</v>
      </c>
      <c r="AD186">
        <v>-313</v>
      </c>
      <c r="AE186">
        <v>349.1</v>
      </c>
      <c r="AF186">
        <v>1023.9</v>
      </c>
      <c r="AG186">
        <v>484.7</v>
      </c>
      <c r="AH186">
        <v>764.6</v>
      </c>
      <c r="AI186" s="81">
        <v>725</v>
      </c>
      <c r="AJ186" s="91">
        <v>49</v>
      </c>
    </row>
    <row r="187" spans="1:36" ht="14.4" x14ac:dyDescent="0.3">
      <c r="A187" s="1">
        <v>39572</v>
      </c>
      <c r="B187">
        <v>600.5</v>
      </c>
      <c r="C187">
        <v>0</v>
      </c>
      <c r="D187">
        <v>469.5</v>
      </c>
      <c r="E187">
        <v>286.60000000000002</v>
      </c>
      <c r="F187">
        <v>71.3</v>
      </c>
      <c r="G187">
        <v>293.7</v>
      </c>
      <c r="H187">
        <v>222.2</v>
      </c>
      <c r="I187">
        <v>287.8</v>
      </c>
      <c r="J187">
        <v>857.3</v>
      </c>
      <c r="K187">
        <v>346.6</v>
      </c>
      <c r="L187">
        <v>195.8</v>
      </c>
      <c r="M187">
        <v>576.6</v>
      </c>
      <c r="N187">
        <v>239</v>
      </c>
      <c r="O187">
        <v>339.7</v>
      </c>
      <c r="P187">
        <v>449.9</v>
      </c>
      <c r="Q187">
        <v>156.1</v>
      </c>
      <c r="R187">
        <v>387.2</v>
      </c>
      <c r="S187">
        <v>354.8</v>
      </c>
      <c r="T187">
        <v>12.5</v>
      </c>
      <c r="U187">
        <v>281.5</v>
      </c>
      <c r="V187">
        <v>-649.5</v>
      </c>
      <c r="W187">
        <v>368.8</v>
      </c>
      <c r="X187">
        <v>1012.6</v>
      </c>
      <c r="Y187">
        <v>551.79999999999995</v>
      </c>
      <c r="Z187">
        <v>-44.2</v>
      </c>
      <c r="AA187">
        <v>408.7</v>
      </c>
      <c r="AB187">
        <v>-623.79999999999995</v>
      </c>
      <c r="AC187">
        <v>-67.8</v>
      </c>
      <c r="AD187">
        <v>-329.4</v>
      </c>
      <c r="AE187">
        <v>208.4</v>
      </c>
      <c r="AF187">
        <v>1133.7</v>
      </c>
      <c r="AG187">
        <v>451.5</v>
      </c>
      <c r="AH187">
        <v>721.5</v>
      </c>
      <c r="AI187" s="81">
        <v>516</v>
      </c>
      <c r="AJ187" s="91">
        <v>37</v>
      </c>
    </row>
    <row r="188" spans="1:36" ht="14.4" x14ac:dyDescent="0.3">
      <c r="A188" s="1">
        <v>39573</v>
      </c>
      <c r="B188">
        <v>587.4</v>
      </c>
      <c r="C188">
        <v>0</v>
      </c>
      <c r="D188">
        <v>698.9</v>
      </c>
      <c r="E188">
        <v>0</v>
      </c>
      <c r="F188">
        <v>160.6</v>
      </c>
      <c r="G188">
        <v>328.2</v>
      </c>
      <c r="H188">
        <v>207.7</v>
      </c>
      <c r="I188">
        <v>272</v>
      </c>
      <c r="J188">
        <v>945.1</v>
      </c>
      <c r="K188">
        <v>313.89999999999998</v>
      </c>
      <c r="L188">
        <v>203.5</v>
      </c>
      <c r="M188">
        <v>533.5</v>
      </c>
      <c r="N188">
        <v>224.9</v>
      </c>
      <c r="O188">
        <v>319.39999999999998</v>
      </c>
      <c r="P188">
        <v>458.7</v>
      </c>
      <c r="Q188">
        <v>-16.7</v>
      </c>
      <c r="R188">
        <v>365</v>
      </c>
      <c r="S188">
        <v>419.5</v>
      </c>
      <c r="T188">
        <v>40.5</v>
      </c>
      <c r="U188">
        <v>374.3</v>
      </c>
      <c r="V188">
        <v>-824.8</v>
      </c>
      <c r="W188">
        <v>276.10000000000002</v>
      </c>
      <c r="X188">
        <v>953.5</v>
      </c>
      <c r="Y188">
        <v>538</v>
      </c>
      <c r="Z188">
        <v>7.9</v>
      </c>
      <c r="AA188">
        <v>447.8</v>
      </c>
      <c r="AB188">
        <v>-410.1</v>
      </c>
      <c r="AC188">
        <v>-97.3</v>
      </c>
      <c r="AD188">
        <v>-331.6</v>
      </c>
      <c r="AE188">
        <v>165.4</v>
      </c>
      <c r="AF188">
        <v>1236.8</v>
      </c>
      <c r="AG188">
        <v>407.2</v>
      </c>
      <c r="AH188">
        <v>625.70000000000005</v>
      </c>
      <c r="AI188" s="81">
        <v>396</v>
      </c>
      <c r="AJ188" s="91">
        <v>27</v>
      </c>
    </row>
    <row r="189" spans="1:36" ht="14.4" x14ac:dyDescent="0.3">
      <c r="A189" s="1">
        <v>39574</v>
      </c>
      <c r="B189">
        <v>553</v>
      </c>
      <c r="C189">
        <v>0</v>
      </c>
      <c r="D189">
        <v>576.1</v>
      </c>
      <c r="E189">
        <v>0</v>
      </c>
      <c r="F189">
        <v>383.2</v>
      </c>
      <c r="G189">
        <v>421.3</v>
      </c>
      <c r="H189">
        <v>234</v>
      </c>
      <c r="I189">
        <v>377</v>
      </c>
      <c r="J189">
        <v>1542.7</v>
      </c>
      <c r="K189">
        <v>245.2</v>
      </c>
      <c r="L189">
        <v>0</v>
      </c>
      <c r="M189">
        <v>476.5</v>
      </c>
      <c r="N189">
        <v>204.7</v>
      </c>
      <c r="O189">
        <v>408.1</v>
      </c>
      <c r="P189">
        <v>464</v>
      </c>
      <c r="Q189">
        <v>-368.9</v>
      </c>
      <c r="R189">
        <v>405.1</v>
      </c>
      <c r="S189">
        <v>438</v>
      </c>
      <c r="T189">
        <v>-19</v>
      </c>
      <c r="U189">
        <v>482</v>
      </c>
      <c r="V189">
        <v>-771.5</v>
      </c>
      <c r="W189">
        <v>269</v>
      </c>
      <c r="X189">
        <v>950.1</v>
      </c>
      <c r="Y189">
        <v>608.9</v>
      </c>
      <c r="Z189">
        <v>65.900000000000006</v>
      </c>
      <c r="AA189">
        <v>484.9</v>
      </c>
      <c r="AB189">
        <v>-615.79999999999995</v>
      </c>
      <c r="AC189">
        <v>-118.4</v>
      </c>
      <c r="AD189">
        <v>-597.9</v>
      </c>
      <c r="AE189">
        <v>15.1</v>
      </c>
      <c r="AF189">
        <v>1136</v>
      </c>
      <c r="AG189">
        <v>322.3</v>
      </c>
      <c r="AH189">
        <v>628.1</v>
      </c>
      <c r="AI189" s="81">
        <v>-173</v>
      </c>
      <c r="AJ189" s="91">
        <v>53</v>
      </c>
    </row>
    <row r="190" spans="1:36" ht="14.4" x14ac:dyDescent="0.3">
      <c r="A190" s="1">
        <v>39575</v>
      </c>
      <c r="B190">
        <v>508.3</v>
      </c>
      <c r="C190">
        <v>0</v>
      </c>
      <c r="D190">
        <v>667.8</v>
      </c>
      <c r="E190">
        <v>0</v>
      </c>
      <c r="F190">
        <v>482.4</v>
      </c>
      <c r="G190">
        <v>330.7</v>
      </c>
      <c r="H190">
        <v>72.900000000000006</v>
      </c>
      <c r="I190">
        <v>255.5</v>
      </c>
      <c r="J190">
        <v>1793.4</v>
      </c>
      <c r="K190">
        <v>295.8</v>
      </c>
      <c r="L190">
        <v>0</v>
      </c>
      <c r="M190">
        <v>393</v>
      </c>
      <c r="N190">
        <v>231.8</v>
      </c>
      <c r="O190">
        <v>467.2</v>
      </c>
      <c r="P190">
        <v>462.5</v>
      </c>
      <c r="Q190">
        <v>-645.1</v>
      </c>
      <c r="R190">
        <v>394.9</v>
      </c>
      <c r="S190">
        <v>413.7</v>
      </c>
      <c r="T190">
        <v>-117.2</v>
      </c>
      <c r="U190">
        <v>564.6</v>
      </c>
      <c r="V190">
        <v>-742.3</v>
      </c>
      <c r="W190">
        <v>15.6</v>
      </c>
      <c r="X190">
        <v>965.6</v>
      </c>
      <c r="Y190">
        <v>551.70000000000005</v>
      </c>
      <c r="Z190">
        <v>54.4</v>
      </c>
      <c r="AA190">
        <v>428.5</v>
      </c>
      <c r="AB190">
        <v>-802.4</v>
      </c>
      <c r="AC190">
        <v>-134.4</v>
      </c>
      <c r="AD190">
        <v>-652.20000000000005</v>
      </c>
      <c r="AE190">
        <v>-345.1</v>
      </c>
      <c r="AF190">
        <v>1145.5</v>
      </c>
      <c r="AG190">
        <v>312.89999999999998</v>
      </c>
      <c r="AH190">
        <v>573.6</v>
      </c>
      <c r="AI190" s="81">
        <v>-450.7</v>
      </c>
      <c r="AJ190" s="91">
        <v>19</v>
      </c>
    </row>
    <row r="191" spans="1:36" ht="14.4" x14ac:dyDescent="0.3">
      <c r="A191" s="1">
        <v>39576</v>
      </c>
      <c r="B191">
        <v>490.5</v>
      </c>
      <c r="C191">
        <v>0</v>
      </c>
      <c r="D191">
        <v>160</v>
      </c>
      <c r="E191">
        <v>0</v>
      </c>
      <c r="F191">
        <v>1126.4000000000001</v>
      </c>
      <c r="G191">
        <v>276.3</v>
      </c>
      <c r="H191">
        <v>19.3</v>
      </c>
      <c r="I191">
        <v>247.2</v>
      </c>
      <c r="J191">
        <v>2364.8000000000002</v>
      </c>
      <c r="K191">
        <v>98</v>
      </c>
      <c r="L191">
        <v>0</v>
      </c>
      <c r="M191">
        <v>296.2</v>
      </c>
      <c r="N191">
        <v>228.4</v>
      </c>
      <c r="O191">
        <v>505.4</v>
      </c>
      <c r="P191">
        <v>456</v>
      </c>
      <c r="Q191">
        <v>-904.1</v>
      </c>
      <c r="R191">
        <v>239.8</v>
      </c>
      <c r="S191">
        <v>432.3</v>
      </c>
      <c r="T191">
        <v>-112.9</v>
      </c>
      <c r="U191">
        <v>572.6</v>
      </c>
      <c r="V191">
        <v>-756.5</v>
      </c>
      <c r="W191">
        <v>-500.3</v>
      </c>
      <c r="X191">
        <v>801.9</v>
      </c>
      <c r="Y191">
        <v>477.2</v>
      </c>
      <c r="Z191">
        <v>24.4</v>
      </c>
      <c r="AA191">
        <v>345.4</v>
      </c>
      <c r="AB191">
        <v>-741</v>
      </c>
      <c r="AC191">
        <v>-408.1</v>
      </c>
      <c r="AD191">
        <v>-375.9</v>
      </c>
      <c r="AE191">
        <v>-675.7</v>
      </c>
      <c r="AF191">
        <v>1091.2</v>
      </c>
      <c r="AG191">
        <v>269.7</v>
      </c>
      <c r="AH191">
        <v>478.3</v>
      </c>
      <c r="AI191" s="81">
        <v>-742</v>
      </c>
      <c r="AJ191" s="91">
        <v>5.0999999999999996</v>
      </c>
    </row>
    <row r="192" spans="1:36" ht="14.4" x14ac:dyDescent="0.3">
      <c r="A192" s="1">
        <v>39577</v>
      </c>
      <c r="B192">
        <v>446.8</v>
      </c>
      <c r="C192">
        <v>0</v>
      </c>
      <c r="D192">
        <v>13.8</v>
      </c>
      <c r="E192">
        <v>10.5</v>
      </c>
      <c r="F192">
        <v>1047.0999999999999</v>
      </c>
      <c r="G192">
        <v>210.5</v>
      </c>
      <c r="H192">
        <v>100.7</v>
      </c>
      <c r="I192">
        <v>14.2</v>
      </c>
      <c r="J192">
        <v>2019.4</v>
      </c>
      <c r="K192">
        <v>22.2</v>
      </c>
      <c r="L192">
        <v>0</v>
      </c>
      <c r="M192">
        <v>183.9</v>
      </c>
      <c r="N192">
        <v>208.3</v>
      </c>
      <c r="O192">
        <v>498.7</v>
      </c>
      <c r="P192">
        <v>507.9</v>
      </c>
      <c r="Q192">
        <v>-1131.3</v>
      </c>
      <c r="R192">
        <v>143</v>
      </c>
      <c r="S192">
        <v>466.8</v>
      </c>
      <c r="T192">
        <v>-107.1</v>
      </c>
      <c r="U192">
        <v>618.6</v>
      </c>
      <c r="V192">
        <v>-585.6</v>
      </c>
      <c r="W192">
        <v>-289</v>
      </c>
      <c r="X192">
        <v>644</v>
      </c>
      <c r="Y192">
        <v>459.6</v>
      </c>
      <c r="Z192">
        <v>-25.7</v>
      </c>
      <c r="AA192">
        <v>299.60000000000002</v>
      </c>
      <c r="AB192">
        <v>-680.9</v>
      </c>
      <c r="AC192">
        <v>-439.4</v>
      </c>
      <c r="AD192">
        <v>-293.3</v>
      </c>
      <c r="AE192">
        <v>-835.6</v>
      </c>
      <c r="AF192">
        <v>1021.6</v>
      </c>
      <c r="AG192">
        <v>383.2</v>
      </c>
      <c r="AH192">
        <v>393.2</v>
      </c>
      <c r="AI192" s="81">
        <v>-738.2</v>
      </c>
      <c r="AJ192" s="91">
        <v>-8.6</v>
      </c>
    </row>
    <row r="193" spans="1:36" ht="14.4" x14ac:dyDescent="0.3">
      <c r="A193" s="1">
        <v>39578</v>
      </c>
      <c r="B193">
        <v>440.8</v>
      </c>
      <c r="C193">
        <v>0</v>
      </c>
      <c r="D193">
        <v>359.1</v>
      </c>
      <c r="E193">
        <v>355.6</v>
      </c>
      <c r="F193">
        <v>956.4</v>
      </c>
      <c r="G193">
        <v>128.6</v>
      </c>
      <c r="H193">
        <v>-3.8</v>
      </c>
      <c r="I193">
        <v>250.6</v>
      </c>
      <c r="J193">
        <v>1064.2</v>
      </c>
      <c r="K193">
        <v>51</v>
      </c>
      <c r="L193">
        <v>0</v>
      </c>
      <c r="M193">
        <v>149.6</v>
      </c>
      <c r="N193">
        <v>154.69999999999999</v>
      </c>
      <c r="O193">
        <v>306.2</v>
      </c>
      <c r="P193">
        <v>545.79999999999995</v>
      </c>
      <c r="Q193">
        <v>-1348.1</v>
      </c>
      <c r="R193">
        <v>227.2</v>
      </c>
      <c r="S193">
        <v>445.8</v>
      </c>
      <c r="T193">
        <v>-149.30000000000001</v>
      </c>
      <c r="U193">
        <v>604</v>
      </c>
      <c r="V193">
        <v>23.3</v>
      </c>
      <c r="W193">
        <v>-123.2</v>
      </c>
      <c r="X193">
        <v>640.6</v>
      </c>
      <c r="Y193">
        <v>319.3</v>
      </c>
      <c r="Z193">
        <v>-49.2</v>
      </c>
      <c r="AA193">
        <v>309.3</v>
      </c>
      <c r="AB193">
        <v>-519.1</v>
      </c>
      <c r="AC193">
        <v>-634.1</v>
      </c>
      <c r="AD193">
        <v>52.8</v>
      </c>
      <c r="AE193">
        <v>-852.2</v>
      </c>
      <c r="AF193">
        <v>944.7</v>
      </c>
      <c r="AG193">
        <v>469.4</v>
      </c>
      <c r="AH193">
        <v>358.7</v>
      </c>
      <c r="AI193" s="81">
        <v>-766.4</v>
      </c>
      <c r="AJ193" s="91">
        <v>29</v>
      </c>
    </row>
    <row r="194" spans="1:36" ht="14.4" x14ac:dyDescent="0.3">
      <c r="A194" s="1">
        <v>39579</v>
      </c>
      <c r="B194">
        <v>353.1</v>
      </c>
      <c r="C194">
        <v>0</v>
      </c>
      <c r="D194">
        <v>527.5</v>
      </c>
      <c r="E194">
        <v>467.3</v>
      </c>
      <c r="F194">
        <v>972.8</v>
      </c>
      <c r="G194">
        <v>150.19999999999999</v>
      </c>
      <c r="H194">
        <v>106.5</v>
      </c>
      <c r="I194">
        <v>558.1</v>
      </c>
      <c r="J194">
        <v>545.9</v>
      </c>
      <c r="K194">
        <v>391.5</v>
      </c>
      <c r="L194">
        <v>0</v>
      </c>
      <c r="M194">
        <v>156.9</v>
      </c>
      <c r="N194">
        <v>230.1</v>
      </c>
      <c r="O194">
        <v>271.8</v>
      </c>
      <c r="P194">
        <v>474.9</v>
      </c>
      <c r="Q194">
        <v>-1440</v>
      </c>
      <c r="R194">
        <v>385.2</v>
      </c>
      <c r="S194">
        <v>306.8</v>
      </c>
      <c r="T194">
        <v>-263.39999999999998</v>
      </c>
      <c r="U194">
        <v>585.79999999999995</v>
      </c>
      <c r="V194">
        <v>551</v>
      </c>
      <c r="W194">
        <v>10.4</v>
      </c>
      <c r="X194">
        <v>618.6</v>
      </c>
      <c r="Y194">
        <v>255.1</v>
      </c>
      <c r="Z194">
        <v>104.5</v>
      </c>
      <c r="AA194">
        <v>265</v>
      </c>
      <c r="AB194">
        <v>-558.5</v>
      </c>
      <c r="AC194">
        <v>-599.6</v>
      </c>
      <c r="AD194">
        <v>80.900000000000006</v>
      </c>
      <c r="AE194">
        <v>-752.4</v>
      </c>
      <c r="AF194">
        <v>806.8</v>
      </c>
      <c r="AG194">
        <v>434.1</v>
      </c>
      <c r="AH194">
        <v>352.5</v>
      </c>
      <c r="AI194" s="81">
        <v>-908.4</v>
      </c>
      <c r="AJ194" s="91">
        <v>40</v>
      </c>
    </row>
    <row r="195" spans="1:36" ht="14.4" x14ac:dyDescent="0.3">
      <c r="A195" s="1">
        <v>39580</v>
      </c>
      <c r="B195">
        <v>300.60000000000002</v>
      </c>
      <c r="C195">
        <v>0</v>
      </c>
      <c r="D195">
        <v>949.3</v>
      </c>
      <c r="E195">
        <v>536.6</v>
      </c>
      <c r="F195">
        <v>450.5</v>
      </c>
      <c r="G195">
        <v>219.1</v>
      </c>
      <c r="H195">
        <v>241.1</v>
      </c>
      <c r="I195">
        <v>1086</v>
      </c>
      <c r="J195">
        <v>532.5</v>
      </c>
      <c r="K195">
        <v>695.7</v>
      </c>
      <c r="L195">
        <v>0</v>
      </c>
      <c r="M195">
        <v>163.69999999999999</v>
      </c>
      <c r="N195">
        <v>175.3</v>
      </c>
      <c r="O195">
        <v>235.4</v>
      </c>
      <c r="P195">
        <v>435</v>
      </c>
      <c r="Q195">
        <v>-1607.1</v>
      </c>
      <c r="R195">
        <v>513.79999999999995</v>
      </c>
      <c r="S195">
        <v>305.8</v>
      </c>
      <c r="T195">
        <v>-479</v>
      </c>
      <c r="U195">
        <v>512.29999999999995</v>
      </c>
      <c r="V195">
        <v>944</v>
      </c>
      <c r="W195">
        <v>99.1</v>
      </c>
      <c r="X195">
        <v>611</v>
      </c>
      <c r="Y195">
        <v>230.5</v>
      </c>
      <c r="Z195">
        <v>134.9</v>
      </c>
      <c r="AA195">
        <v>231</v>
      </c>
      <c r="AB195">
        <v>-800</v>
      </c>
      <c r="AC195">
        <v>-537.20000000000005</v>
      </c>
      <c r="AD195">
        <v>167.4</v>
      </c>
      <c r="AE195">
        <v>-851.5</v>
      </c>
      <c r="AF195">
        <v>591.70000000000005</v>
      </c>
      <c r="AG195">
        <v>386.4</v>
      </c>
      <c r="AH195">
        <v>371</v>
      </c>
      <c r="AI195" s="81">
        <v>-1123.5999999999999</v>
      </c>
      <c r="AJ195" s="91">
        <v>35</v>
      </c>
    </row>
    <row r="196" spans="1:36" ht="14.4" x14ac:dyDescent="0.3">
      <c r="A196" s="1">
        <v>39581</v>
      </c>
      <c r="B196">
        <v>243.3</v>
      </c>
      <c r="C196">
        <v>24</v>
      </c>
      <c r="D196">
        <v>1121.3</v>
      </c>
      <c r="E196">
        <v>540.5</v>
      </c>
      <c r="F196">
        <v>786.8</v>
      </c>
      <c r="G196">
        <v>216.6</v>
      </c>
      <c r="H196">
        <v>238.2</v>
      </c>
      <c r="I196">
        <v>1990.7</v>
      </c>
      <c r="J196">
        <v>454.1</v>
      </c>
      <c r="K196">
        <v>697.7</v>
      </c>
      <c r="L196">
        <v>0</v>
      </c>
      <c r="M196">
        <v>177.5</v>
      </c>
      <c r="N196">
        <v>126.4</v>
      </c>
      <c r="O196">
        <v>160.30000000000001</v>
      </c>
      <c r="P196">
        <v>388.4</v>
      </c>
      <c r="Q196">
        <v>-1399.9</v>
      </c>
      <c r="R196">
        <v>487.3</v>
      </c>
      <c r="S196">
        <v>241</v>
      </c>
      <c r="T196">
        <v>-613.1</v>
      </c>
      <c r="U196">
        <v>436.3</v>
      </c>
      <c r="V196">
        <v>1079.0999999999999</v>
      </c>
      <c r="W196">
        <v>121.2</v>
      </c>
      <c r="X196">
        <v>566.6</v>
      </c>
      <c r="Y196">
        <v>189.6</v>
      </c>
      <c r="Z196">
        <v>120.1</v>
      </c>
      <c r="AA196">
        <v>155.9</v>
      </c>
      <c r="AB196">
        <v>-886.6</v>
      </c>
      <c r="AC196">
        <v>-430.1</v>
      </c>
      <c r="AD196">
        <v>382.6</v>
      </c>
      <c r="AE196">
        <v>-728.3</v>
      </c>
      <c r="AF196">
        <v>567.70000000000005</v>
      </c>
      <c r="AG196">
        <v>393.8</v>
      </c>
      <c r="AH196">
        <v>397.1</v>
      </c>
      <c r="AI196" s="81">
        <v>-1047.0999999999999</v>
      </c>
      <c r="AJ196" s="91">
        <v>49</v>
      </c>
    </row>
    <row r="197" spans="1:36" ht="14.4" x14ac:dyDescent="0.3">
      <c r="A197" s="1">
        <v>39582</v>
      </c>
      <c r="B197">
        <v>201.7</v>
      </c>
      <c r="C197">
        <v>0</v>
      </c>
      <c r="D197">
        <v>994.2</v>
      </c>
      <c r="E197">
        <v>437.9</v>
      </c>
      <c r="F197">
        <v>1010.3</v>
      </c>
      <c r="G197">
        <v>271</v>
      </c>
      <c r="H197">
        <v>313.60000000000002</v>
      </c>
      <c r="I197">
        <v>2278.6</v>
      </c>
      <c r="J197">
        <v>414.2</v>
      </c>
      <c r="K197">
        <v>622.29999999999995</v>
      </c>
      <c r="L197">
        <v>0</v>
      </c>
      <c r="M197">
        <v>0</v>
      </c>
      <c r="N197">
        <v>108.7</v>
      </c>
      <c r="O197">
        <v>105.9</v>
      </c>
      <c r="P197">
        <v>438.2</v>
      </c>
      <c r="Q197">
        <v>-998</v>
      </c>
      <c r="R197">
        <v>414.3</v>
      </c>
      <c r="S197">
        <v>196.4</v>
      </c>
      <c r="T197">
        <v>-568.20000000000005</v>
      </c>
      <c r="U197">
        <v>409.9</v>
      </c>
      <c r="V197">
        <v>1038.0999999999999</v>
      </c>
      <c r="W197">
        <v>126.3</v>
      </c>
      <c r="X197">
        <v>510.1</v>
      </c>
      <c r="Y197">
        <v>282.8</v>
      </c>
      <c r="Z197">
        <v>119.9</v>
      </c>
      <c r="AA197">
        <v>152.5</v>
      </c>
      <c r="AB197">
        <v>-818.4</v>
      </c>
      <c r="AC197">
        <v>-480.1</v>
      </c>
      <c r="AD197">
        <v>555.20000000000005</v>
      </c>
      <c r="AE197">
        <v>-441.1</v>
      </c>
      <c r="AF197">
        <v>542.4</v>
      </c>
      <c r="AG197">
        <v>412.1</v>
      </c>
      <c r="AH197">
        <v>389.6</v>
      </c>
      <c r="AI197" s="81">
        <v>-1027.3</v>
      </c>
      <c r="AJ197" s="91">
        <v>72</v>
      </c>
    </row>
    <row r="198" spans="1:36" ht="14.4" x14ac:dyDescent="0.3">
      <c r="A198" s="1">
        <v>39583</v>
      </c>
      <c r="B198">
        <v>269.3</v>
      </c>
      <c r="C198">
        <v>0</v>
      </c>
      <c r="D198">
        <v>877.9</v>
      </c>
      <c r="E198">
        <v>256.10000000000002</v>
      </c>
      <c r="F198">
        <v>915.5</v>
      </c>
      <c r="G198">
        <v>352.4</v>
      </c>
      <c r="H198">
        <v>402.2</v>
      </c>
      <c r="I198">
        <v>2668.6</v>
      </c>
      <c r="J198">
        <v>415.2</v>
      </c>
      <c r="K198">
        <v>185.6</v>
      </c>
      <c r="L198">
        <v>0</v>
      </c>
      <c r="M198">
        <v>0</v>
      </c>
      <c r="N198">
        <v>147.5</v>
      </c>
      <c r="O198">
        <v>94.5</v>
      </c>
      <c r="P198">
        <v>531.5</v>
      </c>
      <c r="Q198">
        <v>-833</v>
      </c>
      <c r="R198">
        <v>436.9</v>
      </c>
      <c r="S198">
        <v>233.8</v>
      </c>
      <c r="T198">
        <v>-610.4</v>
      </c>
      <c r="U198">
        <v>469.4</v>
      </c>
      <c r="V198">
        <v>1040.9000000000001</v>
      </c>
      <c r="W198">
        <v>103.1</v>
      </c>
      <c r="X198">
        <v>506.8</v>
      </c>
      <c r="Y198">
        <v>385.4</v>
      </c>
      <c r="Z198">
        <v>138.69999999999999</v>
      </c>
      <c r="AA198">
        <v>131.19999999999999</v>
      </c>
      <c r="AB198">
        <v>-1027.4000000000001</v>
      </c>
      <c r="AC198">
        <v>-263.39999999999998</v>
      </c>
      <c r="AD198">
        <v>468</v>
      </c>
      <c r="AE198">
        <v>-156.19999999999999</v>
      </c>
      <c r="AF198">
        <v>578.5</v>
      </c>
      <c r="AG198">
        <v>510.2</v>
      </c>
      <c r="AH198">
        <v>379.6</v>
      </c>
      <c r="AI198" s="81">
        <v>-762.6</v>
      </c>
      <c r="AJ198" s="91">
        <v>80</v>
      </c>
    </row>
    <row r="199" spans="1:36" ht="14.4" x14ac:dyDescent="0.3">
      <c r="A199" s="1">
        <v>39584</v>
      </c>
      <c r="B199">
        <v>275.5</v>
      </c>
      <c r="C199">
        <v>0</v>
      </c>
      <c r="D199">
        <v>786.6</v>
      </c>
      <c r="E199">
        <v>116.7</v>
      </c>
      <c r="F199">
        <v>615.9</v>
      </c>
      <c r="G199">
        <v>504.4</v>
      </c>
      <c r="H199">
        <v>321.7</v>
      </c>
      <c r="I199">
        <v>2311.9</v>
      </c>
      <c r="J199">
        <v>556.5</v>
      </c>
      <c r="K199">
        <v>-7</v>
      </c>
      <c r="L199">
        <v>0</v>
      </c>
      <c r="M199">
        <v>0</v>
      </c>
      <c r="N199">
        <v>192.5</v>
      </c>
      <c r="O199">
        <v>128.19999999999999</v>
      </c>
      <c r="P199">
        <v>561.20000000000005</v>
      </c>
      <c r="Q199">
        <v>-953.6</v>
      </c>
      <c r="R199">
        <v>380.3</v>
      </c>
      <c r="S199">
        <v>234</v>
      </c>
      <c r="T199">
        <v>-657.9</v>
      </c>
      <c r="U199">
        <v>479.7</v>
      </c>
      <c r="V199">
        <v>973.1</v>
      </c>
      <c r="W199">
        <v>86.1</v>
      </c>
      <c r="X199">
        <v>505.1</v>
      </c>
      <c r="Y199">
        <v>361.7</v>
      </c>
      <c r="Z199">
        <v>198.5</v>
      </c>
      <c r="AA199">
        <v>164</v>
      </c>
      <c r="AB199">
        <v>-1522.7</v>
      </c>
      <c r="AC199">
        <v>-242.7</v>
      </c>
      <c r="AD199">
        <v>446.9</v>
      </c>
      <c r="AE199">
        <v>2.1</v>
      </c>
      <c r="AF199">
        <v>574.79999999999995</v>
      </c>
      <c r="AG199">
        <v>517.79999999999995</v>
      </c>
      <c r="AH199">
        <v>373.7</v>
      </c>
      <c r="AI199" s="81">
        <v>-802.1</v>
      </c>
      <c r="AJ199" s="91">
        <v>27</v>
      </c>
    </row>
    <row r="200" spans="1:36" ht="14.4" x14ac:dyDescent="0.3">
      <c r="A200" s="1">
        <v>39585</v>
      </c>
      <c r="B200">
        <v>312.3</v>
      </c>
      <c r="C200">
        <v>0</v>
      </c>
      <c r="D200">
        <v>681.4</v>
      </c>
      <c r="E200">
        <v>24</v>
      </c>
      <c r="F200">
        <v>75.7</v>
      </c>
      <c r="G200">
        <v>729.6</v>
      </c>
      <c r="H200">
        <v>304.8</v>
      </c>
      <c r="I200">
        <v>1798</v>
      </c>
      <c r="J200">
        <v>659.1</v>
      </c>
      <c r="K200">
        <v>-12.1</v>
      </c>
      <c r="L200">
        <v>0</v>
      </c>
      <c r="M200">
        <v>0</v>
      </c>
      <c r="N200">
        <v>238.8</v>
      </c>
      <c r="O200">
        <v>292.3</v>
      </c>
      <c r="P200">
        <v>545.20000000000005</v>
      </c>
      <c r="Q200">
        <v>-813.2</v>
      </c>
      <c r="R200">
        <v>262.5</v>
      </c>
      <c r="S200">
        <v>365.4</v>
      </c>
      <c r="T200">
        <v>-585.5</v>
      </c>
      <c r="U200">
        <v>447.8</v>
      </c>
      <c r="V200">
        <v>853.2</v>
      </c>
      <c r="W200">
        <v>84.6</v>
      </c>
      <c r="X200">
        <v>432.9</v>
      </c>
      <c r="Y200">
        <v>434.1</v>
      </c>
      <c r="Z200">
        <v>90.2</v>
      </c>
      <c r="AA200">
        <v>108.6</v>
      </c>
      <c r="AB200">
        <v>-1815.3</v>
      </c>
      <c r="AC200">
        <v>-326.3</v>
      </c>
      <c r="AD200">
        <v>331.9</v>
      </c>
      <c r="AE200">
        <v>31.2</v>
      </c>
      <c r="AF200">
        <v>592.29999999999995</v>
      </c>
      <c r="AG200">
        <v>527.1</v>
      </c>
      <c r="AH200">
        <v>379</v>
      </c>
      <c r="AI200" s="81">
        <v>-843.5</v>
      </c>
      <c r="AJ200" s="91">
        <v>-74.5</v>
      </c>
    </row>
    <row r="201" spans="1:36" ht="14.4" x14ac:dyDescent="0.3">
      <c r="A201" s="1">
        <v>39586</v>
      </c>
      <c r="B201">
        <v>323.5</v>
      </c>
      <c r="C201">
        <v>0</v>
      </c>
      <c r="D201">
        <v>984.7</v>
      </c>
      <c r="E201">
        <v>-7.5</v>
      </c>
      <c r="F201">
        <v>-224.2</v>
      </c>
      <c r="G201">
        <v>808.9</v>
      </c>
      <c r="H201">
        <v>220.3</v>
      </c>
      <c r="I201">
        <v>1378.1</v>
      </c>
      <c r="J201">
        <v>778.7</v>
      </c>
      <c r="K201">
        <v>-2.7</v>
      </c>
      <c r="L201">
        <v>111.5</v>
      </c>
      <c r="M201">
        <v>0</v>
      </c>
      <c r="N201">
        <v>246.9</v>
      </c>
      <c r="O201">
        <v>278.5</v>
      </c>
      <c r="P201">
        <v>474.3</v>
      </c>
      <c r="Q201">
        <v>-506.1</v>
      </c>
      <c r="R201">
        <v>209</v>
      </c>
      <c r="S201">
        <v>406.5</v>
      </c>
      <c r="T201">
        <v>-656</v>
      </c>
      <c r="U201">
        <v>429</v>
      </c>
      <c r="V201">
        <v>403.8</v>
      </c>
      <c r="W201">
        <v>88.4</v>
      </c>
      <c r="X201">
        <v>407.8</v>
      </c>
      <c r="Y201">
        <v>491.9</v>
      </c>
      <c r="Z201">
        <v>-122.2</v>
      </c>
      <c r="AA201">
        <v>103.5</v>
      </c>
      <c r="AB201">
        <v>-2041.1</v>
      </c>
      <c r="AC201">
        <v>-392.3</v>
      </c>
      <c r="AD201">
        <v>212.1</v>
      </c>
      <c r="AE201">
        <v>76.5</v>
      </c>
      <c r="AF201">
        <v>617.9</v>
      </c>
      <c r="AG201">
        <v>537.70000000000005</v>
      </c>
      <c r="AH201">
        <v>428.5</v>
      </c>
      <c r="AI201" s="81">
        <v>-727.6</v>
      </c>
      <c r="AJ201" s="91">
        <v>-146.9</v>
      </c>
    </row>
    <row r="202" spans="1:36" ht="14.4" x14ac:dyDescent="0.3">
      <c r="A202" s="1">
        <v>39587</v>
      </c>
      <c r="B202">
        <v>291.3</v>
      </c>
      <c r="C202">
        <v>0</v>
      </c>
      <c r="D202">
        <v>1685.7</v>
      </c>
      <c r="E202">
        <v>15.9</v>
      </c>
      <c r="F202">
        <v>97.9</v>
      </c>
      <c r="G202">
        <v>775.7</v>
      </c>
      <c r="H202">
        <v>99.6</v>
      </c>
      <c r="I202">
        <v>929.5</v>
      </c>
      <c r="J202">
        <v>960.2</v>
      </c>
      <c r="K202">
        <v>0</v>
      </c>
      <c r="L202">
        <v>0</v>
      </c>
      <c r="M202">
        <v>0</v>
      </c>
      <c r="N202">
        <v>310</v>
      </c>
      <c r="O202">
        <v>274.8</v>
      </c>
      <c r="P202">
        <v>480</v>
      </c>
      <c r="Q202">
        <v>-209</v>
      </c>
      <c r="R202">
        <v>170.8</v>
      </c>
      <c r="S202">
        <v>335.8</v>
      </c>
      <c r="T202">
        <v>-560.20000000000005</v>
      </c>
      <c r="U202">
        <v>458.7</v>
      </c>
      <c r="V202">
        <v>217.7</v>
      </c>
      <c r="W202">
        <v>120.8</v>
      </c>
      <c r="X202">
        <v>352.6</v>
      </c>
      <c r="Y202">
        <v>569.9</v>
      </c>
      <c r="Z202">
        <v>-248.6</v>
      </c>
      <c r="AA202">
        <v>87.8</v>
      </c>
      <c r="AB202">
        <v>-2352.1</v>
      </c>
      <c r="AC202">
        <v>-502.8</v>
      </c>
      <c r="AD202">
        <v>91.1</v>
      </c>
      <c r="AE202">
        <v>221.7</v>
      </c>
      <c r="AF202">
        <v>570</v>
      </c>
      <c r="AG202">
        <v>511.8</v>
      </c>
      <c r="AH202">
        <v>425.4</v>
      </c>
      <c r="AI202" s="81">
        <v>-489.1</v>
      </c>
      <c r="AJ202" s="91">
        <v>-151.80000000000001</v>
      </c>
    </row>
    <row r="203" spans="1:36" ht="14.4" x14ac:dyDescent="0.3">
      <c r="A203" s="1">
        <v>39588</v>
      </c>
      <c r="B203">
        <v>280.5</v>
      </c>
      <c r="C203">
        <v>0</v>
      </c>
      <c r="D203">
        <v>1813.4</v>
      </c>
      <c r="E203">
        <v>-13.6</v>
      </c>
      <c r="F203">
        <v>1028.5999999999999</v>
      </c>
      <c r="G203">
        <v>651.29999999999995</v>
      </c>
      <c r="H203">
        <v>174.4</v>
      </c>
      <c r="I203">
        <v>922.6</v>
      </c>
      <c r="J203">
        <v>894.6</v>
      </c>
      <c r="K203">
        <v>0</v>
      </c>
      <c r="L203">
        <v>76.3</v>
      </c>
      <c r="M203">
        <v>0</v>
      </c>
      <c r="N203">
        <v>320</v>
      </c>
      <c r="O203">
        <v>260.2</v>
      </c>
      <c r="P203">
        <v>539</v>
      </c>
      <c r="Q203">
        <v>-233.6</v>
      </c>
      <c r="R203">
        <v>172.5</v>
      </c>
      <c r="S203">
        <v>333.6</v>
      </c>
      <c r="T203">
        <v>-342.2</v>
      </c>
      <c r="U203">
        <v>444.7</v>
      </c>
      <c r="V203">
        <v>-1.7</v>
      </c>
      <c r="W203">
        <v>106</v>
      </c>
      <c r="X203">
        <v>330.7</v>
      </c>
      <c r="Y203">
        <v>579.6</v>
      </c>
      <c r="Z203">
        <v>-289</v>
      </c>
      <c r="AA203">
        <v>108.5</v>
      </c>
      <c r="AB203">
        <v>-2555.6999999999998</v>
      </c>
      <c r="AC203">
        <v>-655.4</v>
      </c>
      <c r="AD203">
        <v>138</v>
      </c>
      <c r="AE203">
        <v>282.7</v>
      </c>
      <c r="AF203">
        <v>582.9</v>
      </c>
      <c r="AG203">
        <v>426.2</v>
      </c>
      <c r="AH203">
        <v>368.9</v>
      </c>
      <c r="AI203" s="81">
        <v>-146.1</v>
      </c>
      <c r="AJ203" s="91">
        <v>-177.7</v>
      </c>
    </row>
    <row r="204" spans="1:36" ht="14.4" x14ac:dyDescent="0.3">
      <c r="A204" s="1">
        <v>39589</v>
      </c>
      <c r="B204">
        <v>299.8</v>
      </c>
      <c r="C204">
        <v>0</v>
      </c>
      <c r="D204">
        <v>1750.6</v>
      </c>
      <c r="E204">
        <v>-4.7</v>
      </c>
      <c r="F204">
        <v>1785.9</v>
      </c>
      <c r="G204">
        <v>489.5</v>
      </c>
      <c r="H204">
        <v>83.4</v>
      </c>
      <c r="I204">
        <v>821.9</v>
      </c>
      <c r="J204">
        <v>949</v>
      </c>
      <c r="K204">
        <v>0</v>
      </c>
      <c r="L204">
        <v>9.5</v>
      </c>
      <c r="M204">
        <v>0</v>
      </c>
      <c r="N204">
        <v>263</v>
      </c>
      <c r="O204">
        <v>262.8</v>
      </c>
      <c r="P204">
        <v>620.5</v>
      </c>
      <c r="Q204">
        <v>-397.4</v>
      </c>
      <c r="R204">
        <v>224.2</v>
      </c>
      <c r="S204">
        <v>355.1</v>
      </c>
      <c r="T204">
        <v>-368.3</v>
      </c>
      <c r="U204">
        <v>402.4</v>
      </c>
      <c r="V204">
        <v>34.200000000000003</v>
      </c>
      <c r="W204">
        <v>78.7</v>
      </c>
      <c r="X204">
        <v>223.1</v>
      </c>
      <c r="Y204">
        <v>543.79999999999995</v>
      </c>
      <c r="Z204">
        <v>-244</v>
      </c>
      <c r="AA204">
        <v>12.2</v>
      </c>
      <c r="AB204">
        <v>-2655.4</v>
      </c>
      <c r="AC204">
        <v>-631.6</v>
      </c>
      <c r="AD204">
        <v>593.9</v>
      </c>
      <c r="AE204">
        <v>259.7</v>
      </c>
      <c r="AF204">
        <v>596.4</v>
      </c>
      <c r="AG204">
        <v>370</v>
      </c>
      <c r="AH204">
        <v>366.7</v>
      </c>
      <c r="AI204" s="81">
        <v>-73.3</v>
      </c>
      <c r="AJ204" s="91">
        <v>-216</v>
      </c>
    </row>
    <row r="205" spans="1:36" ht="14.4" x14ac:dyDescent="0.3">
      <c r="A205" s="1">
        <v>39590</v>
      </c>
      <c r="B205">
        <v>349.9</v>
      </c>
      <c r="C205">
        <v>0</v>
      </c>
      <c r="D205">
        <v>1326.1</v>
      </c>
      <c r="E205">
        <v>99.5</v>
      </c>
      <c r="F205">
        <v>2241.9</v>
      </c>
      <c r="G205">
        <v>410.7</v>
      </c>
      <c r="H205">
        <v>192.7</v>
      </c>
      <c r="I205">
        <v>918</v>
      </c>
      <c r="J205">
        <v>877.7</v>
      </c>
      <c r="K205">
        <v>37.700000000000003</v>
      </c>
      <c r="L205">
        <v>8.4</v>
      </c>
      <c r="M205">
        <v>236.4</v>
      </c>
      <c r="N205">
        <v>277.39999999999998</v>
      </c>
      <c r="O205">
        <v>258.3</v>
      </c>
      <c r="P205">
        <v>577.79999999999995</v>
      </c>
      <c r="Q205">
        <v>-302.3</v>
      </c>
      <c r="R205">
        <v>272.3</v>
      </c>
      <c r="S205">
        <v>267.39999999999998</v>
      </c>
      <c r="T205">
        <v>-411</v>
      </c>
      <c r="U205">
        <v>342.3</v>
      </c>
      <c r="V205">
        <v>119.4</v>
      </c>
      <c r="W205">
        <v>67.099999999999994</v>
      </c>
      <c r="X205">
        <v>154.30000000000001</v>
      </c>
      <c r="Y205">
        <v>427.9</v>
      </c>
      <c r="Z205">
        <v>-249.3</v>
      </c>
      <c r="AA205">
        <v>51</v>
      </c>
      <c r="AB205">
        <v>-2375.6</v>
      </c>
      <c r="AC205">
        <v>-862.6</v>
      </c>
      <c r="AD205">
        <v>1170.2</v>
      </c>
      <c r="AE205">
        <v>259.3</v>
      </c>
      <c r="AF205">
        <v>504.7</v>
      </c>
      <c r="AG205">
        <v>269.89999999999998</v>
      </c>
      <c r="AH205">
        <v>393.6</v>
      </c>
      <c r="AI205" s="81">
        <v>-85.5</v>
      </c>
      <c r="AJ205" s="91">
        <v>-215.9</v>
      </c>
    </row>
    <row r="206" spans="1:36" ht="14.4" x14ac:dyDescent="0.3">
      <c r="A206" s="1">
        <v>39591</v>
      </c>
      <c r="B206">
        <v>391.7</v>
      </c>
      <c r="C206">
        <v>0</v>
      </c>
      <c r="D206">
        <v>456.3</v>
      </c>
      <c r="E206">
        <v>156.19999999999999</v>
      </c>
      <c r="F206">
        <v>2376</v>
      </c>
      <c r="G206">
        <v>430.9</v>
      </c>
      <c r="H206">
        <v>154</v>
      </c>
      <c r="I206">
        <v>1057</v>
      </c>
      <c r="J206">
        <v>682.1</v>
      </c>
      <c r="K206">
        <v>437.3</v>
      </c>
      <c r="L206">
        <v>65.3</v>
      </c>
      <c r="M206">
        <v>200</v>
      </c>
      <c r="N206">
        <v>281.5</v>
      </c>
      <c r="O206">
        <v>216.9</v>
      </c>
      <c r="P206">
        <v>545.6</v>
      </c>
      <c r="Q206">
        <v>188.6</v>
      </c>
      <c r="R206">
        <v>281.7</v>
      </c>
      <c r="S206">
        <v>175.8</v>
      </c>
      <c r="T206">
        <v>-322.7</v>
      </c>
      <c r="U206">
        <v>288.5</v>
      </c>
      <c r="V206">
        <v>75.2</v>
      </c>
      <c r="W206">
        <v>88.1</v>
      </c>
      <c r="X206">
        <v>96.6</v>
      </c>
      <c r="Y206">
        <v>329</v>
      </c>
      <c r="Z206">
        <v>-261.10000000000002</v>
      </c>
      <c r="AA206">
        <v>143.80000000000001</v>
      </c>
      <c r="AB206">
        <v>-1814</v>
      </c>
      <c r="AC206">
        <v>-899.2</v>
      </c>
      <c r="AD206">
        <v>1316.3</v>
      </c>
      <c r="AE206">
        <v>398.5</v>
      </c>
      <c r="AF206">
        <v>428</v>
      </c>
      <c r="AG206">
        <v>201.6</v>
      </c>
      <c r="AH206">
        <v>376</v>
      </c>
      <c r="AI206" s="81">
        <v>-77.3</v>
      </c>
      <c r="AJ206" s="91">
        <v>-156.80000000000001</v>
      </c>
    </row>
    <row r="207" spans="1:36" ht="14.4" x14ac:dyDescent="0.3">
      <c r="A207" s="1">
        <v>39592</v>
      </c>
      <c r="B207">
        <v>444.8</v>
      </c>
      <c r="C207">
        <v>0</v>
      </c>
      <c r="D207">
        <v>120.9</v>
      </c>
      <c r="E207">
        <v>142.6</v>
      </c>
      <c r="F207">
        <v>1855.6</v>
      </c>
      <c r="G207">
        <v>545.6</v>
      </c>
      <c r="H207">
        <v>11.6</v>
      </c>
      <c r="I207">
        <v>1066.2</v>
      </c>
      <c r="J207">
        <v>431.5</v>
      </c>
      <c r="K207">
        <v>481.6</v>
      </c>
      <c r="L207">
        <v>115.1</v>
      </c>
      <c r="M207">
        <v>162.9</v>
      </c>
      <c r="N207">
        <v>338</v>
      </c>
      <c r="O207">
        <v>170.9</v>
      </c>
      <c r="P207">
        <v>632.6</v>
      </c>
      <c r="Q207">
        <v>324.7</v>
      </c>
      <c r="R207">
        <v>223</v>
      </c>
      <c r="S207">
        <v>45.2</v>
      </c>
      <c r="T207">
        <v>-328</v>
      </c>
      <c r="U207">
        <v>216.1</v>
      </c>
      <c r="V207">
        <v>-165.7</v>
      </c>
      <c r="W207">
        <v>74.5</v>
      </c>
      <c r="X207">
        <v>134.6</v>
      </c>
      <c r="Y207">
        <v>235.1</v>
      </c>
      <c r="Z207">
        <v>-137.1</v>
      </c>
      <c r="AA207">
        <v>244.2</v>
      </c>
      <c r="AB207">
        <v>-1454.4</v>
      </c>
      <c r="AC207">
        <v>-657.9</v>
      </c>
      <c r="AD207">
        <v>1441.8</v>
      </c>
      <c r="AE207">
        <v>607.20000000000005</v>
      </c>
      <c r="AF207">
        <v>115.5</v>
      </c>
      <c r="AG207">
        <v>140</v>
      </c>
      <c r="AH207">
        <v>317.60000000000002</v>
      </c>
      <c r="AI207" s="81">
        <v>15</v>
      </c>
      <c r="AJ207" s="91">
        <v>-63.5</v>
      </c>
    </row>
    <row r="208" spans="1:36" ht="14.4" x14ac:dyDescent="0.3">
      <c r="A208" s="1">
        <v>39593</v>
      </c>
      <c r="B208">
        <v>407</v>
      </c>
      <c r="C208">
        <v>0</v>
      </c>
      <c r="D208">
        <v>-125.6</v>
      </c>
      <c r="E208">
        <v>54.1</v>
      </c>
      <c r="F208">
        <v>1190.7</v>
      </c>
      <c r="G208">
        <v>1028</v>
      </c>
      <c r="H208">
        <v>140</v>
      </c>
      <c r="I208">
        <v>1231.2</v>
      </c>
      <c r="J208">
        <v>44.2</v>
      </c>
      <c r="K208">
        <v>396.5</v>
      </c>
      <c r="L208">
        <v>0</v>
      </c>
      <c r="M208">
        <v>110.2</v>
      </c>
      <c r="N208">
        <v>329.6</v>
      </c>
      <c r="O208">
        <v>13</v>
      </c>
      <c r="P208">
        <v>698.5</v>
      </c>
      <c r="Q208">
        <v>192.9</v>
      </c>
      <c r="R208">
        <v>137.4</v>
      </c>
      <c r="S208">
        <v>85.8</v>
      </c>
      <c r="T208">
        <v>-123.8</v>
      </c>
      <c r="U208">
        <v>120.7</v>
      </c>
      <c r="V208">
        <v>-81.900000000000006</v>
      </c>
      <c r="W208">
        <v>95.8</v>
      </c>
      <c r="X208">
        <v>150.30000000000001</v>
      </c>
      <c r="Y208">
        <v>229.7</v>
      </c>
      <c r="Z208">
        <v>-76.8</v>
      </c>
      <c r="AA208">
        <v>178</v>
      </c>
      <c r="AB208">
        <v>-1059.4000000000001</v>
      </c>
      <c r="AC208">
        <v>-372.9</v>
      </c>
      <c r="AD208">
        <v>1322.5</v>
      </c>
      <c r="AE208">
        <v>650.29999999999995</v>
      </c>
      <c r="AF208">
        <v>-115.4</v>
      </c>
      <c r="AG208">
        <v>94.1</v>
      </c>
      <c r="AH208">
        <v>246.5</v>
      </c>
      <c r="AI208" s="81">
        <v>131</v>
      </c>
      <c r="AJ208" s="91">
        <v>34</v>
      </c>
    </row>
    <row r="209" spans="1:36" ht="14.4" x14ac:dyDescent="0.3">
      <c r="A209" s="1">
        <v>39594</v>
      </c>
      <c r="B209">
        <v>458.1</v>
      </c>
      <c r="C209">
        <v>0</v>
      </c>
      <c r="D209">
        <v>47.5</v>
      </c>
      <c r="E209">
        <v>0</v>
      </c>
      <c r="F209">
        <v>504.1</v>
      </c>
      <c r="G209">
        <v>1057.5999999999999</v>
      </c>
      <c r="H209">
        <v>70.099999999999994</v>
      </c>
      <c r="I209">
        <v>1002.3</v>
      </c>
      <c r="J209">
        <v>-191.3</v>
      </c>
      <c r="K209">
        <v>262.39999999999998</v>
      </c>
      <c r="L209">
        <v>0</v>
      </c>
      <c r="M209">
        <v>106.8</v>
      </c>
      <c r="N209">
        <v>281.8</v>
      </c>
      <c r="O209">
        <v>-11.6</v>
      </c>
      <c r="P209">
        <v>611.9</v>
      </c>
      <c r="Q209">
        <v>92.4</v>
      </c>
      <c r="R209">
        <v>108.2</v>
      </c>
      <c r="S209">
        <v>182.7</v>
      </c>
      <c r="T209">
        <v>71.400000000000006</v>
      </c>
      <c r="U209">
        <v>31.5</v>
      </c>
      <c r="V209">
        <v>-176.7</v>
      </c>
      <c r="W209">
        <v>103.2</v>
      </c>
      <c r="X209">
        <v>159.30000000000001</v>
      </c>
      <c r="Y209">
        <v>204</v>
      </c>
      <c r="Z209">
        <v>3.4</v>
      </c>
      <c r="AA209">
        <v>105.4</v>
      </c>
      <c r="AB209">
        <v>-556.6</v>
      </c>
      <c r="AC209">
        <v>-362.8</v>
      </c>
      <c r="AD209">
        <v>1415</v>
      </c>
      <c r="AE209">
        <v>858.9</v>
      </c>
      <c r="AF209">
        <v>-297.60000000000002</v>
      </c>
      <c r="AG209">
        <v>87.6</v>
      </c>
      <c r="AH209">
        <v>182.6</v>
      </c>
      <c r="AI209" s="81">
        <v>94</v>
      </c>
      <c r="AJ209" s="91">
        <v>65</v>
      </c>
    </row>
    <row r="210" spans="1:36" ht="14.4" x14ac:dyDescent="0.3">
      <c r="A210" s="1">
        <v>39595</v>
      </c>
      <c r="B210">
        <v>482.5</v>
      </c>
      <c r="C210">
        <v>0</v>
      </c>
      <c r="D210">
        <v>202.5</v>
      </c>
      <c r="E210">
        <v>0</v>
      </c>
      <c r="F210">
        <v>-346.4</v>
      </c>
      <c r="G210">
        <v>1158.0999999999999</v>
      </c>
      <c r="H210">
        <v>24</v>
      </c>
      <c r="I210">
        <v>956.4</v>
      </c>
      <c r="J210">
        <v>-236.5</v>
      </c>
      <c r="K210">
        <v>213</v>
      </c>
      <c r="L210">
        <v>0</v>
      </c>
      <c r="M210">
        <v>113.7</v>
      </c>
      <c r="N210">
        <v>288.10000000000002</v>
      </c>
      <c r="O210">
        <v>3</v>
      </c>
      <c r="P210">
        <v>597.1</v>
      </c>
      <c r="Q210">
        <v>94.7</v>
      </c>
      <c r="R210">
        <v>103.3</v>
      </c>
      <c r="S210">
        <v>245.8</v>
      </c>
      <c r="T210">
        <v>135.9</v>
      </c>
      <c r="U210">
        <v>-24.4</v>
      </c>
      <c r="V210">
        <v>-49.4</v>
      </c>
      <c r="W210">
        <v>82.3</v>
      </c>
      <c r="X210">
        <v>170.2</v>
      </c>
      <c r="Y210">
        <v>179.6</v>
      </c>
      <c r="Z210">
        <v>56.3</v>
      </c>
      <c r="AA210">
        <v>140</v>
      </c>
      <c r="AB210">
        <v>-218.1</v>
      </c>
      <c r="AC210">
        <v>-374.8</v>
      </c>
      <c r="AD210">
        <v>1417</v>
      </c>
      <c r="AE210">
        <v>661.2</v>
      </c>
      <c r="AF210">
        <v>-341.7</v>
      </c>
      <c r="AG210">
        <v>130.69999999999999</v>
      </c>
      <c r="AH210">
        <v>142.30000000000001</v>
      </c>
      <c r="AI210" s="81">
        <v>-36.1</v>
      </c>
      <c r="AJ210" s="91">
        <v>87</v>
      </c>
    </row>
    <row r="211" spans="1:36" ht="14.4" x14ac:dyDescent="0.3">
      <c r="A211" s="1">
        <v>39596</v>
      </c>
      <c r="B211">
        <v>516.79999999999995</v>
      </c>
      <c r="C211">
        <v>0</v>
      </c>
      <c r="D211">
        <v>507.1</v>
      </c>
      <c r="E211">
        <v>0</v>
      </c>
      <c r="F211">
        <v>-843.6</v>
      </c>
      <c r="G211">
        <v>1136.5999999999999</v>
      </c>
      <c r="H211">
        <v>109.6</v>
      </c>
      <c r="I211">
        <v>938.9</v>
      </c>
      <c r="J211">
        <v>-49.9</v>
      </c>
      <c r="K211">
        <v>125.4</v>
      </c>
      <c r="L211">
        <v>0</v>
      </c>
      <c r="M211">
        <v>73.8</v>
      </c>
      <c r="N211">
        <v>320.7</v>
      </c>
      <c r="O211">
        <v>17.8</v>
      </c>
      <c r="P211">
        <v>515.1</v>
      </c>
      <c r="Q211">
        <v>116.1</v>
      </c>
      <c r="R211">
        <v>109.5</v>
      </c>
      <c r="S211">
        <v>158.9</v>
      </c>
      <c r="T211">
        <v>278.7</v>
      </c>
      <c r="U211">
        <v>-97.7</v>
      </c>
      <c r="V211">
        <v>-65.2</v>
      </c>
      <c r="W211">
        <v>42.9</v>
      </c>
      <c r="X211">
        <v>253.6</v>
      </c>
      <c r="Y211">
        <v>159.69999999999999</v>
      </c>
      <c r="Z211">
        <v>61.6</v>
      </c>
      <c r="AA211">
        <v>296.7</v>
      </c>
      <c r="AB211">
        <v>-7.8</v>
      </c>
      <c r="AC211">
        <v>-391.5</v>
      </c>
      <c r="AD211">
        <v>1290.3</v>
      </c>
      <c r="AE211">
        <v>400.5</v>
      </c>
      <c r="AF211">
        <v>-384.3</v>
      </c>
      <c r="AG211">
        <v>136</v>
      </c>
      <c r="AH211">
        <v>114.8</v>
      </c>
      <c r="AI211" s="81">
        <v>29</v>
      </c>
      <c r="AJ211" s="91">
        <v>111</v>
      </c>
    </row>
    <row r="212" spans="1:36" ht="14.4" x14ac:dyDescent="0.3">
      <c r="A212" s="1">
        <v>39597</v>
      </c>
      <c r="B212">
        <v>524.5</v>
      </c>
      <c r="C212">
        <v>0</v>
      </c>
      <c r="D212">
        <v>1449.6</v>
      </c>
      <c r="E212">
        <v>0</v>
      </c>
      <c r="F212">
        <v>-1023.1</v>
      </c>
      <c r="G212">
        <v>953</v>
      </c>
      <c r="H212">
        <v>371</v>
      </c>
      <c r="I212">
        <v>844.5</v>
      </c>
      <c r="J212">
        <v>276.2</v>
      </c>
      <c r="K212">
        <v>234</v>
      </c>
      <c r="L212">
        <v>0</v>
      </c>
      <c r="M212">
        <v>52.9</v>
      </c>
      <c r="N212">
        <v>216.6</v>
      </c>
      <c r="O212">
        <v>-20.2</v>
      </c>
      <c r="P212">
        <v>543.20000000000005</v>
      </c>
      <c r="Q212">
        <v>170.6</v>
      </c>
      <c r="R212">
        <v>115.1</v>
      </c>
      <c r="S212">
        <v>184.2</v>
      </c>
      <c r="T212">
        <v>385.5</v>
      </c>
      <c r="U212">
        <v>-157.19999999999999</v>
      </c>
      <c r="V212">
        <v>-130.30000000000001</v>
      </c>
      <c r="W212">
        <v>-4</v>
      </c>
      <c r="X212">
        <v>259.2</v>
      </c>
      <c r="Y212">
        <v>183</v>
      </c>
      <c r="Z212">
        <v>88.1</v>
      </c>
      <c r="AA212">
        <v>349.3</v>
      </c>
      <c r="AB212">
        <v>2.8</v>
      </c>
      <c r="AC212">
        <v>-175.2</v>
      </c>
      <c r="AD212">
        <v>1127.3</v>
      </c>
      <c r="AE212">
        <v>393.5</v>
      </c>
      <c r="AF212">
        <v>-376.2</v>
      </c>
      <c r="AG212">
        <v>123.1</v>
      </c>
      <c r="AH212">
        <v>110</v>
      </c>
      <c r="AI212" s="81">
        <v>3.9</v>
      </c>
      <c r="AJ212" s="91">
        <v>156</v>
      </c>
    </row>
    <row r="213" spans="1:36" ht="14.4" x14ac:dyDescent="0.3">
      <c r="A213" s="1">
        <v>39598</v>
      </c>
      <c r="B213">
        <v>411.7</v>
      </c>
      <c r="C213">
        <v>0</v>
      </c>
      <c r="D213">
        <v>1326.5</v>
      </c>
      <c r="E213">
        <v>0</v>
      </c>
      <c r="F213">
        <v>-937.9</v>
      </c>
      <c r="G213">
        <v>1539.3</v>
      </c>
      <c r="H213">
        <v>953.4</v>
      </c>
      <c r="I213">
        <v>829.2</v>
      </c>
      <c r="J213">
        <v>622.20000000000005</v>
      </c>
      <c r="K213">
        <v>248.5</v>
      </c>
      <c r="L213">
        <v>0</v>
      </c>
      <c r="M213">
        <v>179.7</v>
      </c>
      <c r="N213">
        <v>170.1</v>
      </c>
      <c r="O213">
        <v>-27.7</v>
      </c>
      <c r="P213">
        <v>463.5</v>
      </c>
      <c r="Q213">
        <v>190.6</v>
      </c>
      <c r="R213">
        <v>230.6</v>
      </c>
      <c r="S213">
        <v>237.5</v>
      </c>
      <c r="T213">
        <v>387.1</v>
      </c>
      <c r="U213">
        <v>-221</v>
      </c>
      <c r="V213">
        <v>-72.599999999999994</v>
      </c>
      <c r="W213">
        <v>9.1999999999999993</v>
      </c>
      <c r="X213">
        <v>242.5</v>
      </c>
      <c r="Y213">
        <v>150</v>
      </c>
      <c r="Z213">
        <v>63.6</v>
      </c>
      <c r="AA213">
        <v>277.2</v>
      </c>
      <c r="AB213">
        <v>-98.9</v>
      </c>
      <c r="AC213">
        <v>-156.19999999999999</v>
      </c>
      <c r="AD213">
        <v>972.6</v>
      </c>
      <c r="AE213">
        <v>95.3</v>
      </c>
      <c r="AF213">
        <v>-312.3</v>
      </c>
      <c r="AG213">
        <v>71.2</v>
      </c>
      <c r="AH213">
        <v>125.1</v>
      </c>
      <c r="AI213" s="81">
        <v>-77.900000000000006</v>
      </c>
      <c r="AJ213" s="91">
        <v>188</v>
      </c>
    </row>
    <row r="214" spans="1:36" ht="14.4" x14ac:dyDescent="0.3">
      <c r="A214" s="1">
        <v>39599</v>
      </c>
      <c r="B214">
        <v>421.7</v>
      </c>
      <c r="C214">
        <v>0</v>
      </c>
      <c r="D214">
        <v>1534.8</v>
      </c>
      <c r="E214">
        <v>87</v>
      </c>
      <c r="F214">
        <v>-879.6</v>
      </c>
      <c r="G214">
        <v>1560.4</v>
      </c>
      <c r="H214">
        <v>1454.4</v>
      </c>
      <c r="I214">
        <v>746.2</v>
      </c>
      <c r="J214">
        <v>769.6</v>
      </c>
      <c r="K214">
        <v>231.3</v>
      </c>
      <c r="L214">
        <v>0</v>
      </c>
      <c r="M214">
        <v>0</v>
      </c>
      <c r="N214">
        <v>124.6</v>
      </c>
      <c r="O214">
        <v>-45.5</v>
      </c>
      <c r="P214">
        <v>316.10000000000002</v>
      </c>
      <c r="Q214">
        <v>192.5</v>
      </c>
      <c r="R214">
        <v>292.10000000000002</v>
      </c>
      <c r="S214">
        <v>210.2</v>
      </c>
      <c r="T214">
        <v>399.2</v>
      </c>
      <c r="U214">
        <v>-256</v>
      </c>
      <c r="V214">
        <v>81.8</v>
      </c>
      <c r="W214">
        <v>36.299999999999997</v>
      </c>
      <c r="X214">
        <v>221.7</v>
      </c>
      <c r="Y214">
        <v>117.3</v>
      </c>
      <c r="Z214">
        <v>91.6</v>
      </c>
      <c r="AA214">
        <v>235.7</v>
      </c>
      <c r="AB214">
        <v>-182.4</v>
      </c>
      <c r="AC214">
        <v>-420.8</v>
      </c>
      <c r="AD214">
        <v>858.5</v>
      </c>
      <c r="AE214">
        <v>-236.4</v>
      </c>
      <c r="AF214">
        <v>-130.1</v>
      </c>
      <c r="AG214">
        <v>27.3</v>
      </c>
      <c r="AH214">
        <v>206.4</v>
      </c>
      <c r="AI214" s="81">
        <v>-105.2</v>
      </c>
      <c r="AJ214" s="91">
        <v>177</v>
      </c>
    </row>
    <row r="215" spans="1:36" ht="14.4" x14ac:dyDescent="0.3">
      <c r="A215" s="1">
        <v>39600</v>
      </c>
      <c r="B215">
        <v>401.8</v>
      </c>
      <c r="C215">
        <v>0</v>
      </c>
      <c r="D215">
        <v>1547.6</v>
      </c>
      <c r="E215">
        <v>127.8</v>
      </c>
      <c r="F215">
        <v>-972.8</v>
      </c>
      <c r="G215">
        <v>1477.1</v>
      </c>
      <c r="H215">
        <v>1535.1</v>
      </c>
      <c r="I215">
        <v>575.1</v>
      </c>
      <c r="J215">
        <v>786.4</v>
      </c>
      <c r="K215">
        <v>243.8</v>
      </c>
      <c r="L215">
        <v>0</v>
      </c>
      <c r="M215">
        <v>0</v>
      </c>
      <c r="N215">
        <v>118.7</v>
      </c>
      <c r="O215">
        <v>80.8</v>
      </c>
      <c r="P215">
        <v>345.6</v>
      </c>
      <c r="Q215">
        <v>223.3</v>
      </c>
      <c r="R215">
        <v>369.3</v>
      </c>
      <c r="S215">
        <v>147.4</v>
      </c>
      <c r="T215">
        <v>455.5</v>
      </c>
      <c r="U215">
        <v>-262.3</v>
      </c>
      <c r="V215">
        <v>77.099999999999994</v>
      </c>
      <c r="W215">
        <v>36.6</v>
      </c>
      <c r="X215">
        <v>173.7</v>
      </c>
      <c r="Y215">
        <v>78.2</v>
      </c>
      <c r="Z215">
        <v>112.2</v>
      </c>
      <c r="AA215">
        <v>345.2</v>
      </c>
      <c r="AB215">
        <v>-140</v>
      </c>
      <c r="AC215">
        <v>-507.5</v>
      </c>
      <c r="AD215">
        <v>990.3</v>
      </c>
      <c r="AE215">
        <v>-247.5</v>
      </c>
      <c r="AF215">
        <v>-109</v>
      </c>
      <c r="AG215">
        <v>181.1</v>
      </c>
      <c r="AH215">
        <v>225.7</v>
      </c>
      <c r="AI215" s="81">
        <v>-188.7</v>
      </c>
      <c r="AJ215" s="91">
        <v>100</v>
      </c>
    </row>
    <row r="216" spans="1:36" ht="14.4" x14ac:dyDescent="0.3">
      <c r="A216" s="1">
        <v>39601</v>
      </c>
      <c r="B216">
        <v>310</v>
      </c>
      <c r="C216">
        <v>0</v>
      </c>
      <c r="D216">
        <v>242.6</v>
      </c>
      <c r="E216">
        <v>-17.399999999999999</v>
      </c>
      <c r="F216">
        <v>-1159.0999999999999</v>
      </c>
      <c r="G216">
        <v>1340.1</v>
      </c>
      <c r="H216">
        <v>1329.2</v>
      </c>
      <c r="I216">
        <v>172.3</v>
      </c>
      <c r="J216">
        <v>1187.7</v>
      </c>
      <c r="K216">
        <v>196.2</v>
      </c>
      <c r="L216">
        <v>0</v>
      </c>
      <c r="M216">
        <v>0</v>
      </c>
      <c r="N216">
        <v>166.1</v>
      </c>
      <c r="O216">
        <v>71</v>
      </c>
      <c r="P216">
        <v>477.7</v>
      </c>
      <c r="Q216">
        <v>273.7</v>
      </c>
      <c r="R216">
        <v>370.9</v>
      </c>
      <c r="S216">
        <v>126.6</v>
      </c>
      <c r="T216">
        <v>610.70000000000005</v>
      </c>
      <c r="U216">
        <v>-260.7</v>
      </c>
      <c r="V216">
        <v>81.5</v>
      </c>
      <c r="W216">
        <v>55</v>
      </c>
      <c r="X216">
        <v>130.30000000000001</v>
      </c>
      <c r="Y216">
        <v>38.9</v>
      </c>
      <c r="Z216">
        <v>146.9</v>
      </c>
      <c r="AA216">
        <v>515.6</v>
      </c>
      <c r="AB216">
        <v>-66.3</v>
      </c>
      <c r="AC216">
        <v>-492.8</v>
      </c>
      <c r="AD216">
        <v>875.2</v>
      </c>
      <c r="AE216">
        <v>-434.3</v>
      </c>
      <c r="AF216">
        <v>123.7</v>
      </c>
      <c r="AG216">
        <v>258</v>
      </c>
      <c r="AH216">
        <v>289</v>
      </c>
      <c r="AI216" s="81">
        <v>-212.1</v>
      </c>
      <c r="AJ216" s="91">
        <v>86</v>
      </c>
    </row>
    <row r="217" spans="1:36" ht="14.4" x14ac:dyDescent="0.3">
      <c r="A217" s="1">
        <v>39602</v>
      </c>
      <c r="B217">
        <v>414.9</v>
      </c>
      <c r="C217">
        <v>0</v>
      </c>
      <c r="D217">
        <v>104.5</v>
      </c>
      <c r="E217">
        <v>-165.8</v>
      </c>
      <c r="F217">
        <v>-1017</v>
      </c>
      <c r="G217">
        <v>706.4</v>
      </c>
      <c r="H217">
        <v>970.8</v>
      </c>
      <c r="I217">
        <v>-164.3</v>
      </c>
      <c r="J217">
        <v>1499.1</v>
      </c>
      <c r="K217">
        <v>295.10000000000002</v>
      </c>
      <c r="L217">
        <v>0</v>
      </c>
      <c r="M217">
        <v>199</v>
      </c>
      <c r="N217">
        <v>235.9</v>
      </c>
      <c r="O217">
        <v>97.1</v>
      </c>
      <c r="P217">
        <v>495.4</v>
      </c>
      <c r="Q217">
        <v>318.2</v>
      </c>
      <c r="R217">
        <v>377.3</v>
      </c>
      <c r="S217">
        <v>55.3</v>
      </c>
      <c r="T217">
        <v>732</v>
      </c>
      <c r="U217">
        <v>-223.3</v>
      </c>
      <c r="V217">
        <v>11.3</v>
      </c>
      <c r="W217">
        <v>90.7</v>
      </c>
      <c r="X217">
        <v>21.1</v>
      </c>
      <c r="Y217">
        <v>28.7</v>
      </c>
      <c r="Z217">
        <v>171.9</v>
      </c>
      <c r="AA217">
        <v>500.9</v>
      </c>
      <c r="AB217">
        <v>-198.8</v>
      </c>
      <c r="AC217">
        <v>-450</v>
      </c>
      <c r="AD217">
        <v>542.9</v>
      </c>
      <c r="AE217">
        <v>-251.9</v>
      </c>
      <c r="AF217">
        <v>158.9</v>
      </c>
      <c r="AG217">
        <v>297.10000000000002</v>
      </c>
      <c r="AH217">
        <v>352.2</v>
      </c>
      <c r="AI217" s="81">
        <v>-173.6</v>
      </c>
      <c r="AJ217" s="91">
        <v>74</v>
      </c>
    </row>
    <row r="218" spans="1:36" ht="14.4" x14ac:dyDescent="0.3">
      <c r="A218" s="1">
        <v>39603</v>
      </c>
      <c r="B218">
        <v>481.9</v>
      </c>
      <c r="C218">
        <v>0</v>
      </c>
      <c r="D218">
        <v>-42.6</v>
      </c>
      <c r="E218">
        <v>-90.6</v>
      </c>
      <c r="F218">
        <v>-382.8</v>
      </c>
      <c r="G218">
        <v>426.1</v>
      </c>
      <c r="H218">
        <v>768.2</v>
      </c>
      <c r="I218">
        <v>-264.3</v>
      </c>
      <c r="J218">
        <v>1780</v>
      </c>
      <c r="K218">
        <v>328.8</v>
      </c>
      <c r="L218">
        <v>0</v>
      </c>
      <c r="M218">
        <v>188.4</v>
      </c>
      <c r="N218">
        <v>299.5</v>
      </c>
      <c r="O218">
        <v>340</v>
      </c>
      <c r="P218">
        <v>434.6</v>
      </c>
      <c r="Q218">
        <v>411.2</v>
      </c>
      <c r="R218">
        <v>335.4</v>
      </c>
      <c r="S218">
        <v>86.1</v>
      </c>
      <c r="T218">
        <v>729.6</v>
      </c>
      <c r="U218">
        <v>-151.80000000000001</v>
      </c>
      <c r="V218">
        <v>19.100000000000001</v>
      </c>
      <c r="W218">
        <v>122.7</v>
      </c>
      <c r="X218">
        <v>-144.1</v>
      </c>
      <c r="Y218">
        <v>-7.7</v>
      </c>
      <c r="Z218">
        <v>177.8</v>
      </c>
      <c r="AA218">
        <v>329.4</v>
      </c>
      <c r="AB218">
        <v>-144.69999999999999</v>
      </c>
      <c r="AC218">
        <v>-444.1</v>
      </c>
      <c r="AD218">
        <v>116.7</v>
      </c>
      <c r="AE218">
        <v>49</v>
      </c>
      <c r="AF218">
        <v>180</v>
      </c>
      <c r="AG218">
        <v>289.10000000000002</v>
      </c>
      <c r="AH218">
        <v>356.6</v>
      </c>
      <c r="AI218" s="81">
        <v>-173.2</v>
      </c>
      <c r="AJ218" s="91">
        <v>50</v>
      </c>
    </row>
    <row r="219" spans="1:36" ht="14.4" x14ac:dyDescent="0.3">
      <c r="A219" s="1">
        <v>39604</v>
      </c>
      <c r="B219">
        <v>597.20000000000005</v>
      </c>
      <c r="C219">
        <v>0</v>
      </c>
      <c r="D219">
        <v>-48.1</v>
      </c>
      <c r="E219">
        <v>-146.19999999999999</v>
      </c>
      <c r="F219">
        <v>151.1</v>
      </c>
      <c r="G219">
        <v>172.5</v>
      </c>
      <c r="H219">
        <v>773.1</v>
      </c>
      <c r="I219">
        <v>-196.3</v>
      </c>
      <c r="J219">
        <v>1786.9</v>
      </c>
      <c r="K219">
        <v>367.7</v>
      </c>
      <c r="L219">
        <v>0</v>
      </c>
      <c r="M219">
        <v>192.8</v>
      </c>
      <c r="N219">
        <v>251.8</v>
      </c>
      <c r="O219">
        <v>466.1</v>
      </c>
      <c r="P219">
        <v>309.5</v>
      </c>
      <c r="Q219">
        <v>393.7</v>
      </c>
      <c r="R219">
        <v>313.60000000000002</v>
      </c>
      <c r="S219">
        <v>48.5</v>
      </c>
      <c r="T219">
        <v>750.8</v>
      </c>
      <c r="U219">
        <v>-82.7</v>
      </c>
      <c r="V219">
        <v>51.8</v>
      </c>
      <c r="W219">
        <v>174.1</v>
      </c>
      <c r="X219">
        <v>-62.5</v>
      </c>
      <c r="Y219">
        <v>-36.200000000000003</v>
      </c>
      <c r="Z219">
        <v>163.80000000000001</v>
      </c>
      <c r="AA219">
        <v>531.4</v>
      </c>
      <c r="AB219">
        <v>-164</v>
      </c>
      <c r="AC219">
        <v>-416.4</v>
      </c>
      <c r="AD219">
        <v>-670.6</v>
      </c>
      <c r="AE219">
        <v>145.30000000000001</v>
      </c>
      <c r="AF219">
        <v>222.4</v>
      </c>
      <c r="AG219">
        <v>287</v>
      </c>
      <c r="AH219">
        <v>373.6</v>
      </c>
      <c r="AI219" s="81">
        <v>113</v>
      </c>
      <c r="AJ219" s="91">
        <v>23</v>
      </c>
    </row>
    <row r="220" spans="1:36" ht="14.4" x14ac:dyDescent="0.3">
      <c r="A220" s="1">
        <v>39605</v>
      </c>
      <c r="B220">
        <v>562.6</v>
      </c>
      <c r="C220">
        <v>0</v>
      </c>
      <c r="D220">
        <v>1416</v>
      </c>
      <c r="E220">
        <v>2</v>
      </c>
      <c r="F220">
        <v>854.1</v>
      </c>
      <c r="G220">
        <v>-99.4</v>
      </c>
      <c r="H220">
        <v>890.9</v>
      </c>
      <c r="I220">
        <v>151.30000000000001</v>
      </c>
      <c r="J220">
        <v>1472.3</v>
      </c>
      <c r="K220">
        <v>352</v>
      </c>
      <c r="L220">
        <v>0</v>
      </c>
      <c r="M220">
        <v>110.3</v>
      </c>
      <c r="N220">
        <v>212.5</v>
      </c>
      <c r="O220">
        <v>486.6</v>
      </c>
      <c r="P220">
        <v>333.1</v>
      </c>
      <c r="Q220">
        <v>391.4</v>
      </c>
      <c r="R220">
        <v>278.60000000000002</v>
      </c>
      <c r="S220">
        <v>-6.6</v>
      </c>
      <c r="T220">
        <v>748.3</v>
      </c>
      <c r="U220">
        <v>-3.2</v>
      </c>
      <c r="V220">
        <v>-12.4</v>
      </c>
      <c r="W220">
        <v>156.80000000000001</v>
      </c>
      <c r="X220">
        <v>-16.2</v>
      </c>
      <c r="Y220">
        <v>14.4</v>
      </c>
      <c r="Z220">
        <v>159.9</v>
      </c>
      <c r="AA220">
        <v>446.9</v>
      </c>
      <c r="AB220">
        <v>-110.9</v>
      </c>
      <c r="AC220">
        <v>-389.7</v>
      </c>
      <c r="AD220">
        <v>-729.8</v>
      </c>
      <c r="AE220">
        <v>483.4</v>
      </c>
      <c r="AF220">
        <v>232.2</v>
      </c>
      <c r="AG220">
        <v>351.7</v>
      </c>
      <c r="AH220">
        <v>361.3</v>
      </c>
      <c r="AI220" s="81">
        <v>487</v>
      </c>
      <c r="AJ220" s="91">
        <v>199</v>
      </c>
    </row>
    <row r="221" spans="1:36" ht="14.4" x14ac:dyDescent="0.3">
      <c r="A221" s="1">
        <v>39606</v>
      </c>
      <c r="B221">
        <v>596</v>
      </c>
      <c r="C221">
        <v>0</v>
      </c>
      <c r="D221">
        <v>3218.6</v>
      </c>
      <c r="E221">
        <v>192.7</v>
      </c>
      <c r="F221">
        <v>1131.7</v>
      </c>
      <c r="G221">
        <v>-96.5</v>
      </c>
      <c r="H221">
        <v>881.5</v>
      </c>
      <c r="I221">
        <v>545.29999999999995</v>
      </c>
      <c r="J221">
        <v>1289.5</v>
      </c>
      <c r="K221">
        <v>435.5</v>
      </c>
      <c r="L221">
        <v>0</v>
      </c>
      <c r="M221">
        <v>59.1</v>
      </c>
      <c r="N221">
        <v>212.6</v>
      </c>
      <c r="O221">
        <v>518.79999999999995</v>
      </c>
      <c r="P221">
        <v>343.9</v>
      </c>
      <c r="Q221">
        <v>397.7</v>
      </c>
      <c r="R221">
        <v>222.2</v>
      </c>
      <c r="S221">
        <v>45.4</v>
      </c>
      <c r="T221">
        <v>707.2</v>
      </c>
      <c r="U221">
        <v>11.7</v>
      </c>
      <c r="V221">
        <v>-98.2</v>
      </c>
      <c r="W221">
        <v>188</v>
      </c>
      <c r="X221">
        <v>-4.8</v>
      </c>
      <c r="Y221">
        <v>59.2</v>
      </c>
      <c r="Z221">
        <v>89.9</v>
      </c>
      <c r="AA221">
        <v>384</v>
      </c>
      <c r="AB221">
        <v>-129.30000000000001</v>
      </c>
      <c r="AC221">
        <v>-395.6</v>
      </c>
      <c r="AD221">
        <v>-673.7</v>
      </c>
      <c r="AE221">
        <v>618.4</v>
      </c>
      <c r="AF221">
        <v>243.3</v>
      </c>
      <c r="AG221">
        <v>379.4</v>
      </c>
      <c r="AH221">
        <v>333.1</v>
      </c>
      <c r="AI221" s="81">
        <v>569</v>
      </c>
      <c r="AJ221" s="91">
        <v>399</v>
      </c>
    </row>
    <row r="222" spans="1:36" ht="14.4" x14ac:dyDescent="0.3">
      <c r="A222" s="1">
        <v>39607</v>
      </c>
      <c r="B222">
        <v>664.6</v>
      </c>
      <c r="C222">
        <v>0</v>
      </c>
      <c r="D222">
        <v>3299.1</v>
      </c>
      <c r="E222">
        <v>91.9</v>
      </c>
      <c r="F222">
        <v>1331.6</v>
      </c>
      <c r="G222">
        <v>48.4</v>
      </c>
      <c r="H222">
        <v>882.2</v>
      </c>
      <c r="I222">
        <v>723.7</v>
      </c>
      <c r="J222">
        <v>1151.3</v>
      </c>
      <c r="K222">
        <v>375.5</v>
      </c>
      <c r="L222">
        <v>0</v>
      </c>
      <c r="M222">
        <v>59.4</v>
      </c>
      <c r="N222">
        <v>236.4</v>
      </c>
      <c r="O222">
        <v>537.5</v>
      </c>
      <c r="P222">
        <v>294</v>
      </c>
      <c r="Q222">
        <v>362.2</v>
      </c>
      <c r="R222">
        <v>151.5</v>
      </c>
      <c r="S222">
        <v>23.5</v>
      </c>
      <c r="T222">
        <v>634.6</v>
      </c>
      <c r="U222">
        <v>-7</v>
      </c>
      <c r="V222">
        <v>-151.30000000000001</v>
      </c>
      <c r="W222">
        <v>239</v>
      </c>
      <c r="X222">
        <v>99.7</v>
      </c>
      <c r="Y222">
        <v>59.1</v>
      </c>
      <c r="Z222">
        <v>7.8</v>
      </c>
      <c r="AA222">
        <v>171.1</v>
      </c>
      <c r="AB222">
        <v>-11.6</v>
      </c>
      <c r="AC222">
        <v>-774.9</v>
      </c>
      <c r="AD222">
        <v>-633.4</v>
      </c>
      <c r="AE222">
        <v>620.70000000000005</v>
      </c>
      <c r="AF222">
        <v>336.7</v>
      </c>
      <c r="AG222">
        <v>227.9</v>
      </c>
      <c r="AH222">
        <v>305.89999999999998</v>
      </c>
      <c r="AI222" s="81">
        <v>396</v>
      </c>
      <c r="AJ222" s="91">
        <v>400</v>
      </c>
    </row>
    <row r="223" spans="1:36" ht="14.4" x14ac:dyDescent="0.3">
      <c r="A223" s="1">
        <v>39608</v>
      </c>
      <c r="B223">
        <v>534.4</v>
      </c>
      <c r="C223">
        <v>0</v>
      </c>
      <c r="D223">
        <v>3316.3</v>
      </c>
      <c r="E223">
        <v>0</v>
      </c>
      <c r="F223">
        <v>1557.2</v>
      </c>
      <c r="G223">
        <v>257</v>
      </c>
      <c r="H223">
        <v>919.6</v>
      </c>
      <c r="I223">
        <v>950.7</v>
      </c>
      <c r="J223">
        <v>1076.9000000000001</v>
      </c>
      <c r="K223">
        <v>404.4</v>
      </c>
      <c r="L223">
        <v>0</v>
      </c>
      <c r="M223">
        <v>51.5</v>
      </c>
      <c r="N223">
        <v>273.60000000000002</v>
      </c>
      <c r="O223">
        <v>482.1</v>
      </c>
      <c r="P223">
        <v>299.10000000000002</v>
      </c>
      <c r="Q223">
        <v>279.2</v>
      </c>
      <c r="R223">
        <v>209.4</v>
      </c>
      <c r="S223">
        <v>-86.8</v>
      </c>
      <c r="T223">
        <v>425.3</v>
      </c>
      <c r="U223">
        <v>-1.7</v>
      </c>
      <c r="V223">
        <v>-165.6</v>
      </c>
      <c r="W223">
        <v>251.8</v>
      </c>
      <c r="X223">
        <v>180.7</v>
      </c>
      <c r="Y223">
        <v>58.8</v>
      </c>
      <c r="Z223">
        <v>-31.3</v>
      </c>
      <c r="AA223">
        <v>-64.099999999999994</v>
      </c>
      <c r="AB223">
        <v>134.9</v>
      </c>
      <c r="AC223">
        <v>-865.6</v>
      </c>
      <c r="AD223">
        <v>-672.5</v>
      </c>
      <c r="AE223">
        <v>674.2</v>
      </c>
      <c r="AF223">
        <v>289.3</v>
      </c>
      <c r="AG223">
        <v>187.3</v>
      </c>
      <c r="AH223">
        <v>260.89999999999998</v>
      </c>
      <c r="AI223" s="81">
        <v>263</v>
      </c>
      <c r="AJ223" s="91">
        <v>452</v>
      </c>
    </row>
    <row r="224" spans="1:36" ht="14.4" x14ac:dyDescent="0.3">
      <c r="A224" s="1">
        <v>39609</v>
      </c>
      <c r="B224">
        <v>717.8</v>
      </c>
      <c r="C224">
        <v>0</v>
      </c>
      <c r="D224">
        <v>2624.9</v>
      </c>
      <c r="E224">
        <v>-41.7</v>
      </c>
      <c r="F224">
        <v>1318.6</v>
      </c>
      <c r="G224">
        <v>260.2</v>
      </c>
      <c r="H224">
        <v>1216.5</v>
      </c>
      <c r="I224">
        <v>992.2</v>
      </c>
      <c r="J224">
        <v>943.5</v>
      </c>
      <c r="K224">
        <v>337.9</v>
      </c>
      <c r="L224">
        <v>0</v>
      </c>
      <c r="M224">
        <v>63.7</v>
      </c>
      <c r="N224">
        <v>276.10000000000002</v>
      </c>
      <c r="O224">
        <v>402.4</v>
      </c>
      <c r="P224">
        <v>301.39999999999998</v>
      </c>
      <c r="Q224">
        <v>325.39999999999998</v>
      </c>
      <c r="R224">
        <v>257.39999999999998</v>
      </c>
      <c r="S224">
        <v>-110.8</v>
      </c>
      <c r="T224">
        <v>330.1</v>
      </c>
      <c r="U224">
        <v>14.5</v>
      </c>
      <c r="V224">
        <v>-176.9</v>
      </c>
      <c r="W224">
        <v>301.39999999999998</v>
      </c>
      <c r="X224">
        <v>270</v>
      </c>
      <c r="Y224">
        <v>319.10000000000002</v>
      </c>
      <c r="Z224">
        <v>-2.8</v>
      </c>
      <c r="AA224">
        <v>-79</v>
      </c>
      <c r="AB224">
        <v>526.29999999999995</v>
      </c>
      <c r="AC224">
        <v>-1119.2</v>
      </c>
      <c r="AD224">
        <v>-483.7</v>
      </c>
      <c r="AE224">
        <v>685.7</v>
      </c>
      <c r="AF224">
        <v>287.39999999999998</v>
      </c>
      <c r="AG224">
        <v>220.3</v>
      </c>
      <c r="AH224">
        <v>227</v>
      </c>
      <c r="AI224" s="81">
        <v>275</v>
      </c>
      <c r="AJ224" s="91">
        <v>551</v>
      </c>
    </row>
    <row r="225" spans="1:36" ht="14.4" x14ac:dyDescent="0.3">
      <c r="A225" s="1">
        <v>39610</v>
      </c>
      <c r="B225">
        <v>644.6</v>
      </c>
      <c r="C225">
        <v>0</v>
      </c>
      <c r="D225">
        <v>1044.4000000000001</v>
      </c>
      <c r="E225">
        <v>-96.9</v>
      </c>
      <c r="F225">
        <v>682.5</v>
      </c>
      <c r="G225">
        <v>-136.5</v>
      </c>
      <c r="H225">
        <v>1672.3</v>
      </c>
      <c r="I225">
        <v>958.6</v>
      </c>
      <c r="J225">
        <v>810.4</v>
      </c>
      <c r="K225">
        <v>259.3</v>
      </c>
      <c r="L225">
        <v>0</v>
      </c>
      <c r="M225">
        <v>86</v>
      </c>
      <c r="N225">
        <v>232.5</v>
      </c>
      <c r="O225">
        <v>139</v>
      </c>
      <c r="P225">
        <v>342.5</v>
      </c>
      <c r="Q225">
        <v>417</v>
      </c>
      <c r="R225">
        <v>371.7</v>
      </c>
      <c r="S225">
        <v>-96.9</v>
      </c>
      <c r="T225">
        <v>352.3</v>
      </c>
      <c r="U225">
        <v>28.6</v>
      </c>
      <c r="V225">
        <v>-221.7</v>
      </c>
      <c r="W225">
        <v>369.9</v>
      </c>
      <c r="X225">
        <v>444.3</v>
      </c>
      <c r="Y225">
        <v>649.5</v>
      </c>
      <c r="Z225">
        <v>11.7</v>
      </c>
      <c r="AA225">
        <v>106.4</v>
      </c>
      <c r="AB225">
        <v>539.20000000000005</v>
      </c>
      <c r="AC225">
        <v>-1549.3</v>
      </c>
      <c r="AD225">
        <v>-244.2</v>
      </c>
      <c r="AE225">
        <v>546.1</v>
      </c>
      <c r="AF225">
        <v>260.2</v>
      </c>
      <c r="AG225">
        <v>264.60000000000002</v>
      </c>
      <c r="AH225">
        <v>260.8</v>
      </c>
      <c r="AI225" s="81">
        <v>283</v>
      </c>
      <c r="AJ225" s="91">
        <v>552</v>
      </c>
    </row>
    <row r="226" spans="1:36" ht="14.4" x14ac:dyDescent="0.3">
      <c r="A226" s="1">
        <v>39611</v>
      </c>
      <c r="B226">
        <v>515.29999999999995</v>
      </c>
      <c r="C226">
        <v>0</v>
      </c>
      <c r="D226">
        <v>1080.9000000000001</v>
      </c>
      <c r="E226">
        <v>-36.799999999999997</v>
      </c>
      <c r="F226">
        <v>-831</v>
      </c>
      <c r="G226">
        <v>-361.1</v>
      </c>
      <c r="H226">
        <v>2178.1</v>
      </c>
      <c r="I226">
        <v>858.6</v>
      </c>
      <c r="J226">
        <v>682.4</v>
      </c>
      <c r="K226">
        <v>320</v>
      </c>
      <c r="L226">
        <v>0</v>
      </c>
      <c r="M226">
        <v>51.3</v>
      </c>
      <c r="N226">
        <v>282</v>
      </c>
      <c r="O226">
        <v>18.2</v>
      </c>
      <c r="P226">
        <v>392.3</v>
      </c>
      <c r="Q226">
        <v>415.8</v>
      </c>
      <c r="R226">
        <v>381.4</v>
      </c>
      <c r="S226">
        <v>-55.8</v>
      </c>
      <c r="T226">
        <v>410.1</v>
      </c>
      <c r="U226">
        <v>41.4</v>
      </c>
      <c r="V226">
        <v>-216</v>
      </c>
      <c r="W226">
        <v>482.4</v>
      </c>
      <c r="X226">
        <v>375.6</v>
      </c>
      <c r="Y226">
        <v>716.4</v>
      </c>
      <c r="Z226">
        <v>2.4</v>
      </c>
      <c r="AA226">
        <v>-121.9</v>
      </c>
      <c r="AB226">
        <v>525.5</v>
      </c>
      <c r="AC226">
        <v>-1962.3</v>
      </c>
      <c r="AD226">
        <v>262.2</v>
      </c>
      <c r="AE226">
        <v>139.5</v>
      </c>
      <c r="AF226">
        <v>252.5</v>
      </c>
      <c r="AG226">
        <v>266.5</v>
      </c>
      <c r="AH226">
        <v>194.4</v>
      </c>
      <c r="AI226" s="81">
        <v>141</v>
      </c>
      <c r="AJ226" s="91">
        <v>530</v>
      </c>
    </row>
    <row r="227" spans="1:36" ht="14.4" x14ac:dyDescent="0.3">
      <c r="A227" s="1">
        <v>39612</v>
      </c>
      <c r="B227">
        <v>547.29999999999995</v>
      </c>
      <c r="C227">
        <v>0</v>
      </c>
      <c r="D227">
        <v>910.3</v>
      </c>
      <c r="E227">
        <v>0</v>
      </c>
      <c r="F227">
        <v>-3108.6</v>
      </c>
      <c r="G227">
        <v>-422</v>
      </c>
      <c r="H227">
        <v>2828.1</v>
      </c>
      <c r="I227">
        <v>523.1</v>
      </c>
      <c r="J227">
        <v>687.5</v>
      </c>
      <c r="K227">
        <v>291.5</v>
      </c>
      <c r="L227">
        <v>0</v>
      </c>
      <c r="M227">
        <v>76.3</v>
      </c>
      <c r="N227">
        <v>346.2</v>
      </c>
      <c r="O227">
        <v>-18.600000000000001</v>
      </c>
      <c r="P227">
        <v>351.3</v>
      </c>
      <c r="Q227">
        <v>314.8</v>
      </c>
      <c r="R227">
        <v>411</v>
      </c>
      <c r="S227">
        <v>93.6</v>
      </c>
      <c r="T227">
        <v>474.6</v>
      </c>
      <c r="U227">
        <v>49</v>
      </c>
      <c r="V227">
        <v>-225.2</v>
      </c>
      <c r="W227">
        <v>603.79999999999995</v>
      </c>
      <c r="X227">
        <v>328.4</v>
      </c>
      <c r="Y227">
        <v>778.8</v>
      </c>
      <c r="Z227">
        <v>10.3</v>
      </c>
      <c r="AA227">
        <v>-49.7</v>
      </c>
      <c r="AB227">
        <v>958.3</v>
      </c>
      <c r="AC227">
        <v>-1945.8</v>
      </c>
      <c r="AD227">
        <v>353.3</v>
      </c>
      <c r="AE227">
        <v>-96.7</v>
      </c>
      <c r="AF227">
        <v>244</v>
      </c>
      <c r="AG227">
        <v>281</v>
      </c>
      <c r="AH227">
        <v>155.1</v>
      </c>
      <c r="AI227" s="81">
        <v>-166.2</v>
      </c>
      <c r="AJ227" s="91">
        <v>262</v>
      </c>
    </row>
    <row r="228" spans="1:36" ht="14.4" x14ac:dyDescent="0.3">
      <c r="A228" s="1">
        <v>39613</v>
      </c>
      <c r="B228">
        <v>628.5</v>
      </c>
      <c r="C228">
        <v>0</v>
      </c>
      <c r="D228">
        <v>684.1</v>
      </c>
      <c r="E228">
        <v>0</v>
      </c>
      <c r="F228">
        <v>-5458.5</v>
      </c>
      <c r="G228">
        <v>-341.7</v>
      </c>
      <c r="H228">
        <v>2787.3</v>
      </c>
      <c r="I228">
        <v>252.4</v>
      </c>
      <c r="J228">
        <v>703.5</v>
      </c>
      <c r="K228">
        <v>389.9</v>
      </c>
      <c r="L228">
        <v>0</v>
      </c>
      <c r="M228">
        <v>140.9</v>
      </c>
      <c r="N228">
        <v>348.7</v>
      </c>
      <c r="O228">
        <v>-96.6</v>
      </c>
      <c r="P228">
        <v>400.2</v>
      </c>
      <c r="Q228">
        <v>212.6</v>
      </c>
      <c r="R228">
        <v>536.6</v>
      </c>
      <c r="S228">
        <v>149.5</v>
      </c>
      <c r="T228">
        <v>564.6</v>
      </c>
      <c r="U228">
        <v>107.1</v>
      </c>
      <c r="V228">
        <v>-639.70000000000005</v>
      </c>
      <c r="W228">
        <v>609.20000000000005</v>
      </c>
      <c r="X228">
        <v>355.5</v>
      </c>
      <c r="Y228">
        <v>856.8</v>
      </c>
      <c r="Z228">
        <v>67.3</v>
      </c>
      <c r="AA228">
        <v>-91.8</v>
      </c>
      <c r="AB228">
        <v>1141.3</v>
      </c>
      <c r="AC228">
        <v>-1883.3</v>
      </c>
      <c r="AD228">
        <v>376.7</v>
      </c>
      <c r="AE228">
        <v>-74.7</v>
      </c>
      <c r="AF228">
        <v>289.5</v>
      </c>
      <c r="AG228">
        <v>184.3</v>
      </c>
      <c r="AH228">
        <v>155.4</v>
      </c>
      <c r="AI228" s="81">
        <v>-133</v>
      </c>
      <c r="AJ228" s="91">
        <v>10</v>
      </c>
    </row>
    <row r="229" spans="1:36" ht="14.4" x14ac:dyDescent="0.3">
      <c r="A229" s="1">
        <v>39614</v>
      </c>
      <c r="B229">
        <v>681.2</v>
      </c>
      <c r="C229">
        <v>0</v>
      </c>
      <c r="D229">
        <v>367.2</v>
      </c>
      <c r="E229">
        <v>-5.5</v>
      </c>
      <c r="F229">
        <v>-6154.3</v>
      </c>
      <c r="G229">
        <v>-39.6</v>
      </c>
      <c r="H229">
        <v>2276.1</v>
      </c>
      <c r="I229">
        <v>113.5</v>
      </c>
      <c r="J229">
        <v>707</v>
      </c>
      <c r="K229">
        <v>250</v>
      </c>
      <c r="L229">
        <v>0</v>
      </c>
      <c r="M229">
        <v>178.2</v>
      </c>
      <c r="N229">
        <v>348.3</v>
      </c>
      <c r="O229">
        <v>-175.7</v>
      </c>
      <c r="P229">
        <v>440.6</v>
      </c>
      <c r="Q229">
        <v>267.10000000000002</v>
      </c>
      <c r="R229">
        <v>631.29999999999995</v>
      </c>
      <c r="S229">
        <v>155.30000000000001</v>
      </c>
      <c r="T229">
        <v>611.70000000000005</v>
      </c>
      <c r="U229">
        <v>187.8</v>
      </c>
      <c r="V229">
        <v>-1080.7</v>
      </c>
      <c r="W229">
        <v>585.4</v>
      </c>
      <c r="X229">
        <v>333.9</v>
      </c>
      <c r="Y229">
        <v>887.3</v>
      </c>
      <c r="Z229">
        <v>73.400000000000006</v>
      </c>
      <c r="AA229">
        <v>-3.8</v>
      </c>
      <c r="AB229">
        <v>1188.9000000000001</v>
      </c>
      <c r="AC229">
        <v>-1822.7</v>
      </c>
      <c r="AD229">
        <v>360.3</v>
      </c>
      <c r="AE229">
        <v>-85</v>
      </c>
      <c r="AF229">
        <v>394.3</v>
      </c>
      <c r="AG229">
        <v>12.7</v>
      </c>
      <c r="AH229">
        <v>359.6</v>
      </c>
      <c r="AI229" s="81">
        <v>72</v>
      </c>
      <c r="AJ229" s="91">
        <v>23</v>
      </c>
    </row>
    <row r="230" spans="1:36" ht="14.4" x14ac:dyDescent="0.3">
      <c r="A230" s="1">
        <v>39615</v>
      </c>
      <c r="B230">
        <v>636.20000000000005</v>
      </c>
      <c r="C230">
        <v>0</v>
      </c>
      <c r="D230">
        <v>-1045.3</v>
      </c>
      <c r="E230">
        <v>-12.5</v>
      </c>
      <c r="F230">
        <v>-5557.9</v>
      </c>
      <c r="G230">
        <v>231</v>
      </c>
      <c r="H230">
        <v>1229</v>
      </c>
      <c r="I230">
        <v>-212.7</v>
      </c>
      <c r="J230">
        <v>175.8</v>
      </c>
      <c r="K230">
        <v>150.69999999999999</v>
      </c>
      <c r="L230">
        <v>0</v>
      </c>
      <c r="M230">
        <v>0</v>
      </c>
      <c r="N230">
        <v>359.8</v>
      </c>
      <c r="O230">
        <v>-99.8</v>
      </c>
      <c r="P230">
        <v>446</v>
      </c>
      <c r="Q230">
        <v>476.8</v>
      </c>
      <c r="R230">
        <v>518.70000000000005</v>
      </c>
      <c r="S230">
        <v>214.3</v>
      </c>
      <c r="T230">
        <v>657.7</v>
      </c>
      <c r="U230">
        <v>235.3</v>
      </c>
      <c r="V230">
        <v>-1377</v>
      </c>
      <c r="W230">
        <v>562.70000000000005</v>
      </c>
      <c r="X230">
        <v>341.3</v>
      </c>
      <c r="Y230">
        <v>950.1</v>
      </c>
      <c r="Z230">
        <v>43.2</v>
      </c>
      <c r="AA230">
        <v>175.1</v>
      </c>
      <c r="AB230">
        <v>982.2</v>
      </c>
      <c r="AC230">
        <v>-1741.3</v>
      </c>
      <c r="AD230">
        <v>402</v>
      </c>
      <c r="AE230">
        <v>-26.3</v>
      </c>
      <c r="AF230">
        <v>477</v>
      </c>
      <c r="AG230">
        <v>-71.7</v>
      </c>
      <c r="AH230">
        <v>551.1</v>
      </c>
      <c r="AI230" s="81">
        <v>207</v>
      </c>
      <c r="AJ230" s="91">
        <v>-33.299999999999997</v>
      </c>
    </row>
    <row r="231" spans="1:36" ht="14.4" x14ac:dyDescent="0.3">
      <c r="A231" s="1">
        <v>39616</v>
      </c>
      <c r="B231">
        <v>644.6</v>
      </c>
      <c r="C231">
        <v>0</v>
      </c>
      <c r="D231">
        <v>-1552</v>
      </c>
      <c r="E231">
        <v>-72.3</v>
      </c>
      <c r="F231">
        <v>-3795.4</v>
      </c>
      <c r="G231">
        <v>258</v>
      </c>
      <c r="H231">
        <v>188.8</v>
      </c>
      <c r="I231">
        <v>-92.9</v>
      </c>
      <c r="J231">
        <v>-376.4</v>
      </c>
      <c r="K231">
        <v>89.5</v>
      </c>
      <c r="L231">
        <v>0</v>
      </c>
      <c r="M231">
        <v>0</v>
      </c>
      <c r="N231">
        <v>355.5</v>
      </c>
      <c r="O231">
        <v>-85.4</v>
      </c>
      <c r="P231">
        <v>474.9</v>
      </c>
      <c r="Q231">
        <v>497.3</v>
      </c>
      <c r="R231">
        <v>470.4</v>
      </c>
      <c r="S231">
        <v>290.10000000000002</v>
      </c>
      <c r="T231">
        <v>984</v>
      </c>
      <c r="U231">
        <v>230</v>
      </c>
      <c r="V231">
        <v>-1281.4000000000001</v>
      </c>
      <c r="W231">
        <v>457.2</v>
      </c>
      <c r="X231">
        <v>354.2</v>
      </c>
      <c r="Y231">
        <v>723.2</v>
      </c>
      <c r="Z231">
        <v>-18.7</v>
      </c>
      <c r="AA231">
        <v>110.4</v>
      </c>
      <c r="AB231">
        <v>549.70000000000005</v>
      </c>
      <c r="AC231">
        <v>-1087.3</v>
      </c>
      <c r="AD231">
        <v>429.6</v>
      </c>
      <c r="AE231">
        <v>171.4</v>
      </c>
      <c r="AF231">
        <v>418.4</v>
      </c>
      <c r="AG231">
        <v>-147.6</v>
      </c>
      <c r="AH231">
        <v>562.5</v>
      </c>
      <c r="AI231" s="81">
        <v>224</v>
      </c>
      <c r="AJ231" s="91">
        <v>-95.8</v>
      </c>
    </row>
    <row r="232" spans="1:36" ht="14.4" x14ac:dyDescent="0.3">
      <c r="A232" s="1">
        <v>39617</v>
      </c>
      <c r="B232">
        <v>498.4</v>
      </c>
      <c r="C232">
        <v>0</v>
      </c>
      <c r="D232">
        <v>-1266</v>
      </c>
      <c r="E232">
        <v>0</v>
      </c>
      <c r="F232">
        <v>-1610.6</v>
      </c>
      <c r="G232">
        <v>226.3</v>
      </c>
      <c r="H232">
        <v>-882.2</v>
      </c>
      <c r="I232">
        <v>100</v>
      </c>
      <c r="J232">
        <v>-731.8</v>
      </c>
      <c r="K232">
        <v>55.4</v>
      </c>
      <c r="L232">
        <v>0</v>
      </c>
      <c r="M232">
        <v>0</v>
      </c>
      <c r="N232">
        <v>399.5</v>
      </c>
      <c r="O232">
        <v>-70.3</v>
      </c>
      <c r="P232">
        <v>497.1</v>
      </c>
      <c r="Q232">
        <v>397.4</v>
      </c>
      <c r="R232">
        <v>433.2</v>
      </c>
      <c r="S232">
        <v>349.3</v>
      </c>
      <c r="T232">
        <v>1242.2</v>
      </c>
      <c r="U232">
        <v>217.7</v>
      </c>
      <c r="V232">
        <v>-1179.4000000000001</v>
      </c>
      <c r="W232">
        <v>395.3</v>
      </c>
      <c r="X232">
        <v>323.39999999999998</v>
      </c>
      <c r="Y232">
        <v>475.4</v>
      </c>
      <c r="Z232">
        <v>-57</v>
      </c>
      <c r="AA232">
        <v>-25.1</v>
      </c>
      <c r="AB232">
        <v>126.6</v>
      </c>
      <c r="AC232">
        <v>-176.5</v>
      </c>
      <c r="AD232">
        <v>340.8</v>
      </c>
      <c r="AE232">
        <v>540.6</v>
      </c>
      <c r="AF232">
        <v>435.9</v>
      </c>
      <c r="AG232">
        <v>-170.7</v>
      </c>
      <c r="AH232">
        <v>564.9</v>
      </c>
      <c r="AI232" s="81">
        <v>179</v>
      </c>
      <c r="AJ232" s="91">
        <v>28</v>
      </c>
    </row>
    <row r="233" spans="1:36" ht="14.4" x14ac:dyDescent="0.3">
      <c r="A233" s="1">
        <v>39618</v>
      </c>
      <c r="B233">
        <v>446.2</v>
      </c>
      <c r="C233">
        <v>0</v>
      </c>
      <c r="D233">
        <v>-696.5</v>
      </c>
      <c r="E233">
        <v>0</v>
      </c>
      <c r="F233">
        <v>-520.29999999999995</v>
      </c>
      <c r="G233">
        <v>386.4</v>
      </c>
      <c r="H233">
        <v>-1646.1</v>
      </c>
      <c r="I233">
        <v>143.30000000000001</v>
      </c>
      <c r="J233">
        <v>-837</v>
      </c>
      <c r="K233">
        <v>221.8</v>
      </c>
      <c r="L233">
        <v>0</v>
      </c>
      <c r="M233">
        <v>0</v>
      </c>
      <c r="N233">
        <v>419.9</v>
      </c>
      <c r="O233">
        <v>-49.8</v>
      </c>
      <c r="P233">
        <v>511.2</v>
      </c>
      <c r="Q233">
        <v>354.7</v>
      </c>
      <c r="R233">
        <v>523.6</v>
      </c>
      <c r="S233">
        <v>383.9</v>
      </c>
      <c r="T233">
        <v>1182.5</v>
      </c>
      <c r="U233">
        <v>211.3</v>
      </c>
      <c r="V233">
        <v>-1148.3</v>
      </c>
      <c r="W233">
        <v>299</v>
      </c>
      <c r="X233">
        <v>354.8</v>
      </c>
      <c r="Y233">
        <v>470.7</v>
      </c>
      <c r="Z233">
        <v>-53.7</v>
      </c>
      <c r="AA233">
        <v>25.2</v>
      </c>
      <c r="AB233">
        <v>-390.3</v>
      </c>
      <c r="AC233">
        <v>423.2</v>
      </c>
      <c r="AD233">
        <v>533.5</v>
      </c>
      <c r="AE233">
        <v>866.4</v>
      </c>
      <c r="AF233">
        <v>445.9</v>
      </c>
      <c r="AG233">
        <v>-68.3</v>
      </c>
      <c r="AH233">
        <v>597.79999999999995</v>
      </c>
      <c r="AI233" s="81">
        <v>139</v>
      </c>
      <c r="AJ233" s="91">
        <v>50</v>
      </c>
    </row>
    <row r="234" spans="1:36" ht="14.4" x14ac:dyDescent="0.3">
      <c r="A234" s="1">
        <v>39619</v>
      </c>
      <c r="B234">
        <v>485.4</v>
      </c>
      <c r="C234">
        <v>0</v>
      </c>
      <c r="D234">
        <v>551.6</v>
      </c>
      <c r="E234">
        <v>0</v>
      </c>
      <c r="F234">
        <v>55.6</v>
      </c>
      <c r="G234">
        <v>243.6</v>
      </c>
      <c r="H234">
        <v>-1919</v>
      </c>
      <c r="I234">
        <v>171.1</v>
      </c>
      <c r="J234">
        <v>-303.89999999999998</v>
      </c>
      <c r="K234">
        <v>0</v>
      </c>
      <c r="L234">
        <v>0</v>
      </c>
      <c r="M234">
        <v>0</v>
      </c>
      <c r="N234">
        <v>407.2</v>
      </c>
      <c r="O234">
        <v>-58.1</v>
      </c>
      <c r="P234">
        <v>559.5</v>
      </c>
      <c r="Q234">
        <v>401.4</v>
      </c>
      <c r="R234">
        <v>522.1</v>
      </c>
      <c r="S234">
        <v>359.3</v>
      </c>
      <c r="T234">
        <v>1464.1</v>
      </c>
      <c r="U234">
        <v>232.1</v>
      </c>
      <c r="V234">
        <v>-1050.5</v>
      </c>
      <c r="W234">
        <v>194.6</v>
      </c>
      <c r="X234">
        <v>420.2</v>
      </c>
      <c r="Y234">
        <v>410.2</v>
      </c>
      <c r="Z234">
        <v>-65</v>
      </c>
      <c r="AA234">
        <v>46.5</v>
      </c>
      <c r="AB234">
        <v>-876.6</v>
      </c>
      <c r="AC234">
        <v>784.7</v>
      </c>
      <c r="AD234">
        <v>737.7</v>
      </c>
      <c r="AE234">
        <v>826.7</v>
      </c>
      <c r="AF234">
        <v>433.4</v>
      </c>
      <c r="AG234">
        <v>-60</v>
      </c>
      <c r="AH234">
        <v>663.2</v>
      </c>
      <c r="AI234" s="81">
        <v>201</v>
      </c>
      <c r="AJ234" s="91">
        <v>92</v>
      </c>
    </row>
    <row r="235" spans="1:36" ht="14.4" x14ac:dyDescent="0.3">
      <c r="A235" s="1">
        <v>39620</v>
      </c>
      <c r="B235">
        <v>460</v>
      </c>
      <c r="C235">
        <v>203.9</v>
      </c>
      <c r="D235">
        <v>1012.3</v>
      </c>
      <c r="E235">
        <v>-28.3</v>
      </c>
      <c r="F235">
        <v>538.70000000000005</v>
      </c>
      <c r="G235">
        <v>225.6</v>
      </c>
      <c r="H235">
        <v>-2559.1</v>
      </c>
      <c r="I235">
        <v>103.3</v>
      </c>
      <c r="J235">
        <v>173.6</v>
      </c>
      <c r="K235">
        <v>0</v>
      </c>
      <c r="L235">
        <v>0</v>
      </c>
      <c r="M235">
        <v>0</v>
      </c>
      <c r="N235">
        <v>397.4</v>
      </c>
      <c r="O235">
        <v>14.8</v>
      </c>
      <c r="P235">
        <v>621.20000000000005</v>
      </c>
      <c r="Q235">
        <v>507</v>
      </c>
      <c r="R235">
        <v>563</v>
      </c>
      <c r="S235">
        <v>352.3</v>
      </c>
      <c r="T235">
        <v>1534.6</v>
      </c>
      <c r="U235">
        <v>256.39999999999998</v>
      </c>
      <c r="V235">
        <v>-600.20000000000005</v>
      </c>
      <c r="W235">
        <v>129.6</v>
      </c>
      <c r="X235">
        <v>407.8</v>
      </c>
      <c r="Y235">
        <v>354.2</v>
      </c>
      <c r="Z235">
        <v>-114.8</v>
      </c>
      <c r="AA235">
        <v>108.2</v>
      </c>
      <c r="AB235">
        <v>-1332.8</v>
      </c>
      <c r="AC235">
        <v>715.5</v>
      </c>
      <c r="AD235">
        <v>668.5</v>
      </c>
      <c r="AE235">
        <v>770</v>
      </c>
      <c r="AF235">
        <v>336.9</v>
      </c>
      <c r="AG235">
        <v>26.5</v>
      </c>
      <c r="AH235">
        <v>676.6</v>
      </c>
      <c r="AI235" s="81">
        <v>92</v>
      </c>
      <c r="AJ235" s="91">
        <v>127</v>
      </c>
    </row>
    <row r="236" spans="1:36" ht="14.4" x14ac:dyDescent="0.3">
      <c r="A236" s="1">
        <v>39621</v>
      </c>
      <c r="B236">
        <v>527.1</v>
      </c>
      <c r="C236">
        <v>274.3</v>
      </c>
      <c r="D236">
        <v>542.6</v>
      </c>
      <c r="E236">
        <v>-34.799999999999997</v>
      </c>
      <c r="F236">
        <v>1024.5999999999999</v>
      </c>
      <c r="G236">
        <v>170.9</v>
      </c>
      <c r="H236">
        <v>-2999.5</v>
      </c>
      <c r="I236">
        <v>39.6</v>
      </c>
      <c r="J236">
        <v>315.89999999999998</v>
      </c>
      <c r="K236">
        <v>0</v>
      </c>
      <c r="L236">
        <v>0</v>
      </c>
      <c r="M236">
        <v>0</v>
      </c>
      <c r="N236">
        <v>374.8</v>
      </c>
      <c r="O236">
        <v>118.2</v>
      </c>
      <c r="P236">
        <v>686.2</v>
      </c>
      <c r="Q236">
        <v>517.9</v>
      </c>
      <c r="R236">
        <v>613.1</v>
      </c>
      <c r="S236">
        <v>415.5</v>
      </c>
      <c r="T236">
        <v>1953.7</v>
      </c>
      <c r="U236">
        <v>293</v>
      </c>
      <c r="V236">
        <v>-46.4</v>
      </c>
      <c r="W236">
        <v>52.9</v>
      </c>
      <c r="X236">
        <v>375.9</v>
      </c>
      <c r="Y236">
        <v>429</v>
      </c>
      <c r="Z236">
        <v>-119.6</v>
      </c>
      <c r="AA236">
        <v>168.4</v>
      </c>
      <c r="AB236">
        <v>-1869.2</v>
      </c>
      <c r="AC236">
        <v>507.8</v>
      </c>
      <c r="AD236">
        <v>601.4</v>
      </c>
      <c r="AE236">
        <v>669.3</v>
      </c>
      <c r="AF236">
        <v>266.60000000000002</v>
      </c>
      <c r="AG236">
        <v>206.1</v>
      </c>
      <c r="AH236">
        <v>452.8</v>
      </c>
      <c r="AI236" s="81">
        <v>108</v>
      </c>
      <c r="AJ236" s="91">
        <v>103</v>
      </c>
    </row>
    <row r="237" spans="1:36" ht="14.4" x14ac:dyDescent="0.3">
      <c r="A237" s="1">
        <v>39622</v>
      </c>
      <c r="B237">
        <v>401.5</v>
      </c>
      <c r="C237">
        <v>0</v>
      </c>
      <c r="D237">
        <v>304.10000000000002</v>
      </c>
      <c r="E237">
        <v>-88.3</v>
      </c>
      <c r="F237">
        <v>1262.4000000000001</v>
      </c>
      <c r="G237">
        <v>53.7</v>
      </c>
      <c r="H237">
        <v>-3144.4</v>
      </c>
      <c r="I237">
        <v>-347.2</v>
      </c>
      <c r="J237">
        <v>247</v>
      </c>
      <c r="K237">
        <v>0</v>
      </c>
      <c r="L237">
        <v>0</v>
      </c>
      <c r="M237">
        <v>227</v>
      </c>
      <c r="N237">
        <v>298.5</v>
      </c>
      <c r="O237">
        <v>111.6</v>
      </c>
      <c r="P237">
        <v>790.4</v>
      </c>
      <c r="Q237">
        <v>400.1</v>
      </c>
      <c r="R237">
        <v>690.9</v>
      </c>
      <c r="S237">
        <v>436</v>
      </c>
      <c r="T237">
        <v>2435</v>
      </c>
      <c r="U237">
        <v>313.3</v>
      </c>
      <c r="V237">
        <v>339.9</v>
      </c>
      <c r="W237">
        <v>-2.4</v>
      </c>
      <c r="X237">
        <v>325.10000000000002</v>
      </c>
      <c r="Y237">
        <v>425.9</v>
      </c>
      <c r="Z237">
        <v>-121.7</v>
      </c>
      <c r="AA237">
        <v>3.3</v>
      </c>
      <c r="AB237">
        <v>-2003.8</v>
      </c>
      <c r="AC237">
        <v>219.2</v>
      </c>
      <c r="AD237">
        <v>543.79999999999995</v>
      </c>
      <c r="AE237">
        <v>124.2</v>
      </c>
      <c r="AF237">
        <v>272.2</v>
      </c>
      <c r="AG237">
        <v>263.39999999999998</v>
      </c>
      <c r="AH237">
        <v>275.7</v>
      </c>
      <c r="AI237" s="81">
        <v>214</v>
      </c>
      <c r="AJ237" s="91">
        <v>56</v>
      </c>
    </row>
    <row r="238" spans="1:36" ht="14.4" x14ac:dyDescent="0.3">
      <c r="A238" s="1">
        <v>39623</v>
      </c>
      <c r="B238">
        <v>221.9</v>
      </c>
      <c r="C238">
        <v>0</v>
      </c>
      <c r="D238">
        <v>372.2</v>
      </c>
      <c r="E238">
        <v>-3.1</v>
      </c>
      <c r="F238">
        <v>1232.4000000000001</v>
      </c>
      <c r="G238">
        <v>59.9</v>
      </c>
      <c r="H238">
        <v>-3371.5</v>
      </c>
      <c r="I238">
        <v>-626.70000000000005</v>
      </c>
      <c r="J238">
        <v>5.5</v>
      </c>
      <c r="K238">
        <v>0</v>
      </c>
      <c r="L238">
        <v>0</v>
      </c>
      <c r="M238">
        <v>295.2</v>
      </c>
      <c r="N238">
        <v>251.9</v>
      </c>
      <c r="O238">
        <v>124.6</v>
      </c>
      <c r="P238">
        <v>900.4</v>
      </c>
      <c r="Q238">
        <v>324.8</v>
      </c>
      <c r="R238">
        <v>722.9</v>
      </c>
      <c r="S238">
        <v>436.9</v>
      </c>
      <c r="T238">
        <v>2184.1</v>
      </c>
      <c r="U238">
        <v>329.1</v>
      </c>
      <c r="V238">
        <v>290.89999999999998</v>
      </c>
      <c r="W238">
        <v>-1</v>
      </c>
      <c r="X238">
        <v>320.5</v>
      </c>
      <c r="Y238">
        <v>499.4</v>
      </c>
      <c r="Z238">
        <v>-129.69999999999999</v>
      </c>
      <c r="AA238">
        <v>127.5</v>
      </c>
      <c r="AB238">
        <v>-1863.3</v>
      </c>
      <c r="AC238">
        <v>-586.9</v>
      </c>
      <c r="AD238">
        <v>535.1</v>
      </c>
      <c r="AE238">
        <v>-100.6</v>
      </c>
      <c r="AF238">
        <v>333.9</v>
      </c>
      <c r="AG238">
        <v>321.10000000000002</v>
      </c>
      <c r="AH238">
        <v>301.10000000000002</v>
      </c>
      <c r="AI238" s="81">
        <v>169</v>
      </c>
      <c r="AJ238" s="91">
        <v>18</v>
      </c>
    </row>
    <row r="239" spans="1:36" ht="14.4" x14ac:dyDescent="0.3">
      <c r="A239" s="1">
        <v>39624</v>
      </c>
      <c r="B239">
        <v>612</v>
      </c>
      <c r="C239">
        <v>0</v>
      </c>
      <c r="D239">
        <v>470.3</v>
      </c>
      <c r="E239">
        <v>0</v>
      </c>
      <c r="F239">
        <v>964</v>
      </c>
      <c r="G239">
        <v>165.5</v>
      </c>
      <c r="H239">
        <v>-3385.5</v>
      </c>
      <c r="I239">
        <v>-773.8</v>
      </c>
      <c r="J239">
        <v>236</v>
      </c>
      <c r="K239">
        <v>0</v>
      </c>
      <c r="L239">
        <v>0</v>
      </c>
      <c r="M239">
        <v>0</v>
      </c>
      <c r="N239">
        <v>249</v>
      </c>
      <c r="O239">
        <v>126.4</v>
      </c>
      <c r="P239">
        <v>951.9</v>
      </c>
      <c r="Q239">
        <v>365.3</v>
      </c>
      <c r="R239">
        <v>662</v>
      </c>
      <c r="S239">
        <v>438.5</v>
      </c>
      <c r="T239">
        <v>1912.2</v>
      </c>
      <c r="U239">
        <v>383.4</v>
      </c>
      <c r="V239">
        <v>229.1</v>
      </c>
      <c r="W239">
        <v>3.3</v>
      </c>
      <c r="X239">
        <v>342.2</v>
      </c>
      <c r="Y239">
        <v>493.3</v>
      </c>
      <c r="Z239">
        <v>-186.1</v>
      </c>
      <c r="AA239">
        <v>209.3</v>
      </c>
      <c r="AB239">
        <v>-1507.9</v>
      </c>
      <c r="AC239">
        <v>-1148.5</v>
      </c>
      <c r="AD239">
        <v>571.70000000000005</v>
      </c>
      <c r="AE239">
        <v>-344.7</v>
      </c>
      <c r="AF239">
        <v>297.7</v>
      </c>
      <c r="AG239">
        <v>307.7</v>
      </c>
      <c r="AH239">
        <v>295</v>
      </c>
      <c r="AI239" s="81">
        <v>418</v>
      </c>
      <c r="AJ239" s="91">
        <v>1.8</v>
      </c>
    </row>
    <row r="240" spans="1:36" ht="14.4" x14ac:dyDescent="0.3">
      <c r="A240" s="1">
        <v>39625</v>
      </c>
      <c r="B240">
        <v>122.3</v>
      </c>
      <c r="C240">
        <v>0</v>
      </c>
      <c r="D240">
        <v>760.1</v>
      </c>
      <c r="E240">
        <v>0</v>
      </c>
      <c r="F240">
        <v>679.6</v>
      </c>
      <c r="G240">
        <v>258.39999999999998</v>
      </c>
      <c r="H240">
        <v>-3412.1</v>
      </c>
      <c r="I240">
        <v>-841.8</v>
      </c>
      <c r="J240">
        <v>446.8</v>
      </c>
      <c r="K240">
        <v>0</v>
      </c>
      <c r="L240">
        <v>0</v>
      </c>
      <c r="M240">
        <v>0</v>
      </c>
      <c r="N240">
        <v>251.5</v>
      </c>
      <c r="O240">
        <v>134.9</v>
      </c>
      <c r="P240">
        <v>1055.5999999999999</v>
      </c>
      <c r="Q240">
        <v>451.3</v>
      </c>
      <c r="R240">
        <v>559</v>
      </c>
      <c r="S240">
        <v>430.6</v>
      </c>
      <c r="T240">
        <v>1852.8</v>
      </c>
      <c r="U240">
        <v>444</v>
      </c>
      <c r="V240">
        <v>271.3</v>
      </c>
      <c r="W240">
        <v>-1.7</v>
      </c>
      <c r="X240">
        <v>321.8</v>
      </c>
      <c r="Y240">
        <v>481.6</v>
      </c>
      <c r="Z240">
        <v>-270.2</v>
      </c>
      <c r="AA240">
        <v>149.5</v>
      </c>
      <c r="AB240">
        <v>-1323.6</v>
      </c>
      <c r="AC240">
        <v>-1049.4000000000001</v>
      </c>
      <c r="AD240">
        <v>274.10000000000002</v>
      </c>
      <c r="AE240">
        <v>-371.1</v>
      </c>
      <c r="AF240">
        <v>223.3</v>
      </c>
      <c r="AG240">
        <v>225.2</v>
      </c>
      <c r="AH240">
        <v>289.10000000000002</v>
      </c>
      <c r="AI240" s="81">
        <v>660</v>
      </c>
      <c r="AJ240" s="91">
        <v>23</v>
      </c>
    </row>
    <row r="241" spans="1:36" ht="14.4" x14ac:dyDescent="0.3">
      <c r="A241" s="1">
        <v>39626</v>
      </c>
      <c r="B241">
        <v>0</v>
      </c>
      <c r="C241">
        <v>0</v>
      </c>
      <c r="D241">
        <v>804.5</v>
      </c>
      <c r="E241">
        <v>0</v>
      </c>
      <c r="F241">
        <v>328.3</v>
      </c>
      <c r="G241">
        <v>472.4</v>
      </c>
      <c r="H241">
        <v>-3505.1</v>
      </c>
      <c r="I241">
        <v>-97.2</v>
      </c>
      <c r="J241">
        <v>495.3</v>
      </c>
      <c r="K241">
        <v>0</v>
      </c>
      <c r="L241">
        <v>0</v>
      </c>
      <c r="M241">
        <v>0</v>
      </c>
      <c r="N241">
        <v>255.8</v>
      </c>
      <c r="O241">
        <v>212.1</v>
      </c>
      <c r="P241">
        <v>1160.3</v>
      </c>
      <c r="Q241">
        <v>586.5</v>
      </c>
      <c r="R241">
        <v>461.8</v>
      </c>
      <c r="S241">
        <v>432.9</v>
      </c>
      <c r="T241">
        <v>1491.5</v>
      </c>
      <c r="U241">
        <v>467.6</v>
      </c>
      <c r="V241">
        <v>46.3</v>
      </c>
      <c r="W241">
        <v>17.3</v>
      </c>
      <c r="X241">
        <v>277.8</v>
      </c>
      <c r="Y241">
        <v>470.7</v>
      </c>
      <c r="Z241">
        <v>-331.7</v>
      </c>
      <c r="AA241">
        <v>117.2</v>
      </c>
      <c r="AB241">
        <v>-1310.0999999999999</v>
      </c>
      <c r="AC241">
        <v>-1773</v>
      </c>
      <c r="AD241">
        <v>-0.1</v>
      </c>
      <c r="AE241">
        <v>-298.5</v>
      </c>
      <c r="AF241">
        <v>241.3</v>
      </c>
      <c r="AG241">
        <v>218</v>
      </c>
      <c r="AH241">
        <v>277.10000000000002</v>
      </c>
      <c r="AI241" s="81">
        <v>713</v>
      </c>
      <c r="AJ241" s="91">
        <v>40</v>
      </c>
    </row>
    <row r="242" spans="1:36" ht="14.4" x14ac:dyDescent="0.3">
      <c r="A242" s="1">
        <v>39627</v>
      </c>
      <c r="B242">
        <v>0</v>
      </c>
      <c r="C242">
        <v>0</v>
      </c>
      <c r="D242">
        <v>949.3</v>
      </c>
      <c r="E242">
        <v>0</v>
      </c>
      <c r="F242">
        <v>-96.3</v>
      </c>
      <c r="G242">
        <v>619.9</v>
      </c>
      <c r="H242">
        <v>-4010.5</v>
      </c>
      <c r="I242">
        <v>662.6</v>
      </c>
      <c r="J242">
        <v>193.6</v>
      </c>
      <c r="K242">
        <v>0</v>
      </c>
      <c r="L242">
        <v>0</v>
      </c>
      <c r="M242">
        <v>0</v>
      </c>
      <c r="N242">
        <v>304.7</v>
      </c>
      <c r="O242">
        <v>239.6</v>
      </c>
      <c r="P242">
        <v>1110.9000000000001</v>
      </c>
      <c r="Q242">
        <v>651.1</v>
      </c>
      <c r="R242">
        <v>353.4</v>
      </c>
      <c r="S242">
        <v>429.1</v>
      </c>
      <c r="T242">
        <v>1386.1</v>
      </c>
      <c r="U242">
        <v>457</v>
      </c>
      <c r="V242">
        <v>-295.39999999999998</v>
      </c>
      <c r="W242">
        <v>49.9</v>
      </c>
      <c r="X242">
        <v>285.7</v>
      </c>
      <c r="Y242">
        <v>463.6</v>
      </c>
      <c r="Z242">
        <v>-324.3</v>
      </c>
      <c r="AA242">
        <v>94.9</v>
      </c>
      <c r="AB242">
        <v>-1079.8</v>
      </c>
      <c r="AC242">
        <v>-1748.1</v>
      </c>
      <c r="AD242">
        <v>-21.4</v>
      </c>
      <c r="AE242">
        <v>-259.8</v>
      </c>
      <c r="AF242">
        <v>363.4</v>
      </c>
      <c r="AG242">
        <v>335.7</v>
      </c>
      <c r="AH242">
        <v>264</v>
      </c>
      <c r="AI242" s="81">
        <v>706</v>
      </c>
      <c r="AJ242" s="91">
        <v>38</v>
      </c>
    </row>
    <row r="243" spans="1:36" ht="14.4" x14ac:dyDescent="0.3">
      <c r="A243" s="1">
        <v>39628</v>
      </c>
      <c r="B243">
        <v>0</v>
      </c>
      <c r="C243">
        <v>0</v>
      </c>
      <c r="D243">
        <v>1128.9000000000001</v>
      </c>
      <c r="E243">
        <v>-62.3</v>
      </c>
      <c r="F243">
        <v>-319.5</v>
      </c>
      <c r="G243">
        <v>616.29999999999995</v>
      </c>
      <c r="H243">
        <v>-4008.3</v>
      </c>
      <c r="I243">
        <v>1360</v>
      </c>
      <c r="J243">
        <v>-468.5</v>
      </c>
      <c r="K243">
        <v>0</v>
      </c>
      <c r="L243">
        <v>0</v>
      </c>
      <c r="M243">
        <v>0</v>
      </c>
      <c r="N243">
        <v>334</v>
      </c>
      <c r="O243">
        <v>213.5</v>
      </c>
      <c r="P243">
        <v>1109.8</v>
      </c>
      <c r="Q243">
        <v>618.70000000000005</v>
      </c>
      <c r="R243">
        <v>301.10000000000002</v>
      </c>
      <c r="S243">
        <v>411.5</v>
      </c>
      <c r="T243">
        <v>895.6</v>
      </c>
      <c r="U243">
        <v>424.7</v>
      </c>
      <c r="V243">
        <v>-542.79999999999995</v>
      </c>
      <c r="W243">
        <v>103</v>
      </c>
      <c r="X243">
        <v>318.39999999999998</v>
      </c>
      <c r="Y243">
        <v>405.2</v>
      </c>
      <c r="Z243">
        <v>-308.60000000000002</v>
      </c>
      <c r="AA243">
        <v>89.8</v>
      </c>
      <c r="AB243">
        <v>-871.2</v>
      </c>
      <c r="AC243">
        <v>-1316</v>
      </c>
      <c r="AD243">
        <v>1.7</v>
      </c>
      <c r="AE243">
        <v>49.4</v>
      </c>
      <c r="AF243">
        <v>427.7</v>
      </c>
      <c r="AG243">
        <v>414.5</v>
      </c>
      <c r="AH243">
        <v>286.39999999999998</v>
      </c>
      <c r="AI243" s="81">
        <v>648</v>
      </c>
      <c r="AJ243" s="91">
        <v>88</v>
      </c>
    </row>
    <row r="244" spans="1:36" ht="14.4" x14ac:dyDescent="0.3">
      <c r="A244" s="1">
        <v>39629</v>
      </c>
      <c r="B244">
        <v>0</v>
      </c>
      <c r="C244">
        <v>0</v>
      </c>
      <c r="D244">
        <v>1199.3</v>
      </c>
      <c r="E244">
        <v>-124.9</v>
      </c>
      <c r="F244">
        <v>-525.5</v>
      </c>
      <c r="G244">
        <v>660</v>
      </c>
      <c r="H244">
        <v>-3610.4</v>
      </c>
      <c r="I244">
        <v>1662</v>
      </c>
      <c r="J244">
        <v>-887.8</v>
      </c>
      <c r="K244">
        <v>0</v>
      </c>
      <c r="L244">
        <v>0</v>
      </c>
      <c r="M244">
        <v>0</v>
      </c>
      <c r="N244">
        <v>341.5</v>
      </c>
      <c r="O244">
        <v>234.4</v>
      </c>
      <c r="P244">
        <v>1073.3</v>
      </c>
      <c r="Q244">
        <v>668.6</v>
      </c>
      <c r="R244">
        <v>289.2</v>
      </c>
      <c r="S244">
        <v>419</v>
      </c>
      <c r="T244">
        <v>390.2</v>
      </c>
      <c r="U244">
        <v>459.1</v>
      </c>
      <c r="V244">
        <v>-621.70000000000005</v>
      </c>
      <c r="W244">
        <v>92.6</v>
      </c>
      <c r="X244">
        <v>388.9</v>
      </c>
      <c r="Y244">
        <v>459.1</v>
      </c>
      <c r="Z244">
        <v>-256.7</v>
      </c>
      <c r="AA244">
        <v>206.8</v>
      </c>
      <c r="AB244">
        <v>-828.8</v>
      </c>
      <c r="AC244">
        <v>-914.1</v>
      </c>
      <c r="AD244">
        <v>7.1</v>
      </c>
      <c r="AE244">
        <v>707.2</v>
      </c>
      <c r="AF244">
        <v>396</v>
      </c>
      <c r="AG244">
        <v>412.5</v>
      </c>
      <c r="AH244">
        <v>311.5</v>
      </c>
      <c r="AI244" s="81">
        <v>569</v>
      </c>
      <c r="AJ244" s="91">
        <v>134</v>
      </c>
    </row>
    <row r="245" spans="1:36" ht="14.4" x14ac:dyDescent="0.3">
      <c r="A245" s="1">
        <v>39630</v>
      </c>
      <c r="B245">
        <v>0</v>
      </c>
      <c r="C245">
        <v>0</v>
      </c>
      <c r="D245">
        <v>297.60000000000002</v>
      </c>
      <c r="E245">
        <v>-116.1</v>
      </c>
      <c r="F245">
        <v>-695.4</v>
      </c>
      <c r="G245">
        <v>478</v>
      </c>
      <c r="H245">
        <v>-3503.2</v>
      </c>
      <c r="I245">
        <v>1212.5</v>
      </c>
      <c r="J245">
        <v>-950.3</v>
      </c>
      <c r="K245">
        <v>0</v>
      </c>
      <c r="L245">
        <v>0</v>
      </c>
      <c r="M245">
        <v>0</v>
      </c>
      <c r="N245">
        <v>345.6</v>
      </c>
      <c r="O245">
        <v>249.8</v>
      </c>
      <c r="P245">
        <v>995.1</v>
      </c>
      <c r="Q245">
        <v>735.1</v>
      </c>
      <c r="R245">
        <v>258.8</v>
      </c>
      <c r="S245">
        <v>420.4</v>
      </c>
      <c r="T245">
        <v>139.30000000000001</v>
      </c>
      <c r="U245">
        <v>646.9</v>
      </c>
      <c r="V245">
        <v>-757</v>
      </c>
      <c r="W245">
        <v>83.2</v>
      </c>
      <c r="X245">
        <v>383.7</v>
      </c>
      <c r="Y245">
        <v>410.1</v>
      </c>
      <c r="Z245">
        <v>-294.10000000000002</v>
      </c>
      <c r="AA245">
        <v>130.6</v>
      </c>
      <c r="AB245">
        <v>-851.6</v>
      </c>
      <c r="AC245">
        <v>-489.7</v>
      </c>
      <c r="AD245">
        <v>8.8000000000000007</v>
      </c>
      <c r="AE245">
        <v>738</v>
      </c>
      <c r="AF245">
        <v>397.2</v>
      </c>
      <c r="AG245">
        <v>391</v>
      </c>
      <c r="AH245">
        <v>329.7</v>
      </c>
      <c r="AI245" s="81">
        <v>558</v>
      </c>
      <c r="AJ245" s="91">
        <v>146</v>
      </c>
    </row>
    <row r="246" spans="1:36" ht="14.4" x14ac:dyDescent="0.3">
      <c r="A246" s="1">
        <v>39631</v>
      </c>
      <c r="B246">
        <v>0</v>
      </c>
      <c r="C246">
        <v>-27.9</v>
      </c>
      <c r="D246">
        <v>0</v>
      </c>
      <c r="E246">
        <v>-77.900000000000006</v>
      </c>
      <c r="F246">
        <v>-841.1</v>
      </c>
      <c r="G246">
        <v>146.19999999999999</v>
      </c>
      <c r="H246">
        <v>-3088.4</v>
      </c>
      <c r="I246">
        <v>189.2</v>
      </c>
      <c r="J246">
        <v>-524.79999999999995</v>
      </c>
      <c r="K246">
        <v>0</v>
      </c>
      <c r="L246">
        <v>0</v>
      </c>
      <c r="M246">
        <v>0</v>
      </c>
      <c r="N246">
        <v>336.3</v>
      </c>
      <c r="O246">
        <v>233.8</v>
      </c>
      <c r="P246">
        <v>955.4</v>
      </c>
      <c r="Q246">
        <v>727.5</v>
      </c>
      <c r="R246">
        <v>277.8</v>
      </c>
      <c r="S246">
        <v>400.8</v>
      </c>
      <c r="T246">
        <v>43.4</v>
      </c>
      <c r="U246">
        <v>623.70000000000005</v>
      </c>
      <c r="V246">
        <v>-733.2</v>
      </c>
      <c r="W246">
        <v>58.1</v>
      </c>
      <c r="X246">
        <v>362.5</v>
      </c>
      <c r="Y246">
        <v>396.8</v>
      </c>
      <c r="Z246">
        <v>-315.8</v>
      </c>
      <c r="AA246">
        <v>98</v>
      </c>
      <c r="AB246">
        <v>-941.2</v>
      </c>
      <c r="AC246">
        <v>-71</v>
      </c>
      <c r="AD246">
        <v>16.5</v>
      </c>
      <c r="AE246">
        <v>744.9</v>
      </c>
      <c r="AF246">
        <v>397.3</v>
      </c>
      <c r="AG246">
        <v>421.8</v>
      </c>
      <c r="AH246">
        <v>247.8</v>
      </c>
      <c r="AI246" s="81">
        <v>298</v>
      </c>
      <c r="AJ246" s="91">
        <v>152</v>
      </c>
    </row>
    <row r="247" spans="1:36" ht="14.4" x14ac:dyDescent="0.3">
      <c r="A247" s="1">
        <v>39632</v>
      </c>
      <c r="B247">
        <v>0</v>
      </c>
      <c r="C247">
        <v>-118</v>
      </c>
      <c r="D247">
        <v>678.6</v>
      </c>
      <c r="E247">
        <v>-27.1</v>
      </c>
      <c r="F247">
        <v>-860.2</v>
      </c>
      <c r="G247">
        <v>-419</v>
      </c>
      <c r="H247">
        <v>-2786.2</v>
      </c>
      <c r="I247">
        <v>-674.2</v>
      </c>
      <c r="J247">
        <v>-163.1</v>
      </c>
      <c r="K247">
        <v>0</v>
      </c>
      <c r="L247">
        <v>0</v>
      </c>
      <c r="M247">
        <v>0</v>
      </c>
      <c r="N247">
        <v>290.5</v>
      </c>
      <c r="O247">
        <v>264.89999999999998</v>
      </c>
      <c r="P247">
        <v>905</v>
      </c>
      <c r="Q247">
        <v>676.4</v>
      </c>
      <c r="R247">
        <v>263.5</v>
      </c>
      <c r="S247">
        <v>422.1</v>
      </c>
      <c r="T247">
        <v>122.8</v>
      </c>
      <c r="U247">
        <v>587.20000000000005</v>
      </c>
      <c r="V247">
        <v>-749.7</v>
      </c>
      <c r="W247">
        <v>35.799999999999997</v>
      </c>
      <c r="X247">
        <v>352.6</v>
      </c>
      <c r="Y247">
        <v>436.6</v>
      </c>
      <c r="Z247">
        <v>-293.89999999999998</v>
      </c>
      <c r="AA247">
        <v>84.7</v>
      </c>
      <c r="AB247">
        <v>-610.70000000000005</v>
      </c>
      <c r="AC247">
        <v>-85.7</v>
      </c>
      <c r="AD247">
        <v>62.5</v>
      </c>
      <c r="AE247">
        <v>729.3</v>
      </c>
      <c r="AF247">
        <v>401.5</v>
      </c>
      <c r="AG247">
        <v>447.2</v>
      </c>
      <c r="AH247">
        <v>251.8</v>
      </c>
      <c r="AI247" s="81">
        <v>98</v>
      </c>
      <c r="AJ247" s="91">
        <v>178</v>
      </c>
    </row>
    <row r="248" spans="1:36" ht="14.4" x14ac:dyDescent="0.3">
      <c r="A248" s="1">
        <v>39633</v>
      </c>
      <c r="B248">
        <v>0</v>
      </c>
      <c r="C248">
        <v>-22.4</v>
      </c>
      <c r="D248">
        <v>596.5</v>
      </c>
      <c r="E248">
        <v>0</v>
      </c>
      <c r="F248">
        <v>-689.4</v>
      </c>
      <c r="G248">
        <v>-354.7</v>
      </c>
      <c r="H248">
        <v>-2788.4</v>
      </c>
      <c r="I248">
        <v>-954.3</v>
      </c>
      <c r="J248">
        <v>109.7</v>
      </c>
      <c r="K248">
        <v>0</v>
      </c>
      <c r="L248">
        <v>0</v>
      </c>
      <c r="M248">
        <v>0</v>
      </c>
      <c r="N248">
        <v>252.4</v>
      </c>
      <c r="O248">
        <v>193.5</v>
      </c>
      <c r="P248">
        <v>834.4</v>
      </c>
      <c r="Q248">
        <v>501.4</v>
      </c>
      <c r="R248">
        <v>225.9</v>
      </c>
      <c r="S248">
        <v>373.1</v>
      </c>
      <c r="T248">
        <v>157.5</v>
      </c>
      <c r="U248">
        <v>541.9</v>
      </c>
      <c r="V248">
        <v>-511.5</v>
      </c>
      <c r="W248">
        <v>-1.3</v>
      </c>
      <c r="X248">
        <v>372.8</v>
      </c>
      <c r="Y248">
        <v>506.8</v>
      </c>
      <c r="Z248">
        <v>-179</v>
      </c>
      <c r="AA248">
        <v>63.5</v>
      </c>
      <c r="AB248">
        <v>-584.5</v>
      </c>
      <c r="AC248">
        <v>332.9</v>
      </c>
      <c r="AD248">
        <v>63.7</v>
      </c>
      <c r="AE248">
        <v>707.6</v>
      </c>
      <c r="AF248">
        <v>322.10000000000002</v>
      </c>
      <c r="AG248">
        <v>478.5</v>
      </c>
      <c r="AH248">
        <v>244.1</v>
      </c>
      <c r="AI248" s="81">
        <v>35</v>
      </c>
      <c r="AJ248" s="91">
        <v>152</v>
      </c>
    </row>
    <row r="249" spans="1:36" ht="14.4" x14ac:dyDescent="0.3">
      <c r="A249" s="1">
        <v>39634</v>
      </c>
      <c r="B249">
        <v>0</v>
      </c>
      <c r="C249">
        <v>-50.5</v>
      </c>
      <c r="D249">
        <v>636.79999999999995</v>
      </c>
      <c r="E249">
        <v>-116.1</v>
      </c>
      <c r="F249">
        <v>-571.1</v>
      </c>
      <c r="G249">
        <v>-350.7</v>
      </c>
      <c r="H249">
        <v>-2724.3</v>
      </c>
      <c r="I249">
        <v>-789</v>
      </c>
      <c r="J249">
        <v>235.6</v>
      </c>
      <c r="K249">
        <v>0</v>
      </c>
      <c r="L249">
        <v>0</v>
      </c>
      <c r="M249">
        <v>0</v>
      </c>
      <c r="N249">
        <v>250.7</v>
      </c>
      <c r="O249">
        <v>122.1</v>
      </c>
      <c r="P249">
        <v>865.6</v>
      </c>
      <c r="Q249">
        <v>360.7</v>
      </c>
      <c r="R249">
        <v>198.2</v>
      </c>
      <c r="S249">
        <v>368.2</v>
      </c>
      <c r="T249">
        <v>168.1</v>
      </c>
      <c r="U249">
        <v>543.1</v>
      </c>
      <c r="V249">
        <v>-144.19999999999999</v>
      </c>
      <c r="W249">
        <v>-86.3</v>
      </c>
      <c r="X249">
        <v>359.7</v>
      </c>
      <c r="Y249">
        <v>524.4</v>
      </c>
      <c r="Z249">
        <v>-171.3</v>
      </c>
      <c r="AA249">
        <v>-28.4</v>
      </c>
      <c r="AB249">
        <v>-632.20000000000005</v>
      </c>
      <c r="AC249">
        <v>430.7</v>
      </c>
      <c r="AD249">
        <v>60.9</v>
      </c>
      <c r="AE249">
        <v>662.4</v>
      </c>
      <c r="AF249">
        <v>255.3</v>
      </c>
      <c r="AG249">
        <v>399.9</v>
      </c>
      <c r="AH249">
        <v>248.8</v>
      </c>
      <c r="AI249" s="81">
        <v>29</v>
      </c>
      <c r="AJ249" s="91">
        <v>129</v>
      </c>
    </row>
    <row r="250" spans="1:36" ht="14.4" x14ac:dyDescent="0.3">
      <c r="A250" s="1">
        <v>39635</v>
      </c>
      <c r="B250">
        <v>0</v>
      </c>
      <c r="C250">
        <v>-61.3</v>
      </c>
      <c r="D250">
        <v>153.19999999999999</v>
      </c>
      <c r="E250">
        <v>-216.8</v>
      </c>
      <c r="F250">
        <v>-235</v>
      </c>
      <c r="G250">
        <v>-51.6</v>
      </c>
      <c r="H250">
        <v>-2339.9</v>
      </c>
      <c r="I250">
        <v>-141.69999999999999</v>
      </c>
      <c r="J250">
        <v>266.10000000000002</v>
      </c>
      <c r="K250">
        <v>0</v>
      </c>
      <c r="L250">
        <v>0</v>
      </c>
      <c r="M250">
        <v>0</v>
      </c>
      <c r="N250">
        <v>250.2</v>
      </c>
      <c r="O250">
        <v>113.5</v>
      </c>
      <c r="P250">
        <v>830.3</v>
      </c>
      <c r="Q250">
        <v>287.7</v>
      </c>
      <c r="R250">
        <v>187.2</v>
      </c>
      <c r="S250">
        <v>379.6</v>
      </c>
      <c r="T250">
        <v>104.1</v>
      </c>
      <c r="U250">
        <v>557.29999999999995</v>
      </c>
      <c r="V250">
        <v>209.7</v>
      </c>
      <c r="W250">
        <v>-183.5</v>
      </c>
      <c r="X250">
        <v>292.89999999999998</v>
      </c>
      <c r="Y250">
        <v>514.9</v>
      </c>
      <c r="Z250">
        <v>-185.5</v>
      </c>
      <c r="AA250">
        <v>-290.5</v>
      </c>
      <c r="AB250">
        <v>-742.2</v>
      </c>
      <c r="AC250">
        <v>457.5</v>
      </c>
      <c r="AD250">
        <v>53.1</v>
      </c>
      <c r="AE250">
        <v>399.6</v>
      </c>
      <c r="AF250">
        <v>177.9</v>
      </c>
      <c r="AG250">
        <v>344.1</v>
      </c>
      <c r="AH250">
        <v>249.3</v>
      </c>
      <c r="AI250" s="81">
        <v>80</v>
      </c>
      <c r="AJ250" s="91">
        <v>92</v>
      </c>
    </row>
    <row r="251" spans="1:36" ht="14.4" x14ac:dyDescent="0.3">
      <c r="A251" s="1">
        <v>39636</v>
      </c>
      <c r="B251">
        <v>0</v>
      </c>
      <c r="C251">
        <v>-125.5</v>
      </c>
      <c r="D251">
        <v>8.3000000000000007</v>
      </c>
      <c r="E251">
        <v>-98.7</v>
      </c>
      <c r="F251">
        <v>-78.3</v>
      </c>
      <c r="G251">
        <v>448.9</v>
      </c>
      <c r="H251">
        <v>-1773.9</v>
      </c>
      <c r="I251">
        <v>-144.4</v>
      </c>
      <c r="J251">
        <v>202.7</v>
      </c>
      <c r="K251">
        <v>0</v>
      </c>
      <c r="L251">
        <v>0</v>
      </c>
      <c r="M251">
        <v>0</v>
      </c>
      <c r="N251">
        <v>270</v>
      </c>
      <c r="O251">
        <v>99.6</v>
      </c>
      <c r="P251">
        <v>808.1</v>
      </c>
      <c r="Q251">
        <v>220</v>
      </c>
      <c r="R251">
        <v>185.5</v>
      </c>
      <c r="S251">
        <v>364</v>
      </c>
      <c r="T251">
        <v>-173.7</v>
      </c>
      <c r="U251">
        <v>495.9</v>
      </c>
      <c r="V251">
        <v>409.7</v>
      </c>
      <c r="W251">
        <v>-242.1</v>
      </c>
      <c r="X251">
        <v>201.5</v>
      </c>
      <c r="Y251">
        <v>277.39999999999998</v>
      </c>
      <c r="Z251">
        <v>-297.7</v>
      </c>
      <c r="AA251">
        <v>-318.10000000000002</v>
      </c>
      <c r="AB251">
        <v>-732.9</v>
      </c>
      <c r="AC251">
        <v>482.6</v>
      </c>
      <c r="AD251">
        <v>53.8</v>
      </c>
      <c r="AE251">
        <v>145.19999999999999</v>
      </c>
      <c r="AF251">
        <v>126</v>
      </c>
      <c r="AG251">
        <v>392.5</v>
      </c>
      <c r="AH251">
        <v>209.8</v>
      </c>
      <c r="AI251" s="81">
        <v>121</v>
      </c>
      <c r="AJ251" s="91">
        <v>-45.9</v>
      </c>
    </row>
    <row r="252" spans="1:36" ht="14.4" x14ac:dyDescent="0.3">
      <c r="A252" s="1">
        <v>39637</v>
      </c>
      <c r="B252">
        <v>0</v>
      </c>
      <c r="C252">
        <v>-106</v>
      </c>
      <c r="D252">
        <v>164.8</v>
      </c>
      <c r="E252">
        <v>-81</v>
      </c>
      <c r="F252">
        <v>14.4</v>
      </c>
      <c r="G252">
        <v>306</v>
      </c>
      <c r="H252">
        <v>-1293.5</v>
      </c>
      <c r="I252">
        <v>-490.7</v>
      </c>
      <c r="J252">
        <v>263.3</v>
      </c>
      <c r="K252">
        <v>0</v>
      </c>
      <c r="L252">
        <v>0</v>
      </c>
      <c r="M252">
        <v>0</v>
      </c>
      <c r="N252">
        <v>266.7</v>
      </c>
      <c r="O252">
        <v>74.5</v>
      </c>
      <c r="P252">
        <v>776.5</v>
      </c>
      <c r="Q252">
        <v>131.69999999999999</v>
      </c>
      <c r="R252">
        <v>149.19999999999999</v>
      </c>
      <c r="S252">
        <v>309.7</v>
      </c>
      <c r="T252">
        <v>-269.39999999999998</v>
      </c>
      <c r="U252">
        <v>290.8</v>
      </c>
      <c r="V252">
        <v>624.70000000000005</v>
      </c>
      <c r="W252">
        <v>-322.5</v>
      </c>
      <c r="X252">
        <v>214.9</v>
      </c>
      <c r="Y252">
        <v>125.5</v>
      </c>
      <c r="Z252">
        <v>-315.2</v>
      </c>
      <c r="AA252">
        <v>-323.89999999999998</v>
      </c>
      <c r="AB252">
        <v>-701.7</v>
      </c>
      <c r="AC252">
        <v>490.8</v>
      </c>
      <c r="AD252">
        <v>7.3</v>
      </c>
      <c r="AE252">
        <v>102.9</v>
      </c>
      <c r="AF252">
        <v>19.2</v>
      </c>
      <c r="AG252">
        <v>382.5</v>
      </c>
      <c r="AH252">
        <v>141.5</v>
      </c>
      <c r="AI252" s="81">
        <v>163</v>
      </c>
      <c r="AJ252" s="91">
        <v>-54.7</v>
      </c>
    </row>
    <row r="253" spans="1:36" ht="14.4" x14ac:dyDescent="0.3">
      <c r="A253" s="1">
        <v>39638</v>
      </c>
      <c r="B253">
        <v>0</v>
      </c>
      <c r="C253">
        <v>-144.69999999999999</v>
      </c>
      <c r="D253">
        <v>632.4</v>
      </c>
      <c r="E253">
        <v>0</v>
      </c>
      <c r="F253">
        <v>204.7</v>
      </c>
      <c r="G253">
        <v>335.1</v>
      </c>
      <c r="H253">
        <v>-649.79999999999995</v>
      </c>
      <c r="I253">
        <v>-461.4</v>
      </c>
      <c r="J253">
        <v>309.60000000000002</v>
      </c>
      <c r="K253">
        <v>0</v>
      </c>
      <c r="L253">
        <v>0</v>
      </c>
      <c r="M253">
        <v>0</v>
      </c>
      <c r="N253">
        <v>246</v>
      </c>
      <c r="O253">
        <v>76.099999999999994</v>
      </c>
      <c r="P253">
        <v>770.9</v>
      </c>
      <c r="Q253">
        <v>49.6</v>
      </c>
      <c r="R253">
        <v>133.69999999999999</v>
      </c>
      <c r="S253">
        <v>353.4</v>
      </c>
      <c r="T253">
        <v>-241</v>
      </c>
      <c r="U253">
        <v>283.2</v>
      </c>
      <c r="V253">
        <v>1031.4000000000001</v>
      </c>
      <c r="W253">
        <v>-303.5</v>
      </c>
      <c r="X253">
        <v>236.5</v>
      </c>
      <c r="Y253">
        <v>116.1</v>
      </c>
      <c r="Z253">
        <v>-284.5</v>
      </c>
      <c r="AA253">
        <v>-312.2</v>
      </c>
      <c r="AB253">
        <v>-628.70000000000005</v>
      </c>
      <c r="AC253">
        <v>226.2</v>
      </c>
      <c r="AD253">
        <v>6.1</v>
      </c>
      <c r="AE253">
        <v>69.400000000000006</v>
      </c>
      <c r="AF253">
        <v>57</v>
      </c>
      <c r="AG253">
        <v>379.4</v>
      </c>
      <c r="AH253">
        <v>180.7</v>
      </c>
      <c r="AI253" s="81">
        <v>196</v>
      </c>
      <c r="AJ253" s="91">
        <v>-116.9</v>
      </c>
    </row>
    <row r="254" spans="1:36" ht="14.4" x14ac:dyDescent="0.3">
      <c r="A254" s="1">
        <v>39639</v>
      </c>
      <c r="B254">
        <v>0</v>
      </c>
      <c r="C254">
        <v>-136</v>
      </c>
      <c r="D254">
        <v>928.3</v>
      </c>
      <c r="E254">
        <v>0</v>
      </c>
      <c r="F254">
        <v>134.5</v>
      </c>
      <c r="G254">
        <v>395</v>
      </c>
      <c r="H254">
        <v>-41.7</v>
      </c>
      <c r="I254">
        <v>-296.10000000000002</v>
      </c>
      <c r="J254">
        <v>233.3</v>
      </c>
      <c r="K254">
        <v>0</v>
      </c>
      <c r="L254">
        <v>0</v>
      </c>
      <c r="M254">
        <v>0</v>
      </c>
      <c r="N254">
        <v>264.7</v>
      </c>
      <c r="O254">
        <v>47.2</v>
      </c>
      <c r="P254">
        <v>725.6</v>
      </c>
      <c r="Q254">
        <v>-7.9</v>
      </c>
      <c r="R254">
        <v>163.6</v>
      </c>
      <c r="S254">
        <v>425.3</v>
      </c>
      <c r="T254">
        <v>-253.2</v>
      </c>
      <c r="U254">
        <v>306.89999999999998</v>
      </c>
      <c r="V254">
        <v>1310.4000000000001</v>
      </c>
      <c r="W254">
        <v>-331.3</v>
      </c>
      <c r="X254">
        <v>217.4</v>
      </c>
      <c r="Y254">
        <v>78.400000000000006</v>
      </c>
      <c r="Z254">
        <v>-253.1</v>
      </c>
      <c r="AA254">
        <v>-330.7</v>
      </c>
      <c r="AB254">
        <v>-690.5</v>
      </c>
      <c r="AC254">
        <v>14.7</v>
      </c>
      <c r="AD254">
        <v>-53.5</v>
      </c>
      <c r="AE254">
        <v>67.400000000000006</v>
      </c>
      <c r="AF254">
        <v>101.9</v>
      </c>
      <c r="AG254">
        <v>387.3</v>
      </c>
      <c r="AH254">
        <v>-24</v>
      </c>
      <c r="AI254" s="81">
        <v>187</v>
      </c>
      <c r="AJ254" s="91">
        <v>-172.6</v>
      </c>
    </row>
    <row r="255" spans="1:36" ht="14.4" x14ac:dyDescent="0.3">
      <c r="A255" s="1">
        <v>39640</v>
      </c>
      <c r="B255">
        <v>0</v>
      </c>
      <c r="C255">
        <v>-143.9</v>
      </c>
      <c r="D255">
        <v>78.8</v>
      </c>
      <c r="E255">
        <v>-24.6</v>
      </c>
      <c r="F255">
        <v>80</v>
      </c>
      <c r="G255">
        <v>377.3</v>
      </c>
      <c r="H255">
        <v>32.1</v>
      </c>
      <c r="I255">
        <v>-99.2</v>
      </c>
      <c r="J255">
        <v>253.8</v>
      </c>
      <c r="K255">
        <v>0</v>
      </c>
      <c r="L255">
        <v>0</v>
      </c>
      <c r="M255">
        <v>0</v>
      </c>
      <c r="N255">
        <v>271.5</v>
      </c>
      <c r="O255">
        <v>52.3</v>
      </c>
      <c r="P255">
        <v>726.3</v>
      </c>
      <c r="Q255">
        <v>7.3</v>
      </c>
      <c r="R255">
        <v>233.4</v>
      </c>
      <c r="S255">
        <v>525</v>
      </c>
      <c r="T255">
        <v>-222.9</v>
      </c>
      <c r="U255">
        <v>327</v>
      </c>
      <c r="V255">
        <v>1472.5</v>
      </c>
      <c r="W255">
        <v>-365.5</v>
      </c>
      <c r="X255">
        <v>162.30000000000001</v>
      </c>
      <c r="Y255">
        <v>-14.3</v>
      </c>
      <c r="Z255">
        <v>-284.7</v>
      </c>
      <c r="AA255">
        <v>-324.89999999999998</v>
      </c>
      <c r="AB255">
        <v>-532.29999999999995</v>
      </c>
      <c r="AC255">
        <v>-2.2000000000000002</v>
      </c>
      <c r="AD255">
        <v>-197</v>
      </c>
      <c r="AE255">
        <v>46.2</v>
      </c>
      <c r="AF255">
        <v>158.1</v>
      </c>
      <c r="AG255">
        <v>395.8</v>
      </c>
      <c r="AH255">
        <v>-49.1</v>
      </c>
      <c r="AI255" s="81">
        <v>199</v>
      </c>
      <c r="AJ255" s="91">
        <v>-136</v>
      </c>
    </row>
    <row r="256" spans="1:36" ht="14.4" x14ac:dyDescent="0.3">
      <c r="A256" s="1">
        <v>39641</v>
      </c>
      <c r="B256">
        <v>0</v>
      </c>
      <c r="C256">
        <v>-231.3</v>
      </c>
      <c r="D256">
        <v>0</v>
      </c>
      <c r="E256">
        <v>-143.69999999999999</v>
      </c>
      <c r="F256">
        <v>-196.1</v>
      </c>
      <c r="G256">
        <v>350</v>
      </c>
      <c r="H256">
        <v>231.5</v>
      </c>
      <c r="I256">
        <v>197.9</v>
      </c>
      <c r="J256">
        <v>224.5</v>
      </c>
      <c r="K256">
        <v>0</v>
      </c>
      <c r="L256">
        <v>0</v>
      </c>
      <c r="M256">
        <v>0</v>
      </c>
      <c r="N256">
        <v>232.1</v>
      </c>
      <c r="O256">
        <v>78.8</v>
      </c>
      <c r="P256">
        <v>693.8</v>
      </c>
      <c r="Q256">
        <v>60.6</v>
      </c>
      <c r="R256">
        <v>216</v>
      </c>
      <c r="S256">
        <v>601.9</v>
      </c>
      <c r="T256">
        <v>-178.9</v>
      </c>
      <c r="U256">
        <v>276.39999999999998</v>
      </c>
      <c r="V256">
        <v>1491.8</v>
      </c>
      <c r="W256">
        <v>-329.6</v>
      </c>
      <c r="X256">
        <v>124.2</v>
      </c>
      <c r="Y256">
        <v>-69.900000000000006</v>
      </c>
      <c r="Z256">
        <v>-287</v>
      </c>
      <c r="AA256">
        <v>-350.9</v>
      </c>
      <c r="AB256">
        <v>-56.6</v>
      </c>
      <c r="AC256">
        <v>-6.8</v>
      </c>
      <c r="AD256">
        <v>-331.2</v>
      </c>
      <c r="AE256">
        <v>50.2</v>
      </c>
      <c r="AF256">
        <v>202.3</v>
      </c>
      <c r="AG256">
        <v>378.5</v>
      </c>
      <c r="AH256">
        <v>-62.7</v>
      </c>
      <c r="AI256" s="81">
        <v>204</v>
      </c>
      <c r="AJ256" s="91">
        <v>-106.8</v>
      </c>
    </row>
    <row r="257" spans="1:36" ht="14.4" x14ac:dyDescent="0.3">
      <c r="A257" s="1">
        <v>39642</v>
      </c>
      <c r="B257">
        <v>0</v>
      </c>
      <c r="C257">
        <v>-218.1</v>
      </c>
      <c r="D257">
        <v>0</v>
      </c>
      <c r="E257">
        <v>-114</v>
      </c>
      <c r="F257">
        <v>-274.7</v>
      </c>
      <c r="G257">
        <v>183.1</v>
      </c>
      <c r="H257">
        <v>160</v>
      </c>
      <c r="I257">
        <v>48.2</v>
      </c>
      <c r="J257">
        <v>102</v>
      </c>
      <c r="K257">
        <v>0</v>
      </c>
      <c r="L257">
        <v>0</v>
      </c>
      <c r="M257">
        <v>0</v>
      </c>
      <c r="N257">
        <v>214.4</v>
      </c>
      <c r="O257">
        <v>48.5</v>
      </c>
      <c r="P257">
        <v>613.5</v>
      </c>
      <c r="Q257">
        <v>74.5</v>
      </c>
      <c r="R257">
        <v>154.80000000000001</v>
      </c>
      <c r="S257">
        <v>663.1</v>
      </c>
      <c r="T257">
        <v>-93.7</v>
      </c>
      <c r="U257">
        <v>217.3</v>
      </c>
      <c r="V257">
        <v>1336.8</v>
      </c>
      <c r="W257">
        <v>-262.60000000000002</v>
      </c>
      <c r="X257">
        <v>150.30000000000001</v>
      </c>
      <c r="Y257">
        <v>-92.3</v>
      </c>
      <c r="Z257">
        <v>-277.8</v>
      </c>
      <c r="AA257">
        <v>-147.30000000000001</v>
      </c>
      <c r="AB257">
        <v>269.39999999999998</v>
      </c>
      <c r="AC257">
        <v>-33.6</v>
      </c>
      <c r="AD257">
        <v>-327.10000000000002</v>
      </c>
      <c r="AE257">
        <v>29.6</v>
      </c>
      <c r="AF257">
        <v>187.9</v>
      </c>
      <c r="AG257">
        <v>342.9</v>
      </c>
      <c r="AH257">
        <v>-77.099999999999994</v>
      </c>
      <c r="AI257" s="81">
        <v>187</v>
      </c>
      <c r="AJ257" s="91">
        <v>-97.9</v>
      </c>
    </row>
    <row r="258" spans="1:36" ht="14.4" x14ac:dyDescent="0.3">
      <c r="A258" s="1">
        <v>39643</v>
      </c>
      <c r="B258">
        <v>0</v>
      </c>
      <c r="C258">
        <v>-319.89999999999998</v>
      </c>
      <c r="D258">
        <v>0</v>
      </c>
      <c r="E258">
        <v>-107.6</v>
      </c>
      <c r="F258">
        <v>-290.2</v>
      </c>
      <c r="G258">
        <v>41.6</v>
      </c>
      <c r="H258">
        <v>127.6</v>
      </c>
      <c r="I258">
        <v>-38.700000000000003</v>
      </c>
      <c r="J258">
        <v>44.1</v>
      </c>
      <c r="K258">
        <v>0</v>
      </c>
      <c r="L258">
        <v>0</v>
      </c>
      <c r="M258">
        <v>0</v>
      </c>
      <c r="N258">
        <v>228.6</v>
      </c>
      <c r="O258">
        <v>81.8</v>
      </c>
      <c r="P258">
        <v>536.1</v>
      </c>
      <c r="Q258">
        <v>7.6</v>
      </c>
      <c r="R258">
        <v>145.4</v>
      </c>
      <c r="S258">
        <v>638.9</v>
      </c>
      <c r="T258">
        <v>163.5</v>
      </c>
      <c r="U258">
        <v>185.7</v>
      </c>
      <c r="V258">
        <v>1190.5</v>
      </c>
      <c r="W258">
        <v>-224.8</v>
      </c>
      <c r="X258">
        <v>188.6</v>
      </c>
      <c r="Y258">
        <v>73.5</v>
      </c>
      <c r="Z258">
        <v>-254</v>
      </c>
      <c r="AA258">
        <v>-134.19999999999999</v>
      </c>
      <c r="AB258">
        <v>227</v>
      </c>
      <c r="AC258">
        <v>-90.1</v>
      </c>
      <c r="AD258">
        <v>-357</v>
      </c>
      <c r="AE258">
        <v>-49.3</v>
      </c>
      <c r="AF258">
        <v>196.3</v>
      </c>
      <c r="AG258">
        <v>294.10000000000002</v>
      </c>
      <c r="AH258">
        <v>-83.2</v>
      </c>
      <c r="AI258" s="81">
        <v>143</v>
      </c>
      <c r="AJ258" s="91">
        <v>-1.4</v>
      </c>
    </row>
    <row r="259" spans="1:36" ht="14.4" x14ac:dyDescent="0.3">
      <c r="A259" s="1">
        <v>39644</v>
      </c>
      <c r="B259">
        <v>0</v>
      </c>
      <c r="C259">
        <v>-251</v>
      </c>
      <c r="D259">
        <v>0</v>
      </c>
      <c r="E259">
        <v>-128.9</v>
      </c>
      <c r="F259">
        <v>-390.2</v>
      </c>
      <c r="G259">
        <v>-0.7</v>
      </c>
      <c r="H259">
        <v>229.6</v>
      </c>
      <c r="I259">
        <v>38.700000000000003</v>
      </c>
      <c r="J259">
        <v>148.9</v>
      </c>
      <c r="K259">
        <v>0</v>
      </c>
      <c r="L259">
        <v>0</v>
      </c>
      <c r="M259">
        <v>0</v>
      </c>
      <c r="N259">
        <v>220.5</v>
      </c>
      <c r="O259">
        <v>112.5</v>
      </c>
      <c r="P259">
        <v>482.8</v>
      </c>
      <c r="Q259">
        <v>12.5</v>
      </c>
      <c r="R259">
        <v>169.5</v>
      </c>
      <c r="S259">
        <v>627.29999999999995</v>
      </c>
      <c r="T259">
        <v>377.8</v>
      </c>
      <c r="U259">
        <v>177.7</v>
      </c>
      <c r="V259">
        <v>959.3</v>
      </c>
      <c r="W259">
        <v>-240.2</v>
      </c>
      <c r="X259">
        <v>165.2</v>
      </c>
      <c r="Y259">
        <v>211.9</v>
      </c>
      <c r="Z259">
        <v>-257</v>
      </c>
      <c r="AA259">
        <v>-120.4</v>
      </c>
      <c r="AB259">
        <v>142.4</v>
      </c>
      <c r="AC259">
        <v>-70.5</v>
      </c>
      <c r="AD259">
        <v>-342.5</v>
      </c>
      <c r="AE259">
        <v>-64.3</v>
      </c>
      <c r="AF259">
        <v>266.10000000000002</v>
      </c>
      <c r="AG259">
        <v>298.89999999999998</v>
      </c>
      <c r="AH259">
        <v>-17</v>
      </c>
      <c r="AI259" s="81">
        <v>123</v>
      </c>
      <c r="AJ259" s="91">
        <v>-28.6</v>
      </c>
    </row>
    <row r="260" spans="1:36" ht="14.4" x14ac:dyDescent="0.3">
      <c r="A260" s="1">
        <v>39645</v>
      </c>
      <c r="B260">
        <v>0</v>
      </c>
      <c r="C260">
        <v>-214.9</v>
      </c>
      <c r="D260">
        <v>0</v>
      </c>
      <c r="E260">
        <v>-72.900000000000006</v>
      </c>
      <c r="F260">
        <v>-331.7</v>
      </c>
      <c r="G260">
        <v>9.5</v>
      </c>
      <c r="H260">
        <v>376.2</v>
      </c>
      <c r="I260">
        <v>106.6</v>
      </c>
      <c r="J260">
        <v>90.1</v>
      </c>
      <c r="K260">
        <v>0</v>
      </c>
      <c r="L260">
        <v>0</v>
      </c>
      <c r="M260">
        <v>0</v>
      </c>
      <c r="N260">
        <v>235.9</v>
      </c>
      <c r="O260">
        <v>79.5</v>
      </c>
      <c r="P260">
        <v>439.7</v>
      </c>
      <c r="Q260">
        <v>65.7</v>
      </c>
      <c r="R260">
        <v>169.6</v>
      </c>
      <c r="S260">
        <v>593.29999999999995</v>
      </c>
      <c r="T260">
        <v>401.8</v>
      </c>
      <c r="U260">
        <v>183.3</v>
      </c>
      <c r="V260">
        <v>632.5</v>
      </c>
      <c r="W260">
        <v>-246.2</v>
      </c>
      <c r="X260">
        <v>84.8</v>
      </c>
      <c r="Y260">
        <v>150.19999999999999</v>
      </c>
      <c r="Z260">
        <v>-245.9</v>
      </c>
      <c r="AA260">
        <v>-109</v>
      </c>
      <c r="AB260">
        <v>182.8</v>
      </c>
      <c r="AC260">
        <v>-70</v>
      </c>
      <c r="AD260">
        <v>-341.7</v>
      </c>
      <c r="AE260">
        <v>-249</v>
      </c>
      <c r="AF260">
        <v>220.1</v>
      </c>
      <c r="AG260">
        <v>305.7</v>
      </c>
      <c r="AH260">
        <v>-115.5</v>
      </c>
      <c r="AI260" s="81">
        <v>159</v>
      </c>
      <c r="AJ260" s="91">
        <v>2.1</v>
      </c>
    </row>
    <row r="261" spans="1:36" ht="14.4" x14ac:dyDescent="0.3">
      <c r="A261" s="1">
        <v>39646</v>
      </c>
      <c r="B261">
        <v>0</v>
      </c>
      <c r="C261">
        <v>-149</v>
      </c>
      <c r="D261">
        <v>0</v>
      </c>
      <c r="E261">
        <v>-31.9</v>
      </c>
      <c r="F261">
        <v>-359.7</v>
      </c>
      <c r="G261">
        <v>0</v>
      </c>
      <c r="H261">
        <v>472.4</v>
      </c>
      <c r="I261">
        <v>242.7</v>
      </c>
      <c r="J261">
        <v>190.1</v>
      </c>
      <c r="K261">
        <v>0</v>
      </c>
      <c r="L261">
        <v>0</v>
      </c>
      <c r="M261">
        <v>0</v>
      </c>
      <c r="N261">
        <v>209.4</v>
      </c>
      <c r="O261">
        <v>56.5</v>
      </c>
      <c r="P261">
        <v>409</v>
      </c>
      <c r="Q261">
        <v>79.900000000000006</v>
      </c>
      <c r="R261">
        <v>124.8</v>
      </c>
      <c r="S261">
        <v>478.4</v>
      </c>
      <c r="T261">
        <v>417.3</v>
      </c>
      <c r="U261">
        <v>143</v>
      </c>
      <c r="V261">
        <v>346.8</v>
      </c>
      <c r="W261">
        <v>-235.1</v>
      </c>
      <c r="X261">
        <v>108</v>
      </c>
      <c r="Y261">
        <v>51.1</v>
      </c>
      <c r="Z261">
        <v>-227.5</v>
      </c>
      <c r="AA261">
        <v>-103.5</v>
      </c>
      <c r="AB261">
        <v>138.5</v>
      </c>
      <c r="AC261">
        <v>-85.5</v>
      </c>
      <c r="AD261">
        <v>-312.8</v>
      </c>
      <c r="AE261">
        <v>-295</v>
      </c>
      <c r="AF261">
        <v>198.9</v>
      </c>
      <c r="AG261">
        <v>293</v>
      </c>
      <c r="AH261">
        <v>128</v>
      </c>
      <c r="AI261" s="81">
        <v>135</v>
      </c>
      <c r="AJ261" s="91">
        <v>18</v>
      </c>
    </row>
    <row r="262" spans="1:36" ht="14.4" x14ac:dyDescent="0.3">
      <c r="A262" s="1">
        <v>39647</v>
      </c>
      <c r="B262">
        <v>0</v>
      </c>
      <c r="C262">
        <v>-102.5</v>
      </c>
      <c r="D262">
        <v>0</v>
      </c>
      <c r="E262">
        <v>-51.1</v>
      </c>
      <c r="F262">
        <v>-228.3</v>
      </c>
      <c r="G262">
        <v>0</v>
      </c>
      <c r="H262">
        <v>480.1</v>
      </c>
      <c r="I262">
        <v>197.7</v>
      </c>
      <c r="J262">
        <v>226.4</v>
      </c>
      <c r="K262">
        <v>0</v>
      </c>
      <c r="L262">
        <v>0</v>
      </c>
      <c r="M262">
        <v>0</v>
      </c>
      <c r="N262">
        <v>197.3</v>
      </c>
      <c r="O262">
        <v>85.2</v>
      </c>
      <c r="P262">
        <v>327.9</v>
      </c>
      <c r="Q262">
        <v>66.099999999999994</v>
      </c>
      <c r="R262">
        <v>53.7</v>
      </c>
      <c r="S262">
        <v>353.1</v>
      </c>
      <c r="T262">
        <v>387.6</v>
      </c>
      <c r="U262">
        <v>125.5</v>
      </c>
      <c r="V262">
        <v>95.9</v>
      </c>
      <c r="W262">
        <v>-265</v>
      </c>
      <c r="X262">
        <v>166.7</v>
      </c>
      <c r="Y262">
        <v>33.700000000000003</v>
      </c>
      <c r="Z262">
        <v>-245.6</v>
      </c>
      <c r="AA262">
        <v>-121.6</v>
      </c>
      <c r="AB262">
        <v>-98.8</v>
      </c>
      <c r="AC262">
        <v>-62</v>
      </c>
      <c r="AD262">
        <v>-191</v>
      </c>
      <c r="AE262">
        <v>-254.8</v>
      </c>
      <c r="AF262">
        <v>165.1</v>
      </c>
      <c r="AG262">
        <v>265.60000000000002</v>
      </c>
      <c r="AH262">
        <v>120.4</v>
      </c>
      <c r="AI262" s="81">
        <v>110</v>
      </c>
      <c r="AJ262" s="91">
        <v>-21.8</v>
      </c>
    </row>
    <row r="263" spans="1:36" ht="14.4" x14ac:dyDescent="0.3">
      <c r="A263" s="1">
        <v>39648</v>
      </c>
      <c r="B263">
        <v>0</v>
      </c>
      <c r="C263">
        <v>-90</v>
      </c>
      <c r="D263">
        <v>0</v>
      </c>
      <c r="E263">
        <v>0</v>
      </c>
      <c r="F263">
        <v>-269.3</v>
      </c>
      <c r="G263">
        <v>0</v>
      </c>
      <c r="H263">
        <v>304.5</v>
      </c>
      <c r="I263">
        <v>202.7</v>
      </c>
      <c r="J263">
        <v>147.80000000000001</v>
      </c>
      <c r="K263">
        <v>0</v>
      </c>
      <c r="L263">
        <v>0</v>
      </c>
      <c r="M263">
        <v>0</v>
      </c>
      <c r="N263">
        <v>179.4</v>
      </c>
      <c r="O263">
        <v>94.3</v>
      </c>
      <c r="P263">
        <v>230</v>
      </c>
      <c r="Q263">
        <v>28.8</v>
      </c>
      <c r="R263">
        <v>101.2</v>
      </c>
      <c r="S263">
        <v>300</v>
      </c>
      <c r="T263">
        <v>300.10000000000002</v>
      </c>
      <c r="U263">
        <v>156.80000000000001</v>
      </c>
      <c r="V263">
        <v>52.9</v>
      </c>
      <c r="W263">
        <v>-309.8</v>
      </c>
      <c r="X263">
        <v>184.9</v>
      </c>
      <c r="Y263">
        <v>58.9</v>
      </c>
      <c r="Z263">
        <v>-221.1</v>
      </c>
      <c r="AA263">
        <v>-18.3</v>
      </c>
      <c r="AB263">
        <v>-500.3</v>
      </c>
      <c r="AC263">
        <v>-44.8</v>
      </c>
      <c r="AD263">
        <v>-61.8</v>
      </c>
      <c r="AE263">
        <v>-227.9</v>
      </c>
      <c r="AF263">
        <v>62.5</v>
      </c>
      <c r="AG263">
        <v>262.2</v>
      </c>
      <c r="AH263">
        <v>110.7</v>
      </c>
      <c r="AI263" s="81">
        <v>124</v>
      </c>
      <c r="AJ263" s="91">
        <v>-51.4</v>
      </c>
    </row>
    <row r="264" spans="1:36" ht="14.4" x14ac:dyDescent="0.3">
      <c r="A264" s="1">
        <v>39649</v>
      </c>
      <c r="B264">
        <v>0</v>
      </c>
      <c r="C264">
        <v>-194.6</v>
      </c>
      <c r="D264">
        <v>0</v>
      </c>
      <c r="E264">
        <v>0</v>
      </c>
      <c r="F264">
        <v>-184.7</v>
      </c>
      <c r="G264">
        <v>-17.600000000000001</v>
      </c>
      <c r="H264">
        <v>83.4</v>
      </c>
      <c r="I264">
        <v>0</v>
      </c>
      <c r="J264">
        <v>47.1</v>
      </c>
      <c r="K264">
        <v>0</v>
      </c>
      <c r="L264">
        <v>0</v>
      </c>
      <c r="M264">
        <v>0</v>
      </c>
      <c r="N264">
        <v>162.9</v>
      </c>
      <c r="O264">
        <v>134.6</v>
      </c>
      <c r="P264">
        <v>187.7</v>
      </c>
      <c r="Q264">
        <v>11</v>
      </c>
      <c r="R264">
        <v>149.9</v>
      </c>
      <c r="S264">
        <v>232.7</v>
      </c>
      <c r="T264">
        <v>321.10000000000002</v>
      </c>
      <c r="U264">
        <v>175.3</v>
      </c>
      <c r="V264">
        <v>50.9</v>
      </c>
      <c r="W264">
        <v>-350</v>
      </c>
      <c r="X264">
        <v>173.6</v>
      </c>
      <c r="Y264">
        <v>41.9</v>
      </c>
      <c r="Z264">
        <v>-229.5</v>
      </c>
      <c r="AA264">
        <v>21.4</v>
      </c>
      <c r="AB264">
        <v>-717.2</v>
      </c>
      <c r="AC264">
        <v>-11</v>
      </c>
      <c r="AD264">
        <v>-76</v>
      </c>
      <c r="AE264">
        <v>-161.30000000000001</v>
      </c>
      <c r="AF264">
        <v>65.8</v>
      </c>
      <c r="AG264">
        <v>268.10000000000002</v>
      </c>
      <c r="AH264">
        <v>119.1</v>
      </c>
      <c r="AI264" s="81">
        <v>157</v>
      </c>
      <c r="AJ264" s="91">
        <v>-55.7</v>
      </c>
    </row>
    <row r="265" spans="1:36" ht="14.4" x14ac:dyDescent="0.3">
      <c r="A265" s="1">
        <v>39650</v>
      </c>
      <c r="B265">
        <v>0</v>
      </c>
      <c r="C265">
        <v>-263.7</v>
      </c>
      <c r="D265">
        <v>0</v>
      </c>
      <c r="E265">
        <v>-56.9</v>
      </c>
      <c r="F265">
        <v>-321</v>
      </c>
      <c r="G265">
        <v>-48.1</v>
      </c>
      <c r="H265">
        <v>154</v>
      </c>
      <c r="I265">
        <v>-8.9</v>
      </c>
      <c r="J265">
        <v>-13.9</v>
      </c>
      <c r="K265">
        <v>0</v>
      </c>
      <c r="L265">
        <v>0</v>
      </c>
      <c r="M265">
        <v>0</v>
      </c>
      <c r="N265">
        <v>136.19999999999999</v>
      </c>
      <c r="O265">
        <v>91.7</v>
      </c>
      <c r="P265">
        <v>165.7</v>
      </c>
      <c r="Q265">
        <v>89.3</v>
      </c>
      <c r="R265">
        <v>191.4</v>
      </c>
      <c r="S265">
        <v>265.8</v>
      </c>
      <c r="T265">
        <v>326.60000000000002</v>
      </c>
      <c r="U265">
        <v>217.8</v>
      </c>
      <c r="V265">
        <v>-86.2</v>
      </c>
      <c r="W265">
        <v>-318.39999999999998</v>
      </c>
      <c r="X265">
        <v>172.1</v>
      </c>
      <c r="Y265">
        <v>-183</v>
      </c>
      <c r="Z265">
        <v>-153.4</v>
      </c>
      <c r="AA265">
        <v>-0.6</v>
      </c>
      <c r="AB265">
        <v>-727</v>
      </c>
      <c r="AC265">
        <v>-15.4</v>
      </c>
      <c r="AD265">
        <v>-44.8</v>
      </c>
      <c r="AE265">
        <v>-243.1</v>
      </c>
      <c r="AF265">
        <v>68.8</v>
      </c>
      <c r="AG265">
        <v>284.10000000000002</v>
      </c>
      <c r="AH265">
        <v>117.5</v>
      </c>
      <c r="AI265" s="81">
        <v>64</v>
      </c>
      <c r="AJ265" s="91">
        <v>-60.8</v>
      </c>
    </row>
    <row r="266" spans="1:36" ht="14.4" x14ac:dyDescent="0.3">
      <c r="A266" s="1">
        <v>39651</v>
      </c>
      <c r="B266">
        <v>0</v>
      </c>
      <c r="C266">
        <v>-269</v>
      </c>
      <c r="D266">
        <v>0</v>
      </c>
      <c r="E266">
        <v>0</v>
      </c>
      <c r="F266">
        <v>-369.6</v>
      </c>
      <c r="G266">
        <v>95.9</v>
      </c>
      <c r="H266">
        <v>255.6</v>
      </c>
      <c r="I266">
        <v>-61.2</v>
      </c>
      <c r="J266">
        <v>78.2</v>
      </c>
      <c r="K266">
        <v>0</v>
      </c>
      <c r="L266">
        <v>0</v>
      </c>
      <c r="M266">
        <v>0</v>
      </c>
      <c r="N266">
        <v>142.1</v>
      </c>
      <c r="O266">
        <v>75.2</v>
      </c>
      <c r="P266">
        <v>156.1</v>
      </c>
      <c r="Q266">
        <v>133</v>
      </c>
      <c r="R266">
        <v>200.8</v>
      </c>
      <c r="S266">
        <v>254.3</v>
      </c>
      <c r="T266">
        <v>346.9</v>
      </c>
      <c r="U266">
        <v>227.4</v>
      </c>
      <c r="V266">
        <v>-96.9</v>
      </c>
      <c r="W266">
        <v>-279</v>
      </c>
      <c r="X266">
        <v>350.6</v>
      </c>
      <c r="Y266">
        <v>-261.2</v>
      </c>
      <c r="Z266">
        <v>-93.7</v>
      </c>
      <c r="AA266">
        <v>-56.5</v>
      </c>
      <c r="AB266">
        <v>-695.3</v>
      </c>
      <c r="AC266">
        <v>-18.2</v>
      </c>
      <c r="AD266">
        <v>-55.3</v>
      </c>
      <c r="AE266">
        <v>-230</v>
      </c>
      <c r="AF266">
        <v>67.400000000000006</v>
      </c>
      <c r="AG266">
        <v>292.5</v>
      </c>
      <c r="AH266">
        <v>63.9</v>
      </c>
      <c r="AI266" s="81">
        <v>-15.1</v>
      </c>
      <c r="AJ266" s="91">
        <v>-222.9</v>
      </c>
    </row>
    <row r="267" spans="1:36" ht="14.4" x14ac:dyDescent="0.3">
      <c r="A267" s="1">
        <v>39652</v>
      </c>
      <c r="B267">
        <v>0</v>
      </c>
      <c r="C267">
        <v>-281.2</v>
      </c>
      <c r="D267">
        <v>0</v>
      </c>
      <c r="E267">
        <v>-48.6</v>
      </c>
      <c r="F267">
        <v>-318.8</v>
      </c>
      <c r="G267">
        <v>237.2</v>
      </c>
      <c r="H267">
        <v>251.7</v>
      </c>
      <c r="I267">
        <v>0</v>
      </c>
      <c r="J267">
        <v>0</v>
      </c>
      <c r="K267">
        <v>0</v>
      </c>
      <c r="L267">
        <v>0</v>
      </c>
      <c r="M267">
        <v>0</v>
      </c>
      <c r="N267">
        <v>125.8</v>
      </c>
      <c r="O267">
        <v>86.7</v>
      </c>
      <c r="P267">
        <v>126</v>
      </c>
      <c r="Q267">
        <v>141.69999999999999</v>
      </c>
      <c r="R267">
        <v>149.80000000000001</v>
      </c>
      <c r="S267">
        <v>188.5</v>
      </c>
      <c r="T267">
        <v>381.3</v>
      </c>
      <c r="U267">
        <v>212.7</v>
      </c>
      <c r="V267">
        <v>-207.1</v>
      </c>
      <c r="W267">
        <v>-453.2</v>
      </c>
      <c r="X267">
        <v>476.3</v>
      </c>
      <c r="Y267">
        <v>-281.39999999999998</v>
      </c>
      <c r="Z267">
        <v>-86.2</v>
      </c>
      <c r="AA267">
        <v>-78.2</v>
      </c>
      <c r="AB267">
        <v>-773.8</v>
      </c>
      <c r="AC267">
        <v>-3.3</v>
      </c>
      <c r="AD267">
        <v>-67.2</v>
      </c>
      <c r="AE267">
        <v>-45.8</v>
      </c>
      <c r="AF267">
        <v>76.2</v>
      </c>
      <c r="AG267">
        <v>240.6</v>
      </c>
      <c r="AH267">
        <v>188.4</v>
      </c>
      <c r="AI267" s="81">
        <v>75</v>
      </c>
      <c r="AJ267" s="91">
        <v>-220.6</v>
      </c>
    </row>
    <row r="268" spans="1:36" ht="14.4" x14ac:dyDescent="0.3">
      <c r="A268" s="1">
        <v>39653</v>
      </c>
      <c r="B268">
        <v>0</v>
      </c>
      <c r="C268">
        <v>-216.6</v>
      </c>
      <c r="D268">
        <v>-48.9</v>
      </c>
      <c r="E268">
        <v>-114.6</v>
      </c>
      <c r="F268">
        <v>-492.7</v>
      </c>
      <c r="G268">
        <v>68.2</v>
      </c>
      <c r="H268">
        <v>483.7</v>
      </c>
      <c r="I268">
        <v>0</v>
      </c>
      <c r="J268">
        <v>0</v>
      </c>
      <c r="K268">
        <v>0</v>
      </c>
      <c r="L268">
        <v>0</v>
      </c>
      <c r="M268">
        <v>0</v>
      </c>
      <c r="N268">
        <v>135.6</v>
      </c>
      <c r="O268">
        <v>75</v>
      </c>
      <c r="P268">
        <v>66.5</v>
      </c>
      <c r="Q268">
        <v>160</v>
      </c>
      <c r="R268">
        <v>166.3</v>
      </c>
      <c r="S268">
        <v>177.7</v>
      </c>
      <c r="T268">
        <v>360.7</v>
      </c>
      <c r="U268">
        <v>232.4</v>
      </c>
      <c r="V268">
        <v>-240.7</v>
      </c>
      <c r="W268">
        <v>-472.2</v>
      </c>
      <c r="X268">
        <v>463.3</v>
      </c>
      <c r="Y268">
        <v>-206.3</v>
      </c>
      <c r="Z268">
        <v>-103.9</v>
      </c>
      <c r="AA268">
        <v>-47.3</v>
      </c>
      <c r="AB268">
        <v>-701.1</v>
      </c>
      <c r="AC268">
        <v>-21.4</v>
      </c>
      <c r="AD268">
        <v>-101.8</v>
      </c>
      <c r="AE268">
        <v>13.3</v>
      </c>
      <c r="AF268">
        <v>106.8</v>
      </c>
      <c r="AG268">
        <v>192.3</v>
      </c>
      <c r="AH268">
        <v>160.1</v>
      </c>
      <c r="AI268" s="81">
        <v>9.8000000000000007</v>
      </c>
      <c r="AJ268" s="91">
        <v>-223</v>
      </c>
    </row>
    <row r="269" spans="1:36" ht="14.4" x14ac:dyDescent="0.3">
      <c r="A269" s="1">
        <v>39654</v>
      </c>
      <c r="B269">
        <v>0</v>
      </c>
      <c r="C269">
        <v>-233.4</v>
      </c>
      <c r="D269">
        <v>-72.400000000000006</v>
      </c>
      <c r="E269">
        <v>-31.6</v>
      </c>
      <c r="F269">
        <v>-435.6</v>
      </c>
      <c r="G269">
        <v>0</v>
      </c>
      <c r="H269">
        <v>456.8</v>
      </c>
      <c r="I269">
        <v>0</v>
      </c>
      <c r="J269">
        <v>0</v>
      </c>
      <c r="K269">
        <v>0</v>
      </c>
      <c r="L269">
        <v>0</v>
      </c>
      <c r="M269">
        <v>0</v>
      </c>
      <c r="N269">
        <v>180.5</v>
      </c>
      <c r="O269">
        <v>41.6</v>
      </c>
      <c r="P269">
        <v>50.6</v>
      </c>
      <c r="Q269">
        <v>145.6</v>
      </c>
      <c r="R269">
        <v>195.2</v>
      </c>
      <c r="S269">
        <v>179</v>
      </c>
      <c r="T269">
        <v>326.39999999999998</v>
      </c>
      <c r="U269">
        <v>238.5</v>
      </c>
      <c r="V269">
        <v>-200.6</v>
      </c>
      <c r="W269">
        <v>-455.6</v>
      </c>
      <c r="X269">
        <v>443.6</v>
      </c>
      <c r="Y269">
        <v>-30.1</v>
      </c>
      <c r="Z269">
        <v>-119.8</v>
      </c>
      <c r="AA269">
        <v>-43.7</v>
      </c>
      <c r="AB269">
        <v>-694.4</v>
      </c>
      <c r="AC269">
        <v>-21.4</v>
      </c>
      <c r="AD269">
        <v>-107.4</v>
      </c>
      <c r="AE269">
        <v>28.1</v>
      </c>
      <c r="AF269">
        <v>110.5</v>
      </c>
      <c r="AG269">
        <v>187</v>
      </c>
      <c r="AH269">
        <v>167.1</v>
      </c>
      <c r="AI269" s="81">
        <v>-28.4</v>
      </c>
      <c r="AJ269" s="91">
        <v>-222.6</v>
      </c>
    </row>
    <row r="270" spans="1:36" ht="14.4" x14ac:dyDescent="0.3">
      <c r="A270" s="1">
        <v>39655</v>
      </c>
      <c r="B270">
        <v>0</v>
      </c>
      <c r="C270">
        <v>-262.89999999999998</v>
      </c>
      <c r="D270">
        <v>-66</v>
      </c>
      <c r="E270">
        <v>-51.6</v>
      </c>
      <c r="F270">
        <v>-594.29999999999995</v>
      </c>
      <c r="G270">
        <v>0</v>
      </c>
      <c r="H270">
        <v>288.39999999999998</v>
      </c>
      <c r="I270">
        <v>0</v>
      </c>
      <c r="J270">
        <v>0</v>
      </c>
      <c r="K270">
        <v>0</v>
      </c>
      <c r="L270">
        <v>0</v>
      </c>
      <c r="M270">
        <v>0</v>
      </c>
      <c r="N270">
        <v>181.1</v>
      </c>
      <c r="O270">
        <v>42.1</v>
      </c>
      <c r="P270">
        <v>27</v>
      </c>
      <c r="Q270">
        <v>108.5</v>
      </c>
      <c r="R270">
        <v>99.8</v>
      </c>
      <c r="S270">
        <v>132.4</v>
      </c>
      <c r="T270">
        <v>283.7</v>
      </c>
      <c r="U270">
        <v>235.8</v>
      </c>
      <c r="V270">
        <v>-232</v>
      </c>
      <c r="W270">
        <v>-397.3</v>
      </c>
      <c r="X270">
        <v>438.7</v>
      </c>
      <c r="Y270">
        <v>-45.7</v>
      </c>
      <c r="Z270">
        <v>-175.1</v>
      </c>
      <c r="AA270">
        <v>-58.9</v>
      </c>
      <c r="AB270">
        <v>-722.6</v>
      </c>
      <c r="AC270">
        <v>-36.700000000000003</v>
      </c>
      <c r="AD270">
        <v>-118.1</v>
      </c>
      <c r="AE270">
        <v>21</v>
      </c>
      <c r="AF270">
        <v>21.9</v>
      </c>
      <c r="AG270">
        <v>221.6</v>
      </c>
      <c r="AH270">
        <v>48.1</v>
      </c>
      <c r="AI270" s="81">
        <v>-25.8</v>
      </c>
      <c r="AJ270" s="91">
        <v>-230.9</v>
      </c>
    </row>
    <row r="271" spans="1:36" ht="14.4" x14ac:dyDescent="0.3">
      <c r="A271" s="1">
        <v>39656</v>
      </c>
      <c r="B271">
        <v>0</v>
      </c>
      <c r="C271">
        <v>-317.2</v>
      </c>
      <c r="D271">
        <v>-42.4</v>
      </c>
      <c r="E271">
        <v>-200.9</v>
      </c>
      <c r="F271">
        <v>-606.1</v>
      </c>
      <c r="G271">
        <v>0</v>
      </c>
      <c r="H271">
        <v>320.8</v>
      </c>
      <c r="I271">
        <v>-5.3</v>
      </c>
      <c r="J271">
        <v>0</v>
      </c>
      <c r="K271">
        <v>0</v>
      </c>
      <c r="L271">
        <v>0</v>
      </c>
      <c r="M271">
        <v>0</v>
      </c>
      <c r="N271">
        <v>156.30000000000001</v>
      </c>
      <c r="O271">
        <v>55.2</v>
      </c>
      <c r="P271">
        <v>23.1</v>
      </c>
      <c r="Q271">
        <v>147.4</v>
      </c>
      <c r="R271">
        <v>71</v>
      </c>
      <c r="S271">
        <v>111</v>
      </c>
      <c r="T271">
        <v>201.6</v>
      </c>
      <c r="U271">
        <v>246.2</v>
      </c>
      <c r="V271">
        <v>-253</v>
      </c>
      <c r="W271">
        <v>-344.4</v>
      </c>
      <c r="X271">
        <v>460.7</v>
      </c>
      <c r="Y271">
        <v>-58</v>
      </c>
      <c r="Z271">
        <v>-135.19999999999999</v>
      </c>
      <c r="AA271">
        <v>-46.1</v>
      </c>
      <c r="AB271">
        <v>-713.3</v>
      </c>
      <c r="AC271">
        <v>-63.9</v>
      </c>
      <c r="AD271">
        <v>-126</v>
      </c>
      <c r="AE271">
        <v>-7.3</v>
      </c>
      <c r="AF271">
        <v>-114.3</v>
      </c>
      <c r="AG271">
        <v>257.5</v>
      </c>
      <c r="AH271">
        <v>-39.9</v>
      </c>
      <c r="AI271" s="81">
        <v>-79</v>
      </c>
      <c r="AJ271" s="91">
        <v>-225.3</v>
      </c>
    </row>
    <row r="272" spans="1:36" ht="14.4" x14ac:dyDescent="0.3">
      <c r="A272" s="1">
        <v>39657</v>
      </c>
      <c r="B272">
        <v>0</v>
      </c>
      <c r="C272">
        <v>-359.8</v>
      </c>
      <c r="D272">
        <v>33.6</v>
      </c>
      <c r="E272">
        <v>-63.1</v>
      </c>
      <c r="F272">
        <v>-529.4</v>
      </c>
      <c r="G272">
        <v>0</v>
      </c>
      <c r="H272">
        <v>232.3</v>
      </c>
      <c r="I272">
        <v>-20.3</v>
      </c>
      <c r="J272">
        <v>0</v>
      </c>
      <c r="K272">
        <v>0</v>
      </c>
      <c r="L272">
        <v>0</v>
      </c>
      <c r="M272">
        <v>0</v>
      </c>
      <c r="N272">
        <v>44</v>
      </c>
      <c r="O272">
        <v>84.2</v>
      </c>
      <c r="P272">
        <v>-27.8</v>
      </c>
      <c r="Q272">
        <v>171.1</v>
      </c>
      <c r="R272">
        <v>57.6</v>
      </c>
      <c r="S272">
        <v>72.2</v>
      </c>
      <c r="T272">
        <v>178.5</v>
      </c>
      <c r="U272">
        <v>260.2</v>
      </c>
      <c r="V272">
        <v>-200.1</v>
      </c>
      <c r="W272">
        <v>-331.5</v>
      </c>
      <c r="X272">
        <v>445</v>
      </c>
      <c r="Y272">
        <v>168.2</v>
      </c>
      <c r="Z272">
        <v>-191.1</v>
      </c>
      <c r="AA272">
        <v>-46.6</v>
      </c>
      <c r="AB272">
        <v>-698.7</v>
      </c>
      <c r="AC272">
        <v>-50</v>
      </c>
      <c r="AD272">
        <v>-148.5</v>
      </c>
      <c r="AE272">
        <v>146</v>
      </c>
      <c r="AF272">
        <v>-143.4</v>
      </c>
      <c r="AG272">
        <v>284</v>
      </c>
      <c r="AH272">
        <v>-68.900000000000006</v>
      </c>
      <c r="AI272" s="81">
        <v>-27.5</v>
      </c>
      <c r="AJ272" s="91">
        <v>-219.8</v>
      </c>
    </row>
    <row r="273" spans="1:36" ht="14.4" x14ac:dyDescent="0.3">
      <c r="A273" s="1">
        <v>39658</v>
      </c>
      <c r="B273">
        <v>0</v>
      </c>
      <c r="C273">
        <v>-344.8</v>
      </c>
      <c r="D273">
        <v>188.5</v>
      </c>
      <c r="E273">
        <v>-22.8</v>
      </c>
      <c r="F273">
        <v>-521.6</v>
      </c>
      <c r="G273">
        <v>0</v>
      </c>
      <c r="H273">
        <v>276.10000000000002</v>
      </c>
      <c r="I273">
        <v>0</v>
      </c>
      <c r="J273">
        <v>0</v>
      </c>
      <c r="K273">
        <v>0</v>
      </c>
      <c r="L273">
        <v>0</v>
      </c>
      <c r="M273">
        <v>0</v>
      </c>
      <c r="N273">
        <v>47</v>
      </c>
      <c r="O273">
        <v>73.099999999999994</v>
      </c>
      <c r="P273">
        <v>-91.7</v>
      </c>
      <c r="Q273">
        <v>130.1</v>
      </c>
      <c r="R273">
        <v>45.8</v>
      </c>
      <c r="S273">
        <v>32.5</v>
      </c>
      <c r="T273">
        <v>73.099999999999994</v>
      </c>
      <c r="U273">
        <v>264.2</v>
      </c>
      <c r="V273">
        <v>-52.9</v>
      </c>
      <c r="W273">
        <v>-237.8</v>
      </c>
      <c r="X273">
        <v>264.60000000000002</v>
      </c>
      <c r="Y273">
        <v>205</v>
      </c>
      <c r="Z273">
        <v>-245.1</v>
      </c>
      <c r="AA273">
        <v>-30</v>
      </c>
      <c r="AB273">
        <v>-684.5</v>
      </c>
      <c r="AC273">
        <v>-8.5</v>
      </c>
      <c r="AD273">
        <v>-134.80000000000001</v>
      </c>
      <c r="AE273">
        <v>147.9</v>
      </c>
      <c r="AF273">
        <v>-145</v>
      </c>
      <c r="AG273">
        <v>280.60000000000002</v>
      </c>
      <c r="AH273">
        <v>-98.8</v>
      </c>
      <c r="AI273" s="81">
        <v>50</v>
      </c>
      <c r="AJ273" s="91">
        <v>-44.7</v>
      </c>
    </row>
    <row r="274" spans="1:36" ht="14.4" x14ac:dyDescent="0.3">
      <c r="A274" s="1">
        <v>39659</v>
      </c>
      <c r="B274">
        <v>0</v>
      </c>
      <c r="C274">
        <v>-320.8</v>
      </c>
      <c r="D274">
        <v>259.3</v>
      </c>
      <c r="E274">
        <v>0</v>
      </c>
      <c r="F274">
        <v>-276.3</v>
      </c>
      <c r="G274">
        <v>-27.6</v>
      </c>
      <c r="H274">
        <v>422.9</v>
      </c>
      <c r="I274">
        <v>0</v>
      </c>
      <c r="J274">
        <v>0</v>
      </c>
      <c r="K274">
        <v>0</v>
      </c>
      <c r="L274">
        <v>0</v>
      </c>
      <c r="M274">
        <v>0</v>
      </c>
      <c r="N274">
        <v>54.3</v>
      </c>
      <c r="O274">
        <v>83.9</v>
      </c>
      <c r="P274">
        <v>-83.4</v>
      </c>
      <c r="Q274">
        <v>99.5</v>
      </c>
      <c r="R274">
        <v>94.7</v>
      </c>
      <c r="S274">
        <v>4.4000000000000004</v>
      </c>
      <c r="T274">
        <v>-6.8</v>
      </c>
      <c r="U274">
        <v>263.39999999999998</v>
      </c>
      <c r="V274">
        <v>-17.600000000000001</v>
      </c>
      <c r="W274">
        <v>-46.5</v>
      </c>
      <c r="X274">
        <v>211.9</v>
      </c>
      <c r="Y274">
        <v>241.5</v>
      </c>
      <c r="Z274">
        <v>-259.2</v>
      </c>
      <c r="AA274">
        <v>-40.299999999999997</v>
      </c>
      <c r="AB274">
        <v>-656.9</v>
      </c>
      <c r="AC274">
        <v>-4.8</v>
      </c>
      <c r="AD274">
        <v>-174.9</v>
      </c>
      <c r="AE274">
        <v>161.19999999999999</v>
      </c>
      <c r="AF274">
        <v>-144.80000000000001</v>
      </c>
      <c r="AG274">
        <v>326.8</v>
      </c>
      <c r="AH274">
        <v>-123.5</v>
      </c>
      <c r="AI274" s="81">
        <v>-44.7</v>
      </c>
      <c r="AJ274" s="91">
        <v>-67.7</v>
      </c>
    </row>
    <row r="275" spans="1:36" ht="14.4" x14ac:dyDescent="0.3">
      <c r="A275" s="1">
        <v>39660</v>
      </c>
      <c r="B275">
        <v>0</v>
      </c>
      <c r="C275">
        <v>-263.7</v>
      </c>
      <c r="D275">
        <v>379.6</v>
      </c>
      <c r="E275">
        <v>0</v>
      </c>
      <c r="F275">
        <v>-406.2</v>
      </c>
      <c r="G275">
        <v>-106.4</v>
      </c>
      <c r="H275">
        <v>355.2</v>
      </c>
      <c r="I275">
        <v>0</v>
      </c>
      <c r="J275">
        <v>0</v>
      </c>
      <c r="K275">
        <v>0</v>
      </c>
      <c r="L275">
        <v>0</v>
      </c>
      <c r="M275">
        <v>0</v>
      </c>
      <c r="N275">
        <v>112.4</v>
      </c>
      <c r="O275">
        <v>118.4</v>
      </c>
      <c r="P275">
        <v>-22.9</v>
      </c>
      <c r="Q275">
        <v>66</v>
      </c>
      <c r="R275">
        <v>98.7</v>
      </c>
      <c r="S275">
        <v>-19.899999999999999</v>
      </c>
      <c r="T275">
        <v>8.3000000000000007</v>
      </c>
      <c r="U275">
        <v>260.8</v>
      </c>
      <c r="V275">
        <v>-3.4</v>
      </c>
      <c r="W275">
        <v>22.4</v>
      </c>
      <c r="X275">
        <v>200.5</v>
      </c>
      <c r="Y275">
        <v>250.5</v>
      </c>
      <c r="Z275">
        <v>-245.5</v>
      </c>
      <c r="AA275">
        <v>-58.1</v>
      </c>
      <c r="AB275">
        <v>-827.6</v>
      </c>
      <c r="AC275">
        <v>-92.5</v>
      </c>
      <c r="AD275">
        <v>-109.9</v>
      </c>
      <c r="AE275">
        <v>133.5</v>
      </c>
      <c r="AF275">
        <v>-160.4</v>
      </c>
      <c r="AG275">
        <v>376.2</v>
      </c>
      <c r="AH275">
        <v>-176.4</v>
      </c>
      <c r="AI275" s="81">
        <v>42</v>
      </c>
      <c r="AJ275" s="91">
        <v>-70.5</v>
      </c>
    </row>
    <row r="276" spans="1:36" ht="14.4" x14ac:dyDescent="0.3">
      <c r="A276" s="1">
        <v>39661</v>
      </c>
      <c r="B276">
        <v>0</v>
      </c>
      <c r="C276">
        <v>-198.8</v>
      </c>
      <c r="D276">
        <v>347.3</v>
      </c>
      <c r="E276">
        <v>0</v>
      </c>
      <c r="F276">
        <v>-472</v>
      </c>
      <c r="G276">
        <v>0</v>
      </c>
      <c r="H276">
        <v>243.8</v>
      </c>
      <c r="I276">
        <v>0</v>
      </c>
      <c r="J276">
        <v>0</v>
      </c>
      <c r="K276">
        <v>0</v>
      </c>
      <c r="L276">
        <v>0</v>
      </c>
      <c r="M276">
        <v>0</v>
      </c>
      <c r="N276">
        <v>86.8</v>
      </c>
      <c r="O276">
        <v>109.4</v>
      </c>
      <c r="P276">
        <v>15</v>
      </c>
      <c r="Q276">
        <v>82.3</v>
      </c>
      <c r="R276">
        <v>112.1</v>
      </c>
      <c r="S276">
        <v>-48.4</v>
      </c>
      <c r="T276">
        <v>62.1</v>
      </c>
      <c r="U276">
        <v>288.60000000000002</v>
      </c>
      <c r="V276">
        <v>104.7</v>
      </c>
      <c r="W276">
        <v>153.19999999999999</v>
      </c>
      <c r="X276">
        <v>152.6</v>
      </c>
      <c r="Y276">
        <v>136.4</v>
      </c>
      <c r="Z276">
        <v>-188.9</v>
      </c>
      <c r="AA276">
        <v>-54.5</v>
      </c>
      <c r="AB276">
        <v>-942.8</v>
      </c>
      <c r="AC276">
        <v>-104.1</v>
      </c>
      <c r="AD276">
        <v>-122.1</v>
      </c>
      <c r="AE276">
        <v>135.69999999999999</v>
      </c>
      <c r="AF276">
        <v>-132.30000000000001</v>
      </c>
      <c r="AG276">
        <v>381.5</v>
      </c>
      <c r="AH276">
        <v>-198.4</v>
      </c>
      <c r="AI276" s="81">
        <v>121</v>
      </c>
      <c r="AJ276" s="91">
        <v>-61.1</v>
      </c>
    </row>
    <row r="277" spans="1:36" ht="14.4" x14ac:dyDescent="0.3">
      <c r="A277" s="1">
        <v>39662</v>
      </c>
      <c r="B277">
        <v>0</v>
      </c>
      <c r="C277">
        <v>-230</v>
      </c>
      <c r="D277">
        <v>0</v>
      </c>
      <c r="E277">
        <v>-92.4</v>
      </c>
      <c r="F277">
        <v>-438</v>
      </c>
      <c r="G277">
        <v>0</v>
      </c>
      <c r="H277">
        <v>156.4</v>
      </c>
      <c r="I277">
        <v>-30.1</v>
      </c>
      <c r="J277">
        <v>0</v>
      </c>
      <c r="K277">
        <v>0</v>
      </c>
      <c r="L277">
        <v>0</v>
      </c>
      <c r="M277">
        <v>0</v>
      </c>
      <c r="N277">
        <v>-16.899999999999999</v>
      </c>
      <c r="O277">
        <v>97.2</v>
      </c>
      <c r="P277">
        <v>65</v>
      </c>
      <c r="Q277">
        <v>139.80000000000001</v>
      </c>
      <c r="R277">
        <v>189.7</v>
      </c>
      <c r="S277">
        <v>-74.3</v>
      </c>
      <c r="T277">
        <v>107.8</v>
      </c>
      <c r="U277">
        <v>393.6</v>
      </c>
      <c r="V277">
        <v>102.7</v>
      </c>
      <c r="W277">
        <v>161.19999999999999</v>
      </c>
      <c r="X277">
        <v>125.9</v>
      </c>
      <c r="Y277">
        <v>139.4</v>
      </c>
      <c r="Z277">
        <v>-115.6</v>
      </c>
      <c r="AA277">
        <v>-50.1</v>
      </c>
      <c r="AB277">
        <v>-1122.4000000000001</v>
      </c>
      <c r="AC277">
        <v>-136.69999999999999</v>
      </c>
      <c r="AD277">
        <v>-107.8</v>
      </c>
      <c r="AE277">
        <v>133.4</v>
      </c>
      <c r="AF277">
        <v>-16.7</v>
      </c>
      <c r="AG277">
        <v>495.4</v>
      </c>
      <c r="AH277">
        <v>-82.5</v>
      </c>
      <c r="AI277" s="81">
        <v>128</v>
      </c>
      <c r="AJ277" s="91">
        <v>-57.6</v>
      </c>
    </row>
    <row r="278" spans="1:36" ht="14.4" x14ac:dyDescent="0.3">
      <c r="A278" s="1">
        <v>39663</v>
      </c>
      <c r="B278">
        <v>0</v>
      </c>
      <c r="C278">
        <v>-240.6</v>
      </c>
      <c r="D278">
        <v>-76.900000000000006</v>
      </c>
      <c r="E278">
        <v>-140.30000000000001</v>
      </c>
      <c r="F278">
        <v>-575.29999999999995</v>
      </c>
      <c r="G278">
        <v>0</v>
      </c>
      <c r="H278">
        <v>98.9</v>
      </c>
      <c r="I278">
        <v>-77.099999999999994</v>
      </c>
      <c r="J278">
        <v>0</v>
      </c>
      <c r="K278">
        <v>0</v>
      </c>
      <c r="L278">
        <v>0</v>
      </c>
      <c r="M278">
        <v>0</v>
      </c>
      <c r="N278">
        <v>-42.2</v>
      </c>
      <c r="O278">
        <v>65.7</v>
      </c>
      <c r="P278">
        <v>57.3</v>
      </c>
      <c r="Q278">
        <v>163.6</v>
      </c>
      <c r="R278">
        <v>160.9</v>
      </c>
      <c r="S278">
        <v>-113.9</v>
      </c>
      <c r="T278">
        <v>144.30000000000001</v>
      </c>
      <c r="U278">
        <v>426.3</v>
      </c>
      <c r="V278">
        <v>99.4</v>
      </c>
      <c r="W278">
        <v>111.4</v>
      </c>
      <c r="X278">
        <v>96</v>
      </c>
      <c r="Y278">
        <v>155.6</v>
      </c>
      <c r="Z278">
        <v>-111.3</v>
      </c>
      <c r="AA278">
        <v>-75.099999999999994</v>
      </c>
      <c r="AB278">
        <v>-1080.0999999999999</v>
      </c>
      <c r="AC278">
        <v>-148.9</v>
      </c>
      <c r="AD278">
        <v>-93.5</v>
      </c>
      <c r="AE278">
        <v>126.5</v>
      </c>
      <c r="AF278">
        <v>54</v>
      </c>
      <c r="AG278">
        <v>565.20000000000005</v>
      </c>
      <c r="AH278">
        <v>-11.5</v>
      </c>
      <c r="AI278" s="81">
        <v>146</v>
      </c>
      <c r="AJ278" s="91">
        <v>-40.5</v>
      </c>
    </row>
    <row r="279" spans="1:36" ht="14.4" x14ac:dyDescent="0.3">
      <c r="A279" s="1">
        <v>39664</v>
      </c>
      <c r="B279">
        <v>-109.3</v>
      </c>
      <c r="C279">
        <v>-351.3</v>
      </c>
      <c r="D279">
        <v>-161.80000000000001</v>
      </c>
      <c r="E279">
        <v>-138.5</v>
      </c>
      <c r="F279">
        <v>-418.8</v>
      </c>
      <c r="G279">
        <v>0</v>
      </c>
      <c r="H279">
        <v>245</v>
      </c>
      <c r="I279">
        <v>-148.1</v>
      </c>
      <c r="J279">
        <v>0</v>
      </c>
      <c r="K279">
        <v>0</v>
      </c>
      <c r="L279">
        <v>0</v>
      </c>
      <c r="M279">
        <v>0</v>
      </c>
      <c r="N279">
        <v>59.7</v>
      </c>
      <c r="O279">
        <v>54.2</v>
      </c>
      <c r="P279">
        <v>47.7</v>
      </c>
      <c r="Q279">
        <v>119.8</v>
      </c>
      <c r="R279">
        <v>92.4</v>
      </c>
      <c r="S279">
        <v>-123.4</v>
      </c>
      <c r="T279">
        <v>166.3</v>
      </c>
      <c r="U279">
        <v>433.3</v>
      </c>
      <c r="V279">
        <v>158.6</v>
      </c>
      <c r="W279">
        <v>120.6</v>
      </c>
      <c r="X279">
        <v>94.4</v>
      </c>
      <c r="Y279">
        <v>85.7</v>
      </c>
      <c r="Z279">
        <v>-26.5</v>
      </c>
      <c r="AA279">
        <v>-48.6</v>
      </c>
      <c r="AB279">
        <v>-1067.8</v>
      </c>
      <c r="AC279">
        <v>-160.9</v>
      </c>
      <c r="AD279">
        <v>-93.5</v>
      </c>
      <c r="AE279">
        <v>103.7</v>
      </c>
      <c r="AF279">
        <v>57.8</v>
      </c>
      <c r="AG279">
        <v>531.6</v>
      </c>
      <c r="AH279">
        <v>-24</v>
      </c>
      <c r="AI279" s="81">
        <v>237</v>
      </c>
      <c r="AJ279" s="91">
        <v>0.6</v>
      </c>
    </row>
    <row r="280" spans="1:36" ht="14.4" x14ac:dyDescent="0.3">
      <c r="A280" s="1">
        <v>39665</v>
      </c>
      <c r="B280">
        <v>0</v>
      </c>
      <c r="C280">
        <v>-415.9</v>
      </c>
      <c r="D280">
        <v>0</v>
      </c>
      <c r="E280">
        <v>-166.8</v>
      </c>
      <c r="F280">
        <v>-314.3</v>
      </c>
      <c r="G280">
        <v>-2.9</v>
      </c>
      <c r="H280">
        <v>330.1</v>
      </c>
      <c r="I280">
        <v>-102.4</v>
      </c>
      <c r="J280">
        <v>0</v>
      </c>
      <c r="K280">
        <v>0</v>
      </c>
      <c r="L280">
        <v>0</v>
      </c>
      <c r="M280">
        <v>0</v>
      </c>
      <c r="N280">
        <v>-20.5</v>
      </c>
      <c r="O280">
        <v>43.3</v>
      </c>
      <c r="P280">
        <v>68.099999999999994</v>
      </c>
      <c r="Q280">
        <v>115.4</v>
      </c>
      <c r="R280">
        <v>89.8</v>
      </c>
      <c r="S280">
        <v>-78.8</v>
      </c>
      <c r="T280">
        <v>258.3</v>
      </c>
      <c r="U280">
        <v>457.5</v>
      </c>
      <c r="V280">
        <v>146.9</v>
      </c>
      <c r="W280">
        <v>115.9</v>
      </c>
      <c r="X280">
        <v>105.7</v>
      </c>
      <c r="Y280">
        <v>88</v>
      </c>
      <c r="Z280">
        <v>26.9</v>
      </c>
      <c r="AA280">
        <v>-44.9</v>
      </c>
      <c r="AB280">
        <v>-1079.4000000000001</v>
      </c>
      <c r="AC280">
        <v>-193.9</v>
      </c>
      <c r="AD280">
        <v>-84.1</v>
      </c>
      <c r="AE280">
        <v>52</v>
      </c>
      <c r="AF280">
        <v>51.1</v>
      </c>
      <c r="AG280">
        <v>527.20000000000005</v>
      </c>
      <c r="AH280">
        <v>-17.7</v>
      </c>
      <c r="AI280" s="81">
        <v>270</v>
      </c>
      <c r="AJ280" s="91">
        <v>26</v>
      </c>
    </row>
    <row r="281" spans="1:36" ht="14.4" x14ac:dyDescent="0.3">
      <c r="A281" s="1">
        <v>39666</v>
      </c>
      <c r="B281">
        <v>0</v>
      </c>
      <c r="C281">
        <v>-371.5</v>
      </c>
      <c r="D281">
        <v>0</v>
      </c>
      <c r="E281">
        <v>0</v>
      </c>
      <c r="F281">
        <v>-298.39999999999998</v>
      </c>
      <c r="G281">
        <v>0</v>
      </c>
      <c r="H281">
        <v>455.5</v>
      </c>
      <c r="I281">
        <v>-0.3</v>
      </c>
      <c r="J281">
        <v>0</v>
      </c>
      <c r="K281">
        <v>0</v>
      </c>
      <c r="L281">
        <v>0</v>
      </c>
      <c r="M281">
        <v>0</v>
      </c>
      <c r="N281">
        <v>-143.30000000000001</v>
      </c>
      <c r="O281">
        <v>26.6</v>
      </c>
      <c r="P281">
        <v>63.1</v>
      </c>
      <c r="Q281">
        <v>126.1</v>
      </c>
      <c r="R281">
        <v>47.3</v>
      </c>
      <c r="S281">
        <v>-72</v>
      </c>
      <c r="T281">
        <v>347.3</v>
      </c>
      <c r="U281">
        <v>469.8</v>
      </c>
      <c r="V281">
        <v>141.4</v>
      </c>
      <c r="W281">
        <v>110.4</v>
      </c>
      <c r="X281">
        <v>63.6</v>
      </c>
      <c r="Y281">
        <v>36</v>
      </c>
      <c r="Z281">
        <v>0</v>
      </c>
      <c r="AA281">
        <v>-58.3</v>
      </c>
      <c r="AB281">
        <v>-1050.5</v>
      </c>
      <c r="AC281">
        <v>-180.2</v>
      </c>
      <c r="AD281">
        <v>-53.6</v>
      </c>
      <c r="AE281">
        <v>-59.5</v>
      </c>
      <c r="AF281">
        <v>36.9</v>
      </c>
      <c r="AG281">
        <v>518.6</v>
      </c>
      <c r="AH281">
        <v>-24.1</v>
      </c>
      <c r="AI281" s="81">
        <v>239</v>
      </c>
      <c r="AJ281" s="91">
        <v>33</v>
      </c>
    </row>
    <row r="282" spans="1:36" ht="14.4" x14ac:dyDescent="0.3">
      <c r="A282" s="1">
        <v>39667</v>
      </c>
      <c r="B282">
        <v>0</v>
      </c>
      <c r="C282">
        <v>-361</v>
      </c>
      <c r="D282">
        <v>0</v>
      </c>
      <c r="E282">
        <v>0</v>
      </c>
      <c r="F282">
        <v>-372.5</v>
      </c>
      <c r="G282">
        <v>0</v>
      </c>
      <c r="H282">
        <v>358</v>
      </c>
      <c r="I282">
        <v>0</v>
      </c>
      <c r="J282">
        <v>0</v>
      </c>
      <c r="K282">
        <v>0</v>
      </c>
      <c r="L282">
        <v>0</v>
      </c>
      <c r="M282">
        <v>0</v>
      </c>
      <c r="N282">
        <v>-243.7</v>
      </c>
      <c r="O282">
        <v>-18.3</v>
      </c>
      <c r="P282">
        <v>11.8</v>
      </c>
      <c r="Q282">
        <v>73.400000000000006</v>
      </c>
      <c r="R282">
        <v>15</v>
      </c>
      <c r="S282">
        <v>-78.7</v>
      </c>
      <c r="T282">
        <v>299.7</v>
      </c>
      <c r="U282">
        <v>482.2</v>
      </c>
      <c r="V282">
        <v>130.5</v>
      </c>
      <c r="W282">
        <v>99.3</v>
      </c>
      <c r="X282">
        <v>107.4</v>
      </c>
      <c r="Y282">
        <v>-135.69999999999999</v>
      </c>
      <c r="Z282">
        <v>-21</v>
      </c>
      <c r="AA282">
        <v>-76.599999999999994</v>
      </c>
      <c r="AB282">
        <v>-909.6</v>
      </c>
      <c r="AC282">
        <v>-40.700000000000003</v>
      </c>
      <c r="AD282">
        <v>-99.4</v>
      </c>
      <c r="AE282">
        <v>-78.5</v>
      </c>
      <c r="AF282">
        <v>46.6</v>
      </c>
      <c r="AG282">
        <v>537.1</v>
      </c>
      <c r="AH282">
        <v>5.3</v>
      </c>
      <c r="AI282" s="81">
        <v>208</v>
      </c>
      <c r="AJ282" s="91">
        <v>-7.2</v>
      </c>
    </row>
    <row r="283" spans="1:36" ht="14.4" x14ac:dyDescent="0.3">
      <c r="A283" s="1">
        <v>39668</v>
      </c>
      <c r="B283">
        <v>0</v>
      </c>
      <c r="C283">
        <v>-326.2</v>
      </c>
      <c r="D283">
        <v>0</v>
      </c>
      <c r="E283">
        <v>0</v>
      </c>
      <c r="F283">
        <v>-312.2</v>
      </c>
      <c r="G283">
        <v>0</v>
      </c>
      <c r="H283">
        <v>295.8</v>
      </c>
      <c r="I283">
        <v>0</v>
      </c>
      <c r="J283">
        <v>0</v>
      </c>
      <c r="K283">
        <v>0</v>
      </c>
      <c r="L283">
        <v>0</v>
      </c>
      <c r="M283">
        <v>0</v>
      </c>
      <c r="N283">
        <v>-247.8</v>
      </c>
      <c r="O283">
        <v>3.3</v>
      </c>
      <c r="P283">
        <v>-24.7</v>
      </c>
      <c r="Q283">
        <v>72.5</v>
      </c>
      <c r="R283">
        <v>35.799999999999997</v>
      </c>
      <c r="S283">
        <v>-78.599999999999994</v>
      </c>
      <c r="T283">
        <v>300.5</v>
      </c>
      <c r="U283">
        <v>452.1</v>
      </c>
      <c r="V283">
        <v>49.4</v>
      </c>
      <c r="W283">
        <v>194.4</v>
      </c>
      <c r="X283">
        <v>151.9</v>
      </c>
      <c r="Y283">
        <v>-295.89999999999998</v>
      </c>
      <c r="Z283">
        <v>-49</v>
      </c>
      <c r="AA283">
        <v>-63</v>
      </c>
      <c r="AB283">
        <v>-739.5</v>
      </c>
      <c r="AC283">
        <v>106.1</v>
      </c>
      <c r="AD283">
        <v>-76.5</v>
      </c>
      <c r="AE283">
        <v>-115.3</v>
      </c>
      <c r="AF283">
        <v>46.9</v>
      </c>
      <c r="AG283">
        <v>562.4</v>
      </c>
      <c r="AH283">
        <v>21</v>
      </c>
      <c r="AI283" s="81">
        <v>62</v>
      </c>
      <c r="AJ283" s="91">
        <v>-30.4</v>
      </c>
    </row>
    <row r="284" spans="1:36" ht="14.4" x14ac:dyDescent="0.3">
      <c r="A284" s="1">
        <v>39669</v>
      </c>
      <c r="B284">
        <v>0</v>
      </c>
      <c r="C284">
        <v>-338.7</v>
      </c>
      <c r="D284">
        <v>0</v>
      </c>
      <c r="E284">
        <v>0</v>
      </c>
      <c r="F284">
        <v>-253.3</v>
      </c>
      <c r="G284">
        <v>0</v>
      </c>
      <c r="H284">
        <v>301.10000000000002</v>
      </c>
      <c r="I284">
        <v>0</v>
      </c>
      <c r="J284">
        <v>0</v>
      </c>
      <c r="K284">
        <v>0</v>
      </c>
      <c r="L284">
        <v>0</v>
      </c>
      <c r="M284">
        <v>0</v>
      </c>
      <c r="N284">
        <v>-149.69999999999999</v>
      </c>
      <c r="O284">
        <v>2.9</v>
      </c>
      <c r="P284">
        <v>-54.3</v>
      </c>
      <c r="Q284">
        <v>226.7</v>
      </c>
      <c r="R284">
        <v>47.9</v>
      </c>
      <c r="S284">
        <v>-43.2</v>
      </c>
      <c r="T284">
        <v>361.8</v>
      </c>
      <c r="U284">
        <v>364.1</v>
      </c>
      <c r="V284">
        <v>61.8</v>
      </c>
      <c r="W284">
        <v>236.3</v>
      </c>
      <c r="X284">
        <v>-42.8</v>
      </c>
      <c r="Y284">
        <v>-313.10000000000002</v>
      </c>
      <c r="Z284">
        <v>-74</v>
      </c>
      <c r="AA284">
        <v>-69.599999999999994</v>
      </c>
      <c r="AB284">
        <v>-520.4</v>
      </c>
      <c r="AC284">
        <v>138.4</v>
      </c>
      <c r="AD284">
        <v>-97.3</v>
      </c>
      <c r="AE284">
        <v>-122.9</v>
      </c>
      <c r="AF284">
        <v>38.200000000000003</v>
      </c>
      <c r="AG284">
        <v>462.9</v>
      </c>
      <c r="AH284">
        <v>-12.7</v>
      </c>
      <c r="AI284" s="81">
        <v>-37.1</v>
      </c>
      <c r="AJ284" s="91">
        <v>-46.9</v>
      </c>
    </row>
    <row r="285" spans="1:36" ht="14.4" x14ac:dyDescent="0.3">
      <c r="A285" s="1">
        <v>39670</v>
      </c>
      <c r="B285">
        <v>0</v>
      </c>
      <c r="C285">
        <v>-410.1</v>
      </c>
      <c r="D285">
        <v>-39.200000000000003</v>
      </c>
      <c r="E285">
        <v>0</v>
      </c>
      <c r="F285">
        <v>-205.7</v>
      </c>
      <c r="G285">
        <v>0</v>
      </c>
      <c r="H285">
        <v>317.60000000000002</v>
      </c>
      <c r="I285">
        <v>0</v>
      </c>
      <c r="J285">
        <v>0</v>
      </c>
      <c r="K285">
        <v>0</v>
      </c>
      <c r="L285">
        <v>0</v>
      </c>
      <c r="M285">
        <v>0</v>
      </c>
      <c r="N285">
        <v>-111.2</v>
      </c>
      <c r="O285">
        <v>3.2</v>
      </c>
      <c r="P285">
        <v>-29</v>
      </c>
      <c r="Q285">
        <v>199.8</v>
      </c>
      <c r="R285">
        <v>76.5</v>
      </c>
      <c r="S285">
        <v>-0.7</v>
      </c>
      <c r="T285">
        <v>350.4</v>
      </c>
      <c r="U285">
        <v>320.2</v>
      </c>
      <c r="V285">
        <v>87.1</v>
      </c>
      <c r="W285">
        <v>262.60000000000002</v>
      </c>
      <c r="X285">
        <v>-51.8</v>
      </c>
      <c r="Y285">
        <v>-261.7</v>
      </c>
      <c r="Z285">
        <v>-87</v>
      </c>
      <c r="AA285">
        <v>-51.2</v>
      </c>
      <c r="AB285">
        <v>-498.7</v>
      </c>
      <c r="AC285">
        <v>263.39999999999998</v>
      </c>
      <c r="AD285">
        <v>-143.9</v>
      </c>
      <c r="AE285">
        <v>-102.9</v>
      </c>
      <c r="AF285">
        <v>41.9</v>
      </c>
      <c r="AG285">
        <v>410.1</v>
      </c>
      <c r="AH285">
        <v>-20.5</v>
      </c>
      <c r="AI285" s="81">
        <v>-22.8</v>
      </c>
      <c r="AJ285" s="91">
        <v>-60.6</v>
      </c>
    </row>
    <row r="286" spans="1:36" ht="14.4" x14ac:dyDescent="0.3">
      <c r="A286" s="1">
        <v>39671</v>
      </c>
      <c r="B286">
        <v>0</v>
      </c>
      <c r="C286">
        <v>-431.1</v>
      </c>
      <c r="D286">
        <v>0</v>
      </c>
      <c r="E286">
        <v>-62.3</v>
      </c>
      <c r="F286">
        <v>-140.5</v>
      </c>
      <c r="G286">
        <v>0</v>
      </c>
      <c r="H286">
        <v>375.6</v>
      </c>
      <c r="I286">
        <v>-11.5</v>
      </c>
      <c r="J286">
        <v>0</v>
      </c>
      <c r="K286">
        <v>0</v>
      </c>
      <c r="L286">
        <v>0</v>
      </c>
      <c r="M286">
        <v>0</v>
      </c>
      <c r="N286">
        <v>-187.4</v>
      </c>
      <c r="O286">
        <v>-10.5</v>
      </c>
      <c r="P286">
        <v>20.6</v>
      </c>
      <c r="Q286">
        <v>206.7</v>
      </c>
      <c r="R286">
        <v>122.6</v>
      </c>
      <c r="S286">
        <v>11.7</v>
      </c>
      <c r="T286">
        <v>272.39999999999998</v>
      </c>
      <c r="U286">
        <v>299.8</v>
      </c>
      <c r="V286">
        <v>104.5</v>
      </c>
      <c r="W286">
        <v>275.3</v>
      </c>
      <c r="X286">
        <v>-4.7</v>
      </c>
      <c r="Y286">
        <v>-163.9</v>
      </c>
      <c r="Z286">
        <v>-120.5</v>
      </c>
      <c r="AA286">
        <v>-53.8</v>
      </c>
      <c r="AB286">
        <v>-432.7</v>
      </c>
      <c r="AC286">
        <v>341.2</v>
      </c>
      <c r="AD286">
        <v>-152.4</v>
      </c>
      <c r="AE286">
        <v>-164.5</v>
      </c>
      <c r="AF286">
        <v>51.7</v>
      </c>
      <c r="AG286">
        <v>438.5</v>
      </c>
      <c r="AH286">
        <v>-10.1</v>
      </c>
      <c r="AI286" s="81">
        <v>-36.5</v>
      </c>
      <c r="AJ286" s="91">
        <v>-73.2</v>
      </c>
    </row>
    <row r="287" spans="1:36" ht="14.4" x14ac:dyDescent="0.3">
      <c r="A287" s="1">
        <v>39672</v>
      </c>
      <c r="B287">
        <v>0</v>
      </c>
      <c r="C287">
        <v>-397.7</v>
      </c>
      <c r="D287">
        <v>-379.3</v>
      </c>
      <c r="E287">
        <v>-77.7</v>
      </c>
      <c r="F287">
        <v>-108.9</v>
      </c>
      <c r="G287">
        <v>0</v>
      </c>
      <c r="H287">
        <v>379.1</v>
      </c>
      <c r="I287">
        <v>0</v>
      </c>
      <c r="J287">
        <v>0</v>
      </c>
      <c r="K287">
        <v>0</v>
      </c>
      <c r="L287">
        <v>0</v>
      </c>
      <c r="M287">
        <v>0</v>
      </c>
      <c r="N287">
        <v>-162.69999999999999</v>
      </c>
      <c r="O287">
        <v>-27.4</v>
      </c>
      <c r="P287">
        <v>41.9</v>
      </c>
      <c r="Q287">
        <v>196.9</v>
      </c>
      <c r="R287">
        <v>103.9</v>
      </c>
      <c r="S287">
        <v>44.8</v>
      </c>
      <c r="T287">
        <v>322.8</v>
      </c>
      <c r="U287">
        <v>286.10000000000002</v>
      </c>
      <c r="V287">
        <v>138.30000000000001</v>
      </c>
      <c r="W287">
        <v>276.8</v>
      </c>
      <c r="X287">
        <v>6.9</v>
      </c>
      <c r="Y287">
        <v>-142.1</v>
      </c>
      <c r="Z287">
        <v>-131.69999999999999</v>
      </c>
      <c r="AA287">
        <v>-26.3</v>
      </c>
      <c r="AB287">
        <v>-378</v>
      </c>
      <c r="AC287">
        <v>416.4</v>
      </c>
      <c r="AD287">
        <v>-174.9</v>
      </c>
      <c r="AE287">
        <v>-93.8</v>
      </c>
      <c r="AF287">
        <v>56.1</v>
      </c>
      <c r="AG287">
        <v>458</v>
      </c>
      <c r="AH287">
        <v>-4.3</v>
      </c>
      <c r="AI287" s="81">
        <v>-39.299999999999997</v>
      </c>
      <c r="AJ287" s="91">
        <v>-89</v>
      </c>
    </row>
    <row r="288" spans="1:36" ht="14.4" x14ac:dyDescent="0.3">
      <c r="A288" s="1">
        <v>39673</v>
      </c>
      <c r="B288">
        <v>0</v>
      </c>
      <c r="C288">
        <v>-327.2</v>
      </c>
      <c r="D288">
        <v>-210.2</v>
      </c>
      <c r="E288">
        <v>-97.8</v>
      </c>
      <c r="F288">
        <v>-111.2</v>
      </c>
      <c r="G288">
        <v>0</v>
      </c>
      <c r="H288">
        <v>624.29999999999995</v>
      </c>
      <c r="I288">
        <v>0</v>
      </c>
      <c r="J288">
        <v>0</v>
      </c>
      <c r="K288">
        <v>0</v>
      </c>
      <c r="L288">
        <v>0</v>
      </c>
      <c r="M288">
        <v>0</v>
      </c>
      <c r="N288">
        <v>-110.9</v>
      </c>
      <c r="O288">
        <v>-26.7</v>
      </c>
      <c r="P288">
        <v>30.3</v>
      </c>
      <c r="Q288">
        <v>163.19999999999999</v>
      </c>
      <c r="R288">
        <v>106.4</v>
      </c>
      <c r="S288">
        <v>88.8</v>
      </c>
      <c r="T288">
        <v>331</v>
      </c>
      <c r="U288">
        <v>291.7</v>
      </c>
      <c r="V288">
        <v>118.4</v>
      </c>
      <c r="W288">
        <v>277.7</v>
      </c>
      <c r="X288">
        <v>69.400000000000006</v>
      </c>
      <c r="Y288">
        <v>-68.8</v>
      </c>
      <c r="Z288">
        <v>-107.5</v>
      </c>
      <c r="AA288">
        <v>6.1</v>
      </c>
      <c r="AB288">
        <v>-354.3</v>
      </c>
      <c r="AC288">
        <v>481</v>
      </c>
      <c r="AD288">
        <v>-182.5</v>
      </c>
      <c r="AE288">
        <v>17.5</v>
      </c>
      <c r="AF288">
        <v>59.6</v>
      </c>
      <c r="AG288">
        <v>478.4</v>
      </c>
      <c r="AH288">
        <v>-0.8</v>
      </c>
      <c r="AI288" s="81">
        <v>-12.4</v>
      </c>
      <c r="AJ288" s="91">
        <v>-80.400000000000006</v>
      </c>
    </row>
    <row r="289" spans="1:36" ht="14.4" x14ac:dyDescent="0.3">
      <c r="A289" s="1">
        <v>39674</v>
      </c>
      <c r="B289">
        <v>0</v>
      </c>
      <c r="C289">
        <v>-272.7</v>
      </c>
      <c r="D289">
        <v>-362.6</v>
      </c>
      <c r="E289">
        <v>-75.400000000000006</v>
      </c>
      <c r="F289">
        <v>0</v>
      </c>
      <c r="G289">
        <v>0</v>
      </c>
      <c r="H289">
        <v>851</v>
      </c>
      <c r="I289">
        <v>0</v>
      </c>
      <c r="J289">
        <v>-49.6</v>
      </c>
      <c r="K289">
        <v>0</v>
      </c>
      <c r="L289">
        <v>0</v>
      </c>
      <c r="M289">
        <v>0</v>
      </c>
      <c r="N289">
        <v>-115.7</v>
      </c>
      <c r="O289">
        <v>3.5</v>
      </c>
      <c r="P289">
        <v>37.6</v>
      </c>
      <c r="Q289">
        <v>240.6</v>
      </c>
      <c r="R289">
        <v>108.6</v>
      </c>
      <c r="S289">
        <v>122.3</v>
      </c>
      <c r="T289">
        <v>315.8</v>
      </c>
      <c r="U289">
        <v>260.3</v>
      </c>
      <c r="V289">
        <v>94.4</v>
      </c>
      <c r="W289">
        <v>272.7</v>
      </c>
      <c r="X289">
        <v>42.8</v>
      </c>
      <c r="Y289">
        <v>51.1</v>
      </c>
      <c r="Z289">
        <v>-55.7</v>
      </c>
      <c r="AA289">
        <v>43.9</v>
      </c>
      <c r="AB289">
        <v>-279.89999999999998</v>
      </c>
      <c r="AC289">
        <v>556.6</v>
      </c>
      <c r="AD289">
        <v>-195.7</v>
      </c>
      <c r="AE289">
        <v>71.099999999999994</v>
      </c>
      <c r="AF289">
        <v>24.1</v>
      </c>
      <c r="AG289">
        <v>465.8</v>
      </c>
      <c r="AH289">
        <v>-10.6</v>
      </c>
      <c r="AI289" s="81">
        <v>24</v>
      </c>
      <c r="AJ289" s="91">
        <v>-72.2</v>
      </c>
    </row>
    <row r="290" spans="1:36" ht="14.4" x14ac:dyDescent="0.3">
      <c r="A290" s="1">
        <v>39675</v>
      </c>
      <c r="B290">
        <v>0</v>
      </c>
      <c r="C290">
        <v>-289.7</v>
      </c>
      <c r="D290">
        <v>-250.7</v>
      </c>
      <c r="E290">
        <v>-106.3</v>
      </c>
      <c r="F290">
        <v>0</v>
      </c>
      <c r="G290">
        <v>0</v>
      </c>
      <c r="H290">
        <v>1097</v>
      </c>
      <c r="I290">
        <v>0</v>
      </c>
      <c r="J290">
        <v>0</v>
      </c>
      <c r="K290">
        <v>0</v>
      </c>
      <c r="L290">
        <v>0</v>
      </c>
      <c r="M290">
        <v>0</v>
      </c>
      <c r="N290">
        <v>-164.8</v>
      </c>
      <c r="O290">
        <v>21.2</v>
      </c>
      <c r="P290">
        <v>9.1</v>
      </c>
      <c r="Q290">
        <v>294.10000000000002</v>
      </c>
      <c r="R290">
        <v>102.3</v>
      </c>
      <c r="S290">
        <v>152.9</v>
      </c>
      <c r="T290">
        <v>296.7</v>
      </c>
      <c r="U290">
        <v>275.89999999999998</v>
      </c>
      <c r="V290">
        <v>46.7</v>
      </c>
      <c r="W290">
        <v>48.8</v>
      </c>
      <c r="X290">
        <v>19.7</v>
      </c>
      <c r="Y290">
        <v>202.5</v>
      </c>
      <c r="Z290">
        <v>-24.7</v>
      </c>
      <c r="AA290">
        <v>24.7</v>
      </c>
      <c r="AB290">
        <v>-305.5</v>
      </c>
      <c r="AC290">
        <v>502.7</v>
      </c>
      <c r="AD290">
        <v>-238.9</v>
      </c>
      <c r="AE290">
        <v>102.5</v>
      </c>
      <c r="AF290">
        <v>4.4000000000000004</v>
      </c>
      <c r="AG290">
        <v>279.60000000000002</v>
      </c>
      <c r="AH290">
        <v>-19.899999999999999</v>
      </c>
      <c r="AI290" s="81">
        <v>170</v>
      </c>
      <c r="AJ290" s="91">
        <v>-40.4</v>
      </c>
    </row>
    <row r="291" spans="1:36" ht="14.4" x14ac:dyDescent="0.3">
      <c r="A291" s="1">
        <v>39676</v>
      </c>
      <c r="B291">
        <v>0</v>
      </c>
      <c r="C291">
        <v>-266.8</v>
      </c>
      <c r="D291">
        <v>263</v>
      </c>
      <c r="E291">
        <v>-120.1</v>
      </c>
      <c r="F291">
        <v>0</v>
      </c>
      <c r="G291">
        <v>0</v>
      </c>
      <c r="H291">
        <v>1196.0999999999999</v>
      </c>
      <c r="I291">
        <v>0</v>
      </c>
      <c r="J291">
        <v>0</v>
      </c>
      <c r="K291">
        <v>0</v>
      </c>
      <c r="L291">
        <v>0</v>
      </c>
      <c r="M291">
        <v>0</v>
      </c>
      <c r="N291">
        <v>-275</v>
      </c>
      <c r="O291">
        <v>32</v>
      </c>
      <c r="P291">
        <v>15.5</v>
      </c>
      <c r="Q291">
        <v>122</v>
      </c>
      <c r="R291">
        <v>102</v>
      </c>
      <c r="S291">
        <v>153.30000000000001</v>
      </c>
      <c r="T291">
        <v>264.10000000000002</v>
      </c>
      <c r="U291">
        <v>272.2</v>
      </c>
      <c r="V291">
        <v>38.1</v>
      </c>
      <c r="W291">
        <v>-24.4</v>
      </c>
      <c r="X291">
        <v>265.10000000000002</v>
      </c>
      <c r="Y291">
        <v>261.7</v>
      </c>
      <c r="Z291">
        <v>-27.2</v>
      </c>
      <c r="AA291">
        <v>48.6</v>
      </c>
      <c r="AB291">
        <v>-264.39999999999998</v>
      </c>
      <c r="AC291">
        <v>565.6</v>
      </c>
      <c r="AD291">
        <v>-226.3</v>
      </c>
      <c r="AE291">
        <v>131.30000000000001</v>
      </c>
      <c r="AF291">
        <v>13.7</v>
      </c>
      <c r="AG291">
        <v>265.8</v>
      </c>
      <c r="AH291">
        <v>16.5</v>
      </c>
      <c r="AI291" s="81">
        <v>270</v>
      </c>
      <c r="AJ291" s="91">
        <v>-22.3</v>
      </c>
    </row>
    <row r="292" spans="1:36" ht="14.4" x14ac:dyDescent="0.3">
      <c r="A292" s="1">
        <v>39677</v>
      </c>
      <c r="B292">
        <v>-38</v>
      </c>
      <c r="C292">
        <v>-241.3</v>
      </c>
      <c r="D292">
        <v>196.2</v>
      </c>
      <c r="E292">
        <v>-137</v>
      </c>
      <c r="F292">
        <v>0</v>
      </c>
      <c r="G292">
        <v>0</v>
      </c>
      <c r="H292">
        <v>876.7</v>
      </c>
      <c r="I292">
        <v>0</v>
      </c>
      <c r="J292">
        <v>0</v>
      </c>
      <c r="K292">
        <v>0</v>
      </c>
      <c r="L292">
        <v>0</v>
      </c>
      <c r="M292">
        <v>0</v>
      </c>
      <c r="N292">
        <v>-326.60000000000002</v>
      </c>
      <c r="O292">
        <v>72.900000000000006</v>
      </c>
      <c r="P292">
        <v>40.9</v>
      </c>
      <c r="Q292">
        <v>101.7</v>
      </c>
      <c r="R292">
        <v>135.30000000000001</v>
      </c>
      <c r="S292">
        <v>216.4</v>
      </c>
      <c r="T292">
        <v>285.2</v>
      </c>
      <c r="U292">
        <v>306.10000000000002</v>
      </c>
      <c r="V292">
        <v>37.299999999999997</v>
      </c>
      <c r="W292">
        <v>-15.9</v>
      </c>
      <c r="X292">
        <v>313.2</v>
      </c>
      <c r="Y292">
        <v>223.3</v>
      </c>
      <c r="Z292">
        <v>-9.4</v>
      </c>
      <c r="AA292">
        <v>63.9</v>
      </c>
      <c r="AB292">
        <v>-315.39999999999998</v>
      </c>
      <c r="AC292">
        <v>158.80000000000001</v>
      </c>
      <c r="AD292">
        <v>-201.9</v>
      </c>
      <c r="AE292">
        <v>131.80000000000001</v>
      </c>
      <c r="AF292">
        <v>57.8</v>
      </c>
      <c r="AG292">
        <v>254.3</v>
      </c>
      <c r="AH292">
        <v>27.8</v>
      </c>
      <c r="AI292" s="81">
        <v>273</v>
      </c>
      <c r="AJ292" s="91">
        <v>-11.4</v>
      </c>
    </row>
    <row r="293" spans="1:36" ht="14.4" x14ac:dyDescent="0.3">
      <c r="A293" s="1">
        <v>39678</v>
      </c>
      <c r="B293">
        <v>-170.7</v>
      </c>
      <c r="C293">
        <v>-204.9</v>
      </c>
      <c r="D293">
        <v>373.7</v>
      </c>
      <c r="E293">
        <v>-99.5</v>
      </c>
      <c r="F293">
        <v>0</v>
      </c>
      <c r="G293">
        <v>0</v>
      </c>
      <c r="H293">
        <v>448.3</v>
      </c>
      <c r="I293">
        <v>0</v>
      </c>
      <c r="J293">
        <v>175.5</v>
      </c>
      <c r="K293">
        <v>0</v>
      </c>
      <c r="L293">
        <v>0</v>
      </c>
      <c r="M293">
        <v>0</v>
      </c>
      <c r="N293">
        <v>-276.8</v>
      </c>
      <c r="O293">
        <v>100.4</v>
      </c>
      <c r="P293">
        <v>45.2</v>
      </c>
      <c r="Q293">
        <v>154.69999999999999</v>
      </c>
      <c r="R293">
        <v>145.9</v>
      </c>
      <c r="S293">
        <v>298.10000000000002</v>
      </c>
      <c r="T293">
        <v>393.5</v>
      </c>
      <c r="U293">
        <v>296.2</v>
      </c>
      <c r="V293">
        <v>31.9</v>
      </c>
      <c r="W293">
        <v>-142.19999999999999</v>
      </c>
      <c r="X293">
        <v>332.7</v>
      </c>
      <c r="Y293">
        <v>189.8</v>
      </c>
      <c r="Z293">
        <v>3</v>
      </c>
      <c r="AA293">
        <v>80.2</v>
      </c>
      <c r="AB293">
        <v>-420.3</v>
      </c>
      <c r="AC293">
        <v>59.7</v>
      </c>
      <c r="AD293">
        <v>-196.6</v>
      </c>
      <c r="AE293">
        <v>212.7</v>
      </c>
      <c r="AF293">
        <v>61.3</v>
      </c>
      <c r="AG293">
        <v>257.10000000000002</v>
      </c>
      <c r="AH293">
        <v>54</v>
      </c>
      <c r="AI293" s="81">
        <v>235</v>
      </c>
      <c r="AJ293" s="91">
        <v>-2.7</v>
      </c>
    </row>
    <row r="294" spans="1:36" ht="14.4" x14ac:dyDescent="0.3">
      <c r="A294" s="1">
        <v>39679</v>
      </c>
      <c r="B294">
        <v>-116.9</v>
      </c>
      <c r="C294">
        <v>-151.69999999999999</v>
      </c>
      <c r="D294">
        <v>300</v>
      </c>
      <c r="E294">
        <v>-18.5</v>
      </c>
      <c r="F294">
        <v>0</v>
      </c>
      <c r="G294">
        <v>0</v>
      </c>
      <c r="H294">
        <v>286.7</v>
      </c>
      <c r="I294">
        <v>0</v>
      </c>
      <c r="J294">
        <v>0</v>
      </c>
      <c r="K294">
        <v>0</v>
      </c>
      <c r="L294">
        <v>0</v>
      </c>
      <c r="M294">
        <v>0</v>
      </c>
      <c r="N294">
        <v>-270.8</v>
      </c>
      <c r="O294">
        <v>134.5</v>
      </c>
      <c r="P294">
        <v>51</v>
      </c>
      <c r="Q294">
        <v>229.4</v>
      </c>
      <c r="R294">
        <v>161.69999999999999</v>
      </c>
      <c r="S294">
        <v>347.7</v>
      </c>
      <c r="T294">
        <v>543.20000000000005</v>
      </c>
      <c r="U294">
        <v>293.10000000000002</v>
      </c>
      <c r="V294">
        <v>37.200000000000003</v>
      </c>
      <c r="W294">
        <v>-264.2</v>
      </c>
      <c r="X294">
        <v>349.8</v>
      </c>
      <c r="Y294">
        <v>176.1</v>
      </c>
      <c r="Z294">
        <v>28.6</v>
      </c>
      <c r="AA294">
        <v>73.3</v>
      </c>
      <c r="AB294">
        <v>-467.4</v>
      </c>
      <c r="AC294">
        <v>42.4</v>
      </c>
      <c r="AD294">
        <v>-171.1</v>
      </c>
      <c r="AE294">
        <v>204.6</v>
      </c>
      <c r="AF294">
        <v>68.8</v>
      </c>
      <c r="AG294">
        <v>275.2</v>
      </c>
      <c r="AH294">
        <v>66.599999999999994</v>
      </c>
      <c r="AI294" s="81">
        <v>204</v>
      </c>
      <c r="AJ294" s="91"/>
    </row>
    <row r="295" spans="1:36" ht="14.4" x14ac:dyDescent="0.3">
      <c r="A295" s="1">
        <v>39680</v>
      </c>
      <c r="B295">
        <v>-148.1</v>
      </c>
      <c r="C295">
        <v>-166.5</v>
      </c>
      <c r="D295">
        <v>0</v>
      </c>
      <c r="E295">
        <v>0</v>
      </c>
      <c r="F295">
        <v>0</v>
      </c>
      <c r="G295">
        <v>0</v>
      </c>
      <c r="H295">
        <v>215.9</v>
      </c>
      <c r="I295">
        <v>0</v>
      </c>
      <c r="J295">
        <v>0</v>
      </c>
      <c r="K295">
        <v>0</v>
      </c>
      <c r="L295">
        <v>0</v>
      </c>
      <c r="M295">
        <v>0</v>
      </c>
      <c r="N295">
        <v>-282.7</v>
      </c>
      <c r="O295">
        <v>122.9</v>
      </c>
      <c r="P295">
        <v>73.8</v>
      </c>
      <c r="Q295">
        <v>235.2</v>
      </c>
      <c r="R295">
        <v>224.8</v>
      </c>
      <c r="S295">
        <v>355.6</v>
      </c>
      <c r="T295">
        <v>502.4</v>
      </c>
      <c r="U295">
        <v>289.10000000000002</v>
      </c>
      <c r="V295">
        <v>71.3</v>
      </c>
      <c r="W295">
        <v>-249.7</v>
      </c>
      <c r="X295">
        <v>329.7</v>
      </c>
      <c r="Y295">
        <v>190.5</v>
      </c>
      <c r="Z295">
        <v>56.4</v>
      </c>
      <c r="AA295">
        <v>90</v>
      </c>
      <c r="AB295">
        <v>-450.1</v>
      </c>
      <c r="AC295">
        <v>9.5</v>
      </c>
      <c r="AD295">
        <v>-146.4</v>
      </c>
      <c r="AE295">
        <v>223.6</v>
      </c>
      <c r="AF295">
        <v>25.4</v>
      </c>
      <c r="AG295">
        <v>275.89999999999998</v>
      </c>
      <c r="AH295">
        <v>49.7</v>
      </c>
      <c r="AI295" s="81">
        <v>289</v>
      </c>
    </row>
    <row r="296" spans="1:36" ht="14.4" x14ac:dyDescent="0.3">
      <c r="A296" s="1">
        <v>39681</v>
      </c>
      <c r="B296">
        <v>-11.9</v>
      </c>
      <c r="C296">
        <v>-217.7</v>
      </c>
      <c r="D296">
        <v>0</v>
      </c>
      <c r="E296">
        <v>0</v>
      </c>
      <c r="F296">
        <v>0</v>
      </c>
      <c r="G296">
        <v>0</v>
      </c>
      <c r="H296">
        <v>225</v>
      </c>
      <c r="I296">
        <v>0</v>
      </c>
      <c r="J296">
        <v>0</v>
      </c>
      <c r="K296">
        <v>0</v>
      </c>
      <c r="L296">
        <v>0</v>
      </c>
      <c r="M296">
        <v>0</v>
      </c>
      <c r="N296">
        <v>-271.8</v>
      </c>
      <c r="O296">
        <v>120.1</v>
      </c>
      <c r="P296">
        <v>83.7</v>
      </c>
      <c r="Q296">
        <v>147.5</v>
      </c>
      <c r="R296">
        <v>287.3</v>
      </c>
      <c r="S296">
        <v>363.4</v>
      </c>
      <c r="T296">
        <v>534.1</v>
      </c>
      <c r="U296">
        <v>318.3</v>
      </c>
      <c r="V296">
        <v>77.400000000000006</v>
      </c>
      <c r="W296">
        <v>-243.2</v>
      </c>
      <c r="X296">
        <v>356.6</v>
      </c>
      <c r="Y296">
        <v>283.2</v>
      </c>
      <c r="Z296">
        <v>13.2</v>
      </c>
      <c r="AA296">
        <v>109.9</v>
      </c>
      <c r="AB296">
        <v>-378.6</v>
      </c>
      <c r="AC296">
        <v>-36.200000000000003</v>
      </c>
      <c r="AD296">
        <v>-203.2</v>
      </c>
      <c r="AE296">
        <v>232.9</v>
      </c>
      <c r="AF296">
        <v>18.600000000000001</v>
      </c>
      <c r="AG296">
        <v>270.7</v>
      </c>
      <c r="AH296">
        <v>57.9</v>
      </c>
      <c r="AI296" s="81">
        <v>279</v>
      </c>
    </row>
    <row r="297" spans="1:36" ht="14.4" x14ac:dyDescent="0.3">
      <c r="A297" s="1">
        <v>39682</v>
      </c>
      <c r="B297">
        <v>0</v>
      </c>
      <c r="C297">
        <v>-315.60000000000002</v>
      </c>
      <c r="D297">
        <v>0</v>
      </c>
      <c r="E297">
        <v>0</v>
      </c>
      <c r="F297">
        <v>0</v>
      </c>
      <c r="G297">
        <v>0</v>
      </c>
      <c r="H297">
        <v>320.39999999999998</v>
      </c>
      <c r="I297">
        <v>0</v>
      </c>
      <c r="J297">
        <v>0</v>
      </c>
      <c r="K297">
        <v>0</v>
      </c>
      <c r="L297">
        <v>0</v>
      </c>
      <c r="M297">
        <v>0</v>
      </c>
      <c r="N297">
        <v>-287.60000000000002</v>
      </c>
      <c r="O297">
        <v>120.9</v>
      </c>
      <c r="P297">
        <v>115.6</v>
      </c>
      <c r="Q297">
        <v>130.1</v>
      </c>
      <c r="R297">
        <v>289.8</v>
      </c>
      <c r="S297">
        <v>398.1</v>
      </c>
      <c r="T297">
        <v>551.29999999999995</v>
      </c>
      <c r="U297">
        <v>325.7</v>
      </c>
      <c r="V297">
        <v>85.8</v>
      </c>
      <c r="W297">
        <v>-200.4</v>
      </c>
      <c r="X297">
        <v>382.5</v>
      </c>
      <c r="Y297">
        <v>280.39999999999998</v>
      </c>
      <c r="Z297">
        <v>-27.8</v>
      </c>
      <c r="AA297">
        <v>144.69999999999999</v>
      </c>
      <c r="AB297">
        <v>-304.7</v>
      </c>
      <c r="AC297">
        <v>-75</v>
      </c>
      <c r="AD297">
        <v>-201.9</v>
      </c>
      <c r="AE297">
        <v>237.3</v>
      </c>
      <c r="AF297">
        <v>-26.1</v>
      </c>
      <c r="AG297">
        <v>401.2</v>
      </c>
      <c r="AH297">
        <v>94.1</v>
      </c>
      <c r="AI297" s="81">
        <v>261</v>
      </c>
    </row>
    <row r="298" spans="1:36" ht="14.4" x14ac:dyDescent="0.3">
      <c r="A298" s="1">
        <v>39683</v>
      </c>
      <c r="B298">
        <v>0</v>
      </c>
      <c r="C298">
        <v>-376.8</v>
      </c>
      <c r="D298">
        <v>0</v>
      </c>
      <c r="E298">
        <v>0</v>
      </c>
      <c r="F298">
        <v>0</v>
      </c>
      <c r="G298">
        <v>0</v>
      </c>
      <c r="H298">
        <v>165.5</v>
      </c>
      <c r="I298">
        <v>0</v>
      </c>
      <c r="J298">
        <v>0</v>
      </c>
      <c r="K298">
        <v>0</v>
      </c>
      <c r="L298">
        <v>0</v>
      </c>
      <c r="M298">
        <v>0</v>
      </c>
      <c r="N298">
        <v>-239</v>
      </c>
      <c r="O298">
        <v>162.4</v>
      </c>
      <c r="P298">
        <v>80.599999999999994</v>
      </c>
      <c r="Q298">
        <v>183.6</v>
      </c>
      <c r="R298">
        <v>278.7</v>
      </c>
      <c r="S298">
        <v>393.2</v>
      </c>
      <c r="T298">
        <v>590.70000000000005</v>
      </c>
      <c r="U298">
        <v>320.2</v>
      </c>
      <c r="V298">
        <v>90.1</v>
      </c>
      <c r="W298">
        <v>-177</v>
      </c>
      <c r="X298">
        <v>386.3</v>
      </c>
      <c r="Y298">
        <v>214.2</v>
      </c>
      <c r="Z298">
        <v>-0.2</v>
      </c>
      <c r="AA298">
        <v>161.80000000000001</v>
      </c>
      <c r="AB298">
        <v>-277.2</v>
      </c>
      <c r="AC298">
        <v>-87.9</v>
      </c>
      <c r="AD298">
        <v>-185.7</v>
      </c>
      <c r="AE298">
        <v>214.4</v>
      </c>
      <c r="AF298">
        <v>11.2</v>
      </c>
      <c r="AG298">
        <v>378.9</v>
      </c>
      <c r="AH298">
        <v>94.4</v>
      </c>
      <c r="AI298" s="81">
        <v>240</v>
      </c>
    </row>
    <row r="299" spans="1:36" ht="14.4" x14ac:dyDescent="0.3">
      <c r="A299" s="1">
        <v>39684</v>
      </c>
      <c r="B299">
        <v>0</v>
      </c>
      <c r="C299">
        <v>-466.7</v>
      </c>
      <c r="D299">
        <v>0</v>
      </c>
      <c r="E299">
        <v>0</v>
      </c>
      <c r="F299">
        <v>0</v>
      </c>
      <c r="G299">
        <v>0</v>
      </c>
      <c r="H299">
        <v>73.099999999999994</v>
      </c>
      <c r="I299">
        <v>0</v>
      </c>
      <c r="J299">
        <v>0</v>
      </c>
      <c r="K299">
        <v>0</v>
      </c>
      <c r="L299">
        <v>0</v>
      </c>
      <c r="M299">
        <v>0</v>
      </c>
      <c r="N299">
        <v>-269.3</v>
      </c>
      <c r="O299">
        <v>77</v>
      </c>
      <c r="P299">
        <v>28.4</v>
      </c>
      <c r="Q299">
        <v>272.39999999999998</v>
      </c>
      <c r="R299">
        <v>259.39999999999998</v>
      </c>
      <c r="S299">
        <v>339.2</v>
      </c>
      <c r="T299">
        <v>586.1</v>
      </c>
      <c r="U299">
        <v>290.5</v>
      </c>
      <c r="V299">
        <v>73.400000000000006</v>
      </c>
      <c r="W299">
        <v>-174.2</v>
      </c>
      <c r="X299">
        <v>388.3</v>
      </c>
      <c r="Y299">
        <v>124.1</v>
      </c>
      <c r="Z299">
        <v>18.8</v>
      </c>
      <c r="AA299">
        <v>172.8</v>
      </c>
      <c r="AB299">
        <v>-222.6</v>
      </c>
      <c r="AC299">
        <v>246.7</v>
      </c>
      <c r="AD299">
        <v>-144.5</v>
      </c>
      <c r="AE299">
        <v>176.7</v>
      </c>
      <c r="AF299">
        <v>54</v>
      </c>
      <c r="AG299">
        <v>352.8</v>
      </c>
      <c r="AH299">
        <v>92.5</v>
      </c>
      <c r="AI299" s="81">
        <v>265</v>
      </c>
    </row>
    <row r="300" spans="1:36" ht="14.4" x14ac:dyDescent="0.3">
      <c r="A300" s="1">
        <v>39685</v>
      </c>
      <c r="B300">
        <v>0</v>
      </c>
      <c r="C300">
        <v>-577.29999999999995</v>
      </c>
      <c r="D300">
        <v>0</v>
      </c>
      <c r="E300">
        <v>0</v>
      </c>
      <c r="F300">
        <v>0</v>
      </c>
      <c r="G300">
        <v>0</v>
      </c>
      <c r="H300">
        <v>80.5</v>
      </c>
      <c r="I300">
        <v>0</v>
      </c>
      <c r="J300">
        <v>0</v>
      </c>
      <c r="K300">
        <v>0</v>
      </c>
      <c r="L300">
        <v>0</v>
      </c>
      <c r="M300">
        <v>0</v>
      </c>
      <c r="N300">
        <v>-318.89999999999998</v>
      </c>
      <c r="O300">
        <v>66.400000000000006</v>
      </c>
      <c r="P300">
        <v>-3.8</v>
      </c>
      <c r="Q300">
        <v>187.9</v>
      </c>
      <c r="R300">
        <v>246.4</v>
      </c>
      <c r="S300">
        <v>220</v>
      </c>
      <c r="T300">
        <v>607.79999999999995</v>
      </c>
      <c r="U300">
        <v>283.7</v>
      </c>
      <c r="V300">
        <v>97.2</v>
      </c>
      <c r="W300">
        <v>-61.7</v>
      </c>
      <c r="X300">
        <v>358.8</v>
      </c>
      <c r="Y300">
        <v>77.5</v>
      </c>
      <c r="Z300">
        <v>41.7</v>
      </c>
      <c r="AA300">
        <v>153.5</v>
      </c>
      <c r="AB300">
        <v>-165</v>
      </c>
      <c r="AC300">
        <v>309.5</v>
      </c>
      <c r="AD300">
        <v>-139.9</v>
      </c>
      <c r="AE300">
        <v>157.9</v>
      </c>
      <c r="AF300">
        <v>62.8</v>
      </c>
      <c r="AG300">
        <v>319.8</v>
      </c>
      <c r="AH300">
        <v>89.4</v>
      </c>
      <c r="AI300" s="81">
        <v>320</v>
      </c>
    </row>
    <row r="301" spans="1:36" ht="14.4" x14ac:dyDescent="0.3">
      <c r="A301" s="1">
        <v>39686</v>
      </c>
      <c r="B301">
        <v>0</v>
      </c>
      <c r="C301">
        <v>-621</v>
      </c>
      <c r="D301">
        <v>0</v>
      </c>
      <c r="E301">
        <v>-49.2</v>
      </c>
      <c r="F301">
        <v>0</v>
      </c>
      <c r="G301">
        <v>0</v>
      </c>
      <c r="H301">
        <v>0</v>
      </c>
      <c r="I301">
        <v>0</v>
      </c>
      <c r="J301">
        <v>0</v>
      </c>
      <c r="K301">
        <v>0</v>
      </c>
      <c r="L301">
        <v>0</v>
      </c>
      <c r="M301">
        <v>0</v>
      </c>
      <c r="N301">
        <v>-370.8</v>
      </c>
      <c r="O301">
        <v>61</v>
      </c>
      <c r="P301">
        <v>33.200000000000003</v>
      </c>
      <c r="Q301">
        <v>61</v>
      </c>
      <c r="R301">
        <v>235.8</v>
      </c>
      <c r="S301">
        <v>192.1</v>
      </c>
      <c r="T301">
        <v>445.6</v>
      </c>
      <c r="U301">
        <v>277.39999999999998</v>
      </c>
      <c r="V301">
        <v>134.19999999999999</v>
      </c>
      <c r="W301">
        <v>47.6</v>
      </c>
      <c r="X301">
        <v>365.6</v>
      </c>
      <c r="Y301">
        <v>110.1</v>
      </c>
      <c r="Z301">
        <v>40</v>
      </c>
      <c r="AA301">
        <v>141.19999999999999</v>
      </c>
      <c r="AB301">
        <v>-49.3</v>
      </c>
      <c r="AC301">
        <v>294.8</v>
      </c>
      <c r="AD301">
        <v>-153.1</v>
      </c>
      <c r="AE301">
        <v>182.5</v>
      </c>
      <c r="AF301">
        <v>65.099999999999994</v>
      </c>
      <c r="AG301">
        <v>272.7</v>
      </c>
      <c r="AH301">
        <v>68.599999999999994</v>
      </c>
      <c r="AI301" s="81">
        <v>308</v>
      </c>
    </row>
    <row r="302" spans="1:36" ht="14.4" x14ac:dyDescent="0.3">
      <c r="A302" s="1">
        <v>39687</v>
      </c>
      <c r="B302">
        <v>0</v>
      </c>
      <c r="C302">
        <v>-690.3</v>
      </c>
      <c r="D302">
        <v>210.1</v>
      </c>
      <c r="E302">
        <v>-69.5</v>
      </c>
      <c r="F302">
        <v>0</v>
      </c>
      <c r="G302">
        <v>0</v>
      </c>
      <c r="H302">
        <v>0</v>
      </c>
      <c r="I302">
        <v>0</v>
      </c>
      <c r="J302">
        <v>0</v>
      </c>
      <c r="K302">
        <v>0</v>
      </c>
      <c r="L302">
        <v>0</v>
      </c>
      <c r="M302">
        <v>0</v>
      </c>
      <c r="N302">
        <v>-285.39999999999998</v>
      </c>
      <c r="O302">
        <v>110.8</v>
      </c>
      <c r="P302">
        <v>56</v>
      </c>
      <c r="Q302">
        <v>73.3</v>
      </c>
      <c r="R302">
        <v>206.2</v>
      </c>
      <c r="S302">
        <v>237.8</v>
      </c>
      <c r="T302">
        <v>488.4</v>
      </c>
      <c r="U302">
        <v>265.3</v>
      </c>
      <c r="V302">
        <v>119.9</v>
      </c>
      <c r="W302">
        <v>7.3</v>
      </c>
      <c r="X302">
        <v>356.9</v>
      </c>
      <c r="Y302">
        <v>150</v>
      </c>
      <c r="Z302">
        <v>17.399999999999999</v>
      </c>
      <c r="AA302">
        <v>147.69999999999999</v>
      </c>
      <c r="AB302">
        <v>-29.6</v>
      </c>
      <c r="AC302">
        <v>315.2</v>
      </c>
      <c r="AD302">
        <v>-206.6</v>
      </c>
      <c r="AE302">
        <v>162.69999999999999</v>
      </c>
      <c r="AF302">
        <v>113.1</v>
      </c>
      <c r="AG302">
        <v>264</v>
      </c>
      <c r="AH302">
        <v>114.2</v>
      </c>
      <c r="AI302" s="81">
        <v>196</v>
      </c>
    </row>
    <row r="303" spans="1:36" ht="14.4" x14ac:dyDescent="0.3">
      <c r="A303" s="1">
        <v>39688</v>
      </c>
      <c r="B303">
        <v>-16.399999999999999</v>
      </c>
      <c r="C303">
        <v>-723.8</v>
      </c>
      <c r="D303">
        <v>278.8</v>
      </c>
      <c r="E303">
        <v>-37.5</v>
      </c>
      <c r="F303">
        <v>0</v>
      </c>
      <c r="G303">
        <v>0</v>
      </c>
      <c r="H303">
        <v>0</v>
      </c>
      <c r="I303">
        <v>0</v>
      </c>
      <c r="J303">
        <v>0</v>
      </c>
      <c r="K303">
        <v>0</v>
      </c>
      <c r="L303">
        <v>0</v>
      </c>
      <c r="M303">
        <v>0</v>
      </c>
      <c r="N303">
        <v>-318.39999999999998</v>
      </c>
      <c r="O303">
        <v>161.4</v>
      </c>
      <c r="P303">
        <v>66.099999999999994</v>
      </c>
      <c r="Q303">
        <v>191.2</v>
      </c>
      <c r="R303">
        <v>190.5</v>
      </c>
      <c r="S303">
        <v>346.4</v>
      </c>
      <c r="T303">
        <v>471.2</v>
      </c>
      <c r="U303">
        <v>241.4</v>
      </c>
      <c r="V303">
        <v>157.4</v>
      </c>
      <c r="W303">
        <v>13.2</v>
      </c>
      <c r="X303">
        <v>324.8</v>
      </c>
      <c r="Y303">
        <v>99.5</v>
      </c>
      <c r="Z303">
        <v>17.2</v>
      </c>
      <c r="AA303">
        <v>139.80000000000001</v>
      </c>
      <c r="AB303">
        <v>-90.1</v>
      </c>
      <c r="AC303">
        <v>332.6</v>
      </c>
      <c r="AD303">
        <v>-196.7</v>
      </c>
      <c r="AE303">
        <v>159</v>
      </c>
      <c r="AF303">
        <v>168.3</v>
      </c>
      <c r="AG303">
        <v>291.5</v>
      </c>
      <c r="AH303">
        <v>108.6</v>
      </c>
      <c r="AI303" s="81">
        <v>194</v>
      </c>
    </row>
    <row r="304" spans="1:36" ht="14.4" x14ac:dyDescent="0.3">
      <c r="A304" s="1">
        <v>39689</v>
      </c>
      <c r="B304">
        <v>-5.4</v>
      </c>
      <c r="C304">
        <v>-997.6</v>
      </c>
      <c r="D304">
        <v>0</v>
      </c>
      <c r="E304">
        <v>-64.099999999999994</v>
      </c>
      <c r="F304">
        <v>0</v>
      </c>
      <c r="G304">
        <v>0</v>
      </c>
      <c r="H304">
        <v>0</v>
      </c>
      <c r="I304">
        <v>0</v>
      </c>
      <c r="J304">
        <v>0</v>
      </c>
      <c r="K304">
        <v>0</v>
      </c>
      <c r="L304">
        <v>0</v>
      </c>
      <c r="M304">
        <v>0</v>
      </c>
      <c r="N304">
        <v>-279.2</v>
      </c>
      <c r="O304">
        <v>201.7</v>
      </c>
      <c r="P304">
        <v>84.7</v>
      </c>
      <c r="Q304">
        <v>131</v>
      </c>
      <c r="R304">
        <v>198.9</v>
      </c>
      <c r="S304">
        <v>312.10000000000002</v>
      </c>
      <c r="T304">
        <v>457.6</v>
      </c>
      <c r="U304">
        <v>227.8</v>
      </c>
      <c r="V304">
        <v>198.5</v>
      </c>
      <c r="W304">
        <v>13.7</v>
      </c>
      <c r="X304">
        <v>367</v>
      </c>
      <c r="Y304">
        <v>59.9</v>
      </c>
      <c r="Z304">
        <v>44</v>
      </c>
      <c r="AA304">
        <v>132</v>
      </c>
      <c r="AB304">
        <v>-68.099999999999994</v>
      </c>
      <c r="AC304">
        <v>317.60000000000002</v>
      </c>
      <c r="AD304">
        <v>-135.30000000000001</v>
      </c>
      <c r="AE304">
        <v>156.19999999999999</v>
      </c>
      <c r="AF304">
        <v>263.7</v>
      </c>
      <c r="AG304">
        <v>335.4</v>
      </c>
      <c r="AH304">
        <v>105.1</v>
      </c>
      <c r="AI304" s="81">
        <v>171</v>
      </c>
    </row>
    <row r="305" spans="1:35" ht="14.4" x14ac:dyDescent="0.3">
      <c r="A305" s="1">
        <v>39690</v>
      </c>
      <c r="B305">
        <v>0</v>
      </c>
      <c r="C305">
        <v>-924.7</v>
      </c>
      <c r="D305">
        <v>0</v>
      </c>
      <c r="E305">
        <v>0</v>
      </c>
      <c r="F305">
        <v>0</v>
      </c>
      <c r="G305">
        <v>0</v>
      </c>
      <c r="H305">
        <v>0</v>
      </c>
      <c r="I305">
        <v>0</v>
      </c>
      <c r="J305">
        <v>0</v>
      </c>
      <c r="K305">
        <v>0</v>
      </c>
      <c r="L305">
        <v>0</v>
      </c>
      <c r="M305">
        <v>0</v>
      </c>
      <c r="N305">
        <v>-253.7</v>
      </c>
      <c r="O305">
        <v>206.3</v>
      </c>
      <c r="P305">
        <v>172.7</v>
      </c>
      <c r="Q305">
        <v>120</v>
      </c>
      <c r="R305">
        <v>169.1</v>
      </c>
      <c r="S305">
        <v>272.8</v>
      </c>
      <c r="T305">
        <v>443.5</v>
      </c>
      <c r="U305">
        <v>242</v>
      </c>
      <c r="V305">
        <v>220</v>
      </c>
      <c r="W305">
        <v>56</v>
      </c>
      <c r="X305">
        <v>400.4</v>
      </c>
      <c r="Y305">
        <v>75.099999999999994</v>
      </c>
      <c r="Z305">
        <v>40.299999999999997</v>
      </c>
      <c r="AA305">
        <v>117.8</v>
      </c>
      <c r="AB305">
        <v>-26.8</v>
      </c>
      <c r="AC305">
        <v>301.8</v>
      </c>
      <c r="AD305">
        <v>-102.7</v>
      </c>
      <c r="AE305">
        <v>166.3</v>
      </c>
      <c r="AF305">
        <v>236.3</v>
      </c>
      <c r="AG305">
        <v>309.5</v>
      </c>
      <c r="AH305">
        <v>91</v>
      </c>
      <c r="AI305" s="81">
        <v>179</v>
      </c>
    </row>
    <row r="306" spans="1:35" ht="14.4" x14ac:dyDescent="0.3">
      <c r="A306" s="1">
        <v>39691</v>
      </c>
      <c r="B306">
        <v>0</v>
      </c>
      <c r="C306">
        <v>-750.2</v>
      </c>
      <c r="D306">
        <v>0</v>
      </c>
      <c r="E306">
        <v>-41.3</v>
      </c>
      <c r="F306">
        <v>0</v>
      </c>
      <c r="G306">
        <v>0</v>
      </c>
      <c r="H306">
        <v>0</v>
      </c>
      <c r="I306">
        <v>0</v>
      </c>
      <c r="J306">
        <v>0</v>
      </c>
      <c r="K306">
        <v>0</v>
      </c>
      <c r="L306">
        <v>0</v>
      </c>
      <c r="M306">
        <v>0</v>
      </c>
      <c r="N306">
        <v>-202.5</v>
      </c>
      <c r="O306">
        <v>319.3</v>
      </c>
      <c r="P306">
        <v>221.4</v>
      </c>
      <c r="Q306">
        <v>46.5</v>
      </c>
      <c r="R306">
        <v>163.9</v>
      </c>
      <c r="S306">
        <v>217.7</v>
      </c>
      <c r="T306">
        <v>506.5</v>
      </c>
      <c r="U306">
        <v>257.60000000000002</v>
      </c>
      <c r="V306">
        <v>195</v>
      </c>
      <c r="W306">
        <v>87.3</v>
      </c>
      <c r="X306">
        <v>391.2</v>
      </c>
      <c r="Y306">
        <v>166.6</v>
      </c>
      <c r="Z306">
        <v>31.5</v>
      </c>
      <c r="AA306">
        <v>97.3</v>
      </c>
      <c r="AB306">
        <v>24.8</v>
      </c>
      <c r="AC306">
        <v>306.10000000000002</v>
      </c>
      <c r="AD306">
        <v>-117.9</v>
      </c>
      <c r="AE306">
        <v>198.7</v>
      </c>
      <c r="AF306">
        <v>217.4</v>
      </c>
      <c r="AG306">
        <v>275.7</v>
      </c>
      <c r="AH306">
        <v>72.400000000000006</v>
      </c>
      <c r="AI306" s="81">
        <v>203</v>
      </c>
    </row>
    <row r="307" spans="1:35" ht="14.4" x14ac:dyDescent="0.3">
      <c r="A307" s="1">
        <v>39692</v>
      </c>
      <c r="B307">
        <v>0</v>
      </c>
      <c r="C307">
        <v>-464.9</v>
      </c>
      <c r="D307">
        <v>0</v>
      </c>
      <c r="E307">
        <v>-92.2</v>
      </c>
      <c r="F307">
        <v>0</v>
      </c>
      <c r="G307">
        <v>0</v>
      </c>
      <c r="H307">
        <v>0</v>
      </c>
      <c r="I307">
        <v>0</v>
      </c>
      <c r="J307">
        <v>0</v>
      </c>
      <c r="K307">
        <v>-16.3</v>
      </c>
      <c r="L307">
        <v>0</v>
      </c>
      <c r="M307">
        <v>0</v>
      </c>
      <c r="N307">
        <v>-201.4</v>
      </c>
      <c r="O307">
        <v>371.9</v>
      </c>
      <c r="P307">
        <v>258.5</v>
      </c>
      <c r="Q307">
        <v>106.8</v>
      </c>
      <c r="R307">
        <v>205.6</v>
      </c>
      <c r="S307">
        <v>262.8</v>
      </c>
      <c r="T307">
        <v>473.9</v>
      </c>
      <c r="U307">
        <v>268.7</v>
      </c>
      <c r="V307">
        <v>158.9</v>
      </c>
      <c r="W307">
        <v>126.4</v>
      </c>
      <c r="X307">
        <v>405.9</v>
      </c>
      <c r="Y307">
        <v>228.3</v>
      </c>
      <c r="Z307">
        <v>12.3</v>
      </c>
      <c r="AA307">
        <v>117.2</v>
      </c>
      <c r="AB307">
        <v>31.6</v>
      </c>
      <c r="AC307">
        <v>342.8</v>
      </c>
      <c r="AD307">
        <v>-92.9</v>
      </c>
      <c r="AE307">
        <v>158.6</v>
      </c>
      <c r="AF307">
        <v>231.9</v>
      </c>
      <c r="AG307">
        <v>281.3</v>
      </c>
      <c r="AH307">
        <v>106.4</v>
      </c>
      <c r="AI307" s="81">
        <v>181</v>
      </c>
    </row>
    <row r="308" spans="1:35" ht="14.4" x14ac:dyDescent="0.3">
      <c r="A308" s="1">
        <v>39693</v>
      </c>
      <c r="B308">
        <v>0</v>
      </c>
      <c r="C308">
        <v>224.4</v>
      </c>
      <c r="D308">
        <v>0</v>
      </c>
      <c r="E308">
        <v>-21.7</v>
      </c>
      <c r="F308">
        <v>0</v>
      </c>
      <c r="G308">
        <v>0</v>
      </c>
      <c r="H308">
        <v>0</v>
      </c>
      <c r="I308">
        <v>0</v>
      </c>
      <c r="J308">
        <v>0</v>
      </c>
      <c r="K308">
        <v>-14</v>
      </c>
      <c r="L308">
        <v>0</v>
      </c>
      <c r="M308">
        <v>0</v>
      </c>
      <c r="N308">
        <v>-224.7</v>
      </c>
      <c r="O308">
        <v>389.4</v>
      </c>
      <c r="P308">
        <v>211.4</v>
      </c>
      <c r="Q308">
        <v>163.30000000000001</v>
      </c>
      <c r="R308">
        <v>249.6</v>
      </c>
      <c r="S308">
        <v>241.8</v>
      </c>
      <c r="T308">
        <v>487.2</v>
      </c>
      <c r="U308">
        <v>278.2</v>
      </c>
      <c r="V308">
        <v>133.4</v>
      </c>
      <c r="W308">
        <v>105.7</v>
      </c>
      <c r="X308">
        <v>409.3</v>
      </c>
      <c r="Y308">
        <v>230.2</v>
      </c>
      <c r="Z308">
        <v>-14.3</v>
      </c>
      <c r="AA308">
        <v>134</v>
      </c>
      <c r="AB308">
        <v>-43.9</v>
      </c>
      <c r="AC308">
        <v>385.3</v>
      </c>
      <c r="AD308">
        <v>-52.4</v>
      </c>
      <c r="AE308">
        <v>101.6</v>
      </c>
      <c r="AF308">
        <v>169.9</v>
      </c>
      <c r="AG308">
        <v>269.2</v>
      </c>
      <c r="AH308">
        <v>141.6</v>
      </c>
      <c r="AI308" s="81">
        <v>133</v>
      </c>
    </row>
    <row r="309" spans="1:35" ht="14.4" x14ac:dyDescent="0.3">
      <c r="A309" s="1">
        <v>39694</v>
      </c>
      <c r="B309">
        <v>0</v>
      </c>
      <c r="C309">
        <v>456</v>
      </c>
      <c r="D309">
        <v>0</v>
      </c>
      <c r="E309">
        <v>-7.1</v>
      </c>
      <c r="F309">
        <v>0</v>
      </c>
      <c r="G309">
        <v>0</v>
      </c>
      <c r="H309">
        <v>-44.1</v>
      </c>
      <c r="I309">
        <v>0</v>
      </c>
      <c r="J309">
        <v>0</v>
      </c>
      <c r="K309">
        <v>-24.9</v>
      </c>
      <c r="L309">
        <v>0</v>
      </c>
      <c r="M309">
        <v>0</v>
      </c>
      <c r="N309">
        <v>-220.3</v>
      </c>
      <c r="O309">
        <v>38.1</v>
      </c>
      <c r="P309">
        <v>161</v>
      </c>
      <c r="Q309">
        <v>190</v>
      </c>
      <c r="R309">
        <v>320.60000000000002</v>
      </c>
      <c r="S309">
        <v>211.2</v>
      </c>
      <c r="T309">
        <v>389.4</v>
      </c>
      <c r="U309">
        <v>271.89999999999998</v>
      </c>
      <c r="V309">
        <v>156</v>
      </c>
      <c r="W309">
        <v>92.2</v>
      </c>
      <c r="X309">
        <v>427.8</v>
      </c>
      <c r="Y309">
        <v>245.9</v>
      </c>
      <c r="Z309">
        <v>-5.7</v>
      </c>
      <c r="AA309">
        <v>155.1</v>
      </c>
      <c r="AB309">
        <v>67.3</v>
      </c>
      <c r="AC309">
        <v>385.1</v>
      </c>
      <c r="AD309">
        <v>13.3</v>
      </c>
      <c r="AE309">
        <v>92.9</v>
      </c>
      <c r="AF309">
        <v>141.80000000000001</v>
      </c>
      <c r="AG309">
        <v>279.8</v>
      </c>
      <c r="AH309">
        <v>126</v>
      </c>
      <c r="AI309" s="81">
        <v>164</v>
      </c>
    </row>
    <row r="310" spans="1:35" ht="14.4" x14ac:dyDescent="0.3">
      <c r="A310" s="1">
        <v>39695</v>
      </c>
      <c r="B310">
        <v>0</v>
      </c>
      <c r="C310">
        <v>533.79999999999995</v>
      </c>
      <c r="D310">
        <v>0</v>
      </c>
      <c r="E310">
        <v>0</v>
      </c>
      <c r="F310">
        <v>0</v>
      </c>
      <c r="G310">
        <v>0</v>
      </c>
      <c r="H310">
        <v>-57.8</v>
      </c>
      <c r="I310">
        <v>0</v>
      </c>
      <c r="J310">
        <v>0</v>
      </c>
      <c r="K310">
        <v>-50.2</v>
      </c>
      <c r="L310">
        <v>0</v>
      </c>
      <c r="M310">
        <v>0</v>
      </c>
      <c r="N310">
        <v>-187.5</v>
      </c>
      <c r="O310">
        <v>-16.8</v>
      </c>
      <c r="P310">
        <v>155.30000000000001</v>
      </c>
      <c r="Q310">
        <v>137.30000000000001</v>
      </c>
      <c r="R310">
        <v>361.2</v>
      </c>
      <c r="S310">
        <v>131.9</v>
      </c>
      <c r="T310">
        <v>331.4</v>
      </c>
      <c r="U310">
        <v>270.2</v>
      </c>
      <c r="V310">
        <v>158.69999999999999</v>
      </c>
      <c r="W310">
        <v>121</v>
      </c>
      <c r="X310">
        <v>430.7</v>
      </c>
      <c r="Y310">
        <v>189.1</v>
      </c>
      <c r="Z310">
        <v>3.2</v>
      </c>
      <c r="AA310">
        <v>186.1</v>
      </c>
      <c r="AB310">
        <v>82.2</v>
      </c>
      <c r="AC310">
        <v>364.8</v>
      </c>
      <c r="AD310">
        <v>80.900000000000006</v>
      </c>
      <c r="AE310">
        <v>106.8</v>
      </c>
      <c r="AF310">
        <v>113</v>
      </c>
      <c r="AG310">
        <v>262.7</v>
      </c>
      <c r="AH310">
        <v>95.7</v>
      </c>
      <c r="AI310" s="81">
        <v>182</v>
      </c>
    </row>
    <row r="311" spans="1:35" ht="14.4" x14ac:dyDescent="0.3">
      <c r="A311" s="1">
        <v>39696</v>
      </c>
      <c r="B311">
        <v>0</v>
      </c>
      <c r="C311">
        <v>506.8</v>
      </c>
      <c r="D311">
        <v>0</v>
      </c>
      <c r="E311">
        <v>0</v>
      </c>
      <c r="F311">
        <v>0</v>
      </c>
      <c r="G311">
        <v>0</v>
      </c>
      <c r="H311">
        <v>-48.1</v>
      </c>
      <c r="I311">
        <v>0</v>
      </c>
      <c r="J311">
        <v>0</v>
      </c>
      <c r="K311">
        <v>-54</v>
      </c>
      <c r="L311">
        <v>0</v>
      </c>
      <c r="M311">
        <v>0</v>
      </c>
      <c r="N311">
        <v>-186.3</v>
      </c>
      <c r="O311">
        <v>-31.4</v>
      </c>
      <c r="P311">
        <v>179.8</v>
      </c>
      <c r="Q311">
        <v>159.80000000000001</v>
      </c>
      <c r="R311">
        <v>315.39999999999998</v>
      </c>
      <c r="S311">
        <v>132.80000000000001</v>
      </c>
      <c r="T311">
        <v>263.10000000000002</v>
      </c>
      <c r="U311">
        <v>256.7</v>
      </c>
      <c r="V311">
        <v>142.9</v>
      </c>
      <c r="W311">
        <v>177.8</v>
      </c>
      <c r="X311">
        <v>371.1</v>
      </c>
      <c r="Y311">
        <v>212.8</v>
      </c>
      <c r="Z311">
        <v>-9.6</v>
      </c>
      <c r="AA311">
        <v>184</v>
      </c>
      <c r="AB311">
        <v>73</v>
      </c>
      <c r="AC311">
        <v>366.7</v>
      </c>
      <c r="AD311">
        <v>78.2</v>
      </c>
      <c r="AE311">
        <v>148.4</v>
      </c>
      <c r="AF311">
        <v>74.7</v>
      </c>
      <c r="AG311">
        <v>234.9</v>
      </c>
      <c r="AH311">
        <v>27.3</v>
      </c>
      <c r="AI311" s="81">
        <v>150</v>
      </c>
    </row>
    <row r="312" spans="1:35" ht="14.4" x14ac:dyDescent="0.3">
      <c r="A312" s="1">
        <v>39697</v>
      </c>
      <c r="B312">
        <v>0</v>
      </c>
      <c r="C312">
        <v>378.7</v>
      </c>
      <c r="D312">
        <v>0</v>
      </c>
      <c r="E312">
        <v>-16.5</v>
      </c>
      <c r="F312">
        <v>0</v>
      </c>
      <c r="G312">
        <v>0</v>
      </c>
      <c r="H312">
        <v>0</v>
      </c>
      <c r="I312">
        <v>0</v>
      </c>
      <c r="J312">
        <v>0</v>
      </c>
      <c r="K312">
        <v>-135.19999999999999</v>
      </c>
      <c r="L312">
        <v>0</v>
      </c>
      <c r="M312">
        <v>0</v>
      </c>
      <c r="N312">
        <v>-165.1</v>
      </c>
      <c r="O312">
        <v>-28.4</v>
      </c>
      <c r="P312">
        <v>162.4</v>
      </c>
      <c r="Q312">
        <v>95</v>
      </c>
      <c r="R312">
        <v>316</v>
      </c>
      <c r="S312">
        <v>192.2</v>
      </c>
      <c r="T312">
        <v>245.4</v>
      </c>
      <c r="U312">
        <v>235.2</v>
      </c>
      <c r="V312">
        <v>121.1</v>
      </c>
      <c r="W312">
        <v>173.2</v>
      </c>
      <c r="X312">
        <v>311.39999999999998</v>
      </c>
      <c r="Y312">
        <v>251.9</v>
      </c>
      <c r="Z312">
        <v>-56.2</v>
      </c>
      <c r="AA312">
        <v>143.4</v>
      </c>
      <c r="AB312">
        <v>35.6</v>
      </c>
      <c r="AC312">
        <v>354.7</v>
      </c>
      <c r="AD312">
        <v>34.5</v>
      </c>
      <c r="AE312">
        <v>164.4</v>
      </c>
      <c r="AF312">
        <v>50.1</v>
      </c>
      <c r="AG312">
        <v>237.3</v>
      </c>
      <c r="AH312">
        <v>2.2999999999999998</v>
      </c>
      <c r="AI312" s="81">
        <v>92</v>
      </c>
    </row>
    <row r="313" spans="1:35" ht="14.4" x14ac:dyDescent="0.3">
      <c r="A313" s="1">
        <v>39698</v>
      </c>
      <c r="B313">
        <v>0</v>
      </c>
      <c r="C313">
        <v>475.3</v>
      </c>
      <c r="D313">
        <v>0</v>
      </c>
      <c r="E313">
        <v>-1.9</v>
      </c>
      <c r="F313">
        <v>0</v>
      </c>
      <c r="G313">
        <v>0</v>
      </c>
      <c r="H313">
        <v>0</v>
      </c>
      <c r="I313">
        <v>0</v>
      </c>
      <c r="J313">
        <v>180.8</v>
      </c>
      <c r="K313">
        <v>-53.2</v>
      </c>
      <c r="L313">
        <v>0</v>
      </c>
      <c r="M313">
        <v>0</v>
      </c>
      <c r="N313">
        <v>-150.19999999999999</v>
      </c>
      <c r="O313">
        <v>-54.7</v>
      </c>
      <c r="P313">
        <v>147.9</v>
      </c>
      <c r="Q313">
        <v>86.1</v>
      </c>
      <c r="R313">
        <v>268.89999999999998</v>
      </c>
      <c r="S313">
        <v>244.3</v>
      </c>
      <c r="T313">
        <v>231.6</v>
      </c>
      <c r="U313">
        <v>224.8</v>
      </c>
      <c r="V313">
        <v>125</v>
      </c>
      <c r="W313">
        <v>153</v>
      </c>
      <c r="X313">
        <v>308.7</v>
      </c>
      <c r="Y313">
        <v>266</v>
      </c>
      <c r="Z313">
        <v>-85.3</v>
      </c>
      <c r="AA313">
        <v>136.6</v>
      </c>
      <c r="AB313">
        <v>-20.3</v>
      </c>
      <c r="AC313">
        <v>362.2</v>
      </c>
      <c r="AD313">
        <v>20.6</v>
      </c>
      <c r="AE313">
        <v>207.6</v>
      </c>
      <c r="AF313">
        <v>17.899999999999999</v>
      </c>
      <c r="AG313">
        <v>256.3</v>
      </c>
      <c r="AH313">
        <v>56.8</v>
      </c>
      <c r="AI313" s="81">
        <v>19</v>
      </c>
    </row>
    <row r="314" spans="1:35" ht="14.4" x14ac:dyDescent="0.3">
      <c r="A314" s="1">
        <v>39699</v>
      </c>
      <c r="B314">
        <v>0</v>
      </c>
      <c r="C314">
        <v>491</v>
      </c>
      <c r="D314">
        <v>0</v>
      </c>
      <c r="E314">
        <v>-69.900000000000006</v>
      </c>
      <c r="F314">
        <v>0</v>
      </c>
      <c r="G314">
        <v>0</v>
      </c>
      <c r="H314">
        <v>0</v>
      </c>
      <c r="I314">
        <v>0</v>
      </c>
      <c r="J314">
        <v>138.19999999999999</v>
      </c>
      <c r="K314">
        <v>-35.6</v>
      </c>
      <c r="L314">
        <v>0</v>
      </c>
      <c r="M314">
        <v>0</v>
      </c>
      <c r="N314">
        <v>-106.2</v>
      </c>
      <c r="O314">
        <v>-132.1</v>
      </c>
      <c r="P314">
        <v>136.4</v>
      </c>
      <c r="Q314">
        <v>99.9</v>
      </c>
      <c r="R314">
        <v>240.1</v>
      </c>
      <c r="S314">
        <v>263.3</v>
      </c>
      <c r="T314">
        <v>253.7</v>
      </c>
      <c r="U314">
        <v>225.9</v>
      </c>
      <c r="V314">
        <v>144.4</v>
      </c>
      <c r="W314">
        <v>137.30000000000001</v>
      </c>
      <c r="X314">
        <v>287</v>
      </c>
      <c r="Y314">
        <v>256.2</v>
      </c>
      <c r="Z314">
        <v>-105.6</v>
      </c>
      <c r="AA314">
        <v>144.9</v>
      </c>
      <c r="AB314">
        <v>12.7</v>
      </c>
      <c r="AC314">
        <v>321.5</v>
      </c>
      <c r="AD314">
        <v>-8.1999999999999993</v>
      </c>
      <c r="AE314">
        <v>301.39999999999998</v>
      </c>
      <c r="AF314">
        <v>11.5</v>
      </c>
      <c r="AG314">
        <v>245.7</v>
      </c>
      <c r="AH314">
        <v>32.799999999999997</v>
      </c>
      <c r="AI314" s="81">
        <v>9.1</v>
      </c>
    </row>
    <row r="315" spans="1:35" ht="14.4" x14ac:dyDescent="0.3">
      <c r="A315" s="1">
        <v>39700</v>
      </c>
      <c r="B315">
        <v>0</v>
      </c>
      <c r="C315">
        <v>510.1</v>
      </c>
      <c r="D315">
        <v>0</v>
      </c>
      <c r="E315">
        <v>-17.399999999999999</v>
      </c>
      <c r="F315">
        <v>0</v>
      </c>
      <c r="G315">
        <v>0</v>
      </c>
      <c r="H315">
        <v>0</v>
      </c>
      <c r="I315">
        <v>0</v>
      </c>
      <c r="J315">
        <v>155.30000000000001</v>
      </c>
      <c r="K315">
        <v>-3.2</v>
      </c>
      <c r="L315">
        <v>0</v>
      </c>
      <c r="M315">
        <v>0</v>
      </c>
      <c r="N315">
        <v>-39.1</v>
      </c>
      <c r="O315">
        <v>-132.1</v>
      </c>
      <c r="P315">
        <v>118.8</v>
      </c>
      <c r="Q315">
        <v>149.5</v>
      </c>
      <c r="R315">
        <v>267.10000000000002</v>
      </c>
      <c r="S315">
        <v>313.3</v>
      </c>
      <c r="T315">
        <v>192.5</v>
      </c>
      <c r="U315">
        <v>188.5</v>
      </c>
      <c r="V315">
        <v>144.80000000000001</v>
      </c>
      <c r="W315">
        <v>176.2</v>
      </c>
      <c r="X315">
        <v>268.39999999999998</v>
      </c>
      <c r="Y315">
        <v>211.4</v>
      </c>
      <c r="Z315">
        <v>-48.7</v>
      </c>
      <c r="AA315">
        <v>185.7</v>
      </c>
      <c r="AB315">
        <v>79.5</v>
      </c>
      <c r="AC315">
        <v>301.89999999999998</v>
      </c>
      <c r="AD315">
        <v>-4.7</v>
      </c>
      <c r="AE315">
        <v>330.6</v>
      </c>
      <c r="AF315">
        <v>62.5</v>
      </c>
      <c r="AG315">
        <v>236.3</v>
      </c>
      <c r="AH315">
        <v>23.9</v>
      </c>
      <c r="AI315" s="81">
        <v>71</v>
      </c>
    </row>
    <row r="316" spans="1:35" ht="14.4" x14ac:dyDescent="0.3">
      <c r="A316" s="1">
        <v>39701</v>
      </c>
      <c r="B316">
        <v>0</v>
      </c>
      <c r="C316">
        <v>668.6</v>
      </c>
      <c r="D316">
        <v>0</v>
      </c>
      <c r="E316">
        <v>0</v>
      </c>
      <c r="F316">
        <v>0</v>
      </c>
      <c r="G316">
        <v>0</v>
      </c>
      <c r="H316">
        <v>0</v>
      </c>
      <c r="I316">
        <v>0</v>
      </c>
      <c r="J316">
        <v>223</v>
      </c>
      <c r="K316">
        <v>0</v>
      </c>
      <c r="L316">
        <v>0</v>
      </c>
      <c r="M316">
        <v>0</v>
      </c>
      <c r="N316">
        <v>-114.1</v>
      </c>
      <c r="O316">
        <v>322.3</v>
      </c>
      <c r="P316">
        <v>114</v>
      </c>
      <c r="Q316">
        <v>143.4</v>
      </c>
      <c r="R316">
        <v>215.6</v>
      </c>
      <c r="S316">
        <v>346.6</v>
      </c>
      <c r="T316">
        <v>249.5</v>
      </c>
      <c r="U316">
        <v>163.69999999999999</v>
      </c>
      <c r="V316">
        <v>153.9</v>
      </c>
      <c r="W316">
        <v>221.5</v>
      </c>
      <c r="X316">
        <v>287</v>
      </c>
      <c r="Y316">
        <v>121.7</v>
      </c>
      <c r="Z316">
        <v>-16.8</v>
      </c>
      <c r="AA316">
        <v>227</v>
      </c>
      <c r="AB316">
        <v>-15.2</v>
      </c>
      <c r="AC316">
        <v>299.89999999999998</v>
      </c>
      <c r="AD316">
        <v>-52.3</v>
      </c>
      <c r="AE316">
        <v>282.8</v>
      </c>
      <c r="AF316">
        <v>88.7</v>
      </c>
      <c r="AG316">
        <v>151.6</v>
      </c>
      <c r="AH316">
        <v>30.5</v>
      </c>
      <c r="AI316" s="81">
        <v>55</v>
      </c>
    </row>
    <row r="317" spans="1:35" ht="14.4" x14ac:dyDescent="0.3">
      <c r="A317" s="1">
        <v>39702</v>
      </c>
      <c r="B317">
        <v>0</v>
      </c>
      <c r="C317">
        <v>537.5</v>
      </c>
      <c r="D317">
        <v>0</v>
      </c>
      <c r="E317">
        <v>0</v>
      </c>
      <c r="F317">
        <v>0</v>
      </c>
      <c r="G317">
        <v>0</v>
      </c>
      <c r="H317">
        <v>0</v>
      </c>
      <c r="I317">
        <v>0</v>
      </c>
      <c r="J317">
        <v>0</v>
      </c>
      <c r="K317">
        <v>-36.4</v>
      </c>
      <c r="L317">
        <v>0</v>
      </c>
      <c r="M317">
        <v>0</v>
      </c>
      <c r="N317">
        <v>-140.30000000000001</v>
      </c>
      <c r="O317">
        <v>537.70000000000005</v>
      </c>
      <c r="P317">
        <v>116.5</v>
      </c>
      <c r="Q317">
        <v>159.4</v>
      </c>
      <c r="R317">
        <v>161.30000000000001</v>
      </c>
      <c r="S317">
        <v>336.6</v>
      </c>
      <c r="T317">
        <v>309.5</v>
      </c>
      <c r="U317">
        <v>141.19999999999999</v>
      </c>
      <c r="V317">
        <v>154</v>
      </c>
      <c r="W317">
        <v>177.3</v>
      </c>
      <c r="X317">
        <v>327.39999999999998</v>
      </c>
      <c r="Y317">
        <v>150</v>
      </c>
      <c r="Z317">
        <v>-38</v>
      </c>
      <c r="AA317">
        <v>213.2</v>
      </c>
      <c r="AB317">
        <v>1.5</v>
      </c>
      <c r="AC317">
        <v>288</v>
      </c>
      <c r="AD317">
        <v>-64.3</v>
      </c>
      <c r="AE317">
        <v>299.39999999999998</v>
      </c>
      <c r="AF317">
        <v>86.1</v>
      </c>
      <c r="AG317">
        <v>117</v>
      </c>
      <c r="AH317">
        <v>83.6</v>
      </c>
      <c r="AI317" s="81">
        <v>-7.5</v>
      </c>
    </row>
    <row r="318" spans="1:35" ht="14.4" x14ac:dyDescent="0.3">
      <c r="A318" s="1">
        <v>39703</v>
      </c>
      <c r="B318">
        <v>0</v>
      </c>
      <c r="C318">
        <v>321</v>
      </c>
      <c r="D318">
        <v>0</v>
      </c>
      <c r="E318">
        <v>-12.6</v>
      </c>
      <c r="F318">
        <v>0</v>
      </c>
      <c r="G318">
        <v>0</v>
      </c>
      <c r="H318">
        <v>0</v>
      </c>
      <c r="I318">
        <v>0</v>
      </c>
      <c r="J318">
        <v>0</v>
      </c>
      <c r="K318">
        <v>0</v>
      </c>
      <c r="L318">
        <v>0</v>
      </c>
      <c r="M318">
        <v>0</v>
      </c>
      <c r="N318">
        <v>-201.6</v>
      </c>
      <c r="O318">
        <v>548.20000000000005</v>
      </c>
      <c r="P318">
        <v>88</v>
      </c>
      <c r="Q318">
        <v>139.80000000000001</v>
      </c>
      <c r="R318">
        <v>209.8</v>
      </c>
      <c r="S318">
        <v>370.6</v>
      </c>
      <c r="T318">
        <v>376.9</v>
      </c>
      <c r="U318">
        <v>140.6</v>
      </c>
      <c r="V318">
        <v>318.60000000000002</v>
      </c>
      <c r="W318">
        <v>131.19999999999999</v>
      </c>
      <c r="X318">
        <v>355</v>
      </c>
      <c r="Y318">
        <v>178.1</v>
      </c>
      <c r="Z318">
        <v>-37.299999999999997</v>
      </c>
      <c r="AA318">
        <v>280.3</v>
      </c>
      <c r="AB318">
        <v>32.200000000000003</v>
      </c>
      <c r="AC318">
        <v>305.8</v>
      </c>
      <c r="AD318">
        <v>-60.7</v>
      </c>
      <c r="AE318">
        <v>249.6</v>
      </c>
      <c r="AF318">
        <v>17.2</v>
      </c>
      <c r="AG318">
        <v>76.400000000000006</v>
      </c>
      <c r="AH318">
        <v>153</v>
      </c>
      <c r="AI318" s="81">
        <v>15</v>
      </c>
    </row>
    <row r="319" spans="1:35" ht="14.4" x14ac:dyDescent="0.3">
      <c r="A319" s="1">
        <v>39704</v>
      </c>
      <c r="B319">
        <v>-4.7</v>
      </c>
      <c r="C319">
        <v>0</v>
      </c>
      <c r="D319">
        <v>0</v>
      </c>
      <c r="E319">
        <v>0</v>
      </c>
      <c r="F319">
        <v>0</v>
      </c>
      <c r="G319">
        <v>0</v>
      </c>
      <c r="H319">
        <v>0</v>
      </c>
      <c r="I319">
        <v>0</v>
      </c>
      <c r="J319">
        <v>0</v>
      </c>
      <c r="K319">
        <v>0</v>
      </c>
      <c r="L319">
        <v>0</v>
      </c>
      <c r="M319">
        <v>0</v>
      </c>
      <c r="N319">
        <v>-265.10000000000002</v>
      </c>
      <c r="O319">
        <v>513.70000000000005</v>
      </c>
      <c r="P319">
        <v>37</v>
      </c>
      <c r="Q319">
        <v>155.80000000000001</v>
      </c>
      <c r="R319">
        <v>259.10000000000002</v>
      </c>
      <c r="S319">
        <v>367.7</v>
      </c>
      <c r="T319">
        <v>373.2</v>
      </c>
      <c r="U319">
        <v>177.9</v>
      </c>
      <c r="V319">
        <v>344.1</v>
      </c>
      <c r="W319">
        <v>107.5</v>
      </c>
      <c r="X319">
        <v>368</v>
      </c>
      <c r="Y319">
        <v>191.3</v>
      </c>
      <c r="Z319">
        <v>28.7</v>
      </c>
      <c r="AA319">
        <v>356.8</v>
      </c>
      <c r="AB319">
        <v>39.200000000000003</v>
      </c>
      <c r="AC319">
        <v>342.9</v>
      </c>
      <c r="AD319">
        <v>-55.9</v>
      </c>
      <c r="AE319">
        <v>233.4</v>
      </c>
      <c r="AF319">
        <v>4</v>
      </c>
      <c r="AG319">
        <v>72.2</v>
      </c>
      <c r="AH319">
        <v>226.3</v>
      </c>
      <c r="AI319" s="81">
        <v>0.8</v>
      </c>
    </row>
    <row r="320" spans="1:35" ht="14.4" x14ac:dyDescent="0.3">
      <c r="A320" s="1">
        <v>39705</v>
      </c>
      <c r="B320">
        <v>0</v>
      </c>
      <c r="C320">
        <v>-8.1999999999999993</v>
      </c>
      <c r="D320">
        <v>0</v>
      </c>
      <c r="E320">
        <v>0</v>
      </c>
      <c r="F320">
        <v>0</v>
      </c>
      <c r="G320">
        <v>0</v>
      </c>
      <c r="H320">
        <v>-21.1</v>
      </c>
      <c r="I320">
        <v>107.9</v>
      </c>
      <c r="J320">
        <v>0</v>
      </c>
      <c r="K320">
        <v>0</v>
      </c>
      <c r="L320">
        <v>0</v>
      </c>
      <c r="M320">
        <v>0</v>
      </c>
      <c r="N320">
        <v>-295.10000000000002</v>
      </c>
      <c r="O320">
        <v>592.79999999999995</v>
      </c>
      <c r="P320">
        <v>28.1</v>
      </c>
      <c r="Q320">
        <v>141.9</v>
      </c>
      <c r="R320">
        <v>274</v>
      </c>
      <c r="S320">
        <v>368.9</v>
      </c>
      <c r="T320">
        <v>350.4</v>
      </c>
      <c r="U320">
        <v>197.7</v>
      </c>
      <c r="V320">
        <v>389.4</v>
      </c>
      <c r="W320">
        <v>97.5</v>
      </c>
      <c r="X320">
        <v>354.7</v>
      </c>
      <c r="Y320">
        <v>175.5</v>
      </c>
      <c r="Z320">
        <v>65.599999999999994</v>
      </c>
      <c r="AA320">
        <v>400.1</v>
      </c>
      <c r="AB320">
        <v>62.6</v>
      </c>
      <c r="AC320">
        <v>328.7</v>
      </c>
      <c r="AD320">
        <v>-52</v>
      </c>
      <c r="AE320">
        <v>215.4</v>
      </c>
      <c r="AF320">
        <v>13.9</v>
      </c>
      <c r="AG320">
        <v>80.3</v>
      </c>
      <c r="AH320">
        <v>214.7</v>
      </c>
      <c r="AI320" s="81">
        <v>-46.8</v>
      </c>
    </row>
    <row r="321" spans="1:35" ht="14.4" x14ac:dyDescent="0.3">
      <c r="A321" s="1">
        <v>39706</v>
      </c>
      <c r="B321">
        <v>0</v>
      </c>
      <c r="C321">
        <v>-2.2999999999999998</v>
      </c>
      <c r="D321">
        <v>0</v>
      </c>
      <c r="E321">
        <v>0</v>
      </c>
      <c r="F321">
        <v>0</v>
      </c>
      <c r="G321">
        <v>0</v>
      </c>
      <c r="H321">
        <v>-41</v>
      </c>
      <c r="I321">
        <v>134.80000000000001</v>
      </c>
      <c r="J321">
        <v>0</v>
      </c>
      <c r="K321">
        <v>0</v>
      </c>
      <c r="L321">
        <v>0</v>
      </c>
      <c r="M321">
        <v>0</v>
      </c>
      <c r="N321">
        <v>-290.8</v>
      </c>
      <c r="O321">
        <v>636.6</v>
      </c>
      <c r="P321">
        <v>14.6</v>
      </c>
      <c r="Q321">
        <v>88.7</v>
      </c>
      <c r="R321">
        <v>267.7</v>
      </c>
      <c r="S321">
        <v>343.4</v>
      </c>
      <c r="T321">
        <v>333.9</v>
      </c>
      <c r="U321">
        <v>217.8</v>
      </c>
      <c r="V321">
        <v>396.8</v>
      </c>
      <c r="W321">
        <v>65.099999999999994</v>
      </c>
      <c r="X321">
        <v>379</v>
      </c>
      <c r="Y321">
        <v>176.3</v>
      </c>
      <c r="Z321">
        <v>79.400000000000006</v>
      </c>
      <c r="AA321">
        <v>387.3</v>
      </c>
      <c r="AB321">
        <v>73.7</v>
      </c>
      <c r="AC321">
        <v>294</v>
      </c>
      <c r="AD321">
        <v>-33.299999999999997</v>
      </c>
      <c r="AE321">
        <v>259.2</v>
      </c>
      <c r="AF321">
        <v>-9.1</v>
      </c>
      <c r="AG321">
        <v>55.8</v>
      </c>
      <c r="AH321">
        <v>174.4</v>
      </c>
      <c r="AI321" s="81">
        <v>-73.599999999999994</v>
      </c>
    </row>
    <row r="322" spans="1:35" ht="14.4" x14ac:dyDescent="0.3">
      <c r="A322" s="1">
        <v>39707</v>
      </c>
      <c r="B322">
        <v>61.8</v>
      </c>
      <c r="C322">
        <v>0</v>
      </c>
      <c r="D322">
        <v>0</v>
      </c>
      <c r="E322">
        <v>0</v>
      </c>
      <c r="F322">
        <v>0</v>
      </c>
      <c r="G322">
        <v>0</v>
      </c>
      <c r="H322">
        <v>34.299999999999997</v>
      </c>
      <c r="I322">
        <v>91.4</v>
      </c>
      <c r="J322">
        <v>0</v>
      </c>
      <c r="K322">
        <v>0</v>
      </c>
      <c r="L322">
        <v>0</v>
      </c>
      <c r="M322">
        <v>0</v>
      </c>
      <c r="N322">
        <v>-284</v>
      </c>
      <c r="O322">
        <v>644.5</v>
      </c>
      <c r="P322">
        <v>40.299999999999997</v>
      </c>
      <c r="Q322">
        <v>42.4</v>
      </c>
      <c r="R322">
        <v>212</v>
      </c>
      <c r="S322">
        <v>267.7</v>
      </c>
      <c r="T322">
        <v>364.8</v>
      </c>
      <c r="U322">
        <v>241.4</v>
      </c>
      <c r="V322">
        <v>429.9</v>
      </c>
      <c r="W322">
        <v>47.1</v>
      </c>
      <c r="X322">
        <v>383.5</v>
      </c>
      <c r="Y322">
        <v>181.2</v>
      </c>
      <c r="Z322">
        <v>20.8</v>
      </c>
      <c r="AA322">
        <v>331.3</v>
      </c>
      <c r="AB322">
        <v>9.5</v>
      </c>
      <c r="AC322">
        <v>252.1</v>
      </c>
      <c r="AD322">
        <v>-37</v>
      </c>
      <c r="AE322">
        <v>301.39999999999998</v>
      </c>
      <c r="AF322">
        <v>-9.4</v>
      </c>
      <c r="AG322">
        <v>23.9</v>
      </c>
      <c r="AH322">
        <v>152</v>
      </c>
      <c r="AI322" s="81">
        <v>-76.400000000000006</v>
      </c>
    </row>
    <row r="323" spans="1:35" ht="14.4" x14ac:dyDescent="0.3">
      <c r="A323" s="1">
        <v>39708</v>
      </c>
      <c r="B323">
        <v>218.7</v>
      </c>
      <c r="C323">
        <v>-265.7</v>
      </c>
      <c r="D323">
        <v>0</v>
      </c>
      <c r="E323">
        <v>0</v>
      </c>
      <c r="F323">
        <v>0</v>
      </c>
      <c r="G323">
        <v>0</v>
      </c>
      <c r="H323">
        <v>-40.9</v>
      </c>
      <c r="I323">
        <v>93.9</v>
      </c>
      <c r="J323">
        <v>0</v>
      </c>
      <c r="K323">
        <v>0</v>
      </c>
      <c r="L323">
        <v>0</v>
      </c>
      <c r="M323">
        <v>0</v>
      </c>
      <c r="N323">
        <v>-255.5</v>
      </c>
      <c r="O323">
        <v>500.8</v>
      </c>
      <c r="P323">
        <v>38.799999999999997</v>
      </c>
      <c r="Q323">
        <v>47.9</v>
      </c>
      <c r="R323">
        <v>219.1</v>
      </c>
      <c r="S323">
        <v>223.3</v>
      </c>
      <c r="T323">
        <v>385</v>
      </c>
      <c r="U323">
        <v>290.60000000000002</v>
      </c>
      <c r="V323">
        <v>428</v>
      </c>
      <c r="W323">
        <v>53.8</v>
      </c>
      <c r="X323">
        <v>354.4</v>
      </c>
      <c r="Y323">
        <v>192.2</v>
      </c>
      <c r="Z323">
        <v>-10.5</v>
      </c>
      <c r="AA323">
        <v>285.7</v>
      </c>
      <c r="AB323">
        <v>-38.6</v>
      </c>
      <c r="AC323">
        <v>251.6</v>
      </c>
      <c r="AD323">
        <v>27</v>
      </c>
      <c r="AE323">
        <v>376.9</v>
      </c>
      <c r="AF323">
        <v>-17.7</v>
      </c>
      <c r="AG323">
        <v>69.8</v>
      </c>
      <c r="AH323">
        <v>146.30000000000001</v>
      </c>
      <c r="AI323" s="81">
        <v>-105.6</v>
      </c>
    </row>
    <row r="324" spans="1:35" ht="14.4" x14ac:dyDescent="0.3">
      <c r="A324" s="1">
        <v>39709</v>
      </c>
      <c r="B324">
        <v>177.4</v>
      </c>
      <c r="C324">
        <v>-271</v>
      </c>
      <c r="D324">
        <v>0</v>
      </c>
      <c r="E324">
        <v>0</v>
      </c>
      <c r="F324">
        <v>0</v>
      </c>
      <c r="G324">
        <v>0</v>
      </c>
      <c r="H324">
        <v>47</v>
      </c>
      <c r="I324">
        <v>42.6</v>
      </c>
      <c r="J324">
        <v>0</v>
      </c>
      <c r="K324">
        <v>0</v>
      </c>
      <c r="L324">
        <v>0</v>
      </c>
      <c r="M324">
        <v>0</v>
      </c>
      <c r="N324">
        <v>-224.7</v>
      </c>
      <c r="O324">
        <v>313.89999999999998</v>
      </c>
      <c r="P324">
        <v>40.799999999999997</v>
      </c>
      <c r="Q324">
        <v>64.900000000000006</v>
      </c>
      <c r="R324">
        <v>211.3</v>
      </c>
      <c r="S324">
        <v>185.7</v>
      </c>
      <c r="T324">
        <v>397.9</v>
      </c>
      <c r="U324">
        <v>347.9</v>
      </c>
      <c r="V324">
        <v>413.4</v>
      </c>
      <c r="W324">
        <v>68.400000000000006</v>
      </c>
      <c r="X324">
        <v>345.6</v>
      </c>
      <c r="Y324">
        <v>236.5</v>
      </c>
      <c r="Z324">
        <v>15.8</v>
      </c>
      <c r="AA324">
        <v>294.5</v>
      </c>
      <c r="AB324">
        <v>-33.799999999999997</v>
      </c>
      <c r="AC324">
        <v>304.2</v>
      </c>
      <c r="AD324">
        <v>85.2</v>
      </c>
      <c r="AE324">
        <v>358.8</v>
      </c>
      <c r="AF324">
        <v>-12.8</v>
      </c>
      <c r="AG324">
        <v>70.900000000000006</v>
      </c>
      <c r="AH324">
        <v>107.6</v>
      </c>
      <c r="AI324" s="81">
        <v>-128.19999999999999</v>
      </c>
    </row>
    <row r="325" spans="1:35" ht="14.4" x14ac:dyDescent="0.3">
      <c r="A325" s="1">
        <v>39710</v>
      </c>
      <c r="B325">
        <v>150</v>
      </c>
      <c r="C325">
        <v>-330.7</v>
      </c>
      <c r="D325">
        <v>0</v>
      </c>
      <c r="E325">
        <v>0</v>
      </c>
      <c r="F325">
        <v>0</v>
      </c>
      <c r="G325">
        <v>0</v>
      </c>
      <c r="H325">
        <v>54.6</v>
      </c>
      <c r="I325">
        <v>108.1</v>
      </c>
      <c r="J325">
        <v>0</v>
      </c>
      <c r="K325">
        <v>0</v>
      </c>
      <c r="L325">
        <v>0</v>
      </c>
      <c r="M325">
        <v>0</v>
      </c>
      <c r="N325">
        <v>-168.8</v>
      </c>
      <c r="O325">
        <v>270.39999999999998</v>
      </c>
      <c r="P325">
        <v>42.1</v>
      </c>
      <c r="Q325">
        <v>75.5</v>
      </c>
      <c r="R325">
        <v>142.4</v>
      </c>
      <c r="S325">
        <v>181.6</v>
      </c>
      <c r="T325">
        <v>401.9</v>
      </c>
      <c r="U325">
        <v>385.2</v>
      </c>
      <c r="V325">
        <v>266.39999999999998</v>
      </c>
      <c r="W325">
        <v>78.900000000000006</v>
      </c>
      <c r="X325">
        <v>316.89999999999998</v>
      </c>
      <c r="Y325">
        <v>216.2</v>
      </c>
      <c r="Z325">
        <v>-9.9</v>
      </c>
      <c r="AA325">
        <v>260.89999999999998</v>
      </c>
      <c r="AB325">
        <v>-13.5</v>
      </c>
      <c r="AC325">
        <v>361.2</v>
      </c>
      <c r="AD325">
        <v>115.5</v>
      </c>
      <c r="AE325">
        <v>400.1</v>
      </c>
      <c r="AF325">
        <v>13.2</v>
      </c>
      <c r="AG325">
        <v>89.8</v>
      </c>
      <c r="AH325">
        <v>69.3</v>
      </c>
      <c r="AI325" s="81">
        <v>-169.7</v>
      </c>
    </row>
    <row r="326" spans="1:35" ht="14.4" x14ac:dyDescent="0.3">
      <c r="A326" s="1">
        <v>39711</v>
      </c>
      <c r="B326">
        <v>0</v>
      </c>
      <c r="C326">
        <v>-248.9</v>
      </c>
      <c r="D326">
        <v>0</v>
      </c>
      <c r="E326">
        <v>0</v>
      </c>
      <c r="F326">
        <v>0</v>
      </c>
      <c r="G326">
        <v>330.6</v>
      </c>
      <c r="H326">
        <v>21.3</v>
      </c>
      <c r="I326">
        <v>169.1</v>
      </c>
      <c r="J326">
        <v>0</v>
      </c>
      <c r="K326">
        <v>0</v>
      </c>
      <c r="L326">
        <v>0</v>
      </c>
      <c r="M326">
        <v>0</v>
      </c>
      <c r="N326">
        <v>-107.9</v>
      </c>
      <c r="O326">
        <v>287.60000000000002</v>
      </c>
      <c r="P326">
        <v>76.099999999999994</v>
      </c>
      <c r="Q326">
        <v>55.1</v>
      </c>
      <c r="R326">
        <v>113.7</v>
      </c>
      <c r="S326">
        <v>211.8</v>
      </c>
      <c r="T326">
        <v>419.4</v>
      </c>
      <c r="U326">
        <v>382.5</v>
      </c>
      <c r="V326">
        <v>287</v>
      </c>
      <c r="W326">
        <v>96.3</v>
      </c>
      <c r="X326">
        <v>304.8</v>
      </c>
      <c r="Y326">
        <v>187.5</v>
      </c>
      <c r="Z326">
        <v>-46.6</v>
      </c>
      <c r="AA326">
        <v>260.89999999999998</v>
      </c>
      <c r="AB326">
        <v>-8</v>
      </c>
      <c r="AC326">
        <v>324.8</v>
      </c>
      <c r="AD326">
        <v>90</v>
      </c>
      <c r="AE326">
        <v>440.7</v>
      </c>
      <c r="AF326">
        <v>-17.8</v>
      </c>
      <c r="AG326">
        <v>101.1</v>
      </c>
      <c r="AH326">
        <v>23.3</v>
      </c>
      <c r="AI326" s="81">
        <v>-141.30000000000001</v>
      </c>
    </row>
    <row r="327" spans="1:35" ht="14.4" x14ac:dyDescent="0.3">
      <c r="A327" s="1">
        <v>39712</v>
      </c>
      <c r="B327">
        <v>0</v>
      </c>
      <c r="C327">
        <v>0</v>
      </c>
      <c r="D327">
        <v>0</v>
      </c>
      <c r="E327">
        <v>0</v>
      </c>
      <c r="F327">
        <v>0</v>
      </c>
      <c r="G327">
        <v>424.9</v>
      </c>
      <c r="H327">
        <v>102.1</v>
      </c>
      <c r="I327">
        <v>157.9</v>
      </c>
      <c r="J327">
        <v>0</v>
      </c>
      <c r="K327">
        <v>0</v>
      </c>
      <c r="L327">
        <v>0</v>
      </c>
      <c r="M327">
        <v>0</v>
      </c>
      <c r="N327">
        <v>-89</v>
      </c>
      <c r="O327">
        <v>217.7</v>
      </c>
      <c r="P327">
        <v>109.1</v>
      </c>
      <c r="Q327">
        <v>59.7</v>
      </c>
      <c r="R327">
        <v>144</v>
      </c>
      <c r="S327">
        <v>247.5</v>
      </c>
      <c r="T327">
        <v>365.1</v>
      </c>
      <c r="U327">
        <v>383.1</v>
      </c>
      <c r="V327">
        <v>292.10000000000002</v>
      </c>
      <c r="W327">
        <v>131.30000000000001</v>
      </c>
      <c r="X327">
        <v>308.7</v>
      </c>
      <c r="Y327">
        <v>204.1</v>
      </c>
      <c r="Z327">
        <v>8.9</v>
      </c>
      <c r="AA327">
        <v>281.60000000000002</v>
      </c>
      <c r="AB327">
        <v>-91.1</v>
      </c>
      <c r="AC327">
        <v>259</v>
      </c>
      <c r="AD327">
        <v>113.6</v>
      </c>
      <c r="AE327">
        <v>446.8</v>
      </c>
      <c r="AF327">
        <v>-11.4</v>
      </c>
      <c r="AG327">
        <v>119.9</v>
      </c>
      <c r="AH327">
        <v>17.399999999999999</v>
      </c>
      <c r="AI327" s="81">
        <v>-89.9</v>
      </c>
    </row>
    <row r="328" spans="1:35" ht="14.4" x14ac:dyDescent="0.3">
      <c r="A328" s="1">
        <v>39713</v>
      </c>
      <c r="B328">
        <v>0</v>
      </c>
      <c r="C328">
        <v>0</v>
      </c>
      <c r="D328">
        <v>0</v>
      </c>
      <c r="E328">
        <v>0</v>
      </c>
      <c r="F328">
        <v>0</v>
      </c>
      <c r="G328">
        <v>265.2</v>
      </c>
      <c r="H328">
        <v>174.4</v>
      </c>
      <c r="I328">
        <v>125.8</v>
      </c>
      <c r="J328">
        <v>0</v>
      </c>
      <c r="K328">
        <v>0</v>
      </c>
      <c r="L328">
        <v>0</v>
      </c>
      <c r="M328">
        <v>0</v>
      </c>
      <c r="N328">
        <v>-72.900000000000006</v>
      </c>
      <c r="O328">
        <v>216.7</v>
      </c>
      <c r="P328">
        <v>120.8</v>
      </c>
      <c r="Q328">
        <v>49.7</v>
      </c>
      <c r="R328">
        <v>142</v>
      </c>
      <c r="S328">
        <v>283.2</v>
      </c>
      <c r="T328">
        <v>356.2</v>
      </c>
      <c r="U328">
        <v>361.2</v>
      </c>
      <c r="V328">
        <v>344</v>
      </c>
      <c r="W328">
        <v>148.9</v>
      </c>
      <c r="X328">
        <v>304.7</v>
      </c>
      <c r="Y328">
        <v>193.3</v>
      </c>
      <c r="Z328">
        <v>68.3</v>
      </c>
      <c r="AA328">
        <v>314</v>
      </c>
      <c r="AB328">
        <v>-109.5</v>
      </c>
      <c r="AC328">
        <v>317.3</v>
      </c>
      <c r="AD328">
        <v>101.9</v>
      </c>
      <c r="AE328">
        <v>307.3</v>
      </c>
      <c r="AF328">
        <v>-50.7</v>
      </c>
      <c r="AG328">
        <v>150</v>
      </c>
      <c r="AH328">
        <v>48.9</v>
      </c>
      <c r="AI328" s="81">
        <v>-40</v>
      </c>
    </row>
    <row r="329" spans="1:35" ht="14.4" x14ac:dyDescent="0.3">
      <c r="A329" s="1">
        <v>39714</v>
      </c>
      <c r="B329">
        <v>0</v>
      </c>
      <c r="C329">
        <v>0</v>
      </c>
      <c r="D329">
        <v>0</v>
      </c>
      <c r="E329">
        <v>0</v>
      </c>
      <c r="F329">
        <v>0</v>
      </c>
      <c r="G329">
        <v>398.8</v>
      </c>
      <c r="H329">
        <v>237.4</v>
      </c>
      <c r="I329">
        <v>4.3</v>
      </c>
      <c r="J329">
        <v>0</v>
      </c>
      <c r="K329">
        <v>0</v>
      </c>
      <c r="L329">
        <v>0</v>
      </c>
      <c r="M329">
        <v>0</v>
      </c>
      <c r="N329">
        <v>-25.7</v>
      </c>
      <c r="O329">
        <v>225.7</v>
      </c>
      <c r="P329">
        <v>106.9</v>
      </c>
      <c r="Q329">
        <v>65.2</v>
      </c>
      <c r="R329">
        <v>175</v>
      </c>
      <c r="S329">
        <v>292.2</v>
      </c>
      <c r="T329">
        <v>344.3</v>
      </c>
      <c r="U329">
        <v>385.9</v>
      </c>
      <c r="V329">
        <v>357.2</v>
      </c>
      <c r="W329">
        <v>176.3</v>
      </c>
      <c r="X329">
        <v>275.2</v>
      </c>
      <c r="Y329">
        <v>174.2</v>
      </c>
      <c r="Z329">
        <v>107.6</v>
      </c>
      <c r="AA329">
        <v>320.5</v>
      </c>
      <c r="AB329">
        <v>-50.6</v>
      </c>
      <c r="AC329">
        <v>338.9</v>
      </c>
      <c r="AD329">
        <v>70.2</v>
      </c>
      <c r="AE329">
        <v>316.3</v>
      </c>
      <c r="AF329">
        <v>-84</v>
      </c>
      <c r="AG329">
        <v>196.3</v>
      </c>
      <c r="AH329">
        <v>49.1</v>
      </c>
      <c r="AI329" s="81">
        <v>-40</v>
      </c>
    </row>
    <row r="330" spans="1:35" ht="14.4" x14ac:dyDescent="0.3">
      <c r="A330" s="1">
        <v>39715</v>
      </c>
      <c r="B330">
        <v>0</v>
      </c>
      <c r="C330">
        <v>0</v>
      </c>
      <c r="D330">
        <v>0</v>
      </c>
      <c r="E330">
        <v>0</v>
      </c>
      <c r="F330">
        <v>0</v>
      </c>
      <c r="G330">
        <v>289.10000000000002</v>
      </c>
      <c r="H330">
        <v>313.2</v>
      </c>
      <c r="I330">
        <v>-93.7</v>
      </c>
      <c r="J330">
        <v>0</v>
      </c>
      <c r="K330">
        <v>0</v>
      </c>
      <c r="L330">
        <v>0</v>
      </c>
      <c r="M330">
        <v>0</v>
      </c>
      <c r="N330">
        <v>-0.1</v>
      </c>
      <c r="O330">
        <v>256</v>
      </c>
      <c r="P330">
        <v>121.3</v>
      </c>
      <c r="Q330">
        <v>76.2</v>
      </c>
      <c r="R330">
        <v>196.6</v>
      </c>
      <c r="S330">
        <v>264.7</v>
      </c>
      <c r="T330">
        <v>371.9</v>
      </c>
      <c r="U330">
        <v>350.3</v>
      </c>
      <c r="V330">
        <v>369.2</v>
      </c>
      <c r="W330">
        <v>173.4</v>
      </c>
      <c r="X330">
        <v>259.39999999999998</v>
      </c>
      <c r="Y330">
        <v>140.1</v>
      </c>
      <c r="Z330">
        <v>132.69999999999999</v>
      </c>
      <c r="AA330">
        <v>338.5</v>
      </c>
      <c r="AB330">
        <v>63.1</v>
      </c>
      <c r="AC330">
        <v>346</v>
      </c>
      <c r="AD330">
        <v>64.900000000000006</v>
      </c>
      <c r="AE330">
        <v>337.1</v>
      </c>
      <c r="AF330">
        <v>-73</v>
      </c>
      <c r="AG330">
        <v>215</v>
      </c>
      <c r="AH330">
        <v>35.6</v>
      </c>
      <c r="AI330" s="81">
        <v>2.6</v>
      </c>
    </row>
    <row r="331" spans="1:35" ht="14.4" x14ac:dyDescent="0.3">
      <c r="A331" s="1">
        <v>39716</v>
      </c>
      <c r="B331">
        <v>0</v>
      </c>
      <c r="C331">
        <v>0</v>
      </c>
      <c r="D331">
        <v>0</v>
      </c>
      <c r="E331">
        <v>0</v>
      </c>
      <c r="F331">
        <v>0</v>
      </c>
      <c r="G331">
        <v>328.6</v>
      </c>
      <c r="H331">
        <v>371.5</v>
      </c>
      <c r="I331">
        <v>48.5</v>
      </c>
      <c r="J331">
        <v>0</v>
      </c>
      <c r="K331">
        <v>0</v>
      </c>
      <c r="L331">
        <v>0</v>
      </c>
      <c r="M331">
        <v>0</v>
      </c>
      <c r="N331">
        <v>-48.6</v>
      </c>
      <c r="O331">
        <v>260.60000000000002</v>
      </c>
      <c r="P331">
        <v>136.9</v>
      </c>
      <c r="Q331">
        <v>69</v>
      </c>
      <c r="R331">
        <v>208.7</v>
      </c>
      <c r="S331">
        <v>256.39999999999998</v>
      </c>
      <c r="T331">
        <v>401.7</v>
      </c>
      <c r="U331">
        <v>319.10000000000002</v>
      </c>
      <c r="V331">
        <v>380</v>
      </c>
      <c r="W331">
        <v>175.2</v>
      </c>
      <c r="X331">
        <v>247.5</v>
      </c>
      <c r="Y331">
        <v>119.6</v>
      </c>
      <c r="Z331">
        <v>164</v>
      </c>
      <c r="AA331">
        <v>355.9</v>
      </c>
      <c r="AB331">
        <v>139.80000000000001</v>
      </c>
      <c r="AC331">
        <v>333.9</v>
      </c>
      <c r="AD331">
        <v>35.4</v>
      </c>
      <c r="AE331">
        <v>243.4</v>
      </c>
      <c r="AF331">
        <v>-88.9</v>
      </c>
      <c r="AG331">
        <v>232.9</v>
      </c>
      <c r="AH331">
        <v>77.400000000000006</v>
      </c>
      <c r="AI331" s="81">
        <v>43</v>
      </c>
    </row>
    <row r="332" spans="1:35" ht="14.4" x14ac:dyDescent="0.3">
      <c r="A332" s="1">
        <v>39717</v>
      </c>
      <c r="B332">
        <v>0</v>
      </c>
      <c r="C332">
        <v>0</v>
      </c>
      <c r="D332">
        <v>0</v>
      </c>
      <c r="E332">
        <v>0</v>
      </c>
      <c r="F332">
        <v>0</v>
      </c>
      <c r="G332">
        <v>517.20000000000005</v>
      </c>
      <c r="H332">
        <v>367.8</v>
      </c>
      <c r="I332">
        <v>181</v>
      </c>
      <c r="J332">
        <v>0</v>
      </c>
      <c r="K332">
        <v>0</v>
      </c>
      <c r="L332">
        <v>0</v>
      </c>
      <c r="M332">
        <v>0</v>
      </c>
      <c r="N332">
        <v>3.5</v>
      </c>
      <c r="O332">
        <v>309.8</v>
      </c>
      <c r="P332">
        <v>151.80000000000001</v>
      </c>
      <c r="Q332">
        <v>104.9</v>
      </c>
      <c r="R332">
        <v>285.39999999999998</v>
      </c>
      <c r="S332">
        <v>243.3</v>
      </c>
      <c r="T332">
        <v>383.1</v>
      </c>
      <c r="U332">
        <v>298.2</v>
      </c>
      <c r="V332">
        <v>383.5</v>
      </c>
      <c r="W332">
        <v>154.6</v>
      </c>
      <c r="X332">
        <v>254</v>
      </c>
      <c r="Y332">
        <v>128.4</v>
      </c>
      <c r="Z332">
        <v>228.5</v>
      </c>
      <c r="AA332">
        <v>433.9</v>
      </c>
      <c r="AB332">
        <v>129.69999999999999</v>
      </c>
      <c r="AC332">
        <v>262.3</v>
      </c>
      <c r="AD332">
        <v>-4</v>
      </c>
      <c r="AE332">
        <v>182.7</v>
      </c>
      <c r="AF332">
        <v>-53.7</v>
      </c>
      <c r="AG332">
        <v>258</v>
      </c>
      <c r="AH332">
        <v>134.1</v>
      </c>
      <c r="AI332" s="81">
        <v>109</v>
      </c>
    </row>
    <row r="333" spans="1:35" ht="14.4" x14ac:dyDescent="0.3">
      <c r="A333" s="1">
        <v>39718</v>
      </c>
      <c r="B333">
        <v>0</v>
      </c>
      <c r="C333">
        <v>0</v>
      </c>
      <c r="D333">
        <v>0</v>
      </c>
      <c r="E333">
        <v>0</v>
      </c>
      <c r="F333">
        <v>0</v>
      </c>
      <c r="G333">
        <v>414.8</v>
      </c>
      <c r="H333">
        <v>324.2</v>
      </c>
      <c r="I333">
        <v>334</v>
      </c>
      <c r="J333">
        <v>0</v>
      </c>
      <c r="K333">
        <v>207.3</v>
      </c>
      <c r="L333">
        <v>0</v>
      </c>
      <c r="M333">
        <v>0</v>
      </c>
      <c r="N333">
        <v>30.6</v>
      </c>
      <c r="O333">
        <v>305.10000000000002</v>
      </c>
      <c r="P333">
        <v>187.8</v>
      </c>
      <c r="Q333">
        <v>150.9</v>
      </c>
      <c r="R333">
        <v>270.3</v>
      </c>
      <c r="S333">
        <v>208.6</v>
      </c>
      <c r="T333">
        <v>366.8</v>
      </c>
      <c r="U333">
        <v>297.39999999999998</v>
      </c>
      <c r="V333">
        <v>372.8</v>
      </c>
      <c r="W333">
        <v>157.1</v>
      </c>
      <c r="X333">
        <v>251</v>
      </c>
      <c r="Y333">
        <v>138.80000000000001</v>
      </c>
      <c r="Z333">
        <v>289.89999999999998</v>
      </c>
      <c r="AA333">
        <v>498.4</v>
      </c>
      <c r="AB333">
        <v>142.30000000000001</v>
      </c>
      <c r="AC333">
        <v>254.8</v>
      </c>
      <c r="AD333">
        <v>13</v>
      </c>
      <c r="AE333">
        <v>216.6</v>
      </c>
      <c r="AF333">
        <v>-61.3</v>
      </c>
      <c r="AG333">
        <v>294.10000000000002</v>
      </c>
      <c r="AH333">
        <v>167.8</v>
      </c>
      <c r="AI333" s="81">
        <v>184</v>
      </c>
    </row>
    <row r="334" spans="1:35" ht="14.4" x14ac:dyDescent="0.3">
      <c r="A334" s="1">
        <v>39719</v>
      </c>
      <c r="B334">
        <v>0</v>
      </c>
      <c r="C334">
        <v>0</v>
      </c>
      <c r="D334">
        <v>0</v>
      </c>
      <c r="E334">
        <v>0</v>
      </c>
      <c r="F334">
        <v>0</v>
      </c>
      <c r="G334">
        <v>485.4</v>
      </c>
      <c r="H334">
        <v>299.60000000000002</v>
      </c>
      <c r="I334">
        <v>508.3</v>
      </c>
      <c r="J334">
        <v>0</v>
      </c>
      <c r="K334">
        <v>164</v>
      </c>
      <c r="L334">
        <v>0</v>
      </c>
      <c r="M334">
        <v>0</v>
      </c>
      <c r="N334">
        <v>90.1</v>
      </c>
      <c r="O334">
        <v>310.5</v>
      </c>
      <c r="P334">
        <v>180.2</v>
      </c>
      <c r="Q334">
        <v>174.2</v>
      </c>
      <c r="R334">
        <v>227.4</v>
      </c>
      <c r="S334">
        <v>186.8</v>
      </c>
      <c r="T334">
        <v>442.4</v>
      </c>
      <c r="U334">
        <v>300.2</v>
      </c>
      <c r="V334">
        <v>370.1</v>
      </c>
      <c r="W334">
        <v>129.69999999999999</v>
      </c>
      <c r="X334">
        <v>208.2</v>
      </c>
      <c r="Y334">
        <v>103.6</v>
      </c>
      <c r="Z334">
        <v>266.60000000000002</v>
      </c>
      <c r="AA334">
        <v>502.5</v>
      </c>
      <c r="AB334">
        <v>263.60000000000002</v>
      </c>
      <c r="AC334">
        <v>274.8</v>
      </c>
      <c r="AD334">
        <v>31.7</v>
      </c>
      <c r="AE334">
        <v>212.2</v>
      </c>
      <c r="AF334">
        <v>-25.5</v>
      </c>
      <c r="AG334">
        <v>296.5</v>
      </c>
      <c r="AH334">
        <v>163.9</v>
      </c>
      <c r="AI334" s="81">
        <v>191</v>
      </c>
    </row>
    <row r="335" spans="1:35" ht="14.4" x14ac:dyDescent="0.3">
      <c r="A335" s="1">
        <v>39720</v>
      </c>
      <c r="B335">
        <v>0</v>
      </c>
      <c r="C335">
        <v>35.200000000000003</v>
      </c>
      <c r="D335">
        <v>0</v>
      </c>
      <c r="E335">
        <v>0</v>
      </c>
      <c r="F335">
        <v>0</v>
      </c>
      <c r="G335">
        <v>469.2</v>
      </c>
      <c r="H335">
        <v>330.7</v>
      </c>
      <c r="I335">
        <v>455.2</v>
      </c>
      <c r="J335">
        <v>153.6</v>
      </c>
      <c r="K335">
        <v>0</v>
      </c>
      <c r="L335">
        <v>0</v>
      </c>
      <c r="M335">
        <v>0</v>
      </c>
      <c r="N335">
        <v>168.7</v>
      </c>
      <c r="O335">
        <v>329.4</v>
      </c>
      <c r="P335">
        <v>204.9</v>
      </c>
      <c r="Q335">
        <v>218.9</v>
      </c>
      <c r="R335">
        <v>326.3</v>
      </c>
      <c r="S335">
        <v>185.9</v>
      </c>
      <c r="T335">
        <v>432.1</v>
      </c>
      <c r="U335">
        <v>328</v>
      </c>
      <c r="V335">
        <v>317.3</v>
      </c>
      <c r="W335">
        <v>149</v>
      </c>
      <c r="X335">
        <v>202.2</v>
      </c>
      <c r="Y335">
        <v>67.900000000000006</v>
      </c>
      <c r="Z335">
        <v>261.8</v>
      </c>
      <c r="AA335">
        <v>506.5</v>
      </c>
      <c r="AB335">
        <v>309.39999999999998</v>
      </c>
      <c r="AC335">
        <v>224.3</v>
      </c>
      <c r="AD335">
        <v>122</v>
      </c>
      <c r="AE335">
        <v>283.89999999999998</v>
      </c>
      <c r="AF335">
        <v>23.4</v>
      </c>
      <c r="AG335">
        <v>302.60000000000002</v>
      </c>
      <c r="AH335">
        <v>144.4</v>
      </c>
      <c r="AI335" s="81">
        <v>152</v>
      </c>
    </row>
    <row r="336" spans="1:35" ht="14.4" x14ac:dyDescent="0.3">
      <c r="A336" s="1">
        <v>39721</v>
      </c>
      <c r="B336">
        <v>41.6</v>
      </c>
      <c r="C336">
        <v>40.299999999999997</v>
      </c>
      <c r="D336">
        <v>0</v>
      </c>
      <c r="E336">
        <v>0</v>
      </c>
      <c r="F336">
        <v>0</v>
      </c>
      <c r="G336">
        <v>412.9</v>
      </c>
      <c r="H336">
        <v>322.5</v>
      </c>
      <c r="I336">
        <v>388</v>
      </c>
      <c r="J336">
        <v>170</v>
      </c>
      <c r="K336">
        <v>0</v>
      </c>
      <c r="L336">
        <v>0</v>
      </c>
      <c r="M336">
        <v>0</v>
      </c>
      <c r="N336">
        <v>188.1</v>
      </c>
      <c r="O336">
        <v>347.5</v>
      </c>
      <c r="P336">
        <v>220.4</v>
      </c>
      <c r="Q336">
        <v>271.5</v>
      </c>
      <c r="R336">
        <v>346.3</v>
      </c>
      <c r="S336">
        <v>192.7</v>
      </c>
      <c r="T336">
        <v>484.8</v>
      </c>
      <c r="U336">
        <v>313.7</v>
      </c>
      <c r="V336">
        <v>279.7</v>
      </c>
      <c r="W336">
        <v>151.19999999999999</v>
      </c>
      <c r="X336">
        <v>208.2</v>
      </c>
      <c r="Y336">
        <v>60.5</v>
      </c>
      <c r="Z336">
        <v>268.3</v>
      </c>
      <c r="AA336">
        <v>553.29999999999995</v>
      </c>
      <c r="AB336">
        <v>325.39999999999998</v>
      </c>
      <c r="AC336">
        <v>194.9</v>
      </c>
      <c r="AD336">
        <v>164.3</v>
      </c>
      <c r="AE336">
        <v>263.10000000000002</v>
      </c>
      <c r="AF336">
        <v>-87.7</v>
      </c>
      <c r="AG336">
        <v>315.39999999999998</v>
      </c>
      <c r="AH336">
        <v>174.3</v>
      </c>
      <c r="AI336" s="81">
        <v>147</v>
      </c>
    </row>
    <row r="337" spans="1:35" ht="14.4" x14ac:dyDescent="0.3">
      <c r="A337" s="1">
        <v>39722</v>
      </c>
      <c r="B337">
        <v>87</v>
      </c>
      <c r="C337">
        <v>0</v>
      </c>
      <c r="D337">
        <v>0</v>
      </c>
      <c r="E337">
        <v>44.8</v>
      </c>
      <c r="F337">
        <v>0</v>
      </c>
      <c r="G337">
        <v>407.4</v>
      </c>
      <c r="H337">
        <v>406.7</v>
      </c>
      <c r="I337">
        <v>279.89999999999998</v>
      </c>
      <c r="J337">
        <v>157.69999999999999</v>
      </c>
      <c r="K337">
        <v>0</v>
      </c>
      <c r="L337">
        <v>0</v>
      </c>
      <c r="M337">
        <v>0</v>
      </c>
      <c r="N337">
        <v>195.3</v>
      </c>
      <c r="O337">
        <v>366.2</v>
      </c>
      <c r="P337">
        <v>208.8</v>
      </c>
      <c r="Q337">
        <v>275.8</v>
      </c>
      <c r="R337">
        <v>178.1</v>
      </c>
      <c r="S337">
        <v>200.8</v>
      </c>
      <c r="T337">
        <v>362</v>
      </c>
      <c r="U337">
        <v>338.1</v>
      </c>
      <c r="V337">
        <v>306.3</v>
      </c>
      <c r="W337">
        <v>157.30000000000001</v>
      </c>
      <c r="X337">
        <v>96.9</v>
      </c>
      <c r="Y337">
        <v>73.5</v>
      </c>
      <c r="Z337">
        <v>273</v>
      </c>
      <c r="AA337">
        <v>543</v>
      </c>
      <c r="AB337">
        <v>280.89999999999998</v>
      </c>
      <c r="AC337">
        <v>129.9</v>
      </c>
      <c r="AD337">
        <v>167.5</v>
      </c>
      <c r="AE337">
        <v>281</v>
      </c>
      <c r="AF337">
        <v>-103.6</v>
      </c>
      <c r="AG337">
        <v>286.8</v>
      </c>
      <c r="AH337">
        <v>171.3</v>
      </c>
      <c r="AI337" s="81">
        <v>110</v>
      </c>
    </row>
    <row r="338" spans="1:35" ht="14.4" x14ac:dyDescent="0.3">
      <c r="A338" s="1">
        <v>39723</v>
      </c>
      <c r="B338">
        <v>17.5</v>
      </c>
      <c r="C338">
        <v>0</v>
      </c>
      <c r="D338">
        <v>0</v>
      </c>
      <c r="E338">
        <v>170.2</v>
      </c>
      <c r="F338">
        <v>0</v>
      </c>
      <c r="G338">
        <v>366.4</v>
      </c>
      <c r="H338">
        <v>446.6</v>
      </c>
      <c r="I338">
        <v>171.6</v>
      </c>
      <c r="J338">
        <v>102.7</v>
      </c>
      <c r="K338">
        <v>0</v>
      </c>
      <c r="L338">
        <v>0</v>
      </c>
      <c r="M338">
        <v>0</v>
      </c>
      <c r="N338">
        <v>275.39999999999998</v>
      </c>
      <c r="O338">
        <v>373.4</v>
      </c>
      <c r="P338">
        <v>214.5</v>
      </c>
      <c r="Q338">
        <v>308.60000000000002</v>
      </c>
      <c r="R338">
        <v>212.7</v>
      </c>
      <c r="S338">
        <v>216.3</v>
      </c>
      <c r="T338">
        <v>296.2</v>
      </c>
      <c r="U338">
        <v>341</v>
      </c>
      <c r="V338">
        <v>332.1</v>
      </c>
      <c r="W338">
        <v>157.30000000000001</v>
      </c>
      <c r="X338">
        <v>79.8</v>
      </c>
      <c r="Y338">
        <v>31</v>
      </c>
      <c r="Z338">
        <v>300.10000000000002</v>
      </c>
      <c r="AA338">
        <v>534.70000000000005</v>
      </c>
      <c r="AB338">
        <v>240.8</v>
      </c>
      <c r="AC338">
        <v>69.599999999999994</v>
      </c>
      <c r="AD338">
        <v>214.3</v>
      </c>
      <c r="AE338">
        <v>376.9</v>
      </c>
      <c r="AF338">
        <v>-137</v>
      </c>
      <c r="AG338">
        <v>249.6</v>
      </c>
      <c r="AH338">
        <v>165.3</v>
      </c>
      <c r="AI338" s="81">
        <v>111</v>
      </c>
    </row>
    <row r="339" spans="1:35" ht="14.4" x14ac:dyDescent="0.3">
      <c r="A339" s="1">
        <v>39724</v>
      </c>
      <c r="B339">
        <v>0</v>
      </c>
      <c r="C339">
        <v>0</v>
      </c>
      <c r="D339">
        <v>0</v>
      </c>
      <c r="E339">
        <v>162.30000000000001</v>
      </c>
      <c r="F339">
        <v>0</v>
      </c>
      <c r="G339">
        <v>402.7</v>
      </c>
      <c r="H339">
        <v>462.7</v>
      </c>
      <c r="I339">
        <v>115.3</v>
      </c>
      <c r="J339">
        <v>275.3</v>
      </c>
      <c r="K339">
        <v>0</v>
      </c>
      <c r="L339">
        <v>0</v>
      </c>
      <c r="M339">
        <v>0</v>
      </c>
      <c r="N339">
        <v>252.2</v>
      </c>
      <c r="O339">
        <v>341</v>
      </c>
      <c r="P339">
        <v>183.8</v>
      </c>
      <c r="Q339">
        <v>312.39999999999998</v>
      </c>
      <c r="R339">
        <v>190.6</v>
      </c>
      <c r="S339">
        <v>215</v>
      </c>
      <c r="T339">
        <v>317.39999999999998</v>
      </c>
      <c r="U339">
        <v>316.5</v>
      </c>
      <c r="V339">
        <v>348.4</v>
      </c>
      <c r="W339">
        <v>171.8</v>
      </c>
      <c r="X339">
        <v>134.4</v>
      </c>
      <c r="Y339">
        <v>13.4</v>
      </c>
      <c r="Z339">
        <v>320.39999999999998</v>
      </c>
      <c r="AA339">
        <v>455.7</v>
      </c>
      <c r="AB339">
        <v>152.9</v>
      </c>
      <c r="AC339">
        <v>22.5</v>
      </c>
      <c r="AD339">
        <v>207.4</v>
      </c>
      <c r="AE339">
        <v>466.6</v>
      </c>
      <c r="AF339">
        <v>-106.6</v>
      </c>
      <c r="AG339">
        <v>227.2</v>
      </c>
      <c r="AH339">
        <v>160.1</v>
      </c>
      <c r="AI339" s="81">
        <v>82</v>
      </c>
    </row>
    <row r="340" spans="1:35" ht="14.4" x14ac:dyDescent="0.3">
      <c r="A340" s="1">
        <v>39725</v>
      </c>
      <c r="B340">
        <v>14.5</v>
      </c>
      <c r="C340">
        <v>0</v>
      </c>
      <c r="D340">
        <v>0</v>
      </c>
      <c r="E340">
        <v>97.9</v>
      </c>
      <c r="F340">
        <v>0</v>
      </c>
      <c r="G340">
        <v>422.4</v>
      </c>
      <c r="H340">
        <v>486</v>
      </c>
      <c r="I340">
        <v>169.5</v>
      </c>
      <c r="J340">
        <v>332.2</v>
      </c>
      <c r="K340">
        <v>74.599999999999994</v>
      </c>
      <c r="L340">
        <v>0</v>
      </c>
      <c r="M340">
        <v>0</v>
      </c>
      <c r="N340">
        <v>244.4</v>
      </c>
      <c r="O340">
        <v>340.1</v>
      </c>
      <c r="P340">
        <v>136.4</v>
      </c>
      <c r="Q340">
        <v>301</v>
      </c>
      <c r="R340">
        <v>216.2</v>
      </c>
      <c r="S340">
        <v>255.1</v>
      </c>
      <c r="T340">
        <v>327.5</v>
      </c>
      <c r="U340">
        <v>288.10000000000002</v>
      </c>
      <c r="V340">
        <v>378.9</v>
      </c>
      <c r="W340">
        <v>162.1</v>
      </c>
      <c r="X340">
        <v>152.19999999999999</v>
      </c>
      <c r="Y340">
        <v>-1.4</v>
      </c>
      <c r="Z340">
        <v>302.2</v>
      </c>
      <c r="AA340">
        <v>423.1</v>
      </c>
      <c r="AB340">
        <v>226.6</v>
      </c>
      <c r="AC340">
        <v>42</v>
      </c>
      <c r="AD340">
        <v>242</v>
      </c>
      <c r="AE340">
        <v>435.4</v>
      </c>
      <c r="AF340">
        <v>-76.099999999999994</v>
      </c>
      <c r="AG340">
        <v>95.1</v>
      </c>
      <c r="AH340">
        <v>173.2</v>
      </c>
      <c r="AI340" s="81">
        <v>1.1000000000000001</v>
      </c>
    </row>
    <row r="341" spans="1:35" ht="14.4" x14ac:dyDescent="0.3">
      <c r="A341" s="1">
        <v>39726</v>
      </c>
      <c r="B341">
        <v>82.2</v>
      </c>
      <c r="C341">
        <v>70.400000000000006</v>
      </c>
      <c r="D341">
        <v>0</v>
      </c>
      <c r="E341">
        <v>157.4</v>
      </c>
      <c r="F341">
        <v>0</v>
      </c>
      <c r="G341">
        <v>416</v>
      </c>
      <c r="H341">
        <v>409.1</v>
      </c>
      <c r="I341">
        <v>324.10000000000002</v>
      </c>
      <c r="J341">
        <v>348.9</v>
      </c>
      <c r="K341">
        <v>0</v>
      </c>
      <c r="L341">
        <v>0</v>
      </c>
      <c r="M341">
        <v>-38.799999999999997</v>
      </c>
      <c r="N341">
        <v>266.3</v>
      </c>
      <c r="O341">
        <v>265.89999999999998</v>
      </c>
      <c r="P341">
        <v>137.19999999999999</v>
      </c>
      <c r="Q341">
        <v>285.89999999999998</v>
      </c>
      <c r="R341">
        <v>288.3</v>
      </c>
      <c r="S341">
        <v>225.7</v>
      </c>
      <c r="T341">
        <v>248.2</v>
      </c>
      <c r="U341">
        <v>263</v>
      </c>
      <c r="V341">
        <v>333.5</v>
      </c>
      <c r="W341">
        <v>162.69999999999999</v>
      </c>
      <c r="X341">
        <v>213.5</v>
      </c>
      <c r="Y341">
        <v>26</v>
      </c>
      <c r="Z341">
        <v>282</v>
      </c>
      <c r="AA341">
        <v>412.5</v>
      </c>
      <c r="AB341">
        <v>164.1</v>
      </c>
      <c r="AC341">
        <v>121.2</v>
      </c>
      <c r="AD341">
        <v>272.7</v>
      </c>
      <c r="AE341">
        <v>488.6</v>
      </c>
      <c r="AF341">
        <v>-52</v>
      </c>
      <c r="AG341">
        <v>66.400000000000006</v>
      </c>
      <c r="AH341">
        <v>192.2</v>
      </c>
      <c r="AI341" s="81">
        <v>-15.3</v>
      </c>
    </row>
    <row r="342" spans="1:35" ht="14.4" x14ac:dyDescent="0.3">
      <c r="A342" s="1">
        <v>39727</v>
      </c>
      <c r="B342">
        <v>180.9</v>
      </c>
      <c r="C342">
        <v>172</v>
      </c>
      <c r="D342">
        <v>42.4</v>
      </c>
      <c r="E342">
        <v>139.1</v>
      </c>
      <c r="F342">
        <v>406.3</v>
      </c>
      <c r="G342">
        <v>402</v>
      </c>
      <c r="H342">
        <v>276.7</v>
      </c>
      <c r="I342">
        <v>410.3</v>
      </c>
      <c r="J342">
        <v>367.7</v>
      </c>
      <c r="K342">
        <v>241.8</v>
      </c>
      <c r="L342">
        <v>0</v>
      </c>
      <c r="M342">
        <v>7.8</v>
      </c>
      <c r="N342">
        <v>218.5</v>
      </c>
      <c r="O342">
        <v>85</v>
      </c>
      <c r="P342">
        <v>27.5</v>
      </c>
      <c r="Q342">
        <v>277.39999999999998</v>
      </c>
      <c r="R342">
        <v>108.8</v>
      </c>
      <c r="S342">
        <v>189.1</v>
      </c>
      <c r="T342">
        <v>285.2</v>
      </c>
      <c r="U342">
        <v>229</v>
      </c>
      <c r="V342">
        <v>279</v>
      </c>
      <c r="W342">
        <v>129.80000000000001</v>
      </c>
      <c r="X342">
        <v>187.6</v>
      </c>
      <c r="Y342">
        <v>70.400000000000006</v>
      </c>
      <c r="Z342">
        <v>233.4</v>
      </c>
      <c r="AA342">
        <v>420.6</v>
      </c>
      <c r="AB342">
        <v>181.4</v>
      </c>
      <c r="AC342">
        <v>126.1</v>
      </c>
      <c r="AD342">
        <v>255.7</v>
      </c>
      <c r="AE342">
        <v>545</v>
      </c>
      <c r="AF342">
        <v>19.899999999999999</v>
      </c>
      <c r="AG342">
        <v>82.6</v>
      </c>
      <c r="AH342">
        <v>156.4</v>
      </c>
      <c r="AI342" s="81">
        <v>-29.9</v>
      </c>
    </row>
    <row r="343" spans="1:35" ht="14.4" x14ac:dyDescent="0.3">
      <c r="A343" s="1">
        <v>39728</v>
      </c>
      <c r="B343">
        <v>172.3</v>
      </c>
      <c r="C343">
        <v>22.1</v>
      </c>
      <c r="D343">
        <v>159.80000000000001</v>
      </c>
      <c r="E343">
        <v>210.7</v>
      </c>
      <c r="F343">
        <v>504.6</v>
      </c>
      <c r="G343">
        <v>359.3</v>
      </c>
      <c r="H343">
        <v>307.3</v>
      </c>
      <c r="I343">
        <v>512.9</v>
      </c>
      <c r="J343">
        <v>342.2</v>
      </c>
      <c r="K343">
        <v>230.8</v>
      </c>
      <c r="L343">
        <v>0</v>
      </c>
      <c r="M343">
        <v>6.3</v>
      </c>
      <c r="N343">
        <v>220.3</v>
      </c>
      <c r="O343">
        <v>70.8</v>
      </c>
      <c r="P343">
        <v>72.7</v>
      </c>
      <c r="Q343">
        <v>283</v>
      </c>
      <c r="R343">
        <v>78.8</v>
      </c>
      <c r="S343">
        <v>183.7</v>
      </c>
      <c r="T343">
        <v>218.4</v>
      </c>
      <c r="U343">
        <v>221.4</v>
      </c>
      <c r="V343">
        <v>239.5</v>
      </c>
      <c r="W343">
        <v>102.6</v>
      </c>
      <c r="X343">
        <v>208.7</v>
      </c>
      <c r="Y343">
        <v>85.8</v>
      </c>
      <c r="Z343">
        <v>234.6</v>
      </c>
      <c r="AA343">
        <v>382.2</v>
      </c>
      <c r="AB343">
        <v>221.8</v>
      </c>
      <c r="AC343">
        <v>132.19999999999999</v>
      </c>
      <c r="AD343">
        <v>270</v>
      </c>
      <c r="AE343">
        <v>552.70000000000005</v>
      </c>
      <c r="AF343">
        <v>259.7</v>
      </c>
      <c r="AG343">
        <v>82</v>
      </c>
      <c r="AH343">
        <v>169.9</v>
      </c>
      <c r="AI343" s="81">
        <v>-16.5</v>
      </c>
    </row>
    <row r="344" spans="1:35" ht="14.4" x14ac:dyDescent="0.3">
      <c r="A344" s="1">
        <v>39729</v>
      </c>
      <c r="B344">
        <v>191.9</v>
      </c>
      <c r="C344">
        <v>102.4</v>
      </c>
      <c r="D344">
        <v>386.2</v>
      </c>
      <c r="E344">
        <v>388.8</v>
      </c>
      <c r="F344">
        <v>465</v>
      </c>
      <c r="G344">
        <v>319.5</v>
      </c>
      <c r="H344">
        <v>299.8</v>
      </c>
      <c r="I344">
        <v>688.4</v>
      </c>
      <c r="J344">
        <v>377.1</v>
      </c>
      <c r="K344">
        <v>253.2</v>
      </c>
      <c r="L344">
        <v>0</v>
      </c>
      <c r="M344">
        <v>1.3</v>
      </c>
      <c r="N344">
        <v>205</v>
      </c>
      <c r="O344">
        <v>70</v>
      </c>
      <c r="P344">
        <v>137.6</v>
      </c>
      <c r="Q344">
        <v>276.8</v>
      </c>
      <c r="R344">
        <v>272.3</v>
      </c>
      <c r="S344">
        <v>178</v>
      </c>
      <c r="T344">
        <v>288</v>
      </c>
      <c r="U344">
        <v>201.2</v>
      </c>
      <c r="V344">
        <v>240.3</v>
      </c>
      <c r="W344">
        <v>74.3</v>
      </c>
      <c r="X344">
        <v>335.8</v>
      </c>
      <c r="Y344">
        <v>115.6</v>
      </c>
      <c r="Z344">
        <v>174.7</v>
      </c>
      <c r="AA344">
        <v>410.7</v>
      </c>
      <c r="AB344">
        <v>243.5</v>
      </c>
      <c r="AC344">
        <v>79.7</v>
      </c>
      <c r="AD344">
        <v>299.60000000000002</v>
      </c>
      <c r="AE344">
        <v>527.4</v>
      </c>
      <c r="AF344">
        <v>386.6</v>
      </c>
      <c r="AG344">
        <v>36</v>
      </c>
      <c r="AH344">
        <v>208.8</v>
      </c>
      <c r="AI344" s="81">
        <v>-0.6</v>
      </c>
    </row>
    <row r="345" spans="1:35" ht="14.4" x14ac:dyDescent="0.3">
      <c r="A345" s="1">
        <v>39730</v>
      </c>
      <c r="B345">
        <v>210.1</v>
      </c>
      <c r="C345">
        <v>60.8</v>
      </c>
      <c r="D345">
        <v>352.6</v>
      </c>
      <c r="E345">
        <v>519.1</v>
      </c>
      <c r="F345">
        <v>482.3</v>
      </c>
      <c r="G345">
        <v>321.2</v>
      </c>
      <c r="H345">
        <v>342</v>
      </c>
      <c r="I345">
        <v>770.5</v>
      </c>
      <c r="J345">
        <v>378.8</v>
      </c>
      <c r="K345">
        <v>138.30000000000001</v>
      </c>
      <c r="L345">
        <v>0</v>
      </c>
      <c r="M345">
        <v>10.1</v>
      </c>
      <c r="N345">
        <v>169</v>
      </c>
      <c r="O345">
        <v>-0.8</v>
      </c>
      <c r="P345">
        <v>166.2</v>
      </c>
      <c r="Q345">
        <v>282.89999999999998</v>
      </c>
      <c r="R345">
        <v>292.39999999999998</v>
      </c>
      <c r="S345">
        <v>215.1</v>
      </c>
      <c r="T345">
        <v>354.2</v>
      </c>
      <c r="U345">
        <v>187.1</v>
      </c>
      <c r="V345">
        <v>265.5</v>
      </c>
      <c r="W345">
        <v>18.8</v>
      </c>
      <c r="X345">
        <v>303.10000000000002</v>
      </c>
      <c r="Y345">
        <v>169.6</v>
      </c>
      <c r="Z345">
        <v>107</v>
      </c>
      <c r="AA345">
        <v>414.9</v>
      </c>
      <c r="AB345">
        <v>256.39999999999998</v>
      </c>
      <c r="AC345">
        <v>82.1</v>
      </c>
      <c r="AD345">
        <v>278.2</v>
      </c>
      <c r="AE345">
        <v>522.4</v>
      </c>
      <c r="AF345">
        <v>372.4</v>
      </c>
      <c r="AG345">
        <v>75.3</v>
      </c>
      <c r="AH345">
        <v>228.3</v>
      </c>
      <c r="AI345" s="81">
        <v>-0.5</v>
      </c>
    </row>
    <row r="346" spans="1:35" ht="14.4" x14ac:dyDescent="0.3">
      <c r="A346" s="1">
        <v>39731</v>
      </c>
      <c r="B346">
        <v>163</v>
      </c>
      <c r="C346">
        <v>74.599999999999994</v>
      </c>
      <c r="D346">
        <v>194.1</v>
      </c>
      <c r="E346">
        <v>445.9</v>
      </c>
      <c r="F346">
        <v>431.2</v>
      </c>
      <c r="G346">
        <v>359.7</v>
      </c>
      <c r="H346">
        <v>391.7</v>
      </c>
      <c r="I346">
        <v>900.3</v>
      </c>
      <c r="J346">
        <v>483.4</v>
      </c>
      <c r="K346">
        <v>37.799999999999997</v>
      </c>
      <c r="L346">
        <v>-122.9</v>
      </c>
      <c r="M346">
        <v>-35.299999999999997</v>
      </c>
      <c r="N346">
        <v>196</v>
      </c>
      <c r="O346">
        <v>10.199999999999999</v>
      </c>
      <c r="P346">
        <v>208.6</v>
      </c>
      <c r="Q346">
        <v>180.9</v>
      </c>
      <c r="R346">
        <v>354.5</v>
      </c>
      <c r="S346">
        <v>132.80000000000001</v>
      </c>
      <c r="T346">
        <v>222.3</v>
      </c>
      <c r="U346">
        <v>190</v>
      </c>
      <c r="V346">
        <v>263.7</v>
      </c>
      <c r="W346">
        <v>26.8</v>
      </c>
      <c r="X346">
        <v>109</v>
      </c>
      <c r="Y346">
        <v>68.400000000000006</v>
      </c>
      <c r="Z346">
        <v>92</v>
      </c>
      <c r="AA346">
        <v>433.1</v>
      </c>
      <c r="AB346">
        <v>250.3</v>
      </c>
      <c r="AC346">
        <v>210.5</v>
      </c>
      <c r="AD346">
        <v>315.10000000000002</v>
      </c>
      <c r="AE346">
        <v>503.9</v>
      </c>
      <c r="AF346">
        <v>337.6</v>
      </c>
      <c r="AG346">
        <v>138.9</v>
      </c>
      <c r="AH346">
        <v>167.7</v>
      </c>
      <c r="AI346" s="81">
        <v>66</v>
      </c>
    </row>
    <row r="347" spans="1:35" ht="14.4" x14ac:dyDescent="0.3">
      <c r="A347" s="1">
        <v>39732</v>
      </c>
      <c r="B347">
        <v>26.6</v>
      </c>
      <c r="C347">
        <v>-275.60000000000002</v>
      </c>
      <c r="D347">
        <v>142.5</v>
      </c>
      <c r="E347">
        <v>384.8</v>
      </c>
      <c r="F347">
        <v>461.2</v>
      </c>
      <c r="G347">
        <v>419.8</v>
      </c>
      <c r="H347">
        <v>205.3</v>
      </c>
      <c r="I347">
        <v>980.6</v>
      </c>
      <c r="J347">
        <v>380.3</v>
      </c>
      <c r="K347">
        <v>-22.9</v>
      </c>
      <c r="L347">
        <v>-230.8</v>
      </c>
      <c r="M347">
        <v>-275.5</v>
      </c>
      <c r="N347">
        <v>47.7</v>
      </c>
      <c r="O347">
        <v>14.6</v>
      </c>
      <c r="P347">
        <v>257.60000000000002</v>
      </c>
      <c r="Q347">
        <v>168.4</v>
      </c>
      <c r="R347">
        <v>410.8</v>
      </c>
      <c r="S347">
        <v>92.8</v>
      </c>
      <c r="T347">
        <v>183.8</v>
      </c>
      <c r="U347">
        <v>171.5</v>
      </c>
      <c r="V347">
        <v>201.8</v>
      </c>
      <c r="W347">
        <v>53.9</v>
      </c>
      <c r="X347">
        <v>73.3</v>
      </c>
      <c r="Y347">
        <v>60.6</v>
      </c>
      <c r="Z347">
        <v>111.9</v>
      </c>
      <c r="AA347">
        <v>431.6</v>
      </c>
      <c r="AB347">
        <v>202.5</v>
      </c>
      <c r="AC347">
        <v>208.1</v>
      </c>
      <c r="AD347">
        <v>360.1</v>
      </c>
      <c r="AE347">
        <v>486.9</v>
      </c>
      <c r="AF347">
        <v>419.8</v>
      </c>
      <c r="AG347">
        <v>235</v>
      </c>
      <c r="AH347">
        <v>99.7</v>
      </c>
      <c r="AI347" s="81">
        <v>97</v>
      </c>
    </row>
    <row r="348" spans="1:35" ht="14.4" x14ac:dyDescent="0.3">
      <c r="A348" s="1">
        <v>39733</v>
      </c>
      <c r="B348">
        <v>-100.3</v>
      </c>
      <c r="C348">
        <v>-239.3</v>
      </c>
      <c r="D348">
        <v>187.8</v>
      </c>
      <c r="E348">
        <v>331.8</v>
      </c>
      <c r="F348">
        <v>585.9</v>
      </c>
      <c r="G348">
        <v>460.4</v>
      </c>
      <c r="H348">
        <v>221.1</v>
      </c>
      <c r="I348">
        <v>896.8</v>
      </c>
      <c r="J348">
        <v>280.7</v>
      </c>
      <c r="K348">
        <v>-41.7</v>
      </c>
      <c r="L348">
        <v>-171.4</v>
      </c>
      <c r="M348">
        <v>-131.1</v>
      </c>
      <c r="N348">
        <v>-113.4</v>
      </c>
      <c r="O348">
        <v>90.3</v>
      </c>
      <c r="P348">
        <v>282.8</v>
      </c>
      <c r="Q348">
        <v>159.5</v>
      </c>
      <c r="R348">
        <v>387.3</v>
      </c>
      <c r="S348">
        <v>93.8</v>
      </c>
      <c r="T348">
        <v>337.8</v>
      </c>
      <c r="U348">
        <v>182.6</v>
      </c>
      <c r="V348">
        <v>290.2</v>
      </c>
      <c r="W348">
        <v>-15.1</v>
      </c>
      <c r="X348">
        <v>64.2</v>
      </c>
      <c r="Y348">
        <v>57.6</v>
      </c>
      <c r="Z348">
        <v>100.9</v>
      </c>
      <c r="AA348">
        <v>437.8</v>
      </c>
      <c r="AB348">
        <v>281.39999999999998</v>
      </c>
      <c r="AC348">
        <v>55.3</v>
      </c>
      <c r="AD348">
        <v>362.7</v>
      </c>
      <c r="AE348">
        <v>451.8</v>
      </c>
      <c r="AF348">
        <v>397.1</v>
      </c>
      <c r="AG348">
        <v>152.30000000000001</v>
      </c>
      <c r="AH348">
        <v>74.099999999999994</v>
      </c>
      <c r="AI348" s="81">
        <v>87</v>
      </c>
    </row>
    <row r="349" spans="1:35" ht="14.4" x14ac:dyDescent="0.3">
      <c r="A349" s="1">
        <v>39734</v>
      </c>
      <c r="B349">
        <v>-139</v>
      </c>
      <c r="C349">
        <v>-82.3</v>
      </c>
      <c r="D349">
        <v>279.10000000000002</v>
      </c>
      <c r="E349">
        <v>221</v>
      </c>
      <c r="F349">
        <v>577.1</v>
      </c>
      <c r="G349">
        <v>423.8</v>
      </c>
      <c r="H349">
        <v>287</v>
      </c>
      <c r="I349">
        <v>840.3</v>
      </c>
      <c r="J349">
        <v>286.8</v>
      </c>
      <c r="K349">
        <v>14.8</v>
      </c>
      <c r="L349">
        <v>-168.1</v>
      </c>
      <c r="M349">
        <v>-138.4</v>
      </c>
      <c r="N349">
        <v>-74.2</v>
      </c>
      <c r="O349">
        <v>248.9</v>
      </c>
      <c r="P349">
        <v>400.3</v>
      </c>
      <c r="Q349">
        <v>133</v>
      </c>
      <c r="R349">
        <v>275.39999999999998</v>
      </c>
      <c r="S349">
        <v>108.1</v>
      </c>
      <c r="T349">
        <v>339.7</v>
      </c>
      <c r="U349">
        <v>193.5</v>
      </c>
      <c r="V349">
        <v>358.8</v>
      </c>
      <c r="W349">
        <v>-5.0999999999999996</v>
      </c>
      <c r="X349">
        <v>68.3</v>
      </c>
      <c r="Y349">
        <v>54.8</v>
      </c>
      <c r="Z349">
        <v>121.5</v>
      </c>
      <c r="AA349">
        <v>397.2</v>
      </c>
      <c r="AB349">
        <v>304.3</v>
      </c>
      <c r="AC349">
        <v>99.5</v>
      </c>
      <c r="AD349">
        <v>350.9</v>
      </c>
      <c r="AE349">
        <v>403.9</v>
      </c>
      <c r="AF349">
        <v>289.60000000000002</v>
      </c>
      <c r="AG349">
        <v>114</v>
      </c>
      <c r="AH349">
        <v>245.7</v>
      </c>
      <c r="AI349" s="81">
        <v>106</v>
      </c>
    </row>
    <row r="350" spans="1:35" ht="14.4" x14ac:dyDescent="0.3">
      <c r="A350" s="1">
        <v>39735</v>
      </c>
      <c r="B350">
        <v>-26.3</v>
      </c>
      <c r="C350">
        <v>-15.6</v>
      </c>
      <c r="D350">
        <v>407.9</v>
      </c>
      <c r="E350">
        <v>145.4</v>
      </c>
      <c r="F350">
        <v>485.2</v>
      </c>
      <c r="G350">
        <v>585.9</v>
      </c>
      <c r="H350">
        <v>444</v>
      </c>
      <c r="I350">
        <v>745</v>
      </c>
      <c r="J350">
        <v>174.3</v>
      </c>
      <c r="K350">
        <v>165.1</v>
      </c>
      <c r="L350">
        <v>-247</v>
      </c>
      <c r="M350">
        <v>-151.9</v>
      </c>
      <c r="N350">
        <v>-166.8</v>
      </c>
      <c r="O350">
        <v>257.89999999999998</v>
      </c>
      <c r="P350">
        <v>371.9</v>
      </c>
      <c r="Q350">
        <v>-51.4</v>
      </c>
      <c r="R350">
        <v>229</v>
      </c>
      <c r="S350">
        <v>118.9</v>
      </c>
      <c r="T350">
        <v>389.4</v>
      </c>
      <c r="U350">
        <v>169</v>
      </c>
      <c r="V350">
        <v>449.4</v>
      </c>
      <c r="W350">
        <v>27.7</v>
      </c>
      <c r="X350">
        <v>49.5</v>
      </c>
      <c r="Y350">
        <v>35</v>
      </c>
      <c r="Z350">
        <v>143.6</v>
      </c>
      <c r="AA350">
        <v>215.6</v>
      </c>
      <c r="AB350">
        <v>309.8</v>
      </c>
      <c r="AC350">
        <v>152.9</v>
      </c>
      <c r="AD350">
        <v>254.7</v>
      </c>
      <c r="AE350">
        <v>422.1</v>
      </c>
      <c r="AF350">
        <v>53.4</v>
      </c>
      <c r="AG350">
        <v>182.4</v>
      </c>
      <c r="AH350">
        <v>263.5</v>
      </c>
      <c r="AI350" s="81">
        <v>7.5</v>
      </c>
    </row>
    <row r="351" spans="1:35" ht="14.4" x14ac:dyDescent="0.3">
      <c r="A351" s="1">
        <v>39736</v>
      </c>
      <c r="B351">
        <v>257.5</v>
      </c>
      <c r="C351">
        <v>346.2</v>
      </c>
      <c r="D351">
        <v>441</v>
      </c>
      <c r="E351">
        <v>243.5</v>
      </c>
      <c r="F351">
        <v>573.6</v>
      </c>
      <c r="G351">
        <v>490</v>
      </c>
      <c r="H351">
        <v>656.2</v>
      </c>
      <c r="I351">
        <v>599.20000000000005</v>
      </c>
      <c r="J351">
        <v>204.5</v>
      </c>
      <c r="K351">
        <v>178</v>
      </c>
      <c r="L351">
        <v>-297.5</v>
      </c>
      <c r="M351">
        <v>-128.9</v>
      </c>
      <c r="N351">
        <v>-266.7</v>
      </c>
      <c r="O351">
        <v>141.5</v>
      </c>
      <c r="P351">
        <v>182.6</v>
      </c>
      <c r="Q351">
        <v>-22.1</v>
      </c>
      <c r="R351">
        <v>139.4</v>
      </c>
      <c r="S351">
        <v>9.1999999999999993</v>
      </c>
      <c r="T351">
        <v>415.2</v>
      </c>
      <c r="U351">
        <v>141.5</v>
      </c>
      <c r="V351">
        <v>450.6</v>
      </c>
      <c r="W351">
        <v>-14.6</v>
      </c>
      <c r="X351">
        <v>-35.6</v>
      </c>
      <c r="Y351">
        <v>-179.5</v>
      </c>
      <c r="Z351">
        <v>57.1</v>
      </c>
      <c r="AA351">
        <v>173.8</v>
      </c>
      <c r="AB351">
        <v>277.2</v>
      </c>
      <c r="AC351">
        <v>94.2</v>
      </c>
      <c r="AD351">
        <v>281</v>
      </c>
      <c r="AE351">
        <v>366.6</v>
      </c>
      <c r="AF351">
        <v>-94.7</v>
      </c>
      <c r="AG351">
        <v>142.69999999999999</v>
      </c>
      <c r="AH351">
        <v>279.3</v>
      </c>
      <c r="AI351" s="81">
        <v>-186.4</v>
      </c>
    </row>
    <row r="352" spans="1:35" ht="14.4" x14ac:dyDescent="0.3">
      <c r="A352" s="1">
        <v>39737</v>
      </c>
      <c r="B352">
        <v>445.9</v>
      </c>
      <c r="C352">
        <v>301.2</v>
      </c>
      <c r="D352">
        <v>341.5</v>
      </c>
      <c r="E352">
        <v>206.7</v>
      </c>
      <c r="F352">
        <v>582.9</v>
      </c>
      <c r="G352">
        <v>446.9</v>
      </c>
      <c r="H352">
        <v>619.29999999999995</v>
      </c>
      <c r="I352">
        <v>587.5</v>
      </c>
      <c r="J352">
        <v>257.3</v>
      </c>
      <c r="K352">
        <v>96.1</v>
      </c>
      <c r="L352">
        <v>-282.2</v>
      </c>
      <c r="M352">
        <v>-59.9</v>
      </c>
      <c r="N352">
        <v>-216.1</v>
      </c>
      <c r="O352">
        <v>206.5</v>
      </c>
      <c r="P352">
        <v>159.6</v>
      </c>
      <c r="Q352">
        <v>-14.4</v>
      </c>
      <c r="R352">
        <v>64.5</v>
      </c>
      <c r="S352">
        <v>-18.899999999999999</v>
      </c>
      <c r="T352">
        <v>372.5</v>
      </c>
      <c r="U352">
        <v>173.3</v>
      </c>
      <c r="V352">
        <v>404.3</v>
      </c>
      <c r="W352">
        <v>-199.9</v>
      </c>
      <c r="X352">
        <v>-8.3000000000000007</v>
      </c>
      <c r="Y352">
        <v>-201</v>
      </c>
      <c r="Z352">
        <v>68.8</v>
      </c>
      <c r="AA352">
        <v>230.6</v>
      </c>
      <c r="AB352">
        <v>204.2</v>
      </c>
      <c r="AC352">
        <v>117.9</v>
      </c>
      <c r="AD352">
        <v>309.8</v>
      </c>
      <c r="AE352">
        <v>209.6</v>
      </c>
      <c r="AF352">
        <v>-28.4</v>
      </c>
      <c r="AG352">
        <v>97.8</v>
      </c>
      <c r="AH352">
        <v>236.5</v>
      </c>
      <c r="AI352" s="81">
        <v>-222.1</v>
      </c>
    </row>
    <row r="353" spans="1:35" ht="14.4" x14ac:dyDescent="0.3">
      <c r="A353" s="1">
        <v>39738</v>
      </c>
      <c r="B353">
        <v>774.2</v>
      </c>
      <c r="C353">
        <v>236.6</v>
      </c>
      <c r="D353">
        <v>410.5</v>
      </c>
      <c r="E353">
        <v>196</v>
      </c>
      <c r="F353">
        <v>673.3</v>
      </c>
      <c r="G353">
        <v>665.9</v>
      </c>
      <c r="H353">
        <v>507</v>
      </c>
      <c r="I353">
        <v>682.8</v>
      </c>
      <c r="J353">
        <v>226.9</v>
      </c>
      <c r="K353">
        <v>136.30000000000001</v>
      </c>
      <c r="L353">
        <v>-339.2</v>
      </c>
      <c r="M353">
        <v>33.299999999999997</v>
      </c>
      <c r="N353">
        <v>-222.2</v>
      </c>
      <c r="O353">
        <v>198.7</v>
      </c>
      <c r="P353">
        <v>155</v>
      </c>
      <c r="Q353">
        <v>97.6</v>
      </c>
      <c r="R353">
        <v>-7.2</v>
      </c>
      <c r="S353">
        <v>74.2</v>
      </c>
      <c r="T353">
        <v>488.6</v>
      </c>
      <c r="U353">
        <v>159.69999999999999</v>
      </c>
      <c r="V353">
        <v>375.1</v>
      </c>
      <c r="W353">
        <v>-210.8</v>
      </c>
      <c r="X353">
        <v>128.30000000000001</v>
      </c>
      <c r="Y353">
        <v>-94</v>
      </c>
      <c r="Z353">
        <v>21</v>
      </c>
      <c r="AA353">
        <v>258.8</v>
      </c>
      <c r="AB353">
        <v>285.60000000000002</v>
      </c>
      <c r="AC353">
        <v>34.299999999999997</v>
      </c>
      <c r="AD353">
        <v>338.6</v>
      </c>
      <c r="AE353">
        <v>106.3</v>
      </c>
      <c r="AF353">
        <v>-42.5</v>
      </c>
      <c r="AG353">
        <v>38.200000000000003</v>
      </c>
      <c r="AH353">
        <v>235.8</v>
      </c>
      <c r="AI353" s="81">
        <v>-418.3</v>
      </c>
    </row>
    <row r="354" spans="1:35" ht="14.4" x14ac:dyDescent="0.3">
      <c r="A354" s="1">
        <v>39739</v>
      </c>
      <c r="B354">
        <v>869.8</v>
      </c>
      <c r="C354">
        <v>210.9</v>
      </c>
      <c r="D354">
        <v>563.29999999999995</v>
      </c>
      <c r="E354">
        <v>334.6</v>
      </c>
      <c r="F354">
        <v>817.1</v>
      </c>
      <c r="G354">
        <v>477.7</v>
      </c>
      <c r="H354">
        <v>382.8</v>
      </c>
      <c r="I354">
        <v>672.6</v>
      </c>
      <c r="J354">
        <v>358.3</v>
      </c>
      <c r="K354">
        <v>103.6</v>
      </c>
      <c r="L354">
        <v>-255</v>
      </c>
      <c r="M354">
        <v>301.8</v>
      </c>
      <c r="N354">
        <v>-46.4</v>
      </c>
      <c r="O354">
        <v>212.2</v>
      </c>
      <c r="P354">
        <v>114.9</v>
      </c>
      <c r="Q354">
        <v>132.30000000000001</v>
      </c>
      <c r="R354">
        <v>-56.4</v>
      </c>
      <c r="S354">
        <v>99.9</v>
      </c>
      <c r="T354">
        <v>478.6</v>
      </c>
      <c r="U354">
        <v>162.69999999999999</v>
      </c>
      <c r="V354">
        <v>437.2</v>
      </c>
      <c r="W354">
        <v>-205.9</v>
      </c>
      <c r="X354">
        <v>138.69999999999999</v>
      </c>
      <c r="Y354">
        <v>-84.7</v>
      </c>
      <c r="Z354">
        <v>-28.4</v>
      </c>
      <c r="AA354">
        <v>175.3</v>
      </c>
      <c r="AB354">
        <v>255.1</v>
      </c>
      <c r="AC354">
        <v>21.3</v>
      </c>
      <c r="AD354">
        <v>219.5</v>
      </c>
      <c r="AE354">
        <v>89.7</v>
      </c>
      <c r="AF354">
        <v>-110.7</v>
      </c>
      <c r="AG354">
        <v>49.7</v>
      </c>
      <c r="AH354">
        <v>296</v>
      </c>
      <c r="AI354" s="81">
        <v>-445.7</v>
      </c>
    </row>
    <row r="355" spans="1:35" ht="14.4" x14ac:dyDescent="0.3">
      <c r="A355" s="1">
        <v>39740</v>
      </c>
      <c r="B355">
        <v>886.7</v>
      </c>
      <c r="C355">
        <v>249.4</v>
      </c>
      <c r="D355">
        <v>764.7</v>
      </c>
      <c r="E355">
        <v>234.2</v>
      </c>
      <c r="F355">
        <v>844.1</v>
      </c>
      <c r="G355">
        <v>527.4</v>
      </c>
      <c r="H355">
        <v>239.3</v>
      </c>
      <c r="I355">
        <v>839.8</v>
      </c>
      <c r="J355">
        <v>410</v>
      </c>
      <c r="K355">
        <v>108</v>
      </c>
      <c r="L355">
        <v>-234.9</v>
      </c>
      <c r="M355">
        <v>301.89999999999998</v>
      </c>
      <c r="N355">
        <v>91.5</v>
      </c>
      <c r="O355">
        <v>208.4</v>
      </c>
      <c r="P355">
        <v>84</v>
      </c>
      <c r="Q355">
        <v>130</v>
      </c>
      <c r="R355">
        <v>-95.9</v>
      </c>
      <c r="S355">
        <v>117.3</v>
      </c>
      <c r="T355">
        <v>246.1</v>
      </c>
      <c r="U355">
        <v>160.6</v>
      </c>
      <c r="V355">
        <v>413.1</v>
      </c>
      <c r="W355">
        <v>-144.4</v>
      </c>
      <c r="X355">
        <v>111.5</v>
      </c>
      <c r="Y355">
        <v>-93.2</v>
      </c>
      <c r="Z355">
        <v>-65.900000000000006</v>
      </c>
      <c r="AA355">
        <v>93.1</v>
      </c>
      <c r="AB355">
        <v>230.6</v>
      </c>
      <c r="AC355">
        <v>128.6</v>
      </c>
      <c r="AD355">
        <v>141.69999999999999</v>
      </c>
      <c r="AE355">
        <v>69.8</v>
      </c>
      <c r="AF355">
        <v>-163.69999999999999</v>
      </c>
      <c r="AG355">
        <v>134</v>
      </c>
      <c r="AH355">
        <v>417.4</v>
      </c>
      <c r="AI355" s="81">
        <v>-455.8</v>
      </c>
    </row>
    <row r="356" spans="1:35" ht="14.4" x14ac:dyDescent="0.3">
      <c r="A356" s="1">
        <v>39741</v>
      </c>
      <c r="B356">
        <v>828.4</v>
      </c>
      <c r="C356">
        <v>120.4</v>
      </c>
      <c r="D356">
        <v>920.3</v>
      </c>
      <c r="E356">
        <v>163.4</v>
      </c>
      <c r="F356">
        <v>767.9</v>
      </c>
      <c r="G356">
        <v>536.5</v>
      </c>
      <c r="H356">
        <v>231.8</v>
      </c>
      <c r="I356">
        <v>826.3</v>
      </c>
      <c r="J356">
        <v>431.3</v>
      </c>
      <c r="K356">
        <v>153.6</v>
      </c>
      <c r="L356">
        <v>-211.4</v>
      </c>
      <c r="M356">
        <v>336.9</v>
      </c>
      <c r="N356">
        <v>62.2</v>
      </c>
      <c r="O356">
        <v>215</v>
      </c>
      <c r="P356">
        <v>32</v>
      </c>
      <c r="Q356">
        <v>105.6</v>
      </c>
      <c r="R356">
        <v>92.7</v>
      </c>
      <c r="S356">
        <v>72.3</v>
      </c>
      <c r="T356">
        <v>115.4</v>
      </c>
      <c r="U356">
        <v>146.1</v>
      </c>
      <c r="V356">
        <v>446.7</v>
      </c>
      <c r="W356">
        <v>-154.30000000000001</v>
      </c>
      <c r="X356">
        <v>108.6</v>
      </c>
      <c r="Y356">
        <v>-130.30000000000001</v>
      </c>
      <c r="Z356">
        <v>-77.900000000000006</v>
      </c>
      <c r="AA356">
        <v>52</v>
      </c>
      <c r="AB356">
        <v>204</v>
      </c>
      <c r="AC356">
        <v>87.3</v>
      </c>
      <c r="AD356">
        <v>163.5</v>
      </c>
      <c r="AE356">
        <v>43.9</v>
      </c>
      <c r="AF356">
        <v>-142.4</v>
      </c>
      <c r="AG356">
        <v>130.19999999999999</v>
      </c>
      <c r="AH356">
        <v>367.7</v>
      </c>
      <c r="AI356" s="81">
        <v>-462.7</v>
      </c>
    </row>
    <row r="357" spans="1:35" ht="14.4" x14ac:dyDescent="0.3">
      <c r="A357" s="1">
        <v>39742</v>
      </c>
      <c r="B357">
        <v>533.4</v>
      </c>
      <c r="C357">
        <v>-25.9</v>
      </c>
      <c r="D357">
        <v>1284.8</v>
      </c>
      <c r="E357">
        <v>-185.1</v>
      </c>
      <c r="F357">
        <v>663.6</v>
      </c>
      <c r="G357">
        <v>314</v>
      </c>
      <c r="H357">
        <v>227.3</v>
      </c>
      <c r="I357">
        <v>646.1</v>
      </c>
      <c r="J357">
        <v>426</v>
      </c>
      <c r="K357">
        <v>3.9</v>
      </c>
      <c r="L357">
        <v>-114.6</v>
      </c>
      <c r="M357">
        <v>381.8</v>
      </c>
      <c r="N357">
        <v>118</v>
      </c>
      <c r="O357">
        <v>203.6</v>
      </c>
      <c r="P357">
        <v>4.2</v>
      </c>
      <c r="Q357">
        <v>153.69999999999999</v>
      </c>
      <c r="R357">
        <v>173.3</v>
      </c>
      <c r="S357">
        <v>25.9</v>
      </c>
      <c r="T357">
        <v>22.3</v>
      </c>
      <c r="U357">
        <v>150.6</v>
      </c>
      <c r="V357">
        <v>396.8</v>
      </c>
      <c r="W357">
        <v>-183.8</v>
      </c>
      <c r="X357">
        <v>85.8</v>
      </c>
      <c r="Y357">
        <v>-209.1</v>
      </c>
      <c r="Z357">
        <v>-128.5</v>
      </c>
      <c r="AA357">
        <v>255.5</v>
      </c>
      <c r="AB357">
        <v>150.80000000000001</v>
      </c>
      <c r="AC357">
        <v>39.6</v>
      </c>
      <c r="AD357">
        <v>238.9</v>
      </c>
      <c r="AE357">
        <v>0.7</v>
      </c>
      <c r="AF357">
        <v>-18.399999999999999</v>
      </c>
      <c r="AG357">
        <v>42.7</v>
      </c>
      <c r="AH357">
        <v>409.2</v>
      </c>
      <c r="AI357" s="81">
        <v>-378.8</v>
      </c>
    </row>
    <row r="358" spans="1:35" ht="14.4" x14ac:dyDescent="0.3">
      <c r="A358" s="1">
        <v>39743</v>
      </c>
      <c r="B358">
        <v>-286.60000000000002</v>
      </c>
      <c r="C358">
        <v>-86.4</v>
      </c>
      <c r="D358">
        <v>558.20000000000005</v>
      </c>
      <c r="E358">
        <v>-222.8</v>
      </c>
      <c r="F358">
        <v>706.7</v>
      </c>
      <c r="G358">
        <v>208.1</v>
      </c>
      <c r="H358">
        <v>152</v>
      </c>
      <c r="I358">
        <v>640.4</v>
      </c>
      <c r="J358">
        <v>330.5</v>
      </c>
      <c r="K358">
        <v>-10.3</v>
      </c>
      <c r="L358">
        <v>24.6</v>
      </c>
      <c r="M358">
        <v>400.1</v>
      </c>
      <c r="N358">
        <v>199.4</v>
      </c>
      <c r="O358">
        <v>275.10000000000002</v>
      </c>
      <c r="P358">
        <v>158.19999999999999</v>
      </c>
      <c r="Q358">
        <v>135.69999999999999</v>
      </c>
      <c r="R358">
        <v>211</v>
      </c>
      <c r="S358">
        <v>131.1</v>
      </c>
      <c r="T358">
        <v>-51.6</v>
      </c>
      <c r="U358">
        <v>9</v>
      </c>
      <c r="V358">
        <v>363</v>
      </c>
      <c r="W358">
        <v>-126.8</v>
      </c>
      <c r="X358">
        <v>134.80000000000001</v>
      </c>
      <c r="Y358">
        <v>32.5</v>
      </c>
      <c r="Z358">
        <v>4.8</v>
      </c>
      <c r="AA358">
        <v>225.9</v>
      </c>
      <c r="AB358">
        <v>128.6</v>
      </c>
      <c r="AC358">
        <v>118.1</v>
      </c>
      <c r="AD358">
        <v>117.1</v>
      </c>
      <c r="AE358">
        <v>42.3</v>
      </c>
      <c r="AF358">
        <v>-5.4</v>
      </c>
      <c r="AG358">
        <v>117.2</v>
      </c>
      <c r="AH358">
        <v>382.4</v>
      </c>
      <c r="AI358" s="81">
        <v>-173.3</v>
      </c>
    </row>
    <row r="359" spans="1:35" ht="14.4" x14ac:dyDescent="0.3">
      <c r="A359" s="1">
        <v>39744</v>
      </c>
      <c r="B359">
        <v>-369.8</v>
      </c>
      <c r="C359">
        <v>-113.2</v>
      </c>
      <c r="D359">
        <v>305.60000000000002</v>
      </c>
      <c r="E359">
        <v>-233</v>
      </c>
      <c r="F359">
        <v>466.5</v>
      </c>
      <c r="G359">
        <v>213.6</v>
      </c>
      <c r="H359">
        <v>83.6</v>
      </c>
      <c r="I359">
        <v>510.2</v>
      </c>
      <c r="J359">
        <v>279.3</v>
      </c>
      <c r="K359">
        <v>12.7</v>
      </c>
      <c r="L359">
        <v>3</v>
      </c>
      <c r="M359">
        <v>336.8</v>
      </c>
      <c r="N359">
        <v>165.7</v>
      </c>
      <c r="O359">
        <v>207.7</v>
      </c>
      <c r="P359">
        <v>160.1</v>
      </c>
      <c r="Q359">
        <v>99.1</v>
      </c>
      <c r="R359">
        <v>252</v>
      </c>
      <c r="S359">
        <v>122.6</v>
      </c>
      <c r="T359">
        <v>-145</v>
      </c>
      <c r="U359">
        <v>-43.2</v>
      </c>
      <c r="V359">
        <v>382.6</v>
      </c>
      <c r="W359">
        <v>107</v>
      </c>
      <c r="X359">
        <v>107.5</v>
      </c>
      <c r="Y359">
        <v>194.6</v>
      </c>
      <c r="Z359">
        <v>-125.7</v>
      </c>
      <c r="AA359">
        <v>150.30000000000001</v>
      </c>
      <c r="AB359">
        <v>145.5</v>
      </c>
      <c r="AC359">
        <v>104.9</v>
      </c>
      <c r="AD359">
        <v>76.3</v>
      </c>
      <c r="AE359">
        <v>177.3</v>
      </c>
      <c r="AF359">
        <v>-21.1</v>
      </c>
      <c r="AG359">
        <v>115.3</v>
      </c>
      <c r="AH359">
        <v>180.7</v>
      </c>
      <c r="AI359" s="81">
        <v>-121.9</v>
      </c>
    </row>
    <row r="360" spans="1:35" ht="14.4" x14ac:dyDescent="0.3">
      <c r="A360" s="1">
        <v>39745</v>
      </c>
      <c r="B360">
        <v>-371</v>
      </c>
      <c r="C360">
        <v>-55.4</v>
      </c>
      <c r="D360">
        <v>216.1</v>
      </c>
      <c r="E360">
        <v>-203.5</v>
      </c>
      <c r="F360">
        <v>362.3</v>
      </c>
      <c r="G360">
        <v>314.5</v>
      </c>
      <c r="H360">
        <v>22.8</v>
      </c>
      <c r="I360">
        <v>470.4</v>
      </c>
      <c r="J360">
        <v>210.8</v>
      </c>
      <c r="K360">
        <v>-31.2</v>
      </c>
      <c r="L360">
        <v>58.6</v>
      </c>
      <c r="M360">
        <v>314.39999999999998</v>
      </c>
      <c r="N360">
        <v>115</v>
      </c>
      <c r="O360">
        <v>142.30000000000001</v>
      </c>
      <c r="P360">
        <v>167.2</v>
      </c>
      <c r="Q360">
        <v>92.5</v>
      </c>
      <c r="R360">
        <v>278.8</v>
      </c>
      <c r="S360">
        <v>122.1</v>
      </c>
      <c r="T360">
        <v>-208.7</v>
      </c>
      <c r="U360">
        <v>-64.8</v>
      </c>
      <c r="V360">
        <v>206.9</v>
      </c>
      <c r="W360">
        <v>106.8</v>
      </c>
      <c r="X360">
        <v>88.5</v>
      </c>
      <c r="Y360">
        <v>212.9</v>
      </c>
      <c r="Z360">
        <v>-119.1</v>
      </c>
      <c r="AA360">
        <v>98</v>
      </c>
      <c r="AB360">
        <v>129.19999999999999</v>
      </c>
      <c r="AC360">
        <v>82.1</v>
      </c>
      <c r="AD360">
        <v>39.4</v>
      </c>
      <c r="AE360">
        <v>213.7</v>
      </c>
      <c r="AF360">
        <v>7.6</v>
      </c>
      <c r="AG360">
        <v>106.3</v>
      </c>
      <c r="AH360">
        <v>268</v>
      </c>
      <c r="AI360" s="81">
        <v>40</v>
      </c>
    </row>
    <row r="361" spans="1:35" ht="14.4" x14ac:dyDescent="0.3">
      <c r="A361" s="1">
        <v>39746</v>
      </c>
      <c r="B361">
        <v>-321.60000000000002</v>
      </c>
      <c r="C361">
        <v>-32.1</v>
      </c>
      <c r="D361">
        <v>-176.2</v>
      </c>
      <c r="E361">
        <v>151.1</v>
      </c>
      <c r="F361">
        <v>360.4</v>
      </c>
      <c r="G361">
        <v>306.3</v>
      </c>
      <c r="H361">
        <v>17.899999999999999</v>
      </c>
      <c r="I361">
        <v>528.9</v>
      </c>
      <c r="J361">
        <v>164.7</v>
      </c>
      <c r="K361">
        <v>-189.1</v>
      </c>
      <c r="L361">
        <v>40.5</v>
      </c>
      <c r="M361">
        <v>268.39999999999998</v>
      </c>
      <c r="N361">
        <v>63.4</v>
      </c>
      <c r="O361">
        <v>77.3</v>
      </c>
      <c r="P361">
        <v>211.6</v>
      </c>
      <c r="Q361">
        <v>68.3</v>
      </c>
      <c r="R361">
        <v>249.4</v>
      </c>
      <c r="S361">
        <v>182.6</v>
      </c>
      <c r="T361">
        <v>-260.7</v>
      </c>
      <c r="U361">
        <v>-77</v>
      </c>
      <c r="V361">
        <v>-46.6</v>
      </c>
      <c r="W361">
        <v>78.7</v>
      </c>
      <c r="X361">
        <v>70.900000000000006</v>
      </c>
      <c r="Y361">
        <v>207</v>
      </c>
      <c r="Z361">
        <v>-145.30000000000001</v>
      </c>
      <c r="AA361">
        <v>103.4</v>
      </c>
      <c r="AB361">
        <v>93</v>
      </c>
      <c r="AC361">
        <v>62.4</v>
      </c>
      <c r="AD361">
        <v>111.2</v>
      </c>
      <c r="AE361">
        <v>232</v>
      </c>
      <c r="AF361">
        <v>24.9</v>
      </c>
      <c r="AG361">
        <v>111.2</v>
      </c>
      <c r="AH361">
        <v>258.39999999999998</v>
      </c>
      <c r="AI361" s="81">
        <v>98</v>
      </c>
    </row>
    <row r="362" spans="1:35" ht="14.4" x14ac:dyDescent="0.3">
      <c r="A362" s="1">
        <v>39747</v>
      </c>
      <c r="B362">
        <v>299.10000000000002</v>
      </c>
      <c r="C362">
        <v>-32.4</v>
      </c>
      <c r="D362">
        <v>138.80000000000001</v>
      </c>
      <c r="E362">
        <v>107.7</v>
      </c>
      <c r="F362">
        <v>210</v>
      </c>
      <c r="G362">
        <v>443.4</v>
      </c>
      <c r="H362">
        <v>83</v>
      </c>
      <c r="I362">
        <v>570.5</v>
      </c>
      <c r="J362">
        <v>144.1</v>
      </c>
      <c r="K362">
        <v>-282.10000000000002</v>
      </c>
      <c r="L362">
        <v>24.5</v>
      </c>
      <c r="M362">
        <v>215.6</v>
      </c>
      <c r="N362">
        <v>30.6</v>
      </c>
      <c r="O362">
        <v>65.599999999999994</v>
      </c>
      <c r="P362">
        <v>229.7</v>
      </c>
      <c r="Q362">
        <v>124.9</v>
      </c>
      <c r="R362">
        <v>301.3</v>
      </c>
      <c r="S362">
        <v>194.3</v>
      </c>
      <c r="T362">
        <v>-168</v>
      </c>
      <c r="U362">
        <v>-104.6</v>
      </c>
      <c r="V362">
        <v>305.2</v>
      </c>
      <c r="W362">
        <v>82.6</v>
      </c>
      <c r="X362">
        <v>58.1</v>
      </c>
      <c r="Y362">
        <v>214</v>
      </c>
      <c r="Z362">
        <v>-128.6</v>
      </c>
      <c r="AA362">
        <v>123.5</v>
      </c>
      <c r="AB362">
        <v>74.2</v>
      </c>
      <c r="AC362">
        <v>40.4</v>
      </c>
      <c r="AD362">
        <v>187.6</v>
      </c>
      <c r="AE362">
        <v>170.9</v>
      </c>
      <c r="AF362">
        <v>50.5</v>
      </c>
      <c r="AG362">
        <v>113</v>
      </c>
      <c r="AH362">
        <v>155.6</v>
      </c>
      <c r="AI362" s="81">
        <v>146</v>
      </c>
    </row>
    <row r="363" spans="1:35" ht="14.4" x14ac:dyDescent="0.3">
      <c r="A363" s="1">
        <v>39748</v>
      </c>
      <c r="B363">
        <v>149.30000000000001</v>
      </c>
      <c r="C363">
        <v>-119.6</v>
      </c>
      <c r="D363">
        <v>74.599999999999994</v>
      </c>
      <c r="E363">
        <v>40.299999999999997</v>
      </c>
      <c r="F363">
        <v>261.89999999999998</v>
      </c>
      <c r="G363">
        <v>382</v>
      </c>
      <c r="H363">
        <v>-74.5</v>
      </c>
      <c r="I363">
        <v>571.6</v>
      </c>
      <c r="J363">
        <v>198.5</v>
      </c>
      <c r="K363">
        <v>-178.1</v>
      </c>
      <c r="L363">
        <v>12.3</v>
      </c>
      <c r="M363">
        <v>173.5</v>
      </c>
      <c r="N363">
        <v>-26.8</v>
      </c>
      <c r="O363">
        <v>7.7</v>
      </c>
      <c r="P363">
        <v>280.60000000000002</v>
      </c>
      <c r="Q363">
        <v>178.5</v>
      </c>
      <c r="R363">
        <v>290.8</v>
      </c>
      <c r="S363">
        <v>231.3</v>
      </c>
      <c r="T363">
        <v>-64.7</v>
      </c>
      <c r="U363">
        <v>-110.2</v>
      </c>
      <c r="V363">
        <v>304.3</v>
      </c>
      <c r="W363">
        <v>84.6</v>
      </c>
      <c r="X363">
        <v>31.7</v>
      </c>
      <c r="Y363">
        <v>251.3</v>
      </c>
      <c r="Z363">
        <v>-133.80000000000001</v>
      </c>
      <c r="AA363">
        <v>136.19999999999999</v>
      </c>
      <c r="AB363">
        <v>41.2</v>
      </c>
      <c r="AC363">
        <v>24.2</v>
      </c>
      <c r="AD363">
        <v>129.1</v>
      </c>
      <c r="AE363">
        <v>115.8</v>
      </c>
      <c r="AF363">
        <v>74.400000000000006</v>
      </c>
      <c r="AG363">
        <v>118.8</v>
      </c>
      <c r="AH363">
        <v>64.7</v>
      </c>
      <c r="AI363" s="81">
        <v>153</v>
      </c>
    </row>
    <row r="364" spans="1:35" ht="14.4" x14ac:dyDescent="0.3">
      <c r="A364" s="1">
        <v>39749</v>
      </c>
      <c r="B364">
        <v>231.2</v>
      </c>
      <c r="C364">
        <v>-280</v>
      </c>
      <c r="D364">
        <v>62.8</v>
      </c>
      <c r="E364">
        <v>13</v>
      </c>
      <c r="F364">
        <v>446</v>
      </c>
      <c r="G364">
        <v>257.3</v>
      </c>
      <c r="H364">
        <v>-43.3</v>
      </c>
      <c r="I364">
        <v>604.70000000000005</v>
      </c>
      <c r="J364">
        <v>304.2</v>
      </c>
      <c r="K364">
        <v>25</v>
      </c>
      <c r="L364">
        <v>11.1</v>
      </c>
      <c r="M364">
        <v>158.6</v>
      </c>
      <c r="N364">
        <v>-18.2</v>
      </c>
      <c r="O364">
        <v>-54.9</v>
      </c>
      <c r="P364">
        <v>307.2</v>
      </c>
      <c r="Q364">
        <v>282.3</v>
      </c>
      <c r="R364">
        <v>255.8</v>
      </c>
      <c r="S364">
        <v>270</v>
      </c>
      <c r="T364">
        <v>-46.2</v>
      </c>
      <c r="U364">
        <v>-76.7</v>
      </c>
      <c r="V364">
        <v>129</v>
      </c>
      <c r="W364">
        <v>81.900000000000006</v>
      </c>
      <c r="X364">
        <v>24.8</v>
      </c>
      <c r="Y364">
        <v>358.1</v>
      </c>
      <c r="Z364">
        <v>-132</v>
      </c>
      <c r="AA364">
        <v>101.3</v>
      </c>
      <c r="AB364">
        <v>93.7</v>
      </c>
      <c r="AC364">
        <v>8.6</v>
      </c>
      <c r="AD364">
        <v>113</v>
      </c>
      <c r="AE364">
        <v>25.7</v>
      </c>
      <c r="AF364">
        <v>100.4</v>
      </c>
      <c r="AG364">
        <v>107.1</v>
      </c>
      <c r="AH364">
        <v>-204.8</v>
      </c>
      <c r="AI364" s="81">
        <v>165</v>
      </c>
    </row>
    <row r="365" spans="1:35" ht="14.4" x14ac:dyDescent="0.3">
      <c r="A365" s="1">
        <v>39750</v>
      </c>
      <c r="B365">
        <v>174.7</v>
      </c>
      <c r="C365">
        <v>-461.9</v>
      </c>
      <c r="D365">
        <v>-106.4</v>
      </c>
      <c r="E365">
        <v>30.4</v>
      </c>
      <c r="F365">
        <v>462.8</v>
      </c>
      <c r="G365">
        <v>305</v>
      </c>
      <c r="H365">
        <v>-90.3</v>
      </c>
      <c r="I365">
        <v>404.4</v>
      </c>
      <c r="J365">
        <v>308.89999999999998</v>
      </c>
      <c r="K365">
        <v>317.8</v>
      </c>
      <c r="L365">
        <v>19.7</v>
      </c>
      <c r="M365">
        <v>132.5</v>
      </c>
      <c r="N365">
        <v>35.1</v>
      </c>
      <c r="O365">
        <v>11.3</v>
      </c>
      <c r="P365">
        <v>321.89999999999998</v>
      </c>
      <c r="Q365">
        <v>247.6</v>
      </c>
      <c r="R365">
        <v>244.9</v>
      </c>
      <c r="S365">
        <v>287.3</v>
      </c>
      <c r="T365">
        <v>17.7</v>
      </c>
      <c r="U365">
        <v>94.4</v>
      </c>
      <c r="V365">
        <v>30.3</v>
      </c>
      <c r="W365">
        <v>78.8</v>
      </c>
      <c r="X365">
        <v>21</v>
      </c>
      <c r="Y365">
        <v>321.7</v>
      </c>
      <c r="Z365">
        <v>-143</v>
      </c>
      <c r="AA365">
        <v>117.3</v>
      </c>
      <c r="AB365">
        <v>116.3</v>
      </c>
      <c r="AC365">
        <v>46.5</v>
      </c>
      <c r="AD365">
        <v>197.6</v>
      </c>
      <c r="AE365">
        <v>-20.9</v>
      </c>
      <c r="AF365">
        <v>128.19999999999999</v>
      </c>
      <c r="AG365">
        <v>94.5</v>
      </c>
      <c r="AH365">
        <v>-179.2</v>
      </c>
      <c r="AI365" s="81">
        <v>187</v>
      </c>
    </row>
    <row r="366" spans="1:35" ht="14.4" x14ac:dyDescent="0.3">
      <c r="A366" s="1">
        <v>39751</v>
      </c>
      <c r="B366">
        <v>151.9</v>
      </c>
      <c r="C366">
        <v>-625.20000000000005</v>
      </c>
      <c r="D366">
        <v>69.2</v>
      </c>
      <c r="E366">
        <v>50.8</v>
      </c>
      <c r="F366">
        <v>484.9</v>
      </c>
      <c r="G366">
        <v>272.7</v>
      </c>
      <c r="H366">
        <v>-468.9</v>
      </c>
      <c r="I366">
        <v>210.9</v>
      </c>
      <c r="J366">
        <v>178.3</v>
      </c>
      <c r="K366">
        <v>460.6</v>
      </c>
      <c r="L366">
        <v>10.7</v>
      </c>
      <c r="M366">
        <v>113.3</v>
      </c>
      <c r="N366">
        <v>35.9</v>
      </c>
      <c r="O366">
        <v>12.4</v>
      </c>
      <c r="P366">
        <v>293.10000000000002</v>
      </c>
      <c r="Q366">
        <v>225.8</v>
      </c>
      <c r="R366">
        <v>225.1</v>
      </c>
      <c r="S366">
        <v>277.7</v>
      </c>
      <c r="T366">
        <v>111.9</v>
      </c>
      <c r="U366">
        <v>127.1</v>
      </c>
      <c r="V366">
        <v>83.9</v>
      </c>
      <c r="W366">
        <v>73.400000000000006</v>
      </c>
      <c r="X366">
        <v>23.1</v>
      </c>
      <c r="Y366">
        <v>168.8</v>
      </c>
      <c r="Z366">
        <v>-5.4</v>
      </c>
      <c r="AA366">
        <v>56.8</v>
      </c>
      <c r="AB366">
        <v>189.7</v>
      </c>
      <c r="AC366">
        <v>38.700000000000003</v>
      </c>
      <c r="AD366">
        <v>164.7</v>
      </c>
      <c r="AE366">
        <v>-41.7</v>
      </c>
      <c r="AF366">
        <v>138.80000000000001</v>
      </c>
      <c r="AG366">
        <v>84.5</v>
      </c>
      <c r="AH366">
        <v>68.5</v>
      </c>
      <c r="AI366" s="81">
        <v>197</v>
      </c>
    </row>
    <row r="367" spans="1:35" ht="14.4" x14ac:dyDescent="0.3">
      <c r="A367" s="1">
        <v>39752</v>
      </c>
      <c r="B367">
        <v>247</v>
      </c>
      <c r="C367">
        <v>-764.9</v>
      </c>
      <c r="D367">
        <v>60.1</v>
      </c>
      <c r="E367">
        <v>44.3</v>
      </c>
      <c r="F367">
        <v>393.8</v>
      </c>
      <c r="G367">
        <v>433.8</v>
      </c>
      <c r="H367">
        <v>-377.2</v>
      </c>
      <c r="I367">
        <v>162.80000000000001</v>
      </c>
      <c r="J367">
        <v>55.3</v>
      </c>
      <c r="K367">
        <v>341.2</v>
      </c>
      <c r="L367">
        <v>13.1</v>
      </c>
      <c r="M367">
        <v>106.2</v>
      </c>
      <c r="N367">
        <v>53.8</v>
      </c>
      <c r="O367">
        <v>78.7</v>
      </c>
      <c r="P367">
        <v>288</v>
      </c>
      <c r="Q367">
        <v>205.6</v>
      </c>
      <c r="R367">
        <v>233.6</v>
      </c>
      <c r="S367">
        <v>247</v>
      </c>
      <c r="T367">
        <v>148</v>
      </c>
      <c r="U367">
        <v>154.6</v>
      </c>
      <c r="V367">
        <v>258.89999999999998</v>
      </c>
      <c r="W367">
        <v>66.3</v>
      </c>
      <c r="X367">
        <v>15.7</v>
      </c>
      <c r="Y367">
        <v>144.69999999999999</v>
      </c>
      <c r="Z367">
        <v>1.4</v>
      </c>
      <c r="AA367">
        <v>76</v>
      </c>
      <c r="AB367">
        <v>193.5</v>
      </c>
      <c r="AC367">
        <v>36.1</v>
      </c>
      <c r="AD367">
        <v>151.6</v>
      </c>
      <c r="AE367">
        <v>-40.4</v>
      </c>
      <c r="AF367">
        <v>124.5</v>
      </c>
      <c r="AG367">
        <v>70.900000000000006</v>
      </c>
      <c r="AH367">
        <v>59</v>
      </c>
      <c r="AI367" s="81">
        <v>201</v>
      </c>
    </row>
    <row r="368" spans="1:35" ht="14.4" x14ac:dyDescent="0.3">
      <c r="AI368" s="81" t="s">
        <v>51</v>
      </c>
    </row>
  </sheetData>
  <phoneticPr fontId="0" type="noConversion"/>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X373"/>
  <sheetViews>
    <sheetView zoomScaleNormal="100" workbookViewId="0">
      <selection activeCell="AH279" sqref="AH279:AH285"/>
    </sheetView>
  </sheetViews>
  <sheetFormatPr defaultRowHeight="13.2" x14ac:dyDescent="0.25"/>
  <cols>
    <col min="1" max="1" width="2.88671875" customWidth="1"/>
    <col min="2" max="2" width="11.33203125" customWidth="1"/>
    <col min="4" max="4" width="13.33203125" customWidth="1"/>
    <col min="5" max="8" width="15.33203125" customWidth="1"/>
    <col min="14" max="14" width="11" customWidth="1"/>
    <col min="50" max="50" width="2.33203125" customWidth="1"/>
    <col min="51" max="51" width="11.5546875" bestFit="1" customWidth="1"/>
    <col min="52" max="53" width="10.33203125" customWidth="1"/>
    <col min="70" max="70" width="2.33203125" customWidth="1"/>
  </cols>
  <sheetData>
    <row r="1" spans="1:76" ht="15.6" x14ac:dyDescent="0.3">
      <c r="A1" s="34"/>
      <c r="B1" s="44" t="s">
        <v>30</v>
      </c>
      <c r="C1" s="34"/>
      <c r="D1" s="34"/>
      <c r="E1" s="44" t="s">
        <v>23</v>
      </c>
      <c r="F1" s="34"/>
      <c r="G1" s="34"/>
      <c r="H1" s="44" t="s">
        <v>25</v>
      </c>
      <c r="I1" s="34"/>
      <c r="J1" s="34"/>
      <c r="K1" s="44" t="s">
        <v>27</v>
      </c>
      <c r="L1" s="34"/>
      <c r="M1" s="34"/>
      <c r="N1" s="44" t="s">
        <v>28</v>
      </c>
      <c r="O1" s="34"/>
      <c r="P1" s="34"/>
      <c r="Q1" s="44" t="s">
        <v>29</v>
      </c>
      <c r="R1" s="34"/>
      <c r="S1" s="34"/>
      <c r="T1" s="34"/>
      <c r="U1" s="34"/>
      <c r="V1" s="34"/>
      <c r="W1" s="34"/>
      <c r="X1" s="34"/>
      <c r="Y1" s="34"/>
      <c r="Z1" s="34"/>
      <c r="AA1" s="34"/>
      <c r="AB1" s="34"/>
      <c r="AC1" s="34"/>
      <c r="AD1" s="34"/>
      <c r="AE1" s="34"/>
      <c r="AF1" s="34"/>
    </row>
    <row r="2" spans="1:76" ht="15.6" x14ac:dyDescent="0.3">
      <c r="A2" s="34"/>
      <c r="B2" s="44" t="s">
        <v>31</v>
      </c>
      <c r="C2" s="34"/>
      <c r="D2" s="34"/>
      <c r="E2" s="45" t="s">
        <v>24</v>
      </c>
      <c r="F2" s="34"/>
      <c r="G2" s="34"/>
      <c r="H2" s="44" t="s">
        <v>26</v>
      </c>
      <c r="I2" s="34"/>
      <c r="J2" s="34"/>
      <c r="K2" s="44" t="s">
        <v>26</v>
      </c>
      <c r="L2" s="34"/>
      <c r="M2" s="34"/>
      <c r="N2" s="44" t="s">
        <v>26</v>
      </c>
      <c r="O2" s="34"/>
      <c r="P2" s="34"/>
      <c r="Q2" s="44" t="s">
        <v>26</v>
      </c>
      <c r="R2" s="34"/>
      <c r="S2" s="34"/>
      <c r="T2" s="35"/>
      <c r="U2" s="36"/>
      <c r="V2" s="35"/>
      <c r="W2" s="36"/>
      <c r="X2" s="34"/>
      <c r="Y2" s="34"/>
      <c r="Z2" s="34"/>
      <c r="AA2" s="34"/>
      <c r="AB2" s="34"/>
      <c r="AC2" s="34"/>
      <c r="AD2" s="34"/>
      <c r="AE2" s="34"/>
      <c r="AF2" s="34"/>
    </row>
    <row r="3" spans="1:76" ht="16.2" customHeight="1" x14ac:dyDescent="0.25">
      <c r="A3" s="34"/>
      <c r="B3" s="34"/>
      <c r="C3" s="34"/>
      <c r="D3" s="34"/>
      <c r="E3" s="34"/>
      <c r="F3" s="34"/>
      <c r="G3" s="34"/>
      <c r="H3" s="34"/>
      <c r="I3" s="34"/>
      <c r="J3" s="34"/>
      <c r="K3" s="34"/>
      <c r="L3" s="34"/>
      <c r="M3" s="34"/>
      <c r="N3" s="34"/>
      <c r="O3" s="34"/>
      <c r="P3" s="34"/>
      <c r="Q3" s="34"/>
      <c r="R3" s="34"/>
      <c r="S3" s="34"/>
      <c r="T3" s="35"/>
      <c r="U3" s="36"/>
      <c r="V3" s="35"/>
      <c r="W3" s="36"/>
      <c r="X3" s="34"/>
      <c r="Y3" s="34"/>
      <c r="Z3" s="34"/>
      <c r="AA3" s="34"/>
      <c r="AB3" s="34"/>
      <c r="AC3" s="34"/>
      <c r="AD3" s="34"/>
      <c r="AE3" s="34"/>
      <c r="AF3" s="34"/>
    </row>
    <row r="4" spans="1:76" ht="13.8" thickBot="1" x14ac:dyDescent="0.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5" t="s">
        <v>15</v>
      </c>
      <c r="AY4" s="5" t="s">
        <v>16</v>
      </c>
      <c r="AZ4" s="5"/>
      <c r="BA4" s="5"/>
      <c r="BS4" s="5" t="s">
        <v>14</v>
      </c>
    </row>
    <row r="5" spans="1:76" x14ac:dyDescent="0.25">
      <c r="A5" s="34"/>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48" t="s">
        <v>18</v>
      </c>
      <c r="AH5" s="6"/>
      <c r="AI5" s="7" t="s">
        <v>1</v>
      </c>
      <c r="AJ5" s="7" t="s">
        <v>3</v>
      </c>
      <c r="AK5" s="7" t="s">
        <v>2</v>
      </c>
      <c r="AL5" s="7" t="s">
        <v>5</v>
      </c>
      <c r="AM5" s="7" t="s">
        <v>3</v>
      </c>
      <c r="AN5" s="7" t="s">
        <v>2</v>
      </c>
      <c r="AO5" s="7" t="s">
        <v>6</v>
      </c>
      <c r="AP5" s="7" t="s">
        <v>3</v>
      </c>
      <c r="AQ5" s="7" t="s">
        <v>2</v>
      </c>
      <c r="AR5" s="7" t="s">
        <v>7</v>
      </c>
      <c r="AS5" s="7" t="s">
        <v>3</v>
      </c>
      <c r="AT5" s="7" t="s">
        <v>2</v>
      </c>
      <c r="AU5" s="7" t="s">
        <v>8</v>
      </c>
      <c r="AV5" s="7" t="s">
        <v>3</v>
      </c>
      <c r="AW5" s="7" t="s">
        <v>2</v>
      </c>
      <c r="AX5" s="46"/>
      <c r="AY5" s="48" t="s">
        <v>18</v>
      </c>
      <c r="AZ5" s="7" t="s">
        <v>21</v>
      </c>
      <c r="BA5" s="7"/>
      <c r="BB5" s="6"/>
      <c r="BC5" s="7" t="s">
        <v>1</v>
      </c>
      <c r="BD5" s="7" t="s">
        <v>3</v>
      </c>
      <c r="BE5" s="7" t="s">
        <v>2</v>
      </c>
      <c r="BF5" s="7" t="s">
        <v>5</v>
      </c>
      <c r="BG5" s="7" t="s">
        <v>3</v>
      </c>
      <c r="BH5" s="7" t="s">
        <v>2</v>
      </c>
      <c r="BI5" s="7" t="s">
        <v>6</v>
      </c>
      <c r="BJ5" s="7" t="s">
        <v>3</v>
      </c>
      <c r="BK5" s="7" t="s">
        <v>2</v>
      </c>
      <c r="BL5" s="7" t="s">
        <v>7</v>
      </c>
      <c r="BM5" s="7" t="s">
        <v>3</v>
      </c>
      <c r="BN5" s="7" t="s">
        <v>2</v>
      </c>
      <c r="BO5" s="7" t="s">
        <v>8</v>
      </c>
      <c r="BP5" s="7" t="s">
        <v>3</v>
      </c>
      <c r="BQ5" s="7" t="s">
        <v>2</v>
      </c>
      <c r="BS5" s="20">
        <v>1</v>
      </c>
      <c r="BT5" s="21" t="s">
        <v>4</v>
      </c>
      <c r="BU5" s="22">
        <v>35</v>
      </c>
      <c r="BV5" s="22">
        <f t="shared" ref="BV5:BV10" si="0">VLOOKUP(BU5,$BS$5:$BT$39,2)</f>
        <v>2024</v>
      </c>
      <c r="BW5" s="23" t="s">
        <v>0</v>
      </c>
      <c r="BX5" s="24"/>
    </row>
    <row r="6" spans="1:76" ht="13.8" thickBot="1" x14ac:dyDescent="0.3">
      <c r="A6" s="34"/>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49" t="s">
        <v>19</v>
      </c>
      <c r="AH6" s="8">
        <f ca="1">OFFSET('Summary Neel2Milner'!$A1,0,('Residual Comparison Neel2Milner'!$BU$5+1),1,1)</f>
        <v>2024</v>
      </c>
      <c r="AI6" s="8">
        <f ca="1">OFFSET('Summary Neel2Milner'!$A1,0,'Residual Comparison Neel2Milner'!$BU$6,1,1)</f>
        <v>2017</v>
      </c>
      <c r="AJ6" s="8"/>
      <c r="AK6" s="8"/>
      <c r="AL6" s="8">
        <f ca="1">OFFSET('Summary Neel2Milner'!$A1,0,('Residual Comparison Neel2Milner'!$BU$7+1),1,1)</f>
        <v>2023</v>
      </c>
      <c r="AM6" s="8"/>
      <c r="AN6" s="8"/>
      <c r="AO6" s="8">
        <f ca="1">OFFSET('Summary Neel2Milner'!$A1,0,('Residual Comparison Neel2Milner'!$BU$8+1),1,1)</f>
        <v>2003</v>
      </c>
      <c r="AP6" s="8"/>
      <c r="AQ6" s="8"/>
      <c r="AR6" s="8">
        <f ca="1">OFFSET('Summary Neel2Milner'!$A1,0,('Residual Comparison Neel2Milner'!$BU$9+1),1,1)</f>
        <v>2022</v>
      </c>
      <c r="AS6" s="8"/>
      <c r="AT6" s="8"/>
      <c r="AU6" s="8">
        <f ca="1">OFFSET('Summary Neel2Milner'!$A1,0,('Residual Comparison Neel2Milner'!$BU$10+1),1,1)</f>
        <v>2018</v>
      </c>
      <c r="AV6" s="8"/>
      <c r="AW6" s="8"/>
      <c r="AX6" s="4"/>
      <c r="AY6" s="49" t="s">
        <v>19</v>
      </c>
      <c r="AZ6" s="49" t="s">
        <v>22</v>
      </c>
      <c r="BA6" s="49"/>
      <c r="BB6" s="8">
        <f ca="1">OFFSET('Summary Neel2Milner'!$A1,0,('Residual Comparison Neel2Milner'!$BU$5+1),1,1)</f>
        <v>2024</v>
      </c>
      <c r="BC6" s="8">
        <f ca="1">OFFSET('Summary Neel2Milner'!$A1,0,('Residual Comparison Neel2Milner'!$BU$6+1),1,1)</f>
        <v>2018</v>
      </c>
      <c r="BD6" s="8"/>
      <c r="BE6" s="8"/>
      <c r="BF6" s="8">
        <f ca="1">OFFSET('Summary Neel2Milner'!$A1,0,('Residual Comparison Neel2Milner'!$BU$7+1),1,1)</f>
        <v>2023</v>
      </c>
      <c r="BG6" s="8"/>
      <c r="BH6" s="8"/>
      <c r="BI6" s="8">
        <f ca="1">OFFSET('Summary Neel2Milner'!$A1,0,('Residual Comparison Neel2Milner'!$BU$8+1),1,1)</f>
        <v>2003</v>
      </c>
      <c r="BJ6" s="8"/>
      <c r="BK6" s="8"/>
      <c r="BL6" s="8">
        <f ca="1">OFFSET('Summary Neel2Milner'!$A1,0,('Residual Comparison Neel2Milner'!$BU$9+1),1,1)</f>
        <v>2022</v>
      </c>
      <c r="BM6" s="8"/>
      <c r="BN6" s="8"/>
      <c r="BO6" s="8">
        <f ca="1">OFFSET('Summary Neel2Milner'!$A1,0,('Residual Comparison Neel2Milner'!$BU$10+1),1,1)</f>
        <v>2018</v>
      </c>
      <c r="BP6" s="8"/>
      <c r="BQ6" s="8"/>
      <c r="BS6" s="25">
        <v>2</v>
      </c>
      <c r="BT6" s="4">
        <v>1991</v>
      </c>
      <c r="BU6" s="4">
        <v>29</v>
      </c>
      <c r="BV6" s="4">
        <f t="shared" si="0"/>
        <v>2018</v>
      </c>
      <c r="BW6" s="5" t="s">
        <v>13</v>
      </c>
      <c r="BX6" s="26"/>
    </row>
    <row r="7" spans="1:76" ht="13.8" thickTop="1" x14ac:dyDescent="0.25">
      <c r="A7" s="34"/>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62">
        <f>'Summary Neel2Milner'!A2</f>
        <v>39387</v>
      </c>
      <c r="AH7" s="59">
        <f ca="1">OFFSET('Summary Neel2Milner'!$A2,0,('Residual Comparison Neel2Milner'!$BU$5+1),1,1)</f>
        <v>2310</v>
      </c>
      <c r="AI7" s="59">
        <f ca="1">OFFSET('Summary Neel2Milner'!$A2,0,('Residual Comparison Neel2Milner'!$BU$6+1),1,1)</f>
        <v>2378</v>
      </c>
      <c r="AJ7" s="60">
        <f t="shared" ref="AJ7:AJ70" ca="1" si="1">IF($AI7=0,0,$AH7-AI7)</f>
        <v>-68</v>
      </c>
      <c r="AK7" s="61">
        <f t="shared" ref="AK7:AK70" ca="1" si="2">AJ7/$AH7</f>
        <v>-2.9437229437229439E-2</v>
      </c>
      <c r="AL7" s="59">
        <f ca="1">OFFSET('Summary Neel2Milner'!$A2,0,('Residual Comparison Neel2Milner'!$BU$7+1),1,1)</f>
        <v>2240.7999999999997</v>
      </c>
      <c r="AM7" s="60">
        <f ca="1">IF($AL7=0,0,$AH7-AL7)</f>
        <v>69.200000000000273</v>
      </c>
      <c r="AN7" s="61">
        <f t="shared" ref="AN7:AN70" ca="1" si="3">AM7/$AH7</f>
        <v>2.9956709956710074E-2</v>
      </c>
      <c r="AO7" s="59">
        <f ca="1">OFFSET('Summary Neel2Milner'!$A2,0,('Residual Comparison Neel2Milner'!$BU$8+1),1,1)</f>
        <v>2812.9</v>
      </c>
      <c r="AP7" s="60">
        <f t="shared" ref="AP7:AP70" ca="1" si="4">IF($AO7=0,0,$AH7-AO7)</f>
        <v>-502.90000000000009</v>
      </c>
      <c r="AQ7" s="61">
        <f t="shared" ref="AQ7:AQ70" ca="1" si="5">AP7/$AH7</f>
        <v>-0.21770562770562774</v>
      </c>
      <c r="AR7" s="59">
        <f ca="1">OFFSET('Summary Neel2Milner'!$A2,0,('Residual Comparison Neel2Milner'!$BU$9+1),1,1)</f>
        <v>2629.4</v>
      </c>
      <c r="AS7" s="60">
        <f ca="1">IF($AR7=0,0,$AH7-AR7)</f>
        <v>-319.40000000000009</v>
      </c>
      <c r="AT7" s="61">
        <f ca="1">AS7/$AH7</f>
        <v>-0.13826839826839832</v>
      </c>
      <c r="AU7" s="59">
        <f ca="1">OFFSET('Summary Neel2Milner'!$A2,0,('Residual Comparison Neel2Milner'!$BU$10+1),1,1)</f>
        <v>2378</v>
      </c>
      <c r="AV7" s="60">
        <f t="shared" ref="AV7:AV70" ca="1" si="6">IF($AU7=0,0,$AH7-AU7)</f>
        <v>-68</v>
      </c>
      <c r="AW7" s="61">
        <f t="shared" ref="AW7:AW70" ca="1" si="7">AV7/$AH7</f>
        <v>-2.9437229437229439E-2</v>
      </c>
      <c r="AX7" s="9"/>
      <c r="AY7" s="16">
        <f ca="1">OFFSET(AG$6,$BV$16,0,1,1)</f>
        <v>39636</v>
      </c>
      <c r="AZ7" s="50">
        <v>100</v>
      </c>
      <c r="BA7" s="50">
        <v>100</v>
      </c>
      <c r="BB7" s="17">
        <f t="shared" ref="BB7:BQ7" ca="1" si="8">OFFSET(AH$6,$BV$16,0,1,1)</f>
        <v>1157.3</v>
      </c>
      <c r="BC7" s="17">
        <f ca="1">OFFSET(AI$6,$BV$16,0,1,1)</f>
        <v>1154.3000000000002</v>
      </c>
      <c r="BD7" s="17">
        <f ca="1">OFFSET(AJ$6,$BV$16,0,1,1)</f>
        <v>2.9999999999997726</v>
      </c>
      <c r="BE7" s="18">
        <f ca="1">OFFSET(AK$6,$BV$16,0,1,1)</f>
        <v>2.5922405599237645E-3</v>
      </c>
      <c r="BF7" s="17">
        <f t="shared" ca="1" si="8"/>
        <v>1060.3999999999999</v>
      </c>
      <c r="BG7" s="17">
        <f t="shared" ca="1" si="8"/>
        <v>96.900000000000091</v>
      </c>
      <c r="BH7" s="18">
        <f t="shared" ca="1" si="8"/>
        <v>8.3729370085544014E-2</v>
      </c>
      <c r="BI7" s="17">
        <f t="shared" ca="1" si="8"/>
        <v>1897</v>
      </c>
      <c r="BJ7" s="17">
        <f t="shared" ca="1" si="8"/>
        <v>-739.7</v>
      </c>
      <c r="BK7" s="18">
        <f t="shared" ca="1" si="8"/>
        <v>-0.63916011405858475</v>
      </c>
      <c r="BL7" s="17">
        <f t="shared" ca="1" si="8"/>
        <v>1489.7</v>
      </c>
      <c r="BM7" s="17">
        <f t="shared" ca="1" si="8"/>
        <v>-332.40000000000009</v>
      </c>
      <c r="BN7" s="18">
        <f t="shared" ca="1" si="8"/>
        <v>-0.28722025403957496</v>
      </c>
      <c r="BO7" s="17">
        <f t="shared" ca="1" si="8"/>
        <v>1154.3000000000002</v>
      </c>
      <c r="BP7" s="17">
        <f t="shared" ca="1" si="8"/>
        <v>2.9999999999997726</v>
      </c>
      <c r="BQ7" s="18">
        <f t="shared" ca="1" si="8"/>
        <v>2.5922405599237645E-3</v>
      </c>
      <c r="BS7" s="25">
        <v>3</v>
      </c>
      <c r="BT7" s="4">
        <v>1992</v>
      </c>
      <c r="BU7" s="4">
        <v>34</v>
      </c>
      <c r="BV7" s="4">
        <f t="shared" si="0"/>
        <v>2023</v>
      </c>
      <c r="BW7" s="5" t="s">
        <v>9</v>
      </c>
      <c r="BX7" s="26"/>
    </row>
    <row r="8" spans="1:76" x14ac:dyDescent="0.25">
      <c r="A8" s="34"/>
      <c r="B8" s="34"/>
      <c r="C8" s="34"/>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63">
        <f>'Summary Neel2Milner'!A3</f>
        <v>39388</v>
      </c>
      <c r="AH8" s="4">
        <f ca="1">OFFSET('Summary Neel2Milner'!$A3,0,('Residual Comparison Neel2Milner'!$BU$5+1),1,1)</f>
        <v>2268</v>
      </c>
      <c r="AI8" s="4">
        <f ca="1">OFFSET('Summary Neel2Milner'!$A3,0,('Residual Comparison Neel2Milner'!$BU$6+1),1,1)</f>
        <v>2282.6999999999998</v>
      </c>
      <c r="AJ8" s="64">
        <f t="shared" ca="1" si="1"/>
        <v>-14.699999999999818</v>
      </c>
      <c r="AK8" s="47">
        <f t="shared" ca="1" si="2"/>
        <v>-6.4814814814814015E-3</v>
      </c>
      <c r="AL8" s="4">
        <f ca="1">OFFSET('Summary Neel2Milner'!$A3,0,('Residual Comparison Neel2Milner'!$BU$7+1),1,1)</f>
        <v>2215</v>
      </c>
      <c r="AM8" s="64">
        <f t="shared" ref="AM8:AM70" ca="1" si="9">IF($AL8=0,0,$AH8-AL8)</f>
        <v>53</v>
      </c>
      <c r="AN8" s="47">
        <f t="shared" ca="1" si="3"/>
        <v>2.3368606701940034E-2</v>
      </c>
      <c r="AO8" s="4">
        <f ca="1">OFFSET('Summary Neel2Milner'!$A3,0,('Residual Comparison Neel2Milner'!$BU$8+1),1,1)</f>
        <v>2785.7</v>
      </c>
      <c r="AP8" s="64">
        <f t="shared" ca="1" si="4"/>
        <v>-517.69999999999982</v>
      </c>
      <c r="AQ8" s="47">
        <f t="shared" ca="1" si="5"/>
        <v>-0.22826278659611984</v>
      </c>
      <c r="AR8" s="4">
        <f ca="1">OFFSET('Summary Neel2Milner'!$A3,0,('Residual Comparison Neel2Milner'!$BU$9+1),1,1)</f>
        <v>2624.7999999999997</v>
      </c>
      <c r="AS8" s="64">
        <f t="shared" ref="AS8:AS70" ca="1" si="10">IF($AR8=0,0,$AH8-AR8)</f>
        <v>-356.79999999999973</v>
      </c>
      <c r="AT8" s="47">
        <f t="shared" ref="AT8:AT70" ca="1" si="11">AS8/$AH8</f>
        <v>-0.15731922398589054</v>
      </c>
      <c r="AU8" s="4">
        <f ca="1">OFFSET('Summary Neel2Milner'!$A3,0,('Residual Comparison Neel2Milner'!$BU$10+1),1,1)</f>
        <v>2282.6999999999998</v>
      </c>
      <c r="AV8" s="64">
        <f t="shared" ca="1" si="6"/>
        <v>-14.699999999999818</v>
      </c>
      <c r="AW8" s="47">
        <f t="shared" ca="1" si="7"/>
        <v>-6.4814814814814015E-3</v>
      </c>
      <c r="AX8" s="9"/>
      <c r="AY8" s="16">
        <f ca="1">OFFSET(AG$6,(1+$BV$16),0,1,1)</f>
        <v>39637</v>
      </c>
      <c r="AZ8" s="50">
        <v>4900</v>
      </c>
      <c r="BA8" s="50">
        <v>100</v>
      </c>
      <c r="BB8" s="17">
        <f t="shared" ref="BB8:BQ8" ca="1" si="12">OFFSET(AH$6,(1+$BV$16),0,1,1)</f>
        <v>1357.9</v>
      </c>
      <c r="BC8" s="17">
        <f t="shared" ca="1" si="12"/>
        <v>1114.5</v>
      </c>
      <c r="BD8" s="17">
        <f t="shared" ca="1" si="12"/>
        <v>243.40000000000009</v>
      </c>
      <c r="BE8" s="18">
        <f t="shared" ca="1" si="12"/>
        <v>0.17924736725826648</v>
      </c>
      <c r="BF8" s="17">
        <f t="shared" ca="1" si="12"/>
        <v>932.1</v>
      </c>
      <c r="BG8" s="17">
        <f t="shared" ca="1" si="12"/>
        <v>425.80000000000007</v>
      </c>
      <c r="BH8" s="18">
        <f t="shared" ca="1" si="12"/>
        <v>0.31357242801384494</v>
      </c>
      <c r="BI8" s="17">
        <f t="shared" ca="1" si="12"/>
        <v>1919.5</v>
      </c>
      <c r="BJ8" s="17">
        <f t="shared" ca="1" si="12"/>
        <v>-561.59999999999991</v>
      </c>
      <c r="BK8" s="18">
        <f t="shared" ca="1" si="12"/>
        <v>-0.41357979232638625</v>
      </c>
      <c r="BL8" s="17">
        <f t="shared" ca="1" si="12"/>
        <v>1506.5</v>
      </c>
      <c r="BM8" s="17">
        <f t="shared" ca="1" si="12"/>
        <v>-148.59999999999991</v>
      </c>
      <c r="BN8" s="18">
        <f t="shared" ca="1" si="12"/>
        <v>-0.1094336843655644</v>
      </c>
      <c r="BO8" s="17">
        <f t="shared" ca="1" si="12"/>
        <v>1114.5</v>
      </c>
      <c r="BP8" s="17">
        <f t="shared" ca="1" si="12"/>
        <v>243.40000000000009</v>
      </c>
      <c r="BQ8" s="18">
        <f t="shared" ca="1" si="12"/>
        <v>0.17924736725826648</v>
      </c>
      <c r="BS8" s="25">
        <v>4</v>
      </c>
      <c r="BT8" s="4">
        <v>1993</v>
      </c>
      <c r="BU8" s="4">
        <v>14</v>
      </c>
      <c r="BV8" s="4">
        <f t="shared" si="0"/>
        <v>2003</v>
      </c>
      <c r="BW8" s="5" t="s">
        <v>10</v>
      </c>
      <c r="BX8" s="26"/>
    </row>
    <row r="9" spans="1:76" x14ac:dyDescent="0.25">
      <c r="A9" s="34"/>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63">
        <f>'Summary Neel2Milner'!A4</f>
        <v>39389</v>
      </c>
      <c r="AH9" s="4">
        <f ca="1">OFFSET('Summary Neel2Milner'!$A4,0,('Residual Comparison Neel2Milner'!$BU$5+1),1,1)</f>
        <v>2291</v>
      </c>
      <c r="AI9" s="4">
        <f ca="1">OFFSET('Summary Neel2Milner'!$A4,0,('Residual Comparison Neel2Milner'!$BU$6+1),1,1)</f>
        <v>2260.9</v>
      </c>
      <c r="AJ9" s="64">
        <f t="shared" ca="1" si="1"/>
        <v>30.099999999999909</v>
      </c>
      <c r="AK9" s="47">
        <f t="shared" ca="1" si="2"/>
        <v>1.3138367525098171E-2</v>
      </c>
      <c r="AL9" s="4">
        <f ca="1">OFFSET('Summary Neel2Milner'!$A4,0,('Residual Comparison Neel2Milner'!$BU$7+1),1,1)</f>
        <v>2184.5</v>
      </c>
      <c r="AM9" s="64">
        <f t="shared" ca="1" si="9"/>
        <v>106.5</v>
      </c>
      <c r="AN9" s="47">
        <f t="shared" ca="1" si="3"/>
        <v>4.648625054561327E-2</v>
      </c>
      <c r="AO9" s="4">
        <f ca="1">OFFSET('Summary Neel2Milner'!$A4,0,('Residual Comparison Neel2Milner'!$BU$8+1),1,1)</f>
        <v>2783.2</v>
      </c>
      <c r="AP9" s="64">
        <f t="shared" ca="1" si="4"/>
        <v>-492.19999999999982</v>
      </c>
      <c r="AQ9" s="47">
        <f t="shared" ca="1" si="5"/>
        <v>-0.21484068092536002</v>
      </c>
      <c r="AR9" s="4">
        <f ca="1">OFFSET('Summary Neel2Milner'!$A4,0,('Residual Comparison Neel2Milner'!$BU$9+1),1,1)</f>
        <v>2593.3000000000002</v>
      </c>
      <c r="AS9" s="64">
        <f t="shared" ca="1" si="10"/>
        <v>-302.30000000000018</v>
      </c>
      <c r="AT9" s="47">
        <f t="shared" ca="1" si="11"/>
        <v>-0.13195111305106949</v>
      </c>
      <c r="AU9" s="4">
        <f ca="1">OFFSET('Summary Neel2Milner'!$A4,0,('Residual Comparison Neel2Milner'!$BU$10+1),1,1)</f>
        <v>2260.9</v>
      </c>
      <c r="AV9" s="64">
        <f t="shared" ca="1" si="6"/>
        <v>30.099999999999909</v>
      </c>
      <c r="AW9" s="47">
        <f t="shared" ca="1" si="7"/>
        <v>1.3138367525098171E-2</v>
      </c>
      <c r="AX9" s="9"/>
      <c r="AY9" s="16">
        <f ca="1">OFFSET(AG$6,(2+$BV$16),0,1,1)</f>
        <v>39638</v>
      </c>
      <c r="AZ9" s="50">
        <v>4900</v>
      </c>
      <c r="BA9" s="50">
        <v>100</v>
      </c>
      <c r="BB9" s="17">
        <f t="shared" ref="BB9:BQ9" ca="1" si="13">OFFSET(AH$6,(2+$BV$16),0,1,1)</f>
        <v>1345.6</v>
      </c>
      <c r="BC9" s="17">
        <f t="shared" ca="1" si="13"/>
        <v>1056.0999999999999</v>
      </c>
      <c r="BD9" s="17">
        <f t="shared" ca="1" si="13"/>
        <v>289.5</v>
      </c>
      <c r="BE9" s="18">
        <f t="shared" ca="1" si="13"/>
        <v>0.21514565992865636</v>
      </c>
      <c r="BF9" s="17">
        <f t="shared" ca="1" si="13"/>
        <v>1011.2</v>
      </c>
      <c r="BG9" s="17">
        <f t="shared" ca="1" si="13"/>
        <v>334.39999999999986</v>
      </c>
      <c r="BH9" s="18">
        <f t="shared" ca="1" si="13"/>
        <v>0.24851367419738399</v>
      </c>
      <c r="BI9" s="17">
        <f t="shared" ca="1" si="13"/>
        <v>1791.3999999999999</v>
      </c>
      <c r="BJ9" s="17">
        <f t="shared" ca="1" si="13"/>
        <v>-445.79999999999995</v>
      </c>
      <c r="BK9" s="18">
        <f t="shared" ca="1" si="13"/>
        <v>-0.33130202140309156</v>
      </c>
      <c r="BL9" s="17">
        <f t="shared" ca="1" si="13"/>
        <v>1505</v>
      </c>
      <c r="BM9" s="17">
        <f t="shared" ca="1" si="13"/>
        <v>-159.40000000000009</v>
      </c>
      <c r="BN9" s="18">
        <f t="shared" ca="1" si="13"/>
        <v>-0.11846016646848997</v>
      </c>
      <c r="BO9" s="17">
        <f t="shared" ca="1" si="13"/>
        <v>1056.0999999999999</v>
      </c>
      <c r="BP9" s="17">
        <f t="shared" ca="1" si="13"/>
        <v>289.5</v>
      </c>
      <c r="BQ9" s="18">
        <f t="shared" ca="1" si="13"/>
        <v>0.21514565992865636</v>
      </c>
      <c r="BS9" s="25">
        <v>5</v>
      </c>
      <c r="BT9" s="4">
        <v>1994</v>
      </c>
      <c r="BU9" s="4">
        <v>33</v>
      </c>
      <c r="BV9" s="4">
        <f t="shared" si="0"/>
        <v>2022</v>
      </c>
      <c r="BW9" s="5" t="s">
        <v>11</v>
      </c>
      <c r="BX9" s="26"/>
    </row>
    <row r="10" spans="1:76" x14ac:dyDescent="0.25">
      <c r="A10" s="34"/>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63">
        <f>'Summary Neel2Milner'!A5</f>
        <v>39390</v>
      </c>
      <c r="AH10" s="4">
        <f ca="1">OFFSET('Summary Neel2Milner'!$A5,0,('Residual Comparison Neel2Milner'!$BU$5+1),1,1)</f>
        <v>2438</v>
      </c>
      <c r="AI10" s="4">
        <f ca="1">OFFSET('Summary Neel2Milner'!$A5,0,('Residual Comparison Neel2Milner'!$BU$6+1),1,1)</f>
        <v>2164.1999999999998</v>
      </c>
      <c r="AJ10" s="64">
        <f t="shared" ca="1" si="1"/>
        <v>273.80000000000018</v>
      </c>
      <c r="AK10" s="47">
        <f t="shared" ca="1" si="2"/>
        <v>0.11230516817063174</v>
      </c>
      <c r="AL10" s="4">
        <f ca="1">OFFSET('Summary Neel2Milner'!$A5,0,('Residual Comparison Neel2Milner'!$BU$7+1),1,1)</f>
        <v>2149</v>
      </c>
      <c r="AM10" s="64">
        <f t="shared" ca="1" si="9"/>
        <v>289</v>
      </c>
      <c r="AN10" s="47">
        <f t="shared" ca="1" si="3"/>
        <v>0.11853978671041837</v>
      </c>
      <c r="AO10" s="4">
        <f ca="1">OFFSET('Summary Neel2Milner'!$A5,0,('Residual Comparison Neel2Milner'!$BU$8+1),1,1)</f>
        <v>2670.8</v>
      </c>
      <c r="AP10" s="64">
        <f t="shared" ca="1" si="4"/>
        <v>-232.80000000000018</v>
      </c>
      <c r="AQ10" s="47">
        <f t="shared" ca="1" si="5"/>
        <v>-9.5488105004101792E-2</v>
      </c>
      <c r="AR10" s="4">
        <f ca="1">OFFSET('Summary Neel2Milner'!$A5,0,('Residual Comparison Neel2Milner'!$BU$9+1),1,1)</f>
        <v>2560.6</v>
      </c>
      <c r="AS10" s="64">
        <f t="shared" ca="1" si="10"/>
        <v>-122.59999999999991</v>
      </c>
      <c r="AT10" s="47">
        <f t="shared" ca="1" si="11"/>
        <v>-5.0287120590648035E-2</v>
      </c>
      <c r="AU10" s="4">
        <f ca="1">OFFSET('Summary Neel2Milner'!$A5,0,('Residual Comparison Neel2Milner'!$BU$10+1),1,1)</f>
        <v>2164.1999999999998</v>
      </c>
      <c r="AV10" s="64">
        <f t="shared" ca="1" si="6"/>
        <v>273.80000000000018</v>
      </c>
      <c r="AW10" s="47">
        <f t="shared" ca="1" si="7"/>
        <v>0.11230516817063174</v>
      </c>
      <c r="AX10" s="9"/>
      <c r="AY10" s="16">
        <f ca="1">OFFSET(AG$6,(3+$BV$16),0,1,1)</f>
        <v>39639</v>
      </c>
      <c r="AZ10" s="50">
        <v>4900</v>
      </c>
      <c r="BA10" s="50">
        <v>100</v>
      </c>
      <c r="BB10" s="17">
        <f t="shared" ref="BB10:BQ10" ca="1" si="14">OFFSET(AH$6,(3+$BV$16),0,1,1)</f>
        <v>1312.8</v>
      </c>
      <c r="BC10" s="17">
        <f t="shared" ca="1" si="14"/>
        <v>1000.9000000000001</v>
      </c>
      <c r="BD10" s="17">
        <f t="shared" ca="1" si="14"/>
        <v>311.89999999999986</v>
      </c>
      <c r="BE10" s="18">
        <f t="shared" ca="1" si="14"/>
        <v>0.23758379037172447</v>
      </c>
      <c r="BF10" s="17">
        <f t="shared" ca="1" si="14"/>
        <v>729.3</v>
      </c>
      <c r="BG10" s="17">
        <f t="shared" ca="1" si="14"/>
        <v>583.5</v>
      </c>
      <c r="BH10" s="18">
        <f t="shared" ca="1" si="14"/>
        <v>0.44446983546617919</v>
      </c>
      <c r="BI10" s="17">
        <f t="shared" ca="1" si="14"/>
        <v>1802.9</v>
      </c>
      <c r="BJ10" s="17">
        <f t="shared" ca="1" si="14"/>
        <v>-490.10000000000014</v>
      </c>
      <c r="BK10" s="18">
        <f t="shared" ca="1" si="14"/>
        <v>-0.37332419256550897</v>
      </c>
      <c r="BL10" s="17">
        <f t="shared" ca="1" si="14"/>
        <v>1538.1</v>
      </c>
      <c r="BM10" s="17">
        <f t="shared" ca="1" si="14"/>
        <v>-225.29999999999995</v>
      </c>
      <c r="BN10" s="18">
        <f t="shared" ca="1" si="14"/>
        <v>-0.171617915904936</v>
      </c>
      <c r="BO10" s="17">
        <f t="shared" ca="1" si="14"/>
        <v>1000.9000000000001</v>
      </c>
      <c r="BP10" s="17">
        <f t="shared" ca="1" si="14"/>
        <v>311.89999999999986</v>
      </c>
      <c r="BQ10" s="18">
        <f t="shared" ca="1" si="14"/>
        <v>0.23758379037172447</v>
      </c>
      <c r="BS10" s="25">
        <v>6</v>
      </c>
      <c r="BT10" s="4">
        <v>1995</v>
      </c>
      <c r="BU10" s="4">
        <v>29</v>
      </c>
      <c r="BV10" s="4">
        <f t="shared" si="0"/>
        <v>2018</v>
      </c>
      <c r="BW10" s="5" t="s">
        <v>12</v>
      </c>
      <c r="BX10" s="26"/>
    </row>
    <row r="11" spans="1:76" x14ac:dyDescent="0.25">
      <c r="A11" s="34"/>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63">
        <f>'Summary Neel2Milner'!A6</f>
        <v>39391</v>
      </c>
      <c r="AH11" s="4">
        <f ca="1">OFFSET('Summary Neel2Milner'!$A6,0,('Residual Comparison Neel2Milner'!$BU$5+1),1,1)</f>
        <v>2376</v>
      </c>
      <c r="AI11" s="4">
        <f ca="1">OFFSET('Summary Neel2Milner'!$A6,0,('Residual Comparison Neel2Milner'!$BU$6+1),1,1)</f>
        <v>2144</v>
      </c>
      <c r="AJ11" s="64">
        <f t="shared" ca="1" si="1"/>
        <v>232</v>
      </c>
      <c r="AK11" s="47">
        <f t="shared" ca="1" si="2"/>
        <v>9.7643097643097643E-2</v>
      </c>
      <c r="AL11" s="4">
        <f ca="1">OFFSET('Summary Neel2Milner'!$A6,0,('Residual Comparison Neel2Milner'!$BU$7+1),1,1)</f>
        <v>2131.7000000000003</v>
      </c>
      <c r="AM11" s="64">
        <f t="shared" ca="1" si="9"/>
        <v>244.29999999999973</v>
      </c>
      <c r="AN11" s="47">
        <f t="shared" ca="1" si="3"/>
        <v>0.1028198653198652</v>
      </c>
      <c r="AO11" s="4">
        <f ca="1">OFFSET('Summary Neel2Milner'!$A6,0,('Residual Comparison Neel2Milner'!$BU$8+1),1,1)</f>
        <v>2547.6</v>
      </c>
      <c r="AP11" s="64">
        <f t="shared" ca="1" si="4"/>
        <v>-171.59999999999991</v>
      </c>
      <c r="AQ11" s="47">
        <f t="shared" ca="1" si="5"/>
        <v>-7.2222222222222188E-2</v>
      </c>
      <c r="AR11" s="4">
        <f ca="1">OFFSET('Summary Neel2Milner'!$A6,0,('Residual Comparison Neel2Milner'!$BU$9+1),1,1)</f>
        <v>2514.3999999999996</v>
      </c>
      <c r="AS11" s="64">
        <f t="shared" ca="1" si="10"/>
        <v>-138.39999999999964</v>
      </c>
      <c r="AT11" s="47">
        <f t="shared" ca="1" si="11"/>
        <v>-5.8249158249158099E-2</v>
      </c>
      <c r="AU11" s="4">
        <f ca="1">OFFSET('Summary Neel2Milner'!$A6,0,('Residual Comparison Neel2Milner'!$BU$10+1),1,1)</f>
        <v>2144</v>
      </c>
      <c r="AV11" s="64">
        <f t="shared" ca="1" si="6"/>
        <v>232</v>
      </c>
      <c r="AW11" s="47">
        <f t="shared" ca="1" si="7"/>
        <v>9.7643097643097643E-2</v>
      </c>
      <c r="AX11" s="9"/>
      <c r="AY11" s="16">
        <f ca="1">OFFSET(AG$6,(4+$BV$16),0,1,1)</f>
        <v>39640</v>
      </c>
      <c r="AZ11" s="50">
        <v>4900</v>
      </c>
      <c r="BA11" s="50">
        <v>100</v>
      </c>
      <c r="BB11" s="17">
        <f t="shared" ref="BB11:BQ11" ca="1" si="15">OFFSET(AH$6,(4+$BV$16),0,1,1)</f>
        <v>1302.3</v>
      </c>
      <c r="BC11" s="17">
        <f t="shared" ca="1" si="15"/>
        <v>1054.8</v>
      </c>
      <c r="BD11" s="17">
        <f t="shared" ca="1" si="15"/>
        <v>247.5</v>
      </c>
      <c r="BE11" s="18">
        <f t="shared" ca="1" si="15"/>
        <v>0.19004837595024188</v>
      </c>
      <c r="BF11" s="17">
        <f t="shared" ca="1" si="15"/>
        <v>739.09999999999991</v>
      </c>
      <c r="BG11" s="17">
        <f t="shared" ca="1" si="15"/>
        <v>563.20000000000005</v>
      </c>
      <c r="BH11" s="18">
        <f t="shared" ca="1" si="15"/>
        <v>0.43246563771788382</v>
      </c>
      <c r="BI11" s="17">
        <f t="shared" ca="1" si="15"/>
        <v>1745.8</v>
      </c>
      <c r="BJ11" s="17">
        <f t="shared" ca="1" si="15"/>
        <v>-443.5</v>
      </c>
      <c r="BK11" s="18">
        <f t="shared" ca="1" si="15"/>
        <v>-0.34055133225831224</v>
      </c>
      <c r="BL11" s="17">
        <f t="shared" ca="1" si="15"/>
        <v>1611.5</v>
      </c>
      <c r="BM11" s="17">
        <f t="shared" ca="1" si="15"/>
        <v>-309.20000000000005</v>
      </c>
      <c r="BN11" s="18">
        <f t="shared" ca="1" si="15"/>
        <v>-0.2374260922982416</v>
      </c>
      <c r="BO11" s="17">
        <f t="shared" ca="1" si="15"/>
        <v>1054.8</v>
      </c>
      <c r="BP11" s="17">
        <f t="shared" ca="1" si="15"/>
        <v>247.5</v>
      </c>
      <c r="BQ11" s="18">
        <f t="shared" ca="1" si="15"/>
        <v>0.19004837595024188</v>
      </c>
      <c r="BS11" s="25">
        <v>7</v>
      </c>
      <c r="BT11" s="4">
        <v>1996</v>
      </c>
      <c r="BW11" s="5"/>
      <c r="BX11" s="26"/>
    </row>
    <row r="12" spans="1:76" x14ac:dyDescent="0.25">
      <c r="A12" s="34"/>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63">
        <f>'Summary Neel2Milner'!A7</f>
        <v>39392</v>
      </c>
      <c r="AH12" s="4">
        <f ca="1">OFFSET('Summary Neel2Milner'!$A7,0,('Residual Comparison Neel2Milner'!$BU$5+1),1,1)</f>
        <v>2370</v>
      </c>
      <c r="AI12" s="4">
        <f ca="1">OFFSET('Summary Neel2Milner'!$A7,0,('Residual Comparison Neel2Milner'!$BU$6+1),1,1)</f>
        <v>2147.1999999999998</v>
      </c>
      <c r="AJ12" s="64">
        <f t="shared" ca="1" si="1"/>
        <v>222.80000000000018</v>
      </c>
      <c r="AK12" s="47">
        <f t="shared" ca="1" si="2"/>
        <v>9.4008438818565479E-2</v>
      </c>
      <c r="AL12" s="4">
        <f ca="1">OFFSET('Summary Neel2Milner'!$A7,0,('Residual Comparison Neel2Milner'!$BU$7+1),1,1)</f>
        <v>2179.6999999999998</v>
      </c>
      <c r="AM12" s="64">
        <f t="shared" ca="1" si="9"/>
        <v>190.30000000000018</v>
      </c>
      <c r="AN12" s="47">
        <f t="shared" ca="1" si="3"/>
        <v>8.0295358649789109E-2</v>
      </c>
      <c r="AO12" s="4">
        <f ca="1">OFFSET('Summary Neel2Milner'!$A7,0,('Residual Comparison Neel2Milner'!$BU$8+1),1,1)</f>
        <v>2554.7999999999997</v>
      </c>
      <c r="AP12" s="64">
        <f t="shared" ca="1" si="4"/>
        <v>-184.79999999999973</v>
      </c>
      <c r="AQ12" s="47">
        <f t="shared" ca="1" si="5"/>
        <v>-7.7974683544303688E-2</v>
      </c>
      <c r="AR12" s="4">
        <f ca="1">OFFSET('Summary Neel2Milner'!$A7,0,('Residual Comparison Neel2Milner'!$BU$9+1),1,1)</f>
        <v>2470.3000000000002</v>
      </c>
      <c r="AS12" s="64">
        <f t="shared" ca="1" si="10"/>
        <v>-100.30000000000018</v>
      </c>
      <c r="AT12" s="47">
        <f t="shared" ca="1" si="11"/>
        <v>-4.232067510548531E-2</v>
      </c>
      <c r="AU12" s="4">
        <f ca="1">OFFSET('Summary Neel2Milner'!$A7,0,('Residual Comparison Neel2Milner'!$BU$10+1),1,1)</f>
        <v>2147.1999999999998</v>
      </c>
      <c r="AV12" s="64">
        <f t="shared" ca="1" si="6"/>
        <v>222.80000000000018</v>
      </c>
      <c r="AW12" s="47">
        <f t="shared" ca="1" si="7"/>
        <v>9.4008438818565479E-2</v>
      </c>
      <c r="AX12" s="9"/>
      <c r="AY12" s="16">
        <f ca="1">OFFSET(AG$6,(5+$BV$16),0,1,1)</f>
        <v>39641</v>
      </c>
      <c r="AZ12" s="50">
        <v>4900</v>
      </c>
      <c r="BA12" s="50">
        <v>100</v>
      </c>
      <c r="BB12" s="17">
        <f t="shared" ref="BB12:BQ12" ca="1" si="16">OFFSET(AH$6,(5+$BV$16),0,1,1)</f>
        <v>1261.5999999999999</v>
      </c>
      <c r="BC12" s="17">
        <f t="shared" ca="1" si="16"/>
        <v>1098.9000000000001</v>
      </c>
      <c r="BD12" s="17">
        <f t="shared" ca="1" si="16"/>
        <v>162.69999999999982</v>
      </c>
      <c r="BE12" s="18">
        <f t="shared" ca="1" si="16"/>
        <v>0.1289632213062776</v>
      </c>
      <c r="BF12" s="17">
        <f t="shared" ca="1" si="16"/>
        <v>667.59999999999991</v>
      </c>
      <c r="BG12" s="17">
        <f t="shared" ca="1" si="16"/>
        <v>594</v>
      </c>
      <c r="BH12" s="18">
        <f t="shared" ca="1" si="16"/>
        <v>0.47083069118579585</v>
      </c>
      <c r="BI12" s="17">
        <f t="shared" ca="1" si="16"/>
        <v>1647.1</v>
      </c>
      <c r="BJ12" s="17">
        <f t="shared" ca="1" si="16"/>
        <v>-385.5</v>
      </c>
      <c r="BK12" s="18">
        <f t="shared" ca="1" si="16"/>
        <v>-0.30556436271401399</v>
      </c>
      <c r="BL12" s="17">
        <f t="shared" ca="1" si="16"/>
        <v>1671.2</v>
      </c>
      <c r="BM12" s="17">
        <f t="shared" ca="1" si="16"/>
        <v>-409.60000000000014</v>
      </c>
      <c r="BN12" s="18">
        <f t="shared" ca="1" si="16"/>
        <v>-0.32466708941027278</v>
      </c>
      <c r="BO12" s="17">
        <f t="shared" ca="1" si="16"/>
        <v>1098.9000000000001</v>
      </c>
      <c r="BP12" s="17">
        <f t="shared" ca="1" si="16"/>
        <v>162.69999999999982</v>
      </c>
      <c r="BQ12" s="18">
        <f t="shared" ca="1" si="16"/>
        <v>0.1289632213062776</v>
      </c>
      <c r="BS12" s="25">
        <v>8</v>
      </c>
      <c r="BT12" s="4">
        <v>1997</v>
      </c>
      <c r="BX12" s="26"/>
    </row>
    <row r="13" spans="1:76" x14ac:dyDescent="0.25">
      <c r="A13" s="34"/>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63">
        <f>'Summary Neel2Milner'!A8</f>
        <v>39393</v>
      </c>
      <c r="AH13" s="4">
        <f ca="1">OFFSET('Summary Neel2Milner'!$A8,0,('Residual Comparison Neel2Milner'!$BU$5+1),1,1)</f>
        <v>2366</v>
      </c>
      <c r="AI13" s="4">
        <f ca="1">OFFSET('Summary Neel2Milner'!$A8,0,('Residual Comparison Neel2Milner'!$BU$6+1),1,1)</f>
        <v>2203</v>
      </c>
      <c r="AJ13" s="64">
        <f t="shared" ca="1" si="1"/>
        <v>163</v>
      </c>
      <c r="AK13" s="47">
        <f t="shared" ca="1" si="2"/>
        <v>6.8892645815722742E-2</v>
      </c>
      <c r="AL13" s="4">
        <f ca="1">OFFSET('Summary Neel2Milner'!$A8,0,('Residual Comparison Neel2Milner'!$BU$7+1),1,1)</f>
        <v>2247.3999999999996</v>
      </c>
      <c r="AM13" s="64">
        <f t="shared" ca="1" si="9"/>
        <v>118.60000000000036</v>
      </c>
      <c r="AN13" s="47">
        <f t="shared" ca="1" si="3"/>
        <v>5.0126796280642587E-2</v>
      </c>
      <c r="AO13" s="4">
        <f ca="1">OFFSET('Summary Neel2Milner'!$A8,0,('Residual Comparison Neel2Milner'!$BU$8+1),1,1)</f>
        <v>2506.5</v>
      </c>
      <c r="AP13" s="64">
        <f t="shared" ca="1" si="4"/>
        <v>-140.5</v>
      </c>
      <c r="AQ13" s="47">
        <f t="shared" ca="1" si="5"/>
        <v>-5.9382924767540153E-2</v>
      </c>
      <c r="AR13" s="4">
        <f ca="1">OFFSET('Summary Neel2Milner'!$A8,0,('Residual Comparison Neel2Milner'!$BU$9+1),1,1)</f>
        <v>2456.1</v>
      </c>
      <c r="AS13" s="64">
        <f t="shared" ca="1" si="10"/>
        <v>-90.099999999999909</v>
      </c>
      <c r="AT13" s="47">
        <f t="shared" ca="1" si="11"/>
        <v>-3.8081149619611121E-2</v>
      </c>
      <c r="AU13" s="4">
        <f ca="1">OFFSET('Summary Neel2Milner'!$A8,0,('Residual Comparison Neel2Milner'!$BU$10+1),1,1)</f>
        <v>2203</v>
      </c>
      <c r="AV13" s="64">
        <f t="shared" ca="1" si="6"/>
        <v>163</v>
      </c>
      <c r="AW13" s="47">
        <f t="shared" ca="1" si="7"/>
        <v>6.8892645815722742E-2</v>
      </c>
      <c r="AX13" s="9"/>
      <c r="AY13" s="16">
        <f ca="1">OFFSET(AG$6,(6+$BV$16),0,1,1)</f>
        <v>39642</v>
      </c>
      <c r="AZ13" s="50">
        <v>4900</v>
      </c>
      <c r="BA13" s="50">
        <v>100</v>
      </c>
      <c r="BB13" s="17">
        <f t="shared" ref="BB13:BQ13" ca="1" si="17">OFFSET(AH$6,(6+$BV$16),0,1,1)</f>
        <v>1309.7</v>
      </c>
      <c r="BC13" s="17">
        <f t="shared" ca="1" si="17"/>
        <v>1182.6000000000001</v>
      </c>
      <c r="BD13" s="17">
        <f t="shared" ca="1" si="17"/>
        <v>127.09999999999991</v>
      </c>
      <c r="BE13" s="18">
        <f t="shared" ca="1" si="17"/>
        <v>9.7045124837749033E-2</v>
      </c>
      <c r="BF13" s="17">
        <f t="shared" ca="1" si="17"/>
        <v>691.7</v>
      </c>
      <c r="BG13" s="17">
        <f t="shared" ca="1" si="17"/>
        <v>618</v>
      </c>
      <c r="BH13" s="18">
        <f t="shared" ca="1" si="17"/>
        <v>0.47186378559975567</v>
      </c>
      <c r="BI13" s="17">
        <f t="shared" ca="1" si="17"/>
        <v>1577.8</v>
      </c>
      <c r="BJ13" s="17">
        <f t="shared" ca="1" si="17"/>
        <v>-268.09999999999991</v>
      </c>
      <c r="BK13" s="18">
        <f t="shared" ca="1" si="17"/>
        <v>-0.20470336718332435</v>
      </c>
      <c r="BL13" s="17">
        <f t="shared" ca="1" si="17"/>
        <v>1657.4</v>
      </c>
      <c r="BM13" s="17">
        <f t="shared" ca="1" si="17"/>
        <v>-347.70000000000005</v>
      </c>
      <c r="BN13" s="18">
        <f t="shared" ca="1" si="17"/>
        <v>-0.26548064442238684</v>
      </c>
      <c r="BO13" s="17">
        <f t="shared" ca="1" si="17"/>
        <v>1182.6000000000001</v>
      </c>
      <c r="BP13" s="17">
        <f t="shared" ca="1" si="17"/>
        <v>127.09999999999991</v>
      </c>
      <c r="BQ13" s="18">
        <f t="shared" ca="1" si="17"/>
        <v>9.7045124837749033E-2</v>
      </c>
      <c r="BS13" s="25">
        <v>9</v>
      </c>
      <c r="BT13" s="4">
        <v>1998</v>
      </c>
      <c r="BX13" s="26"/>
    </row>
    <row r="14" spans="1:76" x14ac:dyDescent="0.25">
      <c r="A14" s="34"/>
      <c r="B14" s="34"/>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63">
        <f>'Summary Neel2Milner'!A9</f>
        <v>39394</v>
      </c>
      <c r="AH14" s="4">
        <f ca="1">OFFSET('Summary Neel2Milner'!$A9,0,('Residual Comparison Neel2Milner'!$BU$5+1),1,1)</f>
        <v>2381</v>
      </c>
      <c r="AI14" s="4">
        <f ca="1">OFFSET('Summary Neel2Milner'!$A9,0,('Residual Comparison Neel2Milner'!$BU$6+1),1,1)</f>
        <v>2338.7999999999997</v>
      </c>
      <c r="AJ14" s="64">
        <f t="shared" ca="1" si="1"/>
        <v>42.200000000000273</v>
      </c>
      <c r="AK14" s="47">
        <f t="shared" ca="1" si="2"/>
        <v>1.7723645527089573E-2</v>
      </c>
      <c r="AL14" s="4">
        <f ca="1">OFFSET('Summary Neel2Milner'!$A9,0,('Residual Comparison Neel2Milner'!$BU$7+1),1,1)</f>
        <v>2303.1</v>
      </c>
      <c r="AM14" s="64">
        <f t="shared" ca="1" si="9"/>
        <v>77.900000000000091</v>
      </c>
      <c r="AN14" s="47">
        <f t="shared" ca="1" si="3"/>
        <v>3.2717345653086975E-2</v>
      </c>
      <c r="AO14" s="4">
        <f ca="1">OFFSET('Summary Neel2Milner'!$A9,0,('Residual Comparison Neel2Milner'!$BU$8+1),1,1)</f>
        <v>2467.1</v>
      </c>
      <c r="AP14" s="64">
        <f t="shared" ca="1" si="4"/>
        <v>-86.099999999999909</v>
      </c>
      <c r="AQ14" s="47">
        <f t="shared" ca="1" si="5"/>
        <v>-3.6161276774464471E-2</v>
      </c>
      <c r="AR14" s="4">
        <f ca="1">OFFSET('Summary Neel2Milner'!$A9,0,('Residual Comparison Neel2Milner'!$BU$9+1),1,1)</f>
        <v>2439.6999999999998</v>
      </c>
      <c r="AS14" s="64">
        <f t="shared" ca="1" si="10"/>
        <v>-58.699999999999818</v>
      </c>
      <c r="AT14" s="47">
        <f t="shared" ca="1" si="11"/>
        <v>-2.4653506929861325E-2</v>
      </c>
      <c r="AU14" s="4">
        <f ca="1">OFFSET('Summary Neel2Milner'!$A9,0,('Residual Comparison Neel2Milner'!$BU$10+1),1,1)</f>
        <v>2338.7999999999997</v>
      </c>
      <c r="AV14" s="64">
        <f t="shared" ca="1" si="6"/>
        <v>42.200000000000273</v>
      </c>
      <c r="AW14" s="47">
        <f t="shared" ca="1" si="7"/>
        <v>1.7723645527089573E-2</v>
      </c>
      <c r="AX14" s="9"/>
      <c r="AY14" s="16">
        <f ca="1">OFFSET(AG$6,(7+$BV$16),0,1,1)</f>
        <v>39643</v>
      </c>
      <c r="AZ14" s="50">
        <v>4900</v>
      </c>
      <c r="BA14" s="50">
        <v>100</v>
      </c>
      <c r="BB14" s="17">
        <f t="shared" ref="BB14:BQ14" ca="1" si="18">OFFSET(AH$6,(7+$BV$16),0,1,1)</f>
        <v>1312.2</v>
      </c>
      <c r="BC14" s="17">
        <f t="shared" ca="1" si="18"/>
        <v>1184.2</v>
      </c>
      <c r="BD14" s="17">
        <f t="shared" ca="1" si="18"/>
        <v>128</v>
      </c>
      <c r="BE14" s="18">
        <f t="shared" ca="1" si="18"/>
        <v>9.754610577655845E-2</v>
      </c>
      <c r="BF14" s="17">
        <f t="shared" ca="1" si="18"/>
        <v>641.5</v>
      </c>
      <c r="BG14" s="17">
        <f t="shared" ca="1" si="18"/>
        <v>670.7</v>
      </c>
      <c r="BH14" s="18">
        <f t="shared" ca="1" si="18"/>
        <v>0.51112635269013873</v>
      </c>
      <c r="BI14" s="17">
        <f t="shared" ca="1" si="18"/>
        <v>1533.9999999999998</v>
      </c>
      <c r="BJ14" s="17">
        <f t="shared" ca="1" si="18"/>
        <v>-221.79999999999973</v>
      </c>
      <c r="BK14" s="18">
        <f t="shared" ca="1" si="18"/>
        <v>-0.16902911141594248</v>
      </c>
      <c r="BL14" s="17">
        <f t="shared" ca="1" si="18"/>
        <v>1641.4</v>
      </c>
      <c r="BM14" s="17">
        <f t="shared" ca="1" si="18"/>
        <v>-329.20000000000005</v>
      </c>
      <c r="BN14" s="18">
        <f t="shared" ca="1" si="18"/>
        <v>-0.2508763907940863</v>
      </c>
      <c r="BO14" s="17">
        <f t="shared" ca="1" si="18"/>
        <v>1184.2</v>
      </c>
      <c r="BP14" s="17">
        <f t="shared" ca="1" si="18"/>
        <v>128</v>
      </c>
      <c r="BQ14" s="18">
        <f t="shared" ca="1" si="18"/>
        <v>9.754610577655845E-2</v>
      </c>
      <c r="BS14" s="25">
        <v>10</v>
      </c>
      <c r="BT14" s="4">
        <v>1999</v>
      </c>
      <c r="BX14" s="26"/>
    </row>
    <row r="15" spans="1:76" x14ac:dyDescent="0.25">
      <c r="A15" s="34"/>
      <c r="B15" s="34"/>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63">
        <f>'Summary Neel2Milner'!A10</f>
        <v>39395</v>
      </c>
      <c r="AH15" s="4">
        <f ca="1">OFFSET('Summary Neel2Milner'!$A10,0,('Residual Comparison Neel2Milner'!$BU$5+1),1,1)</f>
        <v>2389</v>
      </c>
      <c r="AI15" s="4">
        <f ca="1">OFFSET('Summary Neel2Milner'!$A10,0,('Residual Comparison Neel2Milner'!$BU$6+1),1,1)</f>
        <v>2409.6999999999998</v>
      </c>
      <c r="AJ15" s="64">
        <f t="shared" ca="1" si="1"/>
        <v>-20.699999999999818</v>
      </c>
      <c r="AK15" s="47">
        <f t="shared" ca="1" si="2"/>
        <v>-8.6647132691501962E-3</v>
      </c>
      <c r="AL15" s="4">
        <f ca="1">OFFSET('Summary Neel2Milner'!$A10,0,('Residual Comparison Neel2Milner'!$BU$7+1),1,1)</f>
        <v>2377.7000000000003</v>
      </c>
      <c r="AM15" s="64">
        <f t="shared" ca="1" si="9"/>
        <v>11.299999999999727</v>
      </c>
      <c r="AN15" s="47">
        <f t="shared" ca="1" si="3"/>
        <v>4.7300125575553487E-3</v>
      </c>
      <c r="AO15" s="4">
        <f ca="1">OFFSET('Summary Neel2Milner'!$A10,0,('Residual Comparison Neel2Milner'!$BU$8+1),1,1)</f>
        <v>2476.9</v>
      </c>
      <c r="AP15" s="64">
        <f t="shared" ca="1" si="4"/>
        <v>-87.900000000000091</v>
      </c>
      <c r="AQ15" s="47">
        <f t="shared" ca="1" si="5"/>
        <v>-3.6793637505232353E-2</v>
      </c>
      <c r="AR15" s="4">
        <f ca="1">OFFSET('Summary Neel2Milner'!$A10,0,('Residual Comparison Neel2Milner'!$BU$9+1),1,1)</f>
        <v>2394.9000000000005</v>
      </c>
      <c r="AS15" s="64">
        <f t="shared" ca="1" si="10"/>
        <v>-5.9000000000005457</v>
      </c>
      <c r="AT15" s="47">
        <f t="shared" ca="1" si="11"/>
        <v>-2.4696525742990984E-3</v>
      </c>
      <c r="AU15" s="4">
        <f ca="1">OFFSET('Summary Neel2Milner'!$A10,0,('Residual Comparison Neel2Milner'!$BU$10+1),1,1)</f>
        <v>2409.6999999999998</v>
      </c>
      <c r="AV15" s="64">
        <f t="shared" ca="1" si="6"/>
        <v>-20.699999999999818</v>
      </c>
      <c r="AW15" s="47">
        <f t="shared" ca="1" si="7"/>
        <v>-8.6647132691501962E-3</v>
      </c>
      <c r="AX15" s="9"/>
      <c r="AY15" s="16">
        <f ca="1">OFFSET(AG$6,(8+$BV$16),0,1,1)</f>
        <v>39644</v>
      </c>
      <c r="AZ15" s="50">
        <v>4900</v>
      </c>
      <c r="BA15" s="50">
        <v>100</v>
      </c>
      <c r="BB15" s="17">
        <f t="shared" ref="BB15:BQ15" ca="1" si="19">OFFSET(AH$6,(8+$BV$16),0,1,1)</f>
        <v>1271.3</v>
      </c>
      <c r="BC15" s="17">
        <f t="shared" ca="1" si="19"/>
        <v>1284.2</v>
      </c>
      <c r="BD15" s="17">
        <f t="shared" ca="1" si="19"/>
        <v>-12.900000000000091</v>
      </c>
      <c r="BE15" s="18">
        <f t="shared" ca="1" si="19"/>
        <v>-1.0147093526311721E-2</v>
      </c>
      <c r="BF15" s="17">
        <f t="shared" ca="1" si="19"/>
        <v>789.50000000000011</v>
      </c>
      <c r="BG15" s="17">
        <f t="shared" ca="1" si="19"/>
        <v>481.79999999999984</v>
      </c>
      <c r="BH15" s="18">
        <f t="shared" ca="1" si="19"/>
        <v>0.37898214426177917</v>
      </c>
      <c r="BI15" s="17">
        <f t="shared" ca="1" si="19"/>
        <v>1503.8</v>
      </c>
      <c r="BJ15" s="17">
        <f t="shared" ca="1" si="19"/>
        <v>-232.5</v>
      </c>
      <c r="BK15" s="18">
        <f t="shared" ca="1" si="19"/>
        <v>-0.18288366239282625</v>
      </c>
      <c r="BL15" s="17">
        <f t="shared" ca="1" si="19"/>
        <v>1671.6</v>
      </c>
      <c r="BM15" s="17">
        <f t="shared" ca="1" si="19"/>
        <v>-400.29999999999995</v>
      </c>
      <c r="BN15" s="18">
        <f t="shared" ca="1" si="19"/>
        <v>-0.3148745378746165</v>
      </c>
      <c r="BO15" s="17">
        <f t="shared" ca="1" si="19"/>
        <v>1284.2</v>
      </c>
      <c r="BP15" s="17">
        <f t="shared" ca="1" si="19"/>
        <v>-12.900000000000091</v>
      </c>
      <c r="BQ15" s="18">
        <f t="shared" ca="1" si="19"/>
        <v>-1.0147093526311721E-2</v>
      </c>
      <c r="BS15" s="25">
        <v>11</v>
      </c>
      <c r="BT15" s="4">
        <v>2000</v>
      </c>
      <c r="BV15" s="5" t="s">
        <v>17</v>
      </c>
      <c r="BX15" s="26"/>
    </row>
    <row r="16" spans="1:76" x14ac:dyDescent="0.25">
      <c r="A16" s="34"/>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63">
        <f>'Summary Neel2Milner'!A11</f>
        <v>39396</v>
      </c>
      <c r="AH16" s="4">
        <f ca="1">OFFSET('Summary Neel2Milner'!$A11,0,('Residual Comparison Neel2Milner'!$BU$5+1),1,1)</f>
        <v>2359</v>
      </c>
      <c r="AI16" s="4">
        <f ca="1">OFFSET('Summary Neel2Milner'!$A11,0,('Residual Comparison Neel2Milner'!$BU$6+1),1,1)</f>
        <v>2391.4</v>
      </c>
      <c r="AJ16" s="64">
        <f t="shared" ca="1" si="1"/>
        <v>-32.400000000000091</v>
      </c>
      <c r="AK16" s="47">
        <f t="shared" ca="1" si="2"/>
        <v>-1.3734633319203091E-2</v>
      </c>
      <c r="AL16" s="4">
        <f ca="1">OFFSET('Summary Neel2Milner'!$A11,0,('Residual Comparison Neel2Milner'!$BU$7+1),1,1)</f>
        <v>2429.9999999999995</v>
      </c>
      <c r="AM16" s="64">
        <f t="shared" ca="1" si="9"/>
        <v>-70.999999999999545</v>
      </c>
      <c r="AN16" s="47">
        <f t="shared" ca="1" si="3"/>
        <v>-3.0097498940228718E-2</v>
      </c>
      <c r="AO16" s="4">
        <f ca="1">OFFSET('Summary Neel2Milner'!$A11,0,('Residual Comparison Neel2Milner'!$BU$8+1),1,1)</f>
        <v>2545.2999999999997</v>
      </c>
      <c r="AP16" s="64">
        <f t="shared" ca="1" si="4"/>
        <v>-186.29999999999973</v>
      </c>
      <c r="AQ16" s="47">
        <f t="shared" ca="1" si="5"/>
        <v>-7.8974141585417434E-2</v>
      </c>
      <c r="AR16" s="4">
        <f ca="1">OFFSET('Summary Neel2Milner'!$A11,0,('Residual Comparison Neel2Milner'!$BU$9+1),1,1)</f>
        <v>2373.4</v>
      </c>
      <c r="AS16" s="64">
        <f t="shared" ca="1" si="10"/>
        <v>-14.400000000000091</v>
      </c>
      <c r="AT16" s="47">
        <f t="shared" ca="1" si="11"/>
        <v>-6.1042814752013952E-3</v>
      </c>
      <c r="AU16" s="4">
        <f ca="1">OFFSET('Summary Neel2Milner'!$A11,0,('Residual Comparison Neel2Milner'!$BU$10+1),1,1)</f>
        <v>2391.4</v>
      </c>
      <c r="AV16" s="64">
        <f t="shared" ca="1" si="6"/>
        <v>-32.400000000000091</v>
      </c>
      <c r="AW16" s="47">
        <f t="shared" ca="1" si="7"/>
        <v>-1.3734633319203091E-2</v>
      </c>
      <c r="AX16" s="9"/>
      <c r="AY16" s="16">
        <f ca="1">OFFSET(AG$6,(9+$BV$16),0,1,1)</f>
        <v>39645</v>
      </c>
      <c r="AZ16" s="50">
        <v>4900</v>
      </c>
      <c r="BA16" s="50">
        <v>100</v>
      </c>
      <c r="BB16" s="17">
        <f t="shared" ref="BB16:BQ16" ca="1" si="20">OFFSET(AH$6,(9+$BV$16),0,1,1)</f>
        <v>1312.4</v>
      </c>
      <c r="BC16" s="17">
        <f t="shared" ca="1" si="20"/>
        <v>1336.7</v>
      </c>
      <c r="BD16" s="17">
        <f t="shared" ca="1" si="20"/>
        <v>-24.299999999999955</v>
      </c>
      <c r="BE16" s="18">
        <f t="shared" ca="1" si="20"/>
        <v>-1.8515696434013983E-2</v>
      </c>
      <c r="BF16" s="17">
        <f t="shared" ca="1" si="20"/>
        <v>668.7</v>
      </c>
      <c r="BG16" s="17">
        <f t="shared" ca="1" si="20"/>
        <v>643.70000000000005</v>
      </c>
      <c r="BH16" s="18">
        <f t="shared" ca="1" si="20"/>
        <v>0.49047546479731791</v>
      </c>
      <c r="BI16" s="17">
        <f t="shared" ca="1" si="20"/>
        <v>1623.4</v>
      </c>
      <c r="BJ16" s="17">
        <f t="shared" ca="1" si="20"/>
        <v>-311</v>
      </c>
      <c r="BK16" s="18">
        <f t="shared" ca="1" si="20"/>
        <v>-0.23697043584273086</v>
      </c>
      <c r="BL16" s="17">
        <f t="shared" ca="1" si="20"/>
        <v>1758.5</v>
      </c>
      <c r="BM16" s="17">
        <f t="shared" ca="1" si="20"/>
        <v>-446.09999999999991</v>
      </c>
      <c r="BN16" s="18">
        <f t="shared" ca="1" si="20"/>
        <v>-0.33991161231331901</v>
      </c>
      <c r="BO16" s="17">
        <f t="shared" ca="1" si="20"/>
        <v>1336.7</v>
      </c>
      <c r="BP16" s="17">
        <f t="shared" ca="1" si="20"/>
        <v>-24.299999999999955</v>
      </c>
      <c r="BQ16" s="18">
        <f t="shared" ca="1" si="20"/>
        <v>-1.8515696434013983E-2</v>
      </c>
      <c r="BS16" s="25">
        <v>12</v>
      </c>
      <c r="BT16" s="4">
        <v>2001</v>
      </c>
      <c r="BV16" s="4">
        <v>249</v>
      </c>
      <c r="BX16" s="26"/>
    </row>
    <row r="17" spans="1:76" x14ac:dyDescent="0.25">
      <c r="A17" s="34"/>
      <c r="B17" s="34"/>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63">
        <f>'Summary Neel2Milner'!A12</f>
        <v>39397</v>
      </c>
      <c r="AH17" s="4">
        <f ca="1">OFFSET('Summary Neel2Milner'!$A12,0,('Residual Comparison Neel2Milner'!$BU$5+1),1,1)</f>
        <v>2345</v>
      </c>
      <c r="AI17" s="4">
        <f ca="1">OFFSET('Summary Neel2Milner'!$A12,0,('Residual Comparison Neel2Milner'!$BU$6+1),1,1)</f>
        <v>2390.2999999999997</v>
      </c>
      <c r="AJ17" s="64">
        <f t="shared" ca="1" si="1"/>
        <v>-45.299999999999727</v>
      </c>
      <c r="AK17" s="47">
        <f t="shared" ca="1" si="2"/>
        <v>-1.9317697228144873E-2</v>
      </c>
      <c r="AL17" s="4">
        <f ca="1">OFFSET('Summary Neel2Milner'!$A12,0,('Residual Comparison Neel2Milner'!$BU$7+1),1,1)</f>
        <v>2474.1000000000004</v>
      </c>
      <c r="AM17" s="64">
        <f t="shared" ca="1" si="9"/>
        <v>-129.10000000000036</v>
      </c>
      <c r="AN17" s="47">
        <f t="shared" ca="1" si="3"/>
        <v>-5.5053304904051331E-2</v>
      </c>
      <c r="AO17" s="4">
        <f ca="1">OFFSET('Summary Neel2Milner'!$A12,0,('Residual Comparison Neel2Milner'!$BU$8+1),1,1)</f>
        <v>2593.7999999999997</v>
      </c>
      <c r="AP17" s="64">
        <f t="shared" ca="1" si="4"/>
        <v>-248.79999999999973</v>
      </c>
      <c r="AQ17" s="47">
        <f t="shared" ca="1" si="5"/>
        <v>-0.10609808102345404</v>
      </c>
      <c r="AR17" s="4">
        <f ca="1">OFFSET('Summary Neel2Milner'!$A12,0,('Residual Comparison Neel2Milner'!$BU$9+1),1,1)</f>
        <v>2349.6</v>
      </c>
      <c r="AS17" s="64">
        <f t="shared" ca="1" si="10"/>
        <v>-4.5999999999999091</v>
      </c>
      <c r="AT17" s="47">
        <f t="shared" ca="1" si="11"/>
        <v>-1.9616204690831168E-3</v>
      </c>
      <c r="AU17" s="4">
        <f ca="1">OFFSET('Summary Neel2Milner'!$A12,0,('Residual Comparison Neel2Milner'!$BU$10+1),1,1)</f>
        <v>2390.2999999999997</v>
      </c>
      <c r="AV17" s="64">
        <f t="shared" ca="1" si="6"/>
        <v>-45.299999999999727</v>
      </c>
      <c r="AW17" s="47">
        <f t="shared" ca="1" si="7"/>
        <v>-1.9317697228144873E-2</v>
      </c>
      <c r="AX17" s="9"/>
      <c r="AY17" s="16">
        <f ca="1">OFFSET(AG$6,(10+$BV$16),0,1,1)</f>
        <v>39646</v>
      </c>
      <c r="AZ17" s="50">
        <v>4900</v>
      </c>
      <c r="BA17" s="50">
        <v>100</v>
      </c>
      <c r="BB17" s="17">
        <f t="shared" ref="BB17:BQ17" ca="1" si="21">OFFSET(AH$6,(10+$BV$16),0,1,1)</f>
        <v>1273.0999999999999</v>
      </c>
      <c r="BC17" s="17">
        <f t="shared" ca="1" si="21"/>
        <v>1404.2</v>
      </c>
      <c r="BD17" s="17">
        <f t="shared" ca="1" si="21"/>
        <v>-131.10000000000014</v>
      </c>
      <c r="BE17" s="18">
        <f t="shared" ca="1" si="21"/>
        <v>-0.10297698531144461</v>
      </c>
      <c r="BF17" s="17">
        <f t="shared" ca="1" si="21"/>
        <v>954.99999999999989</v>
      </c>
      <c r="BG17" s="17">
        <f t="shared" ca="1" si="21"/>
        <v>318.10000000000002</v>
      </c>
      <c r="BH17" s="18">
        <f t="shared" ca="1" si="21"/>
        <v>0.24986254025606791</v>
      </c>
      <c r="BI17" s="17">
        <f t="shared" ca="1" si="21"/>
        <v>1594.1000000000001</v>
      </c>
      <c r="BJ17" s="17">
        <f t="shared" ca="1" si="21"/>
        <v>-321.00000000000023</v>
      </c>
      <c r="BK17" s="18">
        <f t="shared" ca="1" si="21"/>
        <v>-0.2521404445840863</v>
      </c>
      <c r="BL17" s="17">
        <f t="shared" ca="1" si="21"/>
        <v>1727.8000000000002</v>
      </c>
      <c r="BM17" s="17">
        <f t="shared" ca="1" si="21"/>
        <v>-454.70000000000027</v>
      </c>
      <c r="BN17" s="18">
        <f t="shared" ca="1" si="21"/>
        <v>-0.35715968894823685</v>
      </c>
      <c r="BO17" s="17">
        <f t="shared" ca="1" si="21"/>
        <v>1404.2</v>
      </c>
      <c r="BP17" s="17">
        <f t="shared" ca="1" si="21"/>
        <v>-131.10000000000014</v>
      </c>
      <c r="BQ17" s="18">
        <f t="shared" ca="1" si="21"/>
        <v>-0.10297698531144461</v>
      </c>
      <c r="BS17" s="25">
        <v>13</v>
      </c>
      <c r="BT17" s="4">
        <v>2002</v>
      </c>
      <c r="BV17">
        <v>201</v>
      </c>
      <c r="BX17" s="26"/>
    </row>
    <row r="18" spans="1:76" x14ac:dyDescent="0.25">
      <c r="A18" s="34"/>
      <c r="B18" s="34"/>
      <c r="C18" s="34"/>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63">
        <f>'Summary Neel2Milner'!A13</f>
        <v>39398</v>
      </c>
      <c r="AH18" s="4">
        <f ca="1">OFFSET('Summary Neel2Milner'!$A13,0,('Residual Comparison Neel2Milner'!$BU$5+1),1,1)</f>
        <v>2351</v>
      </c>
      <c r="AI18" s="4">
        <f ca="1">OFFSET('Summary Neel2Milner'!$A13,0,('Residual Comparison Neel2Milner'!$BU$6+1),1,1)</f>
        <v>2375.1</v>
      </c>
      <c r="AJ18" s="64">
        <f t="shared" ca="1" si="1"/>
        <v>-24.099999999999909</v>
      </c>
      <c r="AK18" s="47">
        <f t="shared" ca="1" si="2"/>
        <v>-1.0250957039557597E-2</v>
      </c>
      <c r="AL18" s="4">
        <f ca="1">OFFSET('Summary Neel2Milner'!$A13,0,('Residual Comparison Neel2Milner'!$BU$7+1),1,1)</f>
        <v>2448.1</v>
      </c>
      <c r="AM18" s="64">
        <f t="shared" ca="1" si="9"/>
        <v>-97.099999999999909</v>
      </c>
      <c r="AN18" s="47">
        <f t="shared" ca="1" si="3"/>
        <v>-4.1301573798383631E-2</v>
      </c>
      <c r="AO18" s="4">
        <f ca="1">OFFSET('Summary Neel2Milner'!$A13,0,('Residual Comparison Neel2Milner'!$BU$8+1),1,1)</f>
        <v>2623.6</v>
      </c>
      <c r="AP18" s="64">
        <f t="shared" ca="1" si="4"/>
        <v>-272.59999999999991</v>
      </c>
      <c r="AQ18" s="47">
        <f t="shared" ca="1" si="5"/>
        <v>-0.11595065929391744</v>
      </c>
      <c r="AR18" s="4">
        <f ca="1">OFFSET('Summary Neel2Milner'!$A13,0,('Residual Comparison Neel2Milner'!$BU$9+1),1,1)</f>
        <v>2309.8000000000002</v>
      </c>
      <c r="AS18" s="64">
        <f t="shared" ca="1" si="10"/>
        <v>41.199999999999818</v>
      </c>
      <c r="AT18" s="47">
        <f t="shared" ca="1" si="11"/>
        <v>1.752445767758393E-2</v>
      </c>
      <c r="AU18" s="4">
        <f ca="1">OFFSET('Summary Neel2Milner'!$A13,0,('Residual Comparison Neel2Milner'!$BU$10+1),1,1)</f>
        <v>2375.1</v>
      </c>
      <c r="AV18" s="64">
        <f t="shared" ca="1" si="6"/>
        <v>-24.099999999999909</v>
      </c>
      <c r="AW18" s="47">
        <f t="shared" ca="1" si="7"/>
        <v>-1.0250957039557597E-2</v>
      </c>
      <c r="AX18" s="9"/>
      <c r="AY18" s="16">
        <f ca="1">OFFSET(AG$6,(11+$BV$16),0,1,1)</f>
        <v>39647</v>
      </c>
      <c r="AZ18" s="50">
        <v>4900</v>
      </c>
      <c r="BA18" s="50">
        <v>100</v>
      </c>
      <c r="BB18" s="17">
        <f t="shared" ref="BB18:BQ18" ca="1" si="22">OFFSET(AH$6,(11+$BV$16),0,1,1)</f>
        <v>1208.5999999999999</v>
      </c>
      <c r="BC18" s="17">
        <f t="shared" ca="1" si="22"/>
        <v>1382.1</v>
      </c>
      <c r="BD18" s="17">
        <f t="shared" ca="1" si="22"/>
        <v>-173.5</v>
      </c>
      <c r="BE18" s="18">
        <f t="shared" ca="1" si="22"/>
        <v>-0.14355452589773293</v>
      </c>
      <c r="BF18" s="17">
        <f t="shared" ca="1" si="22"/>
        <v>1075.3999999999999</v>
      </c>
      <c r="BG18" s="17">
        <f t="shared" ca="1" si="22"/>
        <v>133.20000000000005</v>
      </c>
      <c r="BH18" s="18">
        <f t="shared" ca="1" si="22"/>
        <v>0.11021016051629989</v>
      </c>
      <c r="BI18" s="17">
        <f t="shared" ca="1" si="22"/>
        <v>1598.6999999999998</v>
      </c>
      <c r="BJ18" s="17">
        <f t="shared" ca="1" si="22"/>
        <v>-390.09999999999991</v>
      </c>
      <c r="BK18" s="18">
        <f t="shared" ca="1" si="22"/>
        <v>-0.32277014727784209</v>
      </c>
      <c r="BL18" s="17">
        <f t="shared" ca="1" si="22"/>
        <v>1723</v>
      </c>
      <c r="BM18" s="17">
        <f t="shared" ca="1" si="22"/>
        <v>-514.40000000000009</v>
      </c>
      <c r="BN18" s="18">
        <f t="shared" ca="1" si="22"/>
        <v>-0.42561641568757252</v>
      </c>
      <c r="BO18" s="17">
        <f t="shared" ca="1" si="22"/>
        <v>1382.1</v>
      </c>
      <c r="BP18" s="17">
        <f t="shared" ca="1" si="22"/>
        <v>-173.5</v>
      </c>
      <c r="BQ18" s="18">
        <f t="shared" ca="1" si="22"/>
        <v>-0.14355452589773293</v>
      </c>
      <c r="BS18" s="25">
        <v>14</v>
      </c>
      <c r="BT18" s="4">
        <v>2003</v>
      </c>
      <c r="BX18" s="26"/>
    </row>
    <row r="19" spans="1:76" x14ac:dyDescent="0.25">
      <c r="A19" s="34"/>
      <c r="B19" s="34"/>
      <c r="C19" s="34"/>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63">
        <f>'Summary Neel2Milner'!A14</f>
        <v>39399</v>
      </c>
      <c r="AH19" s="4">
        <f ca="1">OFFSET('Summary Neel2Milner'!$A14,0,('Residual Comparison Neel2Milner'!$BU$5+1),1,1)</f>
        <v>2343</v>
      </c>
      <c r="AI19" s="4">
        <f ca="1">OFFSET('Summary Neel2Milner'!$A14,0,('Residual Comparison Neel2Milner'!$BU$6+1),1,1)</f>
        <v>2319.6000000000004</v>
      </c>
      <c r="AJ19" s="64">
        <f t="shared" ca="1" si="1"/>
        <v>23.399999999999636</v>
      </c>
      <c r="AK19" s="47">
        <f t="shared" ca="1" si="2"/>
        <v>9.9871959026887058E-3</v>
      </c>
      <c r="AL19" s="4">
        <f ca="1">OFFSET('Summary Neel2Milner'!$A14,0,('Residual Comparison Neel2Milner'!$BU$7+1),1,1)</f>
        <v>2424.2000000000003</v>
      </c>
      <c r="AM19" s="64">
        <f t="shared" ca="1" si="9"/>
        <v>-81.200000000000273</v>
      </c>
      <c r="AN19" s="47">
        <f t="shared" ca="1" si="3"/>
        <v>-3.4656423388817872E-2</v>
      </c>
      <c r="AO19" s="4">
        <f ca="1">OFFSET('Summary Neel2Milner'!$A14,0,('Residual Comparison Neel2Milner'!$BU$8+1),1,1)</f>
        <v>2555.3999999999996</v>
      </c>
      <c r="AP19" s="64">
        <f t="shared" ca="1" si="4"/>
        <v>-212.39999999999964</v>
      </c>
      <c r="AQ19" s="47">
        <f t="shared" ca="1" si="5"/>
        <v>-9.0653008962867959E-2</v>
      </c>
      <c r="AR19" s="4">
        <f ca="1">OFFSET('Summary Neel2Milner'!$A14,0,('Residual Comparison Neel2Milner'!$BU$9+1),1,1)</f>
        <v>2280.2000000000003</v>
      </c>
      <c r="AS19" s="64">
        <f t="shared" ca="1" si="10"/>
        <v>62.799999999999727</v>
      </c>
      <c r="AT19" s="47">
        <f t="shared" ca="1" si="11"/>
        <v>2.6803243704652039E-2</v>
      </c>
      <c r="AU19" s="4">
        <f ca="1">OFFSET('Summary Neel2Milner'!$A14,0,('Residual Comparison Neel2Milner'!$BU$10+1),1,1)</f>
        <v>2319.6000000000004</v>
      </c>
      <c r="AV19" s="64">
        <f t="shared" ca="1" si="6"/>
        <v>23.399999999999636</v>
      </c>
      <c r="AW19" s="47">
        <f t="shared" ca="1" si="7"/>
        <v>9.9871959026887058E-3</v>
      </c>
      <c r="AX19" s="9"/>
      <c r="AY19" s="16">
        <f ca="1">OFFSET(AG$6,(12+$BV$16),0,1,1)</f>
        <v>39648</v>
      </c>
      <c r="AZ19" s="50">
        <v>4900</v>
      </c>
      <c r="BA19" s="50">
        <v>100</v>
      </c>
      <c r="BB19" s="17">
        <f t="shared" ref="BB19:BQ19" ca="1" si="23">OFFSET(AH$6,(12+$BV$16),0,1,1)</f>
        <v>1097.5</v>
      </c>
      <c r="BC19" s="17">
        <f t="shared" ca="1" si="23"/>
        <v>1365.7</v>
      </c>
      <c r="BD19" s="17">
        <f t="shared" ca="1" si="23"/>
        <v>-268.20000000000005</v>
      </c>
      <c r="BE19" s="18">
        <f t="shared" ca="1" si="23"/>
        <v>-0.24437357630979503</v>
      </c>
      <c r="BF19" s="17">
        <f t="shared" ca="1" si="23"/>
        <v>1081</v>
      </c>
      <c r="BG19" s="17">
        <f t="shared" ca="1" si="23"/>
        <v>16.5</v>
      </c>
      <c r="BH19" s="18">
        <f t="shared" ca="1" si="23"/>
        <v>1.5034168564920273E-2</v>
      </c>
      <c r="BI19" s="17">
        <f t="shared" ca="1" si="23"/>
        <v>1535</v>
      </c>
      <c r="BJ19" s="17">
        <f t="shared" ca="1" si="23"/>
        <v>-437.5</v>
      </c>
      <c r="BK19" s="18">
        <f t="shared" ca="1" si="23"/>
        <v>-0.39863325740318906</v>
      </c>
      <c r="BL19" s="17">
        <f t="shared" ca="1" si="23"/>
        <v>1670</v>
      </c>
      <c r="BM19" s="17">
        <f t="shared" ca="1" si="23"/>
        <v>-572.5</v>
      </c>
      <c r="BN19" s="18">
        <f t="shared" ca="1" si="23"/>
        <v>-0.52164009111617315</v>
      </c>
      <c r="BO19" s="17">
        <f t="shared" ca="1" si="23"/>
        <v>1365.7</v>
      </c>
      <c r="BP19" s="17">
        <f t="shared" ca="1" si="23"/>
        <v>-268.20000000000005</v>
      </c>
      <c r="BQ19" s="18">
        <f t="shared" ca="1" si="23"/>
        <v>-0.24437357630979503</v>
      </c>
      <c r="BS19" s="25">
        <v>15</v>
      </c>
      <c r="BT19" s="4">
        <v>2004</v>
      </c>
      <c r="BX19" s="26"/>
    </row>
    <row r="20" spans="1:76" x14ac:dyDescent="0.25">
      <c r="A20" s="34"/>
      <c r="B20" s="34"/>
      <c r="C20" s="34"/>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63">
        <f>'Summary Neel2Milner'!A15</f>
        <v>39400</v>
      </c>
      <c r="AH20" s="4">
        <f ca="1">OFFSET('Summary Neel2Milner'!$A15,0,('Residual Comparison Neel2Milner'!$BU$5+1),1,1)</f>
        <v>2346</v>
      </c>
      <c r="AI20" s="4">
        <f ca="1">OFFSET('Summary Neel2Milner'!$A15,0,('Residual Comparison Neel2Milner'!$BU$6+1),1,1)</f>
        <v>2320.9</v>
      </c>
      <c r="AJ20" s="64">
        <f t="shared" ca="1" si="1"/>
        <v>25.099999999999909</v>
      </c>
      <c r="AK20" s="47">
        <f t="shared" ca="1" si="2"/>
        <v>1.069906223358905E-2</v>
      </c>
      <c r="AL20" s="4">
        <f ca="1">OFFSET('Summary Neel2Milner'!$A15,0,('Residual Comparison Neel2Milner'!$BU$7+1),1,1)</f>
        <v>2390.6</v>
      </c>
      <c r="AM20" s="64">
        <f t="shared" ca="1" si="9"/>
        <v>-44.599999999999909</v>
      </c>
      <c r="AN20" s="47">
        <f t="shared" ca="1" si="3"/>
        <v>-1.9011082693947107E-2</v>
      </c>
      <c r="AO20" s="4">
        <f ca="1">OFFSET('Summary Neel2Milner'!$A15,0,('Residual Comparison Neel2Milner'!$BU$8+1),1,1)</f>
        <v>2555.6999999999998</v>
      </c>
      <c r="AP20" s="64">
        <f t="shared" ca="1" si="4"/>
        <v>-209.69999999999982</v>
      </c>
      <c r="AQ20" s="47">
        <f t="shared" ca="1" si="5"/>
        <v>-8.9386189258311946E-2</v>
      </c>
      <c r="AR20" s="4">
        <f ca="1">OFFSET('Summary Neel2Milner'!$A15,0,('Residual Comparison Neel2Milner'!$BU$9+1),1,1)</f>
        <v>2235.2000000000003</v>
      </c>
      <c r="AS20" s="64">
        <f t="shared" ca="1" si="10"/>
        <v>110.79999999999973</v>
      </c>
      <c r="AT20" s="47">
        <f t="shared" ca="1" si="11"/>
        <v>4.7229326513213862E-2</v>
      </c>
      <c r="AU20" s="4">
        <f ca="1">OFFSET('Summary Neel2Milner'!$A15,0,('Residual Comparison Neel2Milner'!$BU$10+1),1,1)</f>
        <v>2320.9</v>
      </c>
      <c r="AV20" s="64">
        <f t="shared" ca="1" si="6"/>
        <v>25.099999999999909</v>
      </c>
      <c r="AW20" s="47">
        <f t="shared" ca="1" si="7"/>
        <v>1.069906223358905E-2</v>
      </c>
      <c r="AX20" s="9"/>
      <c r="AY20" s="16">
        <f ca="1">OFFSET(AG$6,(13+$BV$16),0,1,1)</f>
        <v>39649</v>
      </c>
      <c r="AZ20" s="50">
        <v>4900</v>
      </c>
      <c r="BA20" s="50">
        <v>100</v>
      </c>
      <c r="BB20" s="17">
        <f t="shared" ref="BB20:BQ20" ca="1" si="24">OFFSET(AH$6,(13+$BV$16),0,1,1)</f>
        <v>1603.6</v>
      </c>
      <c r="BC20" s="17">
        <f t="shared" ca="1" si="24"/>
        <v>1420.3000000000002</v>
      </c>
      <c r="BD20" s="17">
        <f t="shared" ca="1" si="24"/>
        <v>183.29999999999973</v>
      </c>
      <c r="BE20" s="18">
        <f t="shared" ca="1" si="24"/>
        <v>0.11430531304564713</v>
      </c>
      <c r="BF20" s="17">
        <f t="shared" ca="1" si="24"/>
        <v>1145.5999999999999</v>
      </c>
      <c r="BG20" s="17">
        <f t="shared" ca="1" si="24"/>
        <v>458</v>
      </c>
      <c r="BH20" s="18">
        <f t="shared" ca="1" si="24"/>
        <v>0.2856073833873784</v>
      </c>
      <c r="BI20" s="17">
        <f t="shared" ca="1" si="24"/>
        <v>1544.6000000000001</v>
      </c>
      <c r="BJ20" s="17">
        <f t="shared" ca="1" si="24"/>
        <v>58.999999999999773</v>
      </c>
      <c r="BK20" s="18">
        <f t="shared" ca="1" si="24"/>
        <v>3.6792217510601008E-2</v>
      </c>
      <c r="BL20" s="17">
        <f t="shared" ca="1" si="24"/>
        <v>1661.6</v>
      </c>
      <c r="BM20" s="17">
        <f t="shared" ca="1" si="24"/>
        <v>-58</v>
      </c>
      <c r="BN20" s="18">
        <f t="shared" ca="1" si="24"/>
        <v>-3.6168620603641809E-2</v>
      </c>
      <c r="BO20" s="17">
        <f t="shared" ca="1" si="24"/>
        <v>1420.3000000000002</v>
      </c>
      <c r="BP20" s="17">
        <f t="shared" ca="1" si="24"/>
        <v>183.29999999999973</v>
      </c>
      <c r="BQ20" s="18">
        <f t="shared" ca="1" si="24"/>
        <v>0.11430531304564713</v>
      </c>
      <c r="BS20" s="25">
        <v>16</v>
      </c>
      <c r="BT20" s="4">
        <v>2005</v>
      </c>
      <c r="BX20" s="26"/>
    </row>
    <row r="21" spans="1:76" x14ac:dyDescent="0.25">
      <c r="A21" s="34"/>
      <c r="B21" s="34"/>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63">
        <f>'Summary Neel2Milner'!A16</f>
        <v>39401</v>
      </c>
      <c r="AH21" s="4">
        <f ca="1">OFFSET('Summary Neel2Milner'!$A16,0,('Residual Comparison Neel2Milner'!$BU$5+1),1,1)</f>
        <v>2338</v>
      </c>
      <c r="AI21" s="4">
        <f ca="1">OFFSET('Summary Neel2Milner'!$A16,0,('Residual Comparison Neel2Milner'!$BU$6+1),1,1)</f>
        <v>2307.1999999999998</v>
      </c>
      <c r="AJ21" s="64">
        <f t="shared" ca="1" si="1"/>
        <v>30.800000000000182</v>
      </c>
      <c r="AK21" s="47">
        <f t="shared" ca="1" si="2"/>
        <v>1.3173652694610856E-2</v>
      </c>
      <c r="AL21" s="4">
        <f ca="1">OFFSET('Summary Neel2Milner'!$A16,0,('Residual Comparison Neel2Milner'!$BU$7+1),1,1)</f>
        <v>2379.3999999999996</v>
      </c>
      <c r="AM21" s="64">
        <f t="shared" ca="1" si="9"/>
        <v>-41.399999999999636</v>
      </c>
      <c r="AN21" s="47">
        <f t="shared" ca="1" si="3"/>
        <v>-1.7707442258340308E-2</v>
      </c>
      <c r="AO21" s="4">
        <f ca="1">OFFSET('Summary Neel2Milner'!$A16,0,('Residual Comparison Neel2Milner'!$BU$8+1),1,1)</f>
        <v>2610</v>
      </c>
      <c r="AP21" s="64">
        <f t="shared" ca="1" si="4"/>
        <v>-272</v>
      </c>
      <c r="AQ21" s="47">
        <f t="shared" ca="1" si="5"/>
        <v>-0.11633875106928999</v>
      </c>
      <c r="AR21" s="4">
        <f ca="1">OFFSET('Summary Neel2Milner'!$A16,0,('Residual Comparison Neel2Milner'!$BU$9+1),1,1)</f>
        <v>2192</v>
      </c>
      <c r="AS21" s="64">
        <f t="shared" ca="1" si="10"/>
        <v>146</v>
      </c>
      <c r="AT21" s="47">
        <f t="shared" ca="1" si="11"/>
        <v>6.2446535500427718E-2</v>
      </c>
      <c r="AU21" s="4">
        <f ca="1">OFFSET('Summary Neel2Milner'!$A16,0,('Residual Comparison Neel2Milner'!$BU$10+1),1,1)</f>
        <v>2307.1999999999998</v>
      </c>
      <c r="AV21" s="64">
        <f t="shared" ca="1" si="6"/>
        <v>30.800000000000182</v>
      </c>
      <c r="AW21" s="47">
        <f t="shared" ca="1" si="7"/>
        <v>1.3173652694610856E-2</v>
      </c>
      <c r="AX21" s="9"/>
      <c r="AY21" s="16">
        <f ca="1">OFFSET(AG$6,(14+$BV$16),0,1,1)</f>
        <v>39650</v>
      </c>
      <c r="AZ21" s="50">
        <v>4900</v>
      </c>
      <c r="BA21" s="50">
        <v>100</v>
      </c>
      <c r="BB21" s="17">
        <f t="shared" ref="BB21:BQ21" ca="1" si="25">OFFSET(AH$6,(14+$BV$16),0,1,1)</f>
        <v>1475.5</v>
      </c>
      <c r="BC21" s="17">
        <f t="shared" ca="1" si="25"/>
        <v>1474.6</v>
      </c>
      <c r="BD21" s="17">
        <f t="shared" ca="1" si="25"/>
        <v>0.90000000000009095</v>
      </c>
      <c r="BE21" s="18">
        <f t="shared" ca="1" si="25"/>
        <v>6.099627245002311E-4</v>
      </c>
      <c r="BF21" s="17">
        <f t="shared" ca="1" si="25"/>
        <v>1210.0999999999999</v>
      </c>
      <c r="BG21" s="17">
        <f t="shared" ca="1" si="25"/>
        <v>265.40000000000009</v>
      </c>
      <c r="BH21" s="18">
        <f t="shared" ca="1" si="25"/>
        <v>0.17987123009149447</v>
      </c>
      <c r="BI21" s="17">
        <f t="shared" ca="1" si="25"/>
        <v>1464.6000000000001</v>
      </c>
      <c r="BJ21" s="17">
        <f t="shared" ca="1" si="25"/>
        <v>10.899999999999864</v>
      </c>
      <c r="BK21" s="18">
        <f t="shared" ca="1" si="25"/>
        <v>7.3873263300575148E-3</v>
      </c>
      <c r="BL21" s="17">
        <f t="shared" ca="1" si="25"/>
        <v>1729.5</v>
      </c>
      <c r="BM21" s="17">
        <f t="shared" ca="1" si="25"/>
        <v>-254</v>
      </c>
      <c r="BN21" s="18">
        <f t="shared" ca="1" si="25"/>
        <v>-0.17214503558115893</v>
      </c>
      <c r="BO21" s="17">
        <f t="shared" ca="1" si="25"/>
        <v>1474.6</v>
      </c>
      <c r="BP21" s="17">
        <f t="shared" ca="1" si="25"/>
        <v>0.90000000000009095</v>
      </c>
      <c r="BQ21" s="18">
        <f t="shared" ca="1" si="25"/>
        <v>6.099627245002311E-4</v>
      </c>
      <c r="BS21" s="25">
        <v>17</v>
      </c>
      <c r="BT21" s="4">
        <v>2006</v>
      </c>
      <c r="BX21" s="26"/>
    </row>
    <row r="22" spans="1:76" x14ac:dyDescent="0.25">
      <c r="A22" s="34"/>
      <c r="B22" s="34"/>
      <c r="C22" s="34"/>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63">
        <f>'Summary Neel2Milner'!A17</f>
        <v>39402</v>
      </c>
      <c r="AH22" s="4">
        <f ca="1">OFFSET('Summary Neel2Milner'!$A17,0,('Residual Comparison Neel2Milner'!$BU$5+1),1,1)</f>
        <v>2324</v>
      </c>
      <c r="AI22" s="4">
        <f ca="1">OFFSET('Summary Neel2Milner'!$A17,0,('Residual Comparison Neel2Milner'!$BU$6+1),1,1)</f>
        <v>2284.1</v>
      </c>
      <c r="AJ22" s="64">
        <f t="shared" ca="1" si="1"/>
        <v>39.900000000000091</v>
      </c>
      <c r="AK22" s="47">
        <f t="shared" ca="1" si="2"/>
        <v>1.7168674698795221E-2</v>
      </c>
      <c r="AL22" s="4">
        <f ca="1">OFFSET('Summary Neel2Milner'!$A17,0,('Residual Comparison Neel2Milner'!$BU$7+1),1,1)</f>
        <v>2372.5</v>
      </c>
      <c r="AM22" s="64">
        <f t="shared" ca="1" si="9"/>
        <v>-48.5</v>
      </c>
      <c r="AN22" s="47">
        <f t="shared" ca="1" si="3"/>
        <v>-2.086919104991394E-2</v>
      </c>
      <c r="AO22" s="4">
        <f ca="1">OFFSET('Summary Neel2Milner'!$A17,0,('Residual Comparison Neel2Milner'!$BU$8+1),1,1)</f>
        <v>2616.4999999999995</v>
      </c>
      <c r="AP22" s="64">
        <f t="shared" ca="1" si="4"/>
        <v>-292.49999999999955</v>
      </c>
      <c r="AQ22" s="47">
        <f t="shared" ca="1" si="5"/>
        <v>-0.12586058519793439</v>
      </c>
      <c r="AR22" s="4">
        <f ca="1">OFFSET('Summary Neel2Milner'!$A17,0,('Residual Comparison Neel2Milner'!$BU$9+1),1,1)</f>
        <v>2137.1999999999998</v>
      </c>
      <c r="AS22" s="64">
        <f t="shared" ca="1" si="10"/>
        <v>186.80000000000018</v>
      </c>
      <c r="AT22" s="47">
        <f t="shared" ca="1" si="11"/>
        <v>8.0378657487091304E-2</v>
      </c>
      <c r="AU22" s="4">
        <f ca="1">OFFSET('Summary Neel2Milner'!$A17,0,('Residual Comparison Neel2Milner'!$BU$10+1),1,1)</f>
        <v>2284.1</v>
      </c>
      <c r="AV22" s="64">
        <f t="shared" ca="1" si="6"/>
        <v>39.900000000000091</v>
      </c>
      <c r="AW22" s="47">
        <f t="shared" ca="1" si="7"/>
        <v>1.7168674698795221E-2</v>
      </c>
      <c r="AX22" s="9"/>
      <c r="AY22" s="16">
        <f ca="1">OFFSET(AG$6,(15+$BV$16),0,1,1)</f>
        <v>39651</v>
      </c>
      <c r="AZ22" s="50">
        <v>4900</v>
      </c>
      <c r="BA22" s="50">
        <v>100</v>
      </c>
      <c r="BB22" s="17">
        <f t="shared" ref="BB22:BQ22" ca="1" si="26">OFFSET(AH$6,(15+$BV$16),0,1,1)</f>
        <v>1366.3000000000002</v>
      </c>
      <c r="BC22" s="17">
        <f t="shared" ca="1" si="26"/>
        <v>1602.9</v>
      </c>
      <c r="BD22" s="17">
        <f t="shared" ca="1" si="26"/>
        <v>-236.59999999999991</v>
      </c>
      <c r="BE22" s="18">
        <f t="shared" ca="1" si="26"/>
        <v>-0.17316841103710742</v>
      </c>
      <c r="BF22" s="17">
        <f t="shared" ca="1" si="26"/>
        <v>1192.7000000000003</v>
      </c>
      <c r="BG22" s="17">
        <f t="shared" ca="1" si="26"/>
        <v>173.59999999999991</v>
      </c>
      <c r="BH22" s="18">
        <f t="shared" ca="1" si="26"/>
        <v>0.1270584791041498</v>
      </c>
      <c r="BI22" s="17">
        <f t="shared" ca="1" si="26"/>
        <v>1489.1999999999998</v>
      </c>
      <c r="BJ22" s="17">
        <f t="shared" ca="1" si="26"/>
        <v>-122.89999999999964</v>
      </c>
      <c r="BK22" s="18">
        <f t="shared" ca="1" si="26"/>
        <v>-8.995096245334086E-2</v>
      </c>
      <c r="BL22" s="17">
        <f t="shared" ca="1" si="26"/>
        <v>1719.9</v>
      </c>
      <c r="BM22" s="17">
        <f t="shared" ca="1" si="26"/>
        <v>-353.59999999999991</v>
      </c>
      <c r="BN22" s="18">
        <f t="shared" ca="1" si="26"/>
        <v>-0.258801141769743</v>
      </c>
      <c r="BO22" s="17">
        <f t="shared" ca="1" si="26"/>
        <v>1602.9</v>
      </c>
      <c r="BP22" s="17">
        <f t="shared" ca="1" si="26"/>
        <v>-236.59999999999991</v>
      </c>
      <c r="BQ22" s="18">
        <f t="shared" ca="1" si="26"/>
        <v>-0.17316841103710742</v>
      </c>
      <c r="BS22" s="25">
        <v>18</v>
      </c>
      <c r="BT22" s="4">
        <v>2007</v>
      </c>
      <c r="BX22" s="26"/>
    </row>
    <row r="23" spans="1:76" ht="18" thickBot="1" x14ac:dyDescent="0.35">
      <c r="A23" s="34"/>
      <c r="B23" s="37"/>
      <c r="C23" s="38" t="s">
        <v>34</v>
      </c>
      <c r="D23" s="31" t="str">
        <f>"CY: "&amp;BV6</f>
        <v>CY: 2018</v>
      </c>
      <c r="E23" s="39" t="str">
        <f>"BM1: "&amp;BV7</f>
        <v>BM1: 2023</v>
      </c>
      <c r="F23" s="39" t="str">
        <f>"BM2: "&amp;BV8</f>
        <v>BM2: 2003</v>
      </c>
      <c r="G23" s="39" t="str">
        <f>"BM3: "&amp;BV9</f>
        <v>BM3: 2022</v>
      </c>
      <c r="H23" s="39" t="str">
        <f>"BM4: "&amp;BV10</f>
        <v>BM4: 2018</v>
      </c>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63">
        <f>'Summary Neel2Milner'!A18</f>
        <v>39403</v>
      </c>
      <c r="AH23" s="4">
        <f ca="1">OFFSET('Summary Neel2Milner'!$A18,0,('Residual Comparison Neel2Milner'!$BU$5+1),1,1)</f>
        <v>2330</v>
      </c>
      <c r="AI23" s="4">
        <f ca="1">OFFSET('Summary Neel2Milner'!$A18,0,('Residual Comparison Neel2Milner'!$BU$6+1),1,1)</f>
        <v>2317.4</v>
      </c>
      <c r="AJ23" s="64">
        <f t="shared" ca="1" si="1"/>
        <v>12.599999999999909</v>
      </c>
      <c r="AK23" s="47">
        <f t="shared" ca="1" si="2"/>
        <v>5.4077253218883731E-3</v>
      </c>
      <c r="AL23" s="4">
        <f ca="1">OFFSET('Summary Neel2Milner'!$A18,0,('Residual Comparison Neel2Milner'!$BU$7+1),1,1)</f>
        <v>2364.6000000000004</v>
      </c>
      <c r="AM23" s="64">
        <f t="shared" ca="1" si="9"/>
        <v>-34.600000000000364</v>
      </c>
      <c r="AN23" s="47">
        <f t="shared" ca="1" si="3"/>
        <v>-1.4849785407725477E-2</v>
      </c>
      <c r="AO23" s="4">
        <f ca="1">OFFSET('Summary Neel2Milner'!$A18,0,('Residual Comparison Neel2Milner'!$BU$8+1),1,1)</f>
        <v>2579.2999999999997</v>
      </c>
      <c r="AP23" s="64">
        <f t="shared" ca="1" si="4"/>
        <v>-249.29999999999973</v>
      </c>
      <c r="AQ23" s="47">
        <f t="shared" ca="1" si="5"/>
        <v>-0.10699570815450632</v>
      </c>
      <c r="AR23" s="4">
        <f ca="1">OFFSET('Summary Neel2Milner'!$A18,0,('Residual Comparison Neel2Milner'!$BU$9+1),1,1)</f>
        <v>2068.5</v>
      </c>
      <c r="AS23" s="64">
        <f t="shared" ca="1" si="10"/>
        <v>261.5</v>
      </c>
      <c r="AT23" s="47">
        <f t="shared" ca="1" si="11"/>
        <v>0.11223175965665236</v>
      </c>
      <c r="AU23" s="4">
        <f ca="1">OFFSET('Summary Neel2Milner'!$A18,0,('Residual Comparison Neel2Milner'!$BU$10+1),1,1)</f>
        <v>2317.4</v>
      </c>
      <c r="AV23" s="64">
        <f t="shared" ca="1" si="6"/>
        <v>12.599999999999909</v>
      </c>
      <c r="AW23" s="47">
        <f t="shared" ca="1" si="7"/>
        <v>5.4077253218883731E-3</v>
      </c>
      <c r="AX23" s="9"/>
      <c r="AY23" s="16">
        <f ca="1">OFFSET(AG$6,(16+$BV$16),0,1,1)</f>
        <v>39652</v>
      </c>
      <c r="AZ23" s="50">
        <v>4900</v>
      </c>
      <c r="BA23" s="50">
        <v>100</v>
      </c>
      <c r="BB23" s="17">
        <f t="shared" ref="BB23:BQ23" ca="1" si="27">OFFSET(AH$6,(16+$BV$16),0,1,1)</f>
        <v>1453</v>
      </c>
      <c r="BC23" s="17">
        <f t="shared" ca="1" si="27"/>
        <v>1493.8999999999999</v>
      </c>
      <c r="BD23" s="17">
        <f t="shared" ca="1" si="27"/>
        <v>-40.899999999999864</v>
      </c>
      <c r="BE23" s="18">
        <f t="shared" ca="1" si="27"/>
        <v>-2.8148657949070795E-2</v>
      </c>
      <c r="BF23" s="17">
        <f t="shared" ca="1" si="27"/>
        <v>1485.4000000000003</v>
      </c>
      <c r="BG23" s="17">
        <f t="shared" ca="1" si="27"/>
        <v>-32.400000000000318</v>
      </c>
      <c r="BH23" s="18">
        <f t="shared" ca="1" si="27"/>
        <v>-2.2298692360633393E-2</v>
      </c>
      <c r="BI23" s="17">
        <f t="shared" ca="1" si="27"/>
        <v>1568.3999999999999</v>
      </c>
      <c r="BJ23" s="17">
        <f t="shared" ca="1" si="27"/>
        <v>-115.39999999999986</v>
      </c>
      <c r="BK23" s="18">
        <f t="shared" ca="1" si="27"/>
        <v>-7.9421885753613114E-2</v>
      </c>
      <c r="BL23" s="17">
        <f t="shared" ca="1" si="27"/>
        <v>1629.1</v>
      </c>
      <c r="BM23" s="17">
        <f t="shared" ca="1" si="27"/>
        <v>-176.09999999999991</v>
      </c>
      <c r="BN23" s="18">
        <f t="shared" ca="1" si="27"/>
        <v>-0.12119752236751542</v>
      </c>
      <c r="BO23" s="17">
        <f t="shared" ca="1" si="27"/>
        <v>1493.8999999999999</v>
      </c>
      <c r="BP23" s="17">
        <f t="shared" ca="1" si="27"/>
        <v>-40.899999999999864</v>
      </c>
      <c r="BQ23" s="18">
        <f t="shared" ca="1" si="27"/>
        <v>-2.8148657949070795E-2</v>
      </c>
      <c r="BS23" s="25">
        <v>19</v>
      </c>
      <c r="BT23" s="4">
        <v>2008</v>
      </c>
      <c r="BX23" s="26"/>
    </row>
    <row r="24" spans="1:76" ht="18" thickTop="1" x14ac:dyDescent="0.3">
      <c r="A24" s="34"/>
      <c r="B24" s="34"/>
      <c r="C24" s="40" t="s">
        <v>33</v>
      </c>
      <c r="D24" s="32" t="e">
        <f ca="1">AK372</f>
        <v>#DIV/0!</v>
      </c>
      <c r="E24" s="41" t="e">
        <f ca="1">AN372</f>
        <v>#DIV/0!</v>
      </c>
      <c r="F24" s="41" t="e">
        <f ca="1">AQ372</f>
        <v>#DIV/0!</v>
      </c>
      <c r="G24" s="41" t="e">
        <f ca="1">AT372</f>
        <v>#DIV/0!</v>
      </c>
      <c r="H24" s="41" t="e">
        <f ca="1">AW372</f>
        <v>#DIV/0!</v>
      </c>
      <c r="I24" s="34"/>
      <c r="J24" s="34"/>
      <c r="K24" s="34"/>
      <c r="L24" s="34"/>
      <c r="M24" s="34"/>
      <c r="N24" s="34"/>
      <c r="O24" s="34"/>
      <c r="P24" s="34"/>
      <c r="Q24" s="34"/>
      <c r="R24" s="34"/>
      <c r="S24" s="34"/>
      <c r="T24" s="94" t="s">
        <v>20</v>
      </c>
      <c r="U24" s="94"/>
      <c r="V24" s="94"/>
      <c r="W24" s="94"/>
      <c r="X24" s="94"/>
      <c r="Y24" s="94"/>
      <c r="Z24" s="94"/>
      <c r="AA24" s="94"/>
      <c r="AB24" s="94"/>
      <c r="AC24" s="34"/>
      <c r="AD24" s="34"/>
      <c r="AE24" s="34"/>
      <c r="AF24" s="34"/>
      <c r="AG24" s="63">
        <f>'Summary Neel2Milner'!A19</f>
        <v>39404</v>
      </c>
      <c r="AH24" s="4">
        <f ca="1">OFFSET('Summary Neel2Milner'!$A19,0,('Residual Comparison Neel2Milner'!$BU$5+1),1,1)</f>
        <v>2346</v>
      </c>
      <c r="AI24" s="4">
        <f ca="1">OFFSET('Summary Neel2Milner'!$A19,0,('Residual Comparison Neel2Milner'!$BU$6+1),1,1)</f>
        <v>2304.4</v>
      </c>
      <c r="AJ24" s="64">
        <f t="shared" ca="1" si="1"/>
        <v>41.599999999999909</v>
      </c>
      <c r="AK24" s="47">
        <f t="shared" ca="1" si="2"/>
        <v>1.7732310315430481E-2</v>
      </c>
      <c r="AL24" s="4">
        <f ca="1">OFFSET('Summary Neel2Milner'!$A19,0,('Residual Comparison Neel2Milner'!$BU$7+1),1,1)</f>
        <v>2363.7000000000003</v>
      </c>
      <c r="AM24" s="64">
        <f t="shared" ca="1" si="9"/>
        <v>-17.700000000000273</v>
      </c>
      <c r="AN24" s="47">
        <f t="shared" ca="1" si="3"/>
        <v>-7.5447570332481985E-3</v>
      </c>
      <c r="AO24" s="4">
        <f ca="1">OFFSET('Summary Neel2Milner'!$A19,0,('Residual Comparison Neel2Milner'!$BU$8+1),1,1)</f>
        <v>2519.0000000000005</v>
      </c>
      <c r="AP24" s="64">
        <f t="shared" ca="1" si="4"/>
        <v>-173.00000000000045</v>
      </c>
      <c r="AQ24" s="47">
        <f t="shared" ca="1" si="5"/>
        <v>-7.3742540494458844E-2</v>
      </c>
      <c r="AR24" s="4">
        <f ca="1">OFFSET('Summary Neel2Milner'!$A19,0,('Residual Comparison Neel2Milner'!$BU$9+1),1,1)</f>
        <v>1999.8</v>
      </c>
      <c r="AS24" s="64">
        <f t="shared" ca="1" si="10"/>
        <v>346.20000000000005</v>
      </c>
      <c r="AT24" s="47">
        <f t="shared" ca="1" si="11"/>
        <v>0.14757033248081844</v>
      </c>
      <c r="AU24" s="4">
        <f ca="1">OFFSET('Summary Neel2Milner'!$A19,0,('Residual Comparison Neel2Milner'!$BU$10+1),1,1)</f>
        <v>2304.4</v>
      </c>
      <c r="AV24" s="64">
        <f t="shared" ca="1" si="6"/>
        <v>41.599999999999909</v>
      </c>
      <c r="AW24" s="47">
        <f t="shared" ca="1" si="7"/>
        <v>1.7732310315430481E-2</v>
      </c>
      <c r="AX24" s="9"/>
      <c r="AY24" s="16">
        <f ca="1">OFFSET(AG$6,(17+$BV$16),0,1,1)</f>
        <v>39653</v>
      </c>
      <c r="AZ24" s="50">
        <v>4900</v>
      </c>
      <c r="BA24" s="50">
        <v>100</v>
      </c>
      <c r="BB24" s="17">
        <f t="shared" ref="BB24:BQ24" ca="1" si="28">OFFSET(AH$6,(17+$BV$16),0,1,1)</f>
        <v>1355</v>
      </c>
      <c r="BC24" s="17">
        <f t="shared" ca="1" si="28"/>
        <v>1618.6</v>
      </c>
      <c r="BD24" s="17">
        <f t="shared" ca="1" si="28"/>
        <v>-263.59999999999991</v>
      </c>
      <c r="BE24" s="18">
        <f t="shared" ca="1" si="28"/>
        <v>-0.1945387453874538</v>
      </c>
      <c r="BF24" s="17">
        <f t="shared" ca="1" si="28"/>
        <v>1517.6</v>
      </c>
      <c r="BG24" s="17">
        <f t="shared" ca="1" si="28"/>
        <v>-162.59999999999991</v>
      </c>
      <c r="BH24" s="18">
        <f t="shared" ca="1" si="28"/>
        <v>-0.11999999999999993</v>
      </c>
      <c r="BI24" s="17">
        <f t="shared" ca="1" si="28"/>
        <v>1573.5</v>
      </c>
      <c r="BJ24" s="17">
        <f t="shared" ca="1" si="28"/>
        <v>-218.5</v>
      </c>
      <c r="BK24" s="18">
        <f t="shared" ca="1" si="28"/>
        <v>-0.16125461254612547</v>
      </c>
      <c r="BL24" s="17">
        <f t="shared" ca="1" si="28"/>
        <v>1598.6</v>
      </c>
      <c r="BM24" s="17">
        <f t="shared" ca="1" si="28"/>
        <v>-243.59999999999991</v>
      </c>
      <c r="BN24" s="18">
        <f t="shared" ca="1" si="28"/>
        <v>-0.1797785977859778</v>
      </c>
      <c r="BO24" s="17">
        <f t="shared" ca="1" si="28"/>
        <v>1618.6</v>
      </c>
      <c r="BP24" s="17">
        <f t="shared" ca="1" si="28"/>
        <v>-263.59999999999991</v>
      </c>
      <c r="BQ24" s="18">
        <f t="shared" ca="1" si="28"/>
        <v>-0.1945387453874538</v>
      </c>
      <c r="BS24" s="25">
        <v>20</v>
      </c>
      <c r="BT24" s="4">
        <v>2009</v>
      </c>
      <c r="BX24" s="26"/>
    </row>
    <row r="25" spans="1:76" ht="17.399999999999999" x14ac:dyDescent="0.3">
      <c r="A25" s="34"/>
      <c r="B25" s="42"/>
      <c r="C25" s="55" t="s">
        <v>32</v>
      </c>
      <c r="D25" s="33">
        <f ca="1">BE38</f>
        <v>-0.10843976715264614</v>
      </c>
      <c r="E25" s="43">
        <f ca="1">BH38</f>
        <v>6.8690304082952472E-2</v>
      </c>
      <c r="F25" s="43">
        <f ca="1">BK38</f>
        <v>-0.19159553397178927</v>
      </c>
      <c r="G25" s="43">
        <f ca="1">BN38</f>
        <v>-0.22423412441073159</v>
      </c>
      <c r="H25" s="43">
        <f ca="1">BQ38</f>
        <v>-0.10843976715264614</v>
      </c>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63">
        <f>'Summary Neel2Milner'!A20</f>
        <v>39405</v>
      </c>
      <c r="AH25" s="4">
        <f ca="1">OFFSET('Summary Neel2Milner'!$A20,0,('Residual Comparison Neel2Milner'!$BU$5+1),1,1)</f>
        <v>2354</v>
      </c>
      <c r="AI25" s="4">
        <f ca="1">OFFSET('Summary Neel2Milner'!$A20,0,('Residual Comparison Neel2Milner'!$BU$6+1),1,1)</f>
        <v>2410.7000000000003</v>
      </c>
      <c r="AJ25" s="64">
        <f t="shared" ca="1" si="1"/>
        <v>-56.700000000000273</v>
      </c>
      <c r="AK25" s="47">
        <f t="shared" ca="1" si="2"/>
        <v>-2.408666100254897E-2</v>
      </c>
      <c r="AL25" s="4">
        <f ca="1">OFFSET('Summary Neel2Milner'!$A20,0,('Residual Comparison Neel2Milner'!$BU$7+1),1,1)</f>
        <v>2381.9</v>
      </c>
      <c r="AM25" s="64">
        <f t="shared" ca="1" si="9"/>
        <v>-27.900000000000091</v>
      </c>
      <c r="AN25" s="47">
        <f t="shared" ca="1" si="3"/>
        <v>-1.1852166525063761E-2</v>
      </c>
      <c r="AO25" s="4">
        <f ca="1">OFFSET('Summary Neel2Milner'!$A20,0,('Residual Comparison Neel2Milner'!$BU$8+1),1,1)</f>
        <v>2542.1999999999998</v>
      </c>
      <c r="AP25" s="64">
        <f t="shared" ca="1" si="4"/>
        <v>-188.19999999999982</v>
      </c>
      <c r="AQ25" s="47">
        <f t="shared" ca="1" si="5"/>
        <v>-7.9949022939677067E-2</v>
      </c>
      <c r="AR25" s="4">
        <f ca="1">OFFSET('Summary Neel2Milner'!$A20,0,('Residual Comparison Neel2Milner'!$BU$9+1),1,1)</f>
        <v>1970.6000000000001</v>
      </c>
      <c r="AS25" s="64">
        <f t="shared" ca="1" si="10"/>
        <v>383.39999999999986</v>
      </c>
      <c r="AT25" s="47">
        <f t="shared" ca="1" si="11"/>
        <v>0.16287170773152077</v>
      </c>
      <c r="AU25" s="4">
        <f ca="1">OFFSET('Summary Neel2Milner'!$A20,0,('Residual Comparison Neel2Milner'!$BU$10+1),1,1)</f>
        <v>2410.7000000000003</v>
      </c>
      <c r="AV25" s="64">
        <f t="shared" ca="1" si="6"/>
        <v>-56.700000000000273</v>
      </c>
      <c r="AW25" s="47">
        <f t="shared" ca="1" si="7"/>
        <v>-2.408666100254897E-2</v>
      </c>
      <c r="AX25" s="9"/>
      <c r="AY25" s="16">
        <f ca="1">OFFSET(AG$6,(18+$BV$16),0,1,1)</f>
        <v>39654</v>
      </c>
      <c r="AZ25" s="50">
        <v>4900</v>
      </c>
      <c r="BA25" s="50">
        <v>100</v>
      </c>
      <c r="BB25" s="17">
        <f t="shared" ref="BB25:BQ25" ca="1" si="29">OFFSET(AH$6,(18+$BV$16),0,1,1)</f>
        <v>1305.6999999999998</v>
      </c>
      <c r="BC25" s="17">
        <f t="shared" ca="1" si="29"/>
        <v>1710.1000000000001</v>
      </c>
      <c r="BD25" s="17">
        <f t="shared" ca="1" si="29"/>
        <v>-404.40000000000032</v>
      </c>
      <c r="BE25" s="18">
        <f t="shared" ca="1" si="29"/>
        <v>-0.30971892471471268</v>
      </c>
      <c r="BF25" s="17">
        <f t="shared" ca="1" si="29"/>
        <v>1680.7999999999997</v>
      </c>
      <c r="BG25" s="17">
        <f t="shared" ca="1" si="29"/>
        <v>-375.09999999999991</v>
      </c>
      <c r="BH25" s="18">
        <f t="shared" ca="1" si="29"/>
        <v>-0.2872788542544229</v>
      </c>
      <c r="BI25" s="17">
        <f t="shared" ca="1" si="29"/>
        <v>1564.3999999999999</v>
      </c>
      <c r="BJ25" s="17">
        <f t="shared" ca="1" si="29"/>
        <v>-258.70000000000005</v>
      </c>
      <c r="BK25" s="18">
        <f t="shared" ca="1" si="29"/>
        <v>-0.1981312705828292</v>
      </c>
      <c r="BL25" s="17">
        <f t="shared" ca="1" si="29"/>
        <v>1569.1</v>
      </c>
      <c r="BM25" s="17">
        <f t="shared" ca="1" si="29"/>
        <v>-263.40000000000009</v>
      </c>
      <c r="BN25" s="18">
        <f t="shared" ca="1" si="29"/>
        <v>-0.20173087232901901</v>
      </c>
      <c r="BO25" s="17">
        <f t="shared" ca="1" si="29"/>
        <v>1710.1000000000001</v>
      </c>
      <c r="BP25" s="17">
        <f t="shared" ca="1" si="29"/>
        <v>-404.40000000000032</v>
      </c>
      <c r="BQ25" s="18">
        <f t="shared" ca="1" si="29"/>
        <v>-0.30971892471471268</v>
      </c>
      <c r="BS25" s="25">
        <v>21</v>
      </c>
      <c r="BT25" s="4">
        <v>2010</v>
      </c>
      <c r="BX25" s="26"/>
    </row>
    <row r="26" spans="1:76" ht="17.399999999999999" x14ac:dyDescent="0.3">
      <c r="A26" s="34"/>
      <c r="B26" s="34"/>
      <c r="C26" s="69" t="s">
        <v>39</v>
      </c>
      <c r="D26" s="32">
        <f ca="1">BE39</f>
        <v>-3.3702987627222659E-2</v>
      </c>
      <c r="E26" s="41">
        <f ca="1">BH39</f>
        <v>-7.6614001513334459E-2</v>
      </c>
      <c r="F26" s="41">
        <f ca="1">BK39</f>
        <v>7.8098816848255356E-2</v>
      </c>
      <c r="G26" s="41">
        <f ca="1">BN39</f>
        <v>9.9565930008123672E-3</v>
      </c>
      <c r="H26" s="41">
        <f ca="1">BQ39</f>
        <v>-3.3702987627222659E-2</v>
      </c>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63">
        <f>'Summary Neel2Milner'!A21</f>
        <v>39406</v>
      </c>
      <c r="AH26" s="4">
        <f ca="1">OFFSET('Summary Neel2Milner'!$A21,0,('Residual Comparison Neel2Milner'!$BU$5+1),1,1)</f>
        <v>2363</v>
      </c>
      <c r="AI26" s="4">
        <f ca="1">OFFSET('Summary Neel2Milner'!$A21,0,('Residual Comparison Neel2Milner'!$BU$6+1),1,1)</f>
        <v>2439.4</v>
      </c>
      <c r="AJ26" s="64">
        <f t="shared" ca="1" si="1"/>
        <v>-76.400000000000091</v>
      </c>
      <c r="AK26" s="47">
        <f t="shared" ca="1" si="2"/>
        <v>-3.2331781633516757E-2</v>
      </c>
      <c r="AL26" s="4">
        <f ca="1">OFFSET('Summary Neel2Milner'!$A21,0,('Residual Comparison Neel2Milner'!$BU$7+1),1,1)</f>
        <v>2386.6</v>
      </c>
      <c r="AM26" s="64">
        <f t="shared" ca="1" si="9"/>
        <v>-23.599999999999909</v>
      </c>
      <c r="AN26" s="47">
        <f t="shared" ca="1" si="3"/>
        <v>-9.9873042742276378E-3</v>
      </c>
      <c r="AO26" s="4">
        <f ca="1">OFFSET('Summary Neel2Milner'!$A21,0,('Residual Comparison Neel2Milner'!$BU$8+1),1,1)</f>
        <v>2591.2000000000003</v>
      </c>
      <c r="AP26" s="64">
        <f t="shared" ca="1" si="4"/>
        <v>-228.20000000000027</v>
      </c>
      <c r="AQ26" s="47">
        <f t="shared" ca="1" si="5"/>
        <v>-9.6572154041472819E-2</v>
      </c>
      <c r="AR26" s="4">
        <f ca="1">OFFSET('Summary Neel2Milner'!$A21,0,('Residual Comparison Neel2Milner'!$BU$9+1),1,1)</f>
        <v>1961.6</v>
      </c>
      <c r="AS26" s="64">
        <f t="shared" ca="1" si="10"/>
        <v>401.40000000000009</v>
      </c>
      <c r="AT26" s="47">
        <f t="shared" ca="1" si="11"/>
        <v>0.16986881083368602</v>
      </c>
      <c r="AU26" s="4">
        <f ca="1">OFFSET('Summary Neel2Milner'!$A21,0,('Residual Comparison Neel2Milner'!$BU$10+1),1,1)</f>
        <v>2439.4</v>
      </c>
      <c r="AV26" s="64">
        <f t="shared" ca="1" si="6"/>
        <v>-76.400000000000091</v>
      </c>
      <c r="AW26" s="47">
        <f t="shared" ca="1" si="7"/>
        <v>-3.2331781633516757E-2</v>
      </c>
      <c r="AX26" s="9"/>
      <c r="AY26" s="16">
        <f ca="1">OFFSET(AG$6,(19+$BV$16),0,1,1)</f>
        <v>39655</v>
      </c>
      <c r="AZ26" s="50">
        <v>4900</v>
      </c>
      <c r="BA26" s="50">
        <v>100</v>
      </c>
      <c r="BB26" s="17">
        <f t="shared" ref="BB26:BQ26" ca="1" si="30">OFFSET(AH$6,(19+$BV$16),0,1,1)</f>
        <v>916.1</v>
      </c>
      <c r="BC26" s="17">
        <f t="shared" ca="1" si="30"/>
        <v>1833.5000000000002</v>
      </c>
      <c r="BD26" s="17">
        <f t="shared" ca="1" si="30"/>
        <v>-917.4000000000002</v>
      </c>
      <c r="BE26" s="18">
        <f t="shared" ca="1" si="30"/>
        <v>-1.0014190590546885</v>
      </c>
      <c r="BF26" s="17">
        <f t="shared" ca="1" si="30"/>
        <v>1520.5</v>
      </c>
      <c r="BG26" s="17">
        <f t="shared" ca="1" si="30"/>
        <v>-604.4</v>
      </c>
      <c r="BH26" s="18">
        <f t="shared" ca="1" si="30"/>
        <v>-0.65975330204126181</v>
      </c>
      <c r="BI26" s="17">
        <f t="shared" ca="1" si="30"/>
        <v>1592.4999999999998</v>
      </c>
      <c r="BJ26" s="17">
        <f t="shared" ca="1" si="30"/>
        <v>-676.39999999999975</v>
      </c>
      <c r="BK26" s="18">
        <f t="shared" ca="1" si="30"/>
        <v>-0.73834734199323193</v>
      </c>
      <c r="BL26" s="17">
        <f t="shared" ca="1" si="30"/>
        <v>1714.5</v>
      </c>
      <c r="BM26" s="17">
        <f t="shared" ca="1" si="30"/>
        <v>-798.4</v>
      </c>
      <c r="BN26" s="18">
        <f t="shared" ca="1" si="30"/>
        <v>-0.87152057635629299</v>
      </c>
      <c r="BO26" s="17">
        <f t="shared" ca="1" si="30"/>
        <v>1833.5000000000002</v>
      </c>
      <c r="BP26" s="17">
        <f t="shared" ca="1" si="30"/>
        <v>-917.4000000000002</v>
      </c>
      <c r="BQ26" s="18">
        <f t="shared" ca="1" si="30"/>
        <v>-1.0014190590546885</v>
      </c>
      <c r="BS26" s="25">
        <v>22</v>
      </c>
      <c r="BT26" s="4">
        <v>2011</v>
      </c>
      <c r="BX26" s="26"/>
    </row>
    <row r="27" spans="1:76" x14ac:dyDescent="0.25">
      <c r="A27" s="34"/>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63">
        <f>'Summary Neel2Milner'!A22</f>
        <v>39407</v>
      </c>
      <c r="AH27" s="4">
        <f ca="1">OFFSET('Summary Neel2Milner'!$A22,0,('Residual Comparison Neel2Milner'!$BU$5+1),1,1)</f>
        <v>2354</v>
      </c>
      <c r="AI27" s="4">
        <f ca="1">OFFSET('Summary Neel2Milner'!$A22,0,('Residual Comparison Neel2Milner'!$BU$6+1),1,1)</f>
        <v>2464.1999999999998</v>
      </c>
      <c r="AJ27" s="64">
        <f t="shared" ca="1" si="1"/>
        <v>-110.19999999999982</v>
      </c>
      <c r="AK27" s="47">
        <f t="shared" ca="1" si="2"/>
        <v>-4.6813933729821504E-2</v>
      </c>
      <c r="AL27" s="4">
        <f ca="1">OFFSET('Summary Neel2Milner'!$A22,0,('Residual Comparison Neel2Milner'!$BU$7+1),1,1)</f>
        <v>2378.2000000000003</v>
      </c>
      <c r="AM27" s="64">
        <f t="shared" ca="1" si="9"/>
        <v>-24.200000000000273</v>
      </c>
      <c r="AN27" s="47">
        <f t="shared" ca="1" si="3"/>
        <v>-1.0280373831775817E-2</v>
      </c>
      <c r="AO27" s="4">
        <f ca="1">OFFSET('Summary Neel2Milner'!$A22,0,('Residual Comparison Neel2Milner'!$BU$8+1),1,1)</f>
        <v>2630.6000000000004</v>
      </c>
      <c r="AP27" s="64">
        <f t="shared" ca="1" si="4"/>
        <v>-276.60000000000036</v>
      </c>
      <c r="AQ27" s="47">
        <f t="shared" ca="1" si="5"/>
        <v>-0.11750212404418027</v>
      </c>
      <c r="AR27" s="4">
        <f ca="1">OFFSET('Summary Neel2Milner'!$A22,0,('Residual Comparison Neel2Milner'!$BU$9+1),1,1)</f>
        <v>1981.5000000000002</v>
      </c>
      <c r="AS27" s="64">
        <f t="shared" ca="1" si="10"/>
        <v>372.49999999999977</v>
      </c>
      <c r="AT27" s="47">
        <f t="shared" ca="1" si="11"/>
        <v>0.15824129141886142</v>
      </c>
      <c r="AU27" s="4">
        <f ca="1">OFFSET('Summary Neel2Milner'!$A22,0,('Residual Comparison Neel2Milner'!$BU$10+1),1,1)</f>
        <v>2464.1999999999998</v>
      </c>
      <c r="AV27" s="64">
        <f t="shared" ca="1" si="6"/>
        <v>-110.19999999999982</v>
      </c>
      <c r="AW27" s="47">
        <f t="shared" ca="1" si="7"/>
        <v>-4.6813933729821504E-2</v>
      </c>
      <c r="AX27" s="9"/>
      <c r="AY27" s="16">
        <f ca="1">OFFSET(AG$6,(20+$BV$16),0,1,1)</f>
        <v>39656</v>
      </c>
      <c r="AZ27" s="50">
        <v>4900</v>
      </c>
      <c r="BA27" s="50">
        <v>100</v>
      </c>
      <c r="BB27" s="17">
        <f t="shared" ref="BB27:BQ27" ca="1" si="31">OFFSET(AH$6,(20+$BV$16),0,1,1)</f>
        <v>1036.5</v>
      </c>
      <c r="BC27" s="17">
        <f t="shared" ca="1" si="31"/>
        <v>1898.9999999999998</v>
      </c>
      <c r="BD27" s="17">
        <f t="shared" ca="1" si="31"/>
        <v>-862.49999999999977</v>
      </c>
      <c r="BE27" s="18">
        <f t="shared" ca="1" si="31"/>
        <v>-0.83212735166425444</v>
      </c>
      <c r="BF27" s="17">
        <f t="shared" ca="1" si="31"/>
        <v>1554.6</v>
      </c>
      <c r="BG27" s="17">
        <f t="shared" ca="1" si="31"/>
        <v>-518.09999999999991</v>
      </c>
      <c r="BH27" s="18">
        <f t="shared" ca="1" si="31"/>
        <v>-0.49985528219971048</v>
      </c>
      <c r="BI27" s="17">
        <f t="shared" ca="1" si="31"/>
        <v>1654.1</v>
      </c>
      <c r="BJ27" s="17">
        <f t="shared" ca="1" si="31"/>
        <v>-617.59999999999991</v>
      </c>
      <c r="BK27" s="18">
        <f t="shared" ca="1" si="31"/>
        <v>-0.59585142305836947</v>
      </c>
      <c r="BL27" s="17">
        <f t="shared" ca="1" si="31"/>
        <v>1752.9</v>
      </c>
      <c r="BM27" s="17">
        <f t="shared" ca="1" si="31"/>
        <v>-716.40000000000009</v>
      </c>
      <c r="BN27" s="18">
        <f t="shared" ca="1" si="31"/>
        <v>-0.69117221418234454</v>
      </c>
      <c r="BO27" s="17">
        <f t="shared" ca="1" si="31"/>
        <v>1898.9999999999998</v>
      </c>
      <c r="BP27" s="17">
        <f t="shared" ca="1" si="31"/>
        <v>-862.49999999999977</v>
      </c>
      <c r="BQ27" s="18">
        <f t="shared" ca="1" si="31"/>
        <v>-0.83212735166425444</v>
      </c>
      <c r="BS27" s="25">
        <v>23</v>
      </c>
      <c r="BT27" s="4">
        <v>2012</v>
      </c>
      <c r="BX27" s="26"/>
    </row>
    <row r="28" spans="1:76" x14ac:dyDescent="0.25">
      <c r="A28" s="34"/>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63">
        <f>'Summary Neel2Milner'!A23</f>
        <v>39408</v>
      </c>
      <c r="AH28" s="4">
        <f ca="1">OFFSET('Summary Neel2Milner'!$A23,0,('Residual Comparison Neel2Milner'!$BU$5+1),1,1)</f>
        <v>2336</v>
      </c>
      <c r="AI28" s="4">
        <f ca="1">OFFSET('Summary Neel2Milner'!$A23,0,('Residual Comparison Neel2Milner'!$BU$6+1),1,1)</f>
        <v>2447.5</v>
      </c>
      <c r="AJ28" s="64">
        <f t="shared" ca="1" si="1"/>
        <v>-111.5</v>
      </c>
      <c r="AK28" s="47">
        <f t="shared" ca="1" si="2"/>
        <v>-4.7731164383561647E-2</v>
      </c>
      <c r="AL28" s="4">
        <f ca="1">OFFSET('Summary Neel2Milner'!$A23,0,('Residual Comparison Neel2Milner'!$BU$7+1),1,1)</f>
        <v>2354.8000000000002</v>
      </c>
      <c r="AM28" s="64">
        <f t="shared" ca="1" si="9"/>
        <v>-18.800000000000182</v>
      </c>
      <c r="AN28" s="47">
        <f t="shared" ca="1" si="3"/>
        <v>-8.04794520547953E-3</v>
      </c>
      <c r="AO28" s="4">
        <f ca="1">OFFSET('Summary Neel2Milner'!$A23,0,('Residual Comparison Neel2Milner'!$BU$8+1),1,1)</f>
        <v>2538.5</v>
      </c>
      <c r="AP28" s="64">
        <f t="shared" ca="1" si="4"/>
        <v>-202.5</v>
      </c>
      <c r="AQ28" s="47">
        <f t="shared" ca="1" si="5"/>
        <v>-8.6686643835616445E-2</v>
      </c>
      <c r="AR28" s="4">
        <f ca="1">OFFSET('Summary Neel2Milner'!$A23,0,('Residual Comparison Neel2Milner'!$BU$9+1),1,1)</f>
        <v>1980.1000000000001</v>
      </c>
      <c r="AS28" s="64">
        <f t="shared" ca="1" si="10"/>
        <v>355.89999999999986</v>
      </c>
      <c r="AT28" s="47">
        <f t="shared" ca="1" si="11"/>
        <v>0.15235445205479448</v>
      </c>
      <c r="AU28" s="4">
        <f ca="1">OFFSET('Summary Neel2Milner'!$A23,0,('Residual Comparison Neel2Milner'!$BU$10+1),1,1)</f>
        <v>2447.5</v>
      </c>
      <c r="AV28" s="64">
        <f t="shared" ca="1" si="6"/>
        <v>-111.5</v>
      </c>
      <c r="AW28" s="47">
        <f t="shared" ca="1" si="7"/>
        <v>-4.7731164383561647E-2</v>
      </c>
      <c r="AX28" s="9"/>
      <c r="AY28" s="16">
        <f ca="1">OFFSET(AG$6,(21+$BV$16),0,1,1)</f>
        <v>39657</v>
      </c>
      <c r="AZ28" s="50">
        <v>4900</v>
      </c>
      <c r="BA28" s="50">
        <v>100</v>
      </c>
      <c r="BB28" s="17">
        <f t="shared" ref="BB28:BQ28" ca="1" si="32">OFFSET(AH$6,(21+$BV$16),0,1,1)</f>
        <v>1405.2</v>
      </c>
      <c r="BC28" s="17">
        <f t="shared" ca="1" si="32"/>
        <v>2005.6999999999998</v>
      </c>
      <c r="BD28" s="17">
        <f t="shared" ca="1" si="32"/>
        <v>-600.49999999999977</v>
      </c>
      <c r="BE28" s="18">
        <f t="shared" ca="1" si="32"/>
        <v>-0.42734130372900636</v>
      </c>
      <c r="BF28" s="17">
        <f t="shared" ca="1" si="32"/>
        <v>1670.1</v>
      </c>
      <c r="BG28" s="17">
        <f t="shared" ca="1" si="32"/>
        <v>-264.89999999999986</v>
      </c>
      <c r="BH28" s="18">
        <f t="shared" ca="1" si="32"/>
        <v>-0.18851409052092219</v>
      </c>
      <c r="BI28" s="17">
        <f t="shared" ca="1" si="32"/>
        <v>1623.8</v>
      </c>
      <c r="BJ28" s="17">
        <f t="shared" ca="1" si="32"/>
        <v>-218.59999999999991</v>
      </c>
      <c r="BK28" s="18">
        <f t="shared" ca="1" si="32"/>
        <v>-0.15556504412183311</v>
      </c>
      <c r="BL28" s="17">
        <f t="shared" ca="1" si="32"/>
        <v>1796.6</v>
      </c>
      <c r="BM28" s="17">
        <f t="shared" ca="1" si="32"/>
        <v>-391.39999999999986</v>
      </c>
      <c r="BN28" s="18">
        <f t="shared" ca="1" si="32"/>
        <v>-0.27853686307998848</v>
      </c>
      <c r="BO28" s="17">
        <f t="shared" ca="1" si="32"/>
        <v>2005.6999999999998</v>
      </c>
      <c r="BP28" s="17">
        <f t="shared" ca="1" si="32"/>
        <v>-600.49999999999977</v>
      </c>
      <c r="BQ28" s="18">
        <f t="shared" ca="1" si="32"/>
        <v>-0.42734130372900636</v>
      </c>
      <c r="BS28" s="25">
        <v>24</v>
      </c>
      <c r="BT28" s="4">
        <v>2013</v>
      </c>
      <c r="BX28" s="26"/>
    </row>
    <row r="29" spans="1:76" x14ac:dyDescent="0.25">
      <c r="A29" s="34"/>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63">
        <f>'Summary Neel2Milner'!A24</f>
        <v>39409</v>
      </c>
      <c r="AH29" s="4">
        <f ca="1">OFFSET('Summary Neel2Milner'!$A24,0,('Residual Comparison Neel2Milner'!$BU$5+1),1,1)</f>
        <v>2357</v>
      </c>
      <c r="AI29" s="4">
        <f ca="1">OFFSET('Summary Neel2Milner'!$A24,0,('Residual Comparison Neel2Milner'!$BU$6+1),1,1)</f>
        <v>2403</v>
      </c>
      <c r="AJ29" s="64">
        <f t="shared" ca="1" si="1"/>
        <v>-46</v>
      </c>
      <c r="AK29" s="47">
        <f t="shared" ca="1" si="2"/>
        <v>-1.951633432329232E-2</v>
      </c>
      <c r="AL29" s="4">
        <f ca="1">OFFSET('Summary Neel2Milner'!$A24,0,('Residual Comparison Neel2Milner'!$BU$7+1),1,1)</f>
        <v>2340.6</v>
      </c>
      <c r="AM29" s="64">
        <f t="shared" ca="1" si="9"/>
        <v>16.400000000000091</v>
      </c>
      <c r="AN29" s="47">
        <f t="shared" ca="1" si="3"/>
        <v>6.9579974543912135E-3</v>
      </c>
      <c r="AO29" s="4">
        <f ca="1">OFFSET('Summary Neel2Milner'!$A24,0,('Residual Comparison Neel2Milner'!$BU$8+1),1,1)</f>
        <v>2519.2999999999997</v>
      </c>
      <c r="AP29" s="64">
        <f t="shared" ca="1" si="4"/>
        <v>-162.29999999999973</v>
      </c>
      <c r="AQ29" s="47">
        <f t="shared" ca="1" si="5"/>
        <v>-6.8858718710224739E-2</v>
      </c>
      <c r="AR29" s="4">
        <f ca="1">OFFSET('Summary Neel2Milner'!$A24,0,('Residual Comparison Neel2Milner'!$BU$9+1),1,1)</f>
        <v>1991.1</v>
      </c>
      <c r="AS29" s="64">
        <f t="shared" ca="1" si="10"/>
        <v>365.90000000000009</v>
      </c>
      <c r="AT29" s="47">
        <f t="shared" ca="1" si="11"/>
        <v>0.15523971149766658</v>
      </c>
      <c r="AU29" s="4">
        <f ca="1">OFFSET('Summary Neel2Milner'!$A24,0,('Residual Comparison Neel2Milner'!$BU$10+1),1,1)</f>
        <v>2403</v>
      </c>
      <c r="AV29" s="64">
        <f t="shared" ca="1" si="6"/>
        <v>-46</v>
      </c>
      <c r="AW29" s="47">
        <f t="shared" ca="1" si="7"/>
        <v>-1.951633432329232E-2</v>
      </c>
      <c r="AX29" s="9"/>
      <c r="AY29" s="16">
        <f ca="1">OFFSET(AG$6,(22+$BV$16),0,1,1)</f>
        <v>39658</v>
      </c>
      <c r="AZ29" s="50">
        <v>4900</v>
      </c>
      <c r="BA29" s="50">
        <v>100</v>
      </c>
      <c r="BB29" s="17">
        <f t="shared" ref="BB29:BQ29" ca="1" si="33">OFFSET(AH$6,(22+$BV$16),0,1,1)</f>
        <v>1439.5</v>
      </c>
      <c r="BC29" s="17">
        <f t="shared" ca="1" si="33"/>
        <v>2069.1</v>
      </c>
      <c r="BD29" s="17">
        <f t="shared" ca="1" si="33"/>
        <v>-629.59999999999991</v>
      </c>
      <c r="BE29" s="18">
        <f t="shared" ca="1" si="33"/>
        <v>-0.43737408822507806</v>
      </c>
      <c r="BF29" s="17">
        <f t="shared" ca="1" si="33"/>
        <v>1687.9</v>
      </c>
      <c r="BG29" s="17">
        <f t="shared" ca="1" si="33"/>
        <v>-248.40000000000009</v>
      </c>
      <c r="BH29" s="18">
        <f t="shared" ca="1" si="33"/>
        <v>-0.17255991663772149</v>
      </c>
      <c r="BI29" s="17">
        <f t="shared" ca="1" si="33"/>
        <v>1686.8</v>
      </c>
      <c r="BJ29" s="17">
        <f t="shared" ca="1" si="33"/>
        <v>-247.29999999999995</v>
      </c>
      <c r="BK29" s="18">
        <f t="shared" ca="1" si="33"/>
        <v>-0.17179576241750605</v>
      </c>
      <c r="BL29" s="17">
        <f t="shared" ca="1" si="33"/>
        <v>1770.7999999999997</v>
      </c>
      <c r="BM29" s="17">
        <f t="shared" ca="1" si="33"/>
        <v>-331.29999999999973</v>
      </c>
      <c r="BN29" s="18">
        <f t="shared" ca="1" si="33"/>
        <v>-0.23014935741576917</v>
      </c>
      <c r="BO29" s="17">
        <f t="shared" ca="1" si="33"/>
        <v>2069.1</v>
      </c>
      <c r="BP29" s="17">
        <f t="shared" ca="1" si="33"/>
        <v>-629.59999999999991</v>
      </c>
      <c r="BQ29" s="18">
        <f t="shared" ca="1" si="33"/>
        <v>-0.43737408822507806</v>
      </c>
      <c r="BS29" s="25">
        <v>25</v>
      </c>
      <c r="BT29" s="4">
        <v>2014</v>
      </c>
      <c r="BX29" s="26"/>
    </row>
    <row r="30" spans="1:76" ht="13.8" thickBot="1" x14ac:dyDescent="0.3">
      <c r="A30" s="34"/>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63">
        <f>'Summary Neel2Milner'!A25</f>
        <v>39410</v>
      </c>
      <c r="AH30" s="4">
        <f ca="1">OFFSET('Summary Neel2Milner'!$A25,0,('Residual Comparison Neel2Milner'!$BU$5+1),1,1)</f>
        <v>2406</v>
      </c>
      <c r="AI30" s="4">
        <f ca="1">OFFSET('Summary Neel2Milner'!$A25,0,('Residual Comparison Neel2Milner'!$BU$6+1),1,1)</f>
        <v>2364.8000000000002</v>
      </c>
      <c r="AJ30" s="64">
        <f t="shared" ca="1" si="1"/>
        <v>41.199999999999818</v>
      </c>
      <c r="AK30" s="47">
        <f t="shared" ca="1" si="2"/>
        <v>1.7123857024106324E-2</v>
      </c>
      <c r="AL30" s="4">
        <f ca="1">OFFSET('Summary Neel2Milner'!$A25,0,('Residual Comparison Neel2Milner'!$BU$7+1),1,1)</f>
        <v>2298.9</v>
      </c>
      <c r="AM30" s="64">
        <f t="shared" ca="1" si="9"/>
        <v>107.09999999999991</v>
      </c>
      <c r="AN30" s="47">
        <f t="shared" ca="1" si="3"/>
        <v>4.4513715710723156E-2</v>
      </c>
      <c r="AO30" s="4">
        <f ca="1">OFFSET('Summary Neel2Milner'!$A25,0,('Residual Comparison Neel2Milner'!$BU$8+1),1,1)</f>
        <v>2542.7999999999997</v>
      </c>
      <c r="AP30" s="64">
        <f t="shared" ca="1" si="4"/>
        <v>-136.79999999999973</v>
      </c>
      <c r="AQ30" s="47">
        <f t="shared" ca="1" si="5"/>
        <v>-5.6857855361595898E-2</v>
      </c>
      <c r="AR30" s="4">
        <f ca="1">OFFSET('Summary Neel2Milner'!$A25,0,('Residual Comparison Neel2Milner'!$BU$9+1),1,1)</f>
        <v>2011.5</v>
      </c>
      <c r="AS30" s="64">
        <f t="shared" ca="1" si="10"/>
        <v>394.5</v>
      </c>
      <c r="AT30" s="47">
        <f t="shared" ca="1" si="11"/>
        <v>0.16396508728179551</v>
      </c>
      <c r="AU30" s="4">
        <f ca="1">OFFSET('Summary Neel2Milner'!$A25,0,('Residual Comparison Neel2Milner'!$BU$10+1),1,1)</f>
        <v>2364.8000000000002</v>
      </c>
      <c r="AV30" s="64">
        <f t="shared" ca="1" si="6"/>
        <v>41.199999999999818</v>
      </c>
      <c r="AW30" s="47">
        <f t="shared" ca="1" si="7"/>
        <v>1.7123857024106324E-2</v>
      </c>
      <c r="AX30" s="9"/>
      <c r="AY30" s="16">
        <f ca="1">OFFSET(AG$6,(23+$BV$16),0,1,1)</f>
        <v>39659</v>
      </c>
      <c r="AZ30" s="50">
        <v>4900</v>
      </c>
      <c r="BA30" s="50">
        <v>100</v>
      </c>
      <c r="BB30" s="17">
        <f t="shared" ref="BB30:BQ30" ca="1" si="34">OFFSET(AH$6,(23+$BV$16),0,1,1)</f>
        <v>1462.2</v>
      </c>
      <c r="BC30" s="17">
        <f t="shared" ca="1" si="34"/>
        <v>2142.6999999999998</v>
      </c>
      <c r="BD30" s="17">
        <f t="shared" ca="1" si="34"/>
        <v>-680.49999999999977</v>
      </c>
      <c r="BE30" s="18">
        <f t="shared" ca="1" si="34"/>
        <v>-0.46539461086034722</v>
      </c>
      <c r="BF30" s="17">
        <f t="shared" ca="1" si="34"/>
        <v>1751.2999999999997</v>
      </c>
      <c r="BG30" s="17">
        <f t="shared" ca="1" si="34"/>
        <v>-289.09999999999968</v>
      </c>
      <c r="BH30" s="18">
        <f t="shared" ca="1" si="34"/>
        <v>-0.19771577075639424</v>
      </c>
      <c r="BI30" s="17">
        <f t="shared" ca="1" si="34"/>
        <v>1709.8999999999999</v>
      </c>
      <c r="BJ30" s="17">
        <f t="shared" ca="1" si="34"/>
        <v>-247.69999999999982</v>
      </c>
      <c r="BK30" s="18">
        <f t="shared" ca="1" si="34"/>
        <v>-0.16940227055122406</v>
      </c>
      <c r="BL30" s="17">
        <f t="shared" ca="1" si="34"/>
        <v>1835.6000000000001</v>
      </c>
      <c r="BM30" s="17">
        <f t="shared" ca="1" si="34"/>
        <v>-373.40000000000009</v>
      </c>
      <c r="BN30" s="18">
        <f t="shared" ca="1" si="34"/>
        <v>-0.25536862262344417</v>
      </c>
      <c r="BO30" s="17">
        <f t="shared" ca="1" si="34"/>
        <v>2142.6999999999998</v>
      </c>
      <c r="BP30" s="17">
        <f t="shared" ca="1" si="34"/>
        <v>-680.49999999999977</v>
      </c>
      <c r="BQ30" s="18">
        <f t="shared" ca="1" si="34"/>
        <v>-0.46539461086034722</v>
      </c>
      <c r="BS30" s="27">
        <v>26</v>
      </c>
      <c r="BT30" s="28">
        <v>2015</v>
      </c>
      <c r="BU30" s="29"/>
      <c r="BV30" s="29"/>
      <c r="BW30" s="29"/>
      <c r="BX30" s="30"/>
    </row>
    <row r="31" spans="1:76" x14ac:dyDescent="0.25">
      <c r="A31" s="34"/>
      <c r="B31" s="34"/>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63">
        <f>'Summary Neel2Milner'!A26</f>
        <v>39411</v>
      </c>
      <c r="AH31" s="4">
        <f ca="1">OFFSET('Summary Neel2Milner'!$A26,0,('Residual Comparison Neel2Milner'!$BU$5+1),1,1)</f>
        <v>2432</v>
      </c>
      <c r="AI31" s="4">
        <f ca="1">OFFSET('Summary Neel2Milner'!$A26,0,('Residual Comparison Neel2Milner'!$BU$6+1),1,1)</f>
        <v>2368.7000000000003</v>
      </c>
      <c r="AJ31" s="64">
        <f t="shared" ca="1" si="1"/>
        <v>63.299999999999727</v>
      </c>
      <c r="AK31" s="47">
        <f t="shared" ca="1" si="2"/>
        <v>2.6027960526315678E-2</v>
      </c>
      <c r="AL31" s="4">
        <f ca="1">OFFSET('Summary Neel2Milner'!$A26,0,('Residual Comparison Neel2Milner'!$BU$7+1),1,1)</f>
        <v>2266.1</v>
      </c>
      <c r="AM31" s="64">
        <f t="shared" ca="1" si="9"/>
        <v>165.90000000000009</v>
      </c>
      <c r="AN31" s="47">
        <f t="shared" ca="1" si="3"/>
        <v>6.821546052631583E-2</v>
      </c>
      <c r="AO31" s="4">
        <f ca="1">OFFSET('Summary Neel2Milner'!$A26,0,('Residual Comparison Neel2Milner'!$BU$8+1),1,1)</f>
        <v>2563.7000000000003</v>
      </c>
      <c r="AP31" s="64">
        <f t="shared" ca="1" si="4"/>
        <v>-131.70000000000027</v>
      </c>
      <c r="AQ31" s="47">
        <f t="shared" ca="1" si="5"/>
        <v>-5.4152960526315901E-2</v>
      </c>
      <c r="AR31" s="4">
        <f ca="1">OFFSET('Summary Neel2Milner'!$A26,0,('Residual Comparison Neel2Milner'!$BU$9+1),1,1)</f>
        <v>2039.3000000000002</v>
      </c>
      <c r="AS31" s="64">
        <f t="shared" ca="1" si="10"/>
        <v>392.69999999999982</v>
      </c>
      <c r="AT31" s="47">
        <f t="shared" ca="1" si="11"/>
        <v>0.16147203947368413</v>
      </c>
      <c r="AU31" s="4">
        <f ca="1">OFFSET('Summary Neel2Milner'!$A26,0,('Residual Comparison Neel2Milner'!$BU$10+1),1,1)</f>
        <v>2368.7000000000003</v>
      </c>
      <c r="AV31" s="64">
        <f t="shared" ca="1" si="6"/>
        <v>63.299999999999727</v>
      </c>
      <c r="AW31" s="47">
        <f t="shared" ca="1" si="7"/>
        <v>2.6027960526315678E-2</v>
      </c>
      <c r="AX31" s="9"/>
      <c r="AY31" s="16">
        <f ca="1">OFFSET(AG$6,(24+$BV$16),0,1,1)</f>
        <v>39660</v>
      </c>
      <c r="AZ31" s="50">
        <v>4900</v>
      </c>
      <c r="BA31" s="50">
        <v>100</v>
      </c>
      <c r="BB31" s="17">
        <f t="shared" ref="BB31:BQ31" ca="1" si="35">OFFSET(AH$6,(24+$BV$16),0,1,1)</f>
        <v>1759.3</v>
      </c>
      <c r="BC31" s="17">
        <f t="shared" ca="1" si="35"/>
        <v>2105.5</v>
      </c>
      <c r="BD31" s="17">
        <f t="shared" ca="1" si="35"/>
        <v>-346.20000000000005</v>
      </c>
      <c r="BE31" s="18">
        <f t="shared" ca="1" si="35"/>
        <v>-0.1967828113454215</v>
      </c>
      <c r="BF31" s="17">
        <f t="shared" ca="1" si="35"/>
        <v>1833.4999999999998</v>
      </c>
      <c r="BG31" s="17">
        <f t="shared" ca="1" si="35"/>
        <v>-74.199999999999818</v>
      </c>
      <c r="BH31" s="18">
        <f t="shared" ca="1" si="35"/>
        <v>-4.2175865401011661E-2</v>
      </c>
      <c r="BI31" s="17">
        <f t="shared" ca="1" si="35"/>
        <v>1756</v>
      </c>
      <c r="BJ31" s="17">
        <f t="shared" ca="1" si="35"/>
        <v>3.2999999999999545</v>
      </c>
      <c r="BK31" s="18">
        <f t="shared" ca="1" si="35"/>
        <v>1.8757460353549449E-3</v>
      </c>
      <c r="BL31" s="17">
        <f t="shared" ca="1" si="35"/>
        <v>1873.8</v>
      </c>
      <c r="BM31" s="17">
        <f t="shared" ca="1" si="35"/>
        <v>-114.5</v>
      </c>
      <c r="BN31" s="18">
        <f t="shared" ca="1" si="35"/>
        <v>-6.5082703347922474E-2</v>
      </c>
      <c r="BO31" s="17">
        <f t="shared" ca="1" si="35"/>
        <v>2105.5</v>
      </c>
      <c r="BP31" s="17">
        <f t="shared" ca="1" si="35"/>
        <v>-346.20000000000005</v>
      </c>
      <c r="BQ31" s="18">
        <f t="shared" ca="1" si="35"/>
        <v>-0.1967828113454215</v>
      </c>
      <c r="BS31" s="25">
        <v>27</v>
      </c>
      <c r="BT31" s="4">
        <v>2016</v>
      </c>
    </row>
    <row r="32" spans="1:76" x14ac:dyDescent="0.25">
      <c r="A32" s="34"/>
      <c r="B32" s="34"/>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63">
        <f>'Summary Neel2Milner'!A27</f>
        <v>39412</v>
      </c>
      <c r="AH32" s="4">
        <f ca="1">OFFSET('Summary Neel2Milner'!$A27,0,('Residual Comparison Neel2Milner'!$BU$5+1),1,1)</f>
        <v>2423</v>
      </c>
      <c r="AI32" s="4">
        <f ca="1">OFFSET('Summary Neel2Milner'!$A27,0,('Residual Comparison Neel2Milner'!$BU$6+1),1,1)</f>
        <v>2359.6</v>
      </c>
      <c r="AJ32" s="64">
        <f t="shared" ca="1" si="1"/>
        <v>63.400000000000091</v>
      </c>
      <c r="AK32" s="47">
        <f t="shared" ca="1" si="2"/>
        <v>2.6165910028889842E-2</v>
      </c>
      <c r="AL32" s="4">
        <f ca="1">OFFSET('Summary Neel2Milner'!$A27,0,('Residual Comparison Neel2Milner'!$BU$7+1),1,1)</f>
        <v>2247.1000000000004</v>
      </c>
      <c r="AM32" s="64">
        <f t="shared" ca="1" si="9"/>
        <v>175.89999999999964</v>
      </c>
      <c r="AN32" s="47">
        <f t="shared" ca="1" si="3"/>
        <v>7.2595955427156272E-2</v>
      </c>
      <c r="AO32" s="4">
        <f ca="1">OFFSET('Summary Neel2Milner'!$A27,0,('Residual Comparison Neel2Milner'!$BU$8+1),1,1)</f>
        <v>2504</v>
      </c>
      <c r="AP32" s="64">
        <f t="shared" ca="1" si="4"/>
        <v>-81</v>
      </c>
      <c r="AQ32" s="47">
        <f t="shared" ca="1" si="5"/>
        <v>-3.3429632686751962E-2</v>
      </c>
      <c r="AR32" s="4">
        <f ca="1">OFFSET('Summary Neel2Milner'!$A27,0,('Residual Comparison Neel2Milner'!$BU$9+1),1,1)</f>
        <v>2027.6</v>
      </c>
      <c r="AS32" s="64">
        <f t="shared" ca="1" si="10"/>
        <v>395.40000000000009</v>
      </c>
      <c r="AT32" s="47">
        <f t="shared" ca="1" si="11"/>
        <v>0.16318613289310777</v>
      </c>
      <c r="AU32" s="4">
        <f ca="1">OFFSET('Summary Neel2Milner'!$A27,0,('Residual Comparison Neel2Milner'!$BU$10+1),1,1)</f>
        <v>2359.6</v>
      </c>
      <c r="AV32" s="64">
        <f t="shared" ca="1" si="6"/>
        <v>63.400000000000091</v>
      </c>
      <c r="AW32" s="47">
        <f t="shared" ca="1" si="7"/>
        <v>2.6165910028889842E-2</v>
      </c>
      <c r="AX32" s="9"/>
      <c r="AY32" s="16">
        <f ca="1">OFFSET(AG$6,(25+$BV$16),0,1,1)</f>
        <v>39661</v>
      </c>
      <c r="AZ32" s="50">
        <v>4900</v>
      </c>
      <c r="BA32" s="50">
        <v>100</v>
      </c>
      <c r="BB32" s="17">
        <f t="shared" ref="BB32:BQ32" ca="1" si="36">OFFSET(AH$6,(25+$BV$16),0,1,1)</f>
        <v>1879.6</v>
      </c>
      <c r="BC32" s="17">
        <f t="shared" ca="1" si="36"/>
        <v>2161.4</v>
      </c>
      <c r="BD32" s="17">
        <f t="shared" ca="1" si="36"/>
        <v>-281.80000000000018</v>
      </c>
      <c r="BE32" s="18">
        <f t="shared" ca="1" si="36"/>
        <v>-0.14992551606724847</v>
      </c>
      <c r="BF32" s="17">
        <f t="shared" ca="1" si="36"/>
        <v>1932.8999999999996</v>
      </c>
      <c r="BG32" s="17">
        <f t="shared" ca="1" si="36"/>
        <v>-53.299999999999727</v>
      </c>
      <c r="BH32" s="18">
        <f t="shared" ca="1" si="36"/>
        <v>-2.8357097254734905E-2</v>
      </c>
      <c r="BI32" s="17">
        <f t="shared" ca="1" si="36"/>
        <v>1726.6</v>
      </c>
      <c r="BJ32" s="17">
        <f t="shared" ca="1" si="36"/>
        <v>153</v>
      </c>
      <c r="BK32" s="18">
        <f t="shared" ca="1" si="36"/>
        <v>8.1400297935731017E-2</v>
      </c>
      <c r="BL32" s="17">
        <f t="shared" ca="1" si="36"/>
        <v>1858.3</v>
      </c>
      <c r="BM32" s="17">
        <f t="shared" ca="1" si="36"/>
        <v>21.299999999999955</v>
      </c>
      <c r="BN32" s="18">
        <f t="shared" ca="1" si="36"/>
        <v>1.1332198340072331E-2</v>
      </c>
      <c r="BO32" s="17">
        <f t="shared" ca="1" si="36"/>
        <v>2161.4</v>
      </c>
      <c r="BP32" s="17">
        <f t="shared" ca="1" si="36"/>
        <v>-281.80000000000018</v>
      </c>
      <c r="BQ32" s="18">
        <f t="shared" ca="1" si="36"/>
        <v>-0.14992551606724847</v>
      </c>
      <c r="BS32" s="25">
        <v>28</v>
      </c>
      <c r="BT32" s="4">
        <v>2017</v>
      </c>
    </row>
    <row r="33" spans="1:72" x14ac:dyDescent="0.25">
      <c r="A33" s="34"/>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63">
        <f>'Summary Neel2Milner'!A28</f>
        <v>39413</v>
      </c>
      <c r="AH33" s="4">
        <f ca="1">OFFSET('Summary Neel2Milner'!$A28,0,('Residual Comparison Neel2Milner'!$BU$5+1),1,1)</f>
        <v>2400</v>
      </c>
      <c r="AI33" s="4">
        <f ca="1">OFFSET('Summary Neel2Milner'!$A28,0,('Residual Comparison Neel2Milner'!$BU$6+1),1,1)</f>
        <v>2374</v>
      </c>
      <c r="AJ33" s="64">
        <f t="shared" ca="1" si="1"/>
        <v>26</v>
      </c>
      <c r="AK33" s="47">
        <f t="shared" ca="1" si="2"/>
        <v>1.0833333333333334E-2</v>
      </c>
      <c r="AL33" s="4">
        <f ca="1">OFFSET('Summary Neel2Milner'!$A28,0,('Residual Comparison Neel2Milner'!$BU$7+1),1,1)</f>
        <v>2207.5</v>
      </c>
      <c r="AM33" s="64">
        <f t="shared" ca="1" si="9"/>
        <v>192.5</v>
      </c>
      <c r="AN33" s="47">
        <f t="shared" ca="1" si="3"/>
        <v>8.020833333333334E-2</v>
      </c>
      <c r="AO33" s="4">
        <f ca="1">OFFSET('Summary Neel2Milner'!$A28,0,('Residual Comparison Neel2Milner'!$BU$8+1),1,1)</f>
        <v>2478.9</v>
      </c>
      <c r="AP33" s="64">
        <f t="shared" ca="1" si="4"/>
        <v>-78.900000000000091</v>
      </c>
      <c r="AQ33" s="47">
        <f t="shared" ca="1" si="5"/>
        <v>-3.2875000000000036E-2</v>
      </c>
      <c r="AR33" s="4">
        <f ca="1">OFFSET('Summary Neel2Milner'!$A28,0,('Residual Comparison Neel2Milner'!$BU$9+1),1,1)</f>
        <v>2010.8999999999999</v>
      </c>
      <c r="AS33" s="64">
        <f t="shared" ca="1" si="10"/>
        <v>389.10000000000014</v>
      </c>
      <c r="AT33" s="47">
        <f t="shared" ca="1" si="11"/>
        <v>0.16212500000000005</v>
      </c>
      <c r="AU33" s="4">
        <f ca="1">OFFSET('Summary Neel2Milner'!$A28,0,('Residual Comparison Neel2Milner'!$BU$10+1),1,1)</f>
        <v>2374</v>
      </c>
      <c r="AV33" s="64">
        <f t="shared" ca="1" si="6"/>
        <v>26</v>
      </c>
      <c r="AW33" s="47">
        <f t="shared" ca="1" si="7"/>
        <v>1.0833333333333334E-2</v>
      </c>
      <c r="AX33" s="9"/>
      <c r="AY33" s="16">
        <f ca="1">OFFSET(AG$6,(26+$BV$16),0,1,1)</f>
        <v>39662</v>
      </c>
      <c r="AZ33" s="50">
        <v>4900</v>
      </c>
      <c r="BA33" s="50">
        <v>100</v>
      </c>
      <c r="BB33" s="17">
        <f ca="1">OFFSET(AH$6,(26+$BV$16),0,1,1)</f>
        <v>1893.2</v>
      </c>
      <c r="BC33" s="17">
        <f t="shared" ref="BC33:BQ33" ca="1" si="37">OFFSET(AI$6,(26+$BV$16),0,1,1)</f>
        <v>2047.8</v>
      </c>
      <c r="BD33" s="17">
        <f ca="1">OFFSET(AJ$6,(26+$BV$16),0,1,1)</f>
        <v>-154.59999999999991</v>
      </c>
      <c r="BE33" s="18">
        <f ca="1">OFFSET(AK$6,(26+$BV$16),0,1,1)</f>
        <v>-8.1660680329600624E-2</v>
      </c>
      <c r="BF33" s="17">
        <f t="shared" ca="1" si="37"/>
        <v>2016.1</v>
      </c>
      <c r="BG33" s="17">
        <f t="shared" ca="1" si="37"/>
        <v>-122.89999999999986</v>
      </c>
      <c r="BH33" s="18">
        <f t="shared" ca="1" si="37"/>
        <v>-6.4916543418550535E-2</v>
      </c>
      <c r="BI33" s="17">
        <f t="shared" ca="1" si="37"/>
        <v>1726.8000000000002</v>
      </c>
      <c r="BJ33" s="17">
        <f t="shared" ca="1" si="37"/>
        <v>166.39999999999986</v>
      </c>
      <c r="BK33" s="18">
        <f t="shared" ca="1" si="37"/>
        <v>8.7893513627720188E-2</v>
      </c>
      <c r="BL33" s="17">
        <f t="shared" ca="1" si="37"/>
        <v>1933</v>
      </c>
      <c r="BM33" s="17">
        <f t="shared" ca="1" si="37"/>
        <v>-39.799999999999955</v>
      </c>
      <c r="BN33" s="18">
        <f t="shared" ca="1" si="37"/>
        <v>-2.102260722586095E-2</v>
      </c>
      <c r="BO33" s="17">
        <f t="shared" ca="1" si="37"/>
        <v>2047.8</v>
      </c>
      <c r="BP33" s="17">
        <f t="shared" ca="1" si="37"/>
        <v>-154.59999999999991</v>
      </c>
      <c r="BQ33" s="18">
        <f t="shared" ca="1" si="37"/>
        <v>-8.1660680329600624E-2</v>
      </c>
      <c r="BS33" s="25">
        <v>29</v>
      </c>
      <c r="BT33" s="4">
        <v>2018</v>
      </c>
    </row>
    <row r="34" spans="1:72" ht="13.8" thickBot="1" x14ac:dyDescent="0.3">
      <c r="A34" s="34"/>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63">
        <f>'Summary Neel2Milner'!A29</f>
        <v>39414</v>
      </c>
      <c r="AH34" s="4">
        <f ca="1">OFFSET('Summary Neel2Milner'!$A29,0,('Residual Comparison Neel2Milner'!$BU$5+1),1,1)</f>
        <v>2390</v>
      </c>
      <c r="AI34" s="4">
        <f ca="1">OFFSET('Summary Neel2Milner'!$A29,0,('Residual Comparison Neel2Milner'!$BU$6+1),1,1)</f>
        <v>2367.5</v>
      </c>
      <c r="AJ34" s="64">
        <f t="shared" ca="1" si="1"/>
        <v>22.5</v>
      </c>
      <c r="AK34" s="47">
        <f t="shared" ca="1" si="2"/>
        <v>9.4142259414225944E-3</v>
      </c>
      <c r="AL34" s="4">
        <f ca="1">OFFSET('Summary Neel2Milner'!$A29,0,('Residual Comparison Neel2Milner'!$BU$7+1),1,1)</f>
        <v>2203.4</v>
      </c>
      <c r="AM34" s="64">
        <f t="shared" ca="1" si="9"/>
        <v>186.59999999999991</v>
      </c>
      <c r="AN34" s="47">
        <f t="shared" ca="1" si="3"/>
        <v>7.8075313807531341E-2</v>
      </c>
      <c r="AO34" s="4">
        <f ca="1">OFFSET('Summary Neel2Milner'!$A29,0,('Residual Comparison Neel2Milner'!$BU$8+1),1,1)</f>
        <v>2397.7999999999997</v>
      </c>
      <c r="AP34" s="64">
        <f t="shared" ca="1" si="4"/>
        <v>-7.7999999999997272</v>
      </c>
      <c r="AQ34" s="47">
        <f t="shared" ca="1" si="5"/>
        <v>-3.2635983263597183E-3</v>
      </c>
      <c r="AR34" s="4">
        <f ca="1">OFFSET('Summary Neel2Milner'!$A29,0,('Residual Comparison Neel2Milner'!$BU$9+1),1,1)</f>
        <v>2015</v>
      </c>
      <c r="AS34" s="64">
        <f t="shared" ca="1" si="10"/>
        <v>375</v>
      </c>
      <c r="AT34" s="47">
        <f t="shared" ca="1" si="11"/>
        <v>0.15690376569037656</v>
      </c>
      <c r="AU34" s="4">
        <f ca="1">OFFSET('Summary Neel2Milner'!$A29,0,('Residual Comparison Neel2Milner'!$BU$10+1),1,1)</f>
        <v>2367.5</v>
      </c>
      <c r="AV34" s="64">
        <f t="shared" ca="1" si="6"/>
        <v>22.5</v>
      </c>
      <c r="AW34" s="47">
        <f t="shared" ca="1" si="7"/>
        <v>9.4142259414225944E-3</v>
      </c>
      <c r="AX34" s="9"/>
      <c r="AY34" s="16">
        <f ca="1">OFFSET(AG$6,(27+$BV$16),0,1,1)</f>
        <v>39663</v>
      </c>
      <c r="AZ34" s="50">
        <v>4900</v>
      </c>
      <c r="BA34" s="50">
        <v>100</v>
      </c>
      <c r="BB34" s="17">
        <f t="shared" ref="BB34:BQ34" ca="1" si="38">OFFSET(AH$6,(27+$BV$16),0,1,1)</f>
        <v>1965.4</v>
      </c>
      <c r="BC34" s="17">
        <f t="shared" ca="1" si="38"/>
        <v>2007.7999999999997</v>
      </c>
      <c r="BD34" s="17">
        <f t="shared" ca="1" si="38"/>
        <v>-42.399999999999636</v>
      </c>
      <c r="BE34" s="18">
        <f t="shared" ca="1" si="38"/>
        <v>-2.1573216648010398E-2</v>
      </c>
      <c r="BF34" s="17">
        <f t="shared" ca="1" si="38"/>
        <v>2297.9</v>
      </c>
      <c r="BG34" s="17">
        <f t="shared" ca="1" si="38"/>
        <v>-332.5</v>
      </c>
      <c r="BH34" s="18">
        <f t="shared" ca="1" si="38"/>
        <v>-0.16917675791187545</v>
      </c>
      <c r="BI34" s="17">
        <f t="shared" ca="1" si="38"/>
        <v>1781.5999999999997</v>
      </c>
      <c r="BJ34" s="17">
        <f t="shared" ca="1" si="38"/>
        <v>183.80000000000041</v>
      </c>
      <c r="BK34" s="18">
        <f t="shared" ca="1" si="38"/>
        <v>9.3517858960008346E-2</v>
      </c>
      <c r="BL34" s="17">
        <f t="shared" ca="1" si="38"/>
        <v>2014.3000000000002</v>
      </c>
      <c r="BM34" s="17">
        <f t="shared" ca="1" si="38"/>
        <v>-48.900000000000091</v>
      </c>
      <c r="BN34" s="18">
        <f t="shared" ca="1" si="38"/>
        <v>-2.4880431464333004E-2</v>
      </c>
      <c r="BO34" s="17">
        <f t="shared" ca="1" si="38"/>
        <v>2007.7999999999997</v>
      </c>
      <c r="BP34" s="17">
        <f t="shared" ca="1" si="38"/>
        <v>-42.399999999999636</v>
      </c>
      <c r="BQ34" s="18">
        <f t="shared" ca="1" si="38"/>
        <v>-2.1573216648010398E-2</v>
      </c>
      <c r="BS34" s="27">
        <v>30</v>
      </c>
      <c r="BT34" s="4">
        <v>2019</v>
      </c>
    </row>
    <row r="35" spans="1:72" x14ac:dyDescent="0.25">
      <c r="A35" s="34"/>
      <c r="B35" s="34"/>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63">
        <f>'Summary Neel2Milner'!A30</f>
        <v>39415</v>
      </c>
      <c r="AH35" s="4">
        <f ca="1">OFFSET('Summary Neel2Milner'!$A30,0,('Residual Comparison Neel2Milner'!$BU$5+1),1,1)</f>
        <v>2386</v>
      </c>
      <c r="AI35" s="4">
        <f ca="1">OFFSET('Summary Neel2Milner'!$A30,0,('Residual Comparison Neel2Milner'!$BU$6+1),1,1)</f>
        <v>2422.7000000000003</v>
      </c>
      <c r="AJ35" s="64">
        <f t="shared" ca="1" si="1"/>
        <v>-36.700000000000273</v>
      </c>
      <c r="AK35" s="47">
        <f t="shared" ca="1" si="2"/>
        <v>-1.5381391450125848E-2</v>
      </c>
      <c r="AL35" s="4">
        <f ca="1">OFFSET('Summary Neel2Milner'!$A30,0,('Residual Comparison Neel2Milner'!$BU$7+1),1,1)</f>
        <v>2213.9</v>
      </c>
      <c r="AM35" s="64">
        <f t="shared" ca="1" si="9"/>
        <v>172.09999999999991</v>
      </c>
      <c r="AN35" s="47">
        <f t="shared" ca="1" si="3"/>
        <v>7.2129086336965589E-2</v>
      </c>
      <c r="AO35" s="4">
        <f ca="1">OFFSET('Summary Neel2Milner'!$A30,0,('Residual Comparison Neel2Milner'!$BU$8+1),1,1)</f>
        <v>2485.7000000000003</v>
      </c>
      <c r="AP35" s="64">
        <f t="shared" ca="1" si="4"/>
        <v>-99.700000000000273</v>
      </c>
      <c r="AQ35" s="47">
        <f t="shared" ca="1" si="5"/>
        <v>-4.1785414920368934E-2</v>
      </c>
      <c r="AR35" s="4">
        <f ca="1">OFFSET('Summary Neel2Milner'!$A30,0,('Residual Comparison Neel2Milner'!$BU$9+1),1,1)</f>
        <v>2032.7999999999997</v>
      </c>
      <c r="AS35" s="64">
        <f t="shared" ca="1" si="10"/>
        <v>353.20000000000027</v>
      </c>
      <c r="AT35" s="47">
        <f t="shared" ca="1" si="11"/>
        <v>0.14803017602682325</v>
      </c>
      <c r="AU35" s="4">
        <f ca="1">OFFSET('Summary Neel2Milner'!$A30,0,('Residual Comparison Neel2Milner'!$BU$10+1),1,1)</f>
        <v>2422.7000000000003</v>
      </c>
      <c r="AV35" s="64">
        <f t="shared" ca="1" si="6"/>
        <v>-36.700000000000273</v>
      </c>
      <c r="AW35" s="47">
        <f t="shared" ca="1" si="7"/>
        <v>-1.5381391450125848E-2</v>
      </c>
      <c r="AX35" s="9"/>
      <c r="AY35" s="16">
        <f ca="1">OFFSET(AG$6,(28+$BV$16),0,1,1)</f>
        <v>39664</v>
      </c>
      <c r="AZ35" s="50">
        <v>4900</v>
      </c>
      <c r="BA35" s="50">
        <v>100</v>
      </c>
      <c r="BB35" s="17">
        <f t="shared" ref="BB35:BQ35" ca="1" si="39">OFFSET(AH$6,(28+$BV$16),0,1,1)</f>
        <v>2108.5</v>
      </c>
      <c r="BC35" s="17">
        <f t="shared" ca="1" si="39"/>
        <v>1953.2999999999997</v>
      </c>
      <c r="BD35" s="17">
        <f t="shared" ca="1" si="39"/>
        <v>155.20000000000027</v>
      </c>
      <c r="BE35" s="18">
        <f t="shared" ca="1" si="39"/>
        <v>7.3606829499644422E-2</v>
      </c>
      <c r="BF35" s="17">
        <f t="shared" ca="1" si="39"/>
        <v>2300.2999999999997</v>
      </c>
      <c r="BG35" s="17">
        <f t="shared" ca="1" si="39"/>
        <v>-191.79999999999973</v>
      </c>
      <c r="BH35" s="18">
        <f t="shared" ca="1" si="39"/>
        <v>-9.0965141095565444E-2</v>
      </c>
      <c r="BI35" s="17">
        <f t="shared" ca="1" si="39"/>
        <v>2012.5</v>
      </c>
      <c r="BJ35" s="17">
        <f t="shared" ca="1" si="39"/>
        <v>96</v>
      </c>
      <c r="BK35" s="18">
        <f t="shared" ca="1" si="39"/>
        <v>4.5529997628645957E-2</v>
      </c>
      <c r="BL35" s="17">
        <f t="shared" ca="1" si="39"/>
        <v>1939.6</v>
      </c>
      <c r="BM35" s="17">
        <f t="shared" ca="1" si="39"/>
        <v>168.90000000000009</v>
      </c>
      <c r="BN35" s="18">
        <f t="shared" ca="1" si="39"/>
        <v>8.0104339577899017E-2</v>
      </c>
      <c r="BO35" s="17">
        <f t="shared" ca="1" si="39"/>
        <v>1953.2999999999997</v>
      </c>
      <c r="BP35" s="17">
        <f t="shared" ca="1" si="39"/>
        <v>155.20000000000027</v>
      </c>
      <c r="BQ35" s="18">
        <f t="shared" ca="1" si="39"/>
        <v>7.3606829499644422E-2</v>
      </c>
      <c r="BS35" s="25">
        <v>31</v>
      </c>
      <c r="BT35" s="4">
        <v>2020</v>
      </c>
    </row>
    <row r="36" spans="1:72" x14ac:dyDescent="0.25">
      <c r="A36" s="34"/>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63">
        <f>'Summary Neel2Milner'!A31</f>
        <v>39416</v>
      </c>
      <c r="AH36" s="4">
        <f ca="1">OFFSET('Summary Neel2Milner'!$A31,0,('Residual Comparison Neel2Milner'!$BU$5+1),1,1)</f>
        <v>2346</v>
      </c>
      <c r="AI36" s="4">
        <f ca="1">OFFSET('Summary Neel2Milner'!$A31,0,('Residual Comparison Neel2Milner'!$BU$6+1),1,1)</f>
        <v>2421.7000000000003</v>
      </c>
      <c r="AJ36" s="64">
        <f t="shared" ca="1" si="1"/>
        <v>-75.700000000000273</v>
      </c>
      <c r="AK36" s="47">
        <f t="shared" ca="1" si="2"/>
        <v>-3.2267689684569598E-2</v>
      </c>
      <c r="AL36" s="4">
        <f ca="1">OFFSET('Summary Neel2Milner'!$A31,0,('Residual Comparison Neel2Milner'!$BU$7+1),1,1)</f>
        <v>2201.9</v>
      </c>
      <c r="AM36" s="64">
        <f t="shared" ca="1" si="9"/>
        <v>144.09999999999991</v>
      </c>
      <c r="AN36" s="47">
        <f t="shared" ca="1" si="3"/>
        <v>6.142369991474847E-2</v>
      </c>
      <c r="AO36" s="4">
        <f ca="1">OFFSET('Summary Neel2Milner'!$A31,0,('Residual Comparison Neel2Milner'!$BU$8+1),1,1)</f>
        <v>2502.8000000000002</v>
      </c>
      <c r="AP36" s="64">
        <f t="shared" ca="1" si="4"/>
        <v>-156.80000000000018</v>
      </c>
      <c r="AQ36" s="47">
        <f t="shared" ca="1" si="5"/>
        <v>-6.6837169650468958E-2</v>
      </c>
      <c r="AR36" s="4">
        <f ca="1">OFFSET('Summary Neel2Milner'!$A31,0,('Residual Comparison Neel2Milner'!$BU$9+1),1,1)</f>
        <v>2033.1</v>
      </c>
      <c r="AS36" s="64">
        <f t="shared" ca="1" si="10"/>
        <v>312.90000000000009</v>
      </c>
      <c r="AT36" s="47">
        <f t="shared" ca="1" si="11"/>
        <v>0.13337595907928393</v>
      </c>
      <c r="AU36" s="4">
        <f ca="1">OFFSET('Summary Neel2Milner'!$A31,0,('Residual Comparison Neel2Milner'!$BU$10+1),1,1)</f>
        <v>2421.7000000000003</v>
      </c>
      <c r="AV36" s="64">
        <f t="shared" ca="1" si="6"/>
        <v>-75.700000000000273</v>
      </c>
      <c r="AW36" s="47">
        <f t="shared" ca="1" si="7"/>
        <v>-3.2267689684569598E-2</v>
      </c>
      <c r="AX36" s="9"/>
      <c r="AY36" s="16">
        <f ca="1">OFFSET(AG$6,(29+$BV$16),0,1,1)</f>
        <v>39665</v>
      </c>
      <c r="AZ36" s="50">
        <v>4900</v>
      </c>
      <c r="BA36" s="50">
        <v>100</v>
      </c>
      <c r="BB36" s="17">
        <f t="shared" ref="BB36:BQ36" ca="1" si="40">OFFSET(AH$6,(29+$BV$16),0,1,1)</f>
        <v>2050.5</v>
      </c>
      <c r="BC36" s="17">
        <f t="shared" ca="1" si="40"/>
        <v>1913.1999999999998</v>
      </c>
      <c r="BD36" s="17">
        <f t="shared" ca="1" si="40"/>
        <v>137.30000000000018</v>
      </c>
      <c r="BE36" s="18">
        <f t="shared" ca="1" si="40"/>
        <v>6.6959278224823296E-2</v>
      </c>
      <c r="BF36" s="17">
        <f t="shared" ca="1" si="40"/>
        <v>2278.4</v>
      </c>
      <c r="BG36" s="17">
        <f t="shared" ca="1" si="40"/>
        <v>-227.90000000000009</v>
      </c>
      <c r="BH36" s="18">
        <f t="shared" ca="1" si="40"/>
        <v>-0.11114362350646188</v>
      </c>
      <c r="BI36" s="17">
        <f t="shared" ca="1" si="40"/>
        <v>1848.4</v>
      </c>
      <c r="BJ36" s="17">
        <f t="shared" ca="1" si="40"/>
        <v>202.09999999999991</v>
      </c>
      <c r="BK36" s="18">
        <f t="shared" ca="1" si="40"/>
        <v>9.8561326505730268E-2</v>
      </c>
      <c r="BL36" s="17">
        <f t="shared" ca="1" si="40"/>
        <v>1924.9000000000003</v>
      </c>
      <c r="BM36" s="17">
        <f t="shared" ca="1" si="40"/>
        <v>125.59999999999968</v>
      </c>
      <c r="BN36" s="18">
        <f t="shared" ca="1" si="40"/>
        <v>6.1253352840770388E-2</v>
      </c>
      <c r="BO36" s="17">
        <f t="shared" ca="1" si="40"/>
        <v>1913.1999999999998</v>
      </c>
      <c r="BP36" s="17">
        <f t="shared" ca="1" si="40"/>
        <v>137.30000000000018</v>
      </c>
      <c r="BQ36" s="18">
        <f t="shared" ca="1" si="40"/>
        <v>6.6959278224823296E-2</v>
      </c>
      <c r="BS36" s="25">
        <v>32</v>
      </c>
      <c r="BT36" s="4">
        <v>2021</v>
      </c>
    </row>
    <row r="37" spans="1:72" x14ac:dyDescent="0.25">
      <c r="A37" s="34"/>
      <c r="B37" s="34"/>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63">
        <f>'Summary Neel2Milner'!A32</f>
        <v>39417</v>
      </c>
      <c r="AH37" s="4">
        <f ca="1">OFFSET('Summary Neel2Milner'!$A32,0,('Residual Comparison Neel2Milner'!$BU$5+1),1,1)</f>
        <v>2280</v>
      </c>
      <c r="AI37" s="4">
        <f ca="1">OFFSET('Summary Neel2Milner'!$A32,0,('Residual Comparison Neel2Milner'!$BU$6+1),1,1)</f>
        <v>2372.7999999999997</v>
      </c>
      <c r="AJ37" s="64">
        <f t="shared" ca="1" si="1"/>
        <v>-92.799999999999727</v>
      </c>
      <c r="AK37" s="47">
        <f t="shared" ca="1" si="2"/>
        <v>-4.0701754385964795E-2</v>
      </c>
      <c r="AL37" s="4">
        <f ca="1">OFFSET('Summary Neel2Milner'!$A32,0,('Residual Comparison Neel2Milner'!$BU$7+1),1,1)</f>
        <v>2207.4</v>
      </c>
      <c r="AM37" s="64">
        <f t="shared" ca="1" si="9"/>
        <v>72.599999999999909</v>
      </c>
      <c r="AN37" s="47">
        <f t="shared" ca="1" si="3"/>
        <v>3.1842105263157852E-2</v>
      </c>
      <c r="AO37" s="4">
        <f ca="1">OFFSET('Summary Neel2Milner'!$A32,0,('Residual Comparison Neel2Milner'!$BU$8+1),1,1)</f>
        <v>2479.5</v>
      </c>
      <c r="AP37" s="64">
        <f t="shared" ca="1" si="4"/>
        <v>-199.5</v>
      </c>
      <c r="AQ37" s="47">
        <f t="shared" ca="1" si="5"/>
        <v>-8.7499999999999994E-2</v>
      </c>
      <c r="AR37" s="4">
        <f ca="1">OFFSET('Summary Neel2Milner'!$A32,0,('Residual Comparison Neel2Milner'!$BU$9+1),1,1)</f>
        <v>2060.6</v>
      </c>
      <c r="AS37" s="64">
        <f t="shared" ca="1" si="10"/>
        <v>219.40000000000009</v>
      </c>
      <c r="AT37" s="47">
        <f t="shared" ca="1" si="11"/>
        <v>9.6228070175438635E-2</v>
      </c>
      <c r="AU37" s="4">
        <f ca="1">OFFSET('Summary Neel2Milner'!$A32,0,('Residual Comparison Neel2Milner'!$BU$10+1),1,1)</f>
        <v>2372.7999999999997</v>
      </c>
      <c r="AV37" s="64">
        <f t="shared" ca="1" si="6"/>
        <v>-92.799999999999727</v>
      </c>
      <c r="AW37" s="47">
        <f t="shared" ca="1" si="7"/>
        <v>-4.0701754385964795E-2</v>
      </c>
      <c r="AX37" s="9"/>
      <c r="AY37" s="51">
        <f ca="1">OFFSET(AG$6,(30+$BV$16),0,1,1)</f>
        <v>39666</v>
      </c>
      <c r="AZ37" s="52">
        <v>100</v>
      </c>
      <c r="BA37" s="52">
        <v>100</v>
      </c>
      <c r="BB37" s="53">
        <f t="shared" ref="BB37:BQ37" ca="1" si="41">OFFSET(AH$6,(30+$BV$16),0,1,1)</f>
        <v>2100.6</v>
      </c>
      <c r="BC37" s="53">
        <f t="shared" ca="1" si="41"/>
        <v>1946.3</v>
      </c>
      <c r="BD37" s="53">
        <f t="shared" ca="1" si="41"/>
        <v>154.29999999999995</v>
      </c>
      <c r="BE37" s="54">
        <f t="shared" ca="1" si="41"/>
        <v>7.3455203275254677E-2</v>
      </c>
      <c r="BF37" s="53">
        <f t="shared" ca="1" si="41"/>
        <v>2162.6999999999998</v>
      </c>
      <c r="BG37" s="53">
        <f t="shared" ca="1" si="41"/>
        <v>-62.099999999999909</v>
      </c>
      <c r="BH37" s="54">
        <f t="shared" ca="1" si="41"/>
        <v>-2.9562982005141347E-2</v>
      </c>
      <c r="BI37" s="53">
        <f t="shared" ca="1" si="41"/>
        <v>1810.9</v>
      </c>
      <c r="BJ37" s="53">
        <f t="shared" ca="1" si="41"/>
        <v>289.69999999999982</v>
      </c>
      <c r="BK37" s="54">
        <f t="shared" ca="1" si="41"/>
        <v>0.1379129772445967</v>
      </c>
      <c r="BL37" s="53">
        <f t="shared" ca="1" si="41"/>
        <v>2041.8000000000002</v>
      </c>
      <c r="BM37" s="53">
        <f t="shared" ca="1" si="41"/>
        <v>58.799999999999727</v>
      </c>
      <c r="BN37" s="54">
        <f t="shared" ca="1" si="41"/>
        <v>2.7992002285061282E-2</v>
      </c>
      <c r="BO37" s="53">
        <f t="shared" ca="1" si="41"/>
        <v>1946.3</v>
      </c>
      <c r="BP37" s="53">
        <f t="shared" ca="1" si="41"/>
        <v>154.29999999999995</v>
      </c>
      <c r="BQ37" s="54">
        <f t="shared" ca="1" si="41"/>
        <v>7.3455203275254677E-2</v>
      </c>
      <c r="BS37" s="25">
        <v>33</v>
      </c>
      <c r="BT37" s="4">
        <v>2022</v>
      </c>
    </row>
    <row r="38" spans="1:72" x14ac:dyDescent="0.25">
      <c r="A38" s="34"/>
      <c r="B38" s="34"/>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63">
        <f>'Summary Neel2Milner'!A33</f>
        <v>39418</v>
      </c>
      <c r="AH38" s="4">
        <f ca="1">OFFSET('Summary Neel2Milner'!$A33,0,('Residual Comparison Neel2Milner'!$BU$5+1),1,1)</f>
        <v>2243</v>
      </c>
      <c r="AI38" s="4">
        <f ca="1">OFFSET('Summary Neel2Milner'!$A33,0,('Residual Comparison Neel2Milner'!$BU$6+1),1,1)</f>
        <v>2345.6999999999998</v>
      </c>
      <c r="AJ38" s="64">
        <f t="shared" ca="1" si="1"/>
        <v>-102.69999999999982</v>
      </c>
      <c r="AK38" s="47">
        <f t="shared" ca="1" si="2"/>
        <v>-4.5786892554614274E-2</v>
      </c>
      <c r="AL38" s="4">
        <f ca="1">OFFSET('Summary Neel2Milner'!$A33,0,('Residual Comparison Neel2Milner'!$BU$7+1),1,1)</f>
        <v>2210.6999999999998</v>
      </c>
      <c r="AM38" s="64">
        <f t="shared" ca="1" si="9"/>
        <v>32.300000000000182</v>
      </c>
      <c r="AN38" s="47">
        <f t="shared" ca="1" si="3"/>
        <v>1.4400356665180643E-2</v>
      </c>
      <c r="AO38" s="4">
        <f ca="1">OFFSET('Summary Neel2Milner'!$A33,0,('Residual Comparison Neel2Milner'!$BU$8+1),1,1)</f>
        <v>2490.6</v>
      </c>
      <c r="AP38" s="64">
        <f t="shared" ca="1" si="4"/>
        <v>-247.59999999999991</v>
      </c>
      <c r="AQ38" s="47">
        <f t="shared" ca="1" si="5"/>
        <v>-0.11038787338386086</v>
      </c>
      <c r="AR38" s="4">
        <f ca="1">OFFSET('Summary Neel2Milner'!$A33,0,('Residual Comparison Neel2Milner'!$BU$9+1),1,1)</f>
        <v>2091.4</v>
      </c>
      <c r="AS38" s="64">
        <f t="shared" ca="1" si="10"/>
        <v>151.59999999999991</v>
      </c>
      <c r="AT38" s="47">
        <f t="shared" ca="1" si="11"/>
        <v>6.7588051716451145E-2</v>
      </c>
      <c r="AU38" s="4">
        <f ca="1">OFFSET('Summary Neel2Milner'!$A33,0,('Residual Comparison Neel2Milner'!$BU$10+1),1,1)</f>
        <v>2345.6999999999998</v>
      </c>
      <c r="AV38" s="64">
        <f t="shared" ca="1" si="6"/>
        <v>-102.69999999999982</v>
      </c>
      <c r="AW38" s="47">
        <f t="shared" ca="1" si="7"/>
        <v>-4.5786892554614274E-2</v>
      </c>
      <c r="AX38" s="9"/>
      <c r="AY38" s="70" t="s">
        <v>40</v>
      </c>
      <c r="AZ38" s="9"/>
      <c r="BA38" s="9"/>
      <c r="BB38" s="9"/>
      <c r="BC38" s="9"/>
      <c r="BD38" s="9"/>
      <c r="BE38" s="9">
        <f ca="1">AVERAGEIF($BB$7:$BB$37,"&lt;&gt;0",BE7:BE37)</f>
        <v>-0.10843976715264614</v>
      </c>
      <c r="BF38" s="9"/>
      <c r="BG38" s="9"/>
      <c r="BH38" s="9">
        <f ca="1">AVERAGEIF($BB$7:$BB$37,"&lt;&gt;0",BH7:BH37)</f>
        <v>6.8690304082952472E-2</v>
      </c>
      <c r="BI38" s="9"/>
      <c r="BJ38" s="9"/>
      <c r="BK38" s="9">
        <f ca="1">AVERAGEIF($BB$7:$BB$37,"&lt;&gt;0",BK7:BK37)</f>
        <v>-0.19159553397178927</v>
      </c>
      <c r="BL38" s="9"/>
      <c r="BM38" s="9"/>
      <c r="BN38" s="9">
        <f ca="1">AVERAGEIF($BB$7:$BB$37,"&lt;&gt;0",BN7:BN37)</f>
        <v>-0.22423412441073159</v>
      </c>
      <c r="BO38" s="9"/>
      <c r="BP38" s="9"/>
      <c r="BQ38" s="9">
        <f ca="1">AVERAGEIF($BB$7:$BB$37,"&lt;&gt;0",BQ7:BQ37)</f>
        <v>-0.10843976715264614</v>
      </c>
      <c r="BS38" s="25">
        <v>34</v>
      </c>
      <c r="BT38" s="4">
        <v>2023</v>
      </c>
    </row>
    <row r="39" spans="1:72" x14ac:dyDescent="0.25">
      <c r="A39" s="34"/>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63">
        <f>'Summary Neel2Milner'!A34</f>
        <v>39419</v>
      </c>
      <c r="AH39" s="4">
        <f ca="1">OFFSET('Summary Neel2Milner'!$A34,0,('Residual Comparison Neel2Milner'!$BU$5+1),1,1)</f>
        <v>2233</v>
      </c>
      <c r="AI39" s="4">
        <f ca="1">OFFSET('Summary Neel2Milner'!$A34,0,('Residual Comparison Neel2Milner'!$BU$6+1),1,1)</f>
        <v>2334.2000000000003</v>
      </c>
      <c r="AJ39" s="64">
        <f t="shared" ca="1" si="1"/>
        <v>-101.20000000000027</v>
      </c>
      <c r="AK39" s="47">
        <f t="shared" ca="1" si="2"/>
        <v>-4.5320197044335098E-2</v>
      </c>
      <c r="AL39" s="4">
        <f ca="1">OFFSET('Summary Neel2Milner'!$A34,0,('Residual Comparison Neel2Milner'!$BU$7+1),1,1)</f>
        <v>2184.5</v>
      </c>
      <c r="AM39" s="64">
        <f t="shared" ca="1" si="9"/>
        <v>48.5</v>
      </c>
      <c r="AN39" s="47">
        <f t="shared" ca="1" si="3"/>
        <v>2.1719659650694133E-2</v>
      </c>
      <c r="AO39" s="4">
        <f ca="1">OFFSET('Summary Neel2Milner'!$A34,0,('Residual Comparison Neel2Milner'!$BU$8+1),1,1)</f>
        <v>2493.1999999999998</v>
      </c>
      <c r="AP39" s="64">
        <f t="shared" ca="1" si="4"/>
        <v>-260.19999999999982</v>
      </c>
      <c r="AQ39" s="47">
        <f t="shared" ca="1" si="5"/>
        <v>-0.11652485445588885</v>
      </c>
      <c r="AR39" s="4">
        <f ca="1">OFFSET('Summary Neel2Milner'!$A34,0,('Residual Comparison Neel2Milner'!$BU$9+1),1,1)</f>
        <v>2114.6</v>
      </c>
      <c r="AS39" s="64">
        <f t="shared" ca="1" si="10"/>
        <v>118.40000000000009</v>
      </c>
      <c r="AT39" s="47">
        <f t="shared" ca="1" si="11"/>
        <v>5.3022839229735823E-2</v>
      </c>
      <c r="AU39" s="4">
        <f ca="1">OFFSET('Summary Neel2Milner'!$A34,0,('Residual Comparison Neel2Milner'!$BU$10+1),1,1)</f>
        <v>2334.2000000000003</v>
      </c>
      <c r="AV39" s="64">
        <f t="shared" ca="1" si="6"/>
        <v>-101.20000000000027</v>
      </c>
      <c r="AW39" s="47">
        <f t="shared" ca="1" si="7"/>
        <v>-4.5320197044335098E-2</v>
      </c>
      <c r="AX39" s="9"/>
      <c r="AY39" s="5" t="s">
        <v>41</v>
      </c>
      <c r="BE39" s="9">
        <f ca="1">AVERAGEIF($BB$31:$BB$37,"&lt;&gt;0",BE31:BE37)</f>
        <v>-3.3702987627222659E-2</v>
      </c>
      <c r="BF39" s="9"/>
      <c r="BG39" s="9"/>
      <c r="BH39" s="9">
        <f ca="1">AVERAGEIF($BB$31:$BB$37,"&lt;&gt;0",BH31:BH37)</f>
        <v>-7.6614001513334459E-2</v>
      </c>
      <c r="BI39" s="9"/>
      <c r="BJ39" s="9"/>
      <c r="BK39" s="9">
        <f ca="1">AVERAGEIF($BB$31:$BB$37,"&lt;&gt;0",BK31:BK37)</f>
        <v>7.8098816848255356E-2</v>
      </c>
      <c r="BL39" s="9"/>
      <c r="BM39" s="9"/>
      <c r="BN39" s="9">
        <f ca="1">AVERAGEIF($BB$31:$BB$37,"&lt;&gt;0",BN31:BN37)</f>
        <v>9.9565930008123672E-3</v>
      </c>
      <c r="BO39" s="9"/>
      <c r="BP39" s="9"/>
      <c r="BQ39" s="9">
        <f ca="1">AVERAGEIF($BB$31:$BB$37,"&lt;&gt;0",BQ31:BQ37)</f>
        <v>-3.3702987627222659E-2</v>
      </c>
      <c r="BR39" s="9"/>
      <c r="BS39" s="25">
        <v>35</v>
      </c>
      <c r="BT39" s="4">
        <v>2024</v>
      </c>
    </row>
    <row r="40" spans="1:72" x14ac:dyDescent="0.25">
      <c r="A40" s="34"/>
      <c r="B40" s="34"/>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63">
        <f>'Summary Neel2Milner'!A35</f>
        <v>39420</v>
      </c>
      <c r="AH40" s="4">
        <f ca="1">OFFSET('Summary Neel2Milner'!$A35,0,('Residual Comparison Neel2Milner'!$BU$5+1),1,1)</f>
        <v>2256</v>
      </c>
      <c r="AI40" s="4">
        <f ca="1">OFFSET('Summary Neel2Milner'!$A35,0,('Residual Comparison Neel2Milner'!$BU$6+1),1,1)</f>
        <v>2325.2000000000003</v>
      </c>
      <c r="AJ40" s="64">
        <f t="shared" ca="1" si="1"/>
        <v>-69.200000000000273</v>
      </c>
      <c r="AK40" s="47">
        <f t="shared" ca="1" si="2"/>
        <v>-3.0673758865248348E-2</v>
      </c>
      <c r="AL40" s="4">
        <f ca="1">OFFSET('Summary Neel2Milner'!$A35,0,('Residual Comparison Neel2Milner'!$BU$7+1),1,1)</f>
        <v>2188.7000000000003</v>
      </c>
      <c r="AM40" s="64">
        <f t="shared" ca="1" si="9"/>
        <v>67.299999999999727</v>
      </c>
      <c r="AN40" s="47">
        <f t="shared" ca="1" si="3"/>
        <v>2.9831560283687823E-2</v>
      </c>
      <c r="AO40" s="4">
        <f ca="1">OFFSET('Summary Neel2Milner'!$A35,0,('Residual Comparison Neel2Milner'!$BU$8+1),1,1)</f>
        <v>2498.2000000000003</v>
      </c>
      <c r="AP40" s="64">
        <f t="shared" ca="1" si="4"/>
        <v>-242.20000000000027</v>
      </c>
      <c r="AQ40" s="47">
        <f t="shared" ca="1" si="5"/>
        <v>-0.10735815602836891</v>
      </c>
      <c r="AR40" s="4">
        <f ca="1">OFFSET('Summary Neel2Milner'!$A35,0,('Residual Comparison Neel2Milner'!$BU$9+1),1,1)</f>
        <v>2130.1000000000004</v>
      </c>
      <c r="AS40" s="64">
        <f t="shared" ca="1" si="10"/>
        <v>125.89999999999964</v>
      </c>
      <c r="AT40" s="47">
        <f t="shared" ca="1" si="11"/>
        <v>5.5806737588652323E-2</v>
      </c>
      <c r="AU40" s="4">
        <f ca="1">OFFSET('Summary Neel2Milner'!$A35,0,('Residual Comparison Neel2Milner'!$BU$10+1),1,1)</f>
        <v>2325.2000000000003</v>
      </c>
      <c r="AV40" s="64">
        <f t="shared" ca="1" si="6"/>
        <v>-69.200000000000273</v>
      </c>
      <c r="AW40" s="47">
        <f t="shared" ca="1" si="7"/>
        <v>-3.0673758865248348E-2</v>
      </c>
      <c r="AX40" s="9"/>
      <c r="AY40" s="9"/>
      <c r="AZ40" s="9"/>
      <c r="BA40" s="9"/>
      <c r="BB40" s="9"/>
      <c r="BC40" s="9"/>
      <c r="BD40" s="9"/>
      <c r="BE40" s="9"/>
      <c r="BF40" s="9"/>
      <c r="BG40" s="9"/>
      <c r="BH40" s="9"/>
      <c r="BI40" s="9"/>
      <c r="BJ40" s="9"/>
      <c r="BK40" s="9"/>
      <c r="BL40" s="9"/>
      <c r="BM40" s="9"/>
      <c r="BN40" s="9"/>
      <c r="BO40" s="9"/>
      <c r="BP40" s="9"/>
      <c r="BQ40" s="9"/>
    </row>
    <row r="41" spans="1:72" x14ac:dyDescent="0.25">
      <c r="A41" s="34"/>
      <c r="B41" s="34"/>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63">
        <f>'Summary Neel2Milner'!A36</f>
        <v>39421</v>
      </c>
      <c r="AH41" s="4">
        <f ca="1">OFFSET('Summary Neel2Milner'!$A36,0,('Residual Comparison Neel2Milner'!$BU$5+1),1,1)</f>
        <v>2311</v>
      </c>
      <c r="AI41" s="4">
        <f ca="1">OFFSET('Summary Neel2Milner'!$A36,0,('Residual Comparison Neel2Milner'!$BU$6+1),1,1)</f>
        <v>2565.1</v>
      </c>
      <c r="AJ41" s="64">
        <f t="shared" ca="1" si="1"/>
        <v>-254.09999999999991</v>
      </c>
      <c r="AK41" s="47">
        <f t="shared" ca="1" si="2"/>
        <v>-0.10995240155776716</v>
      </c>
      <c r="AL41" s="4">
        <f ca="1">OFFSET('Summary Neel2Milner'!$A36,0,('Residual Comparison Neel2Milner'!$BU$7+1),1,1)</f>
        <v>2202.4999999999995</v>
      </c>
      <c r="AM41" s="64">
        <f t="shared" ca="1" si="9"/>
        <v>108.50000000000045</v>
      </c>
      <c r="AN41" s="47">
        <f t="shared" ca="1" si="3"/>
        <v>4.6949372565988946E-2</v>
      </c>
      <c r="AO41" s="4">
        <f ca="1">OFFSET('Summary Neel2Milner'!$A36,0,('Residual Comparison Neel2Milner'!$BU$8+1),1,1)</f>
        <v>2476.1000000000004</v>
      </c>
      <c r="AP41" s="64">
        <f t="shared" ca="1" si="4"/>
        <v>-165.10000000000036</v>
      </c>
      <c r="AQ41" s="47">
        <f t="shared" ca="1" si="5"/>
        <v>-7.1440934660320365E-2</v>
      </c>
      <c r="AR41" s="4">
        <f ca="1">OFFSET('Summary Neel2Milner'!$A36,0,('Residual Comparison Neel2Milner'!$BU$9+1),1,1)</f>
        <v>2115.9</v>
      </c>
      <c r="AS41" s="64">
        <f t="shared" ca="1" si="10"/>
        <v>195.09999999999991</v>
      </c>
      <c r="AT41" s="47">
        <f t="shared" ca="1" si="11"/>
        <v>8.442232799653826E-2</v>
      </c>
      <c r="AU41" s="4">
        <f ca="1">OFFSET('Summary Neel2Milner'!$A36,0,('Residual Comparison Neel2Milner'!$BU$10+1),1,1)</f>
        <v>2565.1</v>
      </c>
      <c r="AV41" s="64">
        <f t="shared" ca="1" si="6"/>
        <v>-254.09999999999991</v>
      </c>
      <c r="AW41" s="47">
        <f t="shared" ca="1" si="7"/>
        <v>-0.10995240155776716</v>
      </c>
      <c r="AX41" s="9"/>
      <c r="AY41" s="9"/>
      <c r="AZ41" s="71">
        <v>4900</v>
      </c>
      <c r="BA41" s="9"/>
      <c r="BB41" s="9"/>
      <c r="BC41" s="9"/>
      <c r="BD41" s="9"/>
      <c r="BE41" s="9"/>
      <c r="BF41" s="9"/>
      <c r="BG41" s="9"/>
      <c r="BH41" s="9"/>
      <c r="BI41" s="9"/>
      <c r="BJ41" s="9"/>
      <c r="BK41" s="9"/>
      <c r="BL41" s="9"/>
      <c r="BM41" s="9"/>
      <c r="BN41" s="9"/>
      <c r="BO41" s="9"/>
      <c r="BP41" s="9"/>
      <c r="BQ41" s="9"/>
    </row>
    <row r="42" spans="1:72" x14ac:dyDescent="0.25">
      <c r="A42" s="34"/>
      <c r="B42" s="34"/>
      <c r="C42" s="34"/>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63">
        <f>'Summary Neel2Milner'!A37</f>
        <v>39422</v>
      </c>
      <c r="AH42" s="4">
        <f ca="1">OFFSET('Summary Neel2Milner'!$A37,0,('Residual Comparison Neel2Milner'!$BU$5+1),1,1)</f>
        <v>2306</v>
      </c>
      <c r="AI42" s="4">
        <f ca="1">OFFSET('Summary Neel2Milner'!$A37,0,('Residual Comparison Neel2Milner'!$BU$6+1),1,1)</f>
        <v>2656</v>
      </c>
      <c r="AJ42" s="64">
        <f t="shared" ca="1" si="1"/>
        <v>-350</v>
      </c>
      <c r="AK42" s="47">
        <f t="shared" ca="1" si="2"/>
        <v>-0.15177797051170858</v>
      </c>
      <c r="AL42" s="4">
        <f ca="1">OFFSET('Summary Neel2Milner'!$A37,0,('Residual Comparison Neel2Milner'!$BU$7+1),1,1)</f>
        <v>2217.2000000000003</v>
      </c>
      <c r="AM42" s="64">
        <f t="shared" ca="1" si="9"/>
        <v>88.799999999999727</v>
      </c>
      <c r="AN42" s="47">
        <f t="shared" ca="1" si="3"/>
        <v>3.8508239375541944E-2</v>
      </c>
      <c r="AO42" s="4">
        <f ca="1">OFFSET('Summary Neel2Milner'!$A37,0,('Residual Comparison Neel2Milner'!$BU$8+1),1,1)</f>
        <v>2469.5</v>
      </c>
      <c r="AP42" s="64">
        <f t="shared" ca="1" si="4"/>
        <v>-163.5</v>
      </c>
      <c r="AQ42" s="47">
        <f t="shared" ca="1" si="5"/>
        <v>-7.0901994796183865E-2</v>
      </c>
      <c r="AR42" s="4">
        <f ca="1">OFFSET('Summary Neel2Milner'!$A37,0,('Residual Comparison Neel2Milner'!$BU$9+1),1,1)</f>
        <v>2038.8</v>
      </c>
      <c r="AS42" s="64">
        <f t="shared" ca="1" si="10"/>
        <v>267.20000000000005</v>
      </c>
      <c r="AT42" s="47">
        <f t="shared" ca="1" si="11"/>
        <v>0.11587163920208154</v>
      </c>
      <c r="AU42" s="4">
        <f ca="1">OFFSET('Summary Neel2Milner'!$A37,0,('Residual Comparison Neel2Milner'!$BU$10+1),1,1)</f>
        <v>2656</v>
      </c>
      <c r="AV42" s="64">
        <f t="shared" ca="1" si="6"/>
        <v>-350</v>
      </c>
      <c r="AW42" s="47">
        <f t="shared" ca="1" si="7"/>
        <v>-0.15177797051170858</v>
      </c>
      <c r="AX42" s="9"/>
      <c r="AY42" s="9"/>
      <c r="AZ42" s="71">
        <v>4900</v>
      </c>
      <c r="BA42" s="9"/>
      <c r="BB42" s="9"/>
      <c r="BC42" s="9"/>
      <c r="BD42" s="9"/>
      <c r="BE42" s="9"/>
      <c r="BF42" s="9"/>
      <c r="BG42" s="9"/>
      <c r="BH42" s="9"/>
      <c r="BI42" s="9"/>
      <c r="BJ42" s="9"/>
      <c r="BK42" s="9"/>
      <c r="BL42" s="9"/>
      <c r="BM42" s="9"/>
      <c r="BN42" s="9"/>
      <c r="BO42" s="9"/>
      <c r="BP42" s="9"/>
      <c r="BQ42" s="9"/>
    </row>
    <row r="43" spans="1:72" x14ac:dyDescent="0.25">
      <c r="A43" s="34"/>
      <c r="B43" s="34"/>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63">
        <f>'Summary Neel2Milner'!A38</f>
        <v>39423</v>
      </c>
      <c r="AH43" s="4">
        <f ca="1">OFFSET('Summary Neel2Milner'!$A38,0,('Residual Comparison Neel2Milner'!$BU$5+1),1,1)</f>
        <v>2290</v>
      </c>
      <c r="AI43" s="4">
        <f ca="1">OFFSET('Summary Neel2Milner'!$A38,0,('Residual Comparison Neel2Milner'!$BU$6+1),1,1)</f>
        <v>2552.3000000000002</v>
      </c>
      <c r="AJ43" s="64">
        <f t="shared" ca="1" si="1"/>
        <v>-262.30000000000018</v>
      </c>
      <c r="AK43" s="47">
        <f t="shared" ca="1" si="2"/>
        <v>-0.11454148471615729</v>
      </c>
      <c r="AL43" s="4">
        <f ca="1">OFFSET('Summary Neel2Milner'!$A38,0,('Residual Comparison Neel2Milner'!$BU$7+1),1,1)</f>
        <v>2233.5</v>
      </c>
      <c r="AM43" s="64">
        <f t="shared" ca="1" si="9"/>
        <v>56.5</v>
      </c>
      <c r="AN43" s="47">
        <f t="shared" ca="1" si="3"/>
        <v>2.4672489082969432E-2</v>
      </c>
      <c r="AO43" s="4">
        <f ca="1">OFFSET('Summary Neel2Milner'!$A38,0,('Residual Comparison Neel2Milner'!$BU$8+1),1,1)</f>
        <v>2519.7999999999997</v>
      </c>
      <c r="AP43" s="64">
        <f t="shared" ca="1" si="4"/>
        <v>-229.79999999999973</v>
      </c>
      <c r="AQ43" s="47">
        <f t="shared" ca="1" si="5"/>
        <v>-0.10034934497816582</v>
      </c>
      <c r="AR43" s="4">
        <f ca="1">OFFSET('Summary Neel2Milner'!$A38,0,('Residual Comparison Neel2Milner'!$BU$9+1),1,1)</f>
        <v>1991.7</v>
      </c>
      <c r="AS43" s="64">
        <f t="shared" ca="1" si="10"/>
        <v>298.29999999999995</v>
      </c>
      <c r="AT43" s="47">
        <f t="shared" ca="1" si="11"/>
        <v>0.13026200873362442</v>
      </c>
      <c r="AU43" s="4">
        <f ca="1">OFFSET('Summary Neel2Milner'!$A38,0,('Residual Comparison Neel2Milner'!$BU$10+1),1,1)</f>
        <v>2552.3000000000002</v>
      </c>
      <c r="AV43" s="64">
        <f t="shared" ca="1" si="6"/>
        <v>-262.30000000000018</v>
      </c>
      <c r="AW43" s="47">
        <f t="shared" ca="1" si="7"/>
        <v>-0.11454148471615729</v>
      </c>
      <c r="AX43" s="9"/>
      <c r="AY43" s="9"/>
      <c r="AZ43" s="71">
        <v>4900</v>
      </c>
      <c r="BA43" s="9"/>
      <c r="BB43" s="9"/>
      <c r="BC43" s="9"/>
      <c r="BD43" s="9"/>
      <c r="BE43" s="9"/>
      <c r="BF43" s="9"/>
      <c r="BG43" s="9"/>
      <c r="BH43" s="9"/>
      <c r="BI43" s="9"/>
      <c r="BJ43" s="9"/>
      <c r="BK43" s="9"/>
      <c r="BL43" s="9"/>
      <c r="BM43" s="9"/>
      <c r="BN43" s="9"/>
      <c r="BO43" s="9"/>
      <c r="BP43" s="9"/>
      <c r="BQ43" s="9"/>
    </row>
    <row r="44" spans="1:72" x14ac:dyDescent="0.25">
      <c r="A44" s="34"/>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63">
        <f>'Summary Neel2Milner'!A39</f>
        <v>39424</v>
      </c>
      <c r="AH44" s="4">
        <f ca="1">OFFSET('Summary Neel2Milner'!$A39,0,('Residual Comparison Neel2Milner'!$BU$5+1),1,1)</f>
        <v>2281</v>
      </c>
      <c r="AI44" s="4">
        <f ca="1">OFFSET('Summary Neel2Milner'!$A39,0,('Residual Comparison Neel2Milner'!$BU$6+1),1,1)</f>
        <v>2531.6999999999998</v>
      </c>
      <c r="AJ44" s="64">
        <f t="shared" ca="1" si="1"/>
        <v>-250.69999999999982</v>
      </c>
      <c r="AK44" s="47">
        <f t="shared" ca="1" si="2"/>
        <v>-0.10990793511617704</v>
      </c>
      <c r="AL44" s="4">
        <f ca="1">OFFSET('Summary Neel2Milner'!$A39,0,('Residual Comparison Neel2Milner'!$BU$7+1),1,1)</f>
        <v>2219.1999999999998</v>
      </c>
      <c r="AM44" s="64">
        <f t="shared" ca="1" si="9"/>
        <v>61.800000000000182</v>
      </c>
      <c r="AN44" s="47">
        <f t="shared" ca="1" si="3"/>
        <v>2.7093380096449005E-2</v>
      </c>
      <c r="AO44" s="4">
        <f ca="1">OFFSET('Summary Neel2Milner'!$A39,0,('Residual Comparison Neel2Milner'!$BU$8+1),1,1)</f>
        <v>2539.5000000000005</v>
      </c>
      <c r="AP44" s="64">
        <f t="shared" ca="1" si="4"/>
        <v>-258.50000000000045</v>
      </c>
      <c r="AQ44" s="47">
        <f t="shared" ca="1" si="5"/>
        <v>-0.11332748794388446</v>
      </c>
      <c r="AR44" s="4">
        <f ca="1">OFFSET('Summary Neel2Milner'!$A39,0,('Residual Comparison Neel2Milner'!$BU$9+1),1,1)</f>
        <v>1937.4</v>
      </c>
      <c r="AS44" s="64">
        <f t="shared" ca="1" si="10"/>
        <v>343.59999999999991</v>
      </c>
      <c r="AT44" s="47">
        <f t="shared" ca="1" si="11"/>
        <v>0.15063568610258654</v>
      </c>
      <c r="AU44" s="4">
        <f ca="1">OFFSET('Summary Neel2Milner'!$A39,0,('Residual Comparison Neel2Milner'!$BU$10+1),1,1)</f>
        <v>2531.6999999999998</v>
      </c>
      <c r="AV44" s="64">
        <f t="shared" ca="1" si="6"/>
        <v>-250.69999999999982</v>
      </c>
      <c r="AW44" s="47">
        <f t="shared" ca="1" si="7"/>
        <v>-0.10990793511617704</v>
      </c>
      <c r="AX44" s="9"/>
      <c r="AY44" s="9"/>
      <c r="AZ44" s="71">
        <v>4900</v>
      </c>
      <c r="BA44" s="9"/>
      <c r="BB44" s="9"/>
      <c r="BC44" s="9"/>
      <c r="BD44" s="9"/>
      <c r="BE44" s="9"/>
      <c r="BF44" s="9"/>
      <c r="BG44" s="9"/>
      <c r="BH44" s="9"/>
      <c r="BI44" s="9"/>
      <c r="BJ44" s="9"/>
      <c r="BK44" s="9"/>
      <c r="BL44" s="9"/>
      <c r="BM44" s="9"/>
      <c r="BN44" s="9"/>
      <c r="BO44" s="9"/>
      <c r="BP44" s="9"/>
      <c r="BQ44" s="9"/>
    </row>
    <row r="45" spans="1:72" x14ac:dyDescent="0.25">
      <c r="A45" s="34"/>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63">
        <f>'Summary Neel2Milner'!A40</f>
        <v>39425</v>
      </c>
      <c r="AH45" s="4">
        <f ca="1">OFFSET('Summary Neel2Milner'!$A40,0,('Residual Comparison Neel2Milner'!$BU$5+1),1,1)</f>
        <v>2284</v>
      </c>
      <c r="AI45" s="4">
        <f ca="1">OFFSET('Summary Neel2Milner'!$A40,0,('Residual Comparison Neel2Milner'!$BU$6+1),1,1)</f>
        <v>2563.1</v>
      </c>
      <c r="AJ45" s="64">
        <f t="shared" ca="1" si="1"/>
        <v>-279.09999999999991</v>
      </c>
      <c r="AK45" s="47">
        <f t="shared" ca="1" si="2"/>
        <v>-0.12219789842381783</v>
      </c>
      <c r="AL45" s="4">
        <f ca="1">OFFSET('Summary Neel2Milner'!$A40,0,('Residual Comparison Neel2Milner'!$BU$7+1),1,1)</f>
        <v>2236.8000000000002</v>
      </c>
      <c r="AM45" s="64">
        <f t="shared" ca="1" si="9"/>
        <v>47.199999999999818</v>
      </c>
      <c r="AN45" s="47">
        <f t="shared" ca="1" si="3"/>
        <v>2.0665499124343178E-2</v>
      </c>
      <c r="AO45" s="4">
        <f ca="1">OFFSET('Summary Neel2Milner'!$A40,0,('Residual Comparison Neel2Milner'!$BU$8+1),1,1)</f>
        <v>2529.9</v>
      </c>
      <c r="AP45" s="64">
        <f t="shared" ca="1" si="4"/>
        <v>-245.90000000000009</v>
      </c>
      <c r="AQ45" s="47">
        <f t="shared" ca="1" si="5"/>
        <v>-0.10766199649737307</v>
      </c>
      <c r="AR45" s="4">
        <f ca="1">OFFSET('Summary Neel2Milner'!$A40,0,('Residual Comparison Neel2Milner'!$BU$9+1),1,1)</f>
        <v>1886.7</v>
      </c>
      <c r="AS45" s="64">
        <f t="shared" ca="1" si="10"/>
        <v>397.29999999999995</v>
      </c>
      <c r="AT45" s="47">
        <f t="shared" ca="1" si="11"/>
        <v>0.17394921190893167</v>
      </c>
      <c r="AU45" s="4">
        <f ca="1">OFFSET('Summary Neel2Milner'!$A40,0,('Residual Comparison Neel2Milner'!$BU$10+1),1,1)</f>
        <v>2563.1</v>
      </c>
      <c r="AV45" s="64">
        <f t="shared" ca="1" si="6"/>
        <v>-279.09999999999991</v>
      </c>
      <c r="AW45" s="47">
        <f t="shared" ca="1" si="7"/>
        <v>-0.12219789842381783</v>
      </c>
      <c r="AX45" s="9"/>
      <c r="AY45" s="9"/>
      <c r="AZ45" s="71">
        <v>4900</v>
      </c>
      <c r="BA45" s="9"/>
      <c r="BB45" s="9"/>
      <c r="BC45" s="9"/>
      <c r="BD45" s="9"/>
      <c r="BE45" s="9"/>
      <c r="BF45" s="9"/>
      <c r="BG45" s="9"/>
      <c r="BH45" s="9"/>
      <c r="BI45" s="9"/>
      <c r="BJ45" s="9"/>
      <c r="BK45" s="9"/>
      <c r="BL45" s="9"/>
      <c r="BM45" s="9"/>
      <c r="BN45" s="9"/>
      <c r="BO45" s="9"/>
      <c r="BP45" s="9"/>
      <c r="BQ45" s="9"/>
    </row>
    <row r="46" spans="1:72" x14ac:dyDescent="0.25">
      <c r="A46" s="34"/>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63">
        <f>'Summary Neel2Milner'!A41</f>
        <v>39426</v>
      </c>
      <c r="AH46" s="4">
        <f ca="1">OFFSET('Summary Neel2Milner'!$A41,0,('Residual Comparison Neel2Milner'!$BU$5+1),1,1)</f>
        <v>2304</v>
      </c>
      <c r="AI46" s="4">
        <f ca="1">OFFSET('Summary Neel2Milner'!$A41,0,('Residual Comparison Neel2Milner'!$BU$6+1),1,1)</f>
        <v>2610.1</v>
      </c>
      <c r="AJ46" s="64">
        <f t="shared" ca="1" si="1"/>
        <v>-306.09999999999991</v>
      </c>
      <c r="AK46" s="47">
        <f t="shared" ca="1" si="2"/>
        <v>-0.13285590277777773</v>
      </c>
      <c r="AL46" s="4">
        <f ca="1">OFFSET('Summary Neel2Milner'!$A41,0,('Residual Comparison Neel2Milner'!$BU$7+1),1,1)</f>
        <v>2247.9</v>
      </c>
      <c r="AM46" s="64">
        <f t="shared" ca="1" si="9"/>
        <v>56.099999999999909</v>
      </c>
      <c r="AN46" s="47">
        <f t="shared" ca="1" si="3"/>
        <v>2.4348958333333295E-2</v>
      </c>
      <c r="AO46" s="4">
        <f ca="1">OFFSET('Summary Neel2Milner'!$A41,0,('Residual Comparison Neel2Milner'!$BU$8+1),1,1)</f>
        <v>2495.2999999999997</v>
      </c>
      <c r="AP46" s="64">
        <f t="shared" ca="1" si="4"/>
        <v>-191.29999999999973</v>
      </c>
      <c r="AQ46" s="47">
        <f t="shared" ca="1" si="5"/>
        <v>-8.3029513888888767E-2</v>
      </c>
      <c r="AR46" s="4">
        <f ca="1">OFFSET('Summary Neel2Milner'!$A41,0,('Residual Comparison Neel2Milner'!$BU$9+1),1,1)</f>
        <v>1852.1999999999998</v>
      </c>
      <c r="AS46" s="64">
        <f t="shared" ca="1" si="10"/>
        <v>451.80000000000018</v>
      </c>
      <c r="AT46" s="47">
        <f t="shared" ca="1" si="11"/>
        <v>0.19609375000000007</v>
      </c>
      <c r="AU46" s="4">
        <f ca="1">OFFSET('Summary Neel2Milner'!$A41,0,('Residual Comparison Neel2Milner'!$BU$10+1),1,1)</f>
        <v>2610.1</v>
      </c>
      <c r="AV46" s="64">
        <f t="shared" ca="1" si="6"/>
        <v>-306.09999999999991</v>
      </c>
      <c r="AW46" s="47">
        <f t="shared" ca="1" si="7"/>
        <v>-0.13285590277777773</v>
      </c>
      <c r="AX46" s="9"/>
      <c r="AY46" s="9"/>
      <c r="AZ46" s="71">
        <v>4900</v>
      </c>
      <c r="BA46" s="9"/>
      <c r="BB46" s="9"/>
      <c r="BC46" s="9"/>
      <c r="BD46" s="9"/>
      <c r="BE46" s="9"/>
      <c r="BF46" s="9"/>
      <c r="BG46" s="9"/>
      <c r="BH46" s="9"/>
      <c r="BI46" s="9"/>
      <c r="BJ46" s="9"/>
      <c r="BK46" s="9"/>
      <c r="BL46" s="9"/>
      <c r="BM46" s="9"/>
      <c r="BN46" s="9"/>
      <c r="BO46" s="9"/>
      <c r="BP46" s="9"/>
      <c r="BQ46" s="9"/>
    </row>
    <row r="47" spans="1:72" x14ac:dyDescent="0.25">
      <c r="A47" s="34"/>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63">
        <f>'Summary Neel2Milner'!A42</f>
        <v>39427</v>
      </c>
      <c r="AH47" s="4">
        <f ca="1">OFFSET('Summary Neel2Milner'!$A42,0,('Residual Comparison Neel2Milner'!$BU$5+1),1,1)</f>
        <v>2280</v>
      </c>
      <c r="AI47" s="4">
        <f ca="1">OFFSET('Summary Neel2Milner'!$A42,0,('Residual Comparison Neel2Milner'!$BU$6+1),1,1)</f>
        <v>2543.1</v>
      </c>
      <c r="AJ47" s="64">
        <f t="shared" ca="1" si="1"/>
        <v>-263.09999999999991</v>
      </c>
      <c r="AK47" s="47">
        <f t="shared" ca="1" si="2"/>
        <v>-0.11539473684210522</v>
      </c>
      <c r="AL47" s="4">
        <f ca="1">OFFSET('Summary Neel2Milner'!$A42,0,('Residual Comparison Neel2Milner'!$BU$7+1),1,1)</f>
        <v>2249.6999999999998</v>
      </c>
      <c r="AM47" s="64">
        <f t="shared" ca="1" si="9"/>
        <v>30.300000000000182</v>
      </c>
      <c r="AN47" s="47">
        <f t="shared" ca="1" si="3"/>
        <v>1.3289473684210606E-2</v>
      </c>
      <c r="AO47" s="4">
        <f ca="1">OFFSET('Summary Neel2Milner'!$A42,0,('Residual Comparison Neel2Milner'!$BU$8+1),1,1)</f>
        <v>2500</v>
      </c>
      <c r="AP47" s="64">
        <f t="shared" ca="1" si="4"/>
        <v>-220</v>
      </c>
      <c r="AQ47" s="47">
        <f t="shared" ca="1" si="5"/>
        <v>-9.6491228070175433E-2</v>
      </c>
      <c r="AR47" s="4">
        <f ca="1">OFFSET('Summary Neel2Milner'!$A42,0,('Residual Comparison Neel2Milner'!$BU$9+1),1,1)</f>
        <v>1822.5000000000002</v>
      </c>
      <c r="AS47" s="64">
        <f t="shared" ca="1" si="10"/>
        <v>457.49999999999977</v>
      </c>
      <c r="AT47" s="47">
        <f t="shared" ca="1" si="11"/>
        <v>0.20065789473684201</v>
      </c>
      <c r="AU47" s="4">
        <f ca="1">OFFSET('Summary Neel2Milner'!$A42,0,('Residual Comparison Neel2Milner'!$BU$10+1),1,1)</f>
        <v>2543.1</v>
      </c>
      <c r="AV47" s="64">
        <f t="shared" ca="1" si="6"/>
        <v>-263.09999999999991</v>
      </c>
      <c r="AW47" s="47">
        <f t="shared" ca="1" si="7"/>
        <v>-0.11539473684210522</v>
      </c>
      <c r="AX47" s="9"/>
      <c r="AY47" s="9"/>
      <c r="AZ47" s="71">
        <v>100</v>
      </c>
      <c r="BA47" s="9"/>
      <c r="BB47" s="9"/>
      <c r="BC47" s="9"/>
      <c r="BD47" s="9"/>
      <c r="BE47" s="9"/>
      <c r="BF47" s="9"/>
      <c r="BG47" s="9"/>
      <c r="BH47" s="9"/>
      <c r="BI47" s="9"/>
      <c r="BJ47" s="9"/>
      <c r="BK47" s="9"/>
      <c r="BL47" s="9"/>
      <c r="BM47" s="9"/>
      <c r="BN47" s="9"/>
      <c r="BO47" s="9"/>
      <c r="BP47" s="9"/>
      <c r="BQ47" s="9"/>
    </row>
    <row r="48" spans="1:72" x14ac:dyDescent="0.25">
      <c r="A48" s="34"/>
      <c r="B48" s="34"/>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63">
        <f>'Summary Neel2Milner'!A43</f>
        <v>39428</v>
      </c>
      <c r="AH48" s="4">
        <f ca="1">OFFSET('Summary Neel2Milner'!$A43,0,('Residual Comparison Neel2Milner'!$BU$5+1),1,1)</f>
        <v>2259</v>
      </c>
      <c r="AI48" s="4">
        <f ca="1">OFFSET('Summary Neel2Milner'!$A43,0,('Residual Comparison Neel2Milner'!$BU$6+1),1,1)</f>
        <v>2175.3000000000002</v>
      </c>
      <c r="AJ48" s="64">
        <f t="shared" ca="1" si="1"/>
        <v>83.699999999999818</v>
      </c>
      <c r="AK48" s="47">
        <f t="shared" ca="1" si="2"/>
        <v>3.7051792828685176E-2</v>
      </c>
      <c r="AL48" s="4">
        <f ca="1">OFFSET('Summary Neel2Milner'!$A43,0,('Residual Comparison Neel2Milner'!$BU$7+1),1,1)</f>
        <v>2259.1</v>
      </c>
      <c r="AM48" s="64">
        <f t="shared" ca="1" si="9"/>
        <v>-9.9999999999909051E-2</v>
      </c>
      <c r="AN48" s="47">
        <f t="shared" ca="1" si="3"/>
        <v>-4.426737494462552E-5</v>
      </c>
      <c r="AO48" s="4">
        <f ca="1">OFFSET('Summary Neel2Milner'!$A43,0,('Residual Comparison Neel2Milner'!$BU$8+1),1,1)</f>
        <v>2495.8000000000002</v>
      </c>
      <c r="AP48" s="64">
        <f t="shared" ca="1" si="4"/>
        <v>-236.80000000000018</v>
      </c>
      <c r="AQ48" s="47">
        <f t="shared" ca="1" si="5"/>
        <v>-0.10482514386896866</v>
      </c>
      <c r="AR48" s="4">
        <f ca="1">OFFSET('Summary Neel2Milner'!$A43,0,('Residual Comparison Neel2Milner'!$BU$9+1),1,1)</f>
        <v>1854.5</v>
      </c>
      <c r="AS48" s="64">
        <f t="shared" ca="1" si="10"/>
        <v>404.5</v>
      </c>
      <c r="AT48" s="47">
        <f t="shared" ca="1" si="11"/>
        <v>0.17906153165117308</v>
      </c>
      <c r="AU48" s="4">
        <f ca="1">OFFSET('Summary Neel2Milner'!$A43,0,('Residual Comparison Neel2Milner'!$BU$10+1),1,1)</f>
        <v>2175.3000000000002</v>
      </c>
      <c r="AV48" s="64">
        <f t="shared" ca="1" si="6"/>
        <v>83.699999999999818</v>
      </c>
      <c r="AW48" s="47">
        <f t="shared" ca="1" si="7"/>
        <v>3.7051792828685176E-2</v>
      </c>
      <c r="AX48" s="9"/>
      <c r="AY48" s="9"/>
      <c r="AZ48" s="9"/>
      <c r="BA48" s="9"/>
      <c r="BB48" s="9"/>
      <c r="BC48" s="9"/>
      <c r="BD48" s="9"/>
      <c r="BE48" s="9"/>
      <c r="BF48" s="9"/>
      <c r="BG48" s="9"/>
      <c r="BH48" s="9"/>
      <c r="BI48" s="9"/>
      <c r="BJ48" s="9"/>
      <c r="BK48" s="9"/>
      <c r="BL48" s="9"/>
      <c r="BM48" s="9"/>
      <c r="BN48" s="9"/>
      <c r="BO48" s="9"/>
      <c r="BP48" s="9"/>
      <c r="BQ48" s="9"/>
    </row>
    <row r="49" spans="1:69" x14ac:dyDescent="0.25">
      <c r="A49" s="34"/>
      <c r="B49" s="34"/>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63">
        <f>'Summary Neel2Milner'!A44</f>
        <v>39429</v>
      </c>
      <c r="AH49" s="4">
        <f ca="1">OFFSET('Summary Neel2Milner'!$A44,0,('Residual Comparison Neel2Milner'!$BU$5+1),1,1)</f>
        <v>2300</v>
      </c>
      <c r="AI49" s="4">
        <f ca="1">OFFSET('Summary Neel2Milner'!$A44,0,('Residual Comparison Neel2Milner'!$BU$6+1),1,1)</f>
        <v>1975</v>
      </c>
      <c r="AJ49" s="64">
        <f t="shared" ca="1" si="1"/>
        <v>325</v>
      </c>
      <c r="AK49" s="47">
        <f t="shared" ca="1" si="2"/>
        <v>0.14130434782608695</v>
      </c>
      <c r="AL49" s="4">
        <f ca="1">OFFSET('Summary Neel2Milner'!$A44,0,('Residual Comparison Neel2Milner'!$BU$7+1),1,1)</f>
        <v>2268.6999999999998</v>
      </c>
      <c r="AM49" s="64">
        <f t="shared" ca="1" si="9"/>
        <v>31.300000000000182</v>
      </c>
      <c r="AN49" s="47">
        <f t="shared" ca="1" si="3"/>
        <v>1.3608695652173992E-2</v>
      </c>
      <c r="AO49" s="4">
        <f ca="1">OFFSET('Summary Neel2Milner'!$A44,0,('Residual Comparison Neel2Milner'!$BU$8+1),1,1)</f>
        <v>2519.1</v>
      </c>
      <c r="AP49" s="64">
        <f t="shared" ca="1" si="4"/>
        <v>-219.09999999999991</v>
      </c>
      <c r="AQ49" s="47">
        <f t="shared" ca="1" si="5"/>
        <v>-9.5260869565217357E-2</v>
      </c>
      <c r="AR49" s="4">
        <f ca="1">OFFSET('Summary Neel2Milner'!$A44,0,('Residual Comparison Neel2Milner'!$BU$9+1),1,1)</f>
        <v>1873</v>
      </c>
      <c r="AS49" s="64">
        <f t="shared" ca="1" si="10"/>
        <v>427</v>
      </c>
      <c r="AT49" s="47">
        <f t="shared" ca="1" si="11"/>
        <v>0.18565217391304348</v>
      </c>
      <c r="AU49" s="4">
        <f ca="1">OFFSET('Summary Neel2Milner'!$A44,0,('Residual Comparison Neel2Milner'!$BU$10+1),1,1)</f>
        <v>1975</v>
      </c>
      <c r="AV49" s="64">
        <f t="shared" ca="1" si="6"/>
        <v>325</v>
      </c>
      <c r="AW49" s="47">
        <f t="shared" ca="1" si="7"/>
        <v>0.14130434782608695</v>
      </c>
      <c r="AX49" s="9"/>
      <c r="AY49" s="72">
        <f ca="1">AY31</f>
        <v>39660</v>
      </c>
      <c r="AZ49" s="71">
        <v>100</v>
      </c>
      <c r="BA49" s="9"/>
      <c r="BB49" s="9"/>
      <c r="BC49" s="9"/>
      <c r="BD49" s="9"/>
      <c r="BE49" s="9"/>
      <c r="BF49" s="9"/>
      <c r="BG49" s="9"/>
      <c r="BH49" s="9"/>
      <c r="BI49" s="9"/>
      <c r="BJ49" s="9"/>
      <c r="BK49" s="9"/>
      <c r="BL49" s="9"/>
      <c r="BM49" s="9"/>
      <c r="BN49" s="9"/>
      <c r="BO49" s="9"/>
      <c r="BP49" s="9"/>
      <c r="BQ49" s="9"/>
    </row>
    <row r="50" spans="1:69" x14ac:dyDescent="0.25">
      <c r="A50" s="34"/>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63">
        <f>'Summary Neel2Milner'!A45</f>
        <v>39430</v>
      </c>
      <c r="AH50" s="4">
        <f ca="1">OFFSET('Summary Neel2Milner'!$A45,0,('Residual Comparison Neel2Milner'!$BU$5+1),1,1)</f>
        <v>2315</v>
      </c>
      <c r="AI50" s="4">
        <f ca="1">OFFSET('Summary Neel2Milner'!$A45,0,('Residual Comparison Neel2Milner'!$BU$6+1),1,1)</f>
        <v>1960.2000000000003</v>
      </c>
      <c r="AJ50" s="64">
        <f t="shared" ca="1" si="1"/>
        <v>354.79999999999973</v>
      </c>
      <c r="AK50" s="47">
        <f t="shared" ca="1" si="2"/>
        <v>0.15326133909287246</v>
      </c>
      <c r="AL50" s="4">
        <f ca="1">OFFSET('Summary Neel2Milner'!$A45,0,('Residual Comparison Neel2Milner'!$BU$7+1),1,1)</f>
        <v>2264.6000000000004</v>
      </c>
      <c r="AM50" s="64">
        <f t="shared" ca="1" si="9"/>
        <v>50.399999999999636</v>
      </c>
      <c r="AN50" s="47">
        <f t="shared" ca="1" si="3"/>
        <v>2.1771058315334615E-2</v>
      </c>
      <c r="AO50" s="4">
        <f ca="1">OFFSET('Summary Neel2Milner'!$A45,0,('Residual Comparison Neel2Milner'!$BU$8+1),1,1)</f>
        <v>2480.1</v>
      </c>
      <c r="AP50" s="64">
        <f t="shared" ca="1" si="4"/>
        <v>-165.09999999999991</v>
      </c>
      <c r="AQ50" s="47">
        <f t="shared" ca="1" si="5"/>
        <v>-7.1317494600431922E-2</v>
      </c>
      <c r="AR50" s="4">
        <f ca="1">OFFSET('Summary Neel2Milner'!$A45,0,('Residual Comparison Neel2Milner'!$BU$9+1),1,1)</f>
        <v>1888.8</v>
      </c>
      <c r="AS50" s="64">
        <f t="shared" ca="1" si="10"/>
        <v>426.20000000000005</v>
      </c>
      <c r="AT50" s="47">
        <f t="shared" ca="1" si="11"/>
        <v>0.18410367170626352</v>
      </c>
      <c r="AU50" s="4">
        <f ca="1">OFFSET('Summary Neel2Milner'!$A45,0,('Residual Comparison Neel2Milner'!$BU$10+1),1,1)</f>
        <v>1960.2000000000003</v>
      </c>
      <c r="AV50" s="64">
        <f t="shared" ca="1" si="6"/>
        <v>354.79999999999973</v>
      </c>
      <c r="AW50" s="47">
        <f t="shared" ca="1" si="7"/>
        <v>0.15326133909287246</v>
      </c>
      <c r="AX50" s="9"/>
      <c r="AY50" s="72">
        <f ca="1">AY31</f>
        <v>39660</v>
      </c>
      <c r="AZ50" s="71">
        <v>4900</v>
      </c>
      <c r="BA50" s="9"/>
      <c r="BB50" s="9"/>
      <c r="BC50" s="9"/>
      <c r="BD50" s="9"/>
      <c r="BE50" s="9"/>
      <c r="BF50" s="9"/>
      <c r="BG50" s="9"/>
      <c r="BH50" s="9"/>
      <c r="BI50" s="9"/>
      <c r="BJ50" s="9"/>
      <c r="BK50" s="9"/>
      <c r="BL50" s="9"/>
      <c r="BM50" s="9"/>
      <c r="BN50" s="9"/>
      <c r="BO50" s="9"/>
      <c r="BP50" s="9"/>
      <c r="BQ50" s="9"/>
    </row>
    <row r="51" spans="1:69" x14ac:dyDescent="0.25">
      <c r="A51" s="34"/>
      <c r="B51" s="34"/>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63">
        <f>'Summary Neel2Milner'!A46</f>
        <v>39431</v>
      </c>
      <c r="AH51" s="4">
        <f ca="1">OFFSET('Summary Neel2Milner'!$A46,0,('Residual Comparison Neel2Milner'!$BU$5+1),1,1)</f>
        <v>2357</v>
      </c>
      <c r="AI51" s="4">
        <f ca="1">OFFSET('Summary Neel2Milner'!$A46,0,('Residual Comparison Neel2Milner'!$BU$6+1),1,1)</f>
        <v>2026.4</v>
      </c>
      <c r="AJ51" s="64">
        <f t="shared" ca="1" si="1"/>
        <v>330.59999999999991</v>
      </c>
      <c r="AK51" s="47">
        <f t="shared" ca="1" si="2"/>
        <v>0.14026304624522695</v>
      </c>
      <c r="AL51" s="4">
        <f ca="1">OFFSET('Summary Neel2Milner'!$A46,0,('Residual Comparison Neel2Milner'!$BU$7+1),1,1)</f>
        <v>2275.8999999999996</v>
      </c>
      <c r="AM51" s="64">
        <f t="shared" ca="1" si="9"/>
        <v>81.100000000000364</v>
      </c>
      <c r="AN51" s="47">
        <f t="shared" ca="1" si="3"/>
        <v>3.4408145948239439E-2</v>
      </c>
      <c r="AO51" s="4">
        <f ca="1">OFFSET('Summary Neel2Milner'!$A46,0,('Residual Comparison Neel2Milner'!$BU$8+1),1,1)</f>
        <v>2464.5</v>
      </c>
      <c r="AP51" s="64">
        <f t="shared" ca="1" si="4"/>
        <v>-107.5</v>
      </c>
      <c r="AQ51" s="47">
        <f t="shared" ca="1" si="5"/>
        <v>-4.5608824777259228E-2</v>
      </c>
      <c r="AR51" s="4">
        <f ca="1">OFFSET('Summary Neel2Milner'!$A46,0,('Residual Comparison Neel2Milner'!$BU$9+1),1,1)</f>
        <v>1878.6000000000001</v>
      </c>
      <c r="AS51" s="64">
        <f t="shared" ca="1" si="10"/>
        <v>478.39999999999986</v>
      </c>
      <c r="AT51" s="47">
        <f t="shared" ca="1" si="11"/>
        <v>0.20296987696224009</v>
      </c>
      <c r="AU51" s="4">
        <f ca="1">OFFSET('Summary Neel2Milner'!$A46,0,('Residual Comparison Neel2Milner'!$BU$10+1),1,1)</f>
        <v>2026.4</v>
      </c>
      <c r="AV51" s="64">
        <f t="shared" ca="1" si="6"/>
        <v>330.59999999999991</v>
      </c>
      <c r="AW51" s="47">
        <f t="shared" ca="1" si="7"/>
        <v>0.14026304624522695</v>
      </c>
      <c r="AX51" s="9"/>
      <c r="AY51" s="9"/>
      <c r="AZ51" s="9"/>
      <c r="BA51" s="9"/>
      <c r="BB51" s="9"/>
      <c r="BC51" s="9"/>
      <c r="BD51" s="9"/>
      <c r="BE51" s="9"/>
      <c r="BF51" s="9"/>
      <c r="BG51" s="9"/>
      <c r="BH51" s="9"/>
      <c r="BI51" s="9"/>
      <c r="BJ51" s="9"/>
      <c r="BK51" s="9"/>
      <c r="BL51" s="9"/>
      <c r="BM51" s="9"/>
      <c r="BN51" s="9"/>
      <c r="BO51" s="9"/>
      <c r="BP51" s="9"/>
      <c r="BQ51" s="9"/>
    </row>
    <row r="52" spans="1:69" x14ac:dyDescent="0.25">
      <c r="A52" s="34"/>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63">
        <f>'Summary Neel2Milner'!A47</f>
        <v>39432</v>
      </c>
      <c r="AH52" s="4">
        <f ca="1">OFFSET('Summary Neel2Milner'!$A47,0,('Residual Comparison Neel2Milner'!$BU$5+1),1,1)</f>
        <v>2342</v>
      </c>
      <c r="AI52" s="4">
        <f ca="1">OFFSET('Summary Neel2Milner'!$A47,0,('Residual Comparison Neel2Milner'!$BU$6+1),1,1)</f>
        <v>2032.1</v>
      </c>
      <c r="AJ52" s="64">
        <f t="shared" ca="1" si="1"/>
        <v>309.90000000000009</v>
      </c>
      <c r="AK52" s="47">
        <f t="shared" ca="1" si="2"/>
        <v>0.13232280102476521</v>
      </c>
      <c r="AL52" s="4">
        <f ca="1">OFFSET('Summary Neel2Milner'!$A47,0,('Residual Comparison Neel2Milner'!$BU$7+1),1,1)</f>
        <v>2282.1999999999998</v>
      </c>
      <c r="AM52" s="64">
        <f t="shared" ca="1" si="9"/>
        <v>59.800000000000182</v>
      </c>
      <c r="AN52" s="47">
        <f t="shared" ca="1" si="3"/>
        <v>2.5533731853117071E-2</v>
      </c>
      <c r="AO52" s="4">
        <f ca="1">OFFSET('Summary Neel2Milner'!$A47,0,('Residual Comparison Neel2Milner'!$BU$8+1),1,1)</f>
        <v>2419.5</v>
      </c>
      <c r="AP52" s="64">
        <f t="shared" ca="1" si="4"/>
        <v>-77.5</v>
      </c>
      <c r="AQ52" s="47">
        <f t="shared" ca="1" si="5"/>
        <v>-3.3091374893253631E-2</v>
      </c>
      <c r="AR52" s="4">
        <f ca="1">OFFSET('Summary Neel2Milner'!$A47,0,('Residual Comparison Neel2Milner'!$BU$9+1),1,1)</f>
        <v>1853.1</v>
      </c>
      <c r="AS52" s="64">
        <f t="shared" ca="1" si="10"/>
        <v>488.90000000000009</v>
      </c>
      <c r="AT52" s="47">
        <f t="shared" ca="1" si="11"/>
        <v>0.20875320239111875</v>
      </c>
      <c r="AU52" s="4">
        <f ca="1">OFFSET('Summary Neel2Milner'!$A47,0,('Residual Comparison Neel2Milner'!$BU$10+1),1,1)</f>
        <v>2032.1</v>
      </c>
      <c r="AV52" s="64">
        <f t="shared" ca="1" si="6"/>
        <v>309.90000000000009</v>
      </c>
      <c r="AW52" s="47">
        <f t="shared" ca="1" si="7"/>
        <v>0.13232280102476521</v>
      </c>
      <c r="AX52" s="9"/>
      <c r="AY52" s="9"/>
      <c r="AZ52" s="9"/>
      <c r="BA52" s="9"/>
      <c r="BB52" s="9"/>
      <c r="BC52" s="9"/>
      <c r="BD52" s="9"/>
      <c r="BE52" s="9"/>
      <c r="BF52" s="9"/>
      <c r="BG52" s="9"/>
      <c r="BH52" s="9"/>
      <c r="BI52" s="9"/>
      <c r="BJ52" s="9"/>
      <c r="BK52" s="9"/>
      <c r="BL52" s="9"/>
      <c r="BM52" s="9"/>
      <c r="BN52" s="9"/>
      <c r="BO52" s="9"/>
      <c r="BP52" s="9"/>
      <c r="BQ52" s="9"/>
    </row>
    <row r="53" spans="1:69" x14ac:dyDescent="0.25">
      <c r="A53" s="34"/>
      <c r="B53" s="3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63">
        <f>'Summary Neel2Milner'!A48</f>
        <v>39433</v>
      </c>
      <c r="AH53" s="4">
        <f ca="1">OFFSET('Summary Neel2Milner'!$A48,0,('Residual Comparison Neel2Milner'!$BU$5+1),1,1)</f>
        <v>2307</v>
      </c>
      <c r="AI53" s="4">
        <f ca="1">OFFSET('Summary Neel2Milner'!$A48,0,('Residual Comparison Neel2Milner'!$BU$6+1),1,1)</f>
        <v>2060.5</v>
      </c>
      <c r="AJ53" s="64">
        <f t="shared" ca="1" si="1"/>
        <v>246.5</v>
      </c>
      <c r="AK53" s="47">
        <f t="shared" ca="1" si="2"/>
        <v>0.10684872128305158</v>
      </c>
      <c r="AL53" s="4">
        <f ca="1">OFFSET('Summary Neel2Milner'!$A48,0,('Residual Comparison Neel2Milner'!$BU$7+1),1,1)</f>
        <v>2277</v>
      </c>
      <c r="AM53" s="64">
        <f t="shared" ca="1" si="9"/>
        <v>30</v>
      </c>
      <c r="AN53" s="47">
        <f t="shared" ca="1" si="3"/>
        <v>1.3003901170351105E-2</v>
      </c>
      <c r="AO53" s="4">
        <f ca="1">OFFSET('Summary Neel2Milner'!$A48,0,('Residual Comparison Neel2Milner'!$BU$8+1),1,1)</f>
        <v>2397.5000000000005</v>
      </c>
      <c r="AP53" s="64">
        <f t="shared" ca="1" si="4"/>
        <v>-90.500000000000455</v>
      </c>
      <c r="AQ53" s="47">
        <f t="shared" ca="1" si="5"/>
        <v>-3.9228435197226033E-2</v>
      </c>
      <c r="AR53" s="4">
        <f ca="1">OFFSET('Summary Neel2Milner'!$A48,0,('Residual Comparison Neel2Milner'!$BU$9+1),1,1)</f>
        <v>1859.1</v>
      </c>
      <c r="AS53" s="64">
        <f t="shared" ca="1" si="10"/>
        <v>447.90000000000009</v>
      </c>
      <c r="AT53" s="47">
        <f t="shared" ca="1" si="11"/>
        <v>0.19414824447334203</v>
      </c>
      <c r="AU53" s="4">
        <f ca="1">OFFSET('Summary Neel2Milner'!$A48,0,('Residual Comparison Neel2Milner'!$BU$10+1),1,1)</f>
        <v>2060.5</v>
      </c>
      <c r="AV53" s="64">
        <f t="shared" ca="1" si="6"/>
        <v>246.5</v>
      </c>
      <c r="AW53" s="47">
        <f t="shared" ca="1" si="7"/>
        <v>0.10684872128305158</v>
      </c>
      <c r="AX53" s="9"/>
      <c r="AY53" s="9"/>
      <c r="AZ53" s="9"/>
      <c r="BA53" s="9"/>
      <c r="BB53" s="9"/>
      <c r="BC53" s="9"/>
      <c r="BD53" s="9"/>
      <c r="BE53" s="9"/>
      <c r="BF53" s="9"/>
      <c r="BG53" s="9"/>
      <c r="BH53" s="9"/>
      <c r="BI53" s="9"/>
      <c r="BJ53" s="9"/>
      <c r="BK53" s="9"/>
      <c r="BL53" s="9"/>
      <c r="BM53" s="9"/>
      <c r="BN53" s="9"/>
      <c r="BO53" s="9"/>
      <c r="BP53" s="9"/>
      <c r="BQ53" s="9"/>
    </row>
    <row r="54" spans="1:69" x14ac:dyDescent="0.25">
      <c r="AG54" s="63">
        <f>'Summary Neel2Milner'!A49</f>
        <v>39434</v>
      </c>
      <c r="AH54" s="4">
        <f ca="1">OFFSET('Summary Neel2Milner'!$A49,0,('Residual Comparison Neel2Milner'!$BU$5+1),1,1)</f>
        <v>2299</v>
      </c>
      <c r="AI54" s="4">
        <f ca="1">OFFSET('Summary Neel2Milner'!$A49,0,('Residual Comparison Neel2Milner'!$BU$6+1),1,1)</f>
        <v>2115.3000000000002</v>
      </c>
      <c r="AJ54" s="64">
        <f t="shared" ca="1" si="1"/>
        <v>183.69999999999982</v>
      </c>
      <c r="AK54" s="47">
        <f t="shared" ca="1" si="2"/>
        <v>7.9904306220095617E-2</v>
      </c>
      <c r="AL54" s="4">
        <f ca="1">OFFSET('Summary Neel2Milner'!$A49,0,('Residual Comparison Neel2Milner'!$BU$7+1),1,1)</f>
        <v>2275.1</v>
      </c>
      <c r="AM54" s="64">
        <f t="shared" ca="1" si="9"/>
        <v>23.900000000000091</v>
      </c>
      <c r="AN54" s="47">
        <f t="shared" ca="1" si="3"/>
        <v>1.0395824271422396E-2</v>
      </c>
      <c r="AO54" s="4">
        <f ca="1">OFFSET('Summary Neel2Milner'!$A49,0,('Residual Comparison Neel2Milner'!$BU$8+1),1,1)</f>
        <v>2410.6</v>
      </c>
      <c r="AP54" s="64">
        <f t="shared" ca="1" si="4"/>
        <v>-111.59999999999991</v>
      </c>
      <c r="AQ54" s="47">
        <f t="shared" ca="1" si="5"/>
        <v>-4.8542844715093479E-2</v>
      </c>
      <c r="AR54" s="4">
        <f ca="1">OFFSET('Summary Neel2Milner'!$A49,0,('Residual Comparison Neel2Milner'!$BU$9+1),1,1)</f>
        <v>1884.9</v>
      </c>
      <c r="AS54" s="64">
        <f t="shared" ca="1" si="10"/>
        <v>414.09999999999991</v>
      </c>
      <c r="AT54" s="47">
        <f t="shared" ca="1" si="11"/>
        <v>0.18012179208351453</v>
      </c>
      <c r="AU54" s="4">
        <f ca="1">OFFSET('Summary Neel2Milner'!$A49,0,('Residual Comparison Neel2Milner'!$BU$10+1),1,1)</f>
        <v>2115.3000000000002</v>
      </c>
      <c r="AV54" s="64">
        <f t="shared" ca="1" si="6"/>
        <v>183.69999999999982</v>
      </c>
      <c r="AW54" s="47">
        <f t="shared" ca="1" si="7"/>
        <v>7.9904306220095617E-2</v>
      </c>
      <c r="AX54" s="9"/>
      <c r="AY54" s="9"/>
      <c r="AZ54" s="9"/>
      <c r="BA54" s="9"/>
      <c r="BB54" s="9"/>
      <c r="BC54" s="9"/>
      <c r="BD54" s="9"/>
      <c r="BE54" s="9"/>
      <c r="BF54" s="9"/>
      <c r="BG54" s="9"/>
      <c r="BH54" s="9"/>
      <c r="BI54" s="9"/>
      <c r="BJ54" s="9"/>
      <c r="BK54" s="9"/>
      <c r="BL54" s="9"/>
      <c r="BM54" s="9"/>
      <c r="BN54" s="9"/>
      <c r="BO54" s="9"/>
      <c r="BP54" s="9"/>
      <c r="BQ54" s="9"/>
    </row>
    <row r="55" spans="1:69" x14ac:dyDescent="0.25">
      <c r="B55" s="5" t="s">
        <v>42</v>
      </c>
      <c r="AG55" s="63">
        <f>'Summary Neel2Milner'!A50</f>
        <v>39435</v>
      </c>
      <c r="AH55" s="4">
        <f ca="1">OFFSET('Summary Neel2Milner'!$A50,0,('Residual Comparison Neel2Milner'!$BU$5+1),1,1)</f>
        <v>2285</v>
      </c>
      <c r="AI55" s="4">
        <f ca="1">OFFSET('Summary Neel2Milner'!$A50,0,('Residual Comparison Neel2Milner'!$BU$6+1),1,1)</f>
        <v>2123.6</v>
      </c>
      <c r="AJ55" s="64">
        <f t="shared" ca="1" si="1"/>
        <v>161.40000000000009</v>
      </c>
      <c r="AK55" s="47">
        <f t="shared" ca="1" si="2"/>
        <v>7.0634573304157594E-2</v>
      </c>
      <c r="AL55" s="4">
        <f ca="1">OFFSET('Summary Neel2Milner'!$A50,0,('Residual Comparison Neel2Milner'!$BU$7+1),1,1)</f>
        <v>2278.4999999999995</v>
      </c>
      <c r="AM55" s="64">
        <f t="shared" ca="1" si="9"/>
        <v>6.5000000000004547</v>
      </c>
      <c r="AN55" s="47">
        <f t="shared" ca="1" si="3"/>
        <v>2.8446389496719713E-3</v>
      </c>
      <c r="AO55" s="4">
        <f ca="1">OFFSET('Summary Neel2Milner'!$A50,0,('Residual Comparison Neel2Milner'!$BU$8+1),1,1)</f>
        <v>2512</v>
      </c>
      <c r="AP55" s="64">
        <f t="shared" ca="1" si="4"/>
        <v>-227</v>
      </c>
      <c r="AQ55" s="47">
        <f t="shared" ca="1" si="5"/>
        <v>-9.9343544857768057E-2</v>
      </c>
      <c r="AR55" s="4">
        <f ca="1">OFFSET('Summary Neel2Milner'!$A50,0,('Residual Comparison Neel2Milner'!$BU$9+1),1,1)</f>
        <v>1870.8000000000002</v>
      </c>
      <c r="AS55" s="64">
        <f t="shared" ca="1" si="10"/>
        <v>414.19999999999982</v>
      </c>
      <c r="AT55" s="47">
        <f t="shared" ca="1" si="11"/>
        <v>0.18126914660831503</v>
      </c>
      <c r="AU55" s="4">
        <f ca="1">OFFSET('Summary Neel2Milner'!$A50,0,('Residual Comparison Neel2Milner'!$BU$10+1),1,1)</f>
        <v>2123.6</v>
      </c>
      <c r="AV55" s="64">
        <f t="shared" ca="1" si="6"/>
        <v>161.40000000000009</v>
      </c>
      <c r="AW55" s="47">
        <f t="shared" ca="1" si="7"/>
        <v>7.0634573304157594E-2</v>
      </c>
      <c r="AX55" s="9"/>
      <c r="AY55" s="9"/>
      <c r="AZ55" s="9"/>
      <c r="BA55" s="9"/>
      <c r="BB55" s="9"/>
      <c r="BC55" s="9"/>
      <c r="BD55" s="9"/>
      <c r="BE55" s="9"/>
      <c r="BF55" s="9"/>
      <c r="BG55" s="9"/>
      <c r="BH55" s="9"/>
      <c r="BI55" s="9"/>
      <c r="BJ55" s="9"/>
      <c r="BK55" s="9"/>
      <c r="BL55" s="9"/>
      <c r="BM55" s="9"/>
      <c r="BN55" s="9"/>
      <c r="BO55" s="9"/>
      <c r="BP55" s="9"/>
      <c r="BQ55" s="9"/>
    </row>
    <row r="56" spans="1:69" x14ac:dyDescent="0.25">
      <c r="AG56" s="63">
        <f>'Summary Neel2Milner'!A51</f>
        <v>39436</v>
      </c>
      <c r="AH56" s="4">
        <f ca="1">OFFSET('Summary Neel2Milner'!$A51,0,('Residual Comparison Neel2Milner'!$BU$5+1),1,1)</f>
        <v>2243</v>
      </c>
      <c r="AI56" s="4">
        <f ca="1">OFFSET('Summary Neel2Milner'!$A51,0,('Residual Comparison Neel2Milner'!$BU$6+1),1,1)</f>
        <v>2324.6999999999998</v>
      </c>
      <c r="AJ56" s="64">
        <f t="shared" ca="1" si="1"/>
        <v>-81.699999999999818</v>
      </c>
      <c r="AK56" s="47">
        <f t="shared" ca="1" si="2"/>
        <v>-3.6424431564868395E-2</v>
      </c>
      <c r="AL56" s="4">
        <f ca="1">OFFSET('Summary Neel2Milner'!$A51,0,('Residual Comparison Neel2Milner'!$BU$7+1),1,1)</f>
        <v>2271.7000000000003</v>
      </c>
      <c r="AM56" s="64">
        <f t="shared" ca="1" si="9"/>
        <v>-28.700000000000273</v>
      </c>
      <c r="AN56" s="47">
        <f t="shared" ca="1" si="3"/>
        <v>-1.2795363352652819E-2</v>
      </c>
      <c r="AO56" s="4">
        <f ca="1">OFFSET('Summary Neel2Milner'!$A51,0,('Residual Comparison Neel2Milner'!$BU$8+1),1,1)</f>
        <v>2521.8000000000002</v>
      </c>
      <c r="AP56" s="64">
        <f t="shared" ca="1" si="4"/>
        <v>-278.80000000000018</v>
      </c>
      <c r="AQ56" s="47">
        <f t="shared" ca="1" si="5"/>
        <v>-0.12429781542576913</v>
      </c>
      <c r="AR56" s="4">
        <f ca="1">OFFSET('Summary Neel2Milner'!$A51,0,('Residual Comparison Neel2Milner'!$BU$9+1),1,1)</f>
        <v>1871.6</v>
      </c>
      <c r="AS56" s="64">
        <f t="shared" ca="1" si="10"/>
        <v>371.40000000000009</v>
      </c>
      <c r="AT56" s="47">
        <f t="shared" ca="1" si="11"/>
        <v>0.1655818100757914</v>
      </c>
      <c r="AU56" s="4">
        <f ca="1">OFFSET('Summary Neel2Milner'!$A51,0,('Residual Comparison Neel2Milner'!$BU$10+1),1,1)</f>
        <v>2324.6999999999998</v>
      </c>
      <c r="AV56" s="64">
        <f t="shared" ca="1" si="6"/>
        <v>-81.699999999999818</v>
      </c>
      <c r="AW56" s="47">
        <f t="shared" ca="1" si="7"/>
        <v>-3.6424431564868395E-2</v>
      </c>
      <c r="AX56" s="9"/>
      <c r="AY56" s="9"/>
      <c r="AZ56" s="9"/>
      <c r="BA56" s="9"/>
      <c r="BB56" s="9"/>
      <c r="BC56" s="9"/>
      <c r="BD56" s="9"/>
      <c r="BE56" s="9"/>
      <c r="BF56" s="9"/>
      <c r="BG56" s="9"/>
      <c r="BH56" s="9"/>
      <c r="BI56" s="9"/>
      <c r="BJ56" s="9"/>
      <c r="BK56" s="9"/>
      <c r="BL56" s="9"/>
      <c r="BM56" s="9"/>
      <c r="BN56" s="9"/>
      <c r="BO56" s="9"/>
      <c r="BP56" s="9"/>
      <c r="BQ56" s="9"/>
    </row>
    <row r="57" spans="1:69" x14ac:dyDescent="0.25">
      <c r="O57" t="s">
        <v>38</v>
      </c>
      <c r="AG57" s="63">
        <f>'Summary Neel2Milner'!A52</f>
        <v>39437</v>
      </c>
      <c r="AH57" s="4">
        <f ca="1">OFFSET('Summary Neel2Milner'!$A52,0,('Residual Comparison Neel2Milner'!$BU$5+1),1,1)</f>
        <v>2217</v>
      </c>
      <c r="AI57" s="4">
        <f ca="1">OFFSET('Summary Neel2Milner'!$A52,0,('Residual Comparison Neel2Milner'!$BU$6+1),1,1)</f>
        <v>2307.7000000000003</v>
      </c>
      <c r="AJ57" s="64">
        <f t="shared" ca="1" si="1"/>
        <v>-90.700000000000273</v>
      </c>
      <c r="AK57" s="47">
        <f t="shared" ca="1" si="2"/>
        <v>-4.09111411817773E-2</v>
      </c>
      <c r="AL57" s="4">
        <f ca="1">OFFSET('Summary Neel2Milner'!$A52,0,('Residual Comparison Neel2Milner'!$BU$7+1),1,1)</f>
        <v>2253.6000000000004</v>
      </c>
      <c r="AM57" s="64">
        <f t="shared" ca="1" si="9"/>
        <v>-36.600000000000364</v>
      </c>
      <c r="AN57" s="47">
        <f t="shared" ca="1" si="3"/>
        <v>-1.6508795669824251E-2</v>
      </c>
      <c r="AO57" s="4">
        <f ca="1">OFFSET('Summary Neel2Milner'!$A52,0,('Residual Comparison Neel2Milner'!$BU$8+1),1,1)</f>
        <v>2496.3999999999996</v>
      </c>
      <c r="AP57" s="64">
        <f t="shared" ca="1" si="4"/>
        <v>-279.39999999999964</v>
      </c>
      <c r="AQ57" s="47">
        <f t="shared" ca="1" si="5"/>
        <v>-0.12602616147947659</v>
      </c>
      <c r="AR57" s="4">
        <f ca="1">OFFSET('Summary Neel2Milner'!$A52,0,('Residual Comparison Neel2Milner'!$BU$9+1),1,1)</f>
        <v>1883.1</v>
      </c>
      <c r="AS57" s="64">
        <f t="shared" ca="1" si="10"/>
        <v>333.90000000000009</v>
      </c>
      <c r="AT57" s="47">
        <f t="shared" ca="1" si="11"/>
        <v>0.15060893098782141</v>
      </c>
      <c r="AU57" s="4">
        <f ca="1">OFFSET('Summary Neel2Milner'!$A52,0,('Residual Comparison Neel2Milner'!$BU$10+1),1,1)</f>
        <v>2307.7000000000003</v>
      </c>
      <c r="AV57" s="64">
        <f t="shared" ca="1" si="6"/>
        <v>-90.700000000000273</v>
      </c>
      <c r="AW57" s="47">
        <f t="shared" ca="1" si="7"/>
        <v>-4.09111411817773E-2</v>
      </c>
      <c r="AX57" s="9"/>
      <c r="AY57" s="9"/>
      <c r="AZ57" s="9"/>
      <c r="BA57" s="9"/>
      <c r="BB57" s="9"/>
      <c r="BC57" s="9"/>
      <c r="BD57" s="9"/>
      <c r="BE57" s="9"/>
      <c r="BF57" s="9"/>
      <c r="BG57" s="9"/>
      <c r="BH57" s="9"/>
      <c r="BI57" s="9"/>
      <c r="BJ57" s="9"/>
      <c r="BK57" s="9"/>
      <c r="BL57" s="9"/>
      <c r="BM57" s="9"/>
      <c r="BN57" s="9"/>
      <c r="BO57" s="9"/>
      <c r="BP57" s="9"/>
      <c r="BQ57" s="9"/>
    </row>
    <row r="58" spans="1:69" ht="13.8" thickBot="1" x14ac:dyDescent="0.3">
      <c r="O58" s="67" t="s">
        <v>37</v>
      </c>
      <c r="P58" s="67">
        <v>2016</v>
      </c>
      <c r="Q58" s="67">
        <v>2010</v>
      </c>
      <c r="R58" s="67">
        <v>2004</v>
      </c>
      <c r="S58" s="67">
        <v>2003</v>
      </c>
      <c r="AG58" s="63">
        <f>'Summary Neel2Milner'!A53</f>
        <v>39438</v>
      </c>
      <c r="AH58" s="4">
        <f ca="1">OFFSET('Summary Neel2Milner'!$A53,0,('Residual Comparison Neel2Milner'!$BU$5+1),1,1)</f>
        <v>2157</v>
      </c>
      <c r="AI58" s="4">
        <f ca="1">OFFSET('Summary Neel2Milner'!$A53,0,('Residual Comparison Neel2Milner'!$BU$6+1),1,1)</f>
        <v>2286.7000000000003</v>
      </c>
      <c r="AJ58" s="64">
        <f t="shared" ca="1" si="1"/>
        <v>-129.70000000000027</v>
      </c>
      <c r="AK58" s="47">
        <f t="shared" ca="1" si="2"/>
        <v>-6.0129809921186959E-2</v>
      </c>
      <c r="AL58" s="4">
        <f ca="1">OFFSET('Summary Neel2Milner'!$A53,0,('Residual Comparison Neel2Milner'!$BU$7+1),1,1)</f>
        <v>2215.9</v>
      </c>
      <c r="AM58" s="64">
        <f t="shared" ca="1" si="9"/>
        <v>-58.900000000000091</v>
      </c>
      <c r="AN58" s="47">
        <f t="shared" ca="1" si="3"/>
        <v>-2.7306444135373246E-2</v>
      </c>
      <c r="AO58" s="4">
        <f ca="1">OFFSET('Summary Neel2Milner'!$A53,0,('Residual Comparison Neel2Milner'!$BU$8+1),1,1)</f>
        <v>2483.1000000000004</v>
      </c>
      <c r="AP58" s="64">
        <f t="shared" ca="1" si="4"/>
        <v>-326.10000000000036</v>
      </c>
      <c r="AQ58" s="47">
        <f t="shared" ca="1" si="5"/>
        <v>-0.15118219749652312</v>
      </c>
      <c r="AR58" s="4">
        <f ca="1">OFFSET('Summary Neel2Milner'!$A53,0,('Residual Comparison Neel2Milner'!$BU$9+1),1,1)</f>
        <v>1903.6000000000001</v>
      </c>
      <c r="AS58" s="64">
        <f t="shared" ca="1" si="10"/>
        <v>253.39999999999986</v>
      </c>
      <c r="AT58" s="47">
        <f t="shared" ca="1" si="11"/>
        <v>0.11747797867408431</v>
      </c>
      <c r="AU58" s="4">
        <f ca="1">OFFSET('Summary Neel2Milner'!$A53,0,('Residual Comparison Neel2Milner'!$BU$10+1),1,1)</f>
        <v>2286.7000000000003</v>
      </c>
      <c r="AV58" s="64">
        <f t="shared" ca="1" si="6"/>
        <v>-129.70000000000027</v>
      </c>
      <c r="AW58" s="47">
        <f t="shared" ca="1" si="7"/>
        <v>-6.0129809921186959E-2</v>
      </c>
      <c r="AX58" s="9"/>
      <c r="AY58" s="9"/>
      <c r="AZ58" s="9"/>
      <c r="BA58" s="9"/>
      <c r="BB58" s="9"/>
      <c r="BC58" s="9"/>
      <c r="BD58" s="9"/>
      <c r="BE58" s="9"/>
      <c r="BF58" s="9"/>
      <c r="BG58" s="9"/>
      <c r="BH58" s="9"/>
      <c r="BI58" s="9"/>
      <c r="BJ58" s="9"/>
      <c r="BK58" s="9"/>
      <c r="BL58" s="9"/>
      <c r="BM58" s="9"/>
      <c r="BN58" s="9"/>
      <c r="BO58" s="9"/>
      <c r="BP58" s="9"/>
      <c r="BQ58" s="9"/>
    </row>
    <row r="59" spans="1:69" ht="13.8" thickTop="1" x14ac:dyDescent="0.25">
      <c r="O59" s="46" t="s">
        <v>43</v>
      </c>
      <c r="P59" s="9">
        <v>-4.2999999999999997E-2</v>
      </c>
      <c r="Q59" s="9">
        <v>-0.19600000000000001</v>
      </c>
      <c r="R59" s="9">
        <v>-0.28499999999999998</v>
      </c>
      <c r="S59" s="9">
        <v>-0.22700000000000001</v>
      </c>
      <c r="AG59" s="63">
        <f>'Summary Neel2Milner'!A54</f>
        <v>39439</v>
      </c>
      <c r="AH59" s="4">
        <f ca="1">OFFSET('Summary Neel2Milner'!$A54,0,('Residual Comparison Neel2Milner'!$BU$5+1),1,1)</f>
        <v>2158</v>
      </c>
      <c r="AI59" s="4">
        <f ca="1">OFFSET('Summary Neel2Milner'!$A54,0,('Residual Comparison Neel2Milner'!$BU$6+1),1,1)</f>
        <v>2244.2999999999997</v>
      </c>
      <c r="AJ59" s="64">
        <f t="shared" ca="1" si="1"/>
        <v>-86.299999999999727</v>
      </c>
      <c r="AK59" s="47">
        <f t="shared" ca="1" si="2"/>
        <v>-3.9990732159406732E-2</v>
      </c>
      <c r="AL59" s="4">
        <f ca="1">OFFSET('Summary Neel2Milner'!$A54,0,('Residual Comparison Neel2Milner'!$BU$7+1),1,1)</f>
        <v>2185.1</v>
      </c>
      <c r="AM59" s="64">
        <f t="shared" ca="1" si="9"/>
        <v>-27.099999999999909</v>
      </c>
      <c r="AN59" s="47">
        <f t="shared" ca="1" si="3"/>
        <v>-1.2557924003707093E-2</v>
      </c>
      <c r="AO59" s="4">
        <f ca="1">OFFSET('Summary Neel2Milner'!$A54,0,('Residual Comparison Neel2Milner'!$BU$8+1),1,1)</f>
        <v>2489</v>
      </c>
      <c r="AP59" s="64">
        <f t="shared" ca="1" si="4"/>
        <v>-331</v>
      </c>
      <c r="AQ59" s="47">
        <f t="shared" ca="1" si="5"/>
        <v>-0.15338276181649677</v>
      </c>
      <c r="AR59" s="4">
        <f ca="1">OFFSET('Summary Neel2Milner'!$A54,0,('Residual Comparison Neel2Milner'!$BU$9+1),1,1)</f>
        <v>1951.6</v>
      </c>
      <c r="AS59" s="64">
        <f t="shared" ca="1" si="10"/>
        <v>206.40000000000009</v>
      </c>
      <c r="AT59" s="47">
        <f t="shared" ca="1" si="11"/>
        <v>9.5644114921223392E-2</v>
      </c>
      <c r="AU59" s="4">
        <f ca="1">OFFSET('Summary Neel2Milner'!$A54,0,('Residual Comparison Neel2Milner'!$BU$10+1),1,1)</f>
        <v>2244.2999999999997</v>
      </c>
      <c r="AV59" s="64">
        <f t="shared" ca="1" si="6"/>
        <v>-86.299999999999727</v>
      </c>
      <c r="AW59" s="47">
        <f t="shared" ca="1" si="7"/>
        <v>-3.9990732159406732E-2</v>
      </c>
      <c r="AX59" s="9"/>
      <c r="AY59" s="9"/>
      <c r="AZ59" s="9"/>
      <c r="BA59" s="9"/>
      <c r="BB59" s="9"/>
      <c r="BC59" s="9"/>
      <c r="BD59" s="9"/>
      <c r="BE59" s="9"/>
      <c r="BF59" s="9"/>
      <c r="BG59" s="9"/>
      <c r="BH59" s="9"/>
      <c r="BI59" s="9"/>
      <c r="BJ59" s="9"/>
      <c r="BK59" s="9"/>
      <c r="BL59" s="9"/>
      <c r="BM59" s="9"/>
      <c r="BN59" s="9"/>
      <c r="BO59" s="9"/>
      <c r="BP59" s="9"/>
      <c r="BQ59" s="9"/>
    </row>
    <row r="60" spans="1:69" x14ac:dyDescent="0.25">
      <c r="O60" s="68" t="s">
        <v>44</v>
      </c>
      <c r="P60" s="13">
        <v>-2E-3</v>
      </c>
      <c r="Q60" s="13">
        <v>-2.1999999999999999E-2</v>
      </c>
      <c r="R60" s="13">
        <v>4.4999999999999998E-2</v>
      </c>
      <c r="S60" s="13">
        <v>-5.8000000000000003E-2</v>
      </c>
      <c r="AG60" s="63">
        <f>'Summary Neel2Milner'!A55</f>
        <v>39440</v>
      </c>
      <c r="AH60" s="4">
        <f ca="1">OFFSET('Summary Neel2Milner'!$A55,0,('Residual Comparison Neel2Milner'!$BU$5+1),1,1)</f>
        <v>2145</v>
      </c>
      <c r="AI60" s="4">
        <f ca="1">OFFSET('Summary Neel2Milner'!$A55,0,('Residual Comparison Neel2Milner'!$BU$6+1),1,1)</f>
        <v>2227.6</v>
      </c>
      <c r="AJ60" s="64">
        <f t="shared" ca="1" si="1"/>
        <v>-82.599999999999909</v>
      </c>
      <c r="AK60" s="47">
        <f t="shared" ca="1" si="2"/>
        <v>-3.8508158508158467E-2</v>
      </c>
      <c r="AL60" s="4">
        <f ca="1">OFFSET('Summary Neel2Milner'!$A55,0,('Residual Comparison Neel2Milner'!$BU$7+1),1,1)</f>
        <v>2171</v>
      </c>
      <c r="AM60" s="64">
        <f t="shared" ca="1" si="9"/>
        <v>-26</v>
      </c>
      <c r="AN60" s="47">
        <f t="shared" ca="1" si="3"/>
        <v>-1.2121212121212121E-2</v>
      </c>
      <c r="AO60" s="4">
        <f ca="1">OFFSET('Summary Neel2Milner'!$A55,0,('Residual Comparison Neel2Milner'!$BU$8+1),1,1)</f>
        <v>2513.3000000000002</v>
      </c>
      <c r="AP60" s="64">
        <f t="shared" ca="1" si="4"/>
        <v>-368.30000000000018</v>
      </c>
      <c r="AQ60" s="47">
        <f t="shared" ca="1" si="5"/>
        <v>-0.17170163170163177</v>
      </c>
      <c r="AR60" s="4">
        <f ca="1">OFFSET('Summary Neel2Milner'!$A55,0,('Residual Comparison Neel2Milner'!$BU$9+1),1,1)</f>
        <v>1994.8999999999999</v>
      </c>
      <c r="AS60" s="64">
        <f t="shared" ca="1" si="10"/>
        <v>150.10000000000014</v>
      </c>
      <c r="AT60" s="47">
        <f t="shared" ca="1" si="11"/>
        <v>6.9976689976690043E-2</v>
      </c>
      <c r="AU60" s="4">
        <f ca="1">OFFSET('Summary Neel2Milner'!$A55,0,('Residual Comparison Neel2Milner'!$BU$10+1),1,1)</f>
        <v>2227.6</v>
      </c>
      <c r="AV60" s="64">
        <f t="shared" ca="1" si="6"/>
        <v>-82.599999999999909</v>
      </c>
      <c r="AW60" s="47">
        <f t="shared" ca="1" si="7"/>
        <v>-3.8508158508158467E-2</v>
      </c>
      <c r="AX60" s="9"/>
      <c r="AY60" s="9"/>
      <c r="AZ60" s="9"/>
      <c r="BA60" s="9"/>
      <c r="BB60" s="9"/>
      <c r="BC60" s="9"/>
      <c r="BD60" s="9"/>
      <c r="BE60" s="9"/>
      <c r="BF60" s="9"/>
      <c r="BG60" s="9"/>
      <c r="BH60" s="9"/>
      <c r="BI60" s="9"/>
      <c r="BJ60" s="9"/>
      <c r="BK60" s="9"/>
      <c r="BL60" s="9"/>
      <c r="BM60" s="9"/>
      <c r="BN60" s="9"/>
      <c r="BO60" s="9"/>
      <c r="BP60" s="9"/>
      <c r="BQ60" s="9"/>
    </row>
    <row r="61" spans="1:69" x14ac:dyDescent="0.25">
      <c r="AG61" s="63">
        <f>'Summary Neel2Milner'!A56</f>
        <v>39441</v>
      </c>
      <c r="AH61" s="4">
        <f ca="1">OFFSET('Summary Neel2Milner'!$A56,0,('Residual Comparison Neel2Milner'!$BU$5+1),1,1)</f>
        <v>2149</v>
      </c>
      <c r="AI61" s="4">
        <f ca="1">OFFSET('Summary Neel2Milner'!$A56,0,('Residual Comparison Neel2Milner'!$BU$6+1),1,1)</f>
        <v>2213.8000000000002</v>
      </c>
      <c r="AJ61" s="64">
        <f t="shared" ca="1" si="1"/>
        <v>-64.800000000000182</v>
      </c>
      <c r="AK61" s="47">
        <f t="shared" ca="1" si="2"/>
        <v>-3.0153559795253693E-2</v>
      </c>
      <c r="AL61" s="4">
        <f ca="1">OFFSET('Summary Neel2Milner'!$A56,0,('Residual Comparison Neel2Milner'!$BU$7+1),1,1)</f>
        <v>2156.8000000000002</v>
      </c>
      <c r="AM61" s="64">
        <f t="shared" ca="1" si="9"/>
        <v>-7.8000000000001819</v>
      </c>
      <c r="AN61" s="47">
        <f t="shared" ca="1" si="3"/>
        <v>-3.6295951605398707E-3</v>
      </c>
      <c r="AO61" s="4">
        <f ca="1">OFFSET('Summary Neel2Milner'!$A56,0,('Residual Comparison Neel2Milner'!$BU$8+1),1,1)</f>
        <v>2523.2999999999997</v>
      </c>
      <c r="AP61" s="64">
        <f t="shared" ca="1" si="4"/>
        <v>-374.29999999999973</v>
      </c>
      <c r="AQ61" s="47">
        <f t="shared" ca="1" si="5"/>
        <v>-0.17417403443462062</v>
      </c>
      <c r="AR61" s="4">
        <f ca="1">OFFSET('Summary Neel2Milner'!$A56,0,('Residual Comparison Neel2Milner'!$BU$9+1),1,1)</f>
        <v>2029.8</v>
      </c>
      <c r="AS61" s="64">
        <f t="shared" ca="1" si="10"/>
        <v>119.20000000000005</v>
      </c>
      <c r="AT61" s="47">
        <f t="shared" ca="1" si="11"/>
        <v>5.5467659376454183E-2</v>
      </c>
      <c r="AU61" s="4">
        <f ca="1">OFFSET('Summary Neel2Milner'!$A56,0,('Residual Comparison Neel2Milner'!$BU$10+1),1,1)</f>
        <v>2213.8000000000002</v>
      </c>
      <c r="AV61" s="64">
        <f t="shared" ca="1" si="6"/>
        <v>-64.800000000000182</v>
      </c>
      <c r="AW61" s="47">
        <f t="shared" ca="1" si="7"/>
        <v>-3.0153559795253693E-2</v>
      </c>
      <c r="AX61" s="9"/>
      <c r="AY61" s="9"/>
      <c r="AZ61" s="9"/>
      <c r="BA61" s="9"/>
      <c r="BB61" s="9"/>
      <c r="BC61" s="9"/>
      <c r="BD61" s="9"/>
      <c r="BE61" s="9"/>
      <c r="BF61" s="9"/>
      <c r="BG61" s="9"/>
      <c r="BH61" s="9"/>
      <c r="BI61" s="9"/>
      <c r="BJ61" s="9"/>
      <c r="BK61" s="9"/>
      <c r="BL61" s="9"/>
      <c r="BM61" s="9"/>
      <c r="BN61" s="9"/>
      <c r="BO61" s="9"/>
      <c r="BP61" s="9"/>
      <c r="BQ61" s="9"/>
    </row>
    <row r="62" spans="1:69" x14ac:dyDescent="0.25">
      <c r="AG62" s="63">
        <f>'Summary Neel2Milner'!A57</f>
        <v>39442</v>
      </c>
      <c r="AH62" s="4">
        <f ca="1">OFFSET('Summary Neel2Milner'!$A57,0,('Residual Comparison Neel2Milner'!$BU$5+1),1,1)</f>
        <v>2117</v>
      </c>
      <c r="AI62" s="4">
        <f ca="1">OFFSET('Summary Neel2Milner'!$A57,0,('Residual Comparison Neel2Milner'!$BU$6+1),1,1)</f>
        <v>2257.9</v>
      </c>
      <c r="AJ62" s="64">
        <f t="shared" ca="1" si="1"/>
        <v>-140.90000000000009</v>
      </c>
      <c r="AK62" s="47">
        <f t="shared" ca="1" si="2"/>
        <v>-6.6556447803495553E-2</v>
      </c>
      <c r="AL62" s="4">
        <f ca="1">OFFSET('Summary Neel2Milner'!$A57,0,('Residual Comparison Neel2Milner'!$BU$7+1),1,1)</f>
        <v>2154.2999999999997</v>
      </c>
      <c r="AM62" s="64">
        <f t="shared" ca="1" si="9"/>
        <v>-37.299999999999727</v>
      </c>
      <c r="AN62" s="47">
        <f t="shared" ca="1" si="3"/>
        <v>-1.7619272555502941E-2</v>
      </c>
      <c r="AO62" s="4">
        <f ca="1">OFFSET('Summary Neel2Milner'!$A57,0,('Residual Comparison Neel2Milner'!$BU$8+1),1,1)</f>
        <v>2411.1</v>
      </c>
      <c r="AP62" s="64">
        <f t="shared" ca="1" si="4"/>
        <v>-294.09999999999991</v>
      </c>
      <c r="AQ62" s="47">
        <f t="shared" ca="1" si="5"/>
        <v>-0.13892300425129897</v>
      </c>
      <c r="AR62" s="4">
        <f ca="1">OFFSET('Summary Neel2Milner'!$A57,0,('Residual Comparison Neel2Milner'!$BU$9+1),1,1)</f>
        <v>2077.1</v>
      </c>
      <c r="AS62" s="64">
        <f t="shared" ca="1" si="10"/>
        <v>39.900000000000091</v>
      </c>
      <c r="AT62" s="47">
        <f t="shared" ca="1" si="11"/>
        <v>1.8847425602267404E-2</v>
      </c>
      <c r="AU62" s="4">
        <f ca="1">OFFSET('Summary Neel2Milner'!$A57,0,('Residual Comparison Neel2Milner'!$BU$10+1),1,1)</f>
        <v>2257.9</v>
      </c>
      <c r="AV62" s="64">
        <f t="shared" ca="1" si="6"/>
        <v>-140.90000000000009</v>
      </c>
      <c r="AW62" s="47">
        <f t="shared" ca="1" si="7"/>
        <v>-6.6556447803495553E-2</v>
      </c>
      <c r="AX62" s="9"/>
      <c r="AY62" s="9"/>
      <c r="AZ62" s="9"/>
      <c r="BA62" s="9"/>
      <c r="BB62" s="9"/>
      <c r="BC62" s="9"/>
      <c r="BD62" s="9"/>
      <c r="BE62" s="9"/>
      <c r="BF62" s="9"/>
      <c r="BG62" s="9"/>
      <c r="BH62" s="9"/>
      <c r="BI62" s="9"/>
      <c r="BJ62" s="9"/>
      <c r="BK62" s="9"/>
      <c r="BL62" s="9"/>
      <c r="BM62" s="9"/>
      <c r="BN62" s="9"/>
      <c r="BO62" s="9"/>
      <c r="BP62" s="9"/>
      <c r="BQ62" s="9"/>
    </row>
    <row r="63" spans="1:69" x14ac:dyDescent="0.25">
      <c r="AG63" s="63">
        <f>'Summary Neel2Milner'!A58</f>
        <v>39443</v>
      </c>
      <c r="AH63" s="4">
        <f ca="1">OFFSET('Summary Neel2Milner'!$A58,0,('Residual Comparison Neel2Milner'!$BU$5+1),1,1)</f>
        <v>2086</v>
      </c>
      <c r="AI63" s="4">
        <f ca="1">OFFSET('Summary Neel2Milner'!$A58,0,('Residual Comparison Neel2Milner'!$BU$6+1),1,1)</f>
        <v>2053.6999999999998</v>
      </c>
      <c r="AJ63" s="64">
        <f t="shared" ca="1" si="1"/>
        <v>32.300000000000182</v>
      </c>
      <c r="AK63" s="47">
        <f t="shared" ca="1" si="2"/>
        <v>1.5484180249281007E-2</v>
      </c>
      <c r="AL63" s="4">
        <f ca="1">OFFSET('Summary Neel2Milner'!$A58,0,('Residual Comparison Neel2Milner'!$BU$7+1),1,1)</f>
        <v>2168.2999999999997</v>
      </c>
      <c r="AM63" s="64">
        <f t="shared" ca="1" si="9"/>
        <v>-82.299999999999727</v>
      </c>
      <c r="AN63" s="47">
        <f t="shared" ca="1" si="3"/>
        <v>-3.9453499520613486E-2</v>
      </c>
      <c r="AO63" s="4">
        <f ca="1">OFFSET('Summary Neel2Milner'!$A58,0,('Residual Comparison Neel2Milner'!$BU$8+1),1,1)</f>
        <v>2402.9</v>
      </c>
      <c r="AP63" s="64">
        <f t="shared" ca="1" si="4"/>
        <v>-316.90000000000009</v>
      </c>
      <c r="AQ63" s="47">
        <f t="shared" ca="1" si="5"/>
        <v>-0.15191754554170667</v>
      </c>
      <c r="AR63" s="4">
        <f ca="1">OFFSET('Summary Neel2Milner'!$A58,0,('Residual Comparison Neel2Milner'!$BU$9+1),1,1)</f>
        <v>2084.1999999999998</v>
      </c>
      <c r="AS63" s="64">
        <f t="shared" ca="1" si="10"/>
        <v>1.8000000000001819</v>
      </c>
      <c r="AT63" s="47">
        <f t="shared" ca="1" si="11"/>
        <v>8.6289549376806422E-4</v>
      </c>
      <c r="AU63" s="4">
        <f ca="1">OFFSET('Summary Neel2Milner'!$A58,0,('Residual Comparison Neel2Milner'!$BU$10+1),1,1)</f>
        <v>2053.6999999999998</v>
      </c>
      <c r="AV63" s="64">
        <f t="shared" ca="1" si="6"/>
        <v>32.300000000000182</v>
      </c>
      <c r="AW63" s="47">
        <f t="shared" ca="1" si="7"/>
        <v>1.5484180249281007E-2</v>
      </c>
      <c r="AX63" s="9"/>
      <c r="AY63" s="9"/>
      <c r="AZ63" s="9"/>
      <c r="BA63" s="9"/>
      <c r="BB63" s="9"/>
      <c r="BC63" s="9"/>
      <c r="BD63" s="9"/>
      <c r="BE63" s="9"/>
      <c r="BF63" s="9"/>
      <c r="BG63" s="9"/>
      <c r="BH63" s="9"/>
      <c r="BI63" s="9"/>
      <c r="BJ63" s="9"/>
      <c r="BK63" s="9"/>
      <c r="BL63" s="9"/>
      <c r="BM63" s="9"/>
      <c r="BN63" s="9"/>
      <c r="BO63" s="9"/>
      <c r="BP63" s="9"/>
      <c r="BQ63" s="9"/>
    </row>
    <row r="64" spans="1:69" x14ac:dyDescent="0.25">
      <c r="AG64" s="63">
        <f>'Summary Neel2Milner'!A59</f>
        <v>39444</v>
      </c>
      <c r="AH64" s="4">
        <f ca="1">OFFSET('Summary Neel2Milner'!$A59,0,('Residual Comparison Neel2Milner'!$BU$5+1),1,1)</f>
        <v>2066</v>
      </c>
      <c r="AI64" s="4">
        <f ca="1">OFFSET('Summary Neel2Milner'!$A59,0,('Residual Comparison Neel2Milner'!$BU$6+1),1,1)</f>
        <v>2097.6</v>
      </c>
      <c r="AJ64" s="64">
        <f t="shared" ca="1" si="1"/>
        <v>-31.599999999999909</v>
      </c>
      <c r="AK64" s="47">
        <f t="shared" ca="1" si="2"/>
        <v>-1.529525653436588E-2</v>
      </c>
      <c r="AL64" s="4">
        <f ca="1">OFFSET('Summary Neel2Milner'!$A59,0,('Residual Comparison Neel2Milner'!$BU$7+1),1,1)</f>
        <v>2207.9</v>
      </c>
      <c r="AM64" s="64">
        <f t="shared" ca="1" si="9"/>
        <v>-141.90000000000009</v>
      </c>
      <c r="AN64" s="47">
        <f t="shared" ca="1" si="3"/>
        <v>-6.8683446272991333E-2</v>
      </c>
      <c r="AO64" s="4">
        <f ca="1">OFFSET('Summary Neel2Milner'!$A59,0,('Residual Comparison Neel2Milner'!$BU$8+1),1,1)</f>
        <v>2421.7000000000003</v>
      </c>
      <c r="AP64" s="64">
        <f t="shared" ca="1" si="4"/>
        <v>-355.70000000000027</v>
      </c>
      <c r="AQ64" s="47">
        <f t="shared" ca="1" si="5"/>
        <v>-0.17216844143272036</v>
      </c>
      <c r="AR64" s="4">
        <f ca="1">OFFSET('Summary Neel2Milner'!$A59,0,('Residual Comparison Neel2Milner'!$BU$9+1),1,1)</f>
        <v>2088.6</v>
      </c>
      <c r="AS64" s="64">
        <f t="shared" ca="1" si="10"/>
        <v>-22.599999999999909</v>
      </c>
      <c r="AT64" s="47">
        <f t="shared" ca="1" si="11"/>
        <v>-1.0939012584704699E-2</v>
      </c>
      <c r="AU64" s="4">
        <f ca="1">OFFSET('Summary Neel2Milner'!$A59,0,('Residual Comparison Neel2Milner'!$BU$10+1),1,1)</f>
        <v>2097.6</v>
      </c>
      <c r="AV64" s="64">
        <f t="shared" ca="1" si="6"/>
        <v>-31.599999999999909</v>
      </c>
      <c r="AW64" s="47">
        <f t="shared" ca="1" si="7"/>
        <v>-1.529525653436588E-2</v>
      </c>
      <c r="AX64" s="9"/>
      <c r="AY64" s="9"/>
      <c r="AZ64" s="9"/>
      <c r="BA64" s="9"/>
      <c r="BB64" s="9"/>
      <c r="BC64" s="9"/>
      <c r="BD64" s="9"/>
      <c r="BE64" s="9"/>
      <c r="BF64" s="9"/>
      <c r="BG64" s="9"/>
      <c r="BH64" s="9"/>
      <c r="BI64" s="9"/>
      <c r="BJ64" s="9"/>
      <c r="BK64" s="9"/>
      <c r="BL64" s="9"/>
      <c r="BM64" s="9"/>
      <c r="BN64" s="9"/>
      <c r="BO64" s="9"/>
      <c r="BP64" s="9"/>
      <c r="BQ64" s="9"/>
    </row>
    <row r="65" spans="33:69" x14ac:dyDescent="0.25">
      <c r="AG65" s="63">
        <f>'Summary Neel2Milner'!A60</f>
        <v>39445</v>
      </c>
      <c r="AH65" s="4">
        <f ca="1">OFFSET('Summary Neel2Milner'!$A60,0,('Residual Comparison Neel2Milner'!$BU$5+1),1,1)</f>
        <v>2066</v>
      </c>
      <c r="AI65" s="4">
        <f ca="1">OFFSET('Summary Neel2Milner'!$A60,0,('Residual Comparison Neel2Milner'!$BU$6+1),1,1)</f>
        <v>2179.1</v>
      </c>
      <c r="AJ65" s="64">
        <f t="shared" ca="1" si="1"/>
        <v>-113.09999999999991</v>
      </c>
      <c r="AK65" s="47">
        <f t="shared" ca="1" si="2"/>
        <v>-5.4743465634075464E-2</v>
      </c>
      <c r="AL65" s="4">
        <f ca="1">OFFSET('Summary Neel2Milner'!$A60,0,('Residual Comparison Neel2Milner'!$BU$7+1),1,1)</f>
        <v>2308</v>
      </c>
      <c r="AM65" s="64">
        <f t="shared" ca="1" si="9"/>
        <v>-242</v>
      </c>
      <c r="AN65" s="47">
        <f t="shared" ca="1" si="3"/>
        <v>-0.11713455953533398</v>
      </c>
      <c r="AO65" s="4">
        <f ca="1">OFFSET('Summary Neel2Milner'!$A60,0,('Residual Comparison Neel2Milner'!$BU$8+1),1,1)</f>
        <v>2415.1999999999998</v>
      </c>
      <c r="AP65" s="64">
        <f t="shared" ca="1" si="4"/>
        <v>-349.19999999999982</v>
      </c>
      <c r="AQ65" s="47">
        <f t="shared" ca="1" si="5"/>
        <v>-0.16902226524685374</v>
      </c>
      <c r="AR65" s="4">
        <f ca="1">OFFSET('Summary Neel2Milner'!$A60,0,('Residual Comparison Neel2Milner'!$BU$9+1),1,1)</f>
        <v>2105.2999999999997</v>
      </c>
      <c r="AS65" s="64">
        <f t="shared" ca="1" si="10"/>
        <v>-39.299999999999727</v>
      </c>
      <c r="AT65" s="47">
        <f t="shared" ca="1" si="11"/>
        <v>-1.902226524685369E-2</v>
      </c>
      <c r="AU65" s="4">
        <f ca="1">OFFSET('Summary Neel2Milner'!$A60,0,('Residual Comparison Neel2Milner'!$BU$10+1),1,1)</f>
        <v>2179.1</v>
      </c>
      <c r="AV65" s="64">
        <f t="shared" ca="1" si="6"/>
        <v>-113.09999999999991</v>
      </c>
      <c r="AW65" s="47">
        <f t="shared" ca="1" si="7"/>
        <v>-5.4743465634075464E-2</v>
      </c>
      <c r="AX65" s="9"/>
      <c r="AY65" s="9"/>
      <c r="AZ65" s="9"/>
      <c r="BA65" s="9"/>
      <c r="BB65" s="9"/>
      <c r="BC65" s="9"/>
      <c r="BD65" s="9"/>
      <c r="BE65" s="9"/>
      <c r="BF65" s="9"/>
      <c r="BG65" s="9"/>
      <c r="BH65" s="9"/>
      <c r="BI65" s="9"/>
      <c r="BJ65" s="9"/>
      <c r="BK65" s="9"/>
      <c r="BL65" s="9"/>
      <c r="BM65" s="9"/>
      <c r="BN65" s="9"/>
      <c r="BO65" s="9"/>
      <c r="BP65" s="9"/>
      <c r="BQ65" s="9"/>
    </row>
    <row r="66" spans="33:69" x14ac:dyDescent="0.25">
      <c r="AG66" s="63">
        <f>'Summary Neel2Milner'!A61</f>
        <v>39446</v>
      </c>
      <c r="AH66" s="4">
        <f ca="1">OFFSET('Summary Neel2Milner'!$A61,0,('Residual Comparison Neel2Milner'!$BU$5+1),1,1)</f>
        <v>2055</v>
      </c>
      <c r="AI66" s="4">
        <f ca="1">OFFSET('Summary Neel2Milner'!$A61,0,('Residual Comparison Neel2Milner'!$BU$6+1),1,1)</f>
        <v>2264.7999999999997</v>
      </c>
      <c r="AJ66" s="64">
        <f t="shared" ca="1" si="1"/>
        <v>-209.79999999999973</v>
      </c>
      <c r="AK66" s="47">
        <f t="shared" ca="1" si="2"/>
        <v>-0.10209245742092445</v>
      </c>
      <c r="AL66" s="4">
        <f ca="1">OFFSET('Summary Neel2Milner'!$A61,0,('Residual Comparison Neel2Milner'!$BU$7+1),1,1)</f>
        <v>2334.6</v>
      </c>
      <c r="AM66" s="64">
        <f t="shared" ca="1" si="9"/>
        <v>-279.59999999999991</v>
      </c>
      <c r="AN66" s="47">
        <f t="shared" ca="1" si="3"/>
        <v>-0.13605839416058391</v>
      </c>
      <c r="AO66" s="4">
        <f ca="1">OFFSET('Summary Neel2Milner'!$A61,0,('Residual Comparison Neel2Milner'!$BU$8+1),1,1)</f>
        <v>2395</v>
      </c>
      <c r="AP66" s="64">
        <f t="shared" ca="1" si="4"/>
        <v>-340</v>
      </c>
      <c r="AQ66" s="47">
        <f t="shared" ca="1" si="5"/>
        <v>-0.16545012165450121</v>
      </c>
      <c r="AR66" s="4">
        <f ca="1">OFFSET('Summary Neel2Milner'!$A61,0,('Residual Comparison Neel2Milner'!$BU$9+1),1,1)</f>
        <v>2129.4</v>
      </c>
      <c r="AS66" s="64">
        <f t="shared" ca="1" si="10"/>
        <v>-74.400000000000091</v>
      </c>
      <c r="AT66" s="47">
        <f t="shared" ca="1" si="11"/>
        <v>-3.6204379562043837E-2</v>
      </c>
      <c r="AU66" s="4">
        <f ca="1">OFFSET('Summary Neel2Milner'!$A61,0,('Residual Comparison Neel2Milner'!$BU$10+1),1,1)</f>
        <v>2264.7999999999997</v>
      </c>
      <c r="AV66" s="64">
        <f t="shared" ca="1" si="6"/>
        <v>-209.79999999999973</v>
      </c>
      <c r="AW66" s="47">
        <f t="shared" ca="1" si="7"/>
        <v>-0.10209245742092445</v>
      </c>
      <c r="AX66" s="9"/>
      <c r="AY66" s="9"/>
      <c r="AZ66" s="9"/>
      <c r="BA66" s="9"/>
      <c r="BB66" s="9"/>
      <c r="BC66" s="9"/>
      <c r="BD66" s="9"/>
      <c r="BE66" s="9"/>
      <c r="BF66" s="9"/>
      <c r="BG66" s="9"/>
      <c r="BH66" s="9"/>
      <c r="BI66" s="9"/>
      <c r="BJ66" s="9"/>
      <c r="BK66" s="9"/>
      <c r="BL66" s="9"/>
      <c r="BM66" s="9"/>
      <c r="BN66" s="9"/>
      <c r="BO66" s="9"/>
      <c r="BP66" s="9"/>
      <c r="BQ66" s="9"/>
    </row>
    <row r="67" spans="33:69" x14ac:dyDescent="0.25">
      <c r="AG67" s="63">
        <f>'Summary Neel2Milner'!A62</f>
        <v>39447</v>
      </c>
      <c r="AH67" s="4">
        <f ca="1">OFFSET('Summary Neel2Milner'!$A62,0,('Residual Comparison Neel2Milner'!$BU$5+1),1,1)</f>
        <v>2062</v>
      </c>
      <c r="AI67" s="4">
        <f ca="1">OFFSET('Summary Neel2Milner'!$A62,0,('Residual Comparison Neel2Milner'!$BU$6+1),1,1)</f>
        <v>2226.2999999999997</v>
      </c>
      <c r="AJ67" s="64">
        <f t="shared" ca="1" si="1"/>
        <v>-164.29999999999973</v>
      </c>
      <c r="AK67" s="47">
        <f t="shared" ca="1" si="2"/>
        <v>-7.9679922405431494E-2</v>
      </c>
      <c r="AL67" s="4">
        <f ca="1">OFFSET('Summary Neel2Milner'!$A62,0,('Residual Comparison Neel2Milner'!$BU$7+1),1,1)</f>
        <v>2374.5</v>
      </c>
      <c r="AM67" s="64">
        <f t="shared" ca="1" si="9"/>
        <v>-312.5</v>
      </c>
      <c r="AN67" s="47">
        <f t="shared" ca="1" si="3"/>
        <v>-0.15155189136760427</v>
      </c>
      <c r="AO67" s="4">
        <f ca="1">OFFSET('Summary Neel2Milner'!$A62,0,('Residual Comparison Neel2Milner'!$BU$8+1),1,1)</f>
        <v>2363.1</v>
      </c>
      <c r="AP67" s="64">
        <f t="shared" ca="1" si="4"/>
        <v>-301.09999999999991</v>
      </c>
      <c r="AQ67" s="47">
        <f t="shared" ca="1" si="5"/>
        <v>-0.14602327837051401</v>
      </c>
      <c r="AR67" s="4">
        <f ca="1">OFFSET('Summary Neel2Milner'!$A62,0,('Residual Comparison Neel2Milner'!$BU$9+1),1,1)</f>
        <v>2137.1</v>
      </c>
      <c r="AS67" s="64">
        <f t="shared" ca="1" si="10"/>
        <v>-75.099999999999909</v>
      </c>
      <c r="AT67" s="47">
        <f t="shared" ca="1" si="11"/>
        <v>-3.6420950533462615E-2</v>
      </c>
      <c r="AU67" s="4">
        <f ca="1">OFFSET('Summary Neel2Milner'!$A62,0,('Residual Comparison Neel2Milner'!$BU$10+1),1,1)</f>
        <v>2226.2999999999997</v>
      </c>
      <c r="AV67" s="64">
        <f t="shared" ca="1" si="6"/>
        <v>-164.29999999999973</v>
      </c>
      <c r="AW67" s="47">
        <f t="shared" ca="1" si="7"/>
        <v>-7.9679922405431494E-2</v>
      </c>
      <c r="AX67" s="9"/>
      <c r="AY67" s="9"/>
      <c r="AZ67" s="9"/>
      <c r="BA67" s="9"/>
      <c r="BB67" s="9"/>
      <c r="BC67" s="9"/>
      <c r="BD67" s="9"/>
      <c r="BE67" s="9"/>
      <c r="BF67" s="9"/>
      <c r="BG67" s="9"/>
      <c r="BH67" s="9"/>
      <c r="BI67" s="9"/>
      <c r="BJ67" s="9"/>
      <c r="BK67" s="9"/>
      <c r="BL67" s="9"/>
      <c r="BM67" s="9"/>
      <c r="BN67" s="9"/>
      <c r="BO67" s="9"/>
      <c r="BP67" s="9"/>
      <c r="BQ67" s="9"/>
    </row>
    <row r="68" spans="33:69" x14ac:dyDescent="0.25">
      <c r="AG68" s="63">
        <f>'Summary Neel2Milner'!A63</f>
        <v>39448</v>
      </c>
      <c r="AH68" s="4">
        <f ca="1">OFFSET('Summary Neel2Milner'!$A63,0,('Residual Comparison Neel2Milner'!$BU$5+1),1,1)</f>
        <v>2051</v>
      </c>
      <c r="AI68" s="4">
        <f ca="1">OFFSET('Summary Neel2Milner'!$A63,0,('Residual Comparison Neel2Milner'!$BU$6+1),1,1)</f>
        <v>2841.7000000000003</v>
      </c>
      <c r="AJ68" s="64">
        <f t="shared" ca="1" si="1"/>
        <v>-790.70000000000027</v>
      </c>
      <c r="AK68" s="47">
        <f t="shared" ca="1" si="2"/>
        <v>-0.38551925889809863</v>
      </c>
      <c r="AL68" s="4">
        <f ca="1">OFFSET('Summary Neel2Milner'!$A63,0,('Residual Comparison Neel2Milner'!$BU$7+1),1,1)</f>
        <v>2412.0000000000005</v>
      </c>
      <c r="AM68" s="64">
        <f t="shared" ca="1" si="9"/>
        <v>-361.00000000000045</v>
      </c>
      <c r="AN68" s="47">
        <f t="shared" ca="1" si="3"/>
        <v>-0.17601170160897145</v>
      </c>
      <c r="AO68" s="4">
        <f ca="1">OFFSET('Summary Neel2Milner'!$A63,0,('Residual Comparison Neel2Milner'!$BU$8+1),1,1)</f>
        <v>2399.1999999999998</v>
      </c>
      <c r="AP68" s="64">
        <f t="shared" ca="1" si="4"/>
        <v>-348.19999999999982</v>
      </c>
      <c r="AQ68" s="47">
        <f t="shared" ca="1" si="5"/>
        <v>-0.16977084349097993</v>
      </c>
      <c r="AR68" s="4">
        <f ca="1">OFFSET('Summary Neel2Milner'!$A63,0,('Residual Comparison Neel2Milner'!$BU$9+1),1,1)</f>
        <v>2129.9</v>
      </c>
      <c r="AS68" s="64">
        <f t="shared" ca="1" si="10"/>
        <v>-78.900000000000091</v>
      </c>
      <c r="AT68" s="47">
        <f t="shared" ca="1" si="11"/>
        <v>-3.8469039492930325E-2</v>
      </c>
      <c r="AU68" s="4">
        <f ca="1">OFFSET('Summary Neel2Milner'!$A63,0,('Residual Comparison Neel2Milner'!$BU$10+1),1,1)</f>
        <v>2841.7000000000003</v>
      </c>
      <c r="AV68" s="64">
        <f t="shared" ca="1" si="6"/>
        <v>-790.70000000000027</v>
      </c>
      <c r="AW68" s="47">
        <f t="shared" ca="1" si="7"/>
        <v>-0.38551925889809863</v>
      </c>
      <c r="AX68" s="9"/>
      <c r="AY68" s="9"/>
      <c r="AZ68" s="9"/>
      <c r="BA68" s="9"/>
      <c r="BB68" s="9"/>
      <c r="BC68" s="9"/>
      <c r="BD68" s="9"/>
      <c r="BE68" s="9"/>
      <c r="BF68" s="9"/>
      <c r="BG68" s="9"/>
      <c r="BH68" s="9"/>
      <c r="BI68" s="9"/>
      <c r="BJ68" s="9"/>
      <c r="BK68" s="9"/>
      <c r="BL68" s="9"/>
      <c r="BM68" s="9"/>
      <c r="BN68" s="9"/>
      <c r="BO68" s="9"/>
      <c r="BP68" s="9"/>
      <c r="BQ68" s="9"/>
    </row>
    <row r="69" spans="33:69" x14ac:dyDescent="0.25">
      <c r="AG69" s="63">
        <f>'Summary Neel2Milner'!A64</f>
        <v>39449</v>
      </c>
      <c r="AH69" s="4">
        <f ca="1">OFFSET('Summary Neel2Milner'!$A64,0,('Residual Comparison Neel2Milner'!$BU$5+1),1,1)</f>
        <v>2065</v>
      </c>
      <c r="AI69" s="4">
        <f ca="1">OFFSET('Summary Neel2Milner'!$A64,0,('Residual Comparison Neel2Milner'!$BU$6+1),1,1)</f>
        <v>2694.9999999999995</v>
      </c>
      <c r="AJ69" s="64">
        <f t="shared" ca="1" si="1"/>
        <v>-629.99999999999955</v>
      </c>
      <c r="AK69" s="47">
        <f t="shared" ca="1" si="2"/>
        <v>-0.30508474576271166</v>
      </c>
      <c r="AL69" s="4">
        <f ca="1">OFFSET('Summary Neel2Milner'!$A64,0,('Residual Comparison Neel2Milner'!$BU$7+1),1,1)</f>
        <v>2423.9</v>
      </c>
      <c r="AM69" s="64">
        <f t="shared" ca="1" si="9"/>
        <v>-358.90000000000009</v>
      </c>
      <c r="AN69" s="47">
        <f t="shared" ca="1" si="3"/>
        <v>-0.17380145278450368</v>
      </c>
      <c r="AO69" s="4">
        <f ca="1">OFFSET('Summary Neel2Milner'!$A64,0,('Residual Comparison Neel2Milner'!$BU$8+1),1,1)</f>
        <v>2550.1999999999998</v>
      </c>
      <c r="AP69" s="64">
        <f t="shared" ca="1" si="4"/>
        <v>-485.19999999999982</v>
      </c>
      <c r="AQ69" s="47">
        <f t="shared" ca="1" si="5"/>
        <v>-0.23496368038740911</v>
      </c>
      <c r="AR69" s="4">
        <f ca="1">OFFSET('Summary Neel2Milner'!$A64,0,('Residual Comparison Neel2Milner'!$BU$9+1),1,1)</f>
        <v>2091.6</v>
      </c>
      <c r="AS69" s="64">
        <f t="shared" ca="1" si="10"/>
        <v>-26.599999999999909</v>
      </c>
      <c r="AT69" s="47">
        <f t="shared" ca="1" si="11"/>
        <v>-1.2881355932203346E-2</v>
      </c>
      <c r="AU69" s="4">
        <f ca="1">OFFSET('Summary Neel2Milner'!$A64,0,('Residual Comparison Neel2Milner'!$BU$10+1),1,1)</f>
        <v>2694.9999999999995</v>
      </c>
      <c r="AV69" s="64">
        <f t="shared" ca="1" si="6"/>
        <v>-629.99999999999955</v>
      </c>
      <c r="AW69" s="47">
        <f t="shared" ca="1" si="7"/>
        <v>-0.30508474576271166</v>
      </c>
      <c r="AX69" s="9"/>
      <c r="AY69" s="9"/>
      <c r="AZ69" s="9"/>
      <c r="BA69" s="9"/>
      <c r="BB69" s="9"/>
      <c r="BC69" s="9"/>
      <c r="BD69" s="9"/>
      <c r="BE69" s="9"/>
      <c r="BF69" s="9"/>
      <c r="BG69" s="9"/>
      <c r="BH69" s="9"/>
      <c r="BI69" s="9"/>
      <c r="BJ69" s="9"/>
      <c r="BK69" s="9"/>
      <c r="BL69" s="9"/>
      <c r="BM69" s="9"/>
      <c r="BN69" s="9"/>
      <c r="BO69" s="9"/>
      <c r="BP69" s="9"/>
      <c r="BQ69" s="9"/>
    </row>
    <row r="70" spans="33:69" x14ac:dyDescent="0.25">
      <c r="AG70" s="63">
        <f>'Summary Neel2Milner'!A65</f>
        <v>39450</v>
      </c>
      <c r="AH70" s="4">
        <f ca="1">OFFSET('Summary Neel2Milner'!$A65,0,('Residual Comparison Neel2Milner'!$BU$5+1),1,1)</f>
        <v>2070</v>
      </c>
      <c r="AI70" s="4">
        <f ca="1">OFFSET('Summary Neel2Milner'!$A65,0,('Residual Comparison Neel2Milner'!$BU$6+1),1,1)</f>
        <v>2461.1</v>
      </c>
      <c r="AJ70" s="64">
        <f t="shared" ca="1" si="1"/>
        <v>-391.09999999999991</v>
      </c>
      <c r="AK70" s="47">
        <f t="shared" ca="1" si="2"/>
        <v>-0.18893719806763282</v>
      </c>
      <c r="AL70" s="4">
        <f ca="1">OFFSET('Summary Neel2Milner'!$A65,0,('Residual Comparison Neel2Milner'!$BU$7+1),1,1)</f>
        <v>2390.5000000000005</v>
      </c>
      <c r="AM70" s="64">
        <f t="shared" ca="1" si="9"/>
        <v>-320.50000000000045</v>
      </c>
      <c r="AN70" s="47">
        <f t="shared" ca="1" si="3"/>
        <v>-0.15483091787439635</v>
      </c>
      <c r="AO70" s="4">
        <f ca="1">OFFSET('Summary Neel2Milner'!$A65,0,('Residual Comparison Neel2Milner'!$BU$8+1),1,1)</f>
        <v>2600.8999999999996</v>
      </c>
      <c r="AP70" s="64">
        <f t="shared" ca="1" si="4"/>
        <v>-530.89999999999964</v>
      </c>
      <c r="AQ70" s="47">
        <f t="shared" ca="1" si="5"/>
        <v>-0.25647342995169065</v>
      </c>
      <c r="AR70" s="4">
        <f ca="1">OFFSET('Summary Neel2Milner'!$A65,0,('Residual Comparison Neel2Milner'!$BU$9+1),1,1)</f>
        <v>2062.6999999999998</v>
      </c>
      <c r="AS70" s="64">
        <f t="shared" ca="1" si="10"/>
        <v>7.3000000000001819</v>
      </c>
      <c r="AT70" s="47">
        <f t="shared" ca="1" si="11"/>
        <v>3.5265700483092664E-3</v>
      </c>
      <c r="AU70" s="4">
        <f ca="1">OFFSET('Summary Neel2Milner'!$A65,0,('Residual Comparison Neel2Milner'!$BU$10+1),1,1)</f>
        <v>2461.1</v>
      </c>
      <c r="AV70" s="64">
        <f t="shared" ca="1" si="6"/>
        <v>-391.09999999999991</v>
      </c>
      <c r="AW70" s="47">
        <f t="shared" ca="1" si="7"/>
        <v>-0.18893719806763282</v>
      </c>
      <c r="AX70" s="9"/>
      <c r="AY70" s="9"/>
      <c r="AZ70" s="9"/>
      <c r="BA70" s="9"/>
      <c r="BB70" s="9"/>
      <c r="BC70" s="9"/>
      <c r="BD70" s="9"/>
      <c r="BE70" s="9"/>
      <c r="BF70" s="9"/>
      <c r="BG70" s="9"/>
      <c r="BH70" s="9"/>
      <c r="BI70" s="9"/>
      <c r="BJ70" s="9"/>
      <c r="BK70" s="9"/>
      <c r="BL70" s="9"/>
      <c r="BM70" s="9"/>
      <c r="BN70" s="9"/>
      <c r="BO70" s="9"/>
      <c r="BP70" s="9"/>
      <c r="BQ70" s="9"/>
    </row>
    <row r="71" spans="33:69" x14ac:dyDescent="0.25">
      <c r="AG71" s="63">
        <f>'Summary Neel2Milner'!A66</f>
        <v>39451</v>
      </c>
      <c r="AH71" s="4">
        <f ca="1">OFFSET('Summary Neel2Milner'!$A66,0,('Residual Comparison Neel2Milner'!$BU$5+1),1,1)</f>
        <v>2063</v>
      </c>
      <c r="AI71" s="4">
        <f ca="1">OFFSET('Summary Neel2Milner'!$A66,0,('Residual Comparison Neel2Milner'!$BU$6+1),1,1)</f>
        <v>2311.8000000000002</v>
      </c>
      <c r="AJ71" s="64">
        <f t="shared" ref="AJ71:AJ134" ca="1" si="42">IF($AI71=0,0,$AH71-AI71)</f>
        <v>-248.80000000000018</v>
      </c>
      <c r="AK71" s="47">
        <f t="shared" ref="AK71:AK134" ca="1" si="43">AJ71/$AH71</f>
        <v>-0.12060106640814357</v>
      </c>
      <c r="AL71" s="4">
        <f ca="1">OFFSET('Summary Neel2Milner'!$A66,0,('Residual Comparison Neel2Milner'!$BU$7+1),1,1)</f>
        <v>2360.1999999999998</v>
      </c>
      <c r="AM71" s="64">
        <f t="shared" ref="AM71:AM134" ca="1" si="44">IF($AL71=0,0,$AH71-AL71)</f>
        <v>-297.19999999999982</v>
      </c>
      <c r="AN71" s="47">
        <f t="shared" ref="AN71:AN134" ca="1" si="45">AM71/$AH71</f>
        <v>-0.1440620455647115</v>
      </c>
      <c r="AO71" s="4">
        <f ca="1">OFFSET('Summary Neel2Milner'!$A66,0,('Residual Comparison Neel2Milner'!$BU$8+1),1,1)</f>
        <v>2592.5000000000005</v>
      </c>
      <c r="AP71" s="64">
        <f t="shared" ref="AP71:AP134" ca="1" si="46">IF($AO71=0,0,$AH71-AO71)</f>
        <v>-529.50000000000045</v>
      </c>
      <c r="AQ71" s="47">
        <f t="shared" ref="AQ71:AQ134" ca="1" si="47">AP71/$AH71</f>
        <v>-0.25666505089675251</v>
      </c>
      <c r="AR71" s="4">
        <f ca="1">OFFSET('Summary Neel2Milner'!$A66,0,('Residual Comparison Neel2Milner'!$BU$9+1),1,1)</f>
        <v>2049.1999999999998</v>
      </c>
      <c r="AS71" s="64">
        <f t="shared" ref="AS71:AS134" ca="1" si="48">IF($AR71=0,0,$AH71-AR71)</f>
        <v>13.800000000000182</v>
      </c>
      <c r="AT71" s="47">
        <f t="shared" ref="AT71:AT134" ca="1" si="49">AS71/$AH71</f>
        <v>6.6892874454678539E-3</v>
      </c>
      <c r="AU71" s="4">
        <f ca="1">OFFSET('Summary Neel2Milner'!$A66,0,('Residual Comparison Neel2Milner'!$BU$10+1),1,1)</f>
        <v>2311.8000000000002</v>
      </c>
      <c r="AV71" s="64">
        <f t="shared" ref="AV71:AV134" ca="1" si="50">IF($AU71=0,0,$AH71-AU71)</f>
        <v>-248.80000000000018</v>
      </c>
      <c r="AW71" s="47">
        <f t="shared" ref="AW71:AW134" ca="1" si="51">AV71/$AH71</f>
        <v>-0.12060106640814357</v>
      </c>
      <c r="AX71" s="9"/>
      <c r="AY71" s="9"/>
      <c r="AZ71" s="9"/>
      <c r="BA71" s="9"/>
      <c r="BB71" s="9"/>
      <c r="BC71" s="9"/>
      <c r="BD71" s="9"/>
      <c r="BE71" s="9"/>
      <c r="BF71" s="9"/>
      <c r="BG71" s="9"/>
      <c r="BH71" s="9"/>
      <c r="BI71" s="9"/>
      <c r="BJ71" s="9"/>
      <c r="BK71" s="9"/>
      <c r="BL71" s="9"/>
      <c r="BM71" s="9"/>
      <c r="BN71" s="9"/>
      <c r="BO71" s="9"/>
      <c r="BP71" s="9"/>
      <c r="BQ71" s="9"/>
    </row>
    <row r="72" spans="33:69" x14ac:dyDescent="0.25">
      <c r="AG72" s="63">
        <f>'Summary Neel2Milner'!A67</f>
        <v>39452</v>
      </c>
      <c r="AH72" s="4">
        <f ca="1">OFFSET('Summary Neel2Milner'!$A67,0,('Residual Comparison Neel2Milner'!$BU$5+1),1,1)</f>
        <v>2046</v>
      </c>
      <c r="AI72" s="4">
        <f ca="1">OFFSET('Summary Neel2Milner'!$A67,0,('Residual Comparison Neel2Milner'!$BU$6+1),1,1)</f>
        <v>2239.5</v>
      </c>
      <c r="AJ72" s="64">
        <f t="shared" ca="1" si="42"/>
        <v>-193.5</v>
      </c>
      <c r="AK72" s="47">
        <f t="shared" ca="1" si="43"/>
        <v>-9.4574780058651026E-2</v>
      </c>
      <c r="AL72" s="4">
        <f ca="1">OFFSET('Summary Neel2Milner'!$A67,0,('Residual Comparison Neel2Milner'!$BU$7+1),1,1)</f>
        <v>2328.2999999999997</v>
      </c>
      <c r="AM72" s="64">
        <f t="shared" ca="1" si="44"/>
        <v>-282.29999999999973</v>
      </c>
      <c r="AN72" s="47">
        <f t="shared" ca="1" si="45"/>
        <v>-0.13797653958944267</v>
      </c>
      <c r="AO72" s="4">
        <f ca="1">OFFSET('Summary Neel2Milner'!$A67,0,('Residual Comparison Neel2Milner'!$BU$8+1),1,1)</f>
        <v>2533.1999999999998</v>
      </c>
      <c r="AP72" s="64">
        <f t="shared" ca="1" si="46"/>
        <v>-487.19999999999982</v>
      </c>
      <c r="AQ72" s="47">
        <f t="shared" ca="1" si="47"/>
        <v>-0.23812316715542514</v>
      </c>
      <c r="AR72" s="4">
        <f ca="1">OFFSET('Summary Neel2Milner'!$A67,0,('Residual Comparison Neel2Milner'!$BU$9+1),1,1)</f>
        <v>2088.2000000000003</v>
      </c>
      <c r="AS72" s="64">
        <f t="shared" ca="1" si="48"/>
        <v>-42.200000000000273</v>
      </c>
      <c r="AT72" s="47">
        <f t="shared" ca="1" si="49"/>
        <v>-2.0625610948191726E-2</v>
      </c>
      <c r="AU72" s="4">
        <f ca="1">OFFSET('Summary Neel2Milner'!$A67,0,('Residual Comparison Neel2Milner'!$BU$10+1),1,1)</f>
        <v>2239.5</v>
      </c>
      <c r="AV72" s="64">
        <f t="shared" ca="1" si="50"/>
        <v>-193.5</v>
      </c>
      <c r="AW72" s="47">
        <f t="shared" ca="1" si="51"/>
        <v>-9.4574780058651026E-2</v>
      </c>
      <c r="AX72" s="9"/>
      <c r="AY72" s="9"/>
      <c r="AZ72" s="9"/>
      <c r="BA72" s="9"/>
      <c r="BB72" s="9"/>
      <c r="BC72" s="9"/>
      <c r="BD72" s="9"/>
      <c r="BE72" s="9"/>
      <c r="BF72" s="9"/>
      <c r="BG72" s="9"/>
      <c r="BH72" s="9"/>
      <c r="BI72" s="9"/>
      <c r="BJ72" s="9"/>
      <c r="BK72" s="9"/>
      <c r="BL72" s="9"/>
      <c r="BM72" s="9"/>
      <c r="BN72" s="9"/>
      <c r="BO72" s="9"/>
      <c r="BP72" s="9"/>
      <c r="BQ72" s="9"/>
    </row>
    <row r="73" spans="33:69" x14ac:dyDescent="0.25">
      <c r="AG73" s="63">
        <f>'Summary Neel2Milner'!A68</f>
        <v>39453</v>
      </c>
      <c r="AH73" s="4">
        <f ca="1">OFFSET('Summary Neel2Milner'!$A68,0,('Residual Comparison Neel2Milner'!$BU$5+1),1,1)</f>
        <v>2061</v>
      </c>
      <c r="AI73" s="4">
        <f ca="1">OFFSET('Summary Neel2Milner'!$A68,0,('Residual Comparison Neel2Milner'!$BU$6+1),1,1)</f>
        <v>2199</v>
      </c>
      <c r="AJ73" s="64">
        <f t="shared" ca="1" si="42"/>
        <v>-138</v>
      </c>
      <c r="AK73" s="47">
        <f t="shared" ca="1" si="43"/>
        <v>-6.6957787481804948E-2</v>
      </c>
      <c r="AL73" s="4">
        <f ca="1">OFFSET('Summary Neel2Milner'!$A68,0,('Residual Comparison Neel2Milner'!$BU$7+1),1,1)</f>
        <v>2318.3000000000002</v>
      </c>
      <c r="AM73" s="64">
        <f t="shared" ca="1" si="44"/>
        <v>-257.30000000000018</v>
      </c>
      <c r="AN73" s="47">
        <f t="shared" ca="1" si="45"/>
        <v>-0.12484230955846685</v>
      </c>
      <c r="AO73" s="4">
        <f ca="1">OFFSET('Summary Neel2Milner'!$A68,0,('Residual Comparison Neel2Milner'!$BU$8+1),1,1)</f>
        <v>2584.5</v>
      </c>
      <c r="AP73" s="64">
        <f t="shared" ca="1" si="46"/>
        <v>-523.5</v>
      </c>
      <c r="AQ73" s="47">
        <f t="shared" ca="1" si="47"/>
        <v>-0.25400291120815138</v>
      </c>
      <c r="AR73" s="4">
        <f ca="1">OFFSET('Summary Neel2Milner'!$A68,0,('Residual Comparison Neel2Milner'!$BU$9+1),1,1)</f>
        <v>2131.4</v>
      </c>
      <c r="AS73" s="64">
        <f t="shared" ca="1" si="48"/>
        <v>-70.400000000000091</v>
      </c>
      <c r="AT73" s="47">
        <f t="shared" ca="1" si="49"/>
        <v>-3.4158175642891843E-2</v>
      </c>
      <c r="AU73" s="4">
        <f ca="1">OFFSET('Summary Neel2Milner'!$A68,0,('Residual Comparison Neel2Milner'!$BU$10+1),1,1)</f>
        <v>2199</v>
      </c>
      <c r="AV73" s="64">
        <f t="shared" ca="1" si="50"/>
        <v>-138</v>
      </c>
      <c r="AW73" s="47">
        <f t="shared" ca="1" si="51"/>
        <v>-6.6957787481804948E-2</v>
      </c>
      <c r="AX73" s="9"/>
      <c r="AY73" s="9"/>
      <c r="AZ73" s="9"/>
      <c r="BA73" s="9"/>
      <c r="BB73" s="9"/>
      <c r="BC73" s="9"/>
      <c r="BD73" s="9"/>
      <c r="BE73" s="9"/>
      <c r="BF73" s="9"/>
      <c r="BG73" s="9"/>
      <c r="BH73" s="9"/>
      <c r="BI73" s="9"/>
      <c r="BJ73" s="9"/>
      <c r="BK73" s="9"/>
      <c r="BL73" s="9"/>
      <c r="BM73" s="9"/>
      <c r="BN73" s="9"/>
      <c r="BO73" s="9"/>
      <c r="BP73" s="9"/>
      <c r="BQ73" s="9"/>
    </row>
    <row r="74" spans="33:69" x14ac:dyDescent="0.25">
      <c r="AG74" s="63">
        <f>'Summary Neel2Milner'!A69</f>
        <v>39454</v>
      </c>
      <c r="AH74" s="4">
        <f ca="1">OFFSET('Summary Neel2Milner'!$A69,0,('Residual Comparison Neel2Milner'!$BU$5+1),1,1)</f>
        <v>2089</v>
      </c>
      <c r="AI74" s="4">
        <f ca="1">OFFSET('Summary Neel2Milner'!$A69,0,('Residual Comparison Neel2Milner'!$BU$6+1),1,1)</f>
        <v>2257.6</v>
      </c>
      <c r="AJ74" s="64">
        <f t="shared" ca="1" si="42"/>
        <v>-168.59999999999991</v>
      </c>
      <c r="AK74" s="47">
        <f t="shared" ca="1" si="43"/>
        <v>-8.0708472953566257E-2</v>
      </c>
      <c r="AL74" s="4">
        <f ca="1">OFFSET('Summary Neel2Milner'!$A69,0,('Residual Comparison Neel2Milner'!$BU$7+1),1,1)</f>
        <v>2307.1999999999998</v>
      </c>
      <c r="AM74" s="64">
        <f t="shared" ca="1" si="44"/>
        <v>-218.19999999999982</v>
      </c>
      <c r="AN74" s="47">
        <f t="shared" ca="1" si="45"/>
        <v>-0.10445189085686923</v>
      </c>
      <c r="AO74" s="4">
        <f ca="1">OFFSET('Summary Neel2Milner'!$A69,0,('Residual Comparison Neel2Milner'!$BU$8+1),1,1)</f>
        <v>2610.7999999999997</v>
      </c>
      <c r="AP74" s="64">
        <f t="shared" ca="1" si="46"/>
        <v>-521.79999999999973</v>
      </c>
      <c r="AQ74" s="47">
        <f t="shared" ca="1" si="47"/>
        <v>-0.24978458592628039</v>
      </c>
      <c r="AR74" s="4">
        <f ca="1">OFFSET('Summary Neel2Milner'!$A69,0,('Residual Comparison Neel2Milner'!$BU$9+1),1,1)</f>
        <v>2188.6999999999998</v>
      </c>
      <c r="AS74" s="64">
        <f t="shared" ca="1" si="48"/>
        <v>-99.699999999999818</v>
      </c>
      <c r="AT74" s="47">
        <f t="shared" ca="1" si="49"/>
        <v>-4.7726184777405367E-2</v>
      </c>
      <c r="AU74" s="4">
        <f ca="1">OFFSET('Summary Neel2Milner'!$A69,0,('Residual Comparison Neel2Milner'!$BU$10+1),1,1)</f>
        <v>2257.6</v>
      </c>
      <c r="AV74" s="64">
        <f t="shared" ca="1" si="50"/>
        <v>-168.59999999999991</v>
      </c>
      <c r="AW74" s="47">
        <f t="shared" ca="1" si="51"/>
        <v>-8.0708472953566257E-2</v>
      </c>
      <c r="AX74" s="9"/>
      <c r="AY74" s="9"/>
      <c r="AZ74" s="9"/>
      <c r="BA74" s="9"/>
      <c r="BB74" s="9"/>
      <c r="BC74" s="9"/>
      <c r="BD74" s="9"/>
      <c r="BE74" s="9"/>
      <c r="BF74" s="9"/>
      <c r="BG74" s="9"/>
      <c r="BH74" s="9"/>
      <c r="BI74" s="9"/>
      <c r="BJ74" s="9"/>
      <c r="BK74" s="9"/>
      <c r="BL74" s="9"/>
      <c r="BM74" s="9"/>
      <c r="BN74" s="9"/>
      <c r="BO74" s="9"/>
      <c r="BP74" s="9"/>
      <c r="BQ74" s="9"/>
    </row>
    <row r="75" spans="33:69" x14ac:dyDescent="0.25">
      <c r="AG75" s="63">
        <f>'Summary Neel2Milner'!A70</f>
        <v>39455</v>
      </c>
      <c r="AH75" s="4">
        <f ca="1">OFFSET('Summary Neel2Milner'!$A70,0,('Residual Comparison Neel2Milner'!$BU$5+1),1,1)</f>
        <v>2113</v>
      </c>
      <c r="AI75" s="4">
        <f ca="1">OFFSET('Summary Neel2Milner'!$A70,0,('Residual Comparison Neel2Milner'!$BU$6+1),1,1)</f>
        <v>2253</v>
      </c>
      <c r="AJ75" s="64">
        <f t="shared" ca="1" si="42"/>
        <v>-140</v>
      </c>
      <c r="AK75" s="47">
        <f t="shared" ca="1" si="43"/>
        <v>-6.6256507335541878E-2</v>
      </c>
      <c r="AL75" s="4">
        <f ca="1">OFFSET('Summary Neel2Milner'!$A70,0,('Residual Comparison Neel2Milner'!$BU$7+1),1,1)</f>
        <v>2311.1999999999998</v>
      </c>
      <c r="AM75" s="64">
        <f t="shared" ca="1" si="44"/>
        <v>-198.19999999999982</v>
      </c>
      <c r="AN75" s="47">
        <f t="shared" ca="1" si="45"/>
        <v>-9.3800283956459923E-2</v>
      </c>
      <c r="AO75" s="4">
        <f ca="1">OFFSET('Summary Neel2Milner'!$A70,0,('Residual Comparison Neel2Milner'!$BU$8+1),1,1)</f>
        <v>2593.6000000000004</v>
      </c>
      <c r="AP75" s="64">
        <f t="shared" ca="1" si="46"/>
        <v>-480.60000000000036</v>
      </c>
      <c r="AQ75" s="47">
        <f t="shared" ca="1" si="47"/>
        <v>-0.22744912446758181</v>
      </c>
      <c r="AR75" s="4">
        <f ca="1">OFFSET('Summary Neel2Milner'!$A70,0,('Residual Comparison Neel2Milner'!$BU$9+1),1,1)</f>
        <v>2241.1999999999998</v>
      </c>
      <c r="AS75" s="64">
        <f t="shared" ca="1" si="48"/>
        <v>-128.19999999999982</v>
      </c>
      <c r="AT75" s="47">
        <f t="shared" ca="1" si="49"/>
        <v>-6.0672030288688984E-2</v>
      </c>
      <c r="AU75" s="4">
        <f ca="1">OFFSET('Summary Neel2Milner'!$A70,0,('Residual Comparison Neel2Milner'!$BU$10+1),1,1)</f>
        <v>2253</v>
      </c>
      <c r="AV75" s="64">
        <f t="shared" ca="1" si="50"/>
        <v>-140</v>
      </c>
      <c r="AW75" s="47">
        <f t="shared" ca="1" si="51"/>
        <v>-6.6256507335541878E-2</v>
      </c>
      <c r="AX75" s="9"/>
      <c r="AY75" s="9"/>
      <c r="AZ75" s="9"/>
      <c r="BA75" s="9"/>
      <c r="BB75" s="9"/>
      <c r="BC75" s="9"/>
      <c r="BD75" s="9"/>
      <c r="BE75" s="9"/>
      <c r="BF75" s="9"/>
      <c r="BG75" s="9"/>
      <c r="BH75" s="9"/>
      <c r="BI75" s="9"/>
      <c r="BJ75" s="9"/>
      <c r="BK75" s="9"/>
      <c r="BL75" s="9"/>
      <c r="BM75" s="9"/>
      <c r="BN75" s="9"/>
      <c r="BO75" s="9"/>
      <c r="BP75" s="9"/>
      <c r="BQ75" s="9"/>
    </row>
    <row r="76" spans="33:69" x14ac:dyDescent="0.25">
      <c r="AG76" s="63">
        <f>'Summary Neel2Milner'!A71</f>
        <v>39456</v>
      </c>
      <c r="AH76" s="4">
        <f ca="1">OFFSET('Summary Neel2Milner'!$A71,0,('Residual Comparison Neel2Milner'!$BU$5+1),1,1)</f>
        <v>2123</v>
      </c>
      <c r="AI76" s="4">
        <f ca="1">OFFSET('Summary Neel2Milner'!$A71,0,('Residual Comparison Neel2Milner'!$BU$6+1),1,1)</f>
        <v>2295.9</v>
      </c>
      <c r="AJ76" s="64">
        <f t="shared" ca="1" si="42"/>
        <v>-172.90000000000009</v>
      </c>
      <c r="AK76" s="47">
        <f t="shared" ca="1" si="43"/>
        <v>-8.1441356570890286E-2</v>
      </c>
      <c r="AL76" s="4">
        <f ca="1">OFFSET('Summary Neel2Milner'!$A71,0,('Residual Comparison Neel2Milner'!$BU$7+1),1,1)</f>
        <v>2307.4999999999995</v>
      </c>
      <c r="AM76" s="64">
        <f t="shared" ca="1" si="44"/>
        <v>-184.49999999999955</v>
      </c>
      <c r="AN76" s="47">
        <f t="shared" ca="1" si="45"/>
        <v>-8.6905322656617781E-2</v>
      </c>
      <c r="AO76" s="4">
        <f ca="1">OFFSET('Summary Neel2Milner'!$A71,0,('Residual Comparison Neel2Milner'!$BU$8+1),1,1)</f>
        <v>2461.5</v>
      </c>
      <c r="AP76" s="64">
        <f t="shared" ca="1" si="46"/>
        <v>-338.5</v>
      </c>
      <c r="AQ76" s="47">
        <f t="shared" ca="1" si="47"/>
        <v>-0.15944418276024494</v>
      </c>
      <c r="AR76" s="4">
        <f ca="1">OFFSET('Summary Neel2Milner'!$A71,0,('Residual Comparison Neel2Milner'!$BU$9+1),1,1)</f>
        <v>2286.2999999999997</v>
      </c>
      <c r="AS76" s="64">
        <f t="shared" ca="1" si="48"/>
        <v>-163.29999999999973</v>
      </c>
      <c r="AT76" s="47">
        <f t="shared" ca="1" si="49"/>
        <v>-7.6919453603391294E-2</v>
      </c>
      <c r="AU76" s="4">
        <f ca="1">OFFSET('Summary Neel2Milner'!$A71,0,('Residual Comparison Neel2Milner'!$BU$10+1),1,1)</f>
        <v>2295.9</v>
      </c>
      <c r="AV76" s="64">
        <f t="shared" ca="1" si="50"/>
        <v>-172.90000000000009</v>
      </c>
      <c r="AW76" s="47">
        <f t="shared" ca="1" si="51"/>
        <v>-8.1441356570890286E-2</v>
      </c>
      <c r="AX76" s="9"/>
      <c r="AY76" s="9"/>
      <c r="AZ76" s="9"/>
      <c r="BA76" s="9"/>
      <c r="BB76" s="9"/>
      <c r="BC76" s="9"/>
      <c r="BD76" s="9"/>
      <c r="BE76" s="9"/>
      <c r="BF76" s="9"/>
      <c r="BG76" s="9"/>
      <c r="BH76" s="9"/>
      <c r="BI76" s="9"/>
      <c r="BJ76" s="9"/>
      <c r="BK76" s="9"/>
      <c r="BL76" s="9"/>
      <c r="BM76" s="9"/>
      <c r="BN76" s="9"/>
      <c r="BO76" s="9"/>
      <c r="BP76" s="9"/>
      <c r="BQ76" s="9"/>
    </row>
    <row r="77" spans="33:69" x14ac:dyDescent="0.25">
      <c r="AG77" s="63">
        <f>'Summary Neel2Milner'!A72</f>
        <v>39457</v>
      </c>
      <c r="AH77" s="4">
        <f ca="1">OFFSET('Summary Neel2Milner'!$A72,0,('Residual Comparison Neel2Milner'!$BU$5+1),1,1)</f>
        <v>2099</v>
      </c>
      <c r="AI77" s="4">
        <f ca="1">OFFSET('Summary Neel2Milner'!$A72,0,('Residual Comparison Neel2Milner'!$BU$6+1),1,1)</f>
        <v>2391</v>
      </c>
      <c r="AJ77" s="64">
        <f t="shared" ca="1" si="42"/>
        <v>-292</v>
      </c>
      <c r="AK77" s="47">
        <f t="shared" ca="1" si="43"/>
        <v>-0.1391138637446403</v>
      </c>
      <c r="AL77" s="4">
        <f ca="1">OFFSET('Summary Neel2Milner'!$A72,0,('Residual Comparison Neel2Milner'!$BU$7+1),1,1)</f>
        <v>2326.5000000000005</v>
      </c>
      <c r="AM77" s="64">
        <f t="shared" ca="1" si="44"/>
        <v>-227.50000000000045</v>
      </c>
      <c r="AN77" s="47">
        <f t="shared" ca="1" si="45"/>
        <v>-0.10838494521200594</v>
      </c>
      <c r="AO77" s="4">
        <f ca="1">OFFSET('Summary Neel2Milner'!$A72,0,('Residual Comparison Neel2Milner'!$BU$8+1),1,1)</f>
        <v>2428.3999999999996</v>
      </c>
      <c r="AP77" s="64">
        <f t="shared" ca="1" si="46"/>
        <v>-329.39999999999964</v>
      </c>
      <c r="AQ77" s="47">
        <f t="shared" ca="1" si="47"/>
        <v>-0.15693187232015229</v>
      </c>
      <c r="AR77" s="4">
        <f ca="1">OFFSET('Summary Neel2Milner'!$A72,0,('Residual Comparison Neel2Milner'!$BU$9+1),1,1)</f>
        <v>2303.5</v>
      </c>
      <c r="AS77" s="64">
        <f t="shared" ca="1" si="48"/>
        <v>-204.5</v>
      </c>
      <c r="AT77" s="47">
        <f t="shared" ca="1" si="49"/>
        <v>-9.742734635540734E-2</v>
      </c>
      <c r="AU77" s="4">
        <f ca="1">OFFSET('Summary Neel2Milner'!$A72,0,('Residual Comparison Neel2Milner'!$BU$10+1),1,1)</f>
        <v>2391</v>
      </c>
      <c r="AV77" s="64">
        <f t="shared" ca="1" si="50"/>
        <v>-292</v>
      </c>
      <c r="AW77" s="47">
        <f t="shared" ca="1" si="51"/>
        <v>-0.1391138637446403</v>
      </c>
      <c r="AX77" s="9"/>
      <c r="AY77" s="9"/>
      <c r="AZ77" s="9"/>
      <c r="BA77" s="9"/>
      <c r="BB77" s="9"/>
      <c r="BC77" s="9"/>
      <c r="BD77" s="9"/>
      <c r="BE77" s="9"/>
      <c r="BF77" s="9"/>
      <c r="BG77" s="9"/>
      <c r="BH77" s="9"/>
      <c r="BI77" s="9"/>
      <c r="BJ77" s="9"/>
      <c r="BK77" s="9"/>
      <c r="BL77" s="9"/>
      <c r="BM77" s="9"/>
      <c r="BN77" s="9"/>
      <c r="BO77" s="9"/>
      <c r="BP77" s="9"/>
      <c r="BQ77" s="9"/>
    </row>
    <row r="78" spans="33:69" x14ac:dyDescent="0.25">
      <c r="AG78" s="63">
        <f>'Summary Neel2Milner'!A73</f>
        <v>39458</v>
      </c>
      <c r="AH78" s="4">
        <f ca="1">OFFSET('Summary Neel2Milner'!$A73,0,('Residual Comparison Neel2Milner'!$BU$5+1),1,1)</f>
        <v>2089</v>
      </c>
      <c r="AI78" s="4">
        <f ca="1">OFFSET('Summary Neel2Milner'!$A73,0,('Residual Comparison Neel2Milner'!$BU$6+1),1,1)</f>
        <v>2481</v>
      </c>
      <c r="AJ78" s="64">
        <f t="shared" ca="1" si="42"/>
        <v>-392</v>
      </c>
      <c r="AK78" s="47">
        <f t="shared" ca="1" si="43"/>
        <v>-0.18764959310674964</v>
      </c>
      <c r="AL78" s="4">
        <f ca="1">OFFSET('Summary Neel2Milner'!$A73,0,('Residual Comparison Neel2Milner'!$BU$7+1),1,1)</f>
        <v>2346.1000000000004</v>
      </c>
      <c r="AM78" s="64">
        <f t="shared" ca="1" si="44"/>
        <v>-257.10000000000036</v>
      </c>
      <c r="AN78" s="47">
        <f t="shared" ca="1" si="45"/>
        <v>-0.12307324078506481</v>
      </c>
      <c r="AO78" s="4">
        <f ca="1">OFFSET('Summary Neel2Milner'!$A73,0,('Residual Comparison Neel2Milner'!$BU$8+1),1,1)</f>
        <v>2450.6</v>
      </c>
      <c r="AP78" s="64">
        <f t="shared" ca="1" si="46"/>
        <v>-361.59999999999991</v>
      </c>
      <c r="AQ78" s="47">
        <f t="shared" ca="1" si="47"/>
        <v>-0.17309717568214453</v>
      </c>
      <c r="AR78" s="4">
        <f ca="1">OFFSET('Summary Neel2Milner'!$A73,0,('Residual Comparison Neel2Milner'!$BU$9+1),1,1)</f>
        <v>2318</v>
      </c>
      <c r="AS78" s="64">
        <f t="shared" ca="1" si="48"/>
        <v>-229</v>
      </c>
      <c r="AT78" s="47">
        <f t="shared" ca="1" si="49"/>
        <v>-0.10962182862613691</v>
      </c>
      <c r="AU78" s="4">
        <f ca="1">OFFSET('Summary Neel2Milner'!$A73,0,('Residual Comparison Neel2Milner'!$BU$10+1),1,1)</f>
        <v>2481</v>
      </c>
      <c r="AV78" s="64">
        <f t="shared" ca="1" si="50"/>
        <v>-392</v>
      </c>
      <c r="AW78" s="47">
        <f t="shared" ca="1" si="51"/>
        <v>-0.18764959310674964</v>
      </c>
      <c r="AX78" s="9"/>
      <c r="AY78" s="9"/>
      <c r="AZ78" s="9"/>
      <c r="BA78" s="9"/>
      <c r="BB78" s="9"/>
      <c r="BC78" s="9"/>
      <c r="BD78" s="9"/>
      <c r="BE78" s="9"/>
      <c r="BF78" s="9"/>
      <c r="BG78" s="9"/>
      <c r="BH78" s="9"/>
      <c r="BI78" s="9"/>
      <c r="BJ78" s="9"/>
      <c r="BK78" s="9"/>
      <c r="BL78" s="9"/>
      <c r="BM78" s="9"/>
      <c r="BN78" s="9"/>
      <c r="BO78" s="9"/>
      <c r="BP78" s="9"/>
      <c r="BQ78" s="9"/>
    </row>
    <row r="79" spans="33:69" x14ac:dyDescent="0.25">
      <c r="AG79" s="63">
        <f>'Summary Neel2Milner'!A74</f>
        <v>39459</v>
      </c>
      <c r="AH79" s="4">
        <f ca="1">OFFSET('Summary Neel2Milner'!$A74,0,('Residual Comparison Neel2Milner'!$BU$5+1),1,1)</f>
        <v>2092</v>
      </c>
      <c r="AI79" s="4">
        <f ca="1">OFFSET('Summary Neel2Milner'!$A74,0,('Residual Comparison Neel2Milner'!$BU$6+1),1,1)</f>
        <v>2525.3000000000002</v>
      </c>
      <c r="AJ79" s="64">
        <f t="shared" ca="1" si="42"/>
        <v>-433.30000000000018</v>
      </c>
      <c r="AK79" s="47">
        <f t="shared" ca="1" si="43"/>
        <v>-0.20712237093690258</v>
      </c>
      <c r="AL79" s="4">
        <f ca="1">OFFSET('Summary Neel2Milner'!$A74,0,('Residual Comparison Neel2Milner'!$BU$7+1),1,1)</f>
        <v>2342.9</v>
      </c>
      <c r="AM79" s="64">
        <f t="shared" ca="1" si="44"/>
        <v>-250.90000000000009</v>
      </c>
      <c r="AN79" s="47">
        <f t="shared" ca="1" si="45"/>
        <v>-0.1199330783938815</v>
      </c>
      <c r="AO79" s="4">
        <f ca="1">OFFSET('Summary Neel2Milner'!$A74,0,('Residual Comparison Neel2Milner'!$BU$8+1),1,1)</f>
        <v>2482.2999999999997</v>
      </c>
      <c r="AP79" s="64">
        <f t="shared" ca="1" si="46"/>
        <v>-390.29999999999973</v>
      </c>
      <c r="AQ79" s="47">
        <f t="shared" ca="1" si="47"/>
        <v>-0.18656787762906296</v>
      </c>
      <c r="AR79" s="4">
        <f ca="1">OFFSET('Summary Neel2Milner'!$A74,0,('Residual Comparison Neel2Milner'!$BU$9+1),1,1)</f>
        <v>2295.6999999999998</v>
      </c>
      <c r="AS79" s="64">
        <f t="shared" ca="1" si="48"/>
        <v>-203.69999999999982</v>
      </c>
      <c r="AT79" s="47">
        <f t="shared" ca="1" si="49"/>
        <v>-9.7370936902485578E-2</v>
      </c>
      <c r="AU79" s="4">
        <f ca="1">OFFSET('Summary Neel2Milner'!$A74,0,('Residual Comparison Neel2Milner'!$BU$10+1),1,1)</f>
        <v>2525.3000000000002</v>
      </c>
      <c r="AV79" s="64">
        <f t="shared" ca="1" si="50"/>
        <v>-433.30000000000018</v>
      </c>
      <c r="AW79" s="47">
        <f t="shared" ca="1" si="51"/>
        <v>-0.20712237093690258</v>
      </c>
      <c r="AX79" s="9"/>
      <c r="AY79" s="9"/>
      <c r="AZ79" s="9"/>
      <c r="BA79" s="9"/>
      <c r="BB79" s="9"/>
      <c r="BC79" s="9"/>
      <c r="BD79" s="9"/>
      <c r="BE79" s="9"/>
      <c r="BF79" s="9"/>
      <c r="BG79" s="9"/>
      <c r="BH79" s="9"/>
      <c r="BI79" s="9"/>
      <c r="BJ79" s="9"/>
      <c r="BK79" s="9"/>
      <c r="BL79" s="9"/>
      <c r="BM79" s="9"/>
      <c r="BN79" s="9"/>
      <c r="BO79" s="9"/>
      <c r="BP79" s="9"/>
      <c r="BQ79" s="9"/>
    </row>
    <row r="80" spans="33:69" x14ac:dyDescent="0.25">
      <c r="AG80" s="63">
        <f>'Summary Neel2Milner'!A75</f>
        <v>39460</v>
      </c>
      <c r="AH80" s="4">
        <f ca="1">OFFSET('Summary Neel2Milner'!$A75,0,('Residual Comparison Neel2Milner'!$BU$5+1),1,1)</f>
        <v>2095</v>
      </c>
      <c r="AI80" s="4">
        <f ca="1">OFFSET('Summary Neel2Milner'!$A75,0,('Residual Comparison Neel2Milner'!$BU$6+1),1,1)</f>
        <v>2474.1</v>
      </c>
      <c r="AJ80" s="64">
        <f t="shared" ca="1" si="42"/>
        <v>-379.09999999999991</v>
      </c>
      <c r="AK80" s="47">
        <f t="shared" ca="1" si="43"/>
        <v>-0.18095465393794746</v>
      </c>
      <c r="AL80" s="4">
        <f ca="1">OFFSET('Summary Neel2Milner'!$A75,0,('Residual Comparison Neel2Milner'!$BU$7+1),1,1)</f>
        <v>2315.6</v>
      </c>
      <c r="AM80" s="64">
        <f t="shared" ca="1" si="44"/>
        <v>-220.59999999999991</v>
      </c>
      <c r="AN80" s="47">
        <f t="shared" ca="1" si="45"/>
        <v>-0.10529832935560855</v>
      </c>
      <c r="AO80" s="4">
        <f ca="1">OFFSET('Summary Neel2Milner'!$A75,0,('Residual Comparison Neel2Milner'!$BU$8+1),1,1)</f>
        <v>2457.9</v>
      </c>
      <c r="AP80" s="64">
        <f t="shared" ca="1" si="46"/>
        <v>-362.90000000000009</v>
      </c>
      <c r="AQ80" s="47">
        <f t="shared" ca="1" si="47"/>
        <v>-0.17322195704057283</v>
      </c>
      <c r="AR80" s="4">
        <f ca="1">OFFSET('Summary Neel2Milner'!$A75,0,('Residual Comparison Neel2Milner'!$BU$9+1),1,1)</f>
        <v>2271.6</v>
      </c>
      <c r="AS80" s="64">
        <f t="shared" ca="1" si="48"/>
        <v>-176.59999999999991</v>
      </c>
      <c r="AT80" s="47">
        <f t="shared" ca="1" si="49"/>
        <v>-8.4295942720763684E-2</v>
      </c>
      <c r="AU80" s="4">
        <f ca="1">OFFSET('Summary Neel2Milner'!$A75,0,('Residual Comparison Neel2Milner'!$BU$10+1),1,1)</f>
        <v>2474.1</v>
      </c>
      <c r="AV80" s="64">
        <f t="shared" ca="1" si="50"/>
        <v>-379.09999999999991</v>
      </c>
      <c r="AW80" s="47">
        <f t="shared" ca="1" si="51"/>
        <v>-0.18095465393794746</v>
      </c>
      <c r="AX80" s="9"/>
      <c r="AY80" s="9"/>
      <c r="AZ80" s="9"/>
      <c r="BA80" s="9"/>
      <c r="BB80" s="9"/>
      <c r="BC80" s="9"/>
      <c r="BD80" s="9"/>
      <c r="BE80" s="9"/>
      <c r="BF80" s="9"/>
      <c r="BG80" s="9"/>
      <c r="BH80" s="9"/>
      <c r="BI80" s="9"/>
      <c r="BJ80" s="9"/>
      <c r="BK80" s="9"/>
      <c r="BL80" s="9"/>
      <c r="BM80" s="9"/>
      <c r="BN80" s="9"/>
      <c r="BO80" s="9"/>
      <c r="BP80" s="9"/>
      <c r="BQ80" s="9"/>
    </row>
    <row r="81" spans="33:69" x14ac:dyDescent="0.25">
      <c r="AG81" s="63">
        <f>'Summary Neel2Milner'!A76</f>
        <v>39461</v>
      </c>
      <c r="AH81" s="4">
        <f ca="1">OFFSET('Summary Neel2Milner'!$A76,0,('Residual Comparison Neel2Milner'!$BU$5+1),1,1)</f>
        <v>2136</v>
      </c>
      <c r="AI81" s="4">
        <f ca="1">OFFSET('Summary Neel2Milner'!$A76,0,('Residual Comparison Neel2Milner'!$BU$6+1),1,1)</f>
        <v>2402.2999999999997</v>
      </c>
      <c r="AJ81" s="64">
        <f t="shared" ca="1" si="42"/>
        <v>-266.29999999999973</v>
      </c>
      <c r="AK81" s="47">
        <f t="shared" ca="1" si="43"/>
        <v>-0.12467228464419462</v>
      </c>
      <c r="AL81" s="4">
        <f ca="1">OFFSET('Summary Neel2Milner'!$A76,0,('Residual Comparison Neel2Milner'!$BU$7+1),1,1)</f>
        <v>2287.9</v>
      </c>
      <c r="AM81" s="64">
        <f t="shared" ca="1" si="44"/>
        <v>-151.90000000000009</v>
      </c>
      <c r="AN81" s="47">
        <f t="shared" ca="1" si="45"/>
        <v>-7.1114232209737865E-2</v>
      </c>
      <c r="AO81" s="4">
        <f ca="1">OFFSET('Summary Neel2Milner'!$A76,0,('Residual Comparison Neel2Milner'!$BU$8+1),1,1)</f>
        <v>2420.2000000000003</v>
      </c>
      <c r="AP81" s="64">
        <f t="shared" ca="1" si="46"/>
        <v>-284.20000000000027</v>
      </c>
      <c r="AQ81" s="47">
        <f t="shared" ca="1" si="47"/>
        <v>-0.13305243445692896</v>
      </c>
      <c r="AR81" s="4">
        <f ca="1">OFFSET('Summary Neel2Milner'!$A76,0,('Residual Comparison Neel2Milner'!$BU$9+1),1,1)</f>
        <v>2229.1000000000004</v>
      </c>
      <c r="AS81" s="64">
        <f t="shared" ca="1" si="48"/>
        <v>-93.100000000000364</v>
      </c>
      <c r="AT81" s="47">
        <f t="shared" ca="1" si="49"/>
        <v>-4.3586142322097551E-2</v>
      </c>
      <c r="AU81" s="4">
        <f ca="1">OFFSET('Summary Neel2Milner'!$A76,0,('Residual Comparison Neel2Milner'!$BU$10+1),1,1)</f>
        <v>2402.2999999999997</v>
      </c>
      <c r="AV81" s="64">
        <f t="shared" ca="1" si="50"/>
        <v>-266.29999999999973</v>
      </c>
      <c r="AW81" s="47">
        <f t="shared" ca="1" si="51"/>
        <v>-0.12467228464419462</v>
      </c>
      <c r="AX81" s="9"/>
      <c r="AY81" s="9"/>
      <c r="AZ81" s="9"/>
      <c r="BA81" s="9"/>
      <c r="BB81" s="9"/>
      <c r="BC81" s="9"/>
      <c r="BD81" s="9"/>
      <c r="BE81" s="9"/>
      <c r="BF81" s="9"/>
      <c r="BG81" s="9"/>
      <c r="BH81" s="9"/>
      <c r="BI81" s="9"/>
      <c r="BJ81" s="9"/>
      <c r="BK81" s="9"/>
      <c r="BL81" s="9"/>
      <c r="BM81" s="9"/>
      <c r="BN81" s="9"/>
      <c r="BO81" s="9"/>
      <c r="BP81" s="9"/>
      <c r="BQ81" s="9"/>
    </row>
    <row r="82" spans="33:69" x14ac:dyDescent="0.25">
      <c r="AG82" s="63">
        <f>'Summary Neel2Milner'!A77</f>
        <v>39462</v>
      </c>
      <c r="AH82" s="4">
        <f ca="1">OFFSET('Summary Neel2Milner'!$A77,0,('Residual Comparison Neel2Milner'!$BU$5+1),1,1)</f>
        <v>2174</v>
      </c>
      <c r="AI82" s="4">
        <f ca="1">OFFSET('Summary Neel2Milner'!$A77,0,('Residual Comparison Neel2Milner'!$BU$6+1),1,1)</f>
        <v>2402.0000000000005</v>
      </c>
      <c r="AJ82" s="64">
        <f t="shared" ca="1" si="42"/>
        <v>-228.00000000000045</v>
      </c>
      <c r="AK82" s="47">
        <f t="shared" ca="1" si="43"/>
        <v>-0.10487580496780149</v>
      </c>
      <c r="AL82" s="4">
        <f ca="1">OFFSET('Summary Neel2Milner'!$A77,0,('Residual Comparison Neel2Milner'!$BU$7+1),1,1)</f>
        <v>2263</v>
      </c>
      <c r="AM82" s="64">
        <f t="shared" ca="1" si="44"/>
        <v>-89</v>
      </c>
      <c r="AN82" s="47">
        <f t="shared" ca="1" si="45"/>
        <v>-4.0938362465501379E-2</v>
      </c>
      <c r="AO82" s="4">
        <f ca="1">OFFSET('Summary Neel2Milner'!$A77,0,('Residual Comparison Neel2Milner'!$BU$8+1),1,1)</f>
        <v>2401</v>
      </c>
      <c r="AP82" s="64">
        <f t="shared" ca="1" si="46"/>
        <v>-227</v>
      </c>
      <c r="AQ82" s="47">
        <f t="shared" ca="1" si="47"/>
        <v>-0.10441582336706531</v>
      </c>
      <c r="AR82" s="4">
        <f ca="1">OFFSET('Summary Neel2Milner'!$A77,0,('Residual Comparison Neel2Milner'!$BU$9+1),1,1)</f>
        <v>2226</v>
      </c>
      <c r="AS82" s="64">
        <f t="shared" ca="1" si="48"/>
        <v>-52</v>
      </c>
      <c r="AT82" s="47">
        <f t="shared" ca="1" si="49"/>
        <v>-2.391904323827047E-2</v>
      </c>
      <c r="AU82" s="4">
        <f ca="1">OFFSET('Summary Neel2Milner'!$A77,0,('Residual Comparison Neel2Milner'!$BU$10+1),1,1)</f>
        <v>2402.0000000000005</v>
      </c>
      <c r="AV82" s="64">
        <f t="shared" ca="1" si="50"/>
        <v>-228.00000000000045</v>
      </c>
      <c r="AW82" s="47">
        <f t="shared" ca="1" si="51"/>
        <v>-0.10487580496780149</v>
      </c>
      <c r="AX82" s="9"/>
      <c r="AY82" s="9"/>
      <c r="AZ82" s="9"/>
      <c r="BA82" s="9"/>
      <c r="BB82" s="9"/>
      <c r="BC82" s="9"/>
      <c r="BD82" s="9"/>
      <c r="BE82" s="9"/>
      <c r="BF82" s="9"/>
      <c r="BG82" s="9"/>
      <c r="BH82" s="9"/>
      <c r="BI82" s="9"/>
      <c r="BJ82" s="9"/>
      <c r="BK82" s="9"/>
      <c r="BL82" s="9"/>
      <c r="BM82" s="9"/>
      <c r="BN82" s="9"/>
      <c r="BO82" s="9"/>
      <c r="BP82" s="9"/>
      <c r="BQ82" s="9"/>
    </row>
    <row r="83" spans="33:69" x14ac:dyDescent="0.25">
      <c r="AG83" s="63">
        <f>'Summary Neel2Milner'!A78</f>
        <v>39463</v>
      </c>
      <c r="AH83" s="4">
        <f ca="1">OFFSET('Summary Neel2Milner'!$A78,0,('Residual Comparison Neel2Milner'!$BU$5+1),1,1)</f>
        <v>2192</v>
      </c>
      <c r="AI83" s="4">
        <f ca="1">OFFSET('Summary Neel2Milner'!$A78,0,('Residual Comparison Neel2Milner'!$BU$6+1),1,1)</f>
        <v>2403.9</v>
      </c>
      <c r="AJ83" s="64">
        <f t="shared" ca="1" si="42"/>
        <v>-211.90000000000009</v>
      </c>
      <c r="AK83" s="47">
        <f t="shared" ca="1" si="43"/>
        <v>-9.6669708029197124E-2</v>
      </c>
      <c r="AL83" s="4">
        <f ca="1">OFFSET('Summary Neel2Milner'!$A78,0,('Residual Comparison Neel2Milner'!$BU$7+1),1,1)</f>
        <v>2270.3999999999996</v>
      </c>
      <c r="AM83" s="64">
        <f t="shared" ca="1" si="44"/>
        <v>-78.399999999999636</v>
      </c>
      <c r="AN83" s="47">
        <f t="shared" ca="1" si="45"/>
        <v>-3.5766423357664071E-2</v>
      </c>
      <c r="AO83" s="4">
        <f ca="1">OFFSET('Summary Neel2Milner'!$A78,0,('Residual Comparison Neel2Milner'!$BU$8+1),1,1)</f>
        <v>2424.2999999999997</v>
      </c>
      <c r="AP83" s="64">
        <f t="shared" ca="1" si="46"/>
        <v>-232.29999999999973</v>
      </c>
      <c r="AQ83" s="47">
        <f t="shared" ca="1" si="47"/>
        <v>-0.10597627737226264</v>
      </c>
      <c r="AR83" s="4">
        <f ca="1">OFFSET('Summary Neel2Milner'!$A78,0,('Residual Comparison Neel2Milner'!$BU$9+1),1,1)</f>
        <v>2200.8000000000002</v>
      </c>
      <c r="AS83" s="64">
        <f t="shared" ca="1" si="48"/>
        <v>-8.8000000000001819</v>
      </c>
      <c r="AT83" s="47">
        <f t="shared" ca="1" si="49"/>
        <v>-4.0145985401460688E-3</v>
      </c>
      <c r="AU83" s="4">
        <f ca="1">OFFSET('Summary Neel2Milner'!$A78,0,('Residual Comparison Neel2Milner'!$BU$10+1),1,1)</f>
        <v>2403.9</v>
      </c>
      <c r="AV83" s="64">
        <f t="shared" ca="1" si="50"/>
        <v>-211.90000000000009</v>
      </c>
      <c r="AW83" s="47">
        <f t="shared" ca="1" si="51"/>
        <v>-9.6669708029197124E-2</v>
      </c>
      <c r="AX83" s="9"/>
      <c r="AY83" s="9"/>
      <c r="AZ83" s="9"/>
      <c r="BA83" s="9"/>
      <c r="BB83" s="9"/>
      <c r="BC83" s="9"/>
      <c r="BD83" s="9"/>
      <c r="BE83" s="9"/>
      <c r="BF83" s="9"/>
      <c r="BG83" s="9"/>
      <c r="BH83" s="9"/>
      <c r="BI83" s="9"/>
      <c r="BJ83" s="9"/>
      <c r="BK83" s="9"/>
      <c r="BL83" s="9"/>
      <c r="BM83" s="9"/>
      <c r="BN83" s="9"/>
      <c r="BO83" s="9"/>
      <c r="BP83" s="9"/>
      <c r="BQ83" s="9"/>
    </row>
    <row r="84" spans="33:69" x14ac:dyDescent="0.25">
      <c r="AG84" s="63">
        <f>'Summary Neel2Milner'!A79</f>
        <v>39464</v>
      </c>
      <c r="AH84" s="4">
        <f ca="1">OFFSET('Summary Neel2Milner'!$A79,0,('Residual Comparison Neel2Milner'!$BU$5+1),1,1)</f>
        <v>2211</v>
      </c>
      <c r="AI84" s="4">
        <f ca="1">OFFSET('Summary Neel2Milner'!$A79,0,('Residual Comparison Neel2Milner'!$BU$6+1),1,1)</f>
        <v>2329.6999999999998</v>
      </c>
      <c r="AJ84" s="64">
        <f t="shared" ca="1" si="42"/>
        <v>-118.69999999999982</v>
      </c>
      <c r="AK84" s="47">
        <f t="shared" ca="1" si="43"/>
        <v>-5.3686114880144652E-2</v>
      </c>
      <c r="AL84" s="4">
        <f ca="1">OFFSET('Summary Neel2Milner'!$A79,0,('Residual Comparison Neel2Milner'!$BU$7+1),1,1)</f>
        <v>2276.1</v>
      </c>
      <c r="AM84" s="64">
        <f t="shared" ca="1" si="44"/>
        <v>-65.099999999999909</v>
      </c>
      <c r="AN84" s="47">
        <f t="shared" ca="1" si="45"/>
        <v>-2.9443690637720447E-2</v>
      </c>
      <c r="AO84" s="4">
        <f ca="1">OFFSET('Summary Neel2Milner'!$A79,0,('Residual Comparison Neel2Milner'!$BU$8+1),1,1)</f>
        <v>2367.9</v>
      </c>
      <c r="AP84" s="64">
        <f t="shared" ca="1" si="46"/>
        <v>-156.90000000000009</v>
      </c>
      <c r="AQ84" s="47">
        <f t="shared" ca="1" si="47"/>
        <v>-7.0963364993215775E-2</v>
      </c>
      <c r="AR84" s="4">
        <f ca="1">OFFSET('Summary Neel2Milner'!$A79,0,('Residual Comparison Neel2Milner'!$BU$9+1),1,1)</f>
        <v>2186.6999999999998</v>
      </c>
      <c r="AS84" s="64">
        <f t="shared" ca="1" si="48"/>
        <v>24.300000000000182</v>
      </c>
      <c r="AT84" s="47">
        <f t="shared" ca="1" si="49"/>
        <v>1.0990502035278236E-2</v>
      </c>
      <c r="AU84" s="4">
        <f ca="1">OFFSET('Summary Neel2Milner'!$A79,0,('Residual Comparison Neel2Milner'!$BU$10+1),1,1)</f>
        <v>2329.6999999999998</v>
      </c>
      <c r="AV84" s="64">
        <f t="shared" ca="1" si="50"/>
        <v>-118.69999999999982</v>
      </c>
      <c r="AW84" s="47">
        <f t="shared" ca="1" si="51"/>
        <v>-5.3686114880144652E-2</v>
      </c>
      <c r="AX84" s="9"/>
      <c r="AY84" s="9"/>
      <c r="AZ84" s="9"/>
      <c r="BA84" s="9"/>
      <c r="BB84" s="9"/>
      <c r="BC84" s="9"/>
      <c r="BD84" s="9"/>
      <c r="BE84" s="9"/>
      <c r="BF84" s="9"/>
      <c r="BG84" s="9"/>
      <c r="BH84" s="9"/>
      <c r="BI84" s="9"/>
      <c r="BJ84" s="9"/>
      <c r="BK84" s="9"/>
      <c r="BL84" s="9"/>
      <c r="BM84" s="9"/>
      <c r="BN84" s="9"/>
      <c r="BO84" s="9"/>
      <c r="BP84" s="9"/>
      <c r="BQ84" s="9"/>
    </row>
    <row r="85" spans="33:69" x14ac:dyDescent="0.25">
      <c r="AG85" s="63">
        <f>'Summary Neel2Milner'!A80</f>
        <v>39465</v>
      </c>
      <c r="AH85" s="4">
        <f ca="1">OFFSET('Summary Neel2Milner'!$A80,0,('Residual Comparison Neel2Milner'!$BU$5+1),1,1)</f>
        <v>2210</v>
      </c>
      <c r="AI85" s="4">
        <f ca="1">OFFSET('Summary Neel2Milner'!$A80,0,('Residual Comparison Neel2Milner'!$BU$6+1),1,1)</f>
        <v>2314.1000000000004</v>
      </c>
      <c r="AJ85" s="64">
        <f t="shared" ca="1" si="42"/>
        <v>-104.10000000000036</v>
      </c>
      <c r="AK85" s="47">
        <f t="shared" ca="1" si="43"/>
        <v>-4.7104072398190207E-2</v>
      </c>
      <c r="AL85" s="4">
        <f ca="1">OFFSET('Summary Neel2Milner'!$A80,0,('Residual Comparison Neel2Milner'!$BU$7+1),1,1)</f>
        <v>2247</v>
      </c>
      <c r="AM85" s="64">
        <f t="shared" ca="1" si="44"/>
        <v>-37</v>
      </c>
      <c r="AN85" s="47">
        <f t="shared" ca="1" si="45"/>
        <v>-1.67420814479638E-2</v>
      </c>
      <c r="AO85" s="4">
        <f ca="1">OFFSET('Summary Neel2Milner'!$A80,0,('Residual Comparison Neel2Milner'!$BU$8+1),1,1)</f>
        <v>2381.3000000000002</v>
      </c>
      <c r="AP85" s="64">
        <f t="shared" ca="1" si="46"/>
        <v>-171.30000000000018</v>
      </c>
      <c r="AQ85" s="47">
        <f t="shared" ca="1" si="47"/>
        <v>-7.751131221719465E-2</v>
      </c>
      <c r="AR85" s="4">
        <f ca="1">OFFSET('Summary Neel2Milner'!$A80,0,('Residual Comparison Neel2Milner'!$BU$9+1),1,1)</f>
        <v>2185.5000000000005</v>
      </c>
      <c r="AS85" s="64">
        <f t="shared" ca="1" si="48"/>
        <v>24.499999999999545</v>
      </c>
      <c r="AT85" s="47">
        <f t="shared" ca="1" si="49"/>
        <v>1.1085972850678527E-2</v>
      </c>
      <c r="AU85" s="4">
        <f ca="1">OFFSET('Summary Neel2Milner'!$A80,0,('Residual Comparison Neel2Milner'!$BU$10+1),1,1)</f>
        <v>2314.1000000000004</v>
      </c>
      <c r="AV85" s="64">
        <f t="shared" ca="1" si="50"/>
        <v>-104.10000000000036</v>
      </c>
      <c r="AW85" s="47">
        <f t="shared" ca="1" si="51"/>
        <v>-4.7104072398190207E-2</v>
      </c>
      <c r="AX85" s="9"/>
      <c r="AY85" s="9"/>
      <c r="AZ85" s="9"/>
      <c r="BA85" s="9"/>
      <c r="BB85" s="9"/>
      <c r="BC85" s="9"/>
      <c r="BD85" s="9"/>
      <c r="BE85" s="9"/>
      <c r="BF85" s="9"/>
      <c r="BG85" s="9"/>
      <c r="BH85" s="9"/>
      <c r="BI85" s="9"/>
      <c r="BJ85" s="9"/>
      <c r="BK85" s="9"/>
      <c r="BL85" s="9"/>
      <c r="BM85" s="9"/>
      <c r="BN85" s="9"/>
      <c r="BO85" s="9"/>
      <c r="BP85" s="9"/>
      <c r="BQ85" s="9"/>
    </row>
    <row r="86" spans="33:69" x14ac:dyDescent="0.25">
      <c r="AG86" s="63">
        <f>'Summary Neel2Milner'!A81</f>
        <v>39466</v>
      </c>
      <c r="AH86" s="4">
        <f ca="1">OFFSET('Summary Neel2Milner'!$A81,0,('Residual Comparison Neel2Milner'!$BU$5+1),1,1)</f>
        <v>2281</v>
      </c>
      <c r="AI86" s="4">
        <f ca="1">OFFSET('Summary Neel2Milner'!$A81,0,('Residual Comparison Neel2Milner'!$BU$6+1),1,1)</f>
        <v>2270.8999999999996</v>
      </c>
      <c r="AJ86" s="64">
        <f t="shared" ca="1" si="42"/>
        <v>10.100000000000364</v>
      </c>
      <c r="AK86" s="47">
        <f t="shared" ca="1" si="43"/>
        <v>4.4278825076722334E-3</v>
      </c>
      <c r="AL86" s="4">
        <f ca="1">OFFSET('Summary Neel2Milner'!$A81,0,('Residual Comparison Neel2Milner'!$BU$7+1),1,1)</f>
        <v>2222.6999999999998</v>
      </c>
      <c r="AM86" s="64">
        <f t="shared" ca="1" si="44"/>
        <v>58.300000000000182</v>
      </c>
      <c r="AN86" s="47">
        <f t="shared" ca="1" si="45"/>
        <v>2.5558965366067592E-2</v>
      </c>
      <c r="AO86" s="4">
        <f ca="1">OFFSET('Summary Neel2Milner'!$A81,0,('Residual Comparison Neel2Milner'!$BU$8+1),1,1)</f>
        <v>2351.4</v>
      </c>
      <c r="AP86" s="64">
        <f t="shared" ca="1" si="46"/>
        <v>-70.400000000000091</v>
      </c>
      <c r="AQ86" s="47">
        <f t="shared" ca="1" si="47"/>
        <v>-3.0863656291100435E-2</v>
      </c>
      <c r="AR86" s="4">
        <f ca="1">OFFSET('Summary Neel2Milner'!$A81,0,('Residual Comparison Neel2Milner'!$BU$9+1),1,1)</f>
        <v>2186.6000000000004</v>
      </c>
      <c r="AS86" s="64">
        <f t="shared" ca="1" si="48"/>
        <v>94.399999999999636</v>
      </c>
      <c r="AT86" s="47">
        <f t="shared" ca="1" si="49"/>
        <v>4.1385357299429916E-2</v>
      </c>
      <c r="AU86" s="4">
        <f ca="1">OFFSET('Summary Neel2Milner'!$A81,0,('Residual Comparison Neel2Milner'!$BU$10+1),1,1)</f>
        <v>2270.8999999999996</v>
      </c>
      <c r="AV86" s="64">
        <f t="shared" ca="1" si="50"/>
        <v>10.100000000000364</v>
      </c>
      <c r="AW86" s="47">
        <f t="shared" ca="1" si="51"/>
        <v>4.4278825076722334E-3</v>
      </c>
      <c r="AX86" s="9"/>
      <c r="AY86" s="9"/>
      <c r="AZ86" s="9"/>
      <c r="BA86" s="9"/>
      <c r="BB86" s="9"/>
      <c r="BC86" s="9"/>
      <c r="BD86" s="9"/>
      <c r="BE86" s="9"/>
      <c r="BF86" s="9"/>
      <c r="BG86" s="9"/>
      <c r="BH86" s="9"/>
      <c r="BI86" s="9"/>
      <c r="BJ86" s="9"/>
      <c r="BK86" s="9"/>
      <c r="BL86" s="9"/>
      <c r="BM86" s="9"/>
      <c r="BN86" s="9"/>
      <c r="BO86" s="9"/>
      <c r="BP86" s="9"/>
      <c r="BQ86" s="9"/>
    </row>
    <row r="87" spans="33:69" x14ac:dyDescent="0.25">
      <c r="AG87" s="63">
        <f>'Summary Neel2Milner'!A82</f>
        <v>39467</v>
      </c>
      <c r="AH87" s="4">
        <f ca="1">OFFSET('Summary Neel2Milner'!$A82,0,('Residual Comparison Neel2Milner'!$BU$5+1),1,1)</f>
        <v>2298</v>
      </c>
      <c r="AI87" s="4">
        <f ca="1">OFFSET('Summary Neel2Milner'!$A82,0,('Residual Comparison Neel2Milner'!$BU$6+1),1,1)</f>
        <v>2307.9</v>
      </c>
      <c r="AJ87" s="64">
        <f t="shared" ca="1" si="42"/>
        <v>-9.9000000000000909</v>
      </c>
      <c r="AK87" s="47">
        <f t="shared" ca="1" si="43"/>
        <v>-4.3080939947781078E-3</v>
      </c>
      <c r="AL87" s="4">
        <f ca="1">OFFSET('Summary Neel2Milner'!$A82,0,('Residual Comparison Neel2Milner'!$BU$7+1),1,1)</f>
        <v>2192.9</v>
      </c>
      <c r="AM87" s="64">
        <f t="shared" ca="1" si="44"/>
        <v>105.09999999999991</v>
      </c>
      <c r="AN87" s="47">
        <f t="shared" ca="1" si="45"/>
        <v>4.5735422106179244E-2</v>
      </c>
      <c r="AO87" s="4">
        <f ca="1">OFFSET('Summary Neel2Milner'!$A82,0,('Residual Comparison Neel2Milner'!$BU$8+1),1,1)</f>
        <v>2377.1999999999998</v>
      </c>
      <c r="AP87" s="64">
        <f t="shared" ca="1" si="46"/>
        <v>-79.199999999999818</v>
      </c>
      <c r="AQ87" s="47">
        <f t="shared" ca="1" si="47"/>
        <v>-3.4464751958224467E-2</v>
      </c>
      <c r="AR87" s="4">
        <f ca="1">OFFSET('Summary Neel2Milner'!$A82,0,('Residual Comparison Neel2Milner'!$BU$9+1),1,1)</f>
        <v>2188.6000000000004</v>
      </c>
      <c r="AS87" s="64">
        <f t="shared" ca="1" si="48"/>
        <v>109.39999999999964</v>
      </c>
      <c r="AT87" s="47">
        <f t="shared" ca="1" si="49"/>
        <v>4.7606614447345361E-2</v>
      </c>
      <c r="AU87" s="4">
        <f ca="1">OFFSET('Summary Neel2Milner'!$A82,0,('Residual Comparison Neel2Milner'!$BU$10+1),1,1)</f>
        <v>2307.9</v>
      </c>
      <c r="AV87" s="64">
        <f t="shared" ca="1" si="50"/>
        <v>-9.9000000000000909</v>
      </c>
      <c r="AW87" s="47">
        <f t="shared" ca="1" si="51"/>
        <v>-4.3080939947781078E-3</v>
      </c>
      <c r="AX87" s="9"/>
      <c r="AY87" s="9"/>
      <c r="AZ87" s="9"/>
      <c r="BA87" s="9"/>
      <c r="BB87" s="9"/>
      <c r="BC87" s="9"/>
      <c r="BD87" s="9"/>
      <c r="BE87" s="9"/>
      <c r="BF87" s="9"/>
      <c r="BG87" s="9"/>
      <c r="BH87" s="9"/>
      <c r="BI87" s="9"/>
      <c r="BJ87" s="9"/>
      <c r="BK87" s="9"/>
      <c r="BL87" s="9"/>
      <c r="BM87" s="9"/>
      <c r="BN87" s="9"/>
      <c r="BO87" s="9"/>
      <c r="BP87" s="9"/>
      <c r="BQ87" s="9"/>
    </row>
    <row r="88" spans="33:69" x14ac:dyDescent="0.25">
      <c r="AG88" s="63">
        <f>'Summary Neel2Milner'!A83</f>
        <v>39468</v>
      </c>
      <c r="AH88" s="4">
        <f ca="1">OFFSET('Summary Neel2Milner'!$A83,0,('Residual Comparison Neel2Milner'!$BU$5+1),1,1)</f>
        <v>2307</v>
      </c>
      <c r="AI88" s="4">
        <f ca="1">OFFSET('Summary Neel2Milner'!$A83,0,('Residual Comparison Neel2Milner'!$BU$6+1),1,1)</f>
        <v>2341</v>
      </c>
      <c r="AJ88" s="64">
        <f t="shared" ca="1" si="42"/>
        <v>-34</v>
      </c>
      <c r="AK88" s="47">
        <f t="shared" ca="1" si="43"/>
        <v>-1.4737754659731253E-2</v>
      </c>
      <c r="AL88" s="4">
        <f ca="1">OFFSET('Summary Neel2Milner'!$A83,0,('Residual Comparison Neel2Milner'!$BU$7+1),1,1)</f>
        <v>2163.1999999999998</v>
      </c>
      <c r="AM88" s="64">
        <f t="shared" ca="1" si="44"/>
        <v>143.80000000000018</v>
      </c>
      <c r="AN88" s="47">
        <f t="shared" ca="1" si="45"/>
        <v>6.2332032943216376E-2</v>
      </c>
      <c r="AO88" s="4">
        <f ca="1">OFFSET('Summary Neel2Milner'!$A83,0,('Residual Comparison Neel2Milner'!$BU$8+1),1,1)</f>
        <v>2421.7999999999997</v>
      </c>
      <c r="AP88" s="64">
        <f t="shared" ca="1" si="46"/>
        <v>-114.79999999999973</v>
      </c>
      <c r="AQ88" s="47">
        <f t="shared" ca="1" si="47"/>
        <v>-4.9761595145210114E-2</v>
      </c>
      <c r="AR88" s="4">
        <f ca="1">OFFSET('Summary Neel2Milner'!$A83,0,('Residual Comparison Neel2Milner'!$BU$9+1),1,1)</f>
        <v>2167.2999999999997</v>
      </c>
      <c r="AS88" s="64">
        <f t="shared" ca="1" si="48"/>
        <v>139.70000000000027</v>
      </c>
      <c r="AT88" s="47">
        <f t="shared" ca="1" si="49"/>
        <v>6.0554833116601765E-2</v>
      </c>
      <c r="AU88" s="4">
        <f ca="1">OFFSET('Summary Neel2Milner'!$A83,0,('Residual Comparison Neel2Milner'!$BU$10+1),1,1)</f>
        <v>2341</v>
      </c>
      <c r="AV88" s="64">
        <f t="shared" ca="1" si="50"/>
        <v>-34</v>
      </c>
      <c r="AW88" s="47">
        <f t="shared" ca="1" si="51"/>
        <v>-1.4737754659731253E-2</v>
      </c>
      <c r="AX88" s="9"/>
      <c r="AY88" s="9"/>
      <c r="AZ88" s="9"/>
      <c r="BA88" s="9"/>
      <c r="BB88" s="9"/>
      <c r="BC88" s="9"/>
      <c r="BD88" s="9"/>
      <c r="BE88" s="9"/>
      <c r="BF88" s="9"/>
      <c r="BG88" s="9"/>
      <c r="BH88" s="9"/>
      <c r="BI88" s="9"/>
      <c r="BJ88" s="9"/>
      <c r="BK88" s="9"/>
      <c r="BL88" s="9"/>
      <c r="BM88" s="9"/>
      <c r="BN88" s="9"/>
      <c r="BO88" s="9"/>
      <c r="BP88" s="9"/>
      <c r="BQ88" s="9"/>
    </row>
    <row r="89" spans="33:69" x14ac:dyDescent="0.25">
      <c r="AG89" s="63">
        <f>'Summary Neel2Milner'!A84</f>
        <v>39469</v>
      </c>
      <c r="AH89" s="4">
        <f ca="1">OFFSET('Summary Neel2Milner'!$A84,0,('Residual Comparison Neel2Milner'!$BU$5+1),1,1)</f>
        <v>2302</v>
      </c>
      <c r="AI89" s="4">
        <f ca="1">OFFSET('Summary Neel2Milner'!$A84,0,('Residual Comparison Neel2Milner'!$BU$6+1),1,1)</f>
        <v>2336.9</v>
      </c>
      <c r="AJ89" s="64">
        <f t="shared" ca="1" si="42"/>
        <v>-34.900000000000091</v>
      </c>
      <c r="AK89" s="47">
        <f t="shared" ca="1" si="43"/>
        <v>-1.5160729800173802E-2</v>
      </c>
      <c r="AL89" s="4">
        <f ca="1">OFFSET('Summary Neel2Milner'!$A84,0,('Residual Comparison Neel2Milner'!$BU$7+1),1,1)</f>
        <v>2122</v>
      </c>
      <c r="AM89" s="64">
        <f t="shared" ca="1" si="44"/>
        <v>180</v>
      </c>
      <c r="AN89" s="47">
        <f t="shared" ca="1" si="45"/>
        <v>7.8192875760208516E-2</v>
      </c>
      <c r="AO89" s="4">
        <f ca="1">OFFSET('Summary Neel2Milner'!$A84,0,('Residual Comparison Neel2Milner'!$BU$8+1),1,1)</f>
        <v>2390.9</v>
      </c>
      <c r="AP89" s="64">
        <f t="shared" ca="1" si="46"/>
        <v>-88.900000000000091</v>
      </c>
      <c r="AQ89" s="47">
        <f t="shared" ca="1" si="47"/>
        <v>-3.8618592528236358E-2</v>
      </c>
      <c r="AR89" s="4">
        <f ca="1">OFFSET('Summary Neel2Milner'!$A84,0,('Residual Comparison Neel2Milner'!$BU$9+1),1,1)</f>
        <v>2141.5</v>
      </c>
      <c r="AS89" s="64">
        <f t="shared" ca="1" si="48"/>
        <v>160.5</v>
      </c>
      <c r="AT89" s="47">
        <f t="shared" ca="1" si="49"/>
        <v>6.9721980886185919E-2</v>
      </c>
      <c r="AU89" s="4">
        <f ca="1">OFFSET('Summary Neel2Milner'!$A84,0,('Residual Comparison Neel2Milner'!$BU$10+1),1,1)</f>
        <v>2336.9</v>
      </c>
      <c r="AV89" s="64">
        <f t="shared" ca="1" si="50"/>
        <v>-34.900000000000091</v>
      </c>
      <c r="AW89" s="47">
        <f t="shared" ca="1" si="51"/>
        <v>-1.5160729800173802E-2</v>
      </c>
      <c r="AX89" s="9"/>
      <c r="AY89" s="9"/>
      <c r="AZ89" s="9"/>
      <c r="BA89" s="9"/>
      <c r="BB89" s="9"/>
      <c r="BC89" s="9"/>
      <c r="BD89" s="9"/>
      <c r="BE89" s="9"/>
      <c r="BF89" s="9"/>
      <c r="BG89" s="9"/>
      <c r="BH89" s="9"/>
      <c r="BI89" s="9"/>
      <c r="BJ89" s="9"/>
      <c r="BK89" s="9"/>
      <c r="BL89" s="9"/>
      <c r="BM89" s="9"/>
      <c r="BN89" s="9"/>
      <c r="BO89" s="9"/>
      <c r="BP89" s="9"/>
      <c r="BQ89" s="9"/>
    </row>
    <row r="90" spans="33:69" x14ac:dyDescent="0.25">
      <c r="AG90" s="63">
        <f>'Summary Neel2Milner'!A85</f>
        <v>39470</v>
      </c>
      <c r="AH90" s="4">
        <f ca="1">OFFSET('Summary Neel2Milner'!$A85,0,('Residual Comparison Neel2Milner'!$BU$5+1),1,1)</f>
        <v>2323</v>
      </c>
      <c r="AI90" s="4">
        <f ca="1">OFFSET('Summary Neel2Milner'!$A85,0,('Residual Comparison Neel2Milner'!$BU$6+1),1,1)</f>
        <v>2385.3000000000002</v>
      </c>
      <c r="AJ90" s="64">
        <f t="shared" ca="1" si="42"/>
        <v>-62.300000000000182</v>
      </c>
      <c r="AK90" s="47">
        <f t="shared" ca="1" si="43"/>
        <v>-2.6818768833405157E-2</v>
      </c>
      <c r="AL90" s="4">
        <f ca="1">OFFSET('Summary Neel2Milner'!$A85,0,('Residual Comparison Neel2Milner'!$BU$7+1),1,1)</f>
        <v>2094.5</v>
      </c>
      <c r="AM90" s="64">
        <f t="shared" ca="1" si="44"/>
        <v>228.5</v>
      </c>
      <c r="AN90" s="47">
        <f t="shared" ca="1" si="45"/>
        <v>9.8364184244511405E-2</v>
      </c>
      <c r="AO90" s="4">
        <f ca="1">OFFSET('Summary Neel2Milner'!$A85,0,('Residual Comparison Neel2Milner'!$BU$8+1),1,1)</f>
        <v>2351.8000000000002</v>
      </c>
      <c r="AP90" s="64">
        <f t="shared" ca="1" si="46"/>
        <v>-28.800000000000182</v>
      </c>
      <c r="AQ90" s="47">
        <f t="shared" ca="1" si="47"/>
        <v>-1.2397761515282041E-2</v>
      </c>
      <c r="AR90" s="4">
        <f ca="1">OFFSET('Summary Neel2Milner'!$A85,0,('Residual Comparison Neel2Milner'!$BU$9+1),1,1)</f>
        <v>2099.7999999999997</v>
      </c>
      <c r="AS90" s="64">
        <f t="shared" ca="1" si="48"/>
        <v>223.20000000000027</v>
      </c>
      <c r="AT90" s="47">
        <f t="shared" ca="1" si="49"/>
        <v>9.6082651743435332E-2</v>
      </c>
      <c r="AU90" s="4">
        <f ca="1">OFFSET('Summary Neel2Milner'!$A85,0,('Residual Comparison Neel2Milner'!$BU$10+1),1,1)</f>
        <v>2385.3000000000002</v>
      </c>
      <c r="AV90" s="64">
        <f t="shared" ca="1" si="50"/>
        <v>-62.300000000000182</v>
      </c>
      <c r="AW90" s="47">
        <f t="shared" ca="1" si="51"/>
        <v>-2.6818768833405157E-2</v>
      </c>
      <c r="AX90" s="9"/>
      <c r="AY90" s="9"/>
      <c r="AZ90" s="9"/>
      <c r="BA90" s="9"/>
      <c r="BB90" s="9"/>
      <c r="BC90" s="9"/>
      <c r="BD90" s="9"/>
      <c r="BE90" s="9"/>
      <c r="BF90" s="9"/>
      <c r="BG90" s="9"/>
      <c r="BH90" s="9"/>
      <c r="BI90" s="9"/>
      <c r="BJ90" s="9"/>
      <c r="BK90" s="9"/>
      <c r="BL90" s="9"/>
      <c r="BM90" s="9"/>
      <c r="BN90" s="9"/>
      <c r="BO90" s="9"/>
      <c r="BP90" s="9"/>
      <c r="BQ90" s="9"/>
    </row>
    <row r="91" spans="33:69" x14ac:dyDescent="0.25">
      <c r="AG91" s="63">
        <f>'Summary Neel2Milner'!A86</f>
        <v>39471</v>
      </c>
      <c r="AH91" s="4">
        <f ca="1">OFFSET('Summary Neel2Milner'!$A86,0,('Residual Comparison Neel2Milner'!$BU$5+1),1,1)</f>
        <v>2332</v>
      </c>
      <c r="AI91" s="4">
        <f ca="1">OFFSET('Summary Neel2Milner'!$A86,0,('Residual Comparison Neel2Milner'!$BU$6+1),1,1)</f>
        <v>2398.1</v>
      </c>
      <c r="AJ91" s="64">
        <f t="shared" ca="1" si="42"/>
        <v>-66.099999999999909</v>
      </c>
      <c r="AK91" s="47">
        <f t="shared" ca="1" si="43"/>
        <v>-2.8344768439108024E-2</v>
      </c>
      <c r="AL91" s="4">
        <f ca="1">OFFSET('Summary Neel2Milner'!$A86,0,('Residual Comparison Neel2Milner'!$BU$7+1),1,1)</f>
        <v>2096.8000000000002</v>
      </c>
      <c r="AM91" s="64">
        <f t="shared" ca="1" si="44"/>
        <v>235.19999999999982</v>
      </c>
      <c r="AN91" s="47">
        <f t="shared" ca="1" si="45"/>
        <v>0.10085763293310455</v>
      </c>
      <c r="AO91" s="4">
        <f ca="1">OFFSET('Summary Neel2Milner'!$A86,0,('Residual Comparison Neel2Milner'!$BU$8+1),1,1)</f>
        <v>2385.1000000000004</v>
      </c>
      <c r="AP91" s="64">
        <f t="shared" ca="1" si="46"/>
        <v>-53.100000000000364</v>
      </c>
      <c r="AQ91" s="47">
        <f t="shared" ca="1" si="47"/>
        <v>-2.2770154373928115E-2</v>
      </c>
      <c r="AR91" s="4">
        <f ca="1">OFFSET('Summary Neel2Milner'!$A86,0,('Residual Comparison Neel2Milner'!$BU$9+1),1,1)</f>
        <v>2078.3000000000002</v>
      </c>
      <c r="AS91" s="64">
        <f t="shared" ca="1" si="48"/>
        <v>253.69999999999982</v>
      </c>
      <c r="AT91" s="47">
        <f t="shared" ca="1" si="49"/>
        <v>0.10879073756432239</v>
      </c>
      <c r="AU91" s="4">
        <f ca="1">OFFSET('Summary Neel2Milner'!$A86,0,('Residual Comparison Neel2Milner'!$BU$10+1),1,1)</f>
        <v>2398.1</v>
      </c>
      <c r="AV91" s="64">
        <f t="shared" ca="1" si="50"/>
        <v>-66.099999999999909</v>
      </c>
      <c r="AW91" s="47">
        <f t="shared" ca="1" si="51"/>
        <v>-2.8344768439108024E-2</v>
      </c>
      <c r="AX91" s="9"/>
      <c r="AY91" s="9"/>
      <c r="AZ91" s="9"/>
      <c r="BA91" s="9"/>
      <c r="BB91" s="9"/>
      <c r="BC91" s="9"/>
      <c r="BD91" s="9"/>
      <c r="BE91" s="9"/>
      <c r="BF91" s="9"/>
      <c r="BG91" s="9"/>
      <c r="BH91" s="9"/>
      <c r="BI91" s="9"/>
      <c r="BJ91" s="9"/>
      <c r="BK91" s="9"/>
      <c r="BL91" s="9"/>
      <c r="BM91" s="9"/>
      <c r="BN91" s="9"/>
      <c r="BO91" s="9"/>
      <c r="BP91" s="9"/>
      <c r="BQ91" s="9"/>
    </row>
    <row r="92" spans="33:69" x14ac:dyDescent="0.25">
      <c r="AG92" s="63">
        <f>'Summary Neel2Milner'!A87</f>
        <v>39472</v>
      </c>
      <c r="AH92" s="4">
        <f ca="1">OFFSET('Summary Neel2Milner'!$A87,0,('Residual Comparison Neel2Milner'!$BU$5+1),1,1)</f>
        <v>2380</v>
      </c>
      <c r="AI92" s="4">
        <f ca="1">OFFSET('Summary Neel2Milner'!$A87,0,('Residual Comparison Neel2Milner'!$BU$6+1),1,1)</f>
        <v>2425.1999999999998</v>
      </c>
      <c r="AJ92" s="64">
        <f t="shared" ca="1" si="42"/>
        <v>-45.199999999999818</v>
      </c>
      <c r="AK92" s="47">
        <f t="shared" ca="1" si="43"/>
        <v>-1.8991596638655385E-2</v>
      </c>
      <c r="AL92" s="4">
        <f ca="1">OFFSET('Summary Neel2Milner'!$A87,0,('Residual Comparison Neel2Milner'!$BU$7+1),1,1)</f>
        <v>2079.9</v>
      </c>
      <c r="AM92" s="64">
        <f t="shared" ca="1" si="44"/>
        <v>300.09999999999991</v>
      </c>
      <c r="AN92" s="47">
        <f t="shared" ca="1" si="45"/>
        <v>0.12609243697478989</v>
      </c>
      <c r="AO92" s="4">
        <f ca="1">OFFSET('Summary Neel2Milner'!$A87,0,('Residual Comparison Neel2Milner'!$BU$8+1),1,1)</f>
        <v>2366.2999999999997</v>
      </c>
      <c r="AP92" s="64">
        <f t="shared" ca="1" si="46"/>
        <v>13.700000000000273</v>
      </c>
      <c r="AQ92" s="47">
        <f t="shared" ca="1" si="47"/>
        <v>5.756302521008518E-3</v>
      </c>
      <c r="AR92" s="4">
        <f ca="1">OFFSET('Summary Neel2Milner'!$A87,0,('Residual Comparison Neel2Milner'!$BU$9+1),1,1)</f>
        <v>2056.1999999999998</v>
      </c>
      <c r="AS92" s="64">
        <f t="shared" ca="1" si="48"/>
        <v>323.80000000000018</v>
      </c>
      <c r="AT92" s="47">
        <f t="shared" ca="1" si="49"/>
        <v>0.13605042016806732</v>
      </c>
      <c r="AU92" s="4">
        <f ca="1">OFFSET('Summary Neel2Milner'!$A87,0,('Residual Comparison Neel2Milner'!$BU$10+1),1,1)</f>
        <v>2425.1999999999998</v>
      </c>
      <c r="AV92" s="64">
        <f t="shared" ca="1" si="50"/>
        <v>-45.199999999999818</v>
      </c>
      <c r="AW92" s="47">
        <f t="shared" ca="1" si="51"/>
        <v>-1.8991596638655385E-2</v>
      </c>
      <c r="AX92" s="9"/>
      <c r="AY92" s="9"/>
      <c r="AZ92" s="9"/>
      <c r="BA92" s="9"/>
      <c r="BB92" s="9"/>
      <c r="BC92" s="9"/>
      <c r="BD92" s="9"/>
      <c r="BE92" s="9"/>
      <c r="BF92" s="9"/>
      <c r="BG92" s="9"/>
      <c r="BH92" s="9"/>
      <c r="BI92" s="9"/>
      <c r="BJ92" s="9"/>
      <c r="BK92" s="9"/>
      <c r="BL92" s="9"/>
      <c r="BM92" s="9"/>
      <c r="BN92" s="9"/>
      <c r="BO92" s="9"/>
      <c r="BP92" s="9"/>
      <c r="BQ92" s="9"/>
    </row>
    <row r="93" spans="33:69" x14ac:dyDescent="0.25">
      <c r="AG93" s="63">
        <f>'Summary Neel2Milner'!A88</f>
        <v>39473</v>
      </c>
      <c r="AH93" s="4">
        <f ca="1">OFFSET('Summary Neel2Milner'!$A88,0,('Residual Comparison Neel2Milner'!$BU$5+1),1,1)</f>
        <v>2402</v>
      </c>
      <c r="AI93" s="4">
        <f ca="1">OFFSET('Summary Neel2Milner'!$A88,0,('Residual Comparison Neel2Milner'!$BU$6+1),1,1)</f>
        <v>2416.1</v>
      </c>
      <c r="AJ93" s="64">
        <f t="shared" ca="1" si="42"/>
        <v>-14.099999999999909</v>
      </c>
      <c r="AK93" s="47">
        <f t="shared" ca="1" si="43"/>
        <v>-5.8701082431306863E-3</v>
      </c>
      <c r="AL93" s="4">
        <f ca="1">OFFSET('Summary Neel2Milner'!$A88,0,('Residual Comparison Neel2Milner'!$BU$7+1),1,1)</f>
        <v>2072.5</v>
      </c>
      <c r="AM93" s="64">
        <f t="shared" ca="1" si="44"/>
        <v>329.5</v>
      </c>
      <c r="AN93" s="47">
        <f t="shared" ca="1" si="45"/>
        <v>0.1371773522064946</v>
      </c>
      <c r="AO93" s="4">
        <f ca="1">OFFSET('Summary Neel2Milner'!$A88,0,('Residual Comparison Neel2Milner'!$BU$8+1),1,1)</f>
        <v>2369.7999999999997</v>
      </c>
      <c r="AP93" s="64">
        <f t="shared" ca="1" si="46"/>
        <v>32.200000000000273</v>
      </c>
      <c r="AQ93" s="47">
        <f t="shared" ca="1" si="47"/>
        <v>1.3405495420483044E-2</v>
      </c>
      <c r="AR93" s="4">
        <f ca="1">OFFSET('Summary Neel2Milner'!$A88,0,('Residual Comparison Neel2Milner'!$BU$9+1),1,1)</f>
        <v>2032.5</v>
      </c>
      <c r="AS93" s="64">
        <f t="shared" ca="1" si="48"/>
        <v>369.5</v>
      </c>
      <c r="AT93" s="47">
        <f t="shared" ca="1" si="49"/>
        <v>0.15383014154870941</v>
      </c>
      <c r="AU93" s="4">
        <f ca="1">OFFSET('Summary Neel2Milner'!$A88,0,('Residual Comparison Neel2Milner'!$BU$10+1),1,1)</f>
        <v>2416.1</v>
      </c>
      <c r="AV93" s="64">
        <f t="shared" ca="1" si="50"/>
        <v>-14.099999999999909</v>
      </c>
      <c r="AW93" s="47">
        <f t="shared" ca="1" si="51"/>
        <v>-5.8701082431306863E-3</v>
      </c>
      <c r="AX93" s="9"/>
      <c r="AY93" s="9"/>
      <c r="AZ93" s="9"/>
      <c r="BA93" s="9"/>
      <c r="BB93" s="9"/>
      <c r="BC93" s="9"/>
      <c r="BD93" s="9"/>
      <c r="BE93" s="9"/>
      <c r="BF93" s="9"/>
      <c r="BG93" s="9"/>
      <c r="BH93" s="9"/>
      <c r="BI93" s="9"/>
      <c r="BJ93" s="9"/>
      <c r="BK93" s="9"/>
      <c r="BL93" s="9"/>
      <c r="BM93" s="9"/>
      <c r="BN93" s="9"/>
      <c r="BO93" s="9"/>
      <c r="BP93" s="9"/>
      <c r="BQ93" s="9"/>
    </row>
    <row r="94" spans="33:69" x14ac:dyDescent="0.25">
      <c r="AG94" s="63">
        <f>'Summary Neel2Milner'!A89</f>
        <v>39474</v>
      </c>
      <c r="AH94" s="4">
        <f ca="1">OFFSET('Summary Neel2Milner'!$A89,0,('Residual Comparison Neel2Milner'!$BU$5+1),1,1)</f>
        <v>2434</v>
      </c>
      <c r="AI94" s="4">
        <f ca="1">OFFSET('Summary Neel2Milner'!$A89,0,('Residual Comparison Neel2Milner'!$BU$6+1),1,1)</f>
        <v>2325.9</v>
      </c>
      <c r="AJ94" s="64">
        <f t="shared" ca="1" si="42"/>
        <v>108.09999999999991</v>
      </c>
      <c r="AK94" s="47">
        <f t="shared" ca="1" si="43"/>
        <v>4.4412489728841376E-2</v>
      </c>
      <c r="AL94" s="4">
        <f ca="1">OFFSET('Summary Neel2Milner'!$A89,0,('Residual Comparison Neel2Milner'!$BU$7+1),1,1)</f>
        <v>2057.3999999999996</v>
      </c>
      <c r="AM94" s="64">
        <f t="shared" ca="1" si="44"/>
        <v>376.60000000000036</v>
      </c>
      <c r="AN94" s="47">
        <f t="shared" ca="1" si="45"/>
        <v>0.1547247329498769</v>
      </c>
      <c r="AO94" s="4">
        <f ca="1">OFFSET('Summary Neel2Milner'!$A89,0,('Residual Comparison Neel2Milner'!$BU$8+1),1,1)</f>
        <v>2281.7999999999997</v>
      </c>
      <c r="AP94" s="64">
        <f t="shared" ca="1" si="46"/>
        <v>152.20000000000027</v>
      </c>
      <c r="AQ94" s="47">
        <f t="shared" ca="1" si="47"/>
        <v>6.2530813475760172E-2</v>
      </c>
      <c r="AR94" s="4">
        <f ca="1">OFFSET('Summary Neel2Milner'!$A89,0,('Residual Comparison Neel2Milner'!$BU$9+1),1,1)</f>
        <v>2001.3</v>
      </c>
      <c r="AS94" s="64">
        <f t="shared" ca="1" si="48"/>
        <v>432.70000000000005</v>
      </c>
      <c r="AT94" s="47">
        <f t="shared" ca="1" si="49"/>
        <v>0.17777321281840594</v>
      </c>
      <c r="AU94" s="4">
        <f ca="1">OFFSET('Summary Neel2Milner'!$A89,0,('Residual Comparison Neel2Milner'!$BU$10+1),1,1)</f>
        <v>2325.9</v>
      </c>
      <c r="AV94" s="64">
        <f t="shared" ca="1" si="50"/>
        <v>108.09999999999991</v>
      </c>
      <c r="AW94" s="47">
        <f t="shared" ca="1" si="51"/>
        <v>4.4412489728841376E-2</v>
      </c>
      <c r="AX94" s="9"/>
      <c r="AY94" s="9"/>
      <c r="AZ94" s="9"/>
      <c r="BA94" s="9"/>
      <c r="BB94" s="9"/>
      <c r="BC94" s="9"/>
      <c r="BD94" s="9"/>
      <c r="BE94" s="9"/>
      <c r="BF94" s="9"/>
      <c r="BG94" s="9"/>
      <c r="BH94" s="9"/>
      <c r="BI94" s="9"/>
      <c r="BJ94" s="9"/>
      <c r="BK94" s="9"/>
      <c r="BL94" s="9"/>
      <c r="BM94" s="9"/>
      <c r="BN94" s="9"/>
      <c r="BO94" s="9"/>
      <c r="BP94" s="9"/>
      <c r="BQ94" s="9"/>
    </row>
    <row r="95" spans="33:69" x14ac:dyDescent="0.25">
      <c r="AG95" s="63">
        <f>'Summary Neel2Milner'!A90</f>
        <v>39475</v>
      </c>
      <c r="AH95" s="4">
        <f ca="1">OFFSET('Summary Neel2Milner'!$A90,0,('Residual Comparison Neel2Milner'!$BU$5+1),1,1)</f>
        <v>2425</v>
      </c>
      <c r="AI95" s="4">
        <f ca="1">OFFSET('Summary Neel2Milner'!$A90,0,('Residual Comparison Neel2Milner'!$BU$6+1),1,1)</f>
        <v>2219</v>
      </c>
      <c r="AJ95" s="64">
        <f t="shared" ca="1" si="42"/>
        <v>206</v>
      </c>
      <c r="AK95" s="47">
        <f t="shared" ca="1" si="43"/>
        <v>8.4948453608247418E-2</v>
      </c>
      <c r="AL95" s="4">
        <f ca="1">OFFSET('Summary Neel2Milner'!$A90,0,('Residual Comparison Neel2Milner'!$BU$7+1),1,1)</f>
        <v>2042.1999999999998</v>
      </c>
      <c r="AM95" s="64">
        <f t="shared" ca="1" si="44"/>
        <v>382.80000000000018</v>
      </c>
      <c r="AN95" s="47">
        <f t="shared" ca="1" si="45"/>
        <v>0.15785567010309287</v>
      </c>
      <c r="AO95" s="4">
        <f ca="1">OFFSET('Summary Neel2Milner'!$A90,0,('Residual Comparison Neel2Milner'!$BU$8+1),1,1)</f>
        <v>2357.9999999999995</v>
      </c>
      <c r="AP95" s="64">
        <f t="shared" ca="1" si="46"/>
        <v>67.000000000000455</v>
      </c>
      <c r="AQ95" s="47">
        <f t="shared" ca="1" si="47"/>
        <v>2.762886597938163E-2</v>
      </c>
      <c r="AR95" s="4">
        <f ca="1">OFFSET('Summary Neel2Milner'!$A90,0,('Residual Comparison Neel2Milner'!$BU$9+1),1,1)</f>
        <v>1998.6</v>
      </c>
      <c r="AS95" s="64">
        <f t="shared" ca="1" si="48"/>
        <v>426.40000000000009</v>
      </c>
      <c r="AT95" s="47">
        <f t="shared" ca="1" si="49"/>
        <v>0.17583505154639179</v>
      </c>
      <c r="AU95" s="4">
        <f ca="1">OFFSET('Summary Neel2Milner'!$A90,0,('Residual Comparison Neel2Milner'!$BU$10+1),1,1)</f>
        <v>2219</v>
      </c>
      <c r="AV95" s="64">
        <f t="shared" ca="1" si="50"/>
        <v>206</v>
      </c>
      <c r="AW95" s="47">
        <f t="shared" ca="1" si="51"/>
        <v>8.4948453608247418E-2</v>
      </c>
      <c r="AX95" s="9"/>
      <c r="AY95" s="9"/>
      <c r="AZ95" s="9"/>
      <c r="BA95" s="9"/>
      <c r="BB95" s="9"/>
      <c r="BC95" s="9"/>
      <c r="BD95" s="9"/>
      <c r="BE95" s="9"/>
      <c r="BF95" s="9"/>
      <c r="BG95" s="9"/>
      <c r="BH95" s="9"/>
      <c r="BI95" s="9"/>
      <c r="BJ95" s="9"/>
      <c r="BK95" s="9"/>
      <c r="BL95" s="9"/>
      <c r="BM95" s="9"/>
      <c r="BN95" s="9"/>
      <c r="BO95" s="9"/>
      <c r="BP95" s="9"/>
      <c r="BQ95" s="9"/>
    </row>
    <row r="96" spans="33:69" x14ac:dyDescent="0.25">
      <c r="AG96" s="63">
        <f>'Summary Neel2Milner'!A91</f>
        <v>39476</v>
      </c>
      <c r="AH96" s="4">
        <f ca="1">OFFSET('Summary Neel2Milner'!$A91,0,('Residual Comparison Neel2Milner'!$BU$5+1),1,1)</f>
        <v>2411</v>
      </c>
      <c r="AI96" s="4">
        <f ca="1">OFFSET('Summary Neel2Milner'!$A91,0,('Residual Comparison Neel2Milner'!$BU$6+1),1,1)</f>
        <v>2163.6</v>
      </c>
      <c r="AJ96" s="64">
        <f t="shared" ca="1" si="42"/>
        <v>247.40000000000009</v>
      </c>
      <c r="AK96" s="47">
        <f t="shared" ca="1" si="43"/>
        <v>0.10261302364164251</v>
      </c>
      <c r="AL96" s="4">
        <f ca="1">OFFSET('Summary Neel2Milner'!$A91,0,('Residual Comparison Neel2Milner'!$BU$7+1),1,1)</f>
        <v>2043.3</v>
      </c>
      <c r="AM96" s="64">
        <f t="shared" ca="1" si="44"/>
        <v>367.70000000000005</v>
      </c>
      <c r="AN96" s="47">
        <f t="shared" ca="1" si="45"/>
        <v>0.1525093322272916</v>
      </c>
      <c r="AO96" s="4">
        <f ca="1">OFFSET('Summary Neel2Milner'!$A91,0,('Residual Comparison Neel2Milner'!$BU$8+1),1,1)</f>
        <v>2376.1000000000004</v>
      </c>
      <c r="AP96" s="64">
        <f t="shared" ca="1" si="46"/>
        <v>34.899999999999636</v>
      </c>
      <c r="AQ96" s="47">
        <f t="shared" ca="1" si="47"/>
        <v>1.4475321443384337E-2</v>
      </c>
      <c r="AR96" s="4">
        <f ca="1">OFFSET('Summary Neel2Milner'!$A91,0,('Residual Comparison Neel2Milner'!$BU$9+1),1,1)</f>
        <v>1989.6000000000001</v>
      </c>
      <c r="AS96" s="64">
        <f t="shared" ca="1" si="48"/>
        <v>421.39999999999986</v>
      </c>
      <c r="AT96" s="47">
        <f t="shared" ca="1" si="49"/>
        <v>0.17478224802986306</v>
      </c>
      <c r="AU96" s="4">
        <f ca="1">OFFSET('Summary Neel2Milner'!$A91,0,('Residual Comparison Neel2Milner'!$BU$10+1),1,1)</f>
        <v>2163.6</v>
      </c>
      <c r="AV96" s="64">
        <f t="shared" ca="1" si="50"/>
        <v>247.40000000000009</v>
      </c>
      <c r="AW96" s="47">
        <f t="shared" ca="1" si="51"/>
        <v>0.10261302364164251</v>
      </c>
      <c r="AX96" s="9"/>
      <c r="AY96" s="9"/>
      <c r="AZ96" s="9"/>
      <c r="BA96" s="9"/>
      <c r="BB96" s="9"/>
      <c r="BC96" s="9"/>
      <c r="BD96" s="9"/>
      <c r="BE96" s="9"/>
      <c r="BF96" s="9"/>
      <c r="BG96" s="9"/>
      <c r="BH96" s="9"/>
      <c r="BI96" s="9"/>
      <c r="BJ96" s="9"/>
      <c r="BK96" s="9"/>
      <c r="BL96" s="9"/>
      <c r="BM96" s="9"/>
      <c r="BN96" s="9"/>
      <c r="BO96" s="9"/>
      <c r="BP96" s="9"/>
      <c r="BQ96" s="9"/>
    </row>
    <row r="97" spans="33:69" x14ac:dyDescent="0.25">
      <c r="AG97" s="63">
        <f>'Summary Neel2Milner'!A92</f>
        <v>39477</v>
      </c>
      <c r="AH97" s="4">
        <f ca="1">OFFSET('Summary Neel2Milner'!$A92,0,('Residual Comparison Neel2Milner'!$BU$5+1),1,1)</f>
        <v>2423</v>
      </c>
      <c r="AI97" s="4">
        <f ca="1">OFFSET('Summary Neel2Milner'!$A92,0,('Residual Comparison Neel2Milner'!$BU$6+1),1,1)</f>
        <v>2003.6</v>
      </c>
      <c r="AJ97" s="64">
        <f t="shared" ca="1" si="42"/>
        <v>419.40000000000009</v>
      </c>
      <c r="AK97" s="47">
        <f t="shared" ca="1" si="43"/>
        <v>0.17309120924473798</v>
      </c>
      <c r="AL97" s="4">
        <f ca="1">OFFSET('Summary Neel2Milner'!$A92,0,('Residual Comparison Neel2Milner'!$BU$7+1),1,1)</f>
        <v>2013.6000000000001</v>
      </c>
      <c r="AM97" s="64">
        <f t="shared" ca="1" si="44"/>
        <v>409.39999999999986</v>
      </c>
      <c r="AN97" s="47">
        <f t="shared" ca="1" si="45"/>
        <v>0.16896409409822527</v>
      </c>
      <c r="AO97" s="4">
        <f ca="1">OFFSET('Summary Neel2Milner'!$A92,0,('Residual Comparison Neel2Milner'!$BU$8+1),1,1)</f>
        <v>2392</v>
      </c>
      <c r="AP97" s="64">
        <f t="shared" ca="1" si="46"/>
        <v>31</v>
      </c>
      <c r="AQ97" s="47">
        <f t="shared" ca="1" si="47"/>
        <v>1.2794056954189021E-2</v>
      </c>
      <c r="AR97" s="4">
        <f ca="1">OFFSET('Summary Neel2Milner'!$A92,0,('Residual Comparison Neel2Milner'!$BU$9+1),1,1)</f>
        <v>1991.1</v>
      </c>
      <c r="AS97" s="64">
        <f t="shared" ca="1" si="48"/>
        <v>431.90000000000009</v>
      </c>
      <c r="AT97" s="47">
        <f t="shared" ca="1" si="49"/>
        <v>0.1782501031778787</v>
      </c>
      <c r="AU97" s="4">
        <f ca="1">OFFSET('Summary Neel2Milner'!$A92,0,('Residual Comparison Neel2Milner'!$BU$10+1),1,1)</f>
        <v>2003.6</v>
      </c>
      <c r="AV97" s="64">
        <f t="shared" ca="1" si="50"/>
        <v>419.40000000000009</v>
      </c>
      <c r="AW97" s="47">
        <f t="shared" ca="1" si="51"/>
        <v>0.17309120924473798</v>
      </c>
      <c r="AX97" s="9"/>
      <c r="AY97" s="9"/>
      <c r="AZ97" s="9"/>
      <c r="BA97" s="9"/>
      <c r="BB97" s="9"/>
      <c r="BC97" s="9"/>
      <c r="BD97" s="9"/>
      <c r="BE97" s="9"/>
      <c r="BF97" s="9"/>
      <c r="BG97" s="9"/>
      <c r="BH97" s="9"/>
      <c r="BI97" s="9"/>
      <c r="BJ97" s="9"/>
      <c r="BK97" s="9"/>
      <c r="BL97" s="9"/>
      <c r="BM97" s="9"/>
      <c r="BN97" s="9"/>
      <c r="BO97" s="9"/>
      <c r="BP97" s="9"/>
      <c r="BQ97" s="9"/>
    </row>
    <row r="98" spans="33:69" x14ac:dyDescent="0.25">
      <c r="AG98" s="63">
        <f>'Summary Neel2Milner'!A93</f>
        <v>39478</v>
      </c>
      <c r="AH98" s="4">
        <f ca="1">OFFSET('Summary Neel2Milner'!$A93,0,('Residual Comparison Neel2Milner'!$BU$5+1),1,1)</f>
        <v>2440</v>
      </c>
      <c r="AI98" s="4">
        <f ca="1">OFFSET('Summary Neel2Milner'!$A93,0,('Residual Comparison Neel2Milner'!$BU$6+1),1,1)</f>
        <v>1928.9999999999998</v>
      </c>
      <c r="AJ98" s="64">
        <f t="shared" ca="1" si="42"/>
        <v>511.00000000000023</v>
      </c>
      <c r="AK98" s="47">
        <f t="shared" ca="1" si="43"/>
        <v>0.20942622950819681</v>
      </c>
      <c r="AL98" s="4">
        <f ca="1">OFFSET('Summary Neel2Milner'!$A93,0,('Residual Comparison Neel2Milner'!$BU$7+1),1,1)</f>
        <v>1957.9</v>
      </c>
      <c r="AM98" s="64">
        <f t="shared" ca="1" si="44"/>
        <v>482.09999999999991</v>
      </c>
      <c r="AN98" s="47">
        <f t="shared" ca="1" si="45"/>
        <v>0.19758196721311472</v>
      </c>
      <c r="AO98" s="4">
        <f ca="1">OFFSET('Summary Neel2Milner'!$A93,0,('Residual Comparison Neel2Milner'!$BU$8+1),1,1)</f>
        <v>2365.1</v>
      </c>
      <c r="AP98" s="64">
        <f t="shared" ca="1" si="46"/>
        <v>74.900000000000091</v>
      </c>
      <c r="AQ98" s="47">
        <f t="shared" ca="1" si="47"/>
        <v>3.0696721311475446E-2</v>
      </c>
      <c r="AR98" s="4">
        <f ca="1">OFFSET('Summary Neel2Milner'!$A93,0,('Residual Comparison Neel2Milner'!$BU$9+1),1,1)</f>
        <v>1971.3</v>
      </c>
      <c r="AS98" s="64">
        <f t="shared" ca="1" si="48"/>
        <v>468.70000000000005</v>
      </c>
      <c r="AT98" s="47">
        <f t="shared" ca="1" si="49"/>
        <v>0.19209016393442624</v>
      </c>
      <c r="AU98" s="4">
        <f ca="1">OFFSET('Summary Neel2Milner'!$A93,0,('Residual Comparison Neel2Milner'!$BU$10+1),1,1)</f>
        <v>1928.9999999999998</v>
      </c>
      <c r="AV98" s="64">
        <f t="shared" ca="1" si="50"/>
        <v>511.00000000000023</v>
      </c>
      <c r="AW98" s="47">
        <f t="shared" ca="1" si="51"/>
        <v>0.20942622950819681</v>
      </c>
      <c r="AX98" s="9"/>
      <c r="AY98" s="9"/>
      <c r="AZ98" s="9"/>
      <c r="BA98" s="9"/>
      <c r="BB98" s="9"/>
      <c r="BC98" s="9"/>
      <c r="BD98" s="9"/>
      <c r="BE98" s="9"/>
      <c r="BF98" s="9"/>
      <c r="BG98" s="9"/>
      <c r="BH98" s="9"/>
      <c r="BI98" s="9"/>
      <c r="BJ98" s="9"/>
      <c r="BK98" s="9"/>
      <c r="BL98" s="9"/>
      <c r="BM98" s="9"/>
      <c r="BN98" s="9"/>
      <c r="BO98" s="9"/>
      <c r="BP98" s="9"/>
      <c r="BQ98" s="9"/>
    </row>
    <row r="99" spans="33:69" x14ac:dyDescent="0.25">
      <c r="AG99" s="63">
        <f>'Summary Neel2Milner'!A94</f>
        <v>39479</v>
      </c>
      <c r="AH99" s="4">
        <f ca="1">OFFSET('Summary Neel2Milner'!$A94,0,('Residual Comparison Neel2Milner'!$BU$5+1),1,1)</f>
        <v>2433</v>
      </c>
      <c r="AI99" s="4">
        <f ca="1">OFFSET('Summary Neel2Milner'!$A94,0,('Residual Comparison Neel2Milner'!$BU$6+1),1,1)</f>
        <v>1910.1999999999998</v>
      </c>
      <c r="AJ99" s="64">
        <f t="shared" ca="1" si="42"/>
        <v>522.80000000000018</v>
      </c>
      <c r="AK99" s="47">
        <f t="shared" ca="1" si="43"/>
        <v>0.21487875051376909</v>
      </c>
      <c r="AL99" s="4">
        <f ca="1">OFFSET('Summary Neel2Milner'!$A94,0,('Residual Comparison Neel2Milner'!$BU$7+1),1,1)</f>
        <v>1910.9</v>
      </c>
      <c r="AM99" s="64">
        <f t="shared" ca="1" si="44"/>
        <v>522.09999999999991</v>
      </c>
      <c r="AN99" s="47">
        <f t="shared" ca="1" si="45"/>
        <v>0.21459103986847511</v>
      </c>
      <c r="AO99" s="4">
        <f ca="1">OFFSET('Summary Neel2Milner'!$A94,0,('Residual Comparison Neel2Milner'!$BU$8+1),1,1)</f>
        <v>2341.9</v>
      </c>
      <c r="AP99" s="64">
        <f t="shared" ca="1" si="46"/>
        <v>91.099999999999909</v>
      </c>
      <c r="AQ99" s="47">
        <f t="shared" ca="1" si="47"/>
        <v>3.7443485408960094E-2</v>
      </c>
      <c r="AR99" s="4">
        <f ca="1">OFFSET('Summary Neel2Milner'!$A94,0,('Residual Comparison Neel2Milner'!$BU$9+1),1,1)</f>
        <v>1968.1</v>
      </c>
      <c r="AS99" s="64">
        <f t="shared" ca="1" si="48"/>
        <v>464.90000000000009</v>
      </c>
      <c r="AT99" s="47">
        <f t="shared" ca="1" si="49"/>
        <v>0.19108096999588989</v>
      </c>
      <c r="AU99" s="4">
        <f ca="1">OFFSET('Summary Neel2Milner'!$A94,0,('Residual Comparison Neel2Milner'!$BU$10+1),1,1)</f>
        <v>1910.1999999999998</v>
      </c>
      <c r="AV99" s="64">
        <f t="shared" ca="1" si="50"/>
        <v>522.80000000000018</v>
      </c>
      <c r="AW99" s="47">
        <f t="shared" ca="1" si="51"/>
        <v>0.21487875051376909</v>
      </c>
      <c r="AX99" s="9"/>
      <c r="AY99" s="9"/>
      <c r="AZ99" s="9"/>
      <c r="BA99" s="9"/>
      <c r="BB99" s="9"/>
      <c r="BC99" s="9"/>
      <c r="BD99" s="9"/>
      <c r="BE99" s="9"/>
      <c r="BF99" s="9"/>
      <c r="BG99" s="9"/>
      <c r="BH99" s="9"/>
      <c r="BI99" s="9"/>
      <c r="BJ99" s="9"/>
      <c r="BK99" s="9"/>
      <c r="BL99" s="9"/>
      <c r="BM99" s="9"/>
      <c r="BN99" s="9"/>
      <c r="BO99" s="9"/>
      <c r="BP99" s="9"/>
      <c r="BQ99" s="9"/>
    </row>
    <row r="100" spans="33:69" x14ac:dyDescent="0.25">
      <c r="AG100" s="63">
        <f>'Summary Neel2Milner'!A95</f>
        <v>39480</v>
      </c>
      <c r="AH100" s="4">
        <f ca="1">OFFSET('Summary Neel2Milner'!$A95,0,('Residual Comparison Neel2Milner'!$BU$5+1),1,1)</f>
        <v>2423</v>
      </c>
      <c r="AI100" s="4">
        <f ca="1">OFFSET('Summary Neel2Milner'!$A95,0,('Residual Comparison Neel2Milner'!$BU$6+1),1,1)</f>
        <v>1892.5</v>
      </c>
      <c r="AJ100" s="64">
        <f t="shared" ca="1" si="42"/>
        <v>530.5</v>
      </c>
      <c r="AK100" s="47">
        <f t="shared" ca="1" si="43"/>
        <v>0.21894345852249278</v>
      </c>
      <c r="AL100" s="4">
        <f ca="1">OFFSET('Summary Neel2Milner'!$A95,0,('Residual Comparison Neel2Milner'!$BU$7+1),1,1)</f>
        <v>1902.1000000000001</v>
      </c>
      <c r="AM100" s="64">
        <f t="shared" ca="1" si="44"/>
        <v>520.89999999999986</v>
      </c>
      <c r="AN100" s="47">
        <f t="shared" ca="1" si="45"/>
        <v>0.21498142798184064</v>
      </c>
      <c r="AO100" s="4">
        <f ca="1">OFFSET('Summary Neel2Milner'!$A95,0,('Residual Comparison Neel2Milner'!$BU$8+1),1,1)</f>
        <v>2379.2000000000003</v>
      </c>
      <c r="AP100" s="64">
        <f t="shared" ca="1" si="46"/>
        <v>43.799999999999727</v>
      </c>
      <c r="AQ100" s="47">
        <f t="shared" ca="1" si="47"/>
        <v>1.8076764341725022E-2</v>
      </c>
      <c r="AR100" s="4">
        <f ca="1">OFFSET('Summary Neel2Milner'!$A95,0,('Residual Comparison Neel2Milner'!$BU$9+1),1,1)</f>
        <v>1976.2999999999997</v>
      </c>
      <c r="AS100" s="64">
        <f t="shared" ca="1" si="48"/>
        <v>446.70000000000027</v>
      </c>
      <c r="AT100" s="47">
        <f t="shared" ca="1" si="49"/>
        <v>0.1843582335947174</v>
      </c>
      <c r="AU100" s="4">
        <f ca="1">OFFSET('Summary Neel2Milner'!$A95,0,('Residual Comparison Neel2Milner'!$BU$10+1),1,1)</f>
        <v>1892.5</v>
      </c>
      <c r="AV100" s="64">
        <f t="shared" ca="1" si="50"/>
        <v>530.5</v>
      </c>
      <c r="AW100" s="47">
        <f t="shared" ca="1" si="51"/>
        <v>0.21894345852249278</v>
      </c>
      <c r="AX100" s="9"/>
      <c r="AY100" s="9"/>
      <c r="AZ100" s="9"/>
      <c r="BA100" s="9"/>
      <c r="BB100" s="9"/>
      <c r="BC100" s="9"/>
      <c r="BD100" s="9"/>
      <c r="BE100" s="9"/>
      <c r="BF100" s="9"/>
      <c r="BG100" s="9"/>
      <c r="BH100" s="9"/>
      <c r="BI100" s="9"/>
      <c r="BJ100" s="9"/>
      <c r="BK100" s="9"/>
      <c r="BL100" s="9"/>
      <c r="BM100" s="9"/>
      <c r="BN100" s="9"/>
      <c r="BO100" s="9"/>
      <c r="BP100" s="9"/>
      <c r="BQ100" s="9"/>
    </row>
    <row r="101" spans="33:69" x14ac:dyDescent="0.25">
      <c r="AG101" s="63">
        <f>'Summary Neel2Milner'!A96</f>
        <v>39481</v>
      </c>
      <c r="AH101" s="4">
        <f ca="1">OFFSET('Summary Neel2Milner'!$A96,0,('Residual Comparison Neel2Milner'!$BU$5+1),1,1)</f>
        <v>2449</v>
      </c>
      <c r="AI101" s="4">
        <f ca="1">OFFSET('Summary Neel2Milner'!$A96,0,('Residual Comparison Neel2Milner'!$BU$6+1),1,1)</f>
        <v>1872.1000000000001</v>
      </c>
      <c r="AJ101" s="64">
        <f t="shared" ca="1" si="42"/>
        <v>576.89999999999986</v>
      </c>
      <c r="AK101" s="47">
        <f t="shared" ca="1" si="43"/>
        <v>0.23556553695385865</v>
      </c>
      <c r="AL101" s="4">
        <f ca="1">OFFSET('Summary Neel2Milner'!$A96,0,('Residual Comparison Neel2Milner'!$BU$7+1),1,1)</f>
        <v>1895.1000000000001</v>
      </c>
      <c r="AM101" s="64">
        <f t="shared" ca="1" si="44"/>
        <v>553.89999999999986</v>
      </c>
      <c r="AN101" s="47">
        <f t="shared" ca="1" si="45"/>
        <v>0.22617394855042869</v>
      </c>
      <c r="AO101" s="4">
        <f ca="1">OFFSET('Summary Neel2Milner'!$A96,0,('Residual Comparison Neel2Milner'!$BU$8+1),1,1)</f>
        <v>2477.4</v>
      </c>
      <c r="AP101" s="64">
        <f t="shared" ca="1" si="46"/>
        <v>-28.400000000000091</v>
      </c>
      <c r="AQ101" s="47">
        <f t="shared" ca="1" si="47"/>
        <v>-1.1596570028583133E-2</v>
      </c>
      <c r="AR101" s="4">
        <f ca="1">OFFSET('Summary Neel2Milner'!$A96,0,('Residual Comparison Neel2Milner'!$BU$9+1),1,1)</f>
        <v>1987.4</v>
      </c>
      <c r="AS101" s="64">
        <f t="shared" ca="1" si="48"/>
        <v>461.59999999999991</v>
      </c>
      <c r="AT101" s="47">
        <f t="shared" ca="1" si="49"/>
        <v>0.18848509595753365</v>
      </c>
      <c r="AU101" s="4">
        <f ca="1">OFFSET('Summary Neel2Milner'!$A96,0,('Residual Comparison Neel2Milner'!$BU$10+1),1,1)</f>
        <v>1872.1000000000001</v>
      </c>
      <c r="AV101" s="64">
        <f t="shared" ca="1" si="50"/>
        <v>576.89999999999986</v>
      </c>
      <c r="AW101" s="47">
        <f t="shared" ca="1" si="51"/>
        <v>0.23556553695385865</v>
      </c>
      <c r="AX101" s="9"/>
      <c r="AY101" s="9"/>
      <c r="AZ101" s="9"/>
      <c r="BA101" s="9"/>
      <c r="BB101" s="9"/>
      <c r="BC101" s="9"/>
      <c r="BD101" s="9"/>
      <c r="BE101" s="9"/>
      <c r="BF101" s="9"/>
      <c r="BG101" s="9"/>
      <c r="BH101" s="9"/>
      <c r="BI101" s="9"/>
      <c r="BJ101" s="9"/>
      <c r="BK101" s="9"/>
      <c r="BL101" s="9"/>
      <c r="BM101" s="9"/>
      <c r="BN101" s="9"/>
      <c r="BO101" s="9"/>
      <c r="BP101" s="9"/>
      <c r="BQ101" s="9"/>
    </row>
    <row r="102" spans="33:69" x14ac:dyDescent="0.25">
      <c r="AG102" s="63">
        <f>'Summary Neel2Milner'!A97</f>
        <v>39482</v>
      </c>
      <c r="AH102" s="4">
        <f ca="1">OFFSET('Summary Neel2Milner'!$A97,0,('Residual Comparison Neel2Milner'!$BU$5+1),1,1)</f>
        <v>2468</v>
      </c>
      <c r="AI102" s="4">
        <f ca="1">OFFSET('Summary Neel2Milner'!$A97,0,('Residual Comparison Neel2Milner'!$BU$6+1),1,1)</f>
        <v>1883.8999999999999</v>
      </c>
      <c r="AJ102" s="64">
        <f t="shared" ca="1" si="42"/>
        <v>584.10000000000014</v>
      </c>
      <c r="AK102" s="47">
        <f t="shared" ca="1" si="43"/>
        <v>0.23666936790923832</v>
      </c>
      <c r="AL102" s="4">
        <f ca="1">OFFSET('Summary Neel2Milner'!$A97,0,('Residual Comparison Neel2Milner'!$BU$7+1),1,1)</f>
        <v>1901.4</v>
      </c>
      <c r="AM102" s="64">
        <f t="shared" ca="1" si="44"/>
        <v>566.59999999999991</v>
      </c>
      <c r="AN102" s="47">
        <f t="shared" ca="1" si="45"/>
        <v>0.22957860615883302</v>
      </c>
      <c r="AO102" s="4">
        <f ca="1">OFFSET('Summary Neel2Milner'!$A97,0,('Residual Comparison Neel2Milner'!$BU$8+1),1,1)</f>
        <v>2425.7000000000003</v>
      </c>
      <c r="AP102" s="64">
        <f t="shared" ca="1" si="46"/>
        <v>42.299999999999727</v>
      </c>
      <c r="AQ102" s="47">
        <f t="shared" ca="1" si="47"/>
        <v>1.7139384116693569E-2</v>
      </c>
      <c r="AR102" s="4">
        <f ca="1">OFFSET('Summary Neel2Milner'!$A97,0,('Residual Comparison Neel2Milner'!$BU$9+1),1,1)</f>
        <v>1990.9</v>
      </c>
      <c r="AS102" s="64">
        <f t="shared" ca="1" si="48"/>
        <v>477.09999999999991</v>
      </c>
      <c r="AT102" s="47">
        <f t="shared" ca="1" si="49"/>
        <v>0.19331442463533222</v>
      </c>
      <c r="AU102" s="4">
        <f ca="1">OFFSET('Summary Neel2Milner'!$A97,0,('Residual Comparison Neel2Milner'!$BU$10+1),1,1)</f>
        <v>1883.8999999999999</v>
      </c>
      <c r="AV102" s="64">
        <f t="shared" ca="1" si="50"/>
        <v>584.10000000000014</v>
      </c>
      <c r="AW102" s="47">
        <f t="shared" ca="1" si="51"/>
        <v>0.23666936790923832</v>
      </c>
      <c r="AX102" s="9"/>
      <c r="AY102" s="9"/>
      <c r="AZ102" s="9"/>
      <c r="BA102" s="9"/>
      <c r="BB102" s="9"/>
      <c r="BC102" s="9"/>
      <c r="BD102" s="9"/>
      <c r="BE102" s="9"/>
      <c r="BF102" s="9"/>
      <c r="BG102" s="9"/>
      <c r="BH102" s="9"/>
      <c r="BI102" s="9"/>
      <c r="BJ102" s="9"/>
      <c r="BK102" s="9"/>
      <c r="BL102" s="9"/>
      <c r="BM102" s="9"/>
      <c r="BN102" s="9"/>
      <c r="BO102" s="9"/>
      <c r="BP102" s="9"/>
      <c r="BQ102" s="9"/>
    </row>
    <row r="103" spans="33:69" x14ac:dyDescent="0.25">
      <c r="AG103" s="63">
        <f>'Summary Neel2Milner'!A98</f>
        <v>39483</v>
      </c>
      <c r="AH103" s="4">
        <f ca="1">OFFSET('Summary Neel2Milner'!$A98,0,('Residual Comparison Neel2Milner'!$BU$5+1),1,1)</f>
        <v>2451</v>
      </c>
      <c r="AI103" s="4">
        <f ca="1">OFFSET('Summary Neel2Milner'!$A98,0,('Residual Comparison Neel2Milner'!$BU$6+1),1,1)</f>
        <v>1876.1000000000001</v>
      </c>
      <c r="AJ103" s="64">
        <f t="shared" ca="1" si="42"/>
        <v>574.89999999999986</v>
      </c>
      <c r="AK103" s="47">
        <f t="shared" ca="1" si="43"/>
        <v>0.23455732354141162</v>
      </c>
      <c r="AL103" s="4">
        <f ca="1">OFFSET('Summary Neel2Milner'!$A98,0,('Residual Comparison Neel2Milner'!$BU$7+1),1,1)</f>
        <v>1930.6</v>
      </c>
      <c r="AM103" s="64">
        <f t="shared" ca="1" si="44"/>
        <v>520.40000000000009</v>
      </c>
      <c r="AN103" s="47">
        <f t="shared" ca="1" si="45"/>
        <v>0.21232150142798861</v>
      </c>
      <c r="AO103" s="4">
        <f ca="1">OFFSET('Summary Neel2Milner'!$A98,0,('Residual Comparison Neel2Milner'!$BU$8+1),1,1)</f>
        <v>2474.1000000000004</v>
      </c>
      <c r="AP103" s="64">
        <f t="shared" ca="1" si="46"/>
        <v>-23.100000000000364</v>
      </c>
      <c r="AQ103" s="47">
        <f t="shared" ca="1" si="47"/>
        <v>-9.4247246022033312E-3</v>
      </c>
      <c r="AR103" s="4">
        <f ca="1">OFFSET('Summary Neel2Milner'!$A98,0,('Residual Comparison Neel2Milner'!$BU$9+1),1,1)</f>
        <v>2008</v>
      </c>
      <c r="AS103" s="64">
        <f t="shared" ca="1" si="48"/>
        <v>443</v>
      </c>
      <c r="AT103" s="47">
        <f t="shared" ca="1" si="49"/>
        <v>0.18074255405956752</v>
      </c>
      <c r="AU103" s="4">
        <f ca="1">OFFSET('Summary Neel2Milner'!$A98,0,('Residual Comparison Neel2Milner'!$BU$10+1),1,1)</f>
        <v>1876.1000000000001</v>
      </c>
      <c r="AV103" s="64">
        <f t="shared" ca="1" si="50"/>
        <v>574.89999999999986</v>
      </c>
      <c r="AW103" s="47">
        <f t="shared" ca="1" si="51"/>
        <v>0.23455732354141162</v>
      </c>
      <c r="AX103" s="9"/>
      <c r="AY103" s="9"/>
      <c r="AZ103" s="9"/>
      <c r="BA103" s="9"/>
      <c r="BB103" s="9"/>
      <c r="BC103" s="9"/>
      <c r="BD103" s="9"/>
      <c r="BE103" s="9"/>
      <c r="BF103" s="9"/>
      <c r="BG103" s="9"/>
      <c r="BH103" s="9"/>
      <c r="BI103" s="9"/>
      <c r="BJ103" s="9"/>
      <c r="BK103" s="9"/>
      <c r="BL103" s="9"/>
      <c r="BM103" s="9"/>
      <c r="BN103" s="9"/>
      <c r="BO103" s="9"/>
      <c r="BP103" s="9"/>
      <c r="BQ103" s="9"/>
    </row>
    <row r="104" spans="33:69" x14ac:dyDescent="0.25">
      <c r="AG104" s="63">
        <f>'Summary Neel2Milner'!A99</f>
        <v>39484</v>
      </c>
      <c r="AH104" s="4">
        <f ca="1">OFFSET('Summary Neel2Milner'!$A99,0,('Residual Comparison Neel2Milner'!$BU$5+1),1,1)</f>
        <v>2435</v>
      </c>
      <c r="AI104" s="4">
        <f ca="1">OFFSET('Summary Neel2Milner'!$A99,0,('Residual Comparison Neel2Milner'!$BU$6+1),1,1)</f>
        <v>1921.1000000000001</v>
      </c>
      <c r="AJ104" s="64">
        <f t="shared" ca="1" si="42"/>
        <v>513.89999999999986</v>
      </c>
      <c r="AK104" s="47">
        <f t="shared" ca="1" si="43"/>
        <v>0.21104722792607797</v>
      </c>
      <c r="AL104" s="4">
        <f ca="1">OFFSET('Summary Neel2Milner'!$A99,0,('Residual Comparison Neel2Milner'!$BU$7+1),1,1)</f>
        <v>1957.1000000000001</v>
      </c>
      <c r="AM104" s="64">
        <f t="shared" ca="1" si="44"/>
        <v>477.89999999999986</v>
      </c>
      <c r="AN104" s="47">
        <f t="shared" ca="1" si="45"/>
        <v>0.19626283367556463</v>
      </c>
      <c r="AO104" s="4">
        <f ca="1">OFFSET('Summary Neel2Milner'!$A99,0,('Residual Comparison Neel2Milner'!$BU$8+1),1,1)</f>
        <v>2508.5</v>
      </c>
      <c r="AP104" s="64">
        <f t="shared" ca="1" si="46"/>
        <v>-73.5</v>
      </c>
      <c r="AQ104" s="47">
        <f t="shared" ca="1" si="47"/>
        <v>-3.0184804928131418E-2</v>
      </c>
      <c r="AR104" s="4">
        <f ca="1">OFFSET('Summary Neel2Milner'!$A99,0,('Residual Comparison Neel2Milner'!$BU$9+1),1,1)</f>
        <v>2016.4999999999998</v>
      </c>
      <c r="AS104" s="64">
        <f t="shared" ca="1" si="48"/>
        <v>418.50000000000023</v>
      </c>
      <c r="AT104" s="47">
        <f t="shared" ca="1" si="49"/>
        <v>0.17186858316221776</v>
      </c>
      <c r="AU104" s="4">
        <f ca="1">OFFSET('Summary Neel2Milner'!$A99,0,('Residual Comparison Neel2Milner'!$BU$10+1),1,1)</f>
        <v>1921.1000000000001</v>
      </c>
      <c r="AV104" s="64">
        <f t="shared" ca="1" si="50"/>
        <v>513.89999999999986</v>
      </c>
      <c r="AW104" s="47">
        <f t="shared" ca="1" si="51"/>
        <v>0.21104722792607797</v>
      </c>
      <c r="AX104" s="9"/>
      <c r="AY104" s="9"/>
      <c r="AZ104" s="9"/>
      <c r="BA104" s="9"/>
      <c r="BB104" s="9"/>
      <c r="BC104" s="9"/>
      <c r="BD104" s="9"/>
      <c r="BE104" s="9"/>
      <c r="BF104" s="9"/>
      <c r="BG104" s="9"/>
      <c r="BH104" s="9"/>
      <c r="BI104" s="9"/>
      <c r="BJ104" s="9"/>
      <c r="BK104" s="9"/>
      <c r="BL104" s="9"/>
      <c r="BM104" s="9"/>
      <c r="BN104" s="9"/>
      <c r="BO104" s="9"/>
      <c r="BP104" s="9"/>
      <c r="BQ104" s="9"/>
    </row>
    <row r="105" spans="33:69" x14ac:dyDescent="0.25">
      <c r="AG105" s="63">
        <f>'Summary Neel2Milner'!A100</f>
        <v>39485</v>
      </c>
      <c r="AH105" s="4">
        <f ca="1">OFFSET('Summary Neel2Milner'!$A100,0,('Residual Comparison Neel2Milner'!$BU$5+1),1,1)</f>
        <v>2461</v>
      </c>
      <c r="AI105" s="4">
        <f ca="1">OFFSET('Summary Neel2Milner'!$A100,0,('Residual Comparison Neel2Milner'!$BU$6+1),1,1)</f>
        <v>1985.2999999999997</v>
      </c>
      <c r="AJ105" s="64">
        <f t="shared" ca="1" si="42"/>
        <v>475.70000000000027</v>
      </c>
      <c r="AK105" s="47">
        <f t="shared" ca="1" si="43"/>
        <v>0.19329540837058118</v>
      </c>
      <c r="AL105" s="4">
        <f ca="1">OFFSET('Summary Neel2Milner'!$A100,0,('Residual Comparison Neel2Milner'!$BU$7+1),1,1)</f>
        <v>1968.5</v>
      </c>
      <c r="AM105" s="64">
        <f t="shared" ca="1" si="44"/>
        <v>492.5</v>
      </c>
      <c r="AN105" s="47">
        <f t="shared" ca="1" si="45"/>
        <v>0.20012190166598945</v>
      </c>
      <c r="AO105" s="4">
        <f ca="1">OFFSET('Summary Neel2Milner'!$A100,0,('Residual Comparison Neel2Milner'!$BU$8+1),1,1)</f>
        <v>2419.9</v>
      </c>
      <c r="AP105" s="64">
        <f t="shared" ca="1" si="46"/>
        <v>41.099999999999909</v>
      </c>
      <c r="AQ105" s="47">
        <f t="shared" ca="1" si="47"/>
        <v>1.6700528240552584E-2</v>
      </c>
      <c r="AR105" s="4">
        <f ca="1">OFFSET('Summary Neel2Milner'!$A100,0,('Residual Comparison Neel2Milner'!$BU$9+1),1,1)</f>
        <v>2029.6</v>
      </c>
      <c r="AS105" s="64">
        <f t="shared" ca="1" si="48"/>
        <v>431.40000000000009</v>
      </c>
      <c r="AT105" s="47">
        <f t="shared" ca="1" si="49"/>
        <v>0.17529459569280784</v>
      </c>
      <c r="AU105" s="4">
        <f ca="1">OFFSET('Summary Neel2Milner'!$A100,0,('Residual Comparison Neel2Milner'!$BU$10+1),1,1)</f>
        <v>1985.2999999999997</v>
      </c>
      <c r="AV105" s="64">
        <f t="shared" ca="1" si="50"/>
        <v>475.70000000000027</v>
      </c>
      <c r="AW105" s="47">
        <f t="shared" ca="1" si="51"/>
        <v>0.19329540837058118</v>
      </c>
      <c r="AX105" s="9"/>
      <c r="AY105" s="9"/>
      <c r="AZ105" s="9"/>
      <c r="BA105" s="9"/>
      <c r="BB105" s="9"/>
      <c r="BC105" s="9"/>
      <c r="BD105" s="9"/>
      <c r="BE105" s="9"/>
      <c r="BF105" s="9"/>
      <c r="BG105" s="9"/>
      <c r="BH105" s="9"/>
      <c r="BI105" s="9"/>
      <c r="BJ105" s="9"/>
      <c r="BK105" s="9"/>
      <c r="BL105" s="9"/>
      <c r="BM105" s="9"/>
      <c r="BN105" s="9"/>
      <c r="BO105" s="9"/>
      <c r="BP105" s="9"/>
      <c r="BQ105" s="9"/>
    </row>
    <row r="106" spans="33:69" x14ac:dyDescent="0.25">
      <c r="AG106" s="63">
        <f>'Summary Neel2Milner'!A101</f>
        <v>39486</v>
      </c>
      <c r="AH106" s="4">
        <f ca="1">OFFSET('Summary Neel2Milner'!$A101,0,('Residual Comparison Neel2Milner'!$BU$5+1),1,1)</f>
        <v>2486</v>
      </c>
      <c r="AI106" s="4">
        <f ca="1">OFFSET('Summary Neel2Milner'!$A101,0,('Residual Comparison Neel2Milner'!$BU$6+1),1,1)</f>
        <v>1866.9</v>
      </c>
      <c r="AJ106" s="64">
        <f t="shared" ca="1" si="42"/>
        <v>619.09999999999991</v>
      </c>
      <c r="AK106" s="47">
        <f t="shared" ca="1" si="43"/>
        <v>0.24903459372485917</v>
      </c>
      <c r="AL106" s="4">
        <f ca="1">OFFSET('Summary Neel2Milner'!$A101,0,('Residual Comparison Neel2Milner'!$BU$7+1),1,1)</f>
        <v>1967.3</v>
      </c>
      <c r="AM106" s="64">
        <f t="shared" ca="1" si="44"/>
        <v>518.70000000000005</v>
      </c>
      <c r="AN106" s="47">
        <f t="shared" ca="1" si="45"/>
        <v>0.20864843121480292</v>
      </c>
      <c r="AO106" s="4">
        <f ca="1">OFFSET('Summary Neel2Milner'!$A101,0,('Residual Comparison Neel2Milner'!$BU$8+1),1,1)</f>
        <v>2491.1</v>
      </c>
      <c r="AP106" s="64">
        <f t="shared" ca="1" si="46"/>
        <v>-5.0999999999999091</v>
      </c>
      <c r="AQ106" s="47">
        <f t="shared" ca="1" si="47"/>
        <v>-2.0514883346741388E-3</v>
      </c>
      <c r="AR106" s="4">
        <f ca="1">OFFSET('Summary Neel2Milner'!$A101,0,('Residual Comparison Neel2Milner'!$BU$9+1),1,1)</f>
        <v>2050.3000000000002</v>
      </c>
      <c r="AS106" s="64">
        <f t="shared" ca="1" si="48"/>
        <v>435.69999999999982</v>
      </c>
      <c r="AT106" s="47">
        <f t="shared" ca="1" si="49"/>
        <v>0.17526146419951721</v>
      </c>
      <c r="AU106" s="4">
        <f ca="1">OFFSET('Summary Neel2Milner'!$A101,0,('Residual Comparison Neel2Milner'!$BU$10+1),1,1)</f>
        <v>1866.9</v>
      </c>
      <c r="AV106" s="64">
        <f t="shared" ca="1" si="50"/>
        <v>619.09999999999991</v>
      </c>
      <c r="AW106" s="47">
        <f t="shared" ca="1" si="51"/>
        <v>0.24903459372485917</v>
      </c>
      <c r="AX106" s="9"/>
      <c r="AY106" s="9"/>
      <c r="AZ106" s="9"/>
      <c r="BA106" s="9"/>
      <c r="BB106" s="9"/>
      <c r="BC106" s="9"/>
      <c r="BD106" s="9"/>
      <c r="BE106" s="9"/>
      <c r="BF106" s="9"/>
      <c r="BG106" s="9"/>
      <c r="BH106" s="9"/>
      <c r="BI106" s="9"/>
      <c r="BJ106" s="9"/>
      <c r="BK106" s="9"/>
      <c r="BL106" s="9"/>
      <c r="BM106" s="9"/>
      <c r="BN106" s="9"/>
      <c r="BO106" s="9"/>
      <c r="BP106" s="9"/>
      <c r="BQ106" s="9"/>
    </row>
    <row r="107" spans="33:69" x14ac:dyDescent="0.25">
      <c r="AG107" s="63">
        <f>'Summary Neel2Milner'!A102</f>
        <v>39487</v>
      </c>
      <c r="AH107" s="4">
        <f ca="1">OFFSET('Summary Neel2Milner'!$A102,0,('Residual Comparison Neel2Milner'!$BU$5+1),1,1)</f>
        <v>2482</v>
      </c>
      <c r="AI107" s="4">
        <f ca="1">OFFSET('Summary Neel2Milner'!$A102,0,('Residual Comparison Neel2Milner'!$BU$6+1),1,1)</f>
        <v>1792.2000000000003</v>
      </c>
      <c r="AJ107" s="64">
        <f t="shared" ca="1" si="42"/>
        <v>689.79999999999973</v>
      </c>
      <c r="AK107" s="47">
        <f t="shared" ca="1" si="43"/>
        <v>0.27792103142626901</v>
      </c>
      <c r="AL107" s="4">
        <f ca="1">OFFSET('Summary Neel2Milner'!$A102,0,('Residual Comparison Neel2Milner'!$BU$7+1),1,1)</f>
        <v>1971.8</v>
      </c>
      <c r="AM107" s="64">
        <f t="shared" ca="1" si="44"/>
        <v>510.20000000000005</v>
      </c>
      <c r="AN107" s="47">
        <f t="shared" ca="1" si="45"/>
        <v>0.20556003223207092</v>
      </c>
      <c r="AO107" s="4">
        <f ca="1">OFFSET('Summary Neel2Milner'!$A102,0,('Residual Comparison Neel2Milner'!$BU$8+1),1,1)</f>
        <v>2431.8000000000002</v>
      </c>
      <c r="AP107" s="64">
        <f t="shared" ca="1" si="46"/>
        <v>50.199999999999818</v>
      </c>
      <c r="AQ107" s="47">
        <f t="shared" ca="1" si="47"/>
        <v>2.0225624496373818E-2</v>
      </c>
      <c r="AR107" s="4">
        <f ca="1">OFFSET('Summary Neel2Milner'!$A102,0,('Residual Comparison Neel2Milner'!$BU$9+1),1,1)</f>
        <v>2047.3</v>
      </c>
      <c r="AS107" s="64">
        <f t="shared" ca="1" si="48"/>
        <v>434.70000000000005</v>
      </c>
      <c r="AT107" s="47">
        <f t="shared" ca="1" si="49"/>
        <v>0.17514101531023371</v>
      </c>
      <c r="AU107" s="4">
        <f ca="1">OFFSET('Summary Neel2Milner'!$A102,0,('Residual Comparison Neel2Milner'!$BU$10+1),1,1)</f>
        <v>1792.2000000000003</v>
      </c>
      <c r="AV107" s="64">
        <f t="shared" ca="1" si="50"/>
        <v>689.79999999999973</v>
      </c>
      <c r="AW107" s="47">
        <f t="shared" ca="1" si="51"/>
        <v>0.27792103142626901</v>
      </c>
      <c r="AX107" s="9"/>
      <c r="AY107" s="9"/>
      <c r="AZ107" s="9"/>
      <c r="BA107" s="9"/>
      <c r="BB107" s="9"/>
      <c r="BC107" s="9"/>
      <c r="BD107" s="9"/>
      <c r="BE107" s="9"/>
      <c r="BF107" s="9"/>
      <c r="BG107" s="9"/>
      <c r="BH107" s="9"/>
      <c r="BI107" s="9"/>
      <c r="BJ107" s="9"/>
      <c r="BK107" s="9"/>
      <c r="BL107" s="9"/>
      <c r="BM107" s="9"/>
      <c r="BN107" s="9"/>
      <c r="BO107" s="9"/>
      <c r="BP107" s="9"/>
      <c r="BQ107" s="9"/>
    </row>
    <row r="108" spans="33:69" x14ac:dyDescent="0.25">
      <c r="AG108" s="63">
        <f>'Summary Neel2Milner'!A103</f>
        <v>39488</v>
      </c>
      <c r="AH108" s="4">
        <f ca="1">OFFSET('Summary Neel2Milner'!$A103,0,('Residual Comparison Neel2Milner'!$BU$5+1),1,1)</f>
        <v>2456</v>
      </c>
      <c r="AI108" s="4">
        <f ca="1">OFFSET('Summary Neel2Milner'!$A103,0,('Residual Comparison Neel2Milner'!$BU$6+1),1,1)</f>
        <v>1804.6000000000001</v>
      </c>
      <c r="AJ108" s="64">
        <f t="shared" ca="1" si="42"/>
        <v>651.39999999999986</v>
      </c>
      <c r="AK108" s="47">
        <f t="shared" ca="1" si="43"/>
        <v>0.26522801302931592</v>
      </c>
      <c r="AL108" s="4">
        <f ca="1">OFFSET('Summary Neel2Milner'!$A103,0,('Residual Comparison Neel2Milner'!$BU$7+1),1,1)</f>
        <v>1968.7</v>
      </c>
      <c r="AM108" s="64">
        <f t="shared" ca="1" si="44"/>
        <v>487.29999999999995</v>
      </c>
      <c r="AN108" s="47">
        <f t="shared" ca="1" si="45"/>
        <v>0.19841205211726382</v>
      </c>
      <c r="AO108" s="4">
        <f ca="1">OFFSET('Summary Neel2Milner'!$A103,0,('Residual Comparison Neel2Milner'!$BU$8+1),1,1)</f>
        <v>2398.8000000000002</v>
      </c>
      <c r="AP108" s="64">
        <f t="shared" ca="1" si="46"/>
        <v>57.199999999999818</v>
      </c>
      <c r="AQ108" s="47">
        <f t="shared" ca="1" si="47"/>
        <v>2.3289902280130219E-2</v>
      </c>
      <c r="AR108" s="4">
        <f ca="1">OFFSET('Summary Neel2Milner'!$A103,0,('Residual Comparison Neel2Milner'!$BU$9+1),1,1)</f>
        <v>2034.1999999999998</v>
      </c>
      <c r="AS108" s="64">
        <f t="shared" ca="1" si="48"/>
        <v>421.80000000000018</v>
      </c>
      <c r="AT108" s="47">
        <f t="shared" ca="1" si="49"/>
        <v>0.17174267100977206</v>
      </c>
      <c r="AU108" s="4">
        <f ca="1">OFFSET('Summary Neel2Milner'!$A103,0,('Residual Comparison Neel2Milner'!$BU$10+1),1,1)</f>
        <v>1804.6000000000001</v>
      </c>
      <c r="AV108" s="64">
        <f t="shared" ca="1" si="50"/>
        <v>651.39999999999986</v>
      </c>
      <c r="AW108" s="47">
        <f t="shared" ca="1" si="51"/>
        <v>0.26522801302931592</v>
      </c>
      <c r="AX108" s="9"/>
      <c r="AY108" s="9"/>
      <c r="AZ108" s="9"/>
      <c r="BA108" s="9"/>
      <c r="BB108" s="9"/>
      <c r="BC108" s="9"/>
      <c r="BD108" s="9"/>
      <c r="BE108" s="9"/>
      <c r="BF108" s="9"/>
      <c r="BG108" s="9"/>
      <c r="BH108" s="9"/>
      <c r="BI108" s="9"/>
      <c r="BJ108" s="9"/>
      <c r="BK108" s="9"/>
      <c r="BL108" s="9"/>
      <c r="BM108" s="9"/>
      <c r="BN108" s="9"/>
      <c r="BO108" s="9"/>
      <c r="BP108" s="9"/>
      <c r="BQ108" s="9"/>
    </row>
    <row r="109" spans="33:69" x14ac:dyDescent="0.25">
      <c r="AG109" s="63">
        <f>'Summary Neel2Milner'!A104</f>
        <v>39489</v>
      </c>
      <c r="AH109" s="4">
        <f ca="1">OFFSET('Summary Neel2Milner'!$A104,0,('Residual Comparison Neel2Milner'!$BU$5+1),1,1)</f>
        <v>2430</v>
      </c>
      <c r="AI109" s="4">
        <f ca="1">OFFSET('Summary Neel2Milner'!$A104,0,('Residual Comparison Neel2Milner'!$BU$6+1),1,1)</f>
        <v>1832.3999999999999</v>
      </c>
      <c r="AJ109" s="64">
        <f t="shared" ca="1" si="42"/>
        <v>597.60000000000014</v>
      </c>
      <c r="AK109" s="47">
        <f t="shared" ca="1" si="43"/>
        <v>0.24592592592592599</v>
      </c>
      <c r="AL109" s="4">
        <f ca="1">OFFSET('Summary Neel2Milner'!$A104,0,('Residual Comparison Neel2Milner'!$BU$7+1),1,1)</f>
        <v>1971.1999999999998</v>
      </c>
      <c r="AM109" s="64">
        <f t="shared" ca="1" si="44"/>
        <v>458.80000000000018</v>
      </c>
      <c r="AN109" s="47">
        <f t="shared" ca="1" si="45"/>
        <v>0.18880658436213998</v>
      </c>
      <c r="AO109" s="4">
        <f ca="1">OFFSET('Summary Neel2Milner'!$A104,0,('Residual Comparison Neel2Milner'!$BU$8+1),1,1)</f>
        <v>2407.1999999999998</v>
      </c>
      <c r="AP109" s="64">
        <f t="shared" ca="1" si="46"/>
        <v>22.800000000000182</v>
      </c>
      <c r="AQ109" s="47">
        <f t="shared" ca="1" si="47"/>
        <v>9.3827160493827905E-3</v>
      </c>
      <c r="AR109" s="4">
        <f ca="1">OFFSET('Summary Neel2Milner'!$A104,0,('Residual Comparison Neel2Milner'!$BU$9+1),1,1)</f>
        <v>2021.5</v>
      </c>
      <c r="AS109" s="64">
        <f t="shared" ca="1" si="48"/>
        <v>408.5</v>
      </c>
      <c r="AT109" s="47">
        <f t="shared" ca="1" si="49"/>
        <v>0.16810699588477365</v>
      </c>
      <c r="AU109" s="4">
        <f ca="1">OFFSET('Summary Neel2Milner'!$A104,0,('Residual Comparison Neel2Milner'!$BU$10+1),1,1)</f>
        <v>1832.3999999999999</v>
      </c>
      <c r="AV109" s="64">
        <f t="shared" ca="1" si="50"/>
        <v>597.60000000000014</v>
      </c>
      <c r="AW109" s="47">
        <f t="shared" ca="1" si="51"/>
        <v>0.24592592592592599</v>
      </c>
      <c r="AX109" s="9"/>
      <c r="AY109" s="9"/>
      <c r="AZ109" s="9"/>
      <c r="BA109" s="9"/>
      <c r="BB109" s="9"/>
      <c r="BC109" s="9"/>
      <c r="BD109" s="9"/>
      <c r="BE109" s="9"/>
      <c r="BF109" s="9"/>
      <c r="BG109" s="9"/>
      <c r="BH109" s="9"/>
      <c r="BI109" s="9"/>
      <c r="BJ109" s="9"/>
      <c r="BK109" s="9"/>
      <c r="BL109" s="9"/>
      <c r="BM109" s="9"/>
      <c r="BN109" s="9"/>
      <c r="BO109" s="9"/>
      <c r="BP109" s="9"/>
      <c r="BQ109" s="9"/>
    </row>
    <row r="110" spans="33:69" x14ac:dyDescent="0.25">
      <c r="AG110" s="63">
        <f>'Summary Neel2Milner'!A105</f>
        <v>39490</v>
      </c>
      <c r="AH110" s="4">
        <f ca="1">OFFSET('Summary Neel2Milner'!$A105,0,('Residual Comparison Neel2Milner'!$BU$5+1),1,1)</f>
        <v>2433</v>
      </c>
      <c r="AI110" s="4">
        <f ca="1">OFFSET('Summary Neel2Milner'!$A105,0,('Residual Comparison Neel2Milner'!$BU$6+1),1,1)</f>
        <v>1877.1000000000001</v>
      </c>
      <c r="AJ110" s="64">
        <f t="shared" ca="1" si="42"/>
        <v>555.89999999999986</v>
      </c>
      <c r="AK110" s="47">
        <f t="shared" ca="1" si="43"/>
        <v>0.22848335388409366</v>
      </c>
      <c r="AL110" s="4">
        <f ca="1">OFFSET('Summary Neel2Milner'!$A105,0,('Residual Comparison Neel2Milner'!$BU$7+1),1,1)</f>
        <v>1974.8000000000002</v>
      </c>
      <c r="AM110" s="64">
        <f t="shared" ca="1" si="44"/>
        <v>458.19999999999982</v>
      </c>
      <c r="AN110" s="47">
        <f t="shared" ca="1" si="45"/>
        <v>0.18832716810521982</v>
      </c>
      <c r="AO110" s="4">
        <f ca="1">OFFSET('Summary Neel2Milner'!$A105,0,('Residual Comparison Neel2Milner'!$BU$8+1),1,1)</f>
        <v>2394.9</v>
      </c>
      <c r="AP110" s="64">
        <f t="shared" ca="1" si="46"/>
        <v>38.099999999999909</v>
      </c>
      <c r="AQ110" s="47">
        <f t="shared" ca="1" si="47"/>
        <v>1.5659679408138064E-2</v>
      </c>
      <c r="AR110" s="4">
        <f ca="1">OFFSET('Summary Neel2Milner'!$A105,0,('Residual Comparison Neel2Milner'!$BU$9+1),1,1)</f>
        <v>2059.1</v>
      </c>
      <c r="AS110" s="64">
        <f t="shared" ca="1" si="48"/>
        <v>373.90000000000009</v>
      </c>
      <c r="AT110" s="47">
        <f t="shared" ca="1" si="49"/>
        <v>0.15367858610768603</v>
      </c>
      <c r="AU110" s="4">
        <f ca="1">OFFSET('Summary Neel2Milner'!$A105,0,('Residual Comparison Neel2Milner'!$BU$10+1),1,1)</f>
        <v>1877.1000000000001</v>
      </c>
      <c r="AV110" s="64">
        <f t="shared" ca="1" si="50"/>
        <v>555.89999999999986</v>
      </c>
      <c r="AW110" s="47">
        <f t="shared" ca="1" si="51"/>
        <v>0.22848335388409366</v>
      </c>
      <c r="AX110" s="9"/>
      <c r="AY110" s="9"/>
      <c r="AZ110" s="9"/>
      <c r="BA110" s="9"/>
      <c r="BB110" s="9"/>
      <c r="BC110" s="9"/>
      <c r="BD110" s="9"/>
      <c r="BE110" s="9"/>
      <c r="BF110" s="9"/>
      <c r="BG110" s="9"/>
      <c r="BH110" s="9"/>
      <c r="BI110" s="9"/>
      <c r="BJ110" s="9"/>
      <c r="BK110" s="9"/>
      <c r="BL110" s="9"/>
      <c r="BM110" s="9"/>
      <c r="BN110" s="9"/>
      <c r="BO110" s="9"/>
      <c r="BP110" s="9"/>
      <c r="BQ110" s="9"/>
    </row>
    <row r="111" spans="33:69" x14ac:dyDescent="0.25">
      <c r="AG111" s="63">
        <f>'Summary Neel2Milner'!A106</f>
        <v>39491</v>
      </c>
      <c r="AH111" s="4">
        <f ca="1">OFFSET('Summary Neel2Milner'!$A106,0,('Residual Comparison Neel2Milner'!$BU$5+1),1,1)</f>
        <v>2440</v>
      </c>
      <c r="AI111" s="4">
        <f ca="1">OFFSET('Summary Neel2Milner'!$A106,0,('Residual Comparison Neel2Milner'!$BU$6+1),1,1)</f>
        <v>1899.4000000000003</v>
      </c>
      <c r="AJ111" s="64">
        <f t="shared" ca="1" si="42"/>
        <v>540.59999999999968</v>
      </c>
      <c r="AK111" s="47">
        <f t="shared" ca="1" si="43"/>
        <v>0.22155737704918019</v>
      </c>
      <c r="AL111" s="4">
        <f ca="1">OFFSET('Summary Neel2Milner'!$A106,0,('Residual Comparison Neel2Milner'!$BU$7+1),1,1)</f>
        <v>1968.7999999999997</v>
      </c>
      <c r="AM111" s="64">
        <f t="shared" ca="1" si="44"/>
        <v>471.20000000000027</v>
      </c>
      <c r="AN111" s="47">
        <f t="shared" ca="1" si="45"/>
        <v>0.19311475409836076</v>
      </c>
      <c r="AO111" s="4">
        <f ca="1">OFFSET('Summary Neel2Milner'!$A106,0,('Residual Comparison Neel2Milner'!$BU$8+1),1,1)</f>
        <v>2429.7000000000003</v>
      </c>
      <c r="AP111" s="64">
        <f t="shared" ca="1" si="46"/>
        <v>10.299999999999727</v>
      </c>
      <c r="AQ111" s="47">
        <f t="shared" ca="1" si="47"/>
        <v>4.2213114754097239E-3</v>
      </c>
      <c r="AR111" s="4">
        <f ca="1">OFFSET('Summary Neel2Milner'!$A106,0,('Residual Comparison Neel2Milner'!$BU$9+1),1,1)</f>
        <v>2067.4</v>
      </c>
      <c r="AS111" s="64">
        <f t="shared" ca="1" si="48"/>
        <v>372.59999999999991</v>
      </c>
      <c r="AT111" s="47">
        <f t="shared" ca="1" si="49"/>
        <v>0.15270491803278685</v>
      </c>
      <c r="AU111" s="4">
        <f ca="1">OFFSET('Summary Neel2Milner'!$A106,0,('Residual Comparison Neel2Milner'!$BU$10+1),1,1)</f>
        <v>1899.4000000000003</v>
      </c>
      <c r="AV111" s="64">
        <f t="shared" ca="1" si="50"/>
        <v>540.59999999999968</v>
      </c>
      <c r="AW111" s="47">
        <f t="shared" ca="1" si="51"/>
        <v>0.22155737704918019</v>
      </c>
      <c r="AX111" s="9"/>
      <c r="AY111" s="9"/>
      <c r="AZ111" s="9"/>
      <c r="BA111" s="9"/>
      <c r="BB111" s="9"/>
      <c r="BC111" s="9"/>
      <c r="BD111" s="9"/>
      <c r="BE111" s="9"/>
      <c r="BF111" s="9"/>
      <c r="BG111" s="9"/>
      <c r="BH111" s="9"/>
      <c r="BI111" s="9"/>
      <c r="BJ111" s="9"/>
      <c r="BK111" s="9"/>
      <c r="BL111" s="9"/>
      <c r="BM111" s="9"/>
      <c r="BN111" s="9"/>
      <c r="BO111" s="9"/>
      <c r="BP111" s="9"/>
      <c r="BQ111" s="9"/>
    </row>
    <row r="112" spans="33:69" x14ac:dyDescent="0.25">
      <c r="AG112" s="63">
        <f>'Summary Neel2Milner'!A107</f>
        <v>39492</v>
      </c>
      <c r="AH112" s="4">
        <f ca="1">OFFSET('Summary Neel2Milner'!$A107,0,('Residual Comparison Neel2Milner'!$BU$5+1),1,1)</f>
        <v>2434</v>
      </c>
      <c r="AI112" s="4">
        <f ca="1">OFFSET('Summary Neel2Milner'!$A107,0,('Residual Comparison Neel2Milner'!$BU$6+1),1,1)</f>
        <v>1900.6</v>
      </c>
      <c r="AJ112" s="64">
        <f t="shared" ca="1" si="42"/>
        <v>533.40000000000009</v>
      </c>
      <c r="AK112" s="47">
        <f t="shared" ca="1" si="43"/>
        <v>0.21914543960558755</v>
      </c>
      <c r="AL112" s="4">
        <f ca="1">OFFSET('Summary Neel2Milner'!$A107,0,('Residual Comparison Neel2Milner'!$BU$7+1),1,1)</f>
        <v>1977.9999999999998</v>
      </c>
      <c r="AM112" s="64">
        <f t="shared" ca="1" si="44"/>
        <v>456.00000000000023</v>
      </c>
      <c r="AN112" s="47">
        <f t="shared" ca="1" si="45"/>
        <v>0.18734593262119975</v>
      </c>
      <c r="AO112" s="4">
        <f ca="1">OFFSET('Summary Neel2Milner'!$A107,0,('Residual Comparison Neel2Milner'!$BU$8+1),1,1)</f>
        <v>2427.9</v>
      </c>
      <c r="AP112" s="64">
        <f t="shared" ca="1" si="46"/>
        <v>6.0999999999999091</v>
      </c>
      <c r="AQ112" s="47">
        <f t="shared" ca="1" si="47"/>
        <v>2.5061626951519756E-3</v>
      </c>
      <c r="AR112" s="4">
        <f ca="1">OFFSET('Summary Neel2Milner'!$A107,0,('Residual Comparison Neel2Milner'!$BU$9+1),1,1)</f>
        <v>2051.6</v>
      </c>
      <c r="AS112" s="64">
        <f t="shared" ca="1" si="48"/>
        <v>382.40000000000009</v>
      </c>
      <c r="AT112" s="47">
        <f t="shared" ca="1" si="49"/>
        <v>0.15710764174198855</v>
      </c>
      <c r="AU112" s="4">
        <f ca="1">OFFSET('Summary Neel2Milner'!$A107,0,('Residual Comparison Neel2Milner'!$BU$10+1),1,1)</f>
        <v>1900.6</v>
      </c>
      <c r="AV112" s="64">
        <f t="shared" ca="1" si="50"/>
        <v>533.40000000000009</v>
      </c>
      <c r="AW112" s="47">
        <f t="shared" ca="1" si="51"/>
        <v>0.21914543960558755</v>
      </c>
      <c r="AX112" s="9"/>
      <c r="AY112" s="9"/>
      <c r="AZ112" s="9"/>
      <c r="BA112" s="9"/>
      <c r="BB112" s="9"/>
      <c r="BC112" s="9"/>
      <c r="BD112" s="9"/>
      <c r="BE112" s="9"/>
      <c r="BF112" s="9"/>
      <c r="BG112" s="9"/>
      <c r="BH112" s="9"/>
      <c r="BI112" s="9"/>
      <c r="BJ112" s="9"/>
      <c r="BK112" s="9"/>
      <c r="BL112" s="9"/>
      <c r="BM112" s="9"/>
      <c r="BN112" s="9"/>
      <c r="BO112" s="9"/>
      <c r="BP112" s="9"/>
      <c r="BQ112" s="9"/>
    </row>
    <row r="113" spans="33:69" x14ac:dyDescent="0.25">
      <c r="AG113" s="63">
        <f>'Summary Neel2Milner'!A108</f>
        <v>39493</v>
      </c>
      <c r="AH113" s="4">
        <f ca="1">OFFSET('Summary Neel2Milner'!$A108,0,('Residual Comparison Neel2Milner'!$BU$5+1),1,1)</f>
        <v>2428</v>
      </c>
      <c r="AI113" s="4">
        <f ca="1">OFFSET('Summary Neel2Milner'!$A108,0,('Residual Comparison Neel2Milner'!$BU$6+1),1,1)</f>
        <v>2007.8</v>
      </c>
      <c r="AJ113" s="64">
        <f t="shared" ca="1" si="42"/>
        <v>420.20000000000005</v>
      </c>
      <c r="AK113" s="47">
        <f t="shared" ca="1" si="43"/>
        <v>0.17306425041186163</v>
      </c>
      <c r="AL113" s="4">
        <f ca="1">OFFSET('Summary Neel2Milner'!$A108,0,('Residual Comparison Neel2Milner'!$BU$7+1),1,1)</f>
        <v>2015.6000000000001</v>
      </c>
      <c r="AM113" s="64">
        <f t="shared" ca="1" si="44"/>
        <v>412.39999999999986</v>
      </c>
      <c r="AN113" s="47">
        <f t="shared" ca="1" si="45"/>
        <v>0.16985172981878083</v>
      </c>
      <c r="AO113" s="4">
        <f ca="1">OFFSET('Summary Neel2Milner'!$A108,0,('Residual Comparison Neel2Milner'!$BU$8+1),1,1)</f>
        <v>2471.6000000000004</v>
      </c>
      <c r="AP113" s="64">
        <f t="shared" ca="1" si="46"/>
        <v>-43.600000000000364</v>
      </c>
      <c r="AQ113" s="47">
        <f t="shared" ca="1" si="47"/>
        <v>-1.7957166392092407E-2</v>
      </c>
      <c r="AR113" s="4">
        <f ca="1">OFFSET('Summary Neel2Milner'!$A108,0,('Residual Comparison Neel2Milner'!$BU$9+1),1,1)</f>
        <v>2028.7</v>
      </c>
      <c r="AS113" s="64">
        <f t="shared" ca="1" si="48"/>
        <v>399.29999999999995</v>
      </c>
      <c r="AT113" s="47">
        <f t="shared" ca="1" si="49"/>
        <v>0.16445634266886325</v>
      </c>
      <c r="AU113" s="4">
        <f ca="1">OFFSET('Summary Neel2Milner'!$A108,0,('Residual Comparison Neel2Milner'!$BU$10+1),1,1)</f>
        <v>2007.8</v>
      </c>
      <c r="AV113" s="64">
        <f t="shared" ca="1" si="50"/>
        <v>420.20000000000005</v>
      </c>
      <c r="AW113" s="47">
        <f t="shared" ca="1" si="51"/>
        <v>0.17306425041186163</v>
      </c>
      <c r="AX113" s="9"/>
      <c r="AY113" s="9"/>
      <c r="AZ113" s="9"/>
      <c r="BA113" s="9"/>
      <c r="BB113" s="9"/>
      <c r="BC113" s="9"/>
      <c r="BD113" s="9"/>
      <c r="BE113" s="9"/>
      <c r="BF113" s="9"/>
      <c r="BG113" s="9"/>
      <c r="BH113" s="9"/>
      <c r="BI113" s="9"/>
      <c r="BJ113" s="9"/>
      <c r="BK113" s="9"/>
      <c r="BL113" s="9"/>
      <c r="BM113" s="9"/>
      <c r="BN113" s="9"/>
      <c r="BO113" s="9"/>
      <c r="BP113" s="9"/>
      <c r="BQ113" s="9"/>
    </row>
    <row r="114" spans="33:69" x14ac:dyDescent="0.25">
      <c r="AG114" s="63">
        <f>'Summary Neel2Milner'!A109</f>
        <v>39494</v>
      </c>
      <c r="AH114" s="4">
        <f ca="1">OFFSET('Summary Neel2Milner'!$A109,0,('Residual Comparison Neel2Milner'!$BU$5+1),1,1)</f>
        <v>2467</v>
      </c>
      <c r="AI114" s="4">
        <f ca="1">OFFSET('Summary Neel2Milner'!$A109,0,('Residual Comparison Neel2Milner'!$BU$6+1),1,1)</f>
        <v>2012.6999999999998</v>
      </c>
      <c r="AJ114" s="64">
        <f t="shared" ca="1" si="42"/>
        <v>454.30000000000018</v>
      </c>
      <c r="AK114" s="47">
        <f t="shared" ca="1" si="43"/>
        <v>0.18415079043372526</v>
      </c>
      <c r="AL114" s="4">
        <f ca="1">OFFSET('Summary Neel2Milner'!$A109,0,('Residual Comparison Neel2Milner'!$BU$7+1),1,1)</f>
        <v>2052.8000000000002</v>
      </c>
      <c r="AM114" s="64">
        <f t="shared" ca="1" si="44"/>
        <v>414.19999999999982</v>
      </c>
      <c r="AN114" s="47">
        <f t="shared" ca="1" si="45"/>
        <v>0.16789623023915679</v>
      </c>
      <c r="AO114" s="4">
        <f ca="1">OFFSET('Summary Neel2Milner'!$A109,0,('Residual Comparison Neel2Milner'!$BU$8+1),1,1)</f>
        <v>2428</v>
      </c>
      <c r="AP114" s="64">
        <f t="shared" ca="1" si="46"/>
        <v>39</v>
      </c>
      <c r="AQ114" s="47">
        <f t="shared" ca="1" si="47"/>
        <v>1.5808674503445481E-2</v>
      </c>
      <c r="AR114" s="4">
        <f ca="1">OFFSET('Summary Neel2Milner'!$A109,0,('Residual Comparison Neel2Milner'!$BU$9+1),1,1)</f>
        <v>2024.1</v>
      </c>
      <c r="AS114" s="64">
        <f t="shared" ca="1" si="48"/>
        <v>442.90000000000009</v>
      </c>
      <c r="AT114" s="47">
        <f t="shared" ca="1" si="49"/>
        <v>0.1795297932711796</v>
      </c>
      <c r="AU114" s="4">
        <f ca="1">OFFSET('Summary Neel2Milner'!$A109,0,('Residual Comparison Neel2Milner'!$BU$10+1),1,1)</f>
        <v>2012.6999999999998</v>
      </c>
      <c r="AV114" s="64">
        <f t="shared" ca="1" si="50"/>
        <v>454.30000000000018</v>
      </c>
      <c r="AW114" s="47">
        <f t="shared" ca="1" si="51"/>
        <v>0.18415079043372526</v>
      </c>
      <c r="AX114" s="9"/>
      <c r="AY114" s="9"/>
      <c r="AZ114" s="9"/>
      <c r="BA114" s="9"/>
      <c r="BB114" s="9"/>
      <c r="BC114" s="9"/>
      <c r="BD114" s="9"/>
      <c r="BE114" s="9"/>
      <c r="BF114" s="9"/>
      <c r="BG114" s="9"/>
      <c r="BH114" s="9"/>
      <c r="BI114" s="9"/>
      <c r="BJ114" s="9"/>
      <c r="BK114" s="9"/>
      <c r="BL114" s="9"/>
      <c r="BM114" s="9"/>
      <c r="BN114" s="9"/>
      <c r="BO114" s="9"/>
      <c r="BP114" s="9"/>
      <c r="BQ114" s="9"/>
    </row>
    <row r="115" spans="33:69" x14ac:dyDescent="0.25">
      <c r="AG115" s="63">
        <f>'Summary Neel2Milner'!A110</f>
        <v>39495</v>
      </c>
      <c r="AH115" s="4">
        <f ca="1">OFFSET('Summary Neel2Milner'!$A110,0,('Residual Comparison Neel2Milner'!$BU$5+1),1,1)</f>
        <v>2558</v>
      </c>
      <c r="AI115" s="4">
        <f ca="1">OFFSET('Summary Neel2Milner'!$A110,0,('Residual Comparison Neel2Milner'!$BU$6+1),1,1)</f>
        <v>2029.8000000000002</v>
      </c>
      <c r="AJ115" s="64">
        <f t="shared" ca="1" si="42"/>
        <v>528.19999999999982</v>
      </c>
      <c r="AK115" s="47">
        <f t="shared" ca="1" si="43"/>
        <v>0.20648944487881149</v>
      </c>
      <c r="AL115" s="4">
        <f ca="1">OFFSET('Summary Neel2Milner'!$A110,0,('Residual Comparison Neel2Milner'!$BU$7+1),1,1)</f>
        <v>2037.4</v>
      </c>
      <c r="AM115" s="64">
        <f t="shared" ca="1" si="44"/>
        <v>520.59999999999991</v>
      </c>
      <c r="AN115" s="47">
        <f t="shared" ca="1" si="45"/>
        <v>0.20351837372947612</v>
      </c>
      <c r="AO115" s="4">
        <f ca="1">OFFSET('Summary Neel2Milner'!$A110,0,('Residual Comparison Neel2Milner'!$BU$8+1),1,1)</f>
        <v>2386.7000000000003</v>
      </c>
      <c r="AP115" s="64">
        <f t="shared" ca="1" si="46"/>
        <v>171.29999999999973</v>
      </c>
      <c r="AQ115" s="47">
        <f t="shared" ca="1" si="47"/>
        <v>6.6966379984362681E-2</v>
      </c>
      <c r="AR115" s="4">
        <f ca="1">OFFSET('Summary Neel2Milner'!$A110,0,('Residual Comparison Neel2Milner'!$BU$9+1),1,1)</f>
        <v>2003.5</v>
      </c>
      <c r="AS115" s="64">
        <f t="shared" ca="1" si="48"/>
        <v>554.5</v>
      </c>
      <c r="AT115" s="47">
        <f t="shared" ca="1" si="49"/>
        <v>0.21677091477716967</v>
      </c>
      <c r="AU115" s="4">
        <f ca="1">OFFSET('Summary Neel2Milner'!$A110,0,('Residual Comparison Neel2Milner'!$BU$10+1),1,1)</f>
        <v>2029.8000000000002</v>
      </c>
      <c r="AV115" s="64">
        <f t="shared" ca="1" si="50"/>
        <v>528.19999999999982</v>
      </c>
      <c r="AW115" s="47">
        <f t="shared" ca="1" si="51"/>
        <v>0.20648944487881149</v>
      </c>
      <c r="AX115" s="9"/>
      <c r="AY115" s="9"/>
      <c r="AZ115" s="9"/>
      <c r="BA115" s="9"/>
      <c r="BB115" s="9"/>
      <c r="BC115" s="9"/>
      <c r="BD115" s="9"/>
      <c r="BE115" s="9"/>
      <c r="BF115" s="9"/>
      <c r="BG115" s="9"/>
      <c r="BH115" s="9"/>
      <c r="BI115" s="9"/>
      <c r="BJ115" s="9"/>
      <c r="BK115" s="9"/>
      <c r="BL115" s="9"/>
      <c r="BM115" s="9"/>
      <c r="BN115" s="9"/>
      <c r="BO115" s="9"/>
      <c r="BP115" s="9"/>
      <c r="BQ115" s="9"/>
    </row>
    <row r="116" spans="33:69" x14ac:dyDescent="0.25">
      <c r="AG116" s="63">
        <f>'Summary Neel2Milner'!A111</f>
        <v>39496</v>
      </c>
      <c r="AH116" s="4">
        <f ca="1">OFFSET('Summary Neel2Milner'!$A111,0,('Residual Comparison Neel2Milner'!$BU$5+1),1,1)</f>
        <v>2575</v>
      </c>
      <c r="AI116" s="4">
        <f ca="1">OFFSET('Summary Neel2Milner'!$A111,0,('Residual Comparison Neel2Milner'!$BU$6+1),1,1)</f>
        <v>2050.6</v>
      </c>
      <c r="AJ116" s="64">
        <f t="shared" ca="1" si="42"/>
        <v>524.40000000000009</v>
      </c>
      <c r="AK116" s="47">
        <f t="shared" ca="1" si="43"/>
        <v>0.20365048543689324</v>
      </c>
      <c r="AL116" s="4">
        <f ca="1">OFFSET('Summary Neel2Milner'!$A111,0,('Residual Comparison Neel2Milner'!$BU$7+1),1,1)</f>
        <v>2042.4</v>
      </c>
      <c r="AM116" s="64">
        <f t="shared" ca="1" si="44"/>
        <v>532.59999999999991</v>
      </c>
      <c r="AN116" s="47">
        <f t="shared" ca="1" si="45"/>
        <v>0.20683495145631065</v>
      </c>
      <c r="AO116" s="4">
        <f ca="1">OFFSET('Summary Neel2Milner'!$A111,0,('Residual Comparison Neel2Milner'!$BU$8+1),1,1)</f>
        <v>2381.7000000000003</v>
      </c>
      <c r="AP116" s="64">
        <f t="shared" ca="1" si="46"/>
        <v>193.29999999999973</v>
      </c>
      <c r="AQ116" s="47">
        <f t="shared" ca="1" si="47"/>
        <v>7.5067961165048436E-2</v>
      </c>
      <c r="AR116" s="4">
        <f ca="1">OFFSET('Summary Neel2Milner'!$A111,0,('Residual Comparison Neel2Milner'!$BU$9+1),1,1)</f>
        <v>1988.2</v>
      </c>
      <c r="AS116" s="64">
        <f t="shared" ca="1" si="48"/>
        <v>586.79999999999995</v>
      </c>
      <c r="AT116" s="47">
        <f t="shared" ca="1" si="49"/>
        <v>0.22788349514563105</v>
      </c>
      <c r="AU116" s="4">
        <f ca="1">OFFSET('Summary Neel2Milner'!$A111,0,('Residual Comparison Neel2Milner'!$BU$10+1),1,1)</f>
        <v>2050.6</v>
      </c>
      <c r="AV116" s="64">
        <f t="shared" ca="1" si="50"/>
        <v>524.40000000000009</v>
      </c>
      <c r="AW116" s="47">
        <f t="shared" ca="1" si="51"/>
        <v>0.20365048543689324</v>
      </c>
      <c r="AX116" s="9"/>
      <c r="AY116" s="9"/>
      <c r="AZ116" s="9"/>
      <c r="BA116" s="9"/>
      <c r="BB116" s="9"/>
      <c r="BC116" s="9"/>
      <c r="BD116" s="9"/>
      <c r="BE116" s="9"/>
      <c r="BF116" s="9"/>
      <c r="BG116" s="9"/>
      <c r="BH116" s="9"/>
      <c r="BI116" s="9"/>
      <c r="BJ116" s="9"/>
      <c r="BK116" s="9"/>
      <c r="BL116" s="9"/>
      <c r="BM116" s="9"/>
      <c r="BN116" s="9"/>
      <c r="BO116" s="9"/>
      <c r="BP116" s="9"/>
      <c r="BQ116" s="9"/>
    </row>
    <row r="117" spans="33:69" x14ac:dyDescent="0.25">
      <c r="AG117" s="63">
        <f>'Summary Neel2Milner'!A112</f>
        <v>39497</v>
      </c>
      <c r="AH117" s="4">
        <f ca="1">OFFSET('Summary Neel2Milner'!$A112,0,('Residual Comparison Neel2Milner'!$BU$5+1),1,1)</f>
        <v>2569</v>
      </c>
      <c r="AI117" s="4">
        <f ca="1">OFFSET('Summary Neel2Milner'!$A112,0,('Residual Comparison Neel2Milner'!$BU$6+1),1,1)</f>
        <v>2143.6</v>
      </c>
      <c r="AJ117" s="64">
        <f t="shared" ca="1" si="42"/>
        <v>425.40000000000009</v>
      </c>
      <c r="AK117" s="47">
        <f t="shared" ca="1" si="43"/>
        <v>0.16558972362787081</v>
      </c>
      <c r="AL117" s="4">
        <f ca="1">OFFSET('Summary Neel2Milner'!$A112,0,('Residual Comparison Neel2Milner'!$BU$7+1),1,1)</f>
        <v>2045.8000000000002</v>
      </c>
      <c r="AM117" s="64">
        <f t="shared" ca="1" si="44"/>
        <v>523.19999999999982</v>
      </c>
      <c r="AN117" s="47">
        <f t="shared" ca="1" si="45"/>
        <v>0.20365901128843902</v>
      </c>
      <c r="AO117" s="4">
        <f ca="1">OFFSET('Summary Neel2Milner'!$A112,0,('Residual Comparison Neel2Milner'!$BU$8+1),1,1)</f>
        <v>2335.3000000000002</v>
      </c>
      <c r="AP117" s="64">
        <f t="shared" ca="1" si="46"/>
        <v>233.69999999999982</v>
      </c>
      <c r="AQ117" s="47">
        <f t="shared" ca="1" si="47"/>
        <v>9.0969248734916242E-2</v>
      </c>
      <c r="AR117" s="4">
        <f ca="1">OFFSET('Summary Neel2Milner'!$A112,0,('Residual Comparison Neel2Milner'!$BU$9+1),1,1)</f>
        <v>1930.4</v>
      </c>
      <c r="AS117" s="64">
        <f t="shared" ca="1" si="48"/>
        <v>638.59999999999991</v>
      </c>
      <c r="AT117" s="47">
        <f t="shared" ca="1" si="49"/>
        <v>0.24857921370182948</v>
      </c>
      <c r="AU117" s="4">
        <f ca="1">OFFSET('Summary Neel2Milner'!$A112,0,('Residual Comparison Neel2Milner'!$BU$10+1),1,1)</f>
        <v>2143.6</v>
      </c>
      <c r="AV117" s="64">
        <f t="shared" ca="1" si="50"/>
        <v>425.40000000000009</v>
      </c>
      <c r="AW117" s="47">
        <f t="shared" ca="1" si="51"/>
        <v>0.16558972362787081</v>
      </c>
      <c r="AX117" s="9"/>
      <c r="AY117" s="9"/>
      <c r="AZ117" s="9"/>
      <c r="BA117" s="9"/>
      <c r="BB117" s="9"/>
      <c r="BC117" s="9"/>
      <c r="BD117" s="9"/>
      <c r="BE117" s="9"/>
      <c r="BF117" s="9"/>
      <c r="BG117" s="9"/>
      <c r="BH117" s="9"/>
      <c r="BI117" s="9"/>
      <c r="BJ117" s="9"/>
      <c r="BK117" s="9"/>
      <c r="BL117" s="9"/>
      <c r="BM117" s="9"/>
      <c r="BN117" s="9"/>
      <c r="BO117" s="9"/>
      <c r="BP117" s="9"/>
      <c r="BQ117" s="9"/>
    </row>
    <row r="118" spans="33:69" x14ac:dyDescent="0.25">
      <c r="AG118" s="63">
        <f>'Summary Neel2Milner'!A113</f>
        <v>39498</v>
      </c>
      <c r="AH118" s="4">
        <f ca="1">OFFSET('Summary Neel2Milner'!$A113,0,('Residual Comparison Neel2Milner'!$BU$5+1),1,1)</f>
        <v>2581</v>
      </c>
      <c r="AI118" s="4">
        <f ca="1">OFFSET('Summary Neel2Milner'!$A113,0,('Residual Comparison Neel2Milner'!$BU$6+1),1,1)</f>
        <v>2243</v>
      </c>
      <c r="AJ118" s="64">
        <f t="shared" ca="1" si="42"/>
        <v>338</v>
      </c>
      <c r="AK118" s="47">
        <f t="shared" ca="1" si="43"/>
        <v>0.13095699341340566</v>
      </c>
      <c r="AL118" s="4">
        <f ca="1">OFFSET('Summary Neel2Milner'!$A113,0,('Residual Comparison Neel2Milner'!$BU$7+1),1,1)</f>
        <v>2038.4</v>
      </c>
      <c r="AM118" s="64">
        <f t="shared" ca="1" si="44"/>
        <v>542.59999999999991</v>
      </c>
      <c r="AN118" s="47">
        <f t="shared" ca="1" si="45"/>
        <v>0.2102285935683843</v>
      </c>
      <c r="AO118" s="4">
        <f ca="1">OFFSET('Summary Neel2Milner'!$A113,0,('Residual Comparison Neel2Milner'!$BU$8+1),1,1)</f>
        <v>2333.9</v>
      </c>
      <c r="AP118" s="64">
        <f t="shared" ca="1" si="46"/>
        <v>247.09999999999991</v>
      </c>
      <c r="AQ118" s="47">
        <f t="shared" ca="1" si="47"/>
        <v>9.5738086013173157E-2</v>
      </c>
      <c r="AR118" s="4">
        <f ca="1">OFFSET('Summary Neel2Milner'!$A113,0,('Residual Comparison Neel2Milner'!$BU$9+1),1,1)</f>
        <v>1926.6000000000001</v>
      </c>
      <c r="AS118" s="64">
        <f t="shared" ca="1" si="48"/>
        <v>654.39999999999986</v>
      </c>
      <c r="AT118" s="47">
        <f t="shared" ca="1" si="49"/>
        <v>0.25354513754358771</v>
      </c>
      <c r="AU118" s="4">
        <f ca="1">OFFSET('Summary Neel2Milner'!$A113,0,('Residual Comparison Neel2Milner'!$BU$10+1),1,1)</f>
        <v>2243</v>
      </c>
      <c r="AV118" s="64">
        <f t="shared" ca="1" si="50"/>
        <v>338</v>
      </c>
      <c r="AW118" s="47">
        <f t="shared" ca="1" si="51"/>
        <v>0.13095699341340566</v>
      </c>
      <c r="AX118" s="9"/>
      <c r="AY118" s="9"/>
      <c r="AZ118" s="9"/>
      <c r="BA118" s="9"/>
      <c r="BB118" s="9"/>
      <c r="BC118" s="9"/>
      <c r="BD118" s="9"/>
      <c r="BE118" s="9"/>
      <c r="BF118" s="9"/>
      <c r="BG118" s="9"/>
      <c r="BH118" s="9"/>
      <c r="BI118" s="9"/>
      <c r="BJ118" s="9"/>
      <c r="BK118" s="9"/>
      <c r="BL118" s="9"/>
      <c r="BM118" s="9"/>
      <c r="BN118" s="9"/>
      <c r="BO118" s="9"/>
      <c r="BP118" s="9"/>
      <c r="BQ118" s="9"/>
    </row>
    <row r="119" spans="33:69" x14ac:dyDescent="0.25">
      <c r="AG119" s="63">
        <f>'Summary Neel2Milner'!A114</f>
        <v>39499</v>
      </c>
      <c r="AH119" s="4">
        <f ca="1">OFFSET('Summary Neel2Milner'!$A114,0,('Residual Comparison Neel2Milner'!$BU$5+1),1,1)</f>
        <v>2562</v>
      </c>
      <c r="AI119" s="4">
        <f ca="1">OFFSET('Summary Neel2Milner'!$A114,0,('Residual Comparison Neel2Milner'!$BU$6+1),1,1)</f>
        <v>2247.0999999999995</v>
      </c>
      <c r="AJ119" s="64">
        <f t="shared" ca="1" si="42"/>
        <v>314.90000000000055</v>
      </c>
      <c r="AK119" s="47">
        <f t="shared" ca="1" si="43"/>
        <v>0.12291178766588624</v>
      </c>
      <c r="AL119" s="4">
        <f ca="1">OFFSET('Summary Neel2Milner'!$A114,0,('Residual Comparison Neel2Milner'!$BU$7+1),1,1)</f>
        <v>2031.3</v>
      </c>
      <c r="AM119" s="64">
        <f t="shared" ca="1" si="44"/>
        <v>530.70000000000005</v>
      </c>
      <c r="AN119" s="47">
        <f t="shared" ca="1" si="45"/>
        <v>0.20714285714285716</v>
      </c>
      <c r="AO119" s="4">
        <f ca="1">OFFSET('Summary Neel2Milner'!$A114,0,('Residual Comparison Neel2Milner'!$BU$8+1),1,1)</f>
        <v>2275.7000000000003</v>
      </c>
      <c r="AP119" s="64">
        <f t="shared" ca="1" si="46"/>
        <v>286.29999999999973</v>
      </c>
      <c r="AQ119" s="47">
        <f t="shared" ca="1" si="47"/>
        <v>0.11174863387978132</v>
      </c>
      <c r="AR119" s="4">
        <f ca="1">OFFSET('Summary Neel2Milner'!$A114,0,('Residual Comparison Neel2Milner'!$BU$9+1),1,1)</f>
        <v>1961.3</v>
      </c>
      <c r="AS119" s="64">
        <f t="shared" ca="1" si="48"/>
        <v>600.70000000000005</v>
      </c>
      <c r="AT119" s="47">
        <f t="shared" ca="1" si="49"/>
        <v>0.23446526151444186</v>
      </c>
      <c r="AU119" s="4">
        <f ca="1">OFFSET('Summary Neel2Milner'!$A114,0,('Residual Comparison Neel2Milner'!$BU$10+1),1,1)</f>
        <v>2247.0999999999995</v>
      </c>
      <c r="AV119" s="64">
        <f t="shared" ca="1" si="50"/>
        <v>314.90000000000055</v>
      </c>
      <c r="AW119" s="47">
        <f t="shared" ca="1" si="51"/>
        <v>0.12291178766588624</v>
      </c>
      <c r="AX119" s="9"/>
      <c r="AY119" s="9"/>
      <c r="AZ119" s="9"/>
      <c r="BA119" s="9"/>
      <c r="BB119" s="9"/>
      <c r="BC119" s="9"/>
      <c r="BD119" s="9"/>
      <c r="BE119" s="9"/>
      <c r="BF119" s="9"/>
      <c r="BG119" s="9"/>
      <c r="BH119" s="9"/>
      <c r="BI119" s="9"/>
      <c r="BJ119" s="9"/>
      <c r="BK119" s="9"/>
      <c r="BL119" s="9"/>
      <c r="BM119" s="9"/>
      <c r="BN119" s="9"/>
      <c r="BO119" s="9"/>
      <c r="BP119" s="9"/>
      <c r="BQ119" s="9"/>
    </row>
    <row r="120" spans="33:69" x14ac:dyDescent="0.25">
      <c r="AG120" s="63">
        <f>'Summary Neel2Milner'!A115</f>
        <v>39500</v>
      </c>
      <c r="AH120" s="4">
        <f ca="1">OFFSET('Summary Neel2Milner'!$A115,0,('Residual Comparison Neel2Milner'!$BU$5+1),1,1)</f>
        <v>2546</v>
      </c>
      <c r="AI120" s="4">
        <f ca="1">OFFSET('Summary Neel2Milner'!$A115,0,('Residual Comparison Neel2Milner'!$BU$6+1),1,1)</f>
        <v>2200.7000000000003</v>
      </c>
      <c r="AJ120" s="64">
        <f t="shared" ca="1" si="42"/>
        <v>345.29999999999973</v>
      </c>
      <c r="AK120" s="47">
        <f t="shared" ca="1" si="43"/>
        <v>0.13562450903377837</v>
      </c>
      <c r="AL120" s="4">
        <f ca="1">OFFSET('Summary Neel2Milner'!$A115,0,('Residual Comparison Neel2Milner'!$BU$7+1),1,1)</f>
        <v>2101.6999999999998</v>
      </c>
      <c r="AM120" s="64">
        <f t="shared" ca="1" si="44"/>
        <v>444.30000000000018</v>
      </c>
      <c r="AN120" s="47">
        <f t="shared" ca="1" si="45"/>
        <v>0.17450903377847612</v>
      </c>
      <c r="AO120" s="4">
        <f ca="1">OFFSET('Summary Neel2Milner'!$A115,0,('Residual Comparison Neel2Milner'!$BU$8+1),1,1)</f>
        <v>2235.1</v>
      </c>
      <c r="AP120" s="64">
        <f t="shared" ca="1" si="46"/>
        <v>310.90000000000009</v>
      </c>
      <c r="AQ120" s="47">
        <f t="shared" ca="1" si="47"/>
        <v>0.12211311861743916</v>
      </c>
      <c r="AR120" s="4">
        <f ca="1">OFFSET('Summary Neel2Milner'!$A115,0,('Residual Comparison Neel2Milner'!$BU$9+1),1,1)</f>
        <v>1984.2</v>
      </c>
      <c r="AS120" s="64">
        <f t="shared" ca="1" si="48"/>
        <v>561.79999999999995</v>
      </c>
      <c r="AT120" s="47">
        <f t="shared" ca="1" si="49"/>
        <v>0.22065985860172818</v>
      </c>
      <c r="AU120" s="4">
        <f ca="1">OFFSET('Summary Neel2Milner'!$A115,0,('Residual Comparison Neel2Milner'!$BU$10+1),1,1)</f>
        <v>2200.7000000000003</v>
      </c>
      <c r="AV120" s="64">
        <f t="shared" ca="1" si="50"/>
        <v>345.29999999999973</v>
      </c>
      <c r="AW120" s="47">
        <f t="shared" ca="1" si="51"/>
        <v>0.13562450903377837</v>
      </c>
      <c r="AX120" s="9"/>
      <c r="AY120" s="9"/>
      <c r="AZ120" s="9"/>
      <c r="BA120" s="9"/>
      <c r="BB120" s="9"/>
      <c r="BC120" s="9"/>
      <c r="BD120" s="9"/>
      <c r="BE120" s="9"/>
      <c r="BF120" s="9"/>
      <c r="BG120" s="9"/>
      <c r="BH120" s="9"/>
      <c r="BI120" s="9"/>
      <c r="BJ120" s="9"/>
      <c r="BK120" s="9"/>
      <c r="BL120" s="9"/>
      <c r="BM120" s="9"/>
      <c r="BN120" s="9"/>
      <c r="BO120" s="9"/>
      <c r="BP120" s="9"/>
      <c r="BQ120" s="9"/>
    </row>
    <row r="121" spans="33:69" x14ac:dyDescent="0.25">
      <c r="AG121" s="63">
        <f>'Summary Neel2Milner'!A116</f>
        <v>39501</v>
      </c>
      <c r="AH121" s="4">
        <f ca="1">OFFSET('Summary Neel2Milner'!$A116,0,('Residual Comparison Neel2Milner'!$BU$5+1),1,1)</f>
        <v>2515</v>
      </c>
      <c r="AI121" s="4">
        <f ca="1">OFFSET('Summary Neel2Milner'!$A116,0,('Residual Comparison Neel2Milner'!$BU$6+1),1,1)</f>
        <v>2196.5</v>
      </c>
      <c r="AJ121" s="64">
        <f t="shared" ca="1" si="42"/>
        <v>318.5</v>
      </c>
      <c r="AK121" s="47">
        <f t="shared" ca="1" si="43"/>
        <v>0.12664015904572565</v>
      </c>
      <c r="AL121" s="4">
        <f ca="1">OFFSET('Summary Neel2Milner'!$A116,0,('Residual Comparison Neel2Milner'!$BU$7+1),1,1)</f>
        <v>2139.6000000000004</v>
      </c>
      <c r="AM121" s="64">
        <f t="shared" ca="1" si="44"/>
        <v>375.39999999999964</v>
      </c>
      <c r="AN121" s="47">
        <f t="shared" ca="1" si="45"/>
        <v>0.14926441351888653</v>
      </c>
      <c r="AO121" s="4">
        <f ca="1">OFFSET('Summary Neel2Milner'!$A116,0,('Residual Comparison Neel2Milner'!$BU$8+1),1,1)</f>
        <v>2253.6999999999998</v>
      </c>
      <c r="AP121" s="64">
        <f t="shared" ca="1" si="46"/>
        <v>261.30000000000018</v>
      </c>
      <c r="AQ121" s="47">
        <f t="shared" ca="1" si="47"/>
        <v>0.10389662027833009</v>
      </c>
      <c r="AR121" s="4">
        <f ca="1">OFFSET('Summary Neel2Milner'!$A116,0,('Residual Comparison Neel2Milner'!$BU$9+1),1,1)</f>
        <v>1994.4999999999998</v>
      </c>
      <c r="AS121" s="64">
        <f t="shared" ca="1" si="48"/>
        <v>520.50000000000023</v>
      </c>
      <c r="AT121" s="47">
        <f t="shared" ca="1" si="49"/>
        <v>0.20695825049701799</v>
      </c>
      <c r="AU121" s="4">
        <f ca="1">OFFSET('Summary Neel2Milner'!$A116,0,('Residual Comparison Neel2Milner'!$BU$10+1),1,1)</f>
        <v>2196.5</v>
      </c>
      <c r="AV121" s="64">
        <f t="shared" ca="1" si="50"/>
        <v>318.5</v>
      </c>
      <c r="AW121" s="47">
        <f t="shared" ca="1" si="51"/>
        <v>0.12664015904572565</v>
      </c>
      <c r="AX121" s="9"/>
      <c r="AY121" s="9"/>
      <c r="AZ121" s="9"/>
      <c r="BA121" s="9"/>
      <c r="BB121" s="9"/>
      <c r="BC121" s="9"/>
      <c r="BD121" s="9"/>
      <c r="BE121" s="9"/>
      <c r="BF121" s="9"/>
      <c r="BG121" s="9"/>
      <c r="BH121" s="9"/>
      <c r="BI121" s="9"/>
      <c r="BJ121" s="9"/>
      <c r="BK121" s="9"/>
      <c r="BL121" s="9"/>
      <c r="BM121" s="9"/>
      <c r="BN121" s="9"/>
      <c r="BO121" s="9"/>
      <c r="BP121" s="9"/>
      <c r="BQ121" s="9"/>
    </row>
    <row r="122" spans="33:69" x14ac:dyDescent="0.25">
      <c r="AG122" s="63">
        <f>'Summary Neel2Milner'!A117</f>
        <v>39502</v>
      </c>
      <c r="AH122" s="4">
        <f ca="1">OFFSET('Summary Neel2Milner'!$A117,0,('Residual Comparison Neel2Milner'!$BU$5+1),1,1)</f>
        <v>2419</v>
      </c>
      <c r="AI122" s="4">
        <f ca="1">OFFSET('Summary Neel2Milner'!$A117,0,('Residual Comparison Neel2Milner'!$BU$6+1),1,1)</f>
        <v>2188</v>
      </c>
      <c r="AJ122" s="64">
        <f t="shared" ca="1" si="42"/>
        <v>231</v>
      </c>
      <c r="AK122" s="47">
        <f t="shared" ca="1" si="43"/>
        <v>9.5494005787515504E-2</v>
      </c>
      <c r="AL122" s="4">
        <f ca="1">OFFSET('Summary Neel2Milner'!$A117,0,('Residual Comparison Neel2Milner'!$BU$7+1),1,1)</f>
        <v>2106</v>
      </c>
      <c r="AM122" s="64">
        <f t="shared" ca="1" si="44"/>
        <v>313</v>
      </c>
      <c r="AN122" s="47">
        <f t="shared" ca="1" si="45"/>
        <v>0.12939231087226127</v>
      </c>
      <c r="AO122" s="4">
        <f ca="1">OFFSET('Summary Neel2Milner'!$A117,0,('Residual Comparison Neel2Milner'!$BU$8+1),1,1)</f>
        <v>2366.6</v>
      </c>
      <c r="AP122" s="64">
        <f t="shared" ca="1" si="46"/>
        <v>52.400000000000091</v>
      </c>
      <c r="AQ122" s="47">
        <f t="shared" ca="1" si="47"/>
        <v>2.1661843737081476E-2</v>
      </c>
      <c r="AR122" s="4">
        <f ca="1">OFFSET('Summary Neel2Milner'!$A117,0,('Residual Comparison Neel2Milner'!$BU$9+1),1,1)</f>
        <v>1984.6000000000001</v>
      </c>
      <c r="AS122" s="64">
        <f t="shared" ca="1" si="48"/>
        <v>434.39999999999986</v>
      </c>
      <c r="AT122" s="47">
        <f t="shared" ca="1" si="49"/>
        <v>0.17957833815626287</v>
      </c>
      <c r="AU122" s="4">
        <f ca="1">OFFSET('Summary Neel2Milner'!$A117,0,('Residual Comparison Neel2Milner'!$BU$10+1),1,1)</f>
        <v>2188</v>
      </c>
      <c r="AV122" s="64">
        <f t="shared" ca="1" si="50"/>
        <v>231</v>
      </c>
      <c r="AW122" s="47">
        <f t="shared" ca="1" si="51"/>
        <v>9.5494005787515504E-2</v>
      </c>
      <c r="AX122" s="9"/>
      <c r="AY122" s="9"/>
      <c r="AZ122" s="9"/>
      <c r="BA122" s="9"/>
      <c r="BB122" s="9"/>
      <c r="BC122" s="9"/>
      <c r="BD122" s="9"/>
      <c r="BE122" s="9"/>
      <c r="BF122" s="9"/>
      <c r="BG122" s="9"/>
      <c r="BH122" s="9"/>
      <c r="BI122" s="9"/>
      <c r="BJ122" s="9"/>
      <c r="BK122" s="9"/>
      <c r="BL122" s="9"/>
      <c r="BM122" s="9"/>
      <c r="BN122" s="9"/>
      <c r="BO122" s="9"/>
      <c r="BP122" s="9"/>
      <c r="BQ122" s="9"/>
    </row>
    <row r="123" spans="33:69" x14ac:dyDescent="0.25">
      <c r="AG123" s="63">
        <f>'Summary Neel2Milner'!A118</f>
        <v>39503</v>
      </c>
      <c r="AH123" s="4">
        <f ca="1">OFFSET('Summary Neel2Milner'!$A118,0,('Residual Comparison Neel2Milner'!$BU$5+1),1,1)</f>
        <v>2366</v>
      </c>
      <c r="AI123" s="4">
        <f ca="1">OFFSET('Summary Neel2Milner'!$A118,0,('Residual Comparison Neel2Milner'!$BU$6+1),1,1)</f>
        <v>2155.1</v>
      </c>
      <c r="AJ123" s="64">
        <f t="shared" ca="1" si="42"/>
        <v>210.90000000000009</v>
      </c>
      <c r="AK123" s="47">
        <f t="shared" ca="1" si="43"/>
        <v>8.913778529163148E-2</v>
      </c>
      <c r="AL123" s="4">
        <f ca="1">OFFSET('Summary Neel2Milner'!$A118,0,('Residual Comparison Neel2Milner'!$BU$7+1),1,1)</f>
        <v>2101.1</v>
      </c>
      <c r="AM123" s="64">
        <f t="shared" ca="1" si="44"/>
        <v>264.90000000000009</v>
      </c>
      <c r="AN123" s="47">
        <f t="shared" ca="1" si="45"/>
        <v>0.1119611158072697</v>
      </c>
      <c r="AO123" s="4">
        <f ca="1">OFFSET('Summary Neel2Milner'!$A118,0,('Residual Comparison Neel2Milner'!$BU$8+1),1,1)</f>
        <v>2274.1</v>
      </c>
      <c r="AP123" s="64">
        <f t="shared" ca="1" si="46"/>
        <v>91.900000000000091</v>
      </c>
      <c r="AQ123" s="47">
        <f t="shared" ca="1" si="47"/>
        <v>3.8841927303465806E-2</v>
      </c>
      <c r="AR123" s="4">
        <f ca="1">OFFSET('Summary Neel2Milner'!$A118,0,('Residual Comparison Neel2Milner'!$BU$9+1),1,1)</f>
        <v>1978.6</v>
      </c>
      <c r="AS123" s="64">
        <f t="shared" ca="1" si="48"/>
        <v>387.40000000000009</v>
      </c>
      <c r="AT123" s="47">
        <f t="shared" ca="1" si="49"/>
        <v>0.16373626373626377</v>
      </c>
      <c r="AU123" s="4">
        <f ca="1">OFFSET('Summary Neel2Milner'!$A118,0,('Residual Comparison Neel2Milner'!$BU$10+1),1,1)</f>
        <v>2155.1</v>
      </c>
      <c r="AV123" s="64">
        <f t="shared" ca="1" si="50"/>
        <v>210.90000000000009</v>
      </c>
      <c r="AW123" s="47">
        <f t="shared" ca="1" si="51"/>
        <v>8.913778529163148E-2</v>
      </c>
      <c r="AX123" s="9"/>
      <c r="AY123" s="9"/>
      <c r="AZ123" s="9"/>
      <c r="BA123" s="9"/>
      <c r="BB123" s="9"/>
      <c r="BC123" s="9"/>
      <c r="BD123" s="9"/>
      <c r="BE123" s="9"/>
      <c r="BF123" s="9"/>
      <c r="BG123" s="9"/>
      <c r="BH123" s="9"/>
      <c r="BI123" s="9"/>
      <c r="BJ123" s="9"/>
      <c r="BK123" s="9"/>
      <c r="BL123" s="9"/>
      <c r="BM123" s="9"/>
      <c r="BN123" s="9"/>
      <c r="BO123" s="9"/>
      <c r="BP123" s="9"/>
      <c r="BQ123" s="9"/>
    </row>
    <row r="124" spans="33:69" x14ac:dyDescent="0.25">
      <c r="AG124" s="63">
        <f>'Summary Neel2Milner'!A119</f>
        <v>39504</v>
      </c>
      <c r="AH124" s="4">
        <f ca="1">OFFSET('Summary Neel2Milner'!$A119,0,('Residual Comparison Neel2Milner'!$BU$5+1),1,1)</f>
        <v>2347</v>
      </c>
      <c r="AI124" s="4">
        <f ca="1">OFFSET('Summary Neel2Milner'!$A119,0,('Residual Comparison Neel2Milner'!$BU$6+1),1,1)</f>
        <v>2133.8000000000002</v>
      </c>
      <c r="AJ124" s="64">
        <f t="shared" ca="1" si="42"/>
        <v>213.19999999999982</v>
      </c>
      <c r="AK124" s="47">
        <f t="shared" ca="1" si="43"/>
        <v>9.08393694077545E-2</v>
      </c>
      <c r="AL124" s="4">
        <f ca="1">OFFSET('Summary Neel2Milner'!$A119,0,('Residual Comparison Neel2Milner'!$BU$7+1),1,1)</f>
        <v>2081.4</v>
      </c>
      <c r="AM124" s="64">
        <f t="shared" ca="1" si="44"/>
        <v>265.59999999999991</v>
      </c>
      <c r="AN124" s="47">
        <f t="shared" ca="1" si="45"/>
        <v>0.11316574350234337</v>
      </c>
      <c r="AO124" s="4">
        <f ca="1">OFFSET('Summary Neel2Milner'!$A119,0,('Residual Comparison Neel2Milner'!$BU$8+1),1,1)</f>
        <v>2262.9</v>
      </c>
      <c r="AP124" s="64">
        <f t="shared" ca="1" si="46"/>
        <v>84.099999999999909</v>
      </c>
      <c r="AQ124" s="47">
        <f t="shared" ca="1" si="47"/>
        <v>3.5832978270132043E-2</v>
      </c>
      <c r="AR124" s="4">
        <f ca="1">OFFSET('Summary Neel2Milner'!$A119,0,('Residual Comparison Neel2Milner'!$BU$9+1),1,1)</f>
        <v>1999.6</v>
      </c>
      <c r="AS124" s="64">
        <f t="shared" ca="1" si="48"/>
        <v>347.40000000000009</v>
      </c>
      <c r="AT124" s="47">
        <f t="shared" ca="1" si="49"/>
        <v>0.14801874733702602</v>
      </c>
      <c r="AU124" s="4">
        <f ca="1">OFFSET('Summary Neel2Milner'!$A119,0,('Residual Comparison Neel2Milner'!$BU$10+1),1,1)</f>
        <v>2133.8000000000002</v>
      </c>
      <c r="AV124" s="64">
        <f t="shared" ca="1" si="50"/>
        <v>213.19999999999982</v>
      </c>
      <c r="AW124" s="47">
        <f t="shared" ca="1" si="51"/>
        <v>9.08393694077545E-2</v>
      </c>
      <c r="AX124" s="9"/>
      <c r="AY124" s="9"/>
      <c r="AZ124" s="9"/>
      <c r="BA124" s="9"/>
      <c r="BB124" s="9"/>
      <c r="BC124" s="9"/>
      <c r="BD124" s="9"/>
      <c r="BE124" s="9"/>
      <c r="BF124" s="9"/>
      <c r="BG124" s="9"/>
      <c r="BH124" s="9"/>
      <c r="BI124" s="9"/>
      <c r="BJ124" s="9"/>
      <c r="BK124" s="9"/>
      <c r="BL124" s="9"/>
      <c r="BM124" s="9"/>
      <c r="BN124" s="9"/>
      <c r="BO124" s="9"/>
      <c r="BP124" s="9"/>
      <c r="BQ124" s="9"/>
    </row>
    <row r="125" spans="33:69" x14ac:dyDescent="0.25">
      <c r="AG125" s="63">
        <f>'Summary Neel2Milner'!A120</f>
        <v>39505</v>
      </c>
      <c r="AH125" s="4">
        <f ca="1">OFFSET('Summary Neel2Milner'!$A120,0,('Residual Comparison Neel2Milner'!$BU$5+1),1,1)</f>
        <v>2351</v>
      </c>
      <c r="AI125" s="4">
        <f ca="1">OFFSET('Summary Neel2Milner'!$A120,0,('Residual Comparison Neel2Milner'!$BU$6+1),1,1)</f>
        <v>2096.1</v>
      </c>
      <c r="AJ125" s="64">
        <f t="shared" ca="1" si="42"/>
        <v>254.90000000000009</v>
      </c>
      <c r="AK125" s="47">
        <f t="shared" ca="1" si="43"/>
        <v>0.10842194810718847</v>
      </c>
      <c r="AL125" s="4">
        <f ca="1">OFFSET('Summary Neel2Milner'!$A120,0,('Residual Comparison Neel2Milner'!$BU$7+1),1,1)</f>
        <v>2112.5</v>
      </c>
      <c r="AM125" s="64">
        <f t="shared" ca="1" si="44"/>
        <v>238.5</v>
      </c>
      <c r="AN125" s="47">
        <f t="shared" ca="1" si="45"/>
        <v>0.10144619310931519</v>
      </c>
      <c r="AO125" s="4">
        <f ca="1">OFFSET('Summary Neel2Milner'!$A120,0,('Residual Comparison Neel2Milner'!$BU$8+1),1,1)</f>
        <v>2233.1</v>
      </c>
      <c r="AP125" s="64">
        <f t="shared" ca="1" si="46"/>
        <v>117.90000000000009</v>
      </c>
      <c r="AQ125" s="47">
        <f t="shared" ca="1" si="47"/>
        <v>5.0148872820076601E-2</v>
      </c>
      <c r="AR125" s="4">
        <f ca="1">OFFSET('Summary Neel2Milner'!$A120,0,('Residual Comparison Neel2Milner'!$BU$9+1),1,1)</f>
        <v>2001.5</v>
      </c>
      <c r="AS125" s="64">
        <f t="shared" ca="1" si="48"/>
        <v>349.5</v>
      </c>
      <c r="AT125" s="47">
        <f t="shared" ca="1" si="49"/>
        <v>0.14866014461931093</v>
      </c>
      <c r="AU125" s="4">
        <f ca="1">OFFSET('Summary Neel2Milner'!$A120,0,('Residual Comparison Neel2Milner'!$BU$10+1),1,1)</f>
        <v>2096.1</v>
      </c>
      <c r="AV125" s="64">
        <f t="shared" ca="1" si="50"/>
        <v>254.90000000000009</v>
      </c>
      <c r="AW125" s="47">
        <f t="shared" ca="1" si="51"/>
        <v>0.10842194810718847</v>
      </c>
      <c r="AX125" s="9"/>
      <c r="AY125" s="9"/>
      <c r="AZ125" s="9"/>
      <c r="BA125" s="9"/>
      <c r="BB125" s="9"/>
      <c r="BC125" s="9"/>
      <c r="BD125" s="9"/>
      <c r="BE125" s="9"/>
      <c r="BF125" s="9"/>
      <c r="BG125" s="9"/>
      <c r="BH125" s="9"/>
      <c r="BI125" s="9"/>
      <c r="BJ125" s="9"/>
      <c r="BK125" s="9"/>
      <c r="BL125" s="9"/>
      <c r="BM125" s="9"/>
      <c r="BN125" s="9"/>
      <c r="BO125" s="9"/>
      <c r="BP125" s="9"/>
      <c r="BQ125" s="9"/>
    </row>
    <row r="126" spans="33:69" x14ac:dyDescent="0.25">
      <c r="AG126" s="63">
        <f>'Summary Neel2Milner'!A121</f>
        <v>39506</v>
      </c>
      <c r="AH126" s="4">
        <f ca="1">OFFSET('Summary Neel2Milner'!$A121,0,('Residual Comparison Neel2Milner'!$BU$5+1),1,1)</f>
        <v>2347</v>
      </c>
      <c r="AI126" s="4">
        <f ca="1">OFFSET('Summary Neel2Milner'!$A121,0,('Residual Comparison Neel2Milner'!$BU$6+1),1,1)</f>
        <v>2145.9</v>
      </c>
      <c r="AJ126" s="64">
        <f t="shared" ca="1" si="42"/>
        <v>201.09999999999991</v>
      </c>
      <c r="AK126" s="47">
        <f t="shared" ca="1" si="43"/>
        <v>8.5683851725607121E-2</v>
      </c>
      <c r="AL126" s="4">
        <f ca="1">OFFSET('Summary Neel2Milner'!$A121,0,('Residual Comparison Neel2Milner'!$BU$7+1),1,1)</f>
        <v>2131.4</v>
      </c>
      <c r="AM126" s="64">
        <f t="shared" ca="1" si="44"/>
        <v>215.59999999999991</v>
      </c>
      <c r="AN126" s="47">
        <f t="shared" ca="1" si="45"/>
        <v>9.1861951427354024E-2</v>
      </c>
      <c r="AO126" s="4">
        <f ca="1">OFFSET('Summary Neel2Milner'!$A121,0,('Residual Comparison Neel2Milner'!$BU$8+1),1,1)</f>
        <v>2221</v>
      </c>
      <c r="AP126" s="64">
        <f t="shared" ca="1" si="46"/>
        <v>126</v>
      </c>
      <c r="AQ126" s="47">
        <f t="shared" ca="1" si="47"/>
        <v>5.368555602897316E-2</v>
      </c>
      <c r="AR126" s="4">
        <f ca="1">OFFSET('Summary Neel2Milner'!$A121,0,('Residual Comparison Neel2Milner'!$BU$9+1),1,1)</f>
        <v>1981.8000000000002</v>
      </c>
      <c r="AS126" s="64">
        <f t="shared" ca="1" si="48"/>
        <v>365.19999999999982</v>
      </c>
      <c r="AT126" s="47">
        <f t="shared" ca="1" si="49"/>
        <v>0.15560289731572213</v>
      </c>
      <c r="AU126" s="4">
        <f ca="1">OFFSET('Summary Neel2Milner'!$A121,0,('Residual Comparison Neel2Milner'!$BU$10+1),1,1)</f>
        <v>2145.9</v>
      </c>
      <c r="AV126" s="64">
        <f t="shared" ca="1" si="50"/>
        <v>201.09999999999991</v>
      </c>
      <c r="AW126" s="47">
        <f t="shared" ca="1" si="51"/>
        <v>8.5683851725607121E-2</v>
      </c>
      <c r="AX126" s="9"/>
      <c r="AY126" s="9"/>
      <c r="AZ126" s="9"/>
      <c r="BA126" s="9"/>
      <c r="BB126" s="9"/>
      <c r="BC126" s="9"/>
      <c r="BD126" s="9"/>
      <c r="BE126" s="9"/>
      <c r="BF126" s="9"/>
      <c r="BG126" s="9"/>
      <c r="BH126" s="9"/>
      <c r="BI126" s="9"/>
      <c r="BJ126" s="9"/>
      <c r="BK126" s="9"/>
      <c r="BL126" s="9"/>
      <c r="BM126" s="9"/>
      <c r="BN126" s="9"/>
      <c r="BO126" s="9"/>
      <c r="BP126" s="9"/>
      <c r="BQ126" s="9"/>
    </row>
    <row r="127" spans="33:69" x14ac:dyDescent="0.25">
      <c r="AG127" s="63">
        <f>'Summary Neel2Milner'!A122</f>
        <v>39508</v>
      </c>
      <c r="AH127" s="4">
        <f ca="1">OFFSET('Summary Neel2Milner'!$A122,0,('Residual Comparison Neel2Milner'!$BU$5+1),1,1)</f>
        <v>2355</v>
      </c>
      <c r="AI127" s="4">
        <f ca="1">OFFSET('Summary Neel2Milner'!$A122,0,('Residual Comparison Neel2Milner'!$BU$6+1),1,1)</f>
        <v>2203.9</v>
      </c>
      <c r="AJ127" s="64">
        <f t="shared" ca="1" si="42"/>
        <v>151.09999999999991</v>
      </c>
      <c r="AK127" s="47">
        <f t="shared" ca="1" si="43"/>
        <v>6.4161358811040306E-2</v>
      </c>
      <c r="AL127" s="4">
        <f ca="1">OFFSET('Summary Neel2Milner'!$A122,0,('Residual Comparison Neel2Milner'!$BU$7+1),1,1)</f>
        <v>2095.2999999999997</v>
      </c>
      <c r="AM127" s="64">
        <f t="shared" ca="1" si="44"/>
        <v>259.70000000000027</v>
      </c>
      <c r="AN127" s="47">
        <f t="shared" ca="1" si="45"/>
        <v>0.11027600849256912</v>
      </c>
      <c r="AO127" s="4">
        <f ca="1">OFFSET('Summary Neel2Milner'!$A122,0,('Residual Comparison Neel2Milner'!$BU$8+1),1,1)</f>
        <v>2215.6</v>
      </c>
      <c r="AP127" s="64">
        <f t="shared" ca="1" si="46"/>
        <v>139.40000000000009</v>
      </c>
      <c r="AQ127" s="47">
        <f t="shared" ca="1" si="47"/>
        <v>5.9193205944798342E-2</v>
      </c>
      <c r="AR127" s="4">
        <f ca="1">OFFSET('Summary Neel2Milner'!$A122,0,('Residual Comparison Neel2Milner'!$BU$9+1),1,1)</f>
        <v>1985.8999999999999</v>
      </c>
      <c r="AS127" s="64">
        <f t="shared" ca="1" si="48"/>
        <v>369.10000000000014</v>
      </c>
      <c r="AT127" s="47">
        <f t="shared" ca="1" si="49"/>
        <v>0.15673036093418266</v>
      </c>
      <c r="AU127" s="4">
        <f ca="1">OFFSET('Summary Neel2Milner'!$A122,0,('Residual Comparison Neel2Milner'!$BU$10+1),1,1)</f>
        <v>2203.9</v>
      </c>
      <c r="AV127" s="64">
        <f t="shared" ca="1" si="50"/>
        <v>151.09999999999991</v>
      </c>
      <c r="AW127" s="47">
        <f t="shared" ca="1" si="51"/>
        <v>6.4161358811040306E-2</v>
      </c>
      <c r="AX127" s="9"/>
      <c r="AY127" s="9"/>
      <c r="AZ127" s="9"/>
      <c r="BA127" s="9"/>
      <c r="BB127" s="9"/>
      <c r="BC127" s="9"/>
      <c r="BD127" s="9"/>
      <c r="BE127" s="9"/>
      <c r="BF127" s="9"/>
      <c r="BG127" s="9"/>
      <c r="BH127" s="9"/>
      <c r="BI127" s="9"/>
      <c r="BJ127" s="9"/>
      <c r="BK127" s="9"/>
      <c r="BL127" s="9"/>
      <c r="BM127" s="9"/>
      <c r="BN127" s="9"/>
      <c r="BO127" s="9"/>
      <c r="BP127" s="9"/>
      <c r="BQ127" s="9"/>
    </row>
    <row r="128" spans="33:69" x14ac:dyDescent="0.25">
      <c r="AG128" s="63">
        <f>'Summary Neel2Milner'!A123</f>
        <v>39509</v>
      </c>
      <c r="AH128" s="4">
        <f ca="1">OFFSET('Summary Neel2Milner'!$A123,0,('Residual Comparison Neel2Milner'!$BU$5+1),1,1)</f>
        <v>2453</v>
      </c>
      <c r="AI128" s="4">
        <f ca="1">OFFSET('Summary Neel2Milner'!$A123,0,('Residual Comparison Neel2Milner'!$BU$6+1),1,1)</f>
        <v>2284.1</v>
      </c>
      <c r="AJ128" s="64">
        <f t="shared" ca="1" si="42"/>
        <v>168.90000000000009</v>
      </c>
      <c r="AK128" s="47">
        <f t="shared" ca="1" si="43"/>
        <v>6.8854463921728531E-2</v>
      </c>
      <c r="AL128" s="4">
        <f ca="1">OFFSET('Summary Neel2Milner'!$A123,0,('Residual Comparison Neel2Milner'!$BU$7+1),1,1)</f>
        <v>2089.6000000000004</v>
      </c>
      <c r="AM128" s="64">
        <f t="shared" ca="1" si="44"/>
        <v>363.39999999999964</v>
      </c>
      <c r="AN128" s="47">
        <f t="shared" ca="1" si="45"/>
        <v>0.14814512841418656</v>
      </c>
      <c r="AO128" s="4">
        <f ca="1">OFFSET('Summary Neel2Milner'!$A123,0,('Residual Comparison Neel2Milner'!$BU$8+1),1,1)</f>
        <v>2252.6999999999998</v>
      </c>
      <c r="AP128" s="64">
        <f t="shared" ca="1" si="46"/>
        <v>200.30000000000018</v>
      </c>
      <c r="AQ128" s="47">
        <f t="shared" ca="1" si="47"/>
        <v>8.1655116184264243E-2</v>
      </c>
      <c r="AR128" s="4">
        <f ca="1">OFFSET('Summary Neel2Milner'!$A123,0,('Residual Comparison Neel2Milner'!$BU$9+1),1,1)</f>
        <v>1979.4999999999998</v>
      </c>
      <c r="AS128" s="64">
        <f t="shared" ca="1" si="48"/>
        <v>473.50000000000023</v>
      </c>
      <c r="AT128" s="47">
        <f t="shared" ca="1" si="49"/>
        <v>0.19302894415002048</v>
      </c>
      <c r="AU128" s="4">
        <f ca="1">OFFSET('Summary Neel2Milner'!$A123,0,('Residual Comparison Neel2Milner'!$BU$10+1),1,1)</f>
        <v>2284.1</v>
      </c>
      <c r="AV128" s="64">
        <f t="shared" ca="1" si="50"/>
        <v>168.90000000000009</v>
      </c>
      <c r="AW128" s="47">
        <f t="shared" ca="1" si="51"/>
        <v>6.8854463921728531E-2</v>
      </c>
      <c r="AX128" s="9"/>
      <c r="AY128" s="9"/>
      <c r="AZ128" s="9"/>
      <c r="BA128" s="9"/>
      <c r="BB128" s="9"/>
      <c r="BC128" s="9"/>
      <c r="BD128" s="9"/>
      <c r="BE128" s="9"/>
      <c r="BF128" s="9"/>
      <c r="BG128" s="9"/>
      <c r="BH128" s="9"/>
      <c r="BI128" s="9"/>
      <c r="BJ128" s="9"/>
      <c r="BK128" s="9"/>
      <c r="BL128" s="9"/>
      <c r="BM128" s="9"/>
      <c r="BN128" s="9"/>
      <c r="BO128" s="9"/>
      <c r="BP128" s="9"/>
      <c r="BQ128" s="9"/>
    </row>
    <row r="129" spans="33:69" x14ac:dyDescent="0.25">
      <c r="AG129" s="63">
        <f>'Summary Neel2Milner'!A124</f>
        <v>39510</v>
      </c>
      <c r="AH129" s="4">
        <f ca="1">OFFSET('Summary Neel2Milner'!$A124,0,('Residual Comparison Neel2Milner'!$BU$5+1),1,1)</f>
        <v>2566</v>
      </c>
      <c r="AI129" s="4">
        <f ca="1">OFFSET('Summary Neel2Milner'!$A124,0,('Residual Comparison Neel2Milner'!$BU$6+1),1,1)</f>
        <v>2306.6</v>
      </c>
      <c r="AJ129" s="64">
        <f t="shared" ca="1" si="42"/>
        <v>259.40000000000009</v>
      </c>
      <c r="AK129" s="47">
        <f t="shared" ca="1" si="43"/>
        <v>0.10109119251753705</v>
      </c>
      <c r="AL129" s="4">
        <f ca="1">OFFSET('Summary Neel2Milner'!$A124,0,('Residual Comparison Neel2Milner'!$BU$7+1),1,1)</f>
        <v>2078.4</v>
      </c>
      <c r="AM129" s="64">
        <f t="shared" ca="1" si="44"/>
        <v>487.59999999999991</v>
      </c>
      <c r="AN129" s="47">
        <f t="shared" ca="1" si="45"/>
        <v>0.19002338269680433</v>
      </c>
      <c r="AO129" s="4">
        <f ca="1">OFFSET('Summary Neel2Milner'!$A124,0,('Residual Comparison Neel2Milner'!$BU$8+1),1,1)</f>
        <v>2165.4</v>
      </c>
      <c r="AP129" s="64">
        <f t="shared" ca="1" si="46"/>
        <v>400.59999999999991</v>
      </c>
      <c r="AQ129" s="47">
        <f t="shared" ca="1" si="47"/>
        <v>0.15611847233047541</v>
      </c>
      <c r="AR129" s="4">
        <f ca="1">OFFSET('Summary Neel2Milner'!$A124,0,('Residual Comparison Neel2Milner'!$BU$9+1),1,1)</f>
        <v>1977.6</v>
      </c>
      <c r="AS129" s="64">
        <f t="shared" ca="1" si="48"/>
        <v>588.40000000000009</v>
      </c>
      <c r="AT129" s="47">
        <f t="shared" ca="1" si="49"/>
        <v>0.22930631332813722</v>
      </c>
      <c r="AU129" s="4">
        <f ca="1">OFFSET('Summary Neel2Milner'!$A124,0,('Residual Comparison Neel2Milner'!$BU$10+1),1,1)</f>
        <v>2306.6</v>
      </c>
      <c r="AV129" s="64">
        <f t="shared" ca="1" si="50"/>
        <v>259.40000000000009</v>
      </c>
      <c r="AW129" s="47">
        <f t="shared" ca="1" si="51"/>
        <v>0.10109119251753705</v>
      </c>
      <c r="AX129" s="9"/>
      <c r="AY129" s="9"/>
      <c r="AZ129" s="9"/>
      <c r="BA129" s="9"/>
      <c r="BB129" s="9"/>
      <c r="BC129" s="9"/>
      <c r="BD129" s="9"/>
      <c r="BE129" s="9"/>
      <c r="BF129" s="9"/>
      <c r="BG129" s="9"/>
      <c r="BH129" s="9"/>
      <c r="BI129" s="9"/>
      <c r="BJ129" s="9"/>
      <c r="BK129" s="9"/>
      <c r="BL129" s="9"/>
      <c r="BM129" s="9"/>
      <c r="BN129" s="9"/>
      <c r="BO129" s="9"/>
      <c r="BP129" s="9"/>
      <c r="BQ129" s="9"/>
    </row>
    <row r="130" spans="33:69" x14ac:dyDescent="0.25">
      <c r="AG130" s="63">
        <f>'Summary Neel2Milner'!A125</f>
        <v>39511</v>
      </c>
      <c r="AH130" s="4">
        <f ca="1">OFFSET('Summary Neel2Milner'!$A125,0,('Residual Comparison Neel2Milner'!$BU$5+1),1,1)</f>
        <v>2579</v>
      </c>
      <c r="AI130" s="4">
        <f ca="1">OFFSET('Summary Neel2Milner'!$A125,0,('Residual Comparison Neel2Milner'!$BU$6+1),1,1)</f>
        <v>2360.9</v>
      </c>
      <c r="AJ130" s="64">
        <f t="shared" ca="1" si="42"/>
        <v>218.09999999999991</v>
      </c>
      <c r="AK130" s="47">
        <f t="shared" ca="1" si="43"/>
        <v>8.4567661884451306E-2</v>
      </c>
      <c r="AL130" s="4">
        <f ca="1">OFFSET('Summary Neel2Milner'!$A125,0,('Residual Comparison Neel2Milner'!$BU$7+1),1,1)</f>
        <v>2070.1</v>
      </c>
      <c r="AM130" s="64">
        <f t="shared" ca="1" si="44"/>
        <v>508.90000000000009</v>
      </c>
      <c r="AN130" s="47">
        <f t="shared" ca="1" si="45"/>
        <v>0.19732454439705316</v>
      </c>
      <c r="AO130" s="4">
        <f ca="1">OFFSET('Summary Neel2Milner'!$A125,0,('Residual Comparison Neel2Milner'!$BU$8+1),1,1)</f>
        <v>2160.1</v>
      </c>
      <c r="AP130" s="64">
        <f t="shared" ca="1" si="46"/>
        <v>418.90000000000009</v>
      </c>
      <c r="AQ130" s="47">
        <f t="shared" ca="1" si="47"/>
        <v>0.16242729740209386</v>
      </c>
      <c r="AR130" s="4">
        <f ca="1">OFFSET('Summary Neel2Milner'!$A125,0,('Residual Comparison Neel2Milner'!$BU$9+1),1,1)</f>
        <v>1983.9</v>
      </c>
      <c r="AS130" s="64">
        <f t="shared" ca="1" si="48"/>
        <v>595.09999999999991</v>
      </c>
      <c r="AT130" s="47">
        <f t="shared" ca="1" si="49"/>
        <v>0.23074835207444744</v>
      </c>
      <c r="AU130" s="4">
        <f ca="1">OFFSET('Summary Neel2Milner'!$A125,0,('Residual Comparison Neel2Milner'!$BU$10+1),1,1)</f>
        <v>2360.9</v>
      </c>
      <c r="AV130" s="64">
        <f t="shared" ca="1" si="50"/>
        <v>218.09999999999991</v>
      </c>
      <c r="AW130" s="47">
        <f t="shared" ca="1" si="51"/>
        <v>8.4567661884451306E-2</v>
      </c>
      <c r="AX130" s="9"/>
      <c r="AY130" s="9"/>
      <c r="AZ130" s="9"/>
      <c r="BA130" s="9"/>
      <c r="BB130" s="9"/>
      <c r="BC130" s="9"/>
      <c r="BD130" s="9"/>
      <c r="BE130" s="9"/>
      <c r="BF130" s="9"/>
      <c r="BG130" s="9"/>
      <c r="BH130" s="9"/>
      <c r="BI130" s="9"/>
      <c r="BJ130" s="9"/>
      <c r="BK130" s="9"/>
      <c r="BL130" s="9"/>
      <c r="BM130" s="9"/>
      <c r="BN130" s="9"/>
      <c r="BO130" s="9"/>
      <c r="BP130" s="9"/>
      <c r="BQ130" s="9"/>
    </row>
    <row r="131" spans="33:69" x14ac:dyDescent="0.25">
      <c r="AG131" s="63">
        <f>'Summary Neel2Milner'!A126</f>
        <v>39512</v>
      </c>
      <c r="AH131" s="4">
        <f ca="1">OFFSET('Summary Neel2Milner'!$A126,0,('Residual Comparison Neel2Milner'!$BU$5+1),1,1)</f>
        <v>2572</v>
      </c>
      <c r="AI131" s="4">
        <f ca="1">OFFSET('Summary Neel2Milner'!$A126,0,('Residual Comparison Neel2Milner'!$BU$6+1),1,1)</f>
        <v>2281.1</v>
      </c>
      <c r="AJ131" s="64">
        <f t="shared" ca="1" si="42"/>
        <v>290.90000000000009</v>
      </c>
      <c r="AK131" s="47">
        <f t="shared" ca="1" si="43"/>
        <v>0.11310264385692072</v>
      </c>
      <c r="AL131" s="4">
        <f ca="1">OFFSET('Summary Neel2Milner'!$A126,0,('Residual Comparison Neel2Milner'!$BU$7+1),1,1)</f>
        <v>2091</v>
      </c>
      <c r="AM131" s="64">
        <f t="shared" ca="1" si="44"/>
        <v>481</v>
      </c>
      <c r="AN131" s="47">
        <f t="shared" ca="1" si="45"/>
        <v>0.18701399688958009</v>
      </c>
      <c r="AO131" s="4">
        <f ca="1">OFFSET('Summary Neel2Milner'!$A126,0,('Residual Comparison Neel2Milner'!$BU$8+1),1,1)</f>
        <v>2184.5999999999995</v>
      </c>
      <c r="AP131" s="64">
        <f t="shared" ca="1" si="46"/>
        <v>387.40000000000055</v>
      </c>
      <c r="AQ131" s="47">
        <f t="shared" ca="1" si="47"/>
        <v>0.1506220839813377</v>
      </c>
      <c r="AR131" s="4">
        <f ca="1">OFFSET('Summary Neel2Milner'!$A126,0,('Residual Comparison Neel2Milner'!$BU$9+1),1,1)</f>
        <v>2002</v>
      </c>
      <c r="AS131" s="64">
        <f t="shared" ca="1" si="48"/>
        <v>570</v>
      </c>
      <c r="AT131" s="47">
        <f t="shared" ca="1" si="49"/>
        <v>0.22161741835147744</v>
      </c>
      <c r="AU131" s="4">
        <f ca="1">OFFSET('Summary Neel2Milner'!$A126,0,('Residual Comparison Neel2Milner'!$BU$10+1),1,1)</f>
        <v>2281.1</v>
      </c>
      <c r="AV131" s="64">
        <f t="shared" ca="1" si="50"/>
        <v>290.90000000000009</v>
      </c>
      <c r="AW131" s="47">
        <f t="shared" ca="1" si="51"/>
        <v>0.11310264385692072</v>
      </c>
      <c r="AX131" s="9"/>
      <c r="AY131" s="9"/>
      <c r="AZ131" s="9"/>
      <c r="BA131" s="9"/>
      <c r="BB131" s="9"/>
      <c r="BC131" s="9"/>
      <c r="BD131" s="9"/>
      <c r="BE131" s="9"/>
      <c r="BF131" s="9"/>
      <c r="BG131" s="9"/>
      <c r="BH131" s="9"/>
      <c r="BI131" s="9"/>
      <c r="BJ131" s="9"/>
      <c r="BK131" s="9"/>
      <c r="BL131" s="9"/>
      <c r="BM131" s="9"/>
      <c r="BN131" s="9"/>
      <c r="BO131" s="9"/>
      <c r="BP131" s="9"/>
      <c r="BQ131" s="9"/>
    </row>
    <row r="132" spans="33:69" x14ac:dyDescent="0.25">
      <c r="AG132" s="63">
        <f>'Summary Neel2Milner'!A127</f>
        <v>39513</v>
      </c>
      <c r="AH132" s="4">
        <f ca="1">OFFSET('Summary Neel2Milner'!$A127,0,('Residual Comparison Neel2Milner'!$BU$5+1),1,1)</f>
        <v>2546</v>
      </c>
      <c r="AI132" s="4">
        <f ca="1">OFFSET('Summary Neel2Milner'!$A127,0,('Residual Comparison Neel2Milner'!$BU$6+1),1,1)</f>
        <v>2249.4</v>
      </c>
      <c r="AJ132" s="64">
        <f t="shared" ca="1" si="42"/>
        <v>296.59999999999991</v>
      </c>
      <c r="AK132" s="47">
        <f t="shared" ca="1" si="43"/>
        <v>0.11649646504320499</v>
      </c>
      <c r="AL132" s="4">
        <f ca="1">OFFSET('Summary Neel2Milner'!$A127,0,('Residual Comparison Neel2Milner'!$BU$7+1),1,1)</f>
        <v>2074.4</v>
      </c>
      <c r="AM132" s="64">
        <f t="shared" ca="1" si="44"/>
        <v>471.59999999999991</v>
      </c>
      <c r="AN132" s="47">
        <f t="shared" ca="1" si="45"/>
        <v>0.18523173605655927</v>
      </c>
      <c r="AO132" s="4">
        <f ca="1">OFFSET('Summary Neel2Milner'!$A127,0,('Residual Comparison Neel2Milner'!$BU$8+1),1,1)</f>
        <v>2169.6</v>
      </c>
      <c r="AP132" s="64">
        <f t="shared" ca="1" si="46"/>
        <v>376.40000000000009</v>
      </c>
      <c r="AQ132" s="47">
        <f t="shared" ca="1" si="47"/>
        <v>0.14783974862529461</v>
      </c>
      <c r="AR132" s="4">
        <f ca="1">OFFSET('Summary Neel2Milner'!$A127,0,('Residual Comparison Neel2Milner'!$BU$9+1),1,1)</f>
        <v>2003.6</v>
      </c>
      <c r="AS132" s="64">
        <f t="shared" ca="1" si="48"/>
        <v>542.40000000000009</v>
      </c>
      <c r="AT132" s="47">
        <f t="shared" ca="1" si="49"/>
        <v>0.21304006284367638</v>
      </c>
      <c r="AU132" s="4">
        <f ca="1">OFFSET('Summary Neel2Milner'!$A127,0,('Residual Comparison Neel2Milner'!$BU$10+1),1,1)</f>
        <v>2249.4</v>
      </c>
      <c r="AV132" s="64">
        <f t="shared" ca="1" si="50"/>
        <v>296.59999999999991</v>
      </c>
      <c r="AW132" s="47">
        <f t="shared" ca="1" si="51"/>
        <v>0.11649646504320499</v>
      </c>
      <c r="AX132" s="9"/>
      <c r="AY132" s="9"/>
      <c r="AZ132" s="9"/>
      <c r="BA132" s="9"/>
      <c r="BB132" s="9"/>
      <c r="BC132" s="9"/>
      <c r="BD132" s="9"/>
      <c r="BE132" s="9"/>
      <c r="BF132" s="9"/>
      <c r="BG132" s="9"/>
      <c r="BH132" s="9"/>
      <c r="BI132" s="9"/>
      <c r="BJ132" s="9"/>
      <c r="BK132" s="9"/>
      <c r="BL132" s="9"/>
      <c r="BM132" s="9"/>
      <c r="BN132" s="9"/>
      <c r="BO132" s="9"/>
      <c r="BP132" s="9"/>
      <c r="BQ132" s="9"/>
    </row>
    <row r="133" spans="33:69" x14ac:dyDescent="0.25">
      <c r="AG133" s="63">
        <f>'Summary Neel2Milner'!A128</f>
        <v>39514</v>
      </c>
      <c r="AH133" s="4">
        <f ca="1">OFFSET('Summary Neel2Milner'!$A128,0,('Residual Comparison Neel2Milner'!$BU$5+1),1,1)</f>
        <v>2535</v>
      </c>
      <c r="AI133" s="4">
        <f ca="1">OFFSET('Summary Neel2Milner'!$A128,0,('Residual Comparison Neel2Milner'!$BU$6+1),1,1)</f>
        <v>2248.5</v>
      </c>
      <c r="AJ133" s="64">
        <f t="shared" ca="1" si="42"/>
        <v>286.5</v>
      </c>
      <c r="AK133" s="47">
        <f t="shared" ca="1" si="43"/>
        <v>0.11301775147928994</v>
      </c>
      <c r="AL133" s="4">
        <f ca="1">OFFSET('Summary Neel2Milner'!$A128,0,('Residual Comparison Neel2Milner'!$BU$7+1),1,1)</f>
        <v>2038.5</v>
      </c>
      <c r="AM133" s="64">
        <f t="shared" ca="1" si="44"/>
        <v>496.5</v>
      </c>
      <c r="AN133" s="47">
        <f t="shared" ca="1" si="45"/>
        <v>0.19585798816568048</v>
      </c>
      <c r="AO133" s="4">
        <f ca="1">OFFSET('Summary Neel2Milner'!$A128,0,('Residual Comparison Neel2Milner'!$BU$8+1),1,1)</f>
        <v>2187.8999999999996</v>
      </c>
      <c r="AP133" s="64">
        <f t="shared" ca="1" si="46"/>
        <v>347.10000000000036</v>
      </c>
      <c r="AQ133" s="47">
        <f t="shared" ca="1" si="47"/>
        <v>0.13692307692307706</v>
      </c>
      <c r="AR133" s="4">
        <f ca="1">OFFSET('Summary Neel2Milner'!$A128,0,('Residual Comparison Neel2Milner'!$BU$9+1),1,1)</f>
        <v>1984.7</v>
      </c>
      <c r="AS133" s="64">
        <f t="shared" ca="1" si="48"/>
        <v>550.29999999999995</v>
      </c>
      <c r="AT133" s="47">
        <f t="shared" ca="1" si="49"/>
        <v>0.21708086785009861</v>
      </c>
      <c r="AU133" s="4">
        <f ca="1">OFFSET('Summary Neel2Milner'!$A128,0,('Residual Comparison Neel2Milner'!$BU$10+1),1,1)</f>
        <v>2248.5</v>
      </c>
      <c r="AV133" s="64">
        <f t="shared" ca="1" si="50"/>
        <v>286.5</v>
      </c>
      <c r="AW133" s="47">
        <f t="shared" ca="1" si="51"/>
        <v>0.11301775147928994</v>
      </c>
      <c r="AX133" s="9"/>
      <c r="AY133" s="9"/>
      <c r="AZ133" s="9"/>
      <c r="BA133" s="9"/>
      <c r="BB133" s="9"/>
      <c r="BC133" s="9"/>
      <c r="BD133" s="9"/>
      <c r="BE133" s="9"/>
      <c r="BF133" s="9"/>
      <c r="BG133" s="9"/>
      <c r="BH133" s="9"/>
      <c r="BI133" s="9"/>
      <c r="BJ133" s="9"/>
      <c r="BK133" s="9"/>
      <c r="BL133" s="9"/>
      <c r="BM133" s="9"/>
      <c r="BN133" s="9"/>
      <c r="BO133" s="9"/>
      <c r="BP133" s="9"/>
      <c r="BQ133" s="9"/>
    </row>
    <row r="134" spans="33:69" x14ac:dyDescent="0.25">
      <c r="AG134" s="63">
        <f>'Summary Neel2Milner'!A129</f>
        <v>39515</v>
      </c>
      <c r="AH134" s="4">
        <f ca="1">OFFSET('Summary Neel2Milner'!$A129,0,('Residual Comparison Neel2Milner'!$BU$5+1),1,1)</f>
        <v>2552</v>
      </c>
      <c r="AI134" s="4">
        <f ca="1">OFFSET('Summary Neel2Milner'!$A129,0,('Residual Comparison Neel2Milner'!$BU$6+1),1,1)</f>
        <v>2240.1000000000004</v>
      </c>
      <c r="AJ134" s="64">
        <f t="shared" ca="1" si="42"/>
        <v>311.89999999999964</v>
      </c>
      <c r="AK134" s="47">
        <f t="shared" ca="1" si="43"/>
        <v>0.12221786833855786</v>
      </c>
      <c r="AL134" s="4">
        <f ca="1">OFFSET('Summary Neel2Milner'!$A129,0,('Residual Comparison Neel2Milner'!$BU$7+1),1,1)</f>
        <v>2012.2</v>
      </c>
      <c r="AM134" s="64">
        <f t="shared" ca="1" si="44"/>
        <v>539.79999999999995</v>
      </c>
      <c r="AN134" s="47">
        <f t="shared" ca="1" si="45"/>
        <v>0.21152037617554856</v>
      </c>
      <c r="AO134" s="4">
        <f ca="1">OFFSET('Summary Neel2Milner'!$A129,0,('Residual Comparison Neel2Milner'!$BU$8+1),1,1)</f>
        <v>2181.1999999999998</v>
      </c>
      <c r="AP134" s="64">
        <f t="shared" ca="1" si="46"/>
        <v>370.80000000000018</v>
      </c>
      <c r="AQ134" s="47">
        <f t="shared" ca="1" si="47"/>
        <v>0.14529780564263331</v>
      </c>
      <c r="AR134" s="4">
        <f ca="1">OFFSET('Summary Neel2Milner'!$A129,0,('Residual Comparison Neel2Milner'!$BU$9+1),1,1)</f>
        <v>1974.3999999999999</v>
      </c>
      <c r="AS134" s="64">
        <f t="shared" ca="1" si="48"/>
        <v>577.60000000000014</v>
      </c>
      <c r="AT134" s="47">
        <f t="shared" ca="1" si="49"/>
        <v>0.22633228840125397</v>
      </c>
      <c r="AU134" s="4">
        <f ca="1">OFFSET('Summary Neel2Milner'!$A129,0,('Residual Comparison Neel2Milner'!$BU$10+1),1,1)</f>
        <v>2240.1000000000004</v>
      </c>
      <c r="AV134" s="64">
        <f t="shared" ca="1" si="50"/>
        <v>311.89999999999964</v>
      </c>
      <c r="AW134" s="47">
        <f t="shared" ca="1" si="51"/>
        <v>0.12221786833855786</v>
      </c>
      <c r="AX134" s="9"/>
      <c r="AY134" s="9"/>
      <c r="AZ134" s="9"/>
      <c r="BA134" s="9"/>
      <c r="BB134" s="9"/>
      <c r="BC134" s="9"/>
      <c r="BD134" s="9"/>
      <c r="BE134" s="9"/>
      <c r="BF134" s="9"/>
      <c r="BG134" s="9"/>
      <c r="BH134" s="9"/>
      <c r="BI134" s="9"/>
      <c r="BJ134" s="9"/>
      <c r="BK134" s="9"/>
      <c r="BL134" s="9"/>
      <c r="BM134" s="9"/>
      <c r="BN134" s="9"/>
      <c r="BO134" s="9"/>
      <c r="BP134" s="9"/>
      <c r="BQ134" s="9"/>
    </row>
    <row r="135" spans="33:69" x14ac:dyDescent="0.25">
      <c r="AG135" s="63">
        <f>'Summary Neel2Milner'!A130</f>
        <v>39516</v>
      </c>
      <c r="AH135" s="4">
        <f ca="1">OFFSET('Summary Neel2Milner'!$A130,0,('Residual Comparison Neel2Milner'!$BU$5+1),1,1)</f>
        <v>2521</v>
      </c>
      <c r="AI135" s="4">
        <f ca="1">OFFSET('Summary Neel2Milner'!$A130,0,('Residual Comparison Neel2Milner'!$BU$6+1),1,1)</f>
        <v>2257.8999999999996</v>
      </c>
      <c r="AJ135" s="64">
        <f t="shared" ref="AJ135:AJ198" ca="1" si="52">IF($AI135=0,0,$AH135-AI135)</f>
        <v>263.10000000000036</v>
      </c>
      <c r="AK135" s="47">
        <f t="shared" ref="AK135:AK198" ca="1" si="53">AJ135/$AH135</f>
        <v>0.1043633478778264</v>
      </c>
      <c r="AL135" s="4">
        <f ca="1">OFFSET('Summary Neel2Milner'!$A130,0,('Residual Comparison Neel2Milner'!$BU$7+1),1,1)</f>
        <v>2002.7</v>
      </c>
      <c r="AM135" s="64">
        <f t="shared" ref="AM135:AM198" ca="1" si="54">IF($AL135=0,0,$AH135-AL135)</f>
        <v>518.29999999999995</v>
      </c>
      <c r="AN135" s="47">
        <f t="shared" ref="AN135:AN198" ca="1" si="55">AM135/$AH135</f>
        <v>0.20559301864339546</v>
      </c>
      <c r="AO135" s="4">
        <f ca="1">OFFSET('Summary Neel2Milner'!$A130,0,('Residual Comparison Neel2Milner'!$BU$8+1),1,1)</f>
        <v>2250.7999999999997</v>
      </c>
      <c r="AP135" s="64">
        <f t="shared" ref="AP135:AP198" ca="1" si="56">IF($AO135=0,0,$AH135-AO135)</f>
        <v>270.20000000000027</v>
      </c>
      <c r="AQ135" s="47">
        <f t="shared" ref="AQ135:AQ198" ca="1" si="57">AP135/$AH135</f>
        <v>0.10717969059896877</v>
      </c>
      <c r="AR135" s="4">
        <f ca="1">OFFSET('Summary Neel2Milner'!$A130,0,('Residual Comparison Neel2Milner'!$BU$9+1),1,1)</f>
        <v>1966.3000000000002</v>
      </c>
      <c r="AS135" s="64">
        <f t="shared" ref="AS135:AS198" ca="1" si="58">IF($AR135=0,0,$AH135-AR135)</f>
        <v>554.69999999999982</v>
      </c>
      <c r="AT135" s="47">
        <f t="shared" ref="AT135:AT198" ca="1" si="59">AS135/$AH135</f>
        <v>0.22003173343911139</v>
      </c>
      <c r="AU135" s="4">
        <f ca="1">OFFSET('Summary Neel2Milner'!$A130,0,('Residual Comparison Neel2Milner'!$BU$10+1),1,1)</f>
        <v>2257.8999999999996</v>
      </c>
      <c r="AV135" s="64">
        <f t="shared" ref="AV135:AV198" ca="1" si="60">IF($AU135=0,0,$AH135-AU135)</f>
        <v>263.10000000000036</v>
      </c>
      <c r="AW135" s="47">
        <f t="shared" ref="AW135:AW198" ca="1" si="61">AV135/$AH135</f>
        <v>0.1043633478778264</v>
      </c>
      <c r="AX135" s="9"/>
      <c r="AY135" s="9"/>
      <c r="AZ135" s="9"/>
      <c r="BA135" s="9"/>
      <c r="BB135" s="9"/>
      <c r="BC135" s="9"/>
      <c r="BD135" s="9"/>
      <c r="BE135" s="9"/>
      <c r="BF135" s="9"/>
      <c r="BG135" s="9"/>
      <c r="BH135" s="9"/>
      <c r="BI135" s="9"/>
      <c r="BJ135" s="9"/>
      <c r="BK135" s="9"/>
      <c r="BL135" s="9"/>
      <c r="BM135" s="9"/>
      <c r="BN135" s="9"/>
      <c r="BO135" s="9"/>
      <c r="BP135" s="9"/>
      <c r="BQ135" s="9"/>
    </row>
    <row r="136" spans="33:69" x14ac:dyDescent="0.25">
      <c r="AG136" s="63">
        <f>'Summary Neel2Milner'!A131</f>
        <v>39517</v>
      </c>
      <c r="AH136" s="4">
        <f ca="1">OFFSET('Summary Neel2Milner'!$A131,0,('Residual Comparison Neel2Milner'!$BU$5+1),1,1)</f>
        <v>2447</v>
      </c>
      <c r="AI136" s="4">
        <f ca="1">OFFSET('Summary Neel2Milner'!$A131,0,('Residual Comparison Neel2Milner'!$BU$6+1),1,1)</f>
        <v>2332.6</v>
      </c>
      <c r="AJ136" s="64">
        <f t="shared" ca="1" si="52"/>
        <v>114.40000000000009</v>
      </c>
      <c r="AK136" s="47">
        <f t="shared" ca="1" si="53"/>
        <v>4.6751123825091986E-2</v>
      </c>
      <c r="AL136" s="4">
        <f ca="1">OFFSET('Summary Neel2Milner'!$A131,0,('Residual Comparison Neel2Milner'!$BU$7+1),1,1)</f>
        <v>2034.4</v>
      </c>
      <c r="AM136" s="64">
        <f t="shared" ca="1" si="54"/>
        <v>412.59999999999991</v>
      </c>
      <c r="AN136" s="47">
        <f t="shared" ca="1" si="55"/>
        <v>0.1686146301593788</v>
      </c>
      <c r="AO136" s="4">
        <f ca="1">OFFSET('Summary Neel2Milner'!$A131,0,('Residual Comparison Neel2Milner'!$BU$8+1),1,1)</f>
        <v>2257.2000000000003</v>
      </c>
      <c r="AP136" s="64">
        <f t="shared" ca="1" si="56"/>
        <v>189.79999999999973</v>
      </c>
      <c r="AQ136" s="47">
        <f t="shared" ca="1" si="57"/>
        <v>7.7564364527993354E-2</v>
      </c>
      <c r="AR136" s="4">
        <f ca="1">OFFSET('Summary Neel2Milner'!$A131,0,('Residual Comparison Neel2Milner'!$BU$9+1),1,1)</f>
        <v>1956.1000000000001</v>
      </c>
      <c r="AS136" s="64">
        <f t="shared" ca="1" si="58"/>
        <v>490.89999999999986</v>
      </c>
      <c r="AT136" s="47">
        <f t="shared" ca="1" si="59"/>
        <v>0.20061299550469958</v>
      </c>
      <c r="AU136" s="4">
        <f ca="1">OFFSET('Summary Neel2Milner'!$A131,0,('Residual Comparison Neel2Milner'!$BU$10+1),1,1)</f>
        <v>2332.6</v>
      </c>
      <c r="AV136" s="64">
        <f t="shared" ca="1" si="60"/>
        <v>114.40000000000009</v>
      </c>
      <c r="AW136" s="47">
        <f t="shared" ca="1" si="61"/>
        <v>4.6751123825091986E-2</v>
      </c>
      <c r="AX136" s="9"/>
      <c r="AY136" s="9"/>
      <c r="AZ136" s="9"/>
      <c r="BA136" s="9"/>
      <c r="BB136" s="9"/>
      <c r="BC136" s="9"/>
      <c r="BD136" s="9"/>
      <c r="BE136" s="9"/>
      <c r="BF136" s="9"/>
      <c r="BG136" s="9"/>
      <c r="BH136" s="9"/>
      <c r="BI136" s="9"/>
      <c r="BJ136" s="9"/>
      <c r="BK136" s="9"/>
      <c r="BL136" s="9"/>
      <c r="BM136" s="9"/>
      <c r="BN136" s="9"/>
      <c r="BO136" s="9"/>
      <c r="BP136" s="9"/>
      <c r="BQ136" s="9"/>
    </row>
    <row r="137" spans="33:69" x14ac:dyDescent="0.25">
      <c r="AG137" s="63">
        <f>'Summary Neel2Milner'!A132</f>
        <v>39518</v>
      </c>
      <c r="AH137" s="4">
        <f ca="1">OFFSET('Summary Neel2Milner'!$A132,0,('Residual Comparison Neel2Milner'!$BU$5+1),1,1)</f>
        <v>2476</v>
      </c>
      <c r="AI137" s="4">
        <f ca="1">OFFSET('Summary Neel2Milner'!$A132,0,('Residual Comparison Neel2Milner'!$BU$6+1),1,1)</f>
        <v>2355.6999999999998</v>
      </c>
      <c r="AJ137" s="64">
        <f t="shared" ca="1" si="52"/>
        <v>120.30000000000018</v>
      </c>
      <c r="AK137" s="47">
        <f t="shared" ca="1" si="53"/>
        <v>4.8586429725363561E-2</v>
      </c>
      <c r="AL137" s="4">
        <f ca="1">OFFSET('Summary Neel2Milner'!$A132,0,('Residual Comparison Neel2Milner'!$BU$7+1),1,1)</f>
        <v>2069.5</v>
      </c>
      <c r="AM137" s="64">
        <f t="shared" ca="1" si="54"/>
        <v>406.5</v>
      </c>
      <c r="AN137" s="47">
        <f t="shared" ca="1" si="55"/>
        <v>0.16417609046849757</v>
      </c>
      <c r="AO137" s="4">
        <f ca="1">OFFSET('Summary Neel2Milner'!$A132,0,('Residual Comparison Neel2Milner'!$BU$8+1),1,1)</f>
        <v>2345.3000000000002</v>
      </c>
      <c r="AP137" s="64">
        <f t="shared" ca="1" si="56"/>
        <v>130.69999999999982</v>
      </c>
      <c r="AQ137" s="47">
        <f t="shared" ca="1" si="57"/>
        <v>5.2786752827140473E-2</v>
      </c>
      <c r="AR137" s="4">
        <f ca="1">OFFSET('Summary Neel2Milner'!$A132,0,('Residual Comparison Neel2Milner'!$BU$9+1),1,1)</f>
        <v>1954.3</v>
      </c>
      <c r="AS137" s="64">
        <f t="shared" ca="1" si="58"/>
        <v>521.70000000000005</v>
      </c>
      <c r="AT137" s="47">
        <f t="shared" ca="1" si="59"/>
        <v>0.21070274636510503</v>
      </c>
      <c r="AU137" s="4">
        <f ca="1">OFFSET('Summary Neel2Milner'!$A132,0,('Residual Comparison Neel2Milner'!$BU$10+1),1,1)</f>
        <v>2355.6999999999998</v>
      </c>
      <c r="AV137" s="64">
        <f t="shared" ca="1" si="60"/>
        <v>120.30000000000018</v>
      </c>
      <c r="AW137" s="47">
        <f t="shared" ca="1" si="61"/>
        <v>4.8586429725363561E-2</v>
      </c>
      <c r="AX137" s="9"/>
      <c r="AY137" s="9"/>
      <c r="AZ137" s="9"/>
      <c r="BA137" s="9"/>
      <c r="BB137" s="9"/>
      <c r="BC137" s="9"/>
      <c r="BD137" s="9"/>
      <c r="BE137" s="9"/>
      <c r="BF137" s="9"/>
      <c r="BG137" s="9"/>
      <c r="BH137" s="9"/>
      <c r="BI137" s="9"/>
      <c r="BJ137" s="9"/>
      <c r="BK137" s="9"/>
      <c r="BL137" s="9"/>
      <c r="BM137" s="9"/>
      <c r="BN137" s="9"/>
      <c r="BO137" s="9"/>
      <c r="BP137" s="9"/>
      <c r="BQ137" s="9"/>
    </row>
    <row r="138" spans="33:69" x14ac:dyDescent="0.25">
      <c r="AG138" s="63">
        <f>'Summary Neel2Milner'!A133</f>
        <v>39519</v>
      </c>
      <c r="AH138" s="4">
        <f ca="1">OFFSET('Summary Neel2Milner'!$A133,0,('Residual Comparison Neel2Milner'!$BU$5+1),1,1)</f>
        <v>2461</v>
      </c>
      <c r="AI138" s="4">
        <f ca="1">OFFSET('Summary Neel2Milner'!$A133,0,('Residual Comparison Neel2Milner'!$BU$6+1),1,1)</f>
        <v>2431.6</v>
      </c>
      <c r="AJ138" s="64">
        <f t="shared" ca="1" si="52"/>
        <v>29.400000000000091</v>
      </c>
      <c r="AK138" s="47">
        <f t="shared" ca="1" si="53"/>
        <v>1.1946363266964686E-2</v>
      </c>
      <c r="AL138" s="4">
        <f ca="1">OFFSET('Summary Neel2Milner'!$A133,0,('Residual Comparison Neel2Milner'!$BU$7+1),1,1)</f>
        <v>2147</v>
      </c>
      <c r="AM138" s="64">
        <f t="shared" ca="1" si="54"/>
        <v>314</v>
      </c>
      <c r="AN138" s="47">
        <f t="shared" ca="1" si="55"/>
        <v>0.12759041040227551</v>
      </c>
      <c r="AO138" s="4">
        <f ca="1">OFFSET('Summary Neel2Milner'!$A133,0,('Residual Comparison Neel2Milner'!$BU$8+1),1,1)</f>
        <v>2362.2000000000003</v>
      </c>
      <c r="AP138" s="64">
        <f t="shared" ca="1" si="56"/>
        <v>98.799999999999727</v>
      </c>
      <c r="AQ138" s="47">
        <f t="shared" ca="1" si="57"/>
        <v>4.0146281999187211E-2</v>
      </c>
      <c r="AR138" s="4">
        <f ca="1">OFFSET('Summary Neel2Milner'!$A133,0,('Residual Comparison Neel2Milner'!$BU$9+1),1,1)</f>
        <v>1931.1</v>
      </c>
      <c r="AS138" s="64">
        <f t="shared" ca="1" si="58"/>
        <v>529.90000000000009</v>
      </c>
      <c r="AT138" s="47">
        <f t="shared" ca="1" si="59"/>
        <v>0.21531897602600572</v>
      </c>
      <c r="AU138" s="4">
        <f ca="1">OFFSET('Summary Neel2Milner'!$A133,0,('Residual Comparison Neel2Milner'!$BU$10+1),1,1)</f>
        <v>2431.6</v>
      </c>
      <c r="AV138" s="64">
        <f t="shared" ca="1" si="60"/>
        <v>29.400000000000091</v>
      </c>
      <c r="AW138" s="47">
        <f t="shared" ca="1" si="61"/>
        <v>1.1946363266964686E-2</v>
      </c>
      <c r="AX138" s="9"/>
      <c r="AY138" s="9"/>
      <c r="AZ138" s="9"/>
      <c r="BA138" s="9"/>
      <c r="BB138" s="9"/>
      <c r="BC138" s="9"/>
      <c r="BD138" s="9"/>
      <c r="BE138" s="9"/>
      <c r="BF138" s="9"/>
      <c r="BG138" s="9"/>
      <c r="BH138" s="9"/>
      <c r="BI138" s="9"/>
      <c r="BJ138" s="9"/>
      <c r="BK138" s="9"/>
      <c r="BL138" s="9"/>
      <c r="BM138" s="9"/>
      <c r="BN138" s="9"/>
      <c r="BO138" s="9"/>
      <c r="BP138" s="9"/>
      <c r="BQ138" s="9"/>
    </row>
    <row r="139" spans="33:69" x14ac:dyDescent="0.25">
      <c r="AG139" s="63">
        <f>'Summary Neel2Milner'!A134</f>
        <v>39520</v>
      </c>
      <c r="AH139" s="4">
        <f ca="1">OFFSET('Summary Neel2Milner'!$A134,0,('Residual Comparison Neel2Milner'!$BU$5+1),1,1)</f>
        <v>2464</v>
      </c>
      <c r="AI139" s="4">
        <f ca="1">OFFSET('Summary Neel2Milner'!$A134,0,('Residual Comparison Neel2Milner'!$BU$6+1),1,1)</f>
        <v>2435</v>
      </c>
      <c r="AJ139" s="64">
        <f t="shared" ca="1" si="52"/>
        <v>29</v>
      </c>
      <c r="AK139" s="47">
        <f t="shared" ca="1" si="53"/>
        <v>1.176948051948052E-2</v>
      </c>
      <c r="AL139" s="4">
        <f ca="1">OFFSET('Summary Neel2Milner'!$A134,0,('Residual Comparison Neel2Milner'!$BU$7+1),1,1)</f>
        <v>2202.6</v>
      </c>
      <c r="AM139" s="64">
        <f t="shared" ca="1" si="54"/>
        <v>261.40000000000009</v>
      </c>
      <c r="AN139" s="47">
        <f t="shared" ca="1" si="55"/>
        <v>0.10608766233766237</v>
      </c>
      <c r="AO139" s="4">
        <f ca="1">OFFSET('Summary Neel2Milner'!$A134,0,('Residual Comparison Neel2Milner'!$BU$8+1),1,1)</f>
        <v>2349.2000000000003</v>
      </c>
      <c r="AP139" s="64">
        <f t="shared" ca="1" si="56"/>
        <v>114.79999999999973</v>
      </c>
      <c r="AQ139" s="47">
        <f t="shared" ca="1" si="57"/>
        <v>4.6590909090908982E-2</v>
      </c>
      <c r="AR139" s="4">
        <f ca="1">OFFSET('Summary Neel2Milner'!$A134,0,('Residual Comparison Neel2Milner'!$BU$9+1),1,1)</f>
        <v>1942.2</v>
      </c>
      <c r="AS139" s="64">
        <f t="shared" ca="1" si="58"/>
        <v>521.79999999999995</v>
      </c>
      <c r="AT139" s="47">
        <f t="shared" ca="1" si="59"/>
        <v>0.2117694805194805</v>
      </c>
      <c r="AU139" s="4">
        <f ca="1">OFFSET('Summary Neel2Milner'!$A134,0,('Residual Comparison Neel2Milner'!$BU$10+1),1,1)</f>
        <v>2435</v>
      </c>
      <c r="AV139" s="64">
        <f t="shared" ca="1" si="60"/>
        <v>29</v>
      </c>
      <c r="AW139" s="47">
        <f t="shared" ca="1" si="61"/>
        <v>1.176948051948052E-2</v>
      </c>
      <c r="AX139" s="9"/>
      <c r="AY139" s="9"/>
      <c r="AZ139" s="9"/>
      <c r="BA139" s="9"/>
      <c r="BB139" s="9"/>
      <c r="BC139" s="9"/>
      <c r="BD139" s="9"/>
      <c r="BE139" s="9"/>
      <c r="BF139" s="9"/>
      <c r="BG139" s="9"/>
      <c r="BH139" s="9"/>
      <c r="BI139" s="9"/>
      <c r="BJ139" s="9"/>
      <c r="BK139" s="9"/>
      <c r="BL139" s="9"/>
      <c r="BM139" s="9"/>
      <c r="BN139" s="9"/>
      <c r="BO139" s="9"/>
      <c r="BP139" s="9"/>
      <c r="BQ139" s="9"/>
    </row>
    <row r="140" spans="33:69" x14ac:dyDescent="0.25">
      <c r="AG140" s="63">
        <f>'Summary Neel2Milner'!A135</f>
        <v>39521</v>
      </c>
      <c r="AH140" s="4">
        <f ca="1">OFFSET('Summary Neel2Milner'!$A135,0,('Residual Comparison Neel2Milner'!$BU$5+1),1,1)</f>
        <v>2477</v>
      </c>
      <c r="AI140" s="4">
        <f ca="1">OFFSET('Summary Neel2Milner'!$A135,0,('Residual Comparison Neel2Milner'!$BU$6+1),1,1)</f>
        <v>2445.6999999999998</v>
      </c>
      <c r="AJ140" s="64">
        <f t="shared" ca="1" si="52"/>
        <v>31.300000000000182</v>
      </c>
      <c r="AK140" s="47">
        <f t="shared" ca="1" si="53"/>
        <v>1.2636253532499064E-2</v>
      </c>
      <c r="AL140" s="4">
        <f ca="1">OFFSET('Summary Neel2Milner'!$A135,0,('Residual Comparison Neel2Milner'!$BU$7+1),1,1)</f>
        <v>2268.1</v>
      </c>
      <c r="AM140" s="64">
        <f t="shared" ca="1" si="54"/>
        <v>208.90000000000009</v>
      </c>
      <c r="AN140" s="47">
        <f t="shared" ca="1" si="55"/>
        <v>8.4335890189745702E-2</v>
      </c>
      <c r="AO140" s="4">
        <f ca="1">OFFSET('Summary Neel2Milner'!$A135,0,('Residual Comparison Neel2Milner'!$BU$8+1),1,1)</f>
        <v>2358.8000000000002</v>
      </c>
      <c r="AP140" s="64">
        <f t="shared" ca="1" si="56"/>
        <v>118.19999999999982</v>
      </c>
      <c r="AQ140" s="47">
        <f t="shared" ca="1" si="57"/>
        <v>4.7719014937424233E-2</v>
      </c>
      <c r="AR140" s="4">
        <f ca="1">OFFSET('Summary Neel2Milner'!$A135,0,('Residual Comparison Neel2Milner'!$BU$9+1),1,1)</f>
        <v>1947.1</v>
      </c>
      <c r="AS140" s="64">
        <f t="shared" ca="1" si="58"/>
        <v>529.90000000000009</v>
      </c>
      <c r="AT140" s="47">
        <f t="shared" ca="1" si="59"/>
        <v>0.21392813887767465</v>
      </c>
      <c r="AU140" s="4">
        <f ca="1">OFFSET('Summary Neel2Milner'!$A135,0,('Residual Comparison Neel2Milner'!$BU$10+1),1,1)</f>
        <v>2445.6999999999998</v>
      </c>
      <c r="AV140" s="64">
        <f t="shared" ca="1" si="60"/>
        <v>31.300000000000182</v>
      </c>
      <c r="AW140" s="47">
        <f t="shared" ca="1" si="61"/>
        <v>1.2636253532499064E-2</v>
      </c>
      <c r="AX140" s="9"/>
      <c r="AY140" s="9"/>
      <c r="AZ140" s="9"/>
      <c r="BA140" s="9"/>
      <c r="BB140" s="9"/>
      <c r="BC140" s="9"/>
      <c r="BD140" s="9"/>
      <c r="BE140" s="9"/>
      <c r="BF140" s="9"/>
      <c r="BG140" s="9"/>
      <c r="BH140" s="9"/>
      <c r="BI140" s="9"/>
      <c r="BJ140" s="9"/>
      <c r="BK140" s="9"/>
      <c r="BL140" s="9"/>
      <c r="BM140" s="9"/>
      <c r="BN140" s="9"/>
      <c r="BO140" s="9"/>
      <c r="BP140" s="9"/>
      <c r="BQ140" s="9"/>
    </row>
    <row r="141" spans="33:69" x14ac:dyDescent="0.25">
      <c r="AG141" s="63">
        <f>'Summary Neel2Milner'!A136</f>
        <v>39522</v>
      </c>
      <c r="AH141" s="4">
        <f ca="1">OFFSET('Summary Neel2Milner'!$A136,0,('Residual Comparison Neel2Milner'!$BU$5+1),1,1)</f>
        <v>2507</v>
      </c>
      <c r="AI141" s="4">
        <f ca="1">OFFSET('Summary Neel2Milner'!$A136,0,('Residual Comparison Neel2Milner'!$BU$6+1),1,1)</f>
        <v>2589.4</v>
      </c>
      <c r="AJ141" s="64">
        <f t="shared" ca="1" si="52"/>
        <v>-82.400000000000091</v>
      </c>
      <c r="AK141" s="47">
        <f t="shared" ca="1" si="53"/>
        <v>-3.2867969684882363E-2</v>
      </c>
      <c r="AL141" s="4">
        <f ca="1">OFFSET('Summary Neel2Milner'!$A136,0,('Residual Comparison Neel2Milner'!$BU$7+1),1,1)</f>
        <v>2373.1</v>
      </c>
      <c r="AM141" s="64">
        <f t="shared" ca="1" si="54"/>
        <v>133.90000000000009</v>
      </c>
      <c r="AN141" s="47">
        <f t="shared" ca="1" si="55"/>
        <v>5.3410450737933823E-2</v>
      </c>
      <c r="AO141" s="4">
        <f ca="1">OFFSET('Summary Neel2Milner'!$A136,0,('Residual Comparison Neel2Milner'!$BU$8+1),1,1)</f>
        <v>2464.2000000000003</v>
      </c>
      <c r="AP141" s="64">
        <f t="shared" ca="1" si="56"/>
        <v>42.799999999999727</v>
      </c>
      <c r="AQ141" s="47">
        <f t="shared" ca="1" si="57"/>
        <v>1.7072197846031003E-2</v>
      </c>
      <c r="AR141" s="4">
        <f ca="1">OFFSET('Summary Neel2Milner'!$A136,0,('Residual Comparison Neel2Milner'!$BU$9+1),1,1)</f>
        <v>1927.3</v>
      </c>
      <c r="AS141" s="64">
        <f t="shared" ca="1" si="58"/>
        <v>579.70000000000005</v>
      </c>
      <c r="AT141" s="47">
        <f t="shared" ca="1" si="59"/>
        <v>0.23123254886318312</v>
      </c>
      <c r="AU141" s="4">
        <f ca="1">OFFSET('Summary Neel2Milner'!$A136,0,('Residual Comparison Neel2Milner'!$BU$10+1),1,1)</f>
        <v>2589.4</v>
      </c>
      <c r="AV141" s="64">
        <f t="shared" ca="1" si="60"/>
        <v>-82.400000000000091</v>
      </c>
      <c r="AW141" s="47">
        <f t="shared" ca="1" si="61"/>
        <v>-3.2867969684882363E-2</v>
      </c>
      <c r="AX141" s="9"/>
      <c r="AY141" s="9"/>
      <c r="AZ141" s="9"/>
      <c r="BA141" s="9"/>
      <c r="BB141" s="9"/>
      <c r="BC141" s="9"/>
      <c r="BD141" s="9"/>
      <c r="BE141" s="9"/>
      <c r="BF141" s="9"/>
      <c r="BG141" s="9"/>
      <c r="BH141" s="9"/>
      <c r="BI141" s="9"/>
      <c r="BJ141" s="9"/>
      <c r="BK141" s="9"/>
      <c r="BL141" s="9"/>
      <c r="BM141" s="9"/>
      <c r="BN141" s="9"/>
      <c r="BO141" s="9"/>
      <c r="BP141" s="9"/>
      <c r="BQ141" s="9"/>
    </row>
    <row r="142" spans="33:69" x14ac:dyDescent="0.25">
      <c r="AG142" s="63">
        <f>'Summary Neel2Milner'!A137</f>
        <v>39523</v>
      </c>
      <c r="AH142" s="4">
        <f ca="1">OFFSET('Summary Neel2Milner'!$A137,0,('Residual Comparison Neel2Milner'!$BU$5+1),1,1)</f>
        <v>2507</v>
      </c>
      <c r="AI142" s="4">
        <f ca="1">OFFSET('Summary Neel2Milner'!$A137,0,('Residual Comparison Neel2Milner'!$BU$6+1),1,1)</f>
        <v>2589.3000000000002</v>
      </c>
      <c r="AJ142" s="64">
        <f t="shared" ca="1" si="52"/>
        <v>-82.300000000000182</v>
      </c>
      <c r="AK142" s="47">
        <f t="shared" ca="1" si="53"/>
        <v>-3.2828081372158029E-2</v>
      </c>
      <c r="AL142" s="4">
        <f ca="1">OFFSET('Summary Neel2Milner'!$A137,0,('Residual Comparison Neel2Milner'!$BU$7+1),1,1)</f>
        <v>2544.3000000000002</v>
      </c>
      <c r="AM142" s="64">
        <f t="shared" ca="1" si="54"/>
        <v>-37.300000000000182</v>
      </c>
      <c r="AN142" s="47">
        <f t="shared" ca="1" si="55"/>
        <v>-1.4878340646190738E-2</v>
      </c>
      <c r="AO142" s="4">
        <f ca="1">OFFSET('Summary Neel2Milner'!$A137,0,('Residual Comparison Neel2Milner'!$BU$8+1),1,1)</f>
        <v>2398</v>
      </c>
      <c r="AP142" s="64">
        <f t="shared" ca="1" si="56"/>
        <v>109</v>
      </c>
      <c r="AQ142" s="47">
        <f t="shared" ca="1" si="57"/>
        <v>4.3478260869565216E-2</v>
      </c>
      <c r="AR142" s="4">
        <f ca="1">OFFSET('Summary Neel2Milner'!$A137,0,('Residual Comparison Neel2Milner'!$BU$9+1),1,1)</f>
        <v>1892.9</v>
      </c>
      <c r="AS142" s="64">
        <f t="shared" ca="1" si="58"/>
        <v>614.09999999999991</v>
      </c>
      <c r="AT142" s="47">
        <f t="shared" ca="1" si="59"/>
        <v>0.24495412844036693</v>
      </c>
      <c r="AU142" s="4">
        <f ca="1">OFFSET('Summary Neel2Milner'!$A137,0,('Residual Comparison Neel2Milner'!$BU$10+1),1,1)</f>
        <v>2589.3000000000002</v>
      </c>
      <c r="AV142" s="64">
        <f t="shared" ca="1" si="60"/>
        <v>-82.300000000000182</v>
      </c>
      <c r="AW142" s="47">
        <f t="shared" ca="1" si="61"/>
        <v>-3.2828081372158029E-2</v>
      </c>
      <c r="AX142" s="9"/>
      <c r="AY142" s="9"/>
      <c r="AZ142" s="9"/>
      <c r="BA142" s="9"/>
      <c r="BB142" s="9"/>
      <c r="BC142" s="9"/>
      <c r="BD142" s="9"/>
      <c r="BE142" s="9"/>
      <c r="BF142" s="9"/>
      <c r="BG142" s="9"/>
      <c r="BH142" s="9"/>
      <c r="BI142" s="9"/>
      <c r="BJ142" s="9"/>
      <c r="BK142" s="9"/>
      <c r="BL142" s="9"/>
      <c r="BM142" s="9"/>
      <c r="BN142" s="9"/>
      <c r="BO142" s="9"/>
      <c r="BP142" s="9"/>
      <c r="BQ142" s="9"/>
    </row>
    <row r="143" spans="33:69" x14ac:dyDescent="0.25">
      <c r="AG143" s="63">
        <f>'Summary Neel2Milner'!A138</f>
        <v>39524</v>
      </c>
      <c r="AH143" s="4">
        <f ca="1">OFFSET('Summary Neel2Milner'!$A138,0,('Residual Comparison Neel2Milner'!$BU$5+1),1,1)</f>
        <v>2469</v>
      </c>
      <c r="AI143" s="4">
        <f ca="1">OFFSET('Summary Neel2Milner'!$A138,0,('Residual Comparison Neel2Milner'!$BU$6+1),1,1)</f>
        <v>2559.7999999999997</v>
      </c>
      <c r="AJ143" s="64">
        <f t="shared" ca="1" si="52"/>
        <v>-90.799999999999727</v>
      </c>
      <c r="AK143" s="47">
        <f t="shared" ca="1" si="53"/>
        <v>-3.6776022681247356E-2</v>
      </c>
      <c r="AL143" s="4">
        <f ca="1">OFFSET('Summary Neel2Milner'!$A138,0,('Residual Comparison Neel2Milner'!$BU$7+1),1,1)</f>
        <v>2613.7000000000003</v>
      </c>
      <c r="AM143" s="64">
        <f t="shared" ca="1" si="54"/>
        <v>-144.70000000000027</v>
      </c>
      <c r="AN143" s="47">
        <f t="shared" ca="1" si="55"/>
        <v>-5.8606723369785452E-2</v>
      </c>
      <c r="AO143" s="4">
        <f ca="1">OFFSET('Summary Neel2Milner'!$A138,0,('Residual Comparison Neel2Milner'!$BU$8+1),1,1)</f>
        <v>2499.3999999999996</v>
      </c>
      <c r="AP143" s="64">
        <f t="shared" ca="1" si="56"/>
        <v>-30.399999999999636</v>
      </c>
      <c r="AQ143" s="47">
        <f t="shared" ca="1" si="57"/>
        <v>-1.2312677197245702E-2</v>
      </c>
      <c r="AR143" s="4">
        <f ca="1">OFFSET('Summary Neel2Milner'!$A138,0,('Residual Comparison Neel2Milner'!$BU$9+1),1,1)</f>
        <v>1889.1000000000001</v>
      </c>
      <c r="AS143" s="64">
        <f t="shared" ca="1" si="58"/>
        <v>579.89999999999986</v>
      </c>
      <c r="AT143" s="47">
        <f t="shared" ca="1" si="59"/>
        <v>0.234872417982989</v>
      </c>
      <c r="AU143" s="4">
        <f ca="1">OFFSET('Summary Neel2Milner'!$A138,0,('Residual Comparison Neel2Milner'!$BU$10+1),1,1)</f>
        <v>2559.7999999999997</v>
      </c>
      <c r="AV143" s="64">
        <f t="shared" ca="1" si="60"/>
        <v>-90.799999999999727</v>
      </c>
      <c r="AW143" s="47">
        <f t="shared" ca="1" si="61"/>
        <v>-3.6776022681247356E-2</v>
      </c>
      <c r="AX143" s="9"/>
      <c r="AY143" s="9"/>
      <c r="AZ143" s="9"/>
      <c r="BA143" s="9"/>
      <c r="BB143" s="9"/>
      <c r="BC143" s="9"/>
      <c r="BD143" s="9"/>
      <c r="BE143" s="9"/>
      <c r="BF143" s="9"/>
      <c r="BG143" s="9"/>
      <c r="BH143" s="9"/>
      <c r="BI143" s="9"/>
      <c r="BJ143" s="9"/>
      <c r="BK143" s="9"/>
      <c r="BL143" s="9"/>
      <c r="BM143" s="9"/>
      <c r="BN143" s="9"/>
      <c r="BO143" s="9"/>
      <c r="BP143" s="9"/>
      <c r="BQ143" s="9"/>
    </row>
    <row r="144" spans="33:69" x14ac:dyDescent="0.25">
      <c r="AG144" s="63">
        <f>'Summary Neel2Milner'!A139</f>
        <v>39525</v>
      </c>
      <c r="AH144" s="4">
        <f ca="1">OFFSET('Summary Neel2Milner'!$A139,0,('Residual Comparison Neel2Milner'!$BU$5+1),1,1)</f>
        <v>2428</v>
      </c>
      <c r="AI144" s="4">
        <f ca="1">OFFSET('Summary Neel2Milner'!$A139,0,('Residual Comparison Neel2Milner'!$BU$6+1),1,1)</f>
        <v>2476.8000000000002</v>
      </c>
      <c r="AJ144" s="64">
        <f t="shared" ca="1" si="52"/>
        <v>-48.800000000000182</v>
      </c>
      <c r="AK144" s="47">
        <f t="shared" ca="1" si="53"/>
        <v>-2.0098846787479481E-2</v>
      </c>
      <c r="AL144" s="4">
        <f ca="1">OFFSET('Summary Neel2Milner'!$A139,0,('Residual Comparison Neel2Milner'!$BU$7+1),1,1)</f>
        <v>2537.5</v>
      </c>
      <c r="AM144" s="64">
        <f t="shared" ca="1" si="54"/>
        <v>-109.5</v>
      </c>
      <c r="AN144" s="47">
        <f t="shared" ca="1" si="55"/>
        <v>-4.5098846787479406E-2</v>
      </c>
      <c r="AO144" s="4">
        <f ca="1">OFFSET('Summary Neel2Milner'!$A139,0,('Residual Comparison Neel2Milner'!$BU$8+1),1,1)</f>
        <v>2549.7000000000003</v>
      </c>
      <c r="AP144" s="64">
        <f t="shared" ca="1" si="56"/>
        <v>-121.70000000000027</v>
      </c>
      <c r="AQ144" s="47">
        <f t="shared" ca="1" si="57"/>
        <v>-5.0123558484349372E-2</v>
      </c>
      <c r="AR144" s="4">
        <f ca="1">OFFSET('Summary Neel2Milner'!$A139,0,('Residual Comparison Neel2Milner'!$BU$9+1),1,1)</f>
        <v>1879.7</v>
      </c>
      <c r="AS144" s="64">
        <f t="shared" ca="1" si="58"/>
        <v>548.29999999999995</v>
      </c>
      <c r="AT144" s="47">
        <f t="shared" ca="1" si="59"/>
        <v>0.22582372322899505</v>
      </c>
      <c r="AU144" s="4">
        <f ca="1">OFFSET('Summary Neel2Milner'!$A139,0,('Residual Comparison Neel2Milner'!$BU$10+1),1,1)</f>
        <v>2476.8000000000002</v>
      </c>
      <c r="AV144" s="64">
        <f t="shared" ca="1" si="60"/>
        <v>-48.800000000000182</v>
      </c>
      <c r="AW144" s="47">
        <f t="shared" ca="1" si="61"/>
        <v>-2.0098846787479481E-2</v>
      </c>
      <c r="AX144" s="9"/>
      <c r="AY144" s="9"/>
      <c r="AZ144" s="9"/>
      <c r="BA144" s="9"/>
      <c r="BB144" s="9"/>
      <c r="BC144" s="9"/>
      <c r="BD144" s="9"/>
      <c r="BE144" s="9"/>
      <c r="BF144" s="9"/>
      <c r="BG144" s="9"/>
      <c r="BH144" s="9"/>
      <c r="BI144" s="9"/>
      <c r="BJ144" s="9"/>
      <c r="BK144" s="9"/>
      <c r="BL144" s="9"/>
      <c r="BM144" s="9"/>
      <c r="BN144" s="9"/>
      <c r="BO144" s="9"/>
      <c r="BP144" s="9"/>
      <c r="BQ144" s="9"/>
    </row>
    <row r="145" spans="33:69" x14ac:dyDescent="0.25">
      <c r="AG145" s="63">
        <f>'Summary Neel2Milner'!A140</f>
        <v>39526</v>
      </c>
      <c r="AH145" s="4">
        <f ca="1">OFFSET('Summary Neel2Milner'!$A140,0,('Residual Comparison Neel2Milner'!$BU$5+1),1,1)</f>
        <v>2411</v>
      </c>
      <c r="AI145" s="4">
        <f ca="1">OFFSET('Summary Neel2Milner'!$A140,0,('Residual Comparison Neel2Milner'!$BU$6+1),1,1)</f>
        <v>2455.7000000000003</v>
      </c>
      <c r="AJ145" s="64">
        <f t="shared" ca="1" si="52"/>
        <v>-44.700000000000273</v>
      </c>
      <c r="AK145" s="47">
        <f t="shared" ca="1" si="53"/>
        <v>-1.8540024885939557E-2</v>
      </c>
      <c r="AL145" s="4">
        <f ca="1">OFFSET('Summary Neel2Milner'!$A140,0,('Residual Comparison Neel2Milner'!$BU$7+1),1,1)</f>
        <v>2538.9</v>
      </c>
      <c r="AM145" s="64">
        <f t="shared" ca="1" si="54"/>
        <v>-127.90000000000009</v>
      </c>
      <c r="AN145" s="47">
        <f t="shared" ca="1" si="55"/>
        <v>-5.3048527581916256E-2</v>
      </c>
      <c r="AO145" s="4">
        <f ca="1">OFFSET('Summary Neel2Milner'!$A140,0,('Residual Comparison Neel2Milner'!$BU$8+1),1,1)</f>
        <v>2378.4</v>
      </c>
      <c r="AP145" s="64">
        <f t="shared" ca="1" si="56"/>
        <v>32.599999999999909</v>
      </c>
      <c r="AQ145" s="47">
        <f t="shared" ca="1" si="57"/>
        <v>1.3521360431356245E-2</v>
      </c>
      <c r="AR145" s="4">
        <f ca="1">OFFSET('Summary Neel2Milner'!$A140,0,('Residual Comparison Neel2Milner'!$BU$9+1),1,1)</f>
        <v>1884.3</v>
      </c>
      <c r="AS145" s="64">
        <f t="shared" ca="1" si="58"/>
        <v>526.70000000000005</v>
      </c>
      <c r="AT145" s="47">
        <f t="shared" ca="1" si="59"/>
        <v>0.21845707175445875</v>
      </c>
      <c r="AU145" s="4">
        <f ca="1">OFFSET('Summary Neel2Milner'!$A140,0,('Residual Comparison Neel2Milner'!$BU$10+1),1,1)</f>
        <v>2455.7000000000003</v>
      </c>
      <c r="AV145" s="64">
        <f t="shared" ca="1" si="60"/>
        <v>-44.700000000000273</v>
      </c>
      <c r="AW145" s="47">
        <f t="shared" ca="1" si="61"/>
        <v>-1.8540024885939557E-2</v>
      </c>
      <c r="AX145" s="9"/>
      <c r="AY145" s="9"/>
      <c r="AZ145" s="9"/>
      <c r="BA145" s="9"/>
      <c r="BB145" s="9"/>
      <c r="BC145" s="9"/>
      <c r="BD145" s="9"/>
      <c r="BE145" s="9"/>
      <c r="BF145" s="9"/>
      <c r="BG145" s="9"/>
      <c r="BH145" s="9"/>
      <c r="BI145" s="9"/>
      <c r="BJ145" s="9"/>
      <c r="BK145" s="9"/>
      <c r="BL145" s="9"/>
      <c r="BM145" s="9"/>
      <c r="BN145" s="9"/>
      <c r="BO145" s="9"/>
      <c r="BP145" s="9"/>
      <c r="BQ145" s="9"/>
    </row>
    <row r="146" spans="33:69" x14ac:dyDescent="0.25">
      <c r="AG146" s="63">
        <f>'Summary Neel2Milner'!A141</f>
        <v>39527</v>
      </c>
      <c r="AH146" s="4">
        <f ca="1">OFFSET('Summary Neel2Milner'!$A141,0,('Residual Comparison Neel2Milner'!$BU$5+1),1,1)</f>
        <v>2392</v>
      </c>
      <c r="AI146" s="4">
        <f ca="1">OFFSET('Summary Neel2Milner'!$A141,0,('Residual Comparison Neel2Milner'!$BU$6+1),1,1)</f>
        <v>2460.9</v>
      </c>
      <c r="AJ146" s="64">
        <f t="shared" ca="1" si="52"/>
        <v>-68.900000000000091</v>
      </c>
      <c r="AK146" s="47">
        <f t="shared" ca="1" si="53"/>
        <v>-2.8804347826086995E-2</v>
      </c>
      <c r="AL146" s="4">
        <f ca="1">OFFSET('Summary Neel2Milner'!$A141,0,('Residual Comparison Neel2Milner'!$BU$7+1),1,1)</f>
        <v>2538.5000000000005</v>
      </c>
      <c r="AM146" s="64">
        <f t="shared" ca="1" si="54"/>
        <v>-146.50000000000045</v>
      </c>
      <c r="AN146" s="47">
        <f t="shared" ca="1" si="55"/>
        <v>-6.1245819397993499E-2</v>
      </c>
      <c r="AO146" s="4">
        <f ca="1">OFFSET('Summary Neel2Milner'!$A141,0,('Residual Comparison Neel2Milner'!$BU$8+1),1,1)</f>
        <v>2338.8999999999996</v>
      </c>
      <c r="AP146" s="64">
        <f t="shared" ca="1" si="56"/>
        <v>53.100000000000364</v>
      </c>
      <c r="AQ146" s="47">
        <f t="shared" ca="1" si="57"/>
        <v>2.2198996655518548E-2</v>
      </c>
      <c r="AR146" s="4">
        <f ca="1">OFFSET('Summary Neel2Milner'!$A141,0,('Residual Comparison Neel2Milner'!$BU$9+1),1,1)</f>
        <v>1848.3</v>
      </c>
      <c r="AS146" s="64">
        <f t="shared" ca="1" si="58"/>
        <v>543.70000000000005</v>
      </c>
      <c r="AT146" s="47">
        <f t="shared" ca="1" si="59"/>
        <v>0.22729933110367895</v>
      </c>
      <c r="AU146" s="4">
        <f ca="1">OFFSET('Summary Neel2Milner'!$A141,0,('Residual Comparison Neel2Milner'!$BU$10+1),1,1)</f>
        <v>2460.9</v>
      </c>
      <c r="AV146" s="64">
        <f t="shared" ca="1" si="60"/>
        <v>-68.900000000000091</v>
      </c>
      <c r="AW146" s="47">
        <f t="shared" ca="1" si="61"/>
        <v>-2.8804347826086995E-2</v>
      </c>
      <c r="AX146" s="9"/>
      <c r="AY146" s="9"/>
      <c r="AZ146" s="9"/>
      <c r="BA146" s="9"/>
      <c r="BB146" s="9"/>
      <c r="BC146" s="9"/>
      <c r="BD146" s="9"/>
      <c r="BE146" s="9"/>
      <c r="BF146" s="9"/>
      <c r="BG146" s="9"/>
      <c r="BH146" s="9"/>
      <c r="BI146" s="9"/>
      <c r="BJ146" s="9"/>
      <c r="BK146" s="9"/>
      <c r="BL146" s="9"/>
      <c r="BM146" s="9"/>
      <c r="BN146" s="9"/>
      <c r="BO146" s="9"/>
      <c r="BP146" s="9"/>
      <c r="BQ146" s="9"/>
    </row>
    <row r="147" spans="33:69" x14ac:dyDescent="0.25">
      <c r="AG147" s="63">
        <f>'Summary Neel2Milner'!A142</f>
        <v>39528</v>
      </c>
      <c r="AH147" s="4">
        <f ca="1">OFFSET('Summary Neel2Milner'!$A142,0,('Residual Comparison Neel2Milner'!$BU$5+1),1,1)</f>
        <v>2395</v>
      </c>
      <c r="AI147" s="4">
        <f ca="1">OFFSET('Summary Neel2Milner'!$A142,0,('Residual Comparison Neel2Milner'!$BU$6+1),1,1)</f>
        <v>2583.3000000000002</v>
      </c>
      <c r="AJ147" s="64">
        <f t="shared" ca="1" si="52"/>
        <v>-188.30000000000018</v>
      </c>
      <c r="AK147" s="47">
        <f t="shared" ca="1" si="53"/>
        <v>-7.8622129436325752E-2</v>
      </c>
      <c r="AL147" s="4">
        <f ca="1">OFFSET('Summary Neel2Milner'!$A142,0,('Residual Comparison Neel2Milner'!$BU$7+1),1,1)</f>
        <v>2518.9</v>
      </c>
      <c r="AM147" s="64">
        <f t="shared" ca="1" si="54"/>
        <v>-123.90000000000009</v>
      </c>
      <c r="AN147" s="47">
        <f t="shared" ca="1" si="55"/>
        <v>-5.1732776617954106E-2</v>
      </c>
      <c r="AO147" s="4">
        <f ca="1">OFFSET('Summary Neel2Milner'!$A142,0,('Residual Comparison Neel2Milner'!$BU$8+1),1,1)</f>
        <v>2279.8000000000002</v>
      </c>
      <c r="AP147" s="64">
        <f t="shared" ca="1" si="56"/>
        <v>115.19999999999982</v>
      </c>
      <c r="AQ147" s="47">
        <f t="shared" ca="1" si="57"/>
        <v>4.810020876826715E-2</v>
      </c>
      <c r="AR147" s="4">
        <f ca="1">OFFSET('Summary Neel2Milner'!$A142,0,('Residual Comparison Neel2Milner'!$BU$9+1),1,1)</f>
        <v>1823.2</v>
      </c>
      <c r="AS147" s="64">
        <f t="shared" ca="1" si="58"/>
        <v>571.79999999999995</v>
      </c>
      <c r="AT147" s="47">
        <f t="shared" ca="1" si="59"/>
        <v>0.23874739039665968</v>
      </c>
      <c r="AU147" s="4">
        <f ca="1">OFFSET('Summary Neel2Milner'!$A142,0,('Residual Comparison Neel2Milner'!$BU$10+1),1,1)</f>
        <v>2583.3000000000002</v>
      </c>
      <c r="AV147" s="64">
        <f t="shared" ca="1" si="60"/>
        <v>-188.30000000000018</v>
      </c>
      <c r="AW147" s="47">
        <f t="shared" ca="1" si="61"/>
        <v>-7.8622129436325752E-2</v>
      </c>
      <c r="AX147" s="9"/>
      <c r="AY147" s="9"/>
      <c r="AZ147" s="9"/>
      <c r="BA147" s="9"/>
      <c r="BB147" s="9"/>
      <c r="BC147" s="9"/>
      <c r="BD147" s="9"/>
      <c r="BE147" s="9"/>
      <c r="BF147" s="9"/>
      <c r="BG147" s="9"/>
      <c r="BH147" s="9"/>
      <c r="BI147" s="9"/>
      <c r="BJ147" s="9"/>
      <c r="BK147" s="9"/>
      <c r="BL147" s="9"/>
      <c r="BM147" s="9"/>
      <c r="BN147" s="9"/>
      <c r="BO147" s="9"/>
      <c r="BP147" s="9"/>
      <c r="BQ147" s="9"/>
    </row>
    <row r="148" spans="33:69" x14ac:dyDescent="0.25">
      <c r="AG148" s="63">
        <f>'Summary Neel2Milner'!A143</f>
        <v>39529</v>
      </c>
      <c r="AH148" s="4">
        <f ca="1">OFFSET('Summary Neel2Milner'!$A143,0,('Residual Comparison Neel2Milner'!$BU$5+1),1,1)</f>
        <v>2600</v>
      </c>
      <c r="AI148" s="4">
        <f ca="1">OFFSET('Summary Neel2Milner'!$A143,0,('Residual Comparison Neel2Milner'!$BU$6+1),1,1)</f>
        <v>2600.5</v>
      </c>
      <c r="AJ148" s="64">
        <f t="shared" ca="1" si="52"/>
        <v>-0.5</v>
      </c>
      <c r="AK148" s="47">
        <f t="shared" ca="1" si="53"/>
        <v>-1.9230769230769231E-4</v>
      </c>
      <c r="AL148" s="4">
        <f ca="1">OFFSET('Summary Neel2Milner'!$A143,0,('Residual Comparison Neel2Milner'!$BU$7+1),1,1)</f>
        <v>2504.2999999999997</v>
      </c>
      <c r="AM148" s="64">
        <f t="shared" ca="1" si="54"/>
        <v>95.700000000000273</v>
      </c>
      <c r="AN148" s="47">
        <f t="shared" ca="1" si="55"/>
        <v>3.6807692307692409E-2</v>
      </c>
      <c r="AO148" s="4">
        <f ca="1">OFFSET('Summary Neel2Milner'!$A143,0,('Residual Comparison Neel2Milner'!$BU$8+1),1,1)</f>
        <v>2265.1000000000004</v>
      </c>
      <c r="AP148" s="64">
        <f t="shared" ca="1" si="56"/>
        <v>334.89999999999964</v>
      </c>
      <c r="AQ148" s="47">
        <f t="shared" ca="1" si="57"/>
        <v>0.12880769230769218</v>
      </c>
      <c r="AR148" s="4">
        <f ca="1">OFFSET('Summary Neel2Milner'!$A143,0,('Residual Comparison Neel2Milner'!$BU$9+1),1,1)</f>
        <v>1843.8</v>
      </c>
      <c r="AS148" s="64">
        <f t="shared" ca="1" si="58"/>
        <v>756.2</v>
      </c>
      <c r="AT148" s="47">
        <f t="shared" ca="1" si="59"/>
        <v>0.29084615384615387</v>
      </c>
      <c r="AU148" s="4">
        <f ca="1">OFFSET('Summary Neel2Milner'!$A143,0,('Residual Comparison Neel2Milner'!$BU$10+1),1,1)</f>
        <v>2600.5</v>
      </c>
      <c r="AV148" s="64">
        <f t="shared" ca="1" si="60"/>
        <v>-0.5</v>
      </c>
      <c r="AW148" s="47">
        <f t="shared" ca="1" si="61"/>
        <v>-1.9230769230769231E-4</v>
      </c>
      <c r="AX148" s="9"/>
      <c r="AY148" s="9"/>
      <c r="AZ148" s="9"/>
      <c r="BA148" s="9"/>
      <c r="BB148" s="9"/>
      <c r="BC148" s="9"/>
      <c r="BD148" s="9"/>
      <c r="BE148" s="9"/>
      <c r="BF148" s="9"/>
      <c r="BG148" s="9"/>
      <c r="BH148" s="9"/>
      <c r="BI148" s="9"/>
      <c r="BJ148" s="9"/>
      <c r="BK148" s="9"/>
      <c r="BL148" s="9"/>
      <c r="BM148" s="9"/>
      <c r="BN148" s="9"/>
      <c r="BO148" s="9"/>
      <c r="BP148" s="9"/>
      <c r="BQ148" s="9"/>
    </row>
    <row r="149" spans="33:69" x14ac:dyDescent="0.25">
      <c r="AG149" s="63">
        <f>'Summary Neel2Milner'!A144</f>
        <v>39530</v>
      </c>
      <c r="AH149" s="4">
        <f ca="1">OFFSET('Summary Neel2Milner'!$A144,0,('Residual Comparison Neel2Milner'!$BU$5+1),1,1)</f>
        <v>2558.1</v>
      </c>
      <c r="AI149" s="4">
        <f ca="1">OFFSET('Summary Neel2Milner'!$A144,0,('Residual Comparison Neel2Milner'!$BU$6+1),1,1)</f>
        <v>2665.6000000000004</v>
      </c>
      <c r="AJ149" s="64">
        <f t="shared" ca="1" si="52"/>
        <v>-107.50000000000045</v>
      </c>
      <c r="AK149" s="47">
        <f t="shared" ca="1" si="53"/>
        <v>-4.20233767249132E-2</v>
      </c>
      <c r="AL149" s="4">
        <f ca="1">OFFSET('Summary Neel2Milner'!$A144,0,('Residual Comparison Neel2Milner'!$BU$7+1),1,1)</f>
        <v>2456.5</v>
      </c>
      <c r="AM149" s="64">
        <f t="shared" ca="1" si="54"/>
        <v>101.59999999999991</v>
      </c>
      <c r="AN149" s="47">
        <f t="shared" ca="1" si="55"/>
        <v>3.9716977444196833E-2</v>
      </c>
      <c r="AO149" s="4">
        <f ca="1">OFFSET('Summary Neel2Milner'!$A144,0,('Residual Comparison Neel2Milner'!$BU$8+1),1,1)</f>
        <v>2304.2000000000003</v>
      </c>
      <c r="AP149" s="64">
        <f t="shared" ca="1" si="56"/>
        <v>253.89999999999964</v>
      </c>
      <c r="AQ149" s="47">
        <f t="shared" ca="1" si="57"/>
        <v>9.9253352097259551E-2</v>
      </c>
      <c r="AR149" s="4">
        <f ca="1">OFFSET('Summary Neel2Milner'!$A144,0,('Residual Comparison Neel2Milner'!$BU$9+1),1,1)</f>
        <v>1855.7</v>
      </c>
      <c r="AS149" s="64">
        <f t="shared" ca="1" si="58"/>
        <v>702.39999999999986</v>
      </c>
      <c r="AT149" s="47">
        <f t="shared" ca="1" si="59"/>
        <v>0.27457878894491999</v>
      </c>
      <c r="AU149" s="4">
        <f ca="1">OFFSET('Summary Neel2Milner'!$A144,0,('Residual Comparison Neel2Milner'!$BU$10+1),1,1)</f>
        <v>2665.6000000000004</v>
      </c>
      <c r="AV149" s="64">
        <f t="shared" ca="1" si="60"/>
        <v>-107.50000000000045</v>
      </c>
      <c r="AW149" s="47">
        <f t="shared" ca="1" si="61"/>
        <v>-4.20233767249132E-2</v>
      </c>
      <c r="AX149" s="9"/>
      <c r="AY149" s="9"/>
      <c r="AZ149" s="9"/>
      <c r="BA149" s="9"/>
      <c r="BB149" s="9"/>
      <c r="BC149" s="9"/>
      <c r="BD149" s="9"/>
      <c r="BE149" s="9"/>
      <c r="BF149" s="9"/>
      <c r="BG149" s="9"/>
      <c r="BH149" s="9"/>
      <c r="BI149" s="9"/>
      <c r="BJ149" s="9"/>
      <c r="BK149" s="9"/>
      <c r="BL149" s="9"/>
      <c r="BM149" s="9"/>
      <c r="BN149" s="9"/>
      <c r="BO149" s="9"/>
      <c r="BP149" s="9"/>
      <c r="BQ149" s="9"/>
    </row>
    <row r="150" spans="33:69" x14ac:dyDescent="0.25">
      <c r="AG150" s="63">
        <f>'Summary Neel2Milner'!A145</f>
        <v>39531</v>
      </c>
      <c r="AH150" s="4">
        <f ca="1">OFFSET('Summary Neel2Milner'!$A145,0,('Residual Comparison Neel2Milner'!$BU$5+1),1,1)</f>
        <v>2503.8000000000002</v>
      </c>
      <c r="AI150" s="4">
        <f ca="1">OFFSET('Summary Neel2Milner'!$A145,0,('Residual Comparison Neel2Milner'!$BU$6+1),1,1)</f>
        <v>2769.4</v>
      </c>
      <c r="AJ150" s="64">
        <f t="shared" ca="1" si="52"/>
        <v>-265.59999999999991</v>
      </c>
      <c r="AK150" s="47">
        <f t="shared" ca="1" si="53"/>
        <v>-0.10607876028436772</v>
      </c>
      <c r="AL150" s="4">
        <f ca="1">OFFSET('Summary Neel2Milner'!$A145,0,('Residual Comparison Neel2Milner'!$BU$7+1),1,1)</f>
        <v>2396.5000000000005</v>
      </c>
      <c r="AM150" s="64">
        <f t="shared" ca="1" si="54"/>
        <v>107.29999999999973</v>
      </c>
      <c r="AN150" s="47">
        <f t="shared" ca="1" si="55"/>
        <v>4.2854860611869848E-2</v>
      </c>
      <c r="AO150" s="4">
        <f ca="1">OFFSET('Summary Neel2Milner'!$A145,0,('Residual Comparison Neel2Milner'!$BU$8+1),1,1)</f>
        <v>2291.5000000000005</v>
      </c>
      <c r="AP150" s="64">
        <f t="shared" ca="1" si="56"/>
        <v>212.29999999999973</v>
      </c>
      <c r="AQ150" s="47">
        <f t="shared" ca="1" si="57"/>
        <v>8.4791117501397756E-2</v>
      </c>
      <c r="AR150" s="4">
        <f ca="1">OFFSET('Summary Neel2Milner'!$A145,0,('Residual Comparison Neel2Milner'!$BU$9+1),1,1)</f>
        <v>1849.5</v>
      </c>
      <c r="AS150" s="64">
        <f t="shared" ca="1" si="58"/>
        <v>654.30000000000018</v>
      </c>
      <c r="AT150" s="47">
        <f t="shared" ca="1" si="59"/>
        <v>0.26132278936017261</v>
      </c>
      <c r="AU150" s="4">
        <f ca="1">OFFSET('Summary Neel2Milner'!$A145,0,('Residual Comparison Neel2Milner'!$BU$10+1),1,1)</f>
        <v>2769.4</v>
      </c>
      <c r="AV150" s="64">
        <f t="shared" ca="1" si="60"/>
        <v>-265.59999999999991</v>
      </c>
      <c r="AW150" s="47">
        <f t="shared" ca="1" si="61"/>
        <v>-0.10607876028436772</v>
      </c>
      <c r="AX150" s="9"/>
      <c r="AY150" s="9"/>
      <c r="AZ150" s="9"/>
      <c r="BA150" s="9"/>
      <c r="BB150" s="9"/>
      <c r="BC150" s="9"/>
      <c r="BD150" s="9"/>
      <c r="BE150" s="9"/>
      <c r="BF150" s="9"/>
      <c r="BG150" s="9"/>
      <c r="BH150" s="9"/>
      <c r="BI150" s="9"/>
      <c r="BJ150" s="9"/>
      <c r="BK150" s="9"/>
      <c r="BL150" s="9"/>
      <c r="BM150" s="9"/>
      <c r="BN150" s="9"/>
      <c r="BO150" s="9"/>
      <c r="BP150" s="9"/>
      <c r="BQ150" s="9"/>
    </row>
    <row r="151" spans="33:69" x14ac:dyDescent="0.25">
      <c r="AG151" s="63">
        <f>'Summary Neel2Milner'!A146</f>
        <v>39532</v>
      </c>
      <c r="AH151" s="4">
        <f ca="1">OFFSET('Summary Neel2Milner'!$A146,0,('Residual Comparison Neel2Milner'!$BU$5+1),1,1)</f>
        <v>2467.6</v>
      </c>
      <c r="AI151" s="4">
        <f ca="1">OFFSET('Summary Neel2Milner'!$A146,0,('Residual Comparison Neel2Milner'!$BU$6+1),1,1)</f>
        <v>2859.4</v>
      </c>
      <c r="AJ151" s="64">
        <f t="shared" ca="1" si="52"/>
        <v>-391.80000000000018</v>
      </c>
      <c r="AK151" s="47">
        <f t="shared" ca="1" si="53"/>
        <v>-0.15877775976657488</v>
      </c>
      <c r="AL151" s="4">
        <f ca="1">OFFSET('Summary Neel2Milner'!$A146,0,('Residual Comparison Neel2Milner'!$BU$7+1),1,1)</f>
        <v>2383</v>
      </c>
      <c r="AM151" s="64">
        <f t="shared" ca="1" si="54"/>
        <v>84.599999999999909</v>
      </c>
      <c r="AN151" s="47">
        <f t="shared" ca="1" si="55"/>
        <v>3.4284324850056697E-2</v>
      </c>
      <c r="AO151" s="4">
        <f ca="1">OFFSET('Summary Neel2Milner'!$A146,0,('Residual Comparison Neel2Milner'!$BU$8+1),1,1)</f>
        <v>2204.5</v>
      </c>
      <c r="AP151" s="64">
        <f t="shared" ca="1" si="56"/>
        <v>263.09999999999991</v>
      </c>
      <c r="AQ151" s="47">
        <f t="shared" ca="1" si="57"/>
        <v>0.1066218187712757</v>
      </c>
      <c r="AR151" s="4">
        <f ca="1">OFFSET('Summary Neel2Milner'!$A146,0,('Residual Comparison Neel2Milner'!$BU$9+1),1,1)</f>
        <v>1900</v>
      </c>
      <c r="AS151" s="64">
        <f t="shared" ca="1" si="58"/>
        <v>567.59999999999991</v>
      </c>
      <c r="AT151" s="47">
        <f t="shared" ca="1" si="59"/>
        <v>0.23002107310747283</v>
      </c>
      <c r="AU151" s="4">
        <f ca="1">OFFSET('Summary Neel2Milner'!$A146,0,('Residual Comparison Neel2Milner'!$BU$10+1),1,1)</f>
        <v>2859.4</v>
      </c>
      <c r="AV151" s="64">
        <f t="shared" ca="1" si="60"/>
        <v>-391.80000000000018</v>
      </c>
      <c r="AW151" s="47">
        <f t="shared" ca="1" si="61"/>
        <v>-0.15877775976657488</v>
      </c>
      <c r="AX151" s="9"/>
      <c r="AY151" s="9"/>
      <c r="AZ151" s="9"/>
      <c r="BA151" s="9"/>
      <c r="BB151" s="9"/>
      <c r="BC151" s="9"/>
      <c r="BD151" s="9"/>
      <c r="BE151" s="9"/>
      <c r="BF151" s="9"/>
      <c r="BG151" s="9"/>
      <c r="BH151" s="9"/>
      <c r="BI151" s="9"/>
      <c r="BJ151" s="9"/>
      <c r="BK151" s="9"/>
      <c r="BL151" s="9"/>
      <c r="BM151" s="9"/>
      <c r="BN151" s="9"/>
      <c r="BO151" s="9"/>
      <c r="BP151" s="9"/>
      <c r="BQ151" s="9"/>
    </row>
    <row r="152" spans="33:69" x14ac:dyDescent="0.25">
      <c r="AG152" s="63">
        <f>'Summary Neel2Milner'!A147</f>
        <v>39533</v>
      </c>
      <c r="AH152" s="4">
        <f ca="1">OFFSET('Summary Neel2Milner'!$A147,0,('Residual Comparison Neel2Milner'!$BU$5+1),1,1)</f>
        <v>2455.1999999999998</v>
      </c>
      <c r="AI152" s="4">
        <f ca="1">OFFSET('Summary Neel2Milner'!$A147,0,('Residual Comparison Neel2Milner'!$BU$6+1),1,1)</f>
        <v>2819.4</v>
      </c>
      <c r="AJ152" s="64">
        <f t="shared" ca="1" si="52"/>
        <v>-364.20000000000027</v>
      </c>
      <c r="AK152" s="47">
        <f t="shared" ca="1" si="53"/>
        <v>-0.1483382209188662</v>
      </c>
      <c r="AL152" s="4">
        <f ca="1">OFFSET('Summary Neel2Milner'!$A147,0,('Residual Comparison Neel2Milner'!$BU$7+1),1,1)</f>
        <v>2390.3999999999996</v>
      </c>
      <c r="AM152" s="64">
        <f t="shared" ca="1" si="54"/>
        <v>64.800000000000182</v>
      </c>
      <c r="AN152" s="47">
        <f t="shared" ca="1" si="55"/>
        <v>2.6392961876832922E-2</v>
      </c>
      <c r="AO152" s="4">
        <f ca="1">OFFSET('Summary Neel2Milner'!$A147,0,('Residual Comparison Neel2Milner'!$BU$8+1),1,1)</f>
        <v>2130.2000000000003</v>
      </c>
      <c r="AP152" s="64">
        <f t="shared" ca="1" si="56"/>
        <v>324.99999999999955</v>
      </c>
      <c r="AQ152" s="47">
        <f t="shared" ca="1" si="57"/>
        <v>0.13237210817855963</v>
      </c>
      <c r="AR152" s="4">
        <f ca="1">OFFSET('Summary Neel2Milner'!$A147,0,('Residual Comparison Neel2Milner'!$BU$9+1),1,1)</f>
        <v>1931.1</v>
      </c>
      <c r="AS152" s="64">
        <f t="shared" ca="1" si="58"/>
        <v>524.09999999999991</v>
      </c>
      <c r="AT152" s="47">
        <f t="shared" ca="1" si="59"/>
        <v>0.21346529814271747</v>
      </c>
      <c r="AU152" s="4">
        <f ca="1">OFFSET('Summary Neel2Milner'!$A147,0,('Residual Comparison Neel2Milner'!$BU$10+1),1,1)</f>
        <v>2819.4</v>
      </c>
      <c r="AV152" s="64">
        <f t="shared" ca="1" si="60"/>
        <v>-364.20000000000027</v>
      </c>
      <c r="AW152" s="47">
        <f t="shared" ca="1" si="61"/>
        <v>-0.1483382209188662</v>
      </c>
      <c r="AX152" s="9"/>
      <c r="AY152" s="9"/>
      <c r="AZ152" s="9"/>
      <c r="BA152" s="9"/>
      <c r="BB152" s="9"/>
      <c r="BC152" s="9"/>
      <c r="BD152" s="9"/>
      <c r="BE152" s="9"/>
      <c r="BF152" s="9"/>
      <c r="BG152" s="9"/>
      <c r="BH152" s="9"/>
      <c r="BI152" s="9"/>
      <c r="BJ152" s="9"/>
      <c r="BK152" s="9"/>
      <c r="BL152" s="9"/>
      <c r="BM152" s="9"/>
      <c r="BN152" s="9"/>
      <c r="BO152" s="9"/>
      <c r="BP152" s="9"/>
      <c r="BQ152" s="9"/>
    </row>
    <row r="153" spans="33:69" x14ac:dyDescent="0.25">
      <c r="AG153" s="63">
        <f>'Summary Neel2Milner'!A148</f>
        <v>39534</v>
      </c>
      <c r="AH153" s="4">
        <f ca="1">OFFSET('Summary Neel2Milner'!$A148,0,('Residual Comparison Neel2Milner'!$BU$5+1),1,1)</f>
        <v>2686.6</v>
      </c>
      <c r="AI153" s="4">
        <f ca="1">OFFSET('Summary Neel2Milner'!$A148,0,('Residual Comparison Neel2Milner'!$BU$6+1),1,1)</f>
        <v>2989.9</v>
      </c>
      <c r="AJ153" s="64">
        <f t="shared" ca="1" si="52"/>
        <v>-303.30000000000018</v>
      </c>
      <c r="AK153" s="47">
        <f t="shared" ca="1" si="53"/>
        <v>-0.11289362018908665</v>
      </c>
      <c r="AL153" s="4">
        <f ca="1">OFFSET('Summary Neel2Milner'!$A148,0,('Residual Comparison Neel2Milner'!$BU$7+1),1,1)</f>
        <v>2381.6999999999998</v>
      </c>
      <c r="AM153" s="64">
        <f t="shared" ca="1" si="54"/>
        <v>304.90000000000009</v>
      </c>
      <c r="AN153" s="47">
        <f t="shared" ca="1" si="55"/>
        <v>0.11348916846571878</v>
      </c>
      <c r="AO153" s="4">
        <f ca="1">OFFSET('Summary Neel2Milner'!$A148,0,('Residual Comparison Neel2Milner'!$BU$8+1),1,1)</f>
        <v>2071.4</v>
      </c>
      <c r="AP153" s="64">
        <f t="shared" ca="1" si="56"/>
        <v>615.19999999999982</v>
      </c>
      <c r="AQ153" s="47">
        <f t="shared" ca="1" si="57"/>
        <v>0.22898831236507103</v>
      </c>
      <c r="AR153" s="4">
        <f ca="1">OFFSET('Summary Neel2Milner'!$A148,0,('Residual Comparison Neel2Milner'!$BU$9+1),1,1)</f>
        <v>1963.5</v>
      </c>
      <c r="AS153" s="64">
        <f t="shared" ca="1" si="58"/>
        <v>723.09999999999991</v>
      </c>
      <c r="AT153" s="47">
        <f t="shared" ca="1" si="59"/>
        <v>0.26915059927045332</v>
      </c>
      <c r="AU153" s="4">
        <f ca="1">OFFSET('Summary Neel2Milner'!$A148,0,('Residual Comparison Neel2Milner'!$BU$10+1),1,1)</f>
        <v>2989.9</v>
      </c>
      <c r="AV153" s="64">
        <f t="shared" ca="1" si="60"/>
        <v>-303.30000000000018</v>
      </c>
      <c r="AW153" s="47">
        <f t="shared" ca="1" si="61"/>
        <v>-0.11289362018908665</v>
      </c>
      <c r="AX153" s="9"/>
      <c r="AY153" s="9"/>
      <c r="AZ153" s="9"/>
      <c r="BA153" s="9"/>
      <c r="BB153" s="9"/>
      <c r="BC153" s="9"/>
      <c r="BD153" s="9"/>
      <c r="BE153" s="9"/>
      <c r="BF153" s="9"/>
      <c r="BG153" s="9"/>
      <c r="BH153" s="9"/>
      <c r="BI153" s="9"/>
      <c r="BJ153" s="9"/>
      <c r="BK153" s="9"/>
      <c r="BL153" s="9"/>
      <c r="BM153" s="9"/>
      <c r="BN153" s="9"/>
      <c r="BO153" s="9"/>
      <c r="BP153" s="9"/>
      <c r="BQ153" s="9"/>
    </row>
    <row r="154" spans="33:69" x14ac:dyDescent="0.25">
      <c r="AG154" s="63">
        <f>'Summary Neel2Milner'!A149</f>
        <v>39535</v>
      </c>
      <c r="AH154" s="4">
        <f ca="1">OFFSET('Summary Neel2Milner'!$A149,0,('Residual Comparison Neel2Milner'!$BU$5+1),1,1)</f>
        <v>2764.7</v>
      </c>
      <c r="AI154" s="4">
        <f ca="1">OFFSET('Summary Neel2Milner'!$A149,0,('Residual Comparison Neel2Milner'!$BU$6+1),1,1)</f>
        <v>2867.7</v>
      </c>
      <c r="AJ154" s="64">
        <f t="shared" ca="1" si="52"/>
        <v>-103</v>
      </c>
      <c r="AK154" s="47">
        <f t="shared" ca="1" si="53"/>
        <v>-3.7255398415741312E-2</v>
      </c>
      <c r="AL154" s="4">
        <f ca="1">OFFSET('Summary Neel2Milner'!$A149,0,('Residual Comparison Neel2Milner'!$BU$7+1),1,1)</f>
        <v>2363.6</v>
      </c>
      <c r="AM154" s="64">
        <f t="shared" ca="1" si="54"/>
        <v>401.09999999999991</v>
      </c>
      <c r="AN154" s="47">
        <f t="shared" ca="1" si="55"/>
        <v>0.14507903208304695</v>
      </c>
      <c r="AO154" s="4">
        <f ca="1">OFFSET('Summary Neel2Milner'!$A149,0,('Residual Comparison Neel2Milner'!$BU$8+1),1,1)</f>
        <v>2240.1</v>
      </c>
      <c r="AP154" s="64">
        <f t="shared" ca="1" si="56"/>
        <v>524.59999999999991</v>
      </c>
      <c r="AQ154" s="47">
        <f t="shared" ca="1" si="57"/>
        <v>0.18974933989221252</v>
      </c>
      <c r="AR154" s="4">
        <f ca="1">OFFSET('Summary Neel2Milner'!$A149,0,('Residual Comparison Neel2Milner'!$BU$9+1),1,1)</f>
        <v>1949.8</v>
      </c>
      <c r="AS154" s="64">
        <f t="shared" ca="1" si="58"/>
        <v>814.89999999999986</v>
      </c>
      <c r="AT154" s="47">
        <f t="shared" ca="1" si="59"/>
        <v>0.29475169096104459</v>
      </c>
      <c r="AU154" s="4">
        <f ca="1">OFFSET('Summary Neel2Milner'!$A149,0,('Residual Comparison Neel2Milner'!$BU$10+1),1,1)</f>
        <v>2867.7</v>
      </c>
      <c r="AV154" s="64">
        <f t="shared" ca="1" si="60"/>
        <v>-103</v>
      </c>
      <c r="AW154" s="47">
        <f t="shared" ca="1" si="61"/>
        <v>-3.7255398415741312E-2</v>
      </c>
      <c r="AX154" s="9"/>
      <c r="AY154" s="9"/>
      <c r="AZ154" s="9"/>
      <c r="BA154" s="9"/>
      <c r="BB154" s="9"/>
      <c r="BC154" s="9"/>
      <c r="BD154" s="9"/>
      <c r="BE154" s="9"/>
      <c r="BF154" s="9"/>
      <c r="BG154" s="9"/>
      <c r="BH154" s="9"/>
      <c r="BI154" s="9"/>
      <c r="BJ154" s="9"/>
      <c r="BK154" s="9"/>
      <c r="BL154" s="9"/>
      <c r="BM154" s="9"/>
      <c r="BN154" s="9"/>
      <c r="BO154" s="9"/>
      <c r="BP154" s="9"/>
      <c r="BQ154" s="9"/>
    </row>
    <row r="155" spans="33:69" x14ac:dyDescent="0.25">
      <c r="AG155" s="63">
        <f>'Summary Neel2Milner'!A150</f>
        <v>39536</v>
      </c>
      <c r="AH155" s="4">
        <f ca="1">OFFSET('Summary Neel2Milner'!$A150,0,('Residual Comparison Neel2Milner'!$BU$5+1),1,1)</f>
        <v>2557.6999999999998</v>
      </c>
      <c r="AI155" s="4">
        <f ca="1">OFFSET('Summary Neel2Milner'!$A150,0,('Residual Comparison Neel2Milner'!$BU$6+1),1,1)</f>
        <v>2619.2000000000003</v>
      </c>
      <c r="AJ155" s="64">
        <f t="shared" ca="1" si="52"/>
        <v>-61.500000000000455</v>
      </c>
      <c r="AK155" s="47">
        <f t="shared" ca="1" si="53"/>
        <v>-2.4045040466043891E-2</v>
      </c>
      <c r="AL155" s="4">
        <f ca="1">OFFSET('Summary Neel2Milner'!$A150,0,('Residual Comparison Neel2Milner'!$BU$7+1),1,1)</f>
        <v>2328</v>
      </c>
      <c r="AM155" s="64">
        <f t="shared" ca="1" si="54"/>
        <v>229.69999999999982</v>
      </c>
      <c r="AN155" s="47">
        <f t="shared" ca="1" si="55"/>
        <v>8.9807248700003839E-2</v>
      </c>
      <c r="AO155" s="4">
        <f ca="1">OFFSET('Summary Neel2Milner'!$A150,0,('Residual Comparison Neel2Milner'!$BU$8+1),1,1)</f>
        <v>2204</v>
      </c>
      <c r="AP155" s="64">
        <f t="shared" ca="1" si="56"/>
        <v>353.69999999999982</v>
      </c>
      <c r="AQ155" s="47">
        <f t="shared" ca="1" si="57"/>
        <v>0.13828830589983182</v>
      </c>
      <c r="AR155" s="4">
        <f ca="1">OFFSET('Summary Neel2Milner'!$A150,0,('Residual Comparison Neel2Milner'!$BU$9+1),1,1)</f>
        <v>1930.1</v>
      </c>
      <c r="AS155" s="64">
        <f t="shared" ca="1" si="58"/>
        <v>627.59999999999991</v>
      </c>
      <c r="AT155" s="47">
        <f t="shared" ca="1" si="59"/>
        <v>0.24537670563396799</v>
      </c>
      <c r="AU155" s="4">
        <f ca="1">OFFSET('Summary Neel2Milner'!$A150,0,('Residual Comparison Neel2Milner'!$BU$10+1),1,1)</f>
        <v>2619.2000000000003</v>
      </c>
      <c r="AV155" s="64">
        <f t="shared" ca="1" si="60"/>
        <v>-61.500000000000455</v>
      </c>
      <c r="AW155" s="47">
        <f t="shared" ca="1" si="61"/>
        <v>-2.4045040466043891E-2</v>
      </c>
      <c r="AX155" s="9"/>
      <c r="AY155" s="9"/>
      <c r="AZ155" s="9"/>
      <c r="BA155" s="9"/>
      <c r="BB155" s="9"/>
      <c r="BC155" s="9"/>
      <c r="BD155" s="9"/>
      <c r="BE155" s="9"/>
      <c r="BF155" s="9"/>
      <c r="BG155" s="9"/>
      <c r="BH155" s="9"/>
      <c r="BI155" s="9"/>
      <c r="BJ155" s="9"/>
      <c r="BK155" s="9"/>
      <c r="BL155" s="9"/>
      <c r="BM155" s="9"/>
      <c r="BN155" s="9"/>
      <c r="BO155" s="9"/>
      <c r="BP155" s="9"/>
      <c r="BQ155" s="9"/>
    </row>
    <row r="156" spans="33:69" x14ac:dyDescent="0.25">
      <c r="AG156" s="63">
        <f>'Summary Neel2Milner'!A151</f>
        <v>39537</v>
      </c>
      <c r="AH156" s="4">
        <f ca="1">OFFSET('Summary Neel2Milner'!$A151,0,('Residual Comparison Neel2Milner'!$BU$5+1),1,1)</f>
        <v>2574.1</v>
      </c>
      <c r="AI156" s="4">
        <f ca="1">OFFSET('Summary Neel2Milner'!$A151,0,('Residual Comparison Neel2Milner'!$BU$6+1),1,1)</f>
        <v>2649.5</v>
      </c>
      <c r="AJ156" s="64">
        <f t="shared" ca="1" si="52"/>
        <v>-75.400000000000091</v>
      </c>
      <c r="AK156" s="47">
        <f t="shared" ca="1" si="53"/>
        <v>-2.9291791305699116E-2</v>
      </c>
      <c r="AL156" s="4">
        <f ca="1">OFFSET('Summary Neel2Milner'!$A151,0,('Residual Comparison Neel2Milner'!$BU$7+1),1,1)</f>
        <v>2333.4</v>
      </c>
      <c r="AM156" s="64">
        <f t="shared" ca="1" si="54"/>
        <v>240.69999999999982</v>
      </c>
      <c r="AN156" s="47">
        <f t="shared" ca="1" si="55"/>
        <v>9.3508410706654679E-2</v>
      </c>
      <c r="AO156" s="4">
        <f ca="1">OFFSET('Summary Neel2Milner'!$A151,0,('Residual Comparison Neel2Milner'!$BU$8+1),1,1)</f>
        <v>2128.6999999999998</v>
      </c>
      <c r="AP156" s="64">
        <f t="shared" ca="1" si="56"/>
        <v>445.40000000000009</v>
      </c>
      <c r="AQ156" s="47">
        <f t="shared" ca="1" si="57"/>
        <v>0.17303135076337364</v>
      </c>
      <c r="AR156" s="4">
        <f ca="1">OFFSET('Summary Neel2Milner'!$A151,0,('Residual Comparison Neel2Milner'!$BU$9+1),1,1)</f>
        <v>1887.7000000000003</v>
      </c>
      <c r="AS156" s="64">
        <f t="shared" ca="1" si="58"/>
        <v>686.39999999999964</v>
      </c>
      <c r="AT156" s="47">
        <f t="shared" ca="1" si="59"/>
        <v>0.26665630705877769</v>
      </c>
      <c r="AU156" s="4">
        <f ca="1">OFFSET('Summary Neel2Milner'!$A151,0,('Residual Comparison Neel2Milner'!$BU$10+1),1,1)</f>
        <v>2649.5</v>
      </c>
      <c r="AV156" s="64">
        <f t="shared" ca="1" si="60"/>
        <v>-75.400000000000091</v>
      </c>
      <c r="AW156" s="47">
        <f t="shared" ca="1" si="61"/>
        <v>-2.9291791305699116E-2</v>
      </c>
      <c r="AX156" s="9"/>
      <c r="AY156" s="9"/>
      <c r="AZ156" s="9"/>
      <c r="BA156" s="9"/>
      <c r="BB156" s="9"/>
      <c r="BC156" s="9"/>
      <c r="BD156" s="9"/>
      <c r="BE156" s="9"/>
      <c r="BF156" s="9"/>
      <c r="BG156" s="9"/>
      <c r="BH156" s="9"/>
      <c r="BI156" s="9"/>
      <c r="BJ156" s="9"/>
      <c r="BK156" s="9"/>
      <c r="BL156" s="9"/>
      <c r="BM156" s="9"/>
      <c r="BN156" s="9"/>
      <c r="BO156" s="9"/>
      <c r="BP156" s="9"/>
      <c r="BQ156" s="9"/>
    </row>
    <row r="157" spans="33:69" x14ac:dyDescent="0.25">
      <c r="AG157" s="63">
        <f>'Summary Neel2Milner'!A152</f>
        <v>39538</v>
      </c>
      <c r="AH157" s="4">
        <f ca="1">OFFSET('Summary Neel2Milner'!$A152,0,('Residual Comparison Neel2Milner'!$BU$5+1),1,1)</f>
        <v>2660.9</v>
      </c>
      <c r="AI157" s="4">
        <f ca="1">OFFSET('Summary Neel2Milner'!$A152,0,('Residual Comparison Neel2Milner'!$BU$6+1),1,1)</f>
        <v>2703</v>
      </c>
      <c r="AJ157" s="64">
        <f t="shared" ca="1" si="52"/>
        <v>-42.099999999999909</v>
      </c>
      <c r="AK157" s="47">
        <f t="shared" ca="1" si="53"/>
        <v>-1.582171445751434E-2</v>
      </c>
      <c r="AL157" s="4">
        <f ca="1">OFFSET('Summary Neel2Milner'!$A152,0,('Residual Comparison Neel2Milner'!$BU$7+1),1,1)</f>
        <v>2347.4</v>
      </c>
      <c r="AM157" s="64">
        <f t="shared" ca="1" si="54"/>
        <v>313.5</v>
      </c>
      <c r="AN157" s="47">
        <f t="shared" ca="1" si="55"/>
        <v>0.11781727986771393</v>
      </c>
      <c r="AO157" s="4">
        <f ca="1">OFFSET('Summary Neel2Milner'!$A152,0,('Residual Comparison Neel2Milner'!$BU$8+1),1,1)</f>
        <v>2210.6999999999998</v>
      </c>
      <c r="AP157" s="64">
        <f t="shared" ca="1" si="56"/>
        <v>450.20000000000027</v>
      </c>
      <c r="AQ157" s="47">
        <f t="shared" ca="1" si="57"/>
        <v>0.16919087526776663</v>
      </c>
      <c r="AR157" s="4">
        <f ca="1">OFFSET('Summary Neel2Milner'!$A152,0,('Residual Comparison Neel2Milner'!$BU$9+1),1,1)</f>
        <v>1871.5000000000002</v>
      </c>
      <c r="AS157" s="64">
        <f t="shared" ca="1" si="58"/>
        <v>789.39999999999986</v>
      </c>
      <c r="AT157" s="47">
        <f t="shared" ca="1" si="59"/>
        <v>0.29666654139576831</v>
      </c>
      <c r="AU157" s="4">
        <f ca="1">OFFSET('Summary Neel2Milner'!$A152,0,('Residual Comparison Neel2Milner'!$BU$10+1),1,1)</f>
        <v>2703</v>
      </c>
      <c r="AV157" s="64">
        <f t="shared" ca="1" si="60"/>
        <v>-42.099999999999909</v>
      </c>
      <c r="AW157" s="47">
        <f t="shared" ca="1" si="61"/>
        <v>-1.582171445751434E-2</v>
      </c>
      <c r="AX157" s="9"/>
      <c r="AY157" s="9"/>
      <c r="AZ157" s="9"/>
      <c r="BA157" s="9"/>
      <c r="BB157" s="9"/>
      <c r="BC157" s="9"/>
      <c r="BD157" s="9"/>
      <c r="BE157" s="9"/>
      <c r="BF157" s="9"/>
      <c r="BG157" s="9"/>
      <c r="BH157" s="9"/>
      <c r="BI157" s="9"/>
      <c r="BJ157" s="9"/>
      <c r="BK157" s="9"/>
      <c r="BL157" s="9"/>
      <c r="BM157" s="9"/>
      <c r="BN157" s="9"/>
      <c r="BO157" s="9"/>
      <c r="BP157" s="9"/>
      <c r="BQ157" s="9"/>
    </row>
    <row r="158" spans="33:69" x14ac:dyDescent="0.25">
      <c r="AG158" s="63">
        <f>'Summary Neel2Milner'!A153</f>
        <v>39539</v>
      </c>
      <c r="AH158" s="4">
        <f ca="1">OFFSET('Summary Neel2Milner'!$A153,0,('Residual Comparison Neel2Milner'!$BU$5+1),1,1)</f>
        <v>2778.7</v>
      </c>
      <c r="AI158" s="4">
        <f ca="1">OFFSET('Summary Neel2Milner'!$A153,0,('Residual Comparison Neel2Milner'!$BU$6+1),1,1)</f>
        <v>2584.4</v>
      </c>
      <c r="AJ158" s="64">
        <f t="shared" ca="1" si="52"/>
        <v>194.29999999999973</v>
      </c>
      <c r="AK158" s="47">
        <f t="shared" ca="1" si="53"/>
        <v>6.9924784971389403E-2</v>
      </c>
      <c r="AL158" s="4">
        <f ca="1">OFFSET('Summary Neel2Milner'!$A153,0,('Residual Comparison Neel2Milner'!$BU$7+1),1,1)</f>
        <v>2280.6</v>
      </c>
      <c r="AM158" s="64">
        <f t="shared" ca="1" si="54"/>
        <v>498.09999999999991</v>
      </c>
      <c r="AN158" s="47">
        <f t="shared" ca="1" si="55"/>
        <v>0.179256486846367</v>
      </c>
      <c r="AO158" s="4">
        <f ca="1">OFFSET('Summary Neel2Milner'!$A153,0,('Residual Comparison Neel2Milner'!$BU$8+1),1,1)</f>
        <v>2049.2000000000003</v>
      </c>
      <c r="AP158" s="64">
        <f t="shared" ca="1" si="56"/>
        <v>729.49999999999955</v>
      </c>
      <c r="AQ158" s="47">
        <f t="shared" ca="1" si="57"/>
        <v>0.26253283909741953</v>
      </c>
      <c r="AR158" s="4">
        <f ca="1">OFFSET('Summary Neel2Milner'!$A153,0,('Residual Comparison Neel2Milner'!$BU$9+1),1,1)</f>
        <v>1672.2</v>
      </c>
      <c r="AS158" s="64">
        <f t="shared" ca="1" si="58"/>
        <v>1106.4999999999998</v>
      </c>
      <c r="AT158" s="47">
        <f t="shared" ca="1" si="59"/>
        <v>0.39820779501205594</v>
      </c>
      <c r="AU158" s="4">
        <f ca="1">OFFSET('Summary Neel2Milner'!$A153,0,('Residual Comparison Neel2Milner'!$BU$10+1),1,1)</f>
        <v>2584.4</v>
      </c>
      <c r="AV158" s="64">
        <f t="shared" ca="1" si="60"/>
        <v>194.29999999999973</v>
      </c>
      <c r="AW158" s="47">
        <f t="shared" ca="1" si="61"/>
        <v>6.9924784971389403E-2</v>
      </c>
      <c r="AX158" s="9"/>
      <c r="AY158" s="9"/>
      <c r="AZ158" s="9"/>
      <c r="BA158" s="9"/>
      <c r="BB158" s="9"/>
      <c r="BC158" s="9"/>
      <c r="BD158" s="9"/>
      <c r="BE158" s="9"/>
      <c r="BF158" s="9"/>
      <c r="BG158" s="9"/>
      <c r="BH158" s="9"/>
      <c r="BI158" s="9"/>
      <c r="BJ158" s="9"/>
      <c r="BK158" s="9"/>
      <c r="BL158" s="9"/>
      <c r="BM158" s="9"/>
      <c r="BN158" s="9"/>
      <c r="BO158" s="9"/>
      <c r="BP158" s="9"/>
      <c r="BQ158" s="9"/>
    </row>
    <row r="159" spans="33:69" x14ac:dyDescent="0.25">
      <c r="AG159" s="63">
        <f>'Summary Neel2Milner'!A154</f>
        <v>39540</v>
      </c>
      <c r="AH159" s="4">
        <f ca="1">OFFSET('Summary Neel2Milner'!$A154,0,('Residual Comparison Neel2Milner'!$BU$5+1),1,1)</f>
        <v>2792</v>
      </c>
      <c r="AI159" s="4">
        <f ca="1">OFFSET('Summary Neel2Milner'!$A154,0,('Residual Comparison Neel2Milner'!$BU$6+1),1,1)</f>
        <v>2710.0000000000005</v>
      </c>
      <c r="AJ159" s="64">
        <f t="shared" ca="1" si="52"/>
        <v>81.999999999999545</v>
      </c>
      <c r="AK159" s="47">
        <f t="shared" ca="1" si="53"/>
        <v>2.9369627507163161E-2</v>
      </c>
      <c r="AL159" s="4">
        <f ca="1">OFFSET('Summary Neel2Milner'!$A154,0,('Residual Comparison Neel2Milner'!$BU$7+1),1,1)</f>
        <v>2168.4</v>
      </c>
      <c r="AM159" s="64">
        <f t="shared" ca="1" si="54"/>
        <v>623.59999999999991</v>
      </c>
      <c r="AN159" s="47">
        <f t="shared" ca="1" si="55"/>
        <v>0.22335243553008594</v>
      </c>
      <c r="AO159" s="4">
        <f ca="1">OFFSET('Summary Neel2Milner'!$A154,0,('Residual Comparison Neel2Milner'!$BU$8+1),1,1)</f>
        <v>2230.1999999999998</v>
      </c>
      <c r="AP159" s="64">
        <f t="shared" ca="1" si="56"/>
        <v>561.80000000000018</v>
      </c>
      <c r="AQ159" s="47">
        <f t="shared" ca="1" si="57"/>
        <v>0.20121776504298</v>
      </c>
      <c r="AR159" s="4">
        <f ca="1">OFFSET('Summary Neel2Milner'!$A154,0,('Residual Comparison Neel2Milner'!$BU$9+1),1,1)</f>
        <v>1723.4</v>
      </c>
      <c r="AS159" s="64">
        <f t="shared" ca="1" si="58"/>
        <v>1068.5999999999999</v>
      </c>
      <c r="AT159" s="47">
        <f t="shared" ca="1" si="59"/>
        <v>0.38273638968481372</v>
      </c>
      <c r="AU159" s="4">
        <f ca="1">OFFSET('Summary Neel2Milner'!$A154,0,('Residual Comparison Neel2Milner'!$BU$10+1),1,1)</f>
        <v>2710.0000000000005</v>
      </c>
      <c r="AV159" s="64">
        <f t="shared" ca="1" si="60"/>
        <v>81.999999999999545</v>
      </c>
      <c r="AW159" s="47">
        <f t="shared" ca="1" si="61"/>
        <v>2.9369627507163161E-2</v>
      </c>
      <c r="AX159" s="9"/>
      <c r="AY159" s="9"/>
      <c r="AZ159" s="9"/>
      <c r="BA159" s="9"/>
      <c r="BB159" s="9"/>
      <c r="BC159" s="9"/>
      <c r="BD159" s="9"/>
      <c r="BE159" s="9"/>
      <c r="BF159" s="9"/>
      <c r="BG159" s="9"/>
      <c r="BH159" s="9"/>
      <c r="BI159" s="9"/>
      <c r="BJ159" s="9"/>
      <c r="BK159" s="9"/>
      <c r="BL159" s="9"/>
      <c r="BM159" s="9"/>
      <c r="BN159" s="9"/>
      <c r="BO159" s="9"/>
      <c r="BP159" s="9"/>
      <c r="BQ159" s="9"/>
    </row>
    <row r="160" spans="33:69" x14ac:dyDescent="0.25">
      <c r="AG160" s="63">
        <f>'Summary Neel2Milner'!A155</f>
        <v>39541</v>
      </c>
      <c r="AH160" s="4">
        <f ca="1">OFFSET('Summary Neel2Milner'!$A155,0,('Residual Comparison Neel2Milner'!$BU$5+1),1,1)</f>
        <v>2806.1</v>
      </c>
      <c r="AI160" s="4">
        <f ca="1">OFFSET('Summary Neel2Milner'!$A155,0,('Residual Comparison Neel2Milner'!$BU$6+1),1,1)</f>
        <v>2884.4</v>
      </c>
      <c r="AJ160" s="64">
        <f t="shared" ca="1" si="52"/>
        <v>-78.300000000000182</v>
      </c>
      <c r="AK160" s="47">
        <f t="shared" ca="1" si="53"/>
        <v>-2.7903495955240436E-2</v>
      </c>
      <c r="AL160" s="4">
        <f ca="1">OFFSET('Summary Neel2Milner'!$A155,0,('Residual Comparison Neel2Milner'!$BU$7+1),1,1)</f>
        <v>2124.6</v>
      </c>
      <c r="AM160" s="64">
        <f t="shared" ca="1" si="54"/>
        <v>681.5</v>
      </c>
      <c r="AN160" s="47">
        <f t="shared" ca="1" si="55"/>
        <v>0.24286376109190694</v>
      </c>
      <c r="AO160" s="4">
        <f ca="1">OFFSET('Summary Neel2Milner'!$A155,0,('Residual Comparison Neel2Milner'!$BU$8+1),1,1)</f>
        <v>2404.1000000000004</v>
      </c>
      <c r="AP160" s="64">
        <f t="shared" ca="1" si="56"/>
        <v>401.99999999999955</v>
      </c>
      <c r="AQ160" s="47">
        <f t="shared" ca="1" si="57"/>
        <v>0.14325932789280479</v>
      </c>
      <c r="AR160" s="4">
        <f ca="1">OFFSET('Summary Neel2Milner'!$A155,0,('Residual Comparison Neel2Milner'!$BU$9+1),1,1)</f>
        <v>1683.1000000000001</v>
      </c>
      <c r="AS160" s="64">
        <f t="shared" ca="1" si="58"/>
        <v>1122.9999999999998</v>
      </c>
      <c r="AT160" s="47">
        <f t="shared" ca="1" si="59"/>
        <v>0.40019956523288541</v>
      </c>
      <c r="AU160" s="4">
        <f ca="1">OFFSET('Summary Neel2Milner'!$A155,0,('Residual Comparison Neel2Milner'!$BU$10+1),1,1)</f>
        <v>2884.4</v>
      </c>
      <c r="AV160" s="64">
        <f t="shared" ca="1" si="60"/>
        <v>-78.300000000000182</v>
      </c>
      <c r="AW160" s="47">
        <f t="shared" ca="1" si="61"/>
        <v>-2.7903495955240436E-2</v>
      </c>
      <c r="AX160" s="9"/>
      <c r="AY160" s="9"/>
      <c r="AZ160" s="9"/>
      <c r="BA160" s="9"/>
      <c r="BB160" s="9"/>
      <c r="BC160" s="9"/>
      <c r="BD160" s="9"/>
      <c r="BE160" s="9"/>
      <c r="BF160" s="9"/>
      <c r="BG160" s="9"/>
      <c r="BH160" s="9"/>
      <c r="BI160" s="9"/>
      <c r="BJ160" s="9"/>
      <c r="BK160" s="9"/>
      <c r="BL160" s="9"/>
      <c r="BM160" s="9"/>
      <c r="BN160" s="9"/>
      <c r="BO160" s="9"/>
      <c r="BP160" s="9"/>
      <c r="BQ160" s="9"/>
    </row>
    <row r="161" spans="33:69" x14ac:dyDescent="0.25">
      <c r="AG161" s="63">
        <f>'Summary Neel2Milner'!A156</f>
        <v>39542</v>
      </c>
      <c r="AH161" s="4">
        <f ca="1">OFFSET('Summary Neel2Milner'!$A156,0,('Residual Comparison Neel2Milner'!$BU$5+1),1,1)</f>
        <v>2680.8</v>
      </c>
      <c r="AI161" s="4">
        <f ca="1">OFFSET('Summary Neel2Milner'!$A156,0,('Residual Comparison Neel2Milner'!$BU$6+1),1,1)</f>
        <v>3140</v>
      </c>
      <c r="AJ161" s="64">
        <f t="shared" ca="1" si="52"/>
        <v>-459.19999999999982</v>
      </c>
      <c r="AK161" s="47">
        <f t="shared" ca="1" si="53"/>
        <v>-0.17129215159653827</v>
      </c>
      <c r="AL161" s="4">
        <f ca="1">OFFSET('Summary Neel2Milner'!$A156,0,('Residual Comparison Neel2Milner'!$BU$7+1),1,1)</f>
        <v>2195.7999999999997</v>
      </c>
      <c r="AM161" s="64">
        <f t="shared" ca="1" si="54"/>
        <v>485.00000000000045</v>
      </c>
      <c r="AN161" s="47">
        <f t="shared" ca="1" si="55"/>
        <v>0.18091614443449733</v>
      </c>
      <c r="AO161" s="4">
        <f ca="1">OFFSET('Summary Neel2Milner'!$A156,0,('Residual Comparison Neel2Milner'!$BU$8+1),1,1)</f>
        <v>2174.1999999999998</v>
      </c>
      <c r="AP161" s="64">
        <f t="shared" ca="1" si="56"/>
        <v>506.60000000000036</v>
      </c>
      <c r="AQ161" s="47">
        <f t="shared" ca="1" si="57"/>
        <v>0.18897344076395117</v>
      </c>
      <c r="AR161" s="4">
        <f ca="1">OFFSET('Summary Neel2Milner'!$A156,0,('Residual Comparison Neel2Milner'!$BU$9+1),1,1)</f>
        <v>1763.7</v>
      </c>
      <c r="AS161" s="64">
        <f t="shared" ca="1" si="58"/>
        <v>917.10000000000014</v>
      </c>
      <c r="AT161" s="47">
        <f t="shared" ca="1" si="59"/>
        <v>0.34209937332139662</v>
      </c>
      <c r="AU161" s="4">
        <f ca="1">OFFSET('Summary Neel2Milner'!$A156,0,('Residual Comparison Neel2Milner'!$BU$10+1),1,1)</f>
        <v>3140</v>
      </c>
      <c r="AV161" s="64">
        <f t="shared" ca="1" si="60"/>
        <v>-459.19999999999982</v>
      </c>
      <c r="AW161" s="47">
        <f t="shared" ca="1" si="61"/>
        <v>-0.17129215159653827</v>
      </c>
      <c r="AX161" s="9"/>
      <c r="AY161" s="9"/>
      <c r="AZ161" s="9"/>
      <c r="BA161" s="9"/>
      <c r="BB161" s="9"/>
      <c r="BC161" s="9"/>
      <c r="BD161" s="9"/>
      <c r="BE161" s="9"/>
      <c r="BF161" s="9"/>
      <c r="BG161" s="9"/>
      <c r="BH161" s="9"/>
      <c r="BI161" s="9"/>
      <c r="BJ161" s="9"/>
      <c r="BK161" s="9"/>
      <c r="BL161" s="9"/>
      <c r="BM161" s="9"/>
      <c r="BN161" s="9"/>
      <c r="BO161" s="9"/>
      <c r="BP161" s="9"/>
      <c r="BQ161" s="9"/>
    </row>
    <row r="162" spans="33:69" x14ac:dyDescent="0.25">
      <c r="AG162" s="63">
        <f>'Summary Neel2Milner'!A157</f>
        <v>39543</v>
      </c>
      <c r="AH162" s="4">
        <f ca="1">OFFSET('Summary Neel2Milner'!$A157,0,('Residual Comparison Neel2Milner'!$BU$5+1),1,1)</f>
        <v>2785</v>
      </c>
      <c r="AI162" s="4">
        <f ca="1">OFFSET('Summary Neel2Milner'!$A157,0,('Residual Comparison Neel2Milner'!$BU$6+1),1,1)</f>
        <v>3241.7999999999997</v>
      </c>
      <c r="AJ162" s="64">
        <f t="shared" ca="1" si="52"/>
        <v>-456.79999999999973</v>
      </c>
      <c r="AK162" s="47">
        <f t="shared" ca="1" si="53"/>
        <v>-0.16402154398563726</v>
      </c>
      <c r="AL162" s="4">
        <f ca="1">OFFSET('Summary Neel2Milner'!$A157,0,('Residual Comparison Neel2Milner'!$BU$7+1),1,1)</f>
        <v>2234.5000000000005</v>
      </c>
      <c r="AM162" s="64">
        <f t="shared" ca="1" si="54"/>
        <v>550.49999999999955</v>
      </c>
      <c r="AN162" s="47">
        <f t="shared" ca="1" si="55"/>
        <v>0.19766606822262103</v>
      </c>
      <c r="AO162" s="4">
        <f ca="1">OFFSET('Summary Neel2Milner'!$A157,0,('Residual Comparison Neel2Milner'!$BU$8+1),1,1)</f>
        <v>2013.5</v>
      </c>
      <c r="AP162" s="64">
        <f t="shared" ca="1" si="56"/>
        <v>771.5</v>
      </c>
      <c r="AQ162" s="47">
        <f t="shared" ca="1" si="57"/>
        <v>0.27701974865350087</v>
      </c>
      <c r="AR162" s="4">
        <f ca="1">OFFSET('Summary Neel2Milner'!$A157,0,('Residual Comparison Neel2Milner'!$BU$9+1),1,1)</f>
        <v>1796.2</v>
      </c>
      <c r="AS162" s="64">
        <f t="shared" ca="1" si="58"/>
        <v>988.8</v>
      </c>
      <c r="AT162" s="47">
        <f t="shared" ca="1" si="59"/>
        <v>0.35504488330341111</v>
      </c>
      <c r="AU162" s="4">
        <f ca="1">OFFSET('Summary Neel2Milner'!$A157,0,('Residual Comparison Neel2Milner'!$BU$10+1),1,1)</f>
        <v>3241.7999999999997</v>
      </c>
      <c r="AV162" s="64">
        <f t="shared" ca="1" si="60"/>
        <v>-456.79999999999973</v>
      </c>
      <c r="AW162" s="47">
        <f t="shared" ca="1" si="61"/>
        <v>-0.16402154398563726</v>
      </c>
      <c r="AX162" s="9"/>
      <c r="AY162" s="9"/>
      <c r="AZ162" s="9"/>
      <c r="BA162" s="9"/>
      <c r="BB162" s="9"/>
      <c r="BC162" s="9"/>
      <c r="BD162" s="9"/>
      <c r="BE162" s="9"/>
      <c r="BF162" s="9"/>
      <c r="BG162" s="9"/>
      <c r="BH162" s="9"/>
      <c r="BI162" s="9"/>
      <c r="BJ162" s="9"/>
      <c r="BK162" s="9"/>
      <c r="BL162" s="9"/>
      <c r="BM162" s="9"/>
      <c r="BN162" s="9"/>
      <c r="BO162" s="9"/>
      <c r="BP162" s="9"/>
      <c r="BQ162" s="9"/>
    </row>
    <row r="163" spans="33:69" x14ac:dyDescent="0.25">
      <c r="AG163" s="63">
        <f>'Summary Neel2Milner'!A158</f>
        <v>39544</v>
      </c>
      <c r="AH163" s="4">
        <f ca="1">OFFSET('Summary Neel2Milner'!$A158,0,('Residual Comparison Neel2Milner'!$BU$5+1),1,1)</f>
        <v>2868.2</v>
      </c>
      <c r="AI163" s="4">
        <f ca="1">OFFSET('Summary Neel2Milner'!$A158,0,('Residual Comparison Neel2Milner'!$BU$6+1),1,1)</f>
        <v>3247.2999999999997</v>
      </c>
      <c r="AJ163" s="64">
        <f t="shared" ca="1" si="52"/>
        <v>-379.09999999999991</v>
      </c>
      <c r="AK163" s="47">
        <f t="shared" ca="1" si="53"/>
        <v>-0.13217348859912137</v>
      </c>
      <c r="AL163" s="4">
        <f ca="1">OFFSET('Summary Neel2Milner'!$A158,0,('Residual Comparison Neel2Milner'!$BU$7+1),1,1)</f>
        <v>2111.1</v>
      </c>
      <c r="AM163" s="64">
        <f t="shared" ca="1" si="54"/>
        <v>757.09999999999991</v>
      </c>
      <c r="AN163" s="47">
        <f t="shared" ca="1" si="55"/>
        <v>0.26396346140436511</v>
      </c>
      <c r="AO163" s="4">
        <f ca="1">OFFSET('Summary Neel2Milner'!$A158,0,('Residual Comparison Neel2Milner'!$BU$8+1),1,1)</f>
        <v>1921.8</v>
      </c>
      <c r="AP163" s="64">
        <f t="shared" ca="1" si="56"/>
        <v>946.39999999999986</v>
      </c>
      <c r="AQ163" s="47">
        <f t="shared" ca="1" si="57"/>
        <v>0.32996304302349905</v>
      </c>
      <c r="AR163" s="4">
        <f ca="1">OFFSET('Summary Neel2Milner'!$A158,0,('Residual Comparison Neel2Milner'!$BU$9+1),1,1)</f>
        <v>1666.3</v>
      </c>
      <c r="AS163" s="64">
        <f t="shared" ca="1" si="58"/>
        <v>1201.8999999999999</v>
      </c>
      <c r="AT163" s="47">
        <f t="shared" ca="1" si="59"/>
        <v>0.419043302419636</v>
      </c>
      <c r="AU163" s="4">
        <f ca="1">OFFSET('Summary Neel2Milner'!$A158,0,('Residual Comparison Neel2Milner'!$BU$10+1),1,1)</f>
        <v>3247.2999999999997</v>
      </c>
      <c r="AV163" s="64">
        <f t="shared" ca="1" si="60"/>
        <v>-379.09999999999991</v>
      </c>
      <c r="AW163" s="47">
        <f t="shared" ca="1" si="61"/>
        <v>-0.13217348859912137</v>
      </c>
      <c r="AX163" s="9"/>
      <c r="AY163" s="9"/>
      <c r="AZ163" s="9"/>
      <c r="BA163" s="9"/>
      <c r="BB163" s="9"/>
      <c r="BC163" s="9"/>
      <c r="BD163" s="9"/>
      <c r="BE163" s="9"/>
      <c r="BF163" s="9"/>
      <c r="BG163" s="9"/>
      <c r="BH163" s="9"/>
      <c r="BI163" s="9"/>
      <c r="BJ163" s="9"/>
      <c r="BK163" s="9"/>
      <c r="BL163" s="9"/>
      <c r="BM163" s="9"/>
      <c r="BN163" s="9"/>
      <c r="BO163" s="9"/>
      <c r="BP163" s="9"/>
      <c r="BQ163" s="9"/>
    </row>
    <row r="164" spans="33:69" x14ac:dyDescent="0.25">
      <c r="AG164" s="63">
        <f>'Summary Neel2Milner'!A159</f>
        <v>39545</v>
      </c>
      <c r="AH164" s="4">
        <f ca="1">OFFSET('Summary Neel2Milner'!$A159,0,('Residual Comparison Neel2Milner'!$BU$5+1),1,1)</f>
        <v>2795.9</v>
      </c>
      <c r="AI164" s="4">
        <f ca="1">OFFSET('Summary Neel2Milner'!$A159,0,('Residual Comparison Neel2Milner'!$BU$6+1),1,1)</f>
        <v>3274.2999999999997</v>
      </c>
      <c r="AJ164" s="64">
        <f t="shared" ca="1" si="52"/>
        <v>-478.39999999999964</v>
      </c>
      <c r="AK164" s="47">
        <f t="shared" ca="1" si="53"/>
        <v>-0.17110769340820473</v>
      </c>
      <c r="AL164" s="4">
        <f ca="1">OFFSET('Summary Neel2Milner'!$A159,0,('Residual Comparison Neel2Milner'!$BU$7+1),1,1)</f>
        <v>2083.5</v>
      </c>
      <c r="AM164" s="64">
        <f t="shared" ca="1" si="54"/>
        <v>712.40000000000009</v>
      </c>
      <c r="AN164" s="47">
        <f t="shared" ca="1" si="55"/>
        <v>0.25480167387960945</v>
      </c>
      <c r="AO164" s="4">
        <f ca="1">OFFSET('Summary Neel2Milner'!$A159,0,('Residual Comparison Neel2Milner'!$BU$8+1),1,1)</f>
        <v>1871.2</v>
      </c>
      <c r="AP164" s="64">
        <f t="shared" ca="1" si="56"/>
        <v>924.7</v>
      </c>
      <c r="AQ164" s="47">
        <f t="shared" ca="1" si="57"/>
        <v>0.33073428949533246</v>
      </c>
      <c r="AR164" s="4">
        <f ca="1">OFFSET('Summary Neel2Milner'!$A159,0,('Residual Comparison Neel2Milner'!$BU$9+1),1,1)</f>
        <v>1736.2999999999997</v>
      </c>
      <c r="AS164" s="64">
        <f t="shared" ca="1" si="58"/>
        <v>1059.6000000000004</v>
      </c>
      <c r="AT164" s="47">
        <f t="shared" ca="1" si="59"/>
        <v>0.37898351157051408</v>
      </c>
      <c r="AU164" s="4">
        <f ca="1">OFFSET('Summary Neel2Milner'!$A159,0,('Residual Comparison Neel2Milner'!$BU$10+1),1,1)</f>
        <v>3274.2999999999997</v>
      </c>
      <c r="AV164" s="64">
        <f t="shared" ca="1" si="60"/>
        <v>-478.39999999999964</v>
      </c>
      <c r="AW164" s="47">
        <f t="shared" ca="1" si="61"/>
        <v>-0.17110769340820473</v>
      </c>
      <c r="AX164" s="9"/>
      <c r="AY164" s="9"/>
      <c r="AZ164" s="9"/>
      <c r="BA164" s="9"/>
      <c r="BB164" s="9"/>
      <c r="BC164" s="9"/>
      <c r="BD164" s="9"/>
      <c r="BE164" s="9"/>
      <c r="BF164" s="9"/>
      <c r="BG164" s="9"/>
      <c r="BH164" s="9"/>
      <c r="BI164" s="9"/>
      <c r="BJ164" s="9"/>
      <c r="BK164" s="9"/>
      <c r="BL164" s="9"/>
      <c r="BM164" s="9"/>
      <c r="BN164" s="9"/>
      <c r="BO164" s="9"/>
      <c r="BP164" s="9"/>
      <c r="BQ164" s="9"/>
    </row>
    <row r="165" spans="33:69" x14ac:dyDescent="0.25">
      <c r="AG165" s="63">
        <f>'Summary Neel2Milner'!A160</f>
        <v>39546</v>
      </c>
      <c r="AH165" s="4">
        <f ca="1">OFFSET('Summary Neel2Milner'!$A160,0,('Residual Comparison Neel2Milner'!$BU$5+1),1,1)</f>
        <v>2709.8</v>
      </c>
      <c r="AI165" s="4">
        <f ca="1">OFFSET('Summary Neel2Milner'!$A160,0,('Residual Comparison Neel2Milner'!$BU$6+1),1,1)</f>
        <v>3225.5</v>
      </c>
      <c r="AJ165" s="64">
        <f t="shared" ca="1" si="52"/>
        <v>-515.69999999999982</v>
      </c>
      <c r="AK165" s="47">
        <f t="shared" ca="1" si="53"/>
        <v>-0.19030924791497519</v>
      </c>
      <c r="AL165" s="4">
        <f ca="1">OFFSET('Summary Neel2Milner'!$A160,0,('Residual Comparison Neel2Milner'!$BU$7+1),1,1)</f>
        <v>2189.7999999999997</v>
      </c>
      <c r="AM165" s="64">
        <f t="shared" ca="1" si="54"/>
        <v>520.00000000000045</v>
      </c>
      <c r="AN165" s="47">
        <f t="shared" ca="1" si="55"/>
        <v>0.19189608089157886</v>
      </c>
      <c r="AO165" s="4">
        <f ca="1">OFFSET('Summary Neel2Milner'!$A160,0,('Residual Comparison Neel2Milner'!$BU$8+1),1,1)</f>
        <v>2038</v>
      </c>
      <c r="AP165" s="64">
        <f t="shared" ca="1" si="56"/>
        <v>671.80000000000018</v>
      </c>
      <c r="AQ165" s="47">
        <f t="shared" ca="1" si="57"/>
        <v>0.24791497527492809</v>
      </c>
      <c r="AR165" s="4">
        <f ca="1">OFFSET('Summary Neel2Milner'!$A160,0,('Residual Comparison Neel2Milner'!$BU$9+1),1,1)</f>
        <v>1759.7</v>
      </c>
      <c r="AS165" s="64">
        <f t="shared" ca="1" si="58"/>
        <v>950.10000000000014</v>
      </c>
      <c r="AT165" s="47">
        <f t="shared" ca="1" si="59"/>
        <v>0.35061628164440184</v>
      </c>
      <c r="AU165" s="4">
        <f ca="1">OFFSET('Summary Neel2Milner'!$A160,0,('Residual Comparison Neel2Milner'!$BU$10+1),1,1)</f>
        <v>3225.5</v>
      </c>
      <c r="AV165" s="64">
        <f t="shared" ca="1" si="60"/>
        <v>-515.69999999999982</v>
      </c>
      <c r="AW165" s="47">
        <f t="shared" ca="1" si="61"/>
        <v>-0.19030924791497519</v>
      </c>
      <c r="AX165" s="9"/>
      <c r="AY165" s="9"/>
      <c r="AZ165" s="9"/>
      <c r="BA165" s="9"/>
      <c r="BB165" s="9"/>
      <c r="BC165" s="9"/>
      <c r="BD165" s="9"/>
      <c r="BE165" s="9"/>
      <c r="BF165" s="9"/>
      <c r="BG165" s="9"/>
      <c r="BH165" s="9"/>
      <c r="BI165" s="9"/>
      <c r="BJ165" s="9"/>
      <c r="BK165" s="9"/>
      <c r="BL165" s="9"/>
      <c r="BM165" s="9"/>
      <c r="BN165" s="9"/>
      <c r="BO165" s="9"/>
      <c r="BP165" s="9"/>
      <c r="BQ165" s="9"/>
    </row>
    <row r="166" spans="33:69" x14ac:dyDescent="0.25">
      <c r="AG166" s="63">
        <f>'Summary Neel2Milner'!A161</f>
        <v>39547</v>
      </c>
      <c r="AH166" s="4">
        <f ca="1">OFFSET('Summary Neel2Milner'!$A161,0,('Residual Comparison Neel2Milner'!$BU$5+1),1,1)</f>
        <v>2562.4</v>
      </c>
      <c r="AI166" s="4">
        <f ca="1">OFFSET('Summary Neel2Milner'!$A161,0,('Residual Comparison Neel2Milner'!$BU$6+1),1,1)</f>
        <v>2894.6000000000004</v>
      </c>
      <c r="AJ166" s="64">
        <f t="shared" ca="1" si="52"/>
        <v>-332.20000000000027</v>
      </c>
      <c r="AK166" s="47">
        <f t="shared" ca="1" si="53"/>
        <v>-0.12964408367155802</v>
      </c>
      <c r="AL166" s="4">
        <f ca="1">OFFSET('Summary Neel2Milner'!$A161,0,('Residual Comparison Neel2Milner'!$BU$7+1),1,1)</f>
        <v>2224.6000000000004</v>
      </c>
      <c r="AM166" s="64">
        <f t="shared" ca="1" si="54"/>
        <v>337.79999999999973</v>
      </c>
      <c r="AN166" s="47">
        <f t="shared" ca="1" si="55"/>
        <v>0.13182953481111448</v>
      </c>
      <c r="AO166" s="4">
        <f ca="1">OFFSET('Summary Neel2Milner'!$A161,0,('Residual Comparison Neel2Milner'!$BU$8+1),1,1)</f>
        <v>1990.7</v>
      </c>
      <c r="AP166" s="64">
        <f t="shared" ca="1" si="56"/>
        <v>571.70000000000005</v>
      </c>
      <c r="AQ166" s="47">
        <f t="shared" ca="1" si="57"/>
        <v>0.22311114580081176</v>
      </c>
      <c r="AR166" s="4">
        <f ca="1">OFFSET('Summary Neel2Milner'!$A161,0,('Residual Comparison Neel2Milner'!$BU$9+1),1,1)</f>
        <v>1682.3</v>
      </c>
      <c r="AS166" s="64">
        <f t="shared" ca="1" si="58"/>
        <v>880.10000000000014</v>
      </c>
      <c r="AT166" s="47">
        <f t="shared" ca="1" si="59"/>
        <v>0.34346706212925388</v>
      </c>
      <c r="AU166" s="4">
        <f ca="1">OFFSET('Summary Neel2Milner'!$A161,0,('Residual Comparison Neel2Milner'!$BU$10+1),1,1)</f>
        <v>2894.6000000000004</v>
      </c>
      <c r="AV166" s="64">
        <f t="shared" ca="1" si="60"/>
        <v>-332.20000000000027</v>
      </c>
      <c r="AW166" s="47">
        <f t="shared" ca="1" si="61"/>
        <v>-0.12964408367155802</v>
      </c>
      <c r="AX166" s="9"/>
      <c r="AY166" s="9"/>
      <c r="AZ166" s="9"/>
      <c r="BA166" s="9"/>
      <c r="BB166" s="9"/>
      <c r="BC166" s="9"/>
      <c r="BD166" s="9"/>
      <c r="BE166" s="9"/>
      <c r="BF166" s="9"/>
      <c r="BG166" s="9"/>
      <c r="BH166" s="9"/>
      <c r="BI166" s="9"/>
      <c r="BJ166" s="9"/>
      <c r="BK166" s="9"/>
      <c r="BL166" s="9"/>
      <c r="BM166" s="9"/>
      <c r="BN166" s="9"/>
      <c r="BO166" s="9"/>
      <c r="BP166" s="9"/>
      <c r="BQ166" s="9"/>
    </row>
    <row r="167" spans="33:69" x14ac:dyDescent="0.25">
      <c r="AG167" s="63">
        <f>'Summary Neel2Milner'!A162</f>
        <v>39548</v>
      </c>
      <c r="AH167" s="4">
        <f ca="1">OFFSET('Summary Neel2Milner'!$A162,0,('Residual Comparison Neel2Milner'!$BU$5+1),1,1)</f>
        <v>2246.6999999999998</v>
      </c>
      <c r="AI167" s="4">
        <f ca="1">OFFSET('Summary Neel2Milner'!$A162,0,('Residual Comparison Neel2Milner'!$BU$6+1),1,1)</f>
        <v>2908.7</v>
      </c>
      <c r="AJ167" s="64">
        <f t="shared" ca="1" si="52"/>
        <v>-662</v>
      </c>
      <c r="AK167" s="47">
        <f t="shared" ca="1" si="53"/>
        <v>-0.29465438198246319</v>
      </c>
      <c r="AL167" s="4">
        <f ca="1">OFFSET('Summary Neel2Milner'!$A162,0,('Residual Comparison Neel2Milner'!$BU$7+1),1,1)</f>
        <v>2271</v>
      </c>
      <c r="AM167" s="64">
        <f t="shared" ca="1" si="54"/>
        <v>-24.300000000000182</v>
      </c>
      <c r="AN167" s="47">
        <f t="shared" ca="1" si="55"/>
        <v>-1.0815863266123729E-2</v>
      </c>
      <c r="AO167" s="4">
        <f ca="1">OFFSET('Summary Neel2Milner'!$A162,0,('Residual Comparison Neel2Milner'!$BU$8+1),1,1)</f>
        <v>1956.6000000000001</v>
      </c>
      <c r="AP167" s="64">
        <f t="shared" ca="1" si="56"/>
        <v>290.09999999999968</v>
      </c>
      <c r="AQ167" s="47">
        <f t="shared" ca="1" si="57"/>
        <v>0.12912271331285874</v>
      </c>
      <c r="AR167" s="4">
        <f ca="1">OFFSET('Summary Neel2Milner'!$A162,0,('Residual Comparison Neel2Milner'!$BU$9+1),1,1)</f>
        <v>1621.5</v>
      </c>
      <c r="AS167" s="64">
        <f t="shared" ca="1" si="58"/>
        <v>625.19999999999982</v>
      </c>
      <c r="AT167" s="47">
        <f t="shared" ca="1" si="59"/>
        <v>0.27827480304446517</v>
      </c>
      <c r="AU167" s="4">
        <f ca="1">OFFSET('Summary Neel2Milner'!$A162,0,('Residual Comparison Neel2Milner'!$BU$10+1),1,1)</f>
        <v>2908.7</v>
      </c>
      <c r="AV167" s="64">
        <f t="shared" ca="1" si="60"/>
        <v>-662</v>
      </c>
      <c r="AW167" s="47">
        <f t="shared" ca="1" si="61"/>
        <v>-0.29465438198246319</v>
      </c>
      <c r="AX167" s="9"/>
      <c r="AY167" s="9"/>
      <c r="AZ167" s="9"/>
      <c r="BA167" s="9"/>
      <c r="BB167" s="9"/>
      <c r="BC167" s="9"/>
      <c r="BD167" s="9"/>
      <c r="BE167" s="9"/>
      <c r="BF167" s="9"/>
      <c r="BG167" s="9"/>
      <c r="BH167" s="9"/>
      <c r="BI167" s="9"/>
      <c r="BJ167" s="9"/>
      <c r="BK167" s="9"/>
      <c r="BL167" s="9"/>
      <c r="BM167" s="9"/>
      <c r="BN167" s="9"/>
      <c r="BO167" s="9"/>
      <c r="BP167" s="9"/>
      <c r="BQ167" s="9"/>
    </row>
    <row r="168" spans="33:69" x14ac:dyDescent="0.25">
      <c r="AG168" s="63">
        <f>'Summary Neel2Milner'!A163</f>
        <v>39549</v>
      </c>
      <c r="AH168" s="4">
        <f ca="1">OFFSET('Summary Neel2Milner'!$A163,0,('Residual Comparison Neel2Milner'!$BU$5+1),1,1)</f>
        <v>2373.6</v>
      </c>
      <c r="AI168" s="4">
        <f ca="1">OFFSET('Summary Neel2Milner'!$A163,0,('Residual Comparison Neel2Milner'!$BU$6+1),1,1)</f>
        <v>2889.4</v>
      </c>
      <c r="AJ168" s="64">
        <f t="shared" ca="1" si="52"/>
        <v>-515.80000000000018</v>
      </c>
      <c r="AK168" s="47">
        <f t="shared" ca="1" si="53"/>
        <v>-0.21730704415234253</v>
      </c>
      <c r="AL168" s="4">
        <f ca="1">OFFSET('Summary Neel2Milner'!$A163,0,('Residual Comparison Neel2Milner'!$BU$7+1),1,1)</f>
        <v>2262.9</v>
      </c>
      <c r="AM168" s="64">
        <f t="shared" ca="1" si="54"/>
        <v>110.69999999999982</v>
      </c>
      <c r="AN168" s="47">
        <f t="shared" ca="1" si="55"/>
        <v>4.663801820020215E-2</v>
      </c>
      <c r="AO168" s="4">
        <f ca="1">OFFSET('Summary Neel2Milner'!$A163,0,('Residual Comparison Neel2Milner'!$BU$8+1),1,1)</f>
        <v>2007.1000000000001</v>
      </c>
      <c r="AP168" s="64">
        <f t="shared" ca="1" si="56"/>
        <v>366.49999999999977</v>
      </c>
      <c r="AQ168" s="47">
        <f t="shared" ca="1" si="57"/>
        <v>0.15440680822379499</v>
      </c>
      <c r="AR168" s="4">
        <f ca="1">OFFSET('Summary Neel2Milner'!$A163,0,('Residual Comparison Neel2Milner'!$BU$9+1),1,1)</f>
        <v>1677.9</v>
      </c>
      <c r="AS168" s="64">
        <f t="shared" ca="1" si="58"/>
        <v>695.69999999999982</v>
      </c>
      <c r="AT168" s="47">
        <f t="shared" ca="1" si="59"/>
        <v>0.29309908998988871</v>
      </c>
      <c r="AU168" s="4">
        <f ca="1">OFFSET('Summary Neel2Milner'!$A163,0,('Residual Comparison Neel2Milner'!$BU$10+1),1,1)</f>
        <v>2889.4</v>
      </c>
      <c r="AV168" s="64">
        <f t="shared" ca="1" si="60"/>
        <v>-515.80000000000018</v>
      </c>
      <c r="AW168" s="47">
        <f t="shared" ca="1" si="61"/>
        <v>-0.21730704415234253</v>
      </c>
      <c r="AX168" s="9"/>
      <c r="AY168" s="9"/>
      <c r="AZ168" s="9"/>
      <c r="BA168" s="9"/>
      <c r="BB168" s="9"/>
      <c r="BC168" s="9"/>
      <c r="BD168" s="9"/>
      <c r="BE168" s="9"/>
      <c r="BF168" s="9"/>
      <c r="BG168" s="9"/>
      <c r="BH168" s="9"/>
      <c r="BI168" s="9"/>
      <c r="BJ168" s="9"/>
      <c r="BK168" s="9"/>
      <c r="BL168" s="9"/>
      <c r="BM168" s="9"/>
      <c r="BN168" s="9"/>
      <c r="BO168" s="9"/>
      <c r="BP168" s="9"/>
      <c r="BQ168" s="9"/>
    </row>
    <row r="169" spans="33:69" x14ac:dyDescent="0.25">
      <c r="AG169" s="63">
        <f>'Summary Neel2Milner'!A164</f>
        <v>39550</v>
      </c>
      <c r="AH169" s="4">
        <f ca="1">OFFSET('Summary Neel2Milner'!$A164,0,('Residual Comparison Neel2Milner'!$BU$5+1),1,1)</f>
        <v>2165.4</v>
      </c>
      <c r="AI169" s="4">
        <f ca="1">OFFSET('Summary Neel2Milner'!$A164,0,('Residual Comparison Neel2Milner'!$BU$6+1),1,1)</f>
        <v>2982</v>
      </c>
      <c r="AJ169" s="64">
        <f t="shared" ca="1" si="52"/>
        <v>-816.59999999999991</v>
      </c>
      <c r="AK169" s="47">
        <f t="shared" ca="1" si="53"/>
        <v>-0.37711277362150175</v>
      </c>
      <c r="AL169" s="4">
        <f ca="1">OFFSET('Summary Neel2Milner'!$A164,0,('Residual Comparison Neel2Milner'!$BU$7+1),1,1)</f>
        <v>2298.7000000000003</v>
      </c>
      <c r="AM169" s="64">
        <f t="shared" ca="1" si="54"/>
        <v>-133.30000000000018</v>
      </c>
      <c r="AN169" s="47">
        <f t="shared" ca="1" si="55"/>
        <v>-6.1559065299713757E-2</v>
      </c>
      <c r="AO169" s="4">
        <f ca="1">OFFSET('Summary Neel2Milner'!$A164,0,('Residual Comparison Neel2Milner'!$BU$8+1),1,1)</f>
        <v>2137.9</v>
      </c>
      <c r="AP169" s="64">
        <f t="shared" ca="1" si="56"/>
        <v>27.5</v>
      </c>
      <c r="AQ169" s="47">
        <f t="shared" ca="1" si="57"/>
        <v>1.2699732151103722E-2</v>
      </c>
      <c r="AR169" s="4">
        <f ca="1">OFFSET('Summary Neel2Milner'!$A164,0,('Residual Comparison Neel2Milner'!$BU$9+1),1,1)</f>
        <v>1792.8999999999999</v>
      </c>
      <c r="AS169" s="64">
        <f t="shared" ca="1" si="58"/>
        <v>372.50000000000023</v>
      </c>
      <c r="AT169" s="47">
        <f t="shared" ca="1" si="59"/>
        <v>0.17202364459222325</v>
      </c>
      <c r="AU169" s="4">
        <f ca="1">OFFSET('Summary Neel2Milner'!$A164,0,('Residual Comparison Neel2Milner'!$BU$10+1),1,1)</f>
        <v>2982</v>
      </c>
      <c r="AV169" s="64">
        <f t="shared" ca="1" si="60"/>
        <v>-816.59999999999991</v>
      </c>
      <c r="AW169" s="47">
        <f t="shared" ca="1" si="61"/>
        <v>-0.37711277362150175</v>
      </c>
      <c r="AX169" s="9"/>
      <c r="AY169" s="9"/>
      <c r="AZ169" s="9"/>
      <c r="BA169" s="9"/>
      <c r="BB169" s="9"/>
      <c r="BC169" s="9"/>
      <c r="BD169" s="9"/>
      <c r="BE169" s="9"/>
      <c r="BF169" s="9"/>
      <c r="BG169" s="9"/>
      <c r="BH169" s="9"/>
      <c r="BI169" s="9"/>
      <c r="BJ169" s="9"/>
      <c r="BK169" s="9"/>
      <c r="BL169" s="9"/>
      <c r="BM169" s="9"/>
      <c r="BN169" s="9"/>
      <c r="BO169" s="9"/>
      <c r="BP169" s="9"/>
      <c r="BQ169" s="9"/>
    </row>
    <row r="170" spans="33:69" x14ac:dyDescent="0.25">
      <c r="AG170" s="63">
        <f>'Summary Neel2Milner'!A165</f>
        <v>39551</v>
      </c>
      <c r="AH170" s="4">
        <f ca="1">OFFSET('Summary Neel2Milner'!$A165,0,('Residual Comparison Neel2Milner'!$BU$5+1),1,1)</f>
        <v>2175.3000000000002</v>
      </c>
      <c r="AI170" s="4">
        <f ca="1">OFFSET('Summary Neel2Milner'!$A165,0,('Residual Comparison Neel2Milner'!$BU$6+1),1,1)</f>
        <v>3224.0000000000005</v>
      </c>
      <c r="AJ170" s="64">
        <f t="shared" ca="1" si="52"/>
        <v>-1048.7000000000003</v>
      </c>
      <c r="AK170" s="47">
        <f t="shared" ca="1" si="53"/>
        <v>-0.48209442375764272</v>
      </c>
      <c r="AL170" s="4">
        <f ca="1">OFFSET('Summary Neel2Milner'!$A165,0,('Residual Comparison Neel2Milner'!$BU$7+1),1,1)</f>
        <v>2245</v>
      </c>
      <c r="AM170" s="64">
        <f t="shared" ca="1" si="54"/>
        <v>-69.699999999999818</v>
      </c>
      <c r="AN170" s="47">
        <f t="shared" ca="1" si="55"/>
        <v>-3.2041557486323639E-2</v>
      </c>
      <c r="AO170" s="4">
        <f ca="1">OFFSET('Summary Neel2Milner'!$A165,0,('Residual Comparison Neel2Milner'!$BU$8+1),1,1)</f>
        <v>2100.4</v>
      </c>
      <c r="AP170" s="64">
        <f t="shared" ca="1" si="56"/>
        <v>74.900000000000091</v>
      </c>
      <c r="AQ170" s="47">
        <f t="shared" ca="1" si="57"/>
        <v>3.4432032363352218E-2</v>
      </c>
      <c r="AR170" s="4">
        <f ca="1">OFFSET('Summary Neel2Milner'!$A165,0,('Residual Comparison Neel2Milner'!$BU$9+1),1,1)</f>
        <v>1697.4</v>
      </c>
      <c r="AS170" s="64">
        <f t="shared" ca="1" si="58"/>
        <v>477.90000000000009</v>
      </c>
      <c r="AT170" s="47">
        <f t="shared" ca="1" si="59"/>
        <v>0.21969383533305753</v>
      </c>
      <c r="AU170" s="4">
        <f ca="1">OFFSET('Summary Neel2Milner'!$A165,0,('Residual Comparison Neel2Milner'!$BU$10+1),1,1)</f>
        <v>3224.0000000000005</v>
      </c>
      <c r="AV170" s="64">
        <f t="shared" ca="1" si="60"/>
        <v>-1048.7000000000003</v>
      </c>
      <c r="AW170" s="47">
        <f t="shared" ca="1" si="61"/>
        <v>-0.48209442375764272</v>
      </c>
      <c r="AX170" s="9"/>
      <c r="AY170" s="9"/>
      <c r="AZ170" s="9"/>
      <c r="BA170" s="9"/>
      <c r="BB170" s="9"/>
      <c r="BC170" s="9"/>
      <c r="BD170" s="9"/>
      <c r="BE170" s="9"/>
      <c r="BF170" s="9"/>
      <c r="BG170" s="9"/>
      <c r="BH170" s="9"/>
      <c r="BI170" s="9"/>
      <c r="BJ170" s="9"/>
      <c r="BK170" s="9"/>
      <c r="BL170" s="9"/>
      <c r="BM170" s="9"/>
      <c r="BN170" s="9"/>
      <c r="BO170" s="9"/>
      <c r="BP170" s="9"/>
      <c r="BQ170" s="9"/>
    </row>
    <row r="171" spans="33:69" x14ac:dyDescent="0.25">
      <c r="AG171" s="63">
        <f>'Summary Neel2Milner'!A166</f>
        <v>39552</v>
      </c>
      <c r="AH171" s="4">
        <f ca="1">OFFSET('Summary Neel2Milner'!$A166,0,('Residual Comparison Neel2Milner'!$BU$5+1),1,1)</f>
        <v>2322.6999999999998</v>
      </c>
      <c r="AI171" s="4">
        <f ca="1">OFFSET('Summary Neel2Milner'!$A166,0,('Residual Comparison Neel2Milner'!$BU$6+1),1,1)</f>
        <v>2916.2</v>
      </c>
      <c r="AJ171" s="64">
        <f t="shared" ca="1" si="52"/>
        <v>-593.5</v>
      </c>
      <c r="AK171" s="47">
        <f t="shared" ca="1" si="53"/>
        <v>-0.25552159125156071</v>
      </c>
      <c r="AL171" s="4">
        <f ca="1">OFFSET('Summary Neel2Milner'!$A166,0,('Residual Comparison Neel2Milner'!$BU$7+1),1,1)</f>
        <v>2286.4</v>
      </c>
      <c r="AM171" s="64">
        <f t="shared" ca="1" si="54"/>
        <v>36.299999999999727</v>
      </c>
      <c r="AN171" s="47">
        <f t="shared" ca="1" si="55"/>
        <v>1.5628363542428952E-2</v>
      </c>
      <c r="AO171" s="4">
        <f ca="1">OFFSET('Summary Neel2Milner'!$A166,0,('Residual Comparison Neel2Milner'!$BU$8+1),1,1)</f>
        <v>2318.5</v>
      </c>
      <c r="AP171" s="64">
        <f t="shared" ca="1" si="56"/>
        <v>4.1999999999998181</v>
      </c>
      <c r="AQ171" s="47">
        <f t="shared" ca="1" si="57"/>
        <v>1.8082404098677481E-3</v>
      </c>
      <c r="AR171" s="4">
        <f ca="1">OFFSET('Summary Neel2Milner'!$A166,0,('Residual Comparison Neel2Milner'!$BU$9+1),1,1)</f>
        <v>1705</v>
      </c>
      <c r="AS171" s="64">
        <f t="shared" ca="1" si="58"/>
        <v>617.69999999999982</v>
      </c>
      <c r="AT171" s="47">
        <f t="shared" ca="1" si="59"/>
        <v>0.26594050027984667</v>
      </c>
      <c r="AU171" s="4">
        <f ca="1">OFFSET('Summary Neel2Milner'!$A166,0,('Residual Comparison Neel2Milner'!$BU$10+1),1,1)</f>
        <v>2916.2</v>
      </c>
      <c r="AV171" s="64">
        <f t="shared" ca="1" si="60"/>
        <v>-593.5</v>
      </c>
      <c r="AW171" s="47">
        <f t="shared" ca="1" si="61"/>
        <v>-0.25552159125156071</v>
      </c>
      <c r="AX171" s="9"/>
      <c r="AY171" s="9"/>
      <c r="AZ171" s="9"/>
      <c r="BA171" s="9"/>
      <c r="BB171" s="9"/>
      <c r="BC171" s="9"/>
      <c r="BD171" s="9"/>
      <c r="BE171" s="9"/>
      <c r="BF171" s="9"/>
      <c r="BG171" s="9"/>
      <c r="BH171" s="9"/>
      <c r="BI171" s="9"/>
      <c r="BJ171" s="9"/>
      <c r="BK171" s="9"/>
      <c r="BL171" s="9"/>
      <c r="BM171" s="9"/>
      <c r="BN171" s="9"/>
      <c r="BO171" s="9"/>
      <c r="BP171" s="9"/>
      <c r="BQ171" s="9"/>
    </row>
    <row r="172" spans="33:69" x14ac:dyDescent="0.25">
      <c r="AG172" s="63">
        <f>'Summary Neel2Milner'!A167</f>
        <v>39553</v>
      </c>
      <c r="AH172" s="4">
        <f ca="1">OFFSET('Summary Neel2Milner'!$A167,0,('Residual Comparison Neel2Milner'!$BU$5+1),1,1)</f>
        <v>2450.6999999999998</v>
      </c>
      <c r="AI172" s="4">
        <f ca="1">OFFSET('Summary Neel2Milner'!$A167,0,('Residual Comparison Neel2Milner'!$BU$6+1),1,1)</f>
        <v>3019.2999999999997</v>
      </c>
      <c r="AJ172" s="64">
        <f t="shared" ca="1" si="52"/>
        <v>-568.59999999999991</v>
      </c>
      <c r="AK172" s="47">
        <f t="shared" ca="1" si="53"/>
        <v>-0.2320153425551883</v>
      </c>
      <c r="AL172" s="4">
        <f ca="1">OFFSET('Summary Neel2Milner'!$A167,0,('Residual Comparison Neel2Milner'!$BU$7+1),1,1)</f>
        <v>2335.3000000000002</v>
      </c>
      <c r="AM172" s="64">
        <f t="shared" ca="1" si="54"/>
        <v>115.39999999999964</v>
      </c>
      <c r="AN172" s="47">
        <f t="shared" ca="1" si="55"/>
        <v>4.7088586934345145E-2</v>
      </c>
      <c r="AO172" s="4">
        <f ca="1">OFFSET('Summary Neel2Milner'!$A167,0,('Residual Comparison Neel2Milner'!$BU$8+1),1,1)</f>
        <v>2641</v>
      </c>
      <c r="AP172" s="64">
        <f t="shared" ca="1" si="56"/>
        <v>-190.30000000000018</v>
      </c>
      <c r="AQ172" s="47">
        <f t="shared" ca="1" si="57"/>
        <v>-7.7651283306810384E-2</v>
      </c>
      <c r="AR172" s="4">
        <f ca="1">OFFSET('Summary Neel2Milner'!$A167,0,('Residual Comparison Neel2Milner'!$BU$9+1),1,1)</f>
        <v>1815.9</v>
      </c>
      <c r="AS172" s="64">
        <f t="shared" ca="1" si="58"/>
        <v>634.79999999999973</v>
      </c>
      <c r="AT172" s="47">
        <f t="shared" ca="1" si="59"/>
        <v>0.25902803280695302</v>
      </c>
      <c r="AU172" s="4">
        <f ca="1">OFFSET('Summary Neel2Milner'!$A167,0,('Residual Comparison Neel2Milner'!$BU$10+1),1,1)</f>
        <v>3019.2999999999997</v>
      </c>
      <c r="AV172" s="64">
        <f t="shared" ca="1" si="60"/>
        <v>-568.59999999999991</v>
      </c>
      <c r="AW172" s="47">
        <f t="shared" ca="1" si="61"/>
        <v>-0.2320153425551883</v>
      </c>
      <c r="AX172" s="9"/>
      <c r="AY172" s="9"/>
      <c r="AZ172" s="9"/>
      <c r="BA172" s="9"/>
      <c r="BB172" s="9"/>
      <c r="BC172" s="9"/>
      <c r="BD172" s="9"/>
      <c r="BE172" s="9"/>
      <c r="BF172" s="9"/>
      <c r="BG172" s="9"/>
      <c r="BH172" s="9"/>
      <c r="BI172" s="9"/>
      <c r="BJ172" s="9"/>
      <c r="BK172" s="9"/>
      <c r="BL172" s="9"/>
      <c r="BM172" s="9"/>
      <c r="BN172" s="9"/>
      <c r="BO172" s="9"/>
      <c r="BP172" s="9"/>
      <c r="BQ172" s="9"/>
    </row>
    <row r="173" spans="33:69" x14ac:dyDescent="0.25">
      <c r="AG173" s="63">
        <f>'Summary Neel2Milner'!A168</f>
        <v>39554</v>
      </c>
      <c r="AH173" s="4">
        <f ca="1">OFFSET('Summary Neel2Milner'!$A168,0,('Residual Comparison Neel2Milner'!$BU$5+1),1,1)</f>
        <v>2930.4</v>
      </c>
      <c r="AI173" s="4">
        <f ca="1">OFFSET('Summary Neel2Milner'!$A168,0,('Residual Comparison Neel2Milner'!$BU$6+1),1,1)</f>
        <v>2932.9</v>
      </c>
      <c r="AJ173" s="64">
        <f t="shared" ca="1" si="52"/>
        <v>-2.5</v>
      </c>
      <c r="AK173" s="47">
        <f t="shared" ca="1" si="53"/>
        <v>-8.531258531258531E-4</v>
      </c>
      <c r="AL173" s="4">
        <f ca="1">OFFSET('Summary Neel2Milner'!$A168,0,('Residual Comparison Neel2Milner'!$BU$7+1),1,1)</f>
        <v>2328.9</v>
      </c>
      <c r="AM173" s="64">
        <f t="shared" ca="1" si="54"/>
        <v>601.5</v>
      </c>
      <c r="AN173" s="47">
        <f t="shared" ca="1" si="55"/>
        <v>0.20526208026208026</v>
      </c>
      <c r="AO173" s="4">
        <f ca="1">OFFSET('Summary Neel2Milner'!$A168,0,('Residual Comparison Neel2Milner'!$BU$8+1),1,1)</f>
        <v>2639.5</v>
      </c>
      <c r="AP173" s="64">
        <f t="shared" ca="1" si="56"/>
        <v>290.90000000000009</v>
      </c>
      <c r="AQ173" s="47">
        <f t="shared" ca="1" si="57"/>
        <v>9.9269724269724302E-2</v>
      </c>
      <c r="AR173" s="4">
        <f ca="1">OFFSET('Summary Neel2Milner'!$A168,0,('Residual Comparison Neel2Milner'!$BU$9+1),1,1)</f>
        <v>1822.4</v>
      </c>
      <c r="AS173" s="64">
        <f t="shared" ca="1" si="58"/>
        <v>1108</v>
      </c>
      <c r="AT173" s="47">
        <f t="shared" ca="1" si="59"/>
        <v>0.37810537810537809</v>
      </c>
      <c r="AU173" s="4">
        <f ca="1">OFFSET('Summary Neel2Milner'!$A168,0,('Residual Comparison Neel2Milner'!$BU$10+1),1,1)</f>
        <v>2932.9</v>
      </c>
      <c r="AV173" s="64">
        <f t="shared" ca="1" si="60"/>
        <v>-2.5</v>
      </c>
      <c r="AW173" s="47">
        <f t="shared" ca="1" si="61"/>
        <v>-8.531258531258531E-4</v>
      </c>
      <c r="AX173" s="9"/>
      <c r="AY173" s="9"/>
      <c r="AZ173" s="9"/>
      <c r="BA173" s="9"/>
      <c r="BB173" s="9"/>
      <c r="BC173" s="9"/>
      <c r="BD173" s="9"/>
      <c r="BE173" s="9"/>
      <c r="BF173" s="9"/>
      <c r="BG173" s="9"/>
      <c r="BH173" s="9"/>
      <c r="BI173" s="9"/>
      <c r="BJ173" s="9"/>
      <c r="BK173" s="9"/>
      <c r="BL173" s="9"/>
      <c r="BM173" s="9"/>
      <c r="BN173" s="9"/>
      <c r="BO173" s="9"/>
      <c r="BP173" s="9"/>
      <c r="BQ173" s="9"/>
    </row>
    <row r="174" spans="33:69" x14ac:dyDescent="0.25">
      <c r="AG174" s="63">
        <f>'Summary Neel2Milner'!A169</f>
        <v>39555</v>
      </c>
      <c r="AH174" s="4">
        <f ca="1">OFFSET('Summary Neel2Milner'!$A169,0,('Residual Comparison Neel2Milner'!$BU$5+1),1,1)</f>
        <v>2739.8</v>
      </c>
      <c r="AI174" s="4">
        <f ca="1">OFFSET('Summary Neel2Milner'!$A169,0,('Residual Comparison Neel2Milner'!$BU$6+1),1,1)</f>
        <v>2783.7</v>
      </c>
      <c r="AJ174" s="64">
        <f t="shared" ca="1" si="52"/>
        <v>-43.899999999999636</v>
      </c>
      <c r="AK174" s="47">
        <f t="shared" ca="1" si="53"/>
        <v>-1.6023067377180681E-2</v>
      </c>
      <c r="AL174" s="4">
        <f ca="1">OFFSET('Summary Neel2Milner'!$A169,0,('Residual Comparison Neel2Milner'!$BU$7+1),1,1)</f>
        <v>2193.6999999999998</v>
      </c>
      <c r="AM174" s="64">
        <f t="shared" ca="1" si="54"/>
        <v>546.10000000000036</v>
      </c>
      <c r="AN174" s="47">
        <f t="shared" ca="1" si="55"/>
        <v>0.1993211183298052</v>
      </c>
      <c r="AO174" s="4">
        <f ca="1">OFFSET('Summary Neel2Milner'!$A169,0,('Residual Comparison Neel2Milner'!$BU$8+1),1,1)</f>
        <v>2612</v>
      </c>
      <c r="AP174" s="64">
        <f t="shared" ca="1" si="56"/>
        <v>127.80000000000018</v>
      </c>
      <c r="AQ174" s="47">
        <f t="shared" ca="1" si="57"/>
        <v>4.6645740565004805E-2</v>
      </c>
      <c r="AR174" s="4">
        <f ca="1">OFFSET('Summary Neel2Milner'!$A169,0,('Residual Comparison Neel2Milner'!$BU$9+1),1,1)</f>
        <v>1932.8000000000002</v>
      </c>
      <c r="AS174" s="64">
        <f t="shared" ca="1" si="58"/>
        <v>807</v>
      </c>
      <c r="AT174" s="47">
        <f t="shared" ca="1" si="59"/>
        <v>0.2945470472297248</v>
      </c>
      <c r="AU174" s="4">
        <f ca="1">OFFSET('Summary Neel2Milner'!$A169,0,('Residual Comparison Neel2Milner'!$BU$10+1),1,1)</f>
        <v>2783.7</v>
      </c>
      <c r="AV174" s="64">
        <f t="shared" ca="1" si="60"/>
        <v>-43.899999999999636</v>
      </c>
      <c r="AW174" s="47">
        <f t="shared" ca="1" si="61"/>
        <v>-1.6023067377180681E-2</v>
      </c>
      <c r="AX174" s="9"/>
      <c r="AY174" s="9"/>
      <c r="AZ174" s="9"/>
      <c r="BA174" s="9"/>
      <c r="BB174" s="9"/>
      <c r="BC174" s="9"/>
      <c r="BD174" s="9"/>
      <c r="BE174" s="9"/>
      <c r="BF174" s="9"/>
      <c r="BG174" s="9"/>
      <c r="BH174" s="9"/>
      <c r="BI174" s="9"/>
      <c r="BJ174" s="9"/>
      <c r="BK174" s="9"/>
      <c r="BL174" s="9"/>
      <c r="BM174" s="9"/>
      <c r="BN174" s="9"/>
      <c r="BO174" s="9"/>
      <c r="BP174" s="9"/>
      <c r="BQ174" s="9"/>
    </row>
    <row r="175" spans="33:69" x14ac:dyDescent="0.25">
      <c r="AG175" s="63">
        <f>'Summary Neel2Milner'!A170</f>
        <v>39556</v>
      </c>
      <c r="AH175" s="4">
        <f ca="1">OFFSET('Summary Neel2Milner'!$A170,0,('Residual Comparison Neel2Milner'!$BU$5+1),1,1)</f>
        <v>2864.7</v>
      </c>
      <c r="AI175" s="4">
        <f ca="1">OFFSET('Summary Neel2Milner'!$A170,0,('Residual Comparison Neel2Milner'!$BU$6+1),1,1)</f>
        <v>2840.8</v>
      </c>
      <c r="AJ175" s="64">
        <f t="shared" ca="1" si="52"/>
        <v>23.899999999999636</v>
      </c>
      <c r="AK175" s="47">
        <f t="shared" ca="1" si="53"/>
        <v>8.3429329423673117E-3</v>
      </c>
      <c r="AL175" s="4">
        <f ca="1">OFFSET('Summary Neel2Milner'!$A170,0,('Residual Comparison Neel2Milner'!$BU$7+1),1,1)</f>
        <v>2231.2000000000003</v>
      </c>
      <c r="AM175" s="64">
        <f t="shared" ca="1" si="54"/>
        <v>633.49999999999955</v>
      </c>
      <c r="AN175" s="47">
        <f t="shared" ca="1" si="55"/>
        <v>0.22114008447655936</v>
      </c>
      <c r="AO175" s="4">
        <f ca="1">OFFSET('Summary Neel2Milner'!$A170,0,('Residual Comparison Neel2Milner'!$BU$8+1),1,1)</f>
        <v>2701.2</v>
      </c>
      <c r="AP175" s="64">
        <f t="shared" ca="1" si="56"/>
        <v>163.5</v>
      </c>
      <c r="AQ175" s="47">
        <f t="shared" ca="1" si="57"/>
        <v>5.7074039166404862E-2</v>
      </c>
      <c r="AR175" s="4">
        <f ca="1">OFFSET('Summary Neel2Milner'!$A170,0,('Residual Comparison Neel2Milner'!$BU$9+1),1,1)</f>
        <v>1855.5</v>
      </c>
      <c r="AS175" s="64">
        <f t="shared" ca="1" si="58"/>
        <v>1009.1999999999998</v>
      </c>
      <c r="AT175" s="47">
        <f t="shared" ca="1" si="59"/>
        <v>0.3522881977170384</v>
      </c>
      <c r="AU175" s="4">
        <f ca="1">OFFSET('Summary Neel2Milner'!$A170,0,('Residual Comparison Neel2Milner'!$BU$10+1),1,1)</f>
        <v>2840.8</v>
      </c>
      <c r="AV175" s="64">
        <f t="shared" ca="1" si="60"/>
        <v>23.899999999999636</v>
      </c>
      <c r="AW175" s="47">
        <f t="shared" ca="1" si="61"/>
        <v>8.3429329423673117E-3</v>
      </c>
      <c r="AX175" s="9"/>
      <c r="AY175" s="9"/>
      <c r="AZ175" s="9"/>
      <c r="BA175" s="9"/>
      <c r="BB175" s="9"/>
      <c r="BC175" s="9"/>
      <c r="BD175" s="9"/>
      <c r="BE175" s="9"/>
      <c r="BF175" s="9"/>
      <c r="BG175" s="9"/>
      <c r="BH175" s="9"/>
      <c r="BI175" s="9"/>
      <c r="BJ175" s="9"/>
      <c r="BK175" s="9"/>
      <c r="BL175" s="9"/>
      <c r="BM175" s="9"/>
      <c r="BN175" s="9"/>
      <c r="BO175" s="9"/>
      <c r="BP175" s="9"/>
      <c r="BQ175" s="9"/>
    </row>
    <row r="176" spans="33:69" x14ac:dyDescent="0.25">
      <c r="AG176" s="63">
        <f>'Summary Neel2Milner'!A171</f>
        <v>39557</v>
      </c>
      <c r="AH176" s="4">
        <f ca="1">OFFSET('Summary Neel2Milner'!$A171,0,('Residual Comparison Neel2Milner'!$BU$5+1),1,1)</f>
        <v>2858.7</v>
      </c>
      <c r="AI176" s="4">
        <f ca="1">OFFSET('Summary Neel2Milner'!$A171,0,('Residual Comparison Neel2Milner'!$BU$6+1),1,1)</f>
        <v>2842.2000000000003</v>
      </c>
      <c r="AJ176" s="64">
        <f t="shared" ca="1" si="52"/>
        <v>16.499999999999545</v>
      </c>
      <c r="AK176" s="47">
        <f t="shared" ca="1" si="53"/>
        <v>5.7718543393848768E-3</v>
      </c>
      <c r="AL176" s="4">
        <f ca="1">OFFSET('Summary Neel2Milner'!$A171,0,('Residual Comparison Neel2Milner'!$BU$7+1),1,1)</f>
        <v>2276.2000000000003</v>
      </c>
      <c r="AM176" s="64">
        <f t="shared" ca="1" si="54"/>
        <v>582.49999999999955</v>
      </c>
      <c r="AN176" s="47">
        <f t="shared" ca="1" si="55"/>
        <v>0.20376394864798669</v>
      </c>
      <c r="AO176" s="4">
        <f ca="1">OFFSET('Summary Neel2Milner'!$A171,0,('Residual Comparison Neel2Milner'!$BU$8+1),1,1)</f>
        <v>2533.5</v>
      </c>
      <c r="AP176" s="64">
        <f t="shared" ca="1" si="56"/>
        <v>325.19999999999982</v>
      </c>
      <c r="AQ176" s="47">
        <f t="shared" ca="1" si="57"/>
        <v>0.11375800188897045</v>
      </c>
      <c r="AR176" s="4">
        <f ca="1">OFFSET('Summary Neel2Milner'!$A171,0,('Residual Comparison Neel2Milner'!$BU$9+1),1,1)</f>
        <v>1941.2999999999997</v>
      </c>
      <c r="AS176" s="64">
        <f t="shared" ca="1" si="58"/>
        <v>917.40000000000009</v>
      </c>
      <c r="AT176" s="47">
        <f t="shared" ca="1" si="59"/>
        <v>0.32091510126980799</v>
      </c>
      <c r="AU176" s="4">
        <f ca="1">OFFSET('Summary Neel2Milner'!$A171,0,('Residual Comparison Neel2Milner'!$BU$10+1),1,1)</f>
        <v>2842.2000000000003</v>
      </c>
      <c r="AV176" s="64">
        <f t="shared" ca="1" si="60"/>
        <v>16.499999999999545</v>
      </c>
      <c r="AW176" s="47">
        <f t="shared" ca="1" si="61"/>
        <v>5.7718543393848768E-3</v>
      </c>
      <c r="AX176" s="9"/>
      <c r="AY176" s="9"/>
      <c r="AZ176" s="9"/>
      <c r="BA176" s="9"/>
      <c r="BB176" s="9"/>
      <c r="BC176" s="9"/>
      <c r="BD176" s="9"/>
      <c r="BE176" s="9"/>
      <c r="BF176" s="9"/>
      <c r="BG176" s="9"/>
      <c r="BH176" s="9"/>
      <c r="BI176" s="9"/>
      <c r="BJ176" s="9"/>
      <c r="BK176" s="9"/>
      <c r="BL176" s="9"/>
      <c r="BM176" s="9"/>
      <c r="BN176" s="9"/>
      <c r="BO176" s="9"/>
      <c r="BP176" s="9"/>
      <c r="BQ176" s="9"/>
    </row>
    <row r="177" spans="33:69" x14ac:dyDescent="0.25">
      <c r="AG177" s="63">
        <f>'Summary Neel2Milner'!A172</f>
        <v>39558</v>
      </c>
      <c r="AH177" s="4">
        <f ca="1">OFFSET('Summary Neel2Milner'!$A172,0,('Residual Comparison Neel2Milner'!$BU$5+1),1,1)</f>
        <v>2944.7</v>
      </c>
      <c r="AI177" s="4">
        <f ca="1">OFFSET('Summary Neel2Milner'!$A172,0,('Residual Comparison Neel2Milner'!$BU$6+1),1,1)</f>
        <v>2836</v>
      </c>
      <c r="AJ177" s="64">
        <f t="shared" ca="1" si="52"/>
        <v>108.69999999999982</v>
      </c>
      <c r="AK177" s="47">
        <f t="shared" ca="1" si="53"/>
        <v>3.6913777294800769E-2</v>
      </c>
      <c r="AL177" s="4">
        <f ca="1">OFFSET('Summary Neel2Milner'!$A172,0,('Residual Comparison Neel2Milner'!$BU$7+1),1,1)</f>
        <v>2269.9</v>
      </c>
      <c r="AM177" s="64">
        <f t="shared" ca="1" si="54"/>
        <v>674.79999999999973</v>
      </c>
      <c r="AN177" s="47">
        <f t="shared" ca="1" si="55"/>
        <v>0.22915746935171658</v>
      </c>
      <c r="AO177" s="4">
        <f ca="1">OFFSET('Summary Neel2Milner'!$A172,0,('Residual Comparison Neel2Milner'!$BU$8+1),1,1)</f>
        <v>2498.7999999999997</v>
      </c>
      <c r="AP177" s="64">
        <f t="shared" ca="1" si="56"/>
        <v>445.90000000000009</v>
      </c>
      <c r="AQ177" s="47">
        <f t="shared" ca="1" si="57"/>
        <v>0.15142459333718208</v>
      </c>
      <c r="AR177" s="4">
        <f ca="1">OFFSET('Summary Neel2Milner'!$A172,0,('Residual Comparison Neel2Milner'!$BU$9+1),1,1)</f>
        <v>2109</v>
      </c>
      <c r="AS177" s="64">
        <f t="shared" ca="1" si="58"/>
        <v>835.69999999999982</v>
      </c>
      <c r="AT177" s="47">
        <f t="shared" ca="1" si="59"/>
        <v>0.28379800998403909</v>
      </c>
      <c r="AU177" s="4">
        <f ca="1">OFFSET('Summary Neel2Milner'!$A172,0,('Residual Comparison Neel2Milner'!$BU$10+1),1,1)</f>
        <v>2836</v>
      </c>
      <c r="AV177" s="64">
        <f t="shared" ca="1" si="60"/>
        <v>108.69999999999982</v>
      </c>
      <c r="AW177" s="47">
        <f t="shared" ca="1" si="61"/>
        <v>3.6913777294800769E-2</v>
      </c>
      <c r="AX177" s="9"/>
      <c r="AY177" s="9"/>
      <c r="AZ177" s="9"/>
      <c r="BA177" s="9"/>
      <c r="BB177" s="9"/>
      <c r="BC177" s="9"/>
      <c r="BD177" s="9"/>
      <c r="BE177" s="9"/>
      <c r="BF177" s="9"/>
      <c r="BG177" s="9"/>
      <c r="BH177" s="9"/>
      <c r="BI177" s="9"/>
      <c r="BJ177" s="9"/>
      <c r="BK177" s="9"/>
      <c r="BL177" s="9"/>
      <c r="BM177" s="9"/>
      <c r="BN177" s="9"/>
      <c r="BO177" s="9"/>
      <c r="BP177" s="9"/>
      <c r="BQ177" s="9"/>
    </row>
    <row r="178" spans="33:69" x14ac:dyDescent="0.25">
      <c r="AG178" s="63">
        <f>'Summary Neel2Milner'!A173</f>
        <v>39559</v>
      </c>
      <c r="AH178" s="4">
        <f ca="1">OFFSET('Summary Neel2Milner'!$A173,0,('Residual Comparison Neel2Milner'!$BU$5+1),1,1)</f>
        <v>2884.9</v>
      </c>
      <c r="AI178" s="4">
        <f ca="1">OFFSET('Summary Neel2Milner'!$A173,0,('Residual Comparison Neel2Milner'!$BU$6+1),1,1)</f>
        <v>2841.9</v>
      </c>
      <c r="AJ178" s="64">
        <f t="shared" ca="1" si="52"/>
        <v>43</v>
      </c>
      <c r="AK178" s="47">
        <f t="shared" ca="1" si="53"/>
        <v>1.4905196020659294E-2</v>
      </c>
      <c r="AL178" s="4">
        <f ca="1">OFFSET('Summary Neel2Milner'!$A173,0,('Residual Comparison Neel2Milner'!$BU$7+1),1,1)</f>
        <v>2366.1</v>
      </c>
      <c r="AM178" s="64">
        <f t="shared" ca="1" si="54"/>
        <v>518.80000000000018</v>
      </c>
      <c r="AN178" s="47">
        <f t="shared" ca="1" si="55"/>
        <v>0.17983292315158245</v>
      </c>
      <c r="AO178" s="4">
        <f ca="1">OFFSET('Summary Neel2Milner'!$A173,0,('Residual Comparison Neel2Milner'!$BU$8+1),1,1)</f>
        <v>2509.6999999999998</v>
      </c>
      <c r="AP178" s="64">
        <f t="shared" ca="1" si="56"/>
        <v>375.20000000000027</v>
      </c>
      <c r="AQ178" s="47">
        <f t="shared" ca="1" si="57"/>
        <v>0.13005650109189235</v>
      </c>
      <c r="AR178" s="4">
        <f ca="1">OFFSET('Summary Neel2Milner'!$A173,0,('Residual Comparison Neel2Milner'!$BU$9+1),1,1)</f>
        <v>2173.1999999999998</v>
      </c>
      <c r="AS178" s="64">
        <f t="shared" ca="1" si="58"/>
        <v>711.70000000000027</v>
      </c>
      <c r="AT178" s="47">
        <f t="shared" ca="1" si="59"/>
        <v>0.24669832576519127</v>
      </c>
      <c r="AU178" s="4">
        <f ca="1">OFFSET('Summary Neel2Milner'!$A173,0,('Residual Comparison Neel2Milner'!$BU$10+1),1,1)</f>
        <v>2841.9</v>
      </c>
      <c r="AV178" s="64">
        <f t="shared" ca="1" si="60"/>
        <v>43</v>
      </c>
      <c r="AW178" s="47">
        <f t="shared" ca="1" si="61"/>
        <v>1.4905196020659294E-2</v>
      </c>
      <c r="AX178" s="9"/>
      <c r="AY178" s="9"/>
      <c r="AZ178" s="9"/>
      <c r="BA178" s="9"/>
      <c r="BB178" s="9"/>
      <c r="BC178" s="9"/>
      <c r="BD178" s="9"/>
      <c r="BE178" s="9"/>
      <c r="BF178" s="9"/>
      <c r="BG178" s="9"/>
      <c r="BH178" s="9"/>
      <c r="BI178" s="9"/>
      <c r="BJ178" s="9"/>
      <c r="BK178" s="9"/>
      <c r="BL178" s="9"/>
      <c r="BM178" s="9"/>
      <c r="BN178" s="9"/>
      <c r="BO178" s="9"/>
      <c r="BP178" s="9"/>
      <c r="BQ178" s="9"/>
    </row>
    <row r="179" spans="33:69" x14ac:dyDescent="0.25">
      <c r="AG179" s="63">
        <f>'Summary Neel2Milner'!A174</f>
        <v>39560</v>
      </c>
      <c r="AH179" s="4">
        <f ca="1">OFFSET('Summary Neel2Milner'!$A174,0,('Residual Comparison Neel2Milner'!$BU$5+1),1,1)</f>
        <v>2686.3</v>
      </c>
      <c r="AI179" s="4">
        <f ca="1">OFFSET('Summary Neel2Milner'!$A174,0,('Residual Comparison Neel2Milner'!$BU$6+1),1,1)</f>
        <v>2894.3</v>
      </c>
      <c r="AJ179" s="64">
        <f t="shared" ca="1" si="52"/>
        <v>-208</v>
      </c>
      <c r="AK179" s="47">
        <f t="shared" ca="1" si="53"/>
        <v>-7.7429922197818551E-2</v>
      </c>
      <c r="AL179" s="4">
        <f ca="1">OFFSET('Summary Neel2Milner'!$A174,0,('Residual Comparison Neel2Milner'!$BU$7+1),1,1)</f>
        <v>2365.3000000000002</v>
      </c>
      <c r="AM179" s="64">
        <f t="shared" ca="1" si="54"/>
        <v>321</v>
      </c>
      <c r="AN179" s="47">
        <f t="shared" ca="1" si="55"/>
        <v>0.11949521646874883</v>
      </c>
      <c r="AO179" s="4">
        <f ca="1">OFFSET('Summary Neel2Milner'!$A174,0,('Residual Comparison Neel2Milner'!$BU$8+1),1,1)</f>
        <v>2451.8000000000002</v>
      </c>
      <c r="AP179" s="64">
        <f t="shared" ca="1" si="56"/>
        <v>234.5</v>
      </c>
      <c r="AQ179" s="47">
        <f t="shared" ca="1" si="57"/>
        <v>8.7294792093213711E-2</v>
      </c>
      <c r="AR179" s="4">
        <f ca="1">OFFSET('Summary Neel2Milner'!$A174,0,('Residual Comparison Neel2Milner'!$BU$9+1),1,1)</f>
        <v>2294.4</v>
      </c>
      <c r="AS179" s="64">
        <f t="shared" ca="1" si="58"/>
        <v>391.90000000000009</v>
      </c>
      <c r="AT179" s="47">
        <f t="shared" ca="1" si="59"/>
        <v>0.14588839667944759</v>
      </c>
      <c r="AU179" s="4">
        <f ca="1">OFFSET('Summary Neel2Milner'!$A174,0,('Residual Comparison Neel2Milner'!$BU$10+1),1,1)</f>
        <v>2894.3</v>
      </c>
      <c r="AV179" s="64">
        <f t="shared" ca="1" si="60"/>
        <v>-208</v>
      </c>
      <c r="AW179" s="47">
        <f t="shared" ca="1" si="61"/>
        <v>-7.7429922197818551E-2</v>
      </c>
      <c r="AX179" s="9"/>
      <c r="AY179" s="9"/>
      <c r="AZ179" s="9"/>
      <c r="BA179" s="9"/>
      <c r="BB179" s="9"/>
      <c r="BC179" s="9"/>
      <c r="BD179" s="9"/>
      <c r="BE179" s="9"/>
      <c r="BF179" s="9"/>
      <c r="BG179" s="9"/>
      <c r="BH179" s="9"/>
      <c r="BI179" s="9"/>
      <c r="BJ179" s="9"/>
      <c r="BK179" s="9"/>
      <c r="BL179" s="9"/>
      <c r="BM179" s="9"/>
      <c r="BN179" s="9"/>
      <c r="BO179" s="9"/>
      <c r="BP179" s="9"/>
      <c r="BQ179" s="9"/>
    </row>
    <row r="180" spans="33:69" x14ac:dyDescent="0.25">
      <c r="AG180" s="63">
        <f>'Summary Neel2Milner'!A175</f>
        <v>39561</v>
      </c>
      <c r="AH180" s="4">
        <f ca="1">OFFSET('Summary Neel2Milner'!$A175,0,('Residual Comparison Neel2Milner'!$BU$5+1),1,1)</f>
        <v>2690.7</v>
      </c>
      <c r="AI180" s="4">
        <f ca="1">OFFSET('Summary Neel2Milner'!$A175,0,('Residual Comparison Neel2Milner'!$BU$6+1),1,1)</f>
        <v>2648.8</v>
      </c>
      <c r="AJ180" s="64">
        <f t="shared" ca="1" si="52"/>
        <v>41.899999999999636</v>
      </c>
      <c r="AK180" s="47">
        <f t="shared" ca="1" si="53"/>
        <v>1.5572155944549611E-2</v>
      </c>
      <c r="AL180" s="4">
        <f ca="1">OFFSET('Summary Neel2Milner'!$A175,0,('Residual Comparison Neel2Milner'!$BU$7+1),1,1)</f>
        <v>2252</v>
      </c>
      <c r="AM180" s="64">
        <f t="shared" ca="1" si="54"/>
        <v>438.69999999999982</v>
      </c>
      <c r="AN180" s="47">
        <f t="shared" ca="1" si="55"/>
        <v>0.16304307429293488</v>
      </c>
      <c r="AO180" s="4">
        <f ca="1">OFFSET('Summary Neel2Milner'!$A175,0,('Residual Comparison Neel2Milner'!$BU$8+1),1,1)</f>
        <v>2578.5</v>
      </c>
      <c r="AP180" s="64">
        <f t="shared" ca="1" si="56"/>
        <v>112.19999999999982</v>
      </c>
      <c r="AQ180" s="47">
        <f t="shared" ca="1" si="57"/>
        <v>4.1699186085405217E-2</v>
      </c>
      <c r="AR180" s="4">
        <f ca="1">OFFSET('Summary Neel2Milner'!$A175,0,('Residual Comparison Neel2Milner'!$BU$9+1),1,1)</f>
        <v>2357.6</v>
      </c>
      <c r="AS180" s="64">
        <f t="shared" ca="1" si="58"/>
        <v>333.09999999999991</v>
      </c>
      <c r="AT180" s="47">
        <f t="shared" ca="1" si="59"/>
        <v>0.1237967815066711</v>
      </c>
      <c r="AU180" s="4">
        <f ca="1">OFFSET('Summary Neel2Milner'!$A175,0,('Residual Comparison Neel2Milner'!$BU$10+1),1,1)</f>
        <v>2648.8</v>
      </c>
      <c r="AV180" s="64">
        <f t="shared" ca="1" si="60"/>
        <v>41.899999999999636</v>
      </c>
      <c r="AW180" s="47">
        <f t="shared" ca="1" si="61"/>
        <v>1.5572155944549611E-2</v>
      </c>
      <c r="AX180" s="9"/>
      <c r="AY180" s="9"/>
      <c r="AZ180" s="9"/>
      <c r="BA180" s="9"/>
      <c r="BB180" s="9"/>
      <c r="BC180" s="9"/>
      <c r="BD180" s="9"/>
      <c r="BE180" s="9"/>
      <c r="BF180" s="9"/>
      <c r="BG180" s="9"/>
      <c r="BH180" s="9"/>
      <c r="BI180" s="9"/>
      <c r="BJ180" s="9"/>
      <c r="BK180" s="9"/>
      <c r="BL180" s="9"/>
      <c r="BM180" s="9"/>
      <c r="BN180" s="9"/>
      <c r="BO180" s="9"/>
      <c r="BP180" s="9"/>
      <c r="BQ180" s="9"/>
    </row>
    <row r="181" spans="33:69" x14ac:dyDescent="0.25">
      <c r="AG181" s="63">
        <f>'Summary Neel2Milner'!A176</f>
        <v>39562</v>
      </c>
      <c r="AH181" s="4">
        <f ca="1">OFFSET('Summary Neel2Milner'!$A176,0,('Residual Comparison Neel2Milner'!$BU$5+1),1,1)</f>
        <v>2866.6</v>
      </c>
      <c r="AI181" s="4">
        <f ca="1">OFFSET('Summary Neel2Milner'!$A176,0,('Residual Comparison Neel2Milner'!$BU$6+1),1,1)</f>
        <v>2603.6999999999998</v>
      </c>
      <c r="AJ181" s="64">
        <f t="shared" ca="1" si="52"/>
        <v>262.90000000000009</v>
      </c>
      <c r="AK181" s="47">
        <f t="shared" ca="1" si="53"/>
        <v>9.1711435149654671E-2</v>
      </c>
      <c r="AL181" s="4">
        <f ca="1">OFFSET('Summary Neel2Milner'!$A176,0,('Residual Comparison Neel2Milner'!$BU$7+1),1,1)</f>
        <v>2219</v>
      </c>
      <c r="AM181" s="64">
        <f t="shared" ca="1" si="54"/>
        <v>647.59999999999991</v>
      </c>
      <c r="AN181" s="47">
        <f t="shared" ca="1" si="55"/>
        <v>0.22591223051698875</v>
      </c>
      <c r="AO181" s="4">
        <f ca="1">OFFSET('Summary Neel2Milner'!$A176,0,('Residual Comparison Neel2Milner'!$BU$8+1),1,1)</f>
        <v>2548.2000000000003</v>
      </c>
      <c r="AP181" s="64">
        <f t="shared" ca="1" si="56"/>
        <v>318.39999999999964</v>
      </c>
      <c r="AQ181" s="47">
        <f t="shared" ca="1" si="57"/>
        <v>0.1110723505197794</v>
      </c>
      <c r="AR181" s="4">
        <f ca="1">OFFSET('Summary Neel2Milner'!$A176,0,('Residual Comparison Neel2Milner'!$BU$9+1),1,1)</f>
        <v>2163.7000000000003</v>
      </c>
      <c r="AS181" s="64">
        <f t="shared" ca="1" si="58"/>
        <v>702.89999999999964</v>
      </c>
      <c r="AT181" s="47">
        <f t="shared" ca="1" si="59"/>
        <v>0.2452033768227167</v>
      </c>
      <c r="AU181" s="4">
        <f ca="1">OFFSET('Summary Neel2Milner'!$A176,0,('Residual Comparison Neel2Milner'!$BU$10+1),1,1)</f>
        <v>2603.6999999999998</v>
      </c>
      <c r="AV181" s="64">
        <f t="shared" ca="1" si="60"/>
        <v>262.90000000000009</v>
      </c>
      <c r="AW181" s="47">
        <f t="shared" ca="1" si="61"/>
        <v>9.1711435149654671E-2</v>
      </c>
      <c r="AX181" s="9"/>
      <c r="AY181" s="9"/>
      <c r="AZ181" s="9"/>
      <c r="BA181" s="9"/>
      <c r="BB181" s="9"/>
      <c r="BC181" s="9"/>
      <c r="BD181" s="9"/>
      <c r="BE181" s="9"/>
      <c r="BF181" s="9"/>
      <c r="BG181" s="9"/>
      <c r="BH181" s="9"/>
      <c r="BI181" s="9"/>
      <c r="BJ181" s="9"/>
      <c r="BK181" s="9"/>
      <c r="BL181" s="9"/>
      <c r="BM181" s="9"/>
      <c r="BN181" s="9"/>
      <c r="BO181" s="9"/>
      <c r="BP181" s="9"/>
      <c r="BQ181" s="9"/>
    </row>
    <row r="182" spans="33:69" x14ac:dyDescent="0.25">
      <c r="AG182" s="63">
        <f>'Summary Neel2Milner'!A177</f>
        <v>39563</v>
      </c>
      <c r="AH182" s="4">
        <f ca="1">OFFSET('Summary Neel2Milner'!$A177,0,('Residual Comparison Neel2Milner'!$BU$5+1),1,1)</f>
        <v>2783</v>
      </c>
      <c r="AI182" s="4">
        <f ca="1">OFFSET('Summary Neel2Milner'!$A177,0,('Residual Comparison Neel2Milner'!$BU$6+1),1,1)</f>
        <v>1981.7</v>
      </c>
      <c r="AJ182" s="64">
        <f t="shared" ca="1" si="52"/>
        <v>801.3</v>
      </c>
      <c r="AK182" s="47">
        <f t="shared" ca="1" si="53"/>
        <v>0.28792669780812069</v>
      </c>
      <c r="AL182" s="4">
        <f ca="1">OFFSET('Summary Neel2Milner'!$A177,0,('Residual Comparison Neel2Milner'!$BU$7+1),1,1)</f>
        <v>2210.6</v>
      </c>
      <c r="AM182" s="64">
        <f t="shared" ca="1" si="54"/>
        <v>572.40000000000009</v>
      </c>
      <c r="AN182" s="47">
        <f t="shared" ca="1" si="55"/>
        <v>0.20567732662594326</v>
      </c>
      <c r="AO182" s="4">
        <f ca="1">OFFSET('Summary Neel2Milner'!$A177,0,('Residual Comparison Neel2Milner'!$BU$8+1),1,1)</f>
        <v>2420</v>
      </c>
      <c r="AP182" s="64">
        <f t="shared" ca="1" si="56"/>
        <v>363</v>
      </c>
      <c r="AQ182" s="47">
        <f t="shared" ca="1" si="57"/>
        <v>0.13043478260869565</v>
      </c>
      <c r="AR182" s="4">
        <f ca="1">OFFSET('Summary Neel2Milner'!$A177,0,('Residual Comparison Neel2Milner'!$BU$9+1),1,1)</f>
        <v>2212.3000000000002</v>
      </c>
      <c r="AS182" s="64">
        <f t="shared" ca="1" si="58"/>
        <v>570.69999999999982</v>
      </c>
      <c r="AT182" s="47">
        <f t="shared" ca="1" si="59"/>
        <v>0.20506647502694927</v>
      </c>
      <c r="AU182" s="4">
        <f ca="1">OFFSET('Summary Neel2Milner'!$A177,0,('Residual Comparison Neel2Milner'!$BU$10+1),1,1)</f>
        <v>1981.7</v>
      </c>
      <c r="AV182" s="64">
        <f t="shared" ca="1" si="60"/>
        <v>801.3</v>
      </c>
      <c r="AW182" s="47">
        <f t="shared" ca="1" si="61"/>
        <v>0.28792669780812069</v>
      </c>
      <c r="AX182" s="9"/>
      <c r="AY182" s="9"/>
      <c r="AZ182" s="9"/>
      <c r="BA182" s="9"/>
      <c r="BB182" s="9"/>
      <c r="BC182" s="9"/>
      <c r="BD182" s="9"/>
      <c r="BE182" s="9"/>
      <c r="BF182" s="9"/>
      <c r="BG182" s="9"/>
      <c r="BH182" s="9"/>
      <c r="BI182" s="9"/>
      <c r="BJ182" s="9"/>
      <c r="BK182" s="9"/>
      <c r="BL182" s="9"/>
      <c r="BM182" s="9"/>
      <c r="BN182" s="9"/>
      <c r="BO182" s="9"/>
      <c r="BP182" s="9"/>
      <c r="BQ182" s="9"/>
    </row>
    <row r="183" spans="33:69" x14ac:dyDescent="0.25">
      <c r="AG183" s="63">
        <f>'Summary Neel2Milner'!A178</f>
        <v>39564</v>
      </c>
      <c r="AH183" s="4">
        <f ca="1">OFFSET('Summary Neel2Milner'!$A178,0,('Residual Comparison Neel2Milner'!$BU$5+1),1,1)</f>
        <v>2670</v>
      </c>
      <c r="AI183" s="4">
        <f ca="1">OFFSET('Summary Neel2Milner'!$A178,0,('Residual Comparison Neel2Milner'!$BU$6+1),1,1)</f>
        <v>1897.3999999999996</v>
      </c>
      <c r="AJ183" s="64">
        <f t="shared" ca="1" si="52"/>
        <v>772.60000000000036</v>
      </c>
      <c r="AK183" s="47">
        <f t="shared" ca="1" si="53"/>
        <v>0.28936329588014997</v>
      </c>
      <c r="AL183" s="4">
        <f ca="1">OFFSET('Summary Neel2Milner'!$A178,0,('Residual Comparison Neel2Milner'!$BU$7+1),1,1)</f>
        <v>2103.4</v>
      </c>
      <c r="AM183" s="64">
        <f t="shared" ca="1" si="54"/>
        <v>566.59999999999991</v>
      </c>
      <c r="AN183" s="47">
        <f t="shared" ca="1" si="55"/>
        <v>0.21220973782771532</v>
      </c>
      <c r="AO183" s="4">
        <f ca="1">OFFSET('Summary Neel2Milner'!$A178,0,('Residual Comparison Neel2Milner'!$BU$8+1),1,1)</f>
        <v>2526.2000000000003</v>
      </c>
      <c r="AP183" s="64">
        <f t="shared" ca="1" si="56"/>
        <v>143.79999999999973</v>
      </c>
      <c r="AQ183" s="47">
        <f t="shared" ca="1" si="57"/>
        <v>5.3857677902621623E-2</v>
      </c>
      <c r="AR183" s="4">
        <f ca="1">OFFSET('Summary Neel2Milner'!$A178,0,('Residual Comparison Neel2Milner'!$BU$9+1),1,1)</f>
        <v>2186.8000000000002</v>
      </c>
      <c r="AS183" s="64">
        <f t="shared" ca="1" si="58"/>
        <v>483.19999999999982</v>
      </c>
      <c r="AT183" s="47">
        <f t="shared" ca="1" si="59"/>
        <v>0.1809737827715355</v>
      </c>
      <c r="AU183" s="4">
        <f ca="1">OFFSET('Summary Neel2Milner'!$A178,0,('Residual Comparison Neel2Milner'!$BU$10+1),1,1)</f>
        <v>1897.3999999999996</v>
      </c>
      <c r="AV183" s="64">
        <f t="shared" ca="1" si="60"/>
        <v>772.60000000000036</v>
      </c>
      <c r="AW183" s="47">
        <f t="shared" ca="1" si="61"/>
        <v>0.28936329588014997</v>
      </c>
      <c r="AX183" s="9"/>
      <c r="AY183" s="9"/>
      <c r="AZ183" s="9"/>
      <c r="BA183" s="9"/>
      <c r="BB183" s="9"/>
      <c r="BC183" s="9"/>
      <c r="BD183" s="9"/>
      <c r="BE183" s="9"/>
      <c r="BF183" s="9"/>
      <c r="BG183" s="9"/>
      <c r="BH183" s="9"/>
      <c r="BI183" s="9"/>
      <c r="BJ183" s="9"/>
      <c r="BK183" s="9"/>
      <c r="BL183" s="9"/>
      <c r="BM183" s="9"/>
      <c r="BN183" s="9"/>
      <c r="BO183" s="9"/>
      <c r="BP183" s="9"/>
      <c r="BQ183" s="9"/>
    </row>
    <row r="184" spans="33:69" x14ac:dyDescent="0.25">
      <c r="AG184" s="63">
        <f>'Summary Neel2Milner'!A179</f>
        <v>39565</v>
      </c>
      <c r="AH184" s="4">
        <f ca="1">OFFSET('Summary Neel2Milner'!$A179,0,('Residual Comparison Neel2Milner'!$BU$5+1),1,1)</f>
        <v>2915</v>
      </c>
      <c r="AI184" s="4">
        <f ca="1">OFFSET('Summary Neel2Milner'!$A179,0,('Residual Comparison Neel2Milner'!$BU$6+1),1,1)</f>
        <v>1914.2999999999997</v>
      </c>
      <c r="AJ184" s="64">
        <f t="shared" ca="1" si="52"/>
        <v>1000.7000000000003</v>
      </c>
      <c r="AK184" s="47">
        <f t="shared" ca="1" si="53"/>
        <v>0.34329331046312189</v>
      </c>
      <c r="AL184" s="4">
        <f ca="1">OFFSET('Summary Neel2Milner'!$A179,0,('Residual Comparison Neel2Milner'!$BU$7+1),1,1)</f>
        <v>1967.4</v>
      </c>
      <c r="AM184" s="64">
        <f t="shared" ca="1" si="54"/>
        <v>947.59999999999991</v>
      </c>
      <c r="AN184" s="47">
        <f t="shared" ca="1" si="55"/>
        <v>0.32507718696397936</v>
      </c>
      <c r="AO184" s="4">
        <f ca="1">OFFSET('Summary Neel2Milner'!$A179,0,('Residual Comparison Neel2Milner'!$BU$8+1),1,1)</f>
        <v>2600</v>
      </c>
      <c r="AP184" s="64">
        <f t="shared" ca="1" si="56"/>
        <v>315</v>
      </c>
      <c r="AQ184" s="47">
        <f t="shared" ca="1" si="57"/>
        <v>0.10806174957118353</v>
      </c>
      <c r="AR184" s="4">
        <f ca="1">OFFSET('Summary Neel2Milner'!$A179,0,('Residual Comparison Neel2Milner'!$BU$9+1),1,1)</f>
        <v>2175.6</v>
      </c>
      <c r="AS184" s="64">
        <f t="shared" ca="1" si="58"/>
        <v>739.40000000000009</v>
      </c>
      <c r="AT184" s="47">
        <f t="shared" ca="1" si="59"/>
        <v>0.25365351629502575</v>
      </c>
      <c r="AU184" s="4">
        <f ca="1">OFFSET('Summary Neel2Milner'!$A179,0,('Residual Comparison Neel2Milner'!$BU$10+1),1,1)</f>
        <v>1914.2999999999997</v>
      </c>
      <c r="AV184" s="64">
        <f t="shared" ca="1" si="60"/>
        <v>1000.7000000000003</v>
      </c>
      <c r="AW184" s="47">
        <f t="shared" ca="1" si="61"/>
        <v>0.34329331046312189</v>
      </c>
      <c r="AX184" s="9"/>
      <c r="AY184" s="9"/>
      <c r="AZ184" s="9"/>
      <c r="BA184" s="9"/>
      <c r="BB184" s="9"/>
      <c r="BC184" s="9"/>
      <c r="BD184" s="9"/>
      <c r="BE184" s="9"/>
      <c r="BF184" s="9"/>
      <c r="BG184" s="9"/>
      <c r="BH184" s="9"/>
      <c r="BI184" s="9"/>
      <c r="BJ184" s="9"/>
      <c r="BK184" s="9"/>
      <c r="BL184" s="9"/>
      <c r="BM184" s="9"/>
      <c r="BN184" s="9"/>
      <c r="BO184" s="9"/>
      <c r="BP184" s="9"/>
      <c r="BQ184" s="9"/>
    </row>
    <row r="185" spans="33:69" x14ac:dyDescent="0.25">
      <c r="AG185" s="63">
        <f>'Summary Neel2Milner'!A180</f>
        <v>39566</v>
      </c>
      <c r="AH185" s="4">
        <f ca="1">OFFSET('Summary Neel2Milner'!$A180,0,('Residual Comparison Neel2Milner'!$BU$5+1),1,1)</f>
        <v>3086</v>
      </c>
      <c r="AI185" s="4">
        <f ca="1">OFFSET('Summary Neel2Milner'!$A180,0,('Residual Comparison Neel2Milner'!$BU$6+1),1,1)</f>
        <v>2013.2000000000003</v>
      </c>
      <c r="AJ185" s="64">
        <f t="shared" ca="1" si="52"/>
        <v>1072.7999999999997</v>
      </c>
      <c r="AK185" s="47">
        <f t="shared" ca="1" si="53"/>
        <v>0.3476344782890472</v>
      </c>
      <c r="AL185" s="4">
        <f ca="1">OFFSET('Summary Neel2Milner'!$A180,0,('Residual Comparison Neel2Milner'!$BU$7+1),1,1)</f>
        <v>1888.3000000000002</v>
      </c>
      <c r="AM185" s="64">
        <f t="shared" ca="1" si="54"/>
        <v>1197.6999999999998</v>
      </c>
      <c r="AN185" s="47">
        <f t="shared" ca="1" si="55"/>
        <v>0.38810758263123779</v>
      </c>
      <c r="AO185" s="4">
        <f ca="1">OFFSET('Summary Neel2Milner'!$A180,0,('Residual Comparison Neel2Milner'!$BU$8+1),1,1)</f>
        <v>2435.6000000000004</v>
      </c>
      <c r="AP185" s="64">
        <f t="shared" ca="1" si="56"/>
        <v>650.39999999999964</v>
      </c>
      <c r="AQ185" s="47">
        <f t="shared" ca="1" si="57"/>
        <v>0.21075826312378471</v>
      </c>
      <c r="AR185" s="4">
        <f ca="1">OFFSET('Summary Neel2Milner'!$A180,0,('Residual Comparison Neel2Milner'!$BU$9+1),1,1)</f>
        <v>2231.6000000000004</v>
      </c>
      <c r="AS185" s="64">
        <f t="shared" ca="1" si="58"/>
        <v>854.39999999999964</v>
      </c>
      <c r="AT185" s="47">
        <f t="shared" ca="1" si="59"/>
        <v>0.27686325340246259</v>
      </c>
      <c r="AU185" s="4">
        <f ca="1">OFFSET('Summary Neel2Milner'!$A180,0,('Residual Comparison Neel2Milner'!$BU$10+1),1,1)</f>
        <v>2013.2000000000003</v>
      </c>
      <c r="AV185" s="64">
        <f t="shared" ca="1" si="60"/>
        <v>1072.7999999999997</v>
      </c>
      <c r="AW185" s="47">
        <f t="shared" ca="1" si="61"/>
        <v>0.3476344782890472</v>
      </c>
      <c r="AX185" s="9"/>
      <c r="AY185" s="9"/>
      <c r="AZ185" s="9"/>
      <c r="BA185" s="9"/>
      <c r="BB185" s="9"/>
      <c r="BC185" s="9"/>
      <c r="BD185" s="9"/>
      <c r="BE185" s="9"/>
      <c r="BF185" s="9"/>
      <c r="BG185" s="9"/>
      <c r="BH185" s="9"/>
      <c r="BI185" s="9"/>
      <c r="BJ185" s="9"/>
      <c r="BK185" s="9"/>
      <c r="BL185" s="9"/>
      <c r="BM185" s="9"/>
      <c r="BN185" s="9"/>
      <c r="BO185" s="9"/>
      <c r="BP185" s="9"/>
      <c r="BQ185" s="9"/>
    </row>
    <row r="186" spans="33:69" x14ac:dyDescent="0.25">
      <c r="AG186" s="63">
        <f>'Summary Neel2Milner'!A181</f>
        <v>39567</v>
      </c>
      <c r="AH186" s="4">
        <f ca="1">OFFSET('Summary Neel2Milner'!$A181,0,('Residual Comparison Neel2Milner'!$BU$5+1),1,1)</f>
        <v>3179</v>
      </c>
      <c r="AI186" s="4">
        <f ca="1">OFFSET('Summary Neel2Milner'!$A181,0,('Residual Comparison Neel2Milner'!$BU$6+1),1,1)</f>
        <v>2004.6</v>
      </c>
      <c r="AJ186" s="64">
        <f t="shared" ca="1" si="52"/>
        <v>1174.4000000000001</v>
      </c>
      <c r="AK186" s="47">
        <f t="shared" ca="1" si="53"/>
        <v>0.36942434727901857</v>
      </c>
      <c r="AL186" s="4">
        <f ca="1">OFFSET('Summary Neel2Milner'!$A181,0,('Residual Comparison Neel2Milner'!$BU$7+1),1,1)</f>
        <v>2036.4</v>
      </c>
      <c r="AM186" s="64">
        <f t="shared" ca="1" si="54"/>
        <v>1142.5999999999999</v>
      </c>
      <c r="AN186" s="47">
        <f t="shared" ca="1" si="55"/>
        <v>0.35942120163573449</v>
      </c>
      <c r="AO186" s="4">
        <f ca="1">OFFSET('Summary Neel2Milner'!$A181,0,('Residual Comparison Neel2Milner'!$BU$8+1),1,1)</f>
        <v>2629.4</v>
      </c>
      <c r="AP186" s="64">
        <f t="shared" ca="1" si="56"/>
        <v>549.59999999999991</v>
      </c>
      <c r="AQ186" s="47">
        <f t="shared" ca="1" si="57"/>
        <v>0.17288455489147528</v>
      </c>
      <c r="AR186" s="4">
        <f ca="1">OFFSET('Summary Neel2Milner'!$A181,0,('Residual Comparison Neel2Milner'!$BU$9+1),1,1)</f>
        <v>2271.3000000000002</v>
      </c>
      <c r="AS186" s="64">
        <f t="shared" ca="1" si="58"/>
        <v>907.69999999999982</v>
      </c>
      <c r="AT186" s="47">
        <f t="shared" ca="1" si="59"/>
        <v>0.28553004089336265</v>
      </c>
      <c r="AU186" s="4">
        <f ca="1">OFFSET('Summary Neel2Milner'!$A181,0,('Residual Comparison Neel2Milner'!$BU$10+1),1,1)</f>
        <v>2004.6</v>
      </c>
      <c r="AV186" s="64">
        <f t="shared" ca="1" si="60"/>
        <v>1174.4000000000001</v>
      </c>
      <c r="AW186" s="47">
        <f t="shared" ca="1" si="61"/>
        <v>0.36942434727901857</v>
      </c>
      <c r="AX186" s="9"/>
      <c r="AY186" s="9"/>
      <c r="AZ186" s="9"/>
      <c r="BA186" s="9"/>
      <c r="BB186" s="9"/>
      <c r="BC186" s="9"/>
      <c r="BD186" s="9"/>
      <c r="BE186" s="9"/>
      <c r="BF186" s="9"/>
      <c r="BG186" s="9"/>
      <c r="BH186" s="9"/>
      <c r="BI186" s="9"/>
      <c r="BJ186" s="9"/>
      <c r="BK186" s="9"/>
      <c r="BL186" s="9"/>
      <c r="BM186" s="9"/>
      <c r="BN186" s="9"/>
      <c r="BO186" s="9"/>
      <c r="BP186" s="9"/>
      <c r="BQ186" s="9"/>
    </row>
    <row r="187" spans="33:69" x14ac:dyDescent="0.25">
      <c r="AG187" s="63">
        <f>'Summary Neel2Milner'!A182</f>
        <v>39568</v>
      </c>
      <c r="AH187" s="4">
        <f ca="1">OFFSET('Summary Neel2Milner'!$A182,0,('Residual Comparison Neel2Milner'!$BU$5+1),1,1)</f>
        <v>3413</v>
      </c>
      <c r="AI187" s="4">
        <f ca="1">OFFSET('Summary Neel2Milner'!$A182,0,('Residual Comparison Neel2Milner'!$BU$6+1),1,1)</f>
        <v>2341.9</v>
      </c>
      <c r="AJ187" s="64">
        <f t="shared" ca="1" si="52"/>
        <v>1071.0999999999999</v>
      </c>
      <c r="AK187" s="47">
        <f t="shared" ca="1" si="53"/>
        <v>0.31382947553472018</v>
      </c>
      <c r="AL187" s="4">
        <f ca="1">OFFSET('Summary Neel2Milner'!$A182,0,('Residual Comparison Neel2Milner'!$BU$7+1),1,1)</f>
        <v>2152.9</v>
      </c>
      <c r="AM187" s="64">
        <f t="shared" ca="1" si="54"/>
        <v>1260.0999999999999</v>
      </c>
      <c r="AN187" s="47">
        <f t="shared" ca="1" si="55"/>
        <v>0.36920597714620568</v>
      </c>
      <c r="AO187" s="4">
        <f ca="1">OFFSET('Summary Neel2Milner'!$A182,0,('Residual Comparison Neel2Milner'!$BU$8+1),1,1)</f>
        <v>2645.8</v>
      </c>
      <c r="AP187" s="64">
        <f t="shared" ca="1" si="56"/>
        <v>767.19999999999982</v>
      </c>
      <c r="AQ187" s="47">
        <f t="shared" ca="1" si="57"/>
        <v>0.22478757691180773</v>
      </c>
      <c r="AR187" s="4">
        <f ca="1">OFFSET('Summary Neel2Milner'!$A182,0,('Residual Comparison Neel2Milner'!$BU$9+1),1,1)</f>
        <v>2187.1999999999998</v>
      </c>
      <c r="AS187" s="64">
        <f t="shared" ca="1" si="58"/>
        <v>1225.8000000000002</v>
      </c>
      <c r="AT187" s="47">
        <f t="shared" ca="1" si="59"/>
        <v>0.3591561675944917</v>
      </c>
      <c r="AU187" s="4">
        <f ca="1">OFFSET('Summary Neel2Milner'!$A182,0,('Residual Comparison Neel2Milner'!$BU$10+1),1,1)</f>
        <v>2341.9</v>
      </c>
      <c r="AV187" s="64">
        <f t="shared" ca="1" si="60"/>
        <v>1071.0999999999999</v>
      </c>
      <c r="AW187" s="47">
        <f t="shared" ca="1" si="61"/>
        <v>0.31382947553472018</v>
      </c>
      <c r="AX187" s="9"/>
      <c r="AY187" s="9"/>
      <c r="AZ187" s="9"/>
      <c r="BA187" s="9"/>
      <c r="BB187" s="9"/>
      <c r="BC187" s="9"/>
      <c r="BD187" s="9"/>
      <c r="BE187" s="9"/>
      <c r="BF187" s="9"/>
      <c r="BG187" s="9"/>
      <c r="BH187" s="9"/>
      <c r="BI187" s="9"/>
      <c r="BJ187" s="9"/>
      <c r="BK187" s="9"/>
      <c r="BL187" s="9"/>
      <c r="BM187" s="9"/>
      <c r="BN187" s="9"/>
      <c r="BO187" s="9"/>
      <c r="BP187" s="9"/>
      <c r="BQ187" s="9"/>
    </row>
    <row r="188" spans="33:69" x14ac:dyDescent="0.25">
      <c r="AG188" s="63">
        <f>'Summary Neel2Milner'!A183</f>
        <v>39569</v>
      </c>
      <c r="AH188" s="4">
        <f ca="1">OFFSET('Summary Neel2Milner'!$A183,0,('Residual Comparison Neel2Milner'!$BU$5+1),1,1)</f>
        <v>3065</v>
      </c>
      <c r="AI188" s="4">
        <f ca="1">OFFSET('Summary Neel2Milner'!$A183,0,('Residual Comparison Neel2Milner'!$BU$6+1),1,1)</f>
        <v>2704.1</v>
      </c>
      <c r="AJ188" s="64">
        <f t="shared" ca="1" si="52"/>
        <v>360.90000000000009</v>
      </c>
      <c r="AK188" s="47">
        <f t="shared" ca="1" si="53"/>
        <v>0.11774877650897229</v>
      </c>
      <c r="AL188" s="4">
        <f ca="1">OFFSET('Summary Neel2Milner'!$A183,0,('Residual Comparison Neel2Milner'!$BU$7+1),1,1)</f>
        <v>2251.8000000000002</v>
      </c>
      <c r="AM188" s="64">
        <f t="shared" ca="1" si="54"/>
        <v>813.19999999999982</v>
      </c>
      <c r="AN188" s="47">
        <f t="shared" ca="1" si="55"/>
        <v>0.26531810766721037</v>
      </c>
      <c r="AO188" s="4">
        <f ca="1">OFFSET('Summary Neel2Milner'!$A183,0,('Residual Comparison Neel2Milner'!$BU$8+1),1,1)</f>
        <v>2438.6</v>
      </c>
      <c r="AP188" s="64">
        <f t="shared" ca="1" si="56"/>
        <v>626.40000000000009</v>
      </c>
      <c r="AQ188" s="47">
        <f t="shared" ca="1" si="57"/>
        <v>0.20437194127243069</v>
      </c>
      <c r="AR188" s="4">
        <f ca="1">OFFSET('Summary Neel2Milner'!$A183,0,('Residual Comparison Neel2Milner'!$BU$9+1),1,1)</f>
        <v>2331</v>
      </c>
      <c r="AS188" s="64">
        <f t="shared" ca="1" si="58"/>
        <v>734</v>
      </c>
      <c r="AT188" s="47">
        <f t="shared" ca="1" si="59"/>
        <v>0.23947797716150082</v>
      </c>
      <c r="AU188" s="4">
        <f ca="1">OFFSET('Summary Neel2Milner'!$A183,0,('Residual Comparison Neel2Milner'!$BU$10+1),1,1)</f>
        <v>2704.1</v>
      </c>
      <c r="AV188" s="64">
        <f t="shared" ca="1" si="60"/>
        <v>360.90000000000009</v>
      </c>
      <c r="AW188" s="47">
        <f t="shared" ca="1" si="61"/>
        <v>0.11774877650897229</v>
      </c>
      <c r="AX188" s="9"/>
      <c r="AY188" s="9"/>
      <c r="AZ188" s="9"/>
      <c r="BA188" s="9"/>
      <c r="BB188" s="9"/>
      <c r="BC188" s="9"/>
      <c r="BD188" s="9"/>
      <c r="BE188" s="9"/>
      <c r="BF188" s="9"/>
      <c r="BG188" s="9"/>
      <c r="BH188" s="9"/>
      <c r="BI188" s="9"/>
      <c r="BJ188" s="9"/>
      <c r="BK188" s="9"/>
      <c r="BL188" s="9"/>
      <c r="BM188" s="9"/>
      <c r="BN188" s="9"/>
      <c r="BO188" s="9"/>
      <c r="BP188" s="9"/>
      <c r="BQ188" s="9"/>
    </row>
    <row r="189" spans="33:69" x14ac:dyDescent="0.25">
      <c r="AG189" s="63">
        <f>'Summary Neel2Milner'!A184</f>
        <v>39570</v>
      </c>
      <c r="AH189" s="4">
        <f ca="1">OFFSET('Summary Neel2Milner'!$A184,0,('Residual Comparison Neel2Milner'!$BU$5+1),1,1)</f>
        <v>3279</v>
      </c>
      <c r="AI189" s="4">
        <f ca="1">OFFSET('Summary Neel2Milner'!$A184,0,('Residual Comparison Neel2Milner'!$BU$6+1),1,1)</f>
        <v>2793.2999999999997</v>
      </c>
      <c r="AJ189" s="64">
        <f t="shared" ca="1" si="52"/>
        <v>485.70000000000027</v>
      </c>
      <c r="AK189" s="47">
        <f t="shared" ca="1" si="53"/>
        <v>0.14812442817932306</v>
      </c>
      <c r="AL189" s="4">
        <f ca="1">OFFSET('Summary Neel2Milner'!$A184,0,('Residual Comparison Neel2Milner'!$BU$7+1),1,1)</f>
        <v>2302.8000000000002</v>
      </c>
      <c r="AM189" s="64">
        <f t="shared" ca="1" si="54"/>
        <v>976.19999999999982</v>
      </c>
      <c r="AN189" s="47">
        <f t="shared" ca="1" si="55"/>
        <v>0.29771271729185722</v>
      </c>
      <c r="AO189" s="4">
        <f ca="1">OFFSET('Summary Neel2Milner'!$A184,0,('Residual Comparison Neel2Milner'!$BU$8+1),1,1)</f>
        <v>2542.3000000000002</v>
      </c>
      <c r="AP189" s="64">
        <f t="shared" ca="1" si="56"/>
        <v>736.69999999999982</v>
      </c>
      <c r="AQ189" s="47">
        <f t="shared" ca="1" si="57"/>
        <v>0.22467215614516614</v>
      </c>
      <c r="AR189" s="4">
        <f ca="1">OFFSET('Summary Neel2Milner'!$A184,0,('Residual Comparison Neel2Milner'!$BU$9+1),1,1)</f>
        <v>2446.6000000000004</v>
      </c>
      <c r="AS189" s="64">
        <f t="shared" ca="1" si="58"/>
        <v>832.39999999999964</v>
      </c>
      <c r="AT189" s="47">
        <f t="shared" ca="1" si="59"/>
        <v>0.25385788350106731</v>
      </c>
      <c r="AU189" s="4">
        <f ca="1">OFFSET('Summary Neel2Milner'!$A184,0,('Residual Comparison Neel2Milner'!$BU$10+1),1,1)</f>
        <v>2793.2999999999997</v>
      </c>
      <c r="AV189" s="64">
        <f t="shared" ca="1" si="60"/>
        <v>485.70000000000027</v>
      </c>
      <c r="AW189" s="47">
        <f t="shared" ca="1" si="61"/>
        <v>0.14812442817932306</v>
      </c>
      <c r="AX189" s="9"/>
      <c r="AY189" s="9"/>
      <c r="AZ189" s="9"/>
      <c r="BA189" s="9"/>
      <c r="BB189" s="9"/>
      <c r="BC189" s="9"/>
      <c r="BD189" s="9"/>
      <c r="BE189" s="9"/>
      <c r="BF189" s="9"/>
      <c r="BG189" s="9"/>
      <c r="BH189" s="9"/>
      <c r="BI189" s="9"/>
      <c r="BJ189" s="9"/>
      <c r="BK189" s="9"/>
      <c r="BL189" s="9"/>
      <c r="BM189" s="9"/>
      <c r="BN189" s="9"/>
      <c r="BO189" s="9"/>
      <c r="BP189" s="9"/>
      <c r="BQ189" s="9"/>
    </row>
    <row r="190" spans="33:69" x14ac:dyDescent="0.25">
      <c r="AG190" s="63">
        <f>'Summary Neel2Milner'!A185</f>
        <v>39571</v>
      </c>
      <c r="AH190" s="4">
        <f ca="1">OFFSET('Summary Neel2Milner'!$A185,0,('Residual Comparison Neel2Milner'!$BU$5+1),1,1)</f>
        <v>3320</v>
      </c>
      <c r="AI190" s="4">
        <f ca="1">OFFSET('Summary Neel2Milner'!$A185,0,('Residual Comparison Neel2Milner'!$BU$6+1),1,1)</f>
        <v>3012.1</v>
      </c>
      <c r="AJ190" s="64">
        <f t="shared" ca="1" si="52"/>
        <v>307.90000000000009</v>
      </c>
      <c r="AK190" s="47">
        <f t="shared" ca="1" si="53"/>
        <v>9.2740963855421715E-2</v>
      </c>
      <c r="AL190" s="4">
        <f ca="1">OFFSET('Summary Neel2Milner'!$A185,0,('Residual Comparison Neel2Milner'!$BU$7+1),1,1)</f>
        <v>2434</v>
      </c>
      <c r="AM190" s="64">
        <f t="shared" ca="1" si="54"/>
        <v>886</v>
      </c>
      <c r="AN190" s="47">
        <f t="shared" ca="1" si="55"/>
        <v>0.26686746987951809</v>
      </c>
      <c r="AO190" s="4">
        <f ca="1">OFFSET('Summary Neel2Milner'!$A185,0,('Residual Comparison Neel2Milner'!$BU$8+1),1,1)</f>
        <v>2463.7999999999997</v>
      </c>
      <c r="AP190" s="64">
        <f t="shared" ca="1" si="56"/>
        <v>856.20000000000027</v>
      </c>
      <c r="AQ190" s="47">
        <f t="shared" ca="1" si="57"/>
        <v>0.25789156626506032</v>
      </c>
      <c r="AR190" s="4">
        <f ca="1">OFFSET('Summary Neel2Milner'!$A185,0,('Residual Comparison Neel2Milner'!$BU$9+1),1,1)</f>
        <v>2391.3999999999996</v>
      </c>
      <c r="AS190" s="64">
        <f t="shared" ca="1" si="58"/>
        <v>928.60000000000036</v>
      </c>
      <c r="AT190" s="47">
        <f t="shared" ca="1" si="59"/>
        <v>0.27969879518072299</v>
      </c>
      <c r="AU190" s="4">
        <f ca="1">OFFSET('Summary Neel2Milner'!$A185,0,('Residual Comparison Neel2Milner'!$BU$10+1),1,1)</f>
        <v>3012.1</v>
      </c>
      <c r="AV190" s="64">
        <f t="shared" ca="1" si="60"/>
        <v>307.90000000000009</v>
      </c>
      <c r="AW190" s="47">
        <f t="shared" ca="1" si="61"/>
        <v>9.2740963855421715E-2</v>
      </c>
      <c r="AX190" s="9"/>
      <c r="AY190" s="9"/>
      <c r="AZ190" s="9"/>
      <c r="BA190" s="9"/>
      <c r="BB190" s="9"/>
      <c r="BC190" s="9"/>
      <c r="BD190" s="9"/>
      <c r="BE190" s="9"/>
      <c r="BF190" s="9"/>
      <c r="BG190" s="9"/>
      <c r="BH190" s="9"/>
      <c r="BI190" s="9"/>
      <c r="BJ190" s="9"/>
      <c r="BK190" s="9"/>
      <c r="BL190" s="9"/>
      <c r="BM190" s="9"/>
      <c r="BN190" s="9"/>
      <c r="BO190" s="9"/>
      <c r="BP190" s="9"/>
      <c r="BQ190" s="9"/>
    </row>
    <row r="191" spans="33:69" x14ac:dyDescent="0.25">
      <c r="AG191" s="63">
        <f>'Summary Neel2Milner'!A186</f>
        <v>39572</v>
      </c>
      <c r="AH191" s="4">
        <f ca="1">OFFSET('Summary Neel2Milner'!$A186,0,('Residual Comparison Neel2Milner'!$BU$5+1),1,1)</f>
        <v>3149</v>
      </c>
      <c r="AI191" s="4">
        <f ca="1">OFFSET('Summary Neel2Milner'!$A186,0,('Residual Comparison Neel2Milner'!$BU$6+1),1,1)</f>
        <v>2956.7999999999997</v>
      </c>
      <c r="AJ191" s="64">
        <f t="shared" ca="1" si="52"/>
        <v>192.20000000000027</v>
      </c>
      <c r="AK191" s="47">
        <f t="shared" ca="1" si="53"/>
        <v>6.1035249285487543E-2</v>
      </c>
      <c r="AL191" s="4">
        <f ca="1">OFFSET('Summary Neel2Milner'!$A186,0,('Residual Comparison Neel2Milner'!$BU$7+1),1,1)</f>
        <v>2402.6999999999998</v>
      </c>
      <c r="AM191" s="64">
        <f t="shared" ca="1" si="54"/>
        <v>746.30000000000018</v>
      </c>
      <c r="AN191" s="47">
        <f t="shared" ca="1" si="55"/>
        <v>0.23699587170530334</v>
      </c>
      <c r="AO191" s="4">
        <f ca="1">OFFSET('Summary Neel2Milner'!$A186,0,('Residual Comparison Neel2Milner'!$BU$8+1),1,1)</f>
        <v>2541.4</v>
      </c>
      <c r="AP191" s="64">
        <f t="shared" ca="1" si="56"/>
        <v>607.59999999999991</v>
      </c>
      <c r="AQ191" s="47">
        <f t="shared" ca="1" si="57"/>
        <v>0.1929501429025087</v>
      </c>
      <c r="AR191" s="4">
        <f ca="1">OFFSET('Summary Neel2Milner'!$A186,0,('Residual Comparison Neel2Milner'!$BU$9+1),1,1)</f>
        <v>2334.5</v>
      </c>
      <c r="AS191" s="64">
        <f t="shared" ca="1" si="58"/>
        <v>814.5</v>
      </c>
      <c r="AT191" s="47">
        <f t="shared" ca="1" si="59"/>
        <v>0.2586535408066053</v>
      </c>
      <c r="AU191" s="4">
        <f ca="1">OFFSET('Summary Neel2Milner'!$A186,0,('Residual Comparison Neel2Milner'!$BU$10+1),1,1)</f>
        <v>2956.7999999999997</v>
      </c>
      <c r="AV191" s="64">
        <f t="shared" ca="1" si="60"/>
        <v>192.20000000000027</v>
      </c>
      <c r="AW191" s="47">
        <f t="shared" ca="1" si="61"/>
        <v>6.1035249285487543E-2</v>
      </c>
      <c r="AX191" s="9"/>
      <c r="AY191" s="9"/>
      <c r="AZ191" s="9"/>
      <c r="BA191" s="9"/>
      <c r="BB191" s="9"/>
      <c r="BC191" s="9"/>
      <c r="BD191" s="9"/>
      <c r="BE191" s="9"/>
      <c r="BF191" s="9"/>
      <c r="BG191" s="9"/>
      <c r="BH191" s="9"/>
      <c r="BI191" s="9"/>
      <c r="BJ191" s="9"/>
      <c r="BK191" s="9"/>
      <c r="BL191" s="9"/>
      <c r="BM191" s="9"/>
      <c r="BN191" s="9"/>
      <c r="BO191" s="9"/>
      <c r="BP191" s="9"/>
      <c r="BQ191" s="9"/>
    </row>
    <row r="192" spans="33:69" x14ac:dyDescent="0.25">
      <c r="AG192" s="63">
        <f>'Summary Neel2Milner'!A187</f>
        <v>39573</v>
      </c>
      <c r="AH192" s="4">
        <f ca="1">OFFSET('Summary Neel2Milner'!$A187,0,('Residual Comparison Neel2Milner'!$BU$5+1),1,1)</f>
        <v>2845</v>
      </c>
      <c r="AI192" s="4">
        <f ca="1">OFFSET('Summary Neel2Milner'!$A187,0,('Residual Comparison Neel2Milner'!$BU$6+1),1,1)</f>
        <v>2790.7</v>
      </c>
      <c r="AJ192" s="64">
        <f t="shared" ca="1" si="52"/>
        <v>54.300000000000182</v>
      </c>
      <c r="AK192" s="47">
        <f t="shared" ca="1" si="53"/>
        <v>1.9086115992970186E-2</v>
      </c>
      <c r="AL192" s="4">
        <f ca="1">OFFSET('Summary Neel2Milner'!$A187,0,('Residual Comparison Neel2Milner'!$BU$7+1),1,1)</f>
        <v>2563.8000000000002</v>
      </c>
      <c r="AM192" s="64">
        <f t="shared" ca="1" si="54"/>
        <v>281.19999999999982</v>
      </c>
      <c r="AN192" s="47">
        <f t="shared" ca="1" si="55"/>
        <v>9.8840070298769706E-2</v>
      </c>
      <c r="AO192" s="4">
        <f ca="1">OFFSET('Summary Neel2Milner'!$A187,0,('Residual Comparison Neel2Milner'!$BU$8+1),1,1)</f>
        <v>2349.1</v>
      </c>
      <c r="AP192" s="64">
        <f t="shared" ca="1" si="56"/>
        <v>495.90000000000009</v>
      </c>
      <c r="AQ192" s="47">
        <f t="shared" ca="1" si="57"/>
        <v>0.17430579964850618</v>
      </c>
      <c r="AR192" s="4">
        <f ca="1">OFFSET('Summary Neel2Milner'!$A187,0,('Residual Comparison Neel2Milner'!$BU$9+1),1,1)</f>
        <v>2187.6999999999998</v>
      </c>
      <c r="AS192" s="64">
        <f t="shared" ca="1" si="58"/>
        <v>657.30000000000018</v>
      </c>
      <c r="AT192" s="47">
        <f t="shared" ca="1" si="59"/>
        <v>0.23103690685413011</v>
      </c>
      <c r="AU192" s="4">
        <f ca="1">OFFSET('Summary Neel2Milner'!$A187,0,('Residual Comparison Neel2Milner'!$BU$10+1),1,1)</f>
        <v>2790.7</v>
      </c>
      <c r="AV192" s="64">
        <f t="shared" ca="1" si="60"/>
        <v>54.300000000000182</v>
      </c>
      <c r="AW192" s="47">
        <f t="shared" ca="1" si="61"/>
        <v>1.9086115992970186E-2</v>
      </c>
      <c r="AX192" s="9"/>
      <c r="AY192" s="9"/>
      <c r="AZ192" s="9"/>
      <c r="BA192" s="9"/>
      <c r="BB192" s="9"/>
      <c r="BC192" s="9"/>
      <c r="BD192" s="9"/>
      <c r="BE192" s="9"/>
      <c r="BF192" s="9"/>
      <c r="BG192" s="9"/>
      <c r="BH192" s="9"/>
      <c r="BI192" s="9"/>
      <c r="BJ192" s="9"/>
      <c r="BK192" s="9"/>
      <c r="BL192" s="9"/>
      <c r="BM192" s="9"/>
      <c r="BN192" s="9"/>
      <c r="BO192" s="9"/>
      <c r="BP192" s="9"/>
      <c r="BQ192" s="9"/>
    </row>
    <row r="193" spans="33:69" x14ac:dyDescent="0.25">
      <c r="AG193" s="63">
        <f>'Summary Neel2Milner'!A188</f>
        <v>39574</v>
      </c>
      <c r="AH193" s="4">
        <f ca="1">OFFSET('Summary Neel2Milner'!$A188,0,('Residual Comparison Neel2Milner'!$BU$5+1),1,1)</f>
        <v>2453</v>
      </c>
      <c r="AI193" s="4">
        <f ca="1">OFFSET('Summary Neel2Milner'!$A188,0,('Residual Comparison Neel2Milner'!$BU$6+1),1,1)</f>
        <v>2785.6</v>
      </c>
      <c r="AJ193" s="64">
        <f t="shared" ca="1" si="52"/>
        <v>-332.59999999999991</v>
      </c>
      <c r="AK193" s="47">
        <f t="shared" ca="1" si="53"/>
        <v>-0.13558907460252748</v>
      </c>
      <c r="AL193" s="4">
        <f ca="1">OFFSET('Summary Neel2Milner'!$A188,0,('Residual Comparison Neel2Milner'!$BU$7+1),1,1)</f>
        <v>2462.9</v>
      </c>
      <c r="AM193" s="64">
        <f t="shared" ca="1" si="54"/>
        <v>-9.9000000000000909</v>
      </c>
      <c r="AN193" s="47">
        <f t="shared" ca="1" si="55"/>
        <v>-4.0358744394619209E-3</v>
      </c>
      <c r="AO193" s="4">
        <f ca="1">OFFSET('Summary Neel2Milner'!$A188,0,('Residual Comparison Neel2Milner'!$BU$8+1),1,1)</f>
        <v>2239.8000000000002</v>
      </c>
      <c r="AP193" s="64">
        <f t="shared" ca="1" si="56"/>
        <v>213.19999999999982</v>
      </c>
      <c r="AQ193" s="47">
        <f t="shared" ca="1" si="57"/>
        <v>8.6913982878108365E-2</v>
      </c>
      <c r="AR193" s="4">
        <f ca="1">OFFSET('Summary Neel2Milner'!$A188,0,('Residual Comparison Neel2Milner'!$BU$9+1),1,1)</f>
        <v>2175.4</v>
      </c>
      <c r="AS193" s="64">
        <f t="shared" ca="1" si="58"/>
        <v>277.59999999999991</v>
      </c>
      <c r="AT193" s="47">
        <f t="shared" ca="1" si="59"/>
        <v>0.11316754993885035</v>
      </c>
      <c r="AU193" s="4">
        <f ca="1">OFFSET('Summary Neel2Milner'!$A188,0,('Residual Comparison Neel2Milner'!$BU$10+1),1,1)</f>
        <v>2785.6</v>
      </c>
      <c r="AV193" s="64">
        <f t="shared" ca="1" si="60"/>
        <v>-332.59999999999991</v>
      </c>
      <c r="AW193" s="47">
        <f t="shared" ca="1" si="61"/>
        <v>-0.13558907460252748</v>
      </c>
      <c r="AX193" s="9"/>
      <c r="AY193" s="9"/>
      <c r="AZ193" s="9"/>
      <c r="BA193" s="9"/>
      <c r="BB193" s="9"/>
      <c r="BC193" s="9"/>
      <c r="BD193" s="9"/>
      <c r="BE193" s="9"/>
      <c r="BF193" s="9"/>
      <c r="BG193" s="9"/>
      <c r="BH193" s="9"/>
      <c r="BI193" s="9"/>
      <c r="BJ193" s="9"/>
      <c r="BK193" s="9"/>
      <c r="BL193" s="9"/>
      <c r="BM193" s="9"/>
      <c r="BN193" s="9"/>
      <c r="BO193" s="9"/>
      <c r="BP193" s="9"/>
      <c r="BQ193" s="9"/>
    </row>
    <row r="194" spans="33:69" x14ac:dyDescent="0.25">
      <c r="AG194" s="63">
        <f>'Summary Neel2Milner'!A189</f>
        <v>39575</v>
      </c>
      <c r="AH194" s="4">
        <f ca="1">OFFSET('Summary Neel2Milner'!$A189,0,('Residual Comparison Neel2Milner'!$BU$5+1),1,1)</f>
        <v>2325.3000000000002</v>
      </c>
      <c r="AI194" s="4">
        <f ca="1">OFFSET('Summary Neel2Milner'!$A189,0,('Residual Comparison Neel2Milner'!$BU$6+1),1,1)</f>
        <v>2594.9999999999995</v>
      </c>
      <c r="AJ194" s="64">
        <f t="shared" ca="1" si="52"/>
        <v>-269.69999999999936</v>
      </c>
      <c r="AK194" s="47">
        <f t="shared" ca="1" si="53"/>
        <v>-0.1159850341891366</v>
      </c>
      <c r="AL194" s="4">
        <f ca="1">OFFSET('Summary Neel2Milner'!$A189,0,('Residual Comparison Neel2Milner'!$BU$7+1),1,1)</f>
        <v>2507.3000000000002</v>
      </c>
      <c r="AM194" s="64">
        <f t="shared" ca="1" si="54"/>
        <v>-182</v>
      </c>
      <c r="AN194" s="47">
        <f t="shared" ca="1" si="55"/>
        <v>-7.8269470605943317E-2</v>
      </c>
      <c r="AO194" s="4">
        <f ca="1">OFFSET('Summary Neel2Milner'!$A189,0,('Residual Comparison Neel2Milner'!$BU$8+1),1,1)</f>
        <v>2372.2000000000003</v>
      </c>
      <c r="AP194" s="64">
        <f t="shared" ca="1" si="56"/>
        <v>-46.900000000000091</v>
      </c>
      <c r="AQ194" s="47">
        <f t="shared" ca="1" si="57"/>
        <v>-2.0169440502300816E-2</v>
      </c>
      <c r="AR194" s="4">
        <f ca="1">OFFSET('Summary Neel2Milner'!$A189,0,('Residual Comparison Neel2Milner'!$BU$9+1),1,1)</f>
        <v>2052.5</v>
      </c>
      <c r="AS194" s="64">
        <f t="shared" ca="1" si="58"/>
        <v>272.80000000000018</v>
      </c>
      <c r="AT194" s="47">
        <f t="shared" ca="1" si="59"/>
        <v>0.11731819550165577</v>
      </c>
      <c r="AU194" s="4">
        <f ca="1">OFFSET('Summary Neel2Milner'!$A189,0,('Residual Comparison Neel2Milner'!$BU$10+1),1,1)</f>
        <v>2594.9999999999995</v>
      </c>
      <c r="AV194" s="64">
        <f t="shared" ca="1" si="60"/>
        <v>-269.69999999999936</v>
      </c>
      <c r="AW194" s="47">
        <f t="shared" ca="1" si="61"/>
        <v>-0.1159850341891366</v>
      </c>
      <c r="AX194" s="9"/>
      <c r="AY194" s="9"/>
      <c r="AZ194" s="9"/>
      <c r="BA194" s="9"/>
      <c r="BB194" s="9"/>
      <c r="BC194" s="9"/>
      <c r="BD194" s="9"/>
      <c r="BE194" s="9"/>
      <c r="BF194" s="9"/>
      <c r="BG194" s="9"/>
      <c r="BH194" s="9"/>
      <c r="BI194" s="9"/>
      <c r="BJ194" s="9"/>
      <c r="BK194" s="9"/>
      <c r="BL194" s="9"/>
      <c r="BM194" s="9"/>
      <c r="BN194" s="9"/>
      <c r="BO194" s="9"/>
      <c r="BP194" s="9"/>
      <c r="BQ194" s="9"/>
    </row>
    <row r="195" spans="33:69" x14ac:dyDescent="0.25">
      <c r="AG195" s="63">
        <f>'Summary Neel2Milner'!A190</f>
        <v>39576</v>
      </c>
      <c r="AH195" s="4">
        <f ca="1">OFFSET('Summary Neel2Milner'!$A190,0,('Residual Comparison Neel2Milner'!$BU$5+1),1,1)</f>
        <v>1960</v>
      </c>
      <c r="AI195" s="4">
        <f ca="1">OFFSET('Summary Neel2Milner'!$A190,0,('Residual Comparison Neel2Milner'!$BU$6+1),1,1)</f>
        <v>2270.6</v>
      </c>
      <c r="AJ195" s="64">
        <f t="shared" ca="1" si="52"/>
        <v>-310.59999999999991</v>
      </c>
      <c r="AK195" s="47">
        <f t="shared" ca="1" si="53"/>
        <v>-0.158469387755102</v>
      </c>
      <c r="AL195" s="4">
        <f ca="1">OFFSET('Summary Neel2Milner'!$A190,0,('Residual Comparison Neel2Milner'!$BU$7+1),1,1)</f>
        <v>2510.9</v>
      </c>
      <c r="AM195" s="64">
        <f t="shared" ca="1" si="54"/>
        <v>-550.90000000000009</v>
      </c>
      <c r="AN195" s="47">
        <f t="shared" ca="1" si="55"/>
        <v>-0.28107142857142864</v>
      </c>
      <c r="AO195" s="4">
        <f ca="1">OFFSET('Summary Neel2Milner'!$A190,0,('Residual Comparison Neel2Milner'!$BU$8+1),1,1)</f>
        <v>2350.7000000000003</v>
      </c>
      <c r="AP195" s="64">
        <f t="shared" ca="1" si="56"/>
        <v>-390.70000000000027</v>
      </c>
      <c r="AQ195" s="47">
        <f t="shared" ca="1" si="57"/>
        <v>-0.19933673469387769</v>
      </c>
      <c r="AR195" s="4">
        <f ca="1">OFFSET('Summary Neel2Milner'!$A190,0,('Residual Comparison Neel2Milner'!$BU$9+1),1,1)</f>
        <v>1915.4</v>
      </c>
      <c r="AS195" s="64">
        <f t="shared" ca="1" si="58"/>
        <v>44.599999999999909</v>
      </c>
      <c r="AT195" s="47">
        <f t="shared" ca="1" si="59"/>
        <v>2.275510204081628E-2</v>
      </c>
      <c r="AU195" s="4">
        <f ca="1">OFFSET('Summary Neel2Milner'!$A190,0,('Residual Comparison Neel2Milner'!$BU$10+1),1,1)</f>
        <v>2270.6</v>
      </c>
      <c r="AV195" s="64">
        <f t="shared" ca="1" si="60"/>
        <v>-310.59999999999991</v>
      </c>
      <c r="AW195" s="47">
        <f t="shared" ca="1" si="61"/>
        <v>-0.158469387755102</v>
      </c>
      <c r="AX195" s="9"/>
      <c r="AY195" s="9"/>
      <c r="AZ195" s="9"/>
      <c r="BA195" s="9"/>
      <c r="BB195" s="9"/>
      <c r="BC195" s="9"/>
      <c r="BD195" s="9"/>
      <c r="BE195" s="9"/>
      <c r="BF195" s="9"/>
      <c r="BG195" s="9"/>
      <c r="BH195" s="9"/>
      <c r="BI195" s="9"/>
      <c r="BJ195" s="9"/>
      <c r="BK195" s="9"/>
      <c r="BL195" s="9"/>
      <c r="BM195" s="9"/>
      <c r="BN195" s="9"/>
      <c r="BO195" s="9"/>
      <c r="BP195" s="9"/>
      <c r="BQ195" s="9"/>
    </row>
    <row r="196" spans="33:69" x14ac:dyDescent="0.25">
      <c r="AG196" s="63">
        <f>'Summary Neel2Milner'!A191</f>
        <v>39577</v>
      </c>
      <c r="AH196" s="4">
        <f ca="1">OFFSET('Summary Neel2Milner'!$A191,0,('Residual Comparison Neel2Milner'!$BU$5+1),1,1)</f>
        <v>2054.8000000000002</v>
      </c>
      <c r="AI196" s="4">
        <f ca="1">OFFSET('Summary Neel2Milner'!$A191,0,('Residual Comparison Neel2Milner'!$BU$6+1),1,1)</f>
        <v>2440.1</v>
      </c>
      <c r="AJ196" s="64">
        <f t="shared" ca="1" si="52"/>
        <v>-385.29999999999973</v>
      </c>
      <c r="AK196" s="47">
        <f t="shared" ca="1" si="53"/>
        <v>-0.18751216663422215</v>
      </c>
      <c r="AL196" s="4">
        <f ca="1">OFFSET('Summary Neel2Milner'!$A191,0,('Residual Comparison Neel2Milner'!$BU$7+1),1,1)</f>
        <v>2582.4999999999995</v>
      </c>
      <c r="AM196" s="64">
        <f t="shared" ca="1" si="54"/>
        <v>-527.69999999999936</v>
      </c>
      <c r="AN196" s="47">
        <f t="shared" ca="1" si="55"/>
        <v>-0.25681331516449257</v>
      </c>
      <c r="AO196" s="4">
        <f ca="1">OFFSET('Summary Neel2Milner'!$A191,0,('Residual Comparison Neel2Milner'!$BU$8+1),1,1)</f>
        <v>2405.4</v>
      </c>
      <c r="AP196" s="64">
        <f t="shared" ca="1" si="56"/>
        <v>-350.59999999999991</v>
      </c>
      <c r="AQ196" s="47">
        <f t="shared" ca="1" si="57"/>
        <v>-0.17062487833365772</v>
      </c>
      <c r="AR196" s="4">
        <f ca="1">OFFSET('Summary Neel2Milner'!$A191,0,('Residual Comparison Neel2Milner'!$BU$9+1),1,1)</f>
        <v>2175</v>
      </c>
      <c r="AS196" s="64">
        <f t="shared" ca="1" si="58"/>
        <v>-120.19999999999982</v>
      </c>
      <c r="AT196" s="47">
        <f t="shared" ca="1" si="59"/>
        <v>-5.849717734086033E-2</v>
      </c>
      <c r="AU196" s="4">
        <f ca="1">OFFSET('Summary Neel2Milner'!$A191,0,('Residual Comparison Neel2Milner'!$BU$10+1),1,1)</f>
        <v>2440.1</v>
      </c>
      <c r="AV196" s="64">
        <f t="shared" ca="1" si="60"/>
        <v>-385.29999999999973</v>
      </c>
      <c r="AW196" s="47">
        <f t="shared" ca="1" si="61"/>
        <v>-0.18751216663422215</v>
      </c>
      <c r="AX196" s="9"/>
      <c r="AY196" s="9"/>
      <c r="AZ196" s="9"/>
      <c r="BA196" s="9"/>
      <c r="BB196" s="9"/>
      <c r="BC196" s="9"/>
      <c r="BD196" s="9"/>
      <c r="BE196" s="9"/>
      <c r="BF196" s="9"/>
      <c r="BG196" s="9"/>
      <c r="BH196" s="9"/>
      <c r="BI196" s="9"/>
      <c r="BJ196" s="9"/>
      <c r="BK196" s="9"/>
      <c r="BL196" s="9"/>
      <c r="BM196" s="9"/>
      <c r="BN196" s="9"/>
      <c r="BO196" s="9"/>
      <c r="BP196" s="9"/>
      <c r="BQ196" s="9"/>
    </row>
    <row r="197" spans="33:69" x14ac:dyDescent="0.25">
      <c r="AG197" s="63">
        <f>'Summary Neel2Milner'!A192</f>
        <v>39578</v>
      </c>
      <c r="AH197" s="4">
        <f ca="1">OFFSET('Summary Neel2Milner'!$A192,0,('Residual Comparison Neel2Milner'!$BU$5+1),1,1)</f>
        <v>1963.6</v>
      </c>
      <c r="AI197" s="4">
        <f ca="1">OFFSET('Summary Neel2Milner'!$A192,0,('Residual Comparison Neel2Milner'!$BU$6+1),1,1)</f>
        <v>2260.9</v>
      </c>
      <c r="AJ197" s="64">
        <f t="shared" ca="1" si="52"/>
        <v>-297.30000000000018</v>
      </c>
      <c r="AK197" s="47">
        <f t="shared" ca="1" si="53"/>
        <v>-0.15140558158484427</v>
      </c>
      <c r="AL197" s="4">
        <f ca="1">OFFSET('Summary Neel2Milner'!$A192,0,('Residual Comparison Neel2Milner'!$BU$7+1),1,1)</f>
        <v>2301.7999999999997</v>
      </c>
      <c r="AM197" s="64">
        <f t="shared" ca="1" si="54"/>
        <v>-338.19999999999982</v>
      </c>
      <c r="AN197" s="47">
        <f t="shared" ca="1" si="55"/>
        <v>-0.17223467101242607</v>
      </c>
      <c r="AO197" s="4">
        <f ca="1">OFFSET('Summary Neel2Milner'!$A192,0,('Residual Comparison Neel2Milner'!$BU$8+1),1,1)</f>
        <v>2611.4999999999995</v>
      </c>
      <c r="AP197" s="64">
        <f t="shared" ca="1" si="56"/>
        <v>-647.89999999999964</v>
      </c>
      <c r="AQ197" s="47">
        <f t="shared" ca="1" si="57"/>
        <v>-0.32995518435526566</v>
      </c>
      <c r="AR197" s="4">
        <f ca="1">OFFSET('Summary Neel2Milner'!$A192,0,('Residual Comparison Neel2Milner'!$BU$9+1),1,1)</f>
        <v>2231</v>
      </c>
      <c r="AS197" s="64">
        <f t="shared" ca="1" si="58"/>
        <v>-267.40000000000009</v>
      </c>
      <c r="AT197" s="47">
        <f t="shared" ca="1" si="59"/>
        <v>-0.13617844774903246</v>
      </c>
      <c r="AU197" s="4">
        <f ca="1">OFFSET('Summary Neel2Milner'!$A192,0,('Residual Comparison Neel2Milner'!$BU$10+1),1,1)</f>
        <v>2260.9</v>
      </c>
      <c r="AV197" s="64">
        <f t="shared" ca="1" si="60"/>
        <v>-297.30000000000018</v>
      </c>
      <c r="AW197" s="47">
        <f t="shared" ca="1" si="61"/>
        <v>-0.15140558158484427</v>
      </c>
      <c r="AX197" s="9"/>
      <c r="AY197" s="9"/>
      <c r="AZ197" s="9"/>
      <c r="BA197" s="9"/>
      <c r="BB197" s="9"/>
      <c r="BC197" s="9"/>
      <c r="BD197" s="9"/>
      <c r="BE197" s="9"/>
      <c r="BF197" s="9"/>
      <c r="BG197" s="9"/>
      <c r="BH197" s="9"/>
      <c r="BI197" s="9"/>
      <c r="BJ197" s="9"/>
      <c r="BK197" s="9"/>
      <c r="BL197" s="9"/>
      <c r="BM197" s="9"/>
      <c r="BN197" s="9"/>
      <c r="BO197" s="9"/>
      <c r="BP197" s="9"/>
      <c r="BQ197" s="9"/>
    </row>
    <row r="198" spans="33:69" x14ac:dyDescent="0.25">
      <c r="AG198" s="63">
        <f>'Summary Neel2Milner'!A193</f>
        <v>39579</v>
      </c>
      <c r="AH198" s="4">
        <f ca="1">OFFSET('Summary Neel2Milner'!$A193,0,('Residual Comparison Neel2Milner'!$BU$5+1),1,1)</f>
        <v>1823.6</v>
      </c>
      <c r="AI198" s="4">
        <f ca="1">OFFSET('Summary Neel2Milner'!$A193,0,('Residual Comparison Neel2Milner'!$BU$6+1),1,1)</f>
        <v>2327.5</v>
      </c>
      <c r="AJ198" s="64">
        <f t="shared" ca="1" si="52"/>
        <v>-503.90000000000009</v>
      </c>
      <c r="AK198" s="47">
        <f t="shared" ca="1" si="53"/>
        <v>-0.27632156174599698</v>
      </c>
      <c r="AL198" s="4">
        <f ca="1">OFFSET('Summary Neel2Milner'!$A193,0,('Residual Comparison Neel2Milner'!$BU$7+1),1,1)</f>
        <v>2410.5</v>
      </c>
      <c r="AM198" s="64">
        <f t="shared" ca="1" si="54"/>
        <v>-586.90000000000009</v>
      </c>
      <c r="AN198" s="47">
        <f t="shared" ca="1" si="55"/>
        <v>-0.32183592893178337</v>
      </c>
      <c r="AO198" s="4">
        <f ca="1">OFFSET('Summary Neel2Milner'!$A193,0,('Residual Comparison Neel2Milner'!$BU$8+1),1,1)</f>
        <v>2545.1999999999998</v>
      </c>
      <c r="AP198" s="64">
        <f t="shared" ca="1" si="56"/>
        <v>-721.59999999999991</v>
      </c>
      <c r="AQ198" s="47">
        <f t="shared" ca="1" si="57"/>
        <v>-0.39570081158148712</v>
      </c>
      <c r="AR198" s="4">
        <f ca="1">OFFSET('Summary Neel2Milner'!$A193,0,('Residual Comparison Neel2Milner'!$BU$9+1),1,1)</f>
        <v>2194</v>
      </c>
      <c r="AS198" s="64">
        <f t="shared" ca="1" si="58"/>
        <v>-370.40000000000009</v>
      </c>
      <c r="AT198" s="47">
        <f t="shared" ca="1" si="59"/>
        <v>-0.20311471813994303</v>
      </c>
      <c r="AU198" s="4">
        <f ca="1">OFFSET('Summary Neel2Milner'!$A193,0,('Residual Comparison Neel2Milner'!$BU$10+1),1,1)</f>
        <v>2327.5</v>
      </c>
      <c r="AV198" s="64">
        <f t="shared" ca="1" si="60"/>
        <v>-503.90000000000009</v>
      </c>
      <c r="AW198" s="47">
        <f t="shared" ca="1" si="61"/>
        <v>-0.27632156174599698</v>
      </c>
      <c r="AX198" s="9"/>
      <c r="AY198" s="9"/>
      <c r="AZ198" s="9"/>
      <c r="BA198" s="9"/>
      <c r="BB198" s="9"/>
      <c r="BC198" s="9"/>
      <c r="BD198" s="9"/>
      <c r="BE198" s="9"/>
      <c r="BF198" s="9"/>
      <c r="BG198" s="9"/>
      <c r="BH198" s="9"/>
      <c r="BI198" s="9"/>
      <c r="BJ198" s="9"/>
      <c r="BK198" s="9"/>
      <c r="BL198" s="9"/>
      <c r="BM198" s="9"/>
      <c r="BN198" s="9"/>
      <c r="BO198" s="9"/>
      <c r="BP198" s="9"/>
      <c r="BQ198" s="9"/>
    </row>
    <row r="199" spans="33:69" x14ac:dyDescent="0.25">
      <c r="AG199" s="63">
        <f>'Summary Neel2Milner'!A194</f>
        <v>39580</v>
      </c>
      <c r="AH199" s="4">
        <f ca="1">OFFSET('Summary Neel2Milner'!$A194,0,('Residual Comparison Neel2Milner'!$BU$5+1),1,1)</f>
        <v>1511.4</v>
      </c>
      <c r="AI199" s="4">
        <f ca="1">OFFSET('Summary Neel2Milner'!$A194,0,('Residual Comparison Neel2Milner'!$BU$6+1),1,1)</f>
        <v>2672.6000000000004</v>
      </c>
      <c r="AJ199" s="64">
        <f t="shared" ref="AJ199:AJ262" ca="1" si="62">IF($AI199=0,0,$AH199-AI199)</f>
        <v>-1161.2000000000003</v>
      </c>
      <c r="AK199" s="47">
        <f t="shared" ref="AK199:AK262" ca="1" si="63">AJ199/$AH199</f>
        <v>-0.76829429667857629</v>
      </c>
      <c r="AL199" s="4">
        <f ca="1">OFFSET('Summary Neel2Milner'!$A194,0,('Residual Comparison Neel2Milner'!$BU$7+1),1,1)</f>
        <v>2325.3999999999996</v>
      </c>
      <c r="AM199" s="64">
        <f t="shared" ref="AM199:AM262" ca="1" si="64">IF($AL199=0,0,$AH199-AL199)</f>
        <v>-813.99999999999955</v>
      </c>
      <c r="AN199" s="47">
        <f t="shared" ref="AN199:AN262" ca="1" si="65">AM199/$AH199</f>
        <v>-0.53857350800582204</v>
      </c>
      <c r="AO199" s="4">
        <f ca="1">OFFSET('Summary Neel2Milner'!$A194,0,('Residual Comparison Neel2Milner'!$BU$8+1),1,1)</f>
        <v>2635.7</v>
      </c>
      <c r="AP199" s="64">
        <f t="shared" ref="AP199:AP262" ca="1" si="66">IF($AO199=0,0,$AH199-AO199)</f>
        <v>-1124.2999999999997</v>
      </c>
      <c r="AQ199" s="47">
        <f t="shared" ref="AQ199:AQ262" ca="1" si="67">AP199/$AH199</f>
        <v>-0.74387984649993366</v>
      </c>
      <c r="AR199" s="4">
        <f ca="1">OFFSET('Summary Neel2Milner'!$A194,0,('Residual Comparison Neel2Milner'!$BU$9+1),1,1)</f>
        <v>2030</v>
      </c>
      <c r="AS199" s="64">
        <f t="shared" ref="AS199:AS262" ca="1" si="68">IF($AR199=0,0,$AH199-AR199)</f>
        <v>-518.59999999999991</v>
      </c>
      <c r="AT199" s="47">
        <f t="shared" ref="AT199:AT262" ca="1" si="69">AS199/$AH199</f>
        <v>-0.34312557893343909</v>
      </c>
      <c r="AU199" s="4">
        <f ca="1">OFFSET('Summary Neel2Milner'!$A194,0,('Residual Comparison Neel2Milner'!$BU$10+1),1,1)</f>
        <v>2672.6000000000004</v>
      </c>
      <c r="AV199" s="64">
        <f t="shared" ref="AV199:AV262" ca="1" si="70">IF($AU199=0,0,$AH199-AU199)</f>
        <v>-1161.2000000000003</v>
      </c>
      <c r="AW199" s="47">
        <f t="shared" ref="AW199:AW262" ca="1" si="71">AV199/$AH199</f>
        <v>-0.76829429667857629</v>
      </c>
      <c r="AX199" s="9"/>
      <c r="AY199" s="9"/>
      <c r="AZ199" s="9"/>
      <c r="BA199" s="9"/>
      <c r="BB199" s="9"/>
      <c r="BC199" s="9"/>
      <c r="BD199" s="9"/>
      <c r="BE199" s="9"/>
      <c r="BF199" s="9"/>
      <c r="BG199" s="9"/>
      <c r="BH199" s="9"/>
      <c r="BI199" s="9"/>
      <c r="BJ199" s="9"/>
      <c r="BK199" s="9"/>
      <c r="BL199" s="9"/>
      <c r="BM199" s="9"/>
      <c r="BN199" s="9"/>
      <c r="BO199" s="9"/>
      <c r="BP199" s="9"/>
      <c r="BQ199" s="9"/>
    </row>
    <row r="200" spans="33:69" x14ac:dyDescent="0.25">
      <c r="AG200" s="63">
        <f>'Summary Neel2Milner'!A195</f>
        <v>39581</v>
      </c>
      <c r="AH200" s="4">
        <f ca="1">OFFSET('Summary Neel2Milner'!$A195,0,('Residual Comparison Neel2Milner'!$BU$5+1),1,1)</f>
        <v>1399.9</v>
      </c>
      <c r="AI200" s="4">
        <f ca="1">OFFSET('Summary Neel2Milner'!$A195,0,('Residual Comparison Neel2Milner'!$BU$6+1),1,1)</f>
        <v>2968.4</v>
      </c>
      <c r="AJ200" s="64">
        <f t="shared" ca="1" si="62"/>
        <v>-1568.5</v>
      </c>
      <c r="AK200" s="47">
        <f t="shared" ca="1" si="63"/>
        <v>-1.120437174083863</v>
      </c>
      <c r="AL200" s="4">
        <f ca="1">OFFSET('Summary Neel2Milner'!$A195,0,('Residual Comparison Neel2Milner'!$BU$7+1),1,1)</f>
        <v>2335</v>
      </c>
      <c r="AM200" s="64">
        <f t="shared" ca="1" si="64"/>
        <v>-935.09999999999991</v>
      </c>
      <c r="AN200" s="47">
        <f t="shared" ca="1" si="65"/>
        <v>-0.66797628402028708</v>
      </c>
      <c r="AO200" s="4">
        <f ca="1">OFFSET('Summary Neel2Milner'!$A195,0,('Residual Comparison Neel2Milner'!$BU$8+1),1,1)</f>
        <v>2506</v>
      </c>
      <c r="AP200" s="64">
        <f t="shared" ca="1" si="66"/>
        <v>-1106.0999999999999</v>
      </c>
      <c r="AQ200" s="47">
        <f t="shared" ca="1" si="67"/>
        <v>-0.79012786627616249</v>
      </c>
      <c r="AR200" s="4">
        <f ca="1">OFFSET('Summary Neel2Milner'!$A195,0,('Residual Comparison Neel2Milner'!$BU$9+1),1,1)</f>
        <v>1955.1</v>
      </c>
      <c r="AS200" s="64">
        <f t="shared" ca="1" si="68"/>
        <v>-555.19999999999982</v>
      </c>
      <c r="AT200" s="47">
        <f t="shared" ca="1" si="69"/>
        <v>-0.39659975712550882</v>
      </c>
      <c r="AU200" s="4">
        <f ca="1">OFFSET('Summary Neel2Milner'!$A195,0,('Residual Comparison Neel2Milner'!$BU$10+1),1,1)</f>
        <v>2968.4</v>
      </c>
      <c r="AV200" s="64">
        <f t="shared" ca="1" si="70"/>
        <v>-1568.5</v>
      </c>
      <c r="AW200" s="47">
        <f t="shared" ca="1" si="71"/>
        <v>-1.120437174083863</v>
      </c>
      <c r="AX200" s="9"/>
      <c r="AY200" s="9"/>
      <c r="AZ200" s="9"/>
      <c r="BA200" s="9"/>
      <c r="BB200" s="9"/>
      <c r="BC200" s="9"/>
      <c r="BD200" s="9"/>
      <c r="BE200" s="9"/>
      <c r="BF200" s="9"/>
      <c r="BG200" s="9"/>
      <c r="BH200" s="9"/>
      <c r="BI200" s="9"/>
      <c r="BJ200" s="9"/>
      <c r="BK200" s="9"/>
      <c r="BL200" s="9"/>
      <c r="BM200" s="9"/>
      <c r="BN200" s="9"/>
      <c r="BO200" s="9"/>
      <c r="BP200" s="9"/>
      <c r="BQ200" s="9"/>
    </row>
    <row r="201" spans="33:69" x14ac:dyDescent="0.25">
      <c r="AG201" s="63">
        <f>'Summary Neel2Milner'!A196</f>
        <v>39582</v>
      </c>
      <c r="AH201" s="4">
        <f ca="1">OFFSET('Summary Neel2Milner'!$A196,0,('Residual Comparison Neel2Milner'!$BU$5+1),1,1)</f>
        <v>1552.7</v>
      </c>
      <c r="AI201" s="4">
        <f ca="1">OFFSET('Summary Neel2Milner'!$A196,0,('Residual Comparison Neel2Milner'!$BU$6+1),1,1)</f>
        <v>2679.3</v>
      </c>
      <c r="AJ201" s="64">
        <f t="shared" ca="1" si="62"/>
        <v>-1126.6000000000001</v>
      </c>
      <c r="AK201" s="47">
        <f t="shared" ca="1" si="63"/>
        <v>-0.72557480517807693</v>
      </c>
      <c r="AL201" s="4">
        <f ca="1">OFFSET('Summary Neel2Milner'!$A196,0,('Residual Comparison Neel2Milner'!$BU$7+1),1,1)</f>
        <v>2354</v>
      </c>
      <c r="AM201" s="64">
        <f t="shared" ca="1" si="64"/>
        <v>-801.3</v>
      </c>
      <c r="AN201" s="47">
        <f t="shared" ca="1" si="65"/>
        <v>-0.51606878340954465</v>
      </c>
      <c r="AO201" s="4">
        <f ca="1">OFFSET('Summary Neel2Milner'!$A196,0,('Residual Comparison Neel2Milner'!$BU$8+1),1,1)</f>
        <v>2561.6</v>
      </c>
      <c r="AP201" s="64">
        <f t="shared" ca="1" si="66"/>
        <v>-1008.8999999999999</v>
      </c>
      <c r="AQ201" s="47">
        <f t="shared" ca="1" si="67"/>
        <v>-0.64977136600759955</v>
      </c>
      <c r="AR201" s="4">
        <f ca="1">OFFSET('Summary Neel2Milner'!$A196,0,('Residual Comparison Neel2Milner'!$BU$9+1),1,1)</f>
        <v>2010.5</v>
      </c>
      <c r="AS201" s="64">
        <f t="shared" ca="1" si="68"/>
        <v>-457.79999999999995</v>
      </c>
      <c r="AT201" s="47">
        <f t="shared" ca="1" si="69"/>
        <v>-0.29484124428415015</v>
      </c>
      <c r="AU201" s="4">
        <f ca="1">OFFSET('Summary Neel2Milner'!$A196,0,('Residual Comparison Neel2Milner'!$BU$10+1),1,1)</f>
        <v>2679.3</v>
      </c>
      <c r="AV201" s="64">
        <f t="shared" ca="1" si="70"/>
        <v>-1126.6000000000001</v>
      </c>
      <c r="AW201" s="47">
        <f t="shared" ca="1" si="71"/>
        <v>-0.72557480517807693</v>
      </c>
      <c r="AX201" s="9"/>
      <c r="AY201" s="9"/>
      <c r="AZ201" s="9"/>
      <c r="BA201" s="9"/>
      <c r="BB201" s="9"/>
      <c r="BC201" s="9"/>
      <c r="BD201" s="9"/>
      <c r="BE201" s="9"/>
      <c r="BF201" s="9"/>
      <c r="BG201" s="9"/>
      <c r="BH201" s="9"/>
      <c r="BI201" s="9"/>
      <c r="BJ201" s="9"/>
      <c r="BK201" s="9"/>
      <c r="BL201" s="9"/>
      <c r="BM201" s="9"/>
      <c r="BN201" s="9"/>
      <c r="BO201" s="9"/>
      <c r="BP201" s="9"/>
      <c r="BQ201" s="9"/>
    </row>
    <row r="202" spans="33:69" x14ac:dyDescent="0.25">
      <c r="AG202" s="63">
        <f>'Summary Neel2Milner'!A197</f>
        <v>39583</v>
      </c>
      <c r="AH202" s="4">
        <f ca="1">OFFSET('Summary Neel2Milner'!$A197,0,('Residual Comparison Neel2Milner'!$BU$5+1),1,1)</f>
        <v>1517.4</v>
      </c>
      <c r="AI202" s="4">
        <f ca="1">OFFSET('Summary Neel2Milner'!$A197,0,('Residual Comparison Neel2Milner'!$BU$6+1),1,1)</f>
        <v>2790.1</v>
      </c>
      <c r="AJ202" s="64">
        <f t="shared" ca="1" si="62"/>
        <v>-1272.6999999999998</v>
      </c>
      <c r="AK202" s="47">
        <f t="shared" ca="1" si="63"/>
        <v>-0.83873731382628158</v>
      </c>
      <c r="AL202" s="4">
        <f ca="1">OFFSET('Summary Neel2Milner'!$A197,0,('Residual Comparison Neel2Milner'!$BU$7+1),1,1)</f>
        <v>2394.6999999999998</v>
      </c>
      <c r="AM202" s="64">
        <f t="shared" ca="1" si="64"/>
        <v>-877.29999999999973</v>
      </c>
      <c r="AN202" s="47">
        <f t="shared" ca="1" si="65"/>
        <v>-0.57816001054435195</v>
      </c>
      <c r="AO202" s="4">
        <f ca="1">OFFSET('Summary Neel2Milner'!$A197,0,('Residual Comparison Neel2Milner'!$BU$8+1),1,1)</f>
        <v>2611.6</v>
      </c>
      <c r="AP202" s="64">
        <f t="shared" ca="1" si="66"/>
        <v>-1094.1999999999998</v>
      </c>
      <c r="AQ202" s="47">
        <f t="shared" ca="1" si="67"/>
        <v>-0.72110188480295223</v>
      </c>
      <c r="AR202" s="4">
        <f ca="1">OFFSET('Summary Neel2Milner'!$A197,0,('Residual Comparison Neel2Milner'!$BU$9+1),1,1)</f>
        <v>2045.4</v>
      </c>
      <c r="AS202" s="64">
        <f t="shared" ca="1" si="68"/>
        <v>-528</v>
      </c>
      <c r="AT202" s="47">
        <f t="shared" ca="1" si="69"/>
        <v>-0.34796362198497427</v>
      </c>
      <c r="AU202" s="4">
        <f ca="1">OFFSET('Summary Neel2Milner'!$A197,0,('Residual Comparison Neel2Milner'!$BU$10+1),1,1)</f>
        <v>2790.1</v>
      </c>
      <c r="AV202" s="64">
        <f t="shared" ca="1" si="70"/>
        <v>-1272.6999999999998</v>
      </c>
      <c r="AW202" s="47">
        <f t="shared" ca="1" si="71"/>
        <v>-0.83873731382628158</v>
      </c>
      <c r="AX202" s="9"/>
      <c r="AY202" s="9"/>
      <c r="AZ202" s="9"/>
      <c r="BA202" s="9"/>
      <c r="BB202" s="9"/>
      <c r="BC202" s="9"/>
      <c r="BD202" s="9"/>
      <c r="BE202" s="9"/>
      <c r="BF202" s="9"/>
      <c r="BG202" s="9"/>
      <c r="BH202" s="9"/>
      <c r="BI202" s="9"/>
      <c r="BJ202" s="9"/>
      <c r="BK202" s="9"/>
      <c r="BL202" s="9"/>
      <c r="BM202" s="9"/>
      <c r="BN202" s="9"/>
      <c r="BO202" s="9"/>
      <c r="BP202" s="9"/>
      <c r="BQ202" s="9"/>
    </row>
    <row r="203" spans="33:69" x14ac:dyDescent="0.25">
      <c r="AG203" s="63">
        <f>'Summary Neel2Milner'!A198</f>
        <v>39584</v>
      </c>
      <c r="AH203" s="4">
        <f ca="1">OFFSET('Summary Neel2Milner'!$A198,0,('Residual Comparison Neel2Milner'!$BU$5+1),1,1)</f>
        <v>1357.9</v>
      </c>
      <c r="AI203" s="4">
        <f ca="1">OFFSET('Summary Neel2Milner'!$A198,0,('Residual Comparison Neel2Milner'!$BU$6+1),1,1)</f>
        <v>2733.7000000000003</v>
      </c>
      <c r="AJ203" s="64">
        <f t="shared" ca="1" si="62"/>
        <v>-1375.8000000000002</v>
      </c>
      <c r="AK203" s="47">
        <f t="shared" ca="1" si="63"/>
        <v>-1.0131821194491495</v>
      </c>
      <c r="AL203" s="4">
        <f ca="1">OFFSET('Summary Neel2Milner'!$A198,0,('Residual Comparison Neel2Milner'!$BU$7+1),1,1)</f>
        <v>2295.9</v>
      </c>
      <c r="AM203" s="64">
        <f t="shared" ca="1" si="64"/>
        <v>-938</v>
      </c>
      <c r="AN203" s="47">
        <f t="shared" ca="1" si="65"/>
        <v>-0.69077251638559534</v>
      </c>
      <c r="AO203" s="4">
        <f ca="1">OFFSET('Summary Neel2Milner'!$A198,0,('Residual Comparison Neel2Milner'!$BU$8+1),1,1)</f>
        <v>2345.9</v>
      </c>
      <c r="AP203" s="64">
        <f t="shared" ca="1" si="66"/>
        <v>-988</v>
      </c>
      <c r="AQ203" s="47">
        <f t="shared" ca="1" si="67"/>
        <v>-0.72759407909271667</v>
      </c>
      <c r="AR203" s="4">
        <f ca="1">OFFSET('Summary Neel2Milner'!$A198,0,('Residual Comparison Neel2Milner'!$BU$9+1),1,1)</f>
        <v>2051.1</v>
      </c>
      <c r="AS203" s="64">
        <f t="shared" ca="1" si="68"/>
        <v>-693.19999999999982</v>
      </c>
      <c r="AT203" s="47">
        <f t="shared" ca="1" si="69"/>
        <v>-0.51049414537152937</v>
      </c>
      <c r="AU203" s="4">
        <f ca="1">OFFSET('Summary Neel2Milner'!$A198,0,('Residual Comparison Neel2Milner'!$BU$10+1),1,1)</f>
        <v>2733.7000000000003</v>
      </c>
      <c r="AV203" s="64">
        <f t="shared" ca="1" si="70"/>
        <v>-1375.8000000000002</v>
      </c>
      <c r="AW203" s="47">
        <f t="shared" ca="1" si="71"/>
        <v>-1.0131821194491495</v>
      </c>
      <c r="AX203" s="9"/>
      <c r="AY203" s="9"/>
      <c r="AZ203" s="9"/>
      <c r="BA203" s="9"/>
      <c r="BB203" s="9"/>
      <c r="BC203" s="9"/>
      <c r="BD203" s="9"/>
      <c r="BE203" s="9"/>
      <c r="BF203" s="9"/>
      <c r="BG203" s="9"/>
      <c r="BH203" s="9"/>
      <c r="BI203" s="9"/>
      <c r="BJ203" s="9"/>
      <c r="BK203" s="9"/>
      <c r="BL203" s="9"/>
      <c r="BM203" s="9"/>
      <c r="BN203" s="9"/>
      <c r="BO203" s="9"/>
      <c r="BP203" s="9"/>
      <c r="BQ203" s="9"/>
    </row>
    <row r="204" spans="33:69" x14ac:dyDescent="0.25">
      <c r="AG204" s="63">
        <f>'Summary Neel2Milner'!A199</f>
        <v>39585</v>
      </c>
      <c r="AH204" s="4">
        <f ca="1">OFFSET('Summary Neel2Milner'!$A199,0,('Residual Comparison Neel2Milner'!$BU$5+1),1,1)</f>
        <v>1153.5</v>
      </c>
      <c r="AI204" s="4">
        <f ca="1">OFFSET('Summary Neel2Milner'!$A199,0,('Residual Comparison Neel2Milner'!$BU$6+1),1,1)</f>
        <v>2692.1</v>
      </c>
      <c r="AJ204" s="64">
        <f t="shared" ca="1" si="62"/>
        <v>-1538.6</v>
      </c>
      <c r="AK204" s="47">
        <f t="shared" ca="1" si="63"/>
        <v>-1.3338534893801473</v>
      </c>
      <c r="AL204" s="4">
        <f ca="1">OFFSET('Summary Neel2Milner'!$A199,0,('Residual Comparison Neel2Milner'!$BU$7+1),1,1)</f>
        <v>2208.1999999999998</v>
      </c>
      <c r="AM204" s="64">
        <f t="shared" ca="1" si="64"/>
        <v>-1054.6999999999998</v>
      </c>
      <c r="AN204" s="47">
        <f t="shared" ca="1" si="65"/>
        <v>-0.91434763762462057</v>
      </c>
      <c r="AO204" s="4">
        <f ca="1">OFFSET('Summary Neel2Milner'!$A199,0,('Residual Comparison Neel2Milner'!$BU$8+1),1,1)</f>
        <v>2350.4</v>
      </c>
      <c r="AP204" s="64">
        <f t="shared" ca="1" si="66"/>
        <v>-1196.9000000000001</v>
      </c>
      <c r="AQ204" s="47">
        <f t="shared" ca="1" si="67"/>
        <v>-1.0376246207195492</v>
      </c>
      <c r="AR204" s="4">
        <f ca="1">OFFSET('Summary Neel2Milner'!$A199,0,('Residual Comparison Neel2Milner'!$BU$9+1),1,1)</f>
        <v>2048.6</v>
      </c>
      <c r="AS204" s="64">
        <f t="shared" ca="1" si="68"/>
        <v>-895.09999999999991</v>
      </c>
      <c r="AT204" s="47">
        <f t="shared" ca="1" si="69"/>
        <v>-0.77598612917208487</v>
      </c>
      <c r="AU204" s="4">
        <f ca="1">OFFSET('Summary Neel2Milner'!$A199,0,('Residual Comparison Neel2Milner'!$BU$10+1),1,1)</f>
        <v>2692.1</v>
      </c>
      <c r="AV204" s="64">
        <f t="shared" ca="1" si="70"/>
        <v>-1538.6</v>
      </c>
      <c r="AW204" s="47">
        <f t="shared" ca="1" si="71"/>
        <v>-1.3338534893801473</v>
      </c>
      <c r="AX204" s="9"/>
      <c r="AY204" s="9"/>
      <c r="AZ204" s="9"/>
      <c r="BA204" s="9"/>
      <c r="BB204" s="9"/>
      <c r="BC204" s="9"/>
      <c r="BD204" s="9"/>
      <c r="BE204" s="9"/>
      <c r="BF204" s="9"/>
      <c r="BG204" s="9"/>
      <c r="BH204" s="9"/>
      <c r="BI204" s="9"/>
      <c r="BJ204" s="9"/>
      <c r="BK204" s="9"/>
      <c r="BL204" s="9"/>
      <c r="BM204" s="9"/>
      <c r="BN204" s="9"/>
      <c r="BO204" s="9"/>
      <c r="BP204" s="9"/>
      <c r="BQ204" s="9"/>
    </row>
    <row r="205" spans="33:69" x14ac:dyDescent="0.25">
      <c r="AG205" s="63">
        <f>'Summary Neel2Milner'!A200</f>
        <v>39586</v>
      </c>
      <c r="AH205" s="4">
        <f ca="1">OFFSET('Summary Neel2Milner'!$A200,0,('Residual Comparison Neel2Milner'!$BU$5+1),1,1)</f>
        <v>1277.4000000000001</v>
      </c>
      <c r="AI205" s="4">
        <f ca="1">OFFSET('Summary Neel2Milner'!$A200,0,('Residual Comparison Neel2Milner'!$BU$6+1),1,1)</f>
        <v>2350.2999999999997</v>
      </c>
      <c r="AJ205" s="64">
        <f t="shared" ca="1" si="62"/>
        <v>-1072.8999999999996</v>
      </c>
      <c r="AK205" s="47">
        <f t="shared" ca="1" si="63"/>
        <v>-0.83990919054329072</v>
      </c>
      <c r="AL205" s="4">
        <f ca="1">OFFSET('Summary Neel2Milner'!$A200,0,('Residual Comparison Neel2Milner'!$BU$7+1),1,1)</f>
        <v>2388.6999999999998</v>
      </c>
      <c r="AM205" s="64">
        <f t="shared" ca="1" si="64"/>
        <v>-1111.2999999999997</v>
      </c>
      <c r="AN205" s="47">
        <f t="shared" ca="1" si="65"/>
        <v>-0.86997025207452605</v>
      </c>
      <c r="AO205" s="4">
        <f ca="1">OFFSET('Summary Neel2Milner'!$A200,0,('Residual Comparison Neel2Milner'!$BU$8+1),1,1)</f>
        <v>2334</v>
      </c>
      <c r="AP205" s="64">
        <f t="shared" ca="1" si="66"/>
        <v>-1056.5999999999999</v>
      </c>
      <c r="AQ205" s="47">
        <f t="shared" ca="1" si="67"/>
        <v>-0.82714889619539678</v>
      </c>
      <c r="AR205" s="4">
        <f ca="1">OFFSET('Summary Neel2Milner'!$A200,0,('Residual Comparison Neel2Milner'!$BU$9+1),1,1)</f>
        <v>1982.8</v>
      </c>
      <c r="AS205" s="64">
        <f t="shared" ca="1" si="68"/>
        <v>-705.39999999999986</v>
      </c>
      <c r="AT205" s="47">
        <f t="shared" ca="1" si="69"/>
        <v>-0.55221543760764036</v>
      </c>
      <c r="AU205" s="4">
        <f ca="1">OFFSET('Summary Neel2Milner'!$A200,0,('Residual Comparison Neel2Milner'!$BU$10+1),1,1)</f>
        <v>2350.2999999999997</v>
      </c>
      <c r="AV205" s="64">
        <f t="shared" ca="1" si="70"/>
        <v>-1072.8999999999996</v>
      </c>
      <c r="AW205" s="47">
        <f t="shared" ca="1" si="71"/>
        <v>-0.83990919054329072</v>
      </c>
      <c r="AX205" s="9"/>
      <c r="AY205" s="9"/>
      <c r="AZ205" s="9"/>
      <c r="BA205" s="9"/>
      <c r="BB205" s="9"/>
      <c r="BC205" s="9"/>
      <c r="BD205" s="9"/>
      <c r="BE205" s="9"/>
      <c r="BF205" s="9"/>
      <c r="BG205" s="9"/>
      <c r="BH205" s="9"/>
      <c r="BI205" s="9"/>
      <c r="BJ205" s="9"/>
      <c r="BK205" s="9"/>
      <c r="BL205" s="9"/>
      <c r="BM205" s="9"/>
      <c r="BN205" s="9"/>
      <c r="BO205" s="9"/>
      <c r="BP205" s="9"/>
      <c r="BQ205" s="9"/>
    </row>
    <row r="206" spans="33:69" x14ac:dyDescent="0.25">
      <c r="AG206" s="63">
        <f>'Summary Neel2Milner'!A201</f>
        <v>39587</v>
      </c>
      <c r="AH206" s="4">
        <f ca="1">OFFSET('Summary Neel2Milner'!$A201,0,('Residual Comparison Neel2Milner'!$BU$5+1),1,1)</f>
        <v>1375.9</v>
      </c>
      <c r="AI206" s="4">
        <f ca="1">OFFSET('Summary Neel2Milner'!$A201,0,('Residual Comparison Neel2Milner'!$BU$6+1),1,1)</f>
        <v>2299.5</v>
      </c>
      <c r="AJ206" s="64">
        <f t="shared" ca="1" si="62"/>
        <v>-923.59999999999991</v>
      </c>
      <c r="AK206" s="47">
        <f t="shared" ca="1" si="63"/>
        <v>-0.67126971436877669</v>
      </c>
      <c r="AL206" s="4">
        <f ca="1">OFFSET('Summary Neel2Milner'!$A201,0,('Residual Comparison Neel2Milner'!$BU$7+1),1,1)</f>
        <v>2185.6</v>
      </c>
      <c r="AM206" s="64">
        <f t="shared" ca="1" si="64"/>
        <v>-809.69999999999982</v>
      </c>
      <c r="AN206" s="47">
        <f t="shared" ca="1" si="65"/>
        <v>-0.5884875354313539</v>
      </c>
      <c r="AO206" s="4">
        <f ca="1">OFFSET('Summary Neel2Milner'!$A201,0,('Residual Comparison Neel2Milner'!$BU$8+1),1,1)</f>
        <v>2448.6999999999998</v>
      </c>
      <c r="AP206" s="64">
        <f t="shared" ca="1" si="66"/>
        <v>-1072.7999999999997</v>
      </c>
      <c r="AQ206" s="47">
        <f t="shared" ca="1" si="67"/>
        <v>-0.77970782760375001</v>
      </c>
      <c r="AR206" s="4">
        <f ca="1">OFFSET('Summary Neel2Milner'!$A201,0,('Residual Comparison Neel2Milner'!$BU$9+1),1,1)</f>
        <v>1983.6999999999998</v>
      </c>
      <c r="AS206" s="64">
        <f t="shared" ca="1" si="68"/>
        <v>-607.79999999999973</v>
      </c>
      <c r="AT206" s="47">
        <f t="shared" ca="1" si="69"/>
        <v>-0.44174722000145339</v>
      </c>
      <c r="AU206" s="4">
        <f ca="1">OFFSET('Summary Neel2Milner'!$A201,0,('Residual Comparison Neel2Milner'!$BU$10+1),1,1)</f>
        <v>2299.5</v>
      </c>
      <c r="AV206" s="64">
        <f t="shared" ca="1" si="70"/>
        <v>-923.59999999999991</v>
      </c>
      <c r="AW206" s="47">
        <f t="shared" ca="1" si="71"/>
        <v>-0.67126971436877669</v>
      </c>
      <c r="AX206" s="9"/>
      <c r="AY206" s="9"/>
      <c r="AZ206" s="9"/>
      <c r="BA206" s="9"/>
      <c r="BB206" s="9"/>
      <c r="BC206" s="9"/>
      <c r="BD206" s="9"/>
      <c r="BE206" s="9"/>
      <c r="BF206" s="9"/>
      <c r="BG206" s="9"/>
      <c r="BH206" s="9"/>
      <c r="BI206" s="9"/>
      <c r="BJ206" s="9"/>
      <c r="BK206" s="9"/>
      <c r="BL206" s="9"/>
      <c r="BM206" s="9"/>
      <c r="BN206" s="9"/>
      <c r="BO206" s="9"/>
      <c r="BP206" s="9"/>
      <c r="BQ206" s="9"/>
    </row>
    <row r="207" spans="33:69" x14ac:dyDescent="0.25">
      <c r="AG207" s="63">
        <f>'Summary Neel2Milner'!A202</f>
        <v>39588</v>
      </c>
      <c r="AH207" s="4">
        <f ca="1">OFFSET('Summary Neel2Milner'!$A202,0,('Residual Comparison Neel2Milner'!$BU$5+1),1,1)</f>
        <v>1598.9</v>
      </c>
      <c r="AI207" s="4">
        <f ca="1">OFFSET('Summary Neel2Milner'!$A202,0,('Residual Comparison Neel2Milner'!$BU$6+1),1,1)</f>
        <v>2204</v>
      </c>
      <c r="AJ207" s="64">
        <f t="shared" ca="1" si="62"/>
        <v>-605.09999999999991</v>
      </c>
      <c r="AK207" s="47">
        <f t="shared" ca="1" si="63"/>
        <v>-0.37844768278191249</v>
      </c>
      <c r="AL207" s="4">
        <f ca="1">OFFSET('Summary Neel2Milner'!$A202,0,('Residual Comparison Neel2Milner'!$BU$7+1),1,1)</f>
        <v>2034.3000000000002</v>
      </c>
      <c r="AM207" s="64">
        <f t="shared" ca="1" si="64"/>
        <v>-435.40000000000009</v>
      </c>
      <c r="AN207" s="47">
        <f t="shared" ca="1" si="65"/>
        <v>-0.27231221464757027</v>
      </c>
      <c r="AO207" s="4">
        <f ca="1">OFFSET('Summary Neel2Milner'!$A202,0,('Residual Comparison Neel2Milner'!$BU$8+1),1,1)</f>
        <v>2604.6</v>
      </c>
      <c r="AP207" s="64">
        <f t="shared" ca="1" si="66"/>
        <v>-1005.6999999999998</v>
      </c>
      <c r="AQ207" s="47">
        <f t="shared" ca="1" si="67"/>
        <v>-0.62899493401713669</v>
      </c>
      <c r="AR207" s="4">
        <f ca="1">OFFSET('Summary Neel2Milner'!$A202,0,('Residual Comparison Neel2Milner'!$BU$9+1),1,1)</f>
        <v>1948.0000000000002</v>
      </c>
      <c r="AS207" s="64">
        <f t="shared" ca="1" si="68"/>
        <v>-349.10000000000014</v>
      </c>
      <c r="AT207" s="47">
        <f t="shared" ca="1" si="69"/>
        <v>-0.21833760710488467</v>
      </c>
      <c r="AU207" s="4">
        <f ca="1">OFFSET('Summary Neel2Milner'!$A202,0,('Residual Comparison Neel2Milner'!$BU$10+1),1,1)</f>
        <v>2204</v>
      </c>
      <c r="AV207" s="64">
        <f t="shared" ca="1" si="70"/>
        <v>-605.09999999999991</v>
      </c>
      <c r="AW207" s="47">
        <f t="shared" ca="1" si="71"/>
        <v>-0.37844768278191249</v>
      </c>
      <c r="AX207" s="9"/>
      <c r="AY207" s="9"/>
      <c r="AZ207" s="9"/>
      <c r="BA207" s="9"/>
      <c r="BB207" s="9"/>
      <c r="BC207" s="9"/>
      <c r="BD207" s="9"/>
      <c r="BE207" s="9"/>
      <c r="BF207" s="9"/>
      <c r="BG207" s="9"/>
      <c r="BH207" s="9"/>
      <c r="BI207" s="9"/>
      <c r="BJ207" s="9"/>
      <c r="BK207" s="9"/>
      <c r="BL207" s="9"/>
      <c r="BM207" s="9"/>
      <c r="BN207" s="9"/>
      <c r="BO207" s="9"/>
      <c r="BP207" s="9"/>
      <c r="BQ207" s="9"/>
    </row>
    <row r="208" spans="33:69" x14ac:dyDescent="0.25">
      <c r="AG208" s="63">
        <f>'Summary Neel2Milner'!A203</f>
        <v>39589</v>
      </c>
      <c r="AH208" s="4">
        <f ca="1">OFFSET('Summary Neel2Milner'!$A203,0,('Residual Comparison Neel2Milner'!$BU$5+1),1,1)</f>
        <v>1824.7</v>
      </c>
      <c r="AI208" s="4">
        <f ca="1">OFFSET('Summary Neel2Milner'!$A203,0,('Residual Comparison Neel2Milner'!$BU$6+1),1,1)</f>
        <v>2292.4</v>
      </c>
      <c r="AJ208" s="64">
        <f t="shared" ca="1" si="62"/>
        <v>-467.70000000000005</v>
      </c>
      <c r="AK208" s="47">
        <f t="shared" ca="1" si="63"/>
        <v>-0.25631610675727518</v>
      </c>
      <c r="AL208" s="4">
        <f ca="1">OFFSET('Summary Neel2Milner'!$A203,0,('Residual Comparison Neel2Milner'!$BU$7+1),1,1)</f>
        <v>1998.3</v>
      </c>
      <c r="AM208" s="64">
        <f t="shared" ca="1" si="64"/>
        <v>-173.59999999999991</v>
      </c>
      <c r="AN208" s="47">
        <f t="shared" ca="1" si="65"/>
        <v>-9.5138926946895325E-2</v>
      </c>
      <c r="AO208" s="4">
        <f ca="1">OFFSET('Summary Neel2Milner'!$A203,0,('Residual Comparison Neel2Milner'!$BU$8+1),1,1)</f>
        <v>2593.1999999999998</v>
      </c>
      <c r="AP208" s="64">
        <f t="shared" ca="1" si="66"/>
        <v>-768.49999999999977</v>
      </c>
      <c r="AQ208" s="47">
        <f t="shared" ca="1" si="67"/>
        <v>-0.42116512303392323</v>
      </c>
      <c r="AR208" s="4">
        <f ca="1">OFFSET('Summary Neel2Milner'!$A203,0,('Residual Comparison Neel2Milner'!$BU$9+1),1,1)</f>
        <v>1935.8000000000002</v>
      </c>
      <c r="AS208" s="64">
        <f t="shared" ca="1" si="68"/>
        <v>-111.10000000000014</v>
      </c>
      <c r="AT208" s="47">
        <f t="shared" ca="1" si="69"/>
        <v>-6.0886721104839225E-2</v>
      </c>
      <c r="AU208" s="4">
        <f ca="1">OFFSET('Summary Neel2Milner'!$A203,0,('Residual Comparison Neel2Milner'!$BU$10+1),1,1)</f>
        <v>2292.4</v>
      </c>
      <c r="AV208" s="64">
        <f t="shared" ca="1" si="70"/>
        <v>-467.70000000000005</v>
      </c>
      <c r="AW208" s="47">
        <f t="shared" ca="1" si="71"/>
        <v>-0.25631610675727518</v>
      </c>
      <c r="AX208" s="9"/>
      <c r="AY208" s="9"/>
      <c r="AZ208" s="9"/>
      <c r="BA208" s="9"/>
      <c r="BB208" s="9"/>
      <c r="BC208" s="9"/>
      <c r="BD208" s="9"/>
      <c r="BE208" s="9"/>
      <c r="BF208" s="9"/>
      <c r="BG208" s="9"/>
      <c r="BH208" s="9"/>
      <c r="BI208" s="9"/>
      <c r="BJ208" s="9"/>
      <c r="BK208" s="9"/>
      <c r="BL208" s="9"/>
      <c r="BM208" s="9"/>
      <c r="BN208" s="9"/>
      <c r="BO208" s="9"/>
      <c r="BP208" s="9"/>
      <c r="BQ208" s="9"/>
    </row>
    <row r="209" spans="33:69" x14ac:dyDescent="0.25">
      <c r="AG209" s="63">
        <f>'Summary Neel2Milner'!A204</f>
        <v>39590</v>
      </c>
      <c r="AH209" s="4">
        <f ca="1">OFFSET('Summary Neel2Milner'!$A204,0,('Residual Comparison Neel2Milner'!$BU$5+1),1,1)</f>
        <v>1853.5</v>
      </c>
      <c r="AI209" s="4">
        <f ca="1">OFFSET('Summary Neel2Milner'!$A204,0,('Residual Comparison Neel2Milner'!$BU$6+1),1,1)</f>
        <v>2184.3000000000002</v>
      </c>
      <c r="AJ209" s="64">
        <f t="shared" ca="1" si="62"/>
        <v>-330.80000000000018</v>
      </c>
      <c r="AK209" s="47">
        <f t="shared" ca="1" si="63"/>
        <v>-0.17847315888858925</v>
      </c>
      <c r="AL209" s="4">
        <f ca="1">OFFSET('Summary Neel2Milner'!$A204,0,('Residual Comparison Neel2Milner'!$BU$7+1),1,1)</f>
        <v>1935.4</v>
      </c>
      <c r="AM209" s="64">
        <f t="shared" ca="1" si="64"/>
        <v>-81.900000000000091</v>
      </c>
      <c r="AN209" s="47">
        <f t="shared" ca="1" si="65"/>
        <v>-4.4186673860264411E-2</v>
      </c>
      <c r="AO209" s="4">
        <f ca="1">OFFSET('Summary Neel2Milner'!$A204,0,('Residual Comparison Neel2Milner'!$BU$8+1),1,1)</f>
        <v>2638.2000000000003</v>
      </c>
      <c r="AP209" s="64">
        <f t="shared" ca="1" si="66"/>
        <v>-784.70000000000027</v>
      </c>
      <c r="AQ209" s="47">
        <f t="shared" ca="1" si="67"/>
        <v>-0.42336120852441345</v>
      </c>
      <c r="AR209" s="4">
        <f ca="1">OFFSET('Summary Neel2Milner'!$A204,0,('Residual Comparison Neel2Milner'!$BU$9+1),1,1)</f>
        <v>1917.8000000000002</v>
      </c>
      <c r="AS209" s="64">
        <f t="shared" ca="1" si="68"/>
        <v>-64.300000000000182</v>
      </c>
      <c r="AT209" s="47">
        <f t="shared" ca="1" si="69"/>
        <v>-3.4691124898840131E-2</v>
      </c>
      <c r="AU209" s="4">
        <f ca="1">OFFSET('Summary Neel2Milner'!$A204,0,('Residual Comparison Neel2Milner'!$BU$10+1),1,1)</f>
        <v>2184.3000000000002</v>
      </c>
      <c r="AV209" s="64">
        <f t="shared" ca="1" si="70"/>
        <v>-330.80000000000018</v>
      </c>
      <c r="AW209" s="47">
        <f t="shared" ca="1" si="71"/>
        <v>-0.17847315888858925</v>
      </c>
      <c r="AX209" s="9"/>
      <c r="AY209" s="9"/>
      <c r="AZ209" s="9"/>
      <c r="BA209" s="9"/>
      <c r="BB209" s="9"/>
      <c r="BC209" s="9"/>
      <c r="BD209" s="9"/>
      <c r="BE209" s="9"/>
      <c r="BF209" s="9"/>
      <c r="BG209" s="9"/>
      <c r="BH209" s="9"/>
      <c r="BI209" s="9"/>
      <c r="BJ209" s="9"/>
      <c r="BK209" s="9"/>
      <c r="BL209" s="9"/>
      <c r="BM209" s="9"/>
      <c r="BN209" s="9"/>
      <c r="BO209" s="9"/>
      <c r="BP209" s="9"/>
      <c r="BQ209" s="9"/>
    </row>
    <row r="210" spans="33:69" x14ac:dyDescent="0.25">
      <c r="AG210" s="63">
        <f>'Summary Neel2Milner'!A205</f>
        <v>39591</v>
      </c>
      <c r="AH210" s="4">
        <f ca="1">OFFSET('Summary Neel2Milner'!$A205,0,('Residual Comparison Neel2Milner'!$BU$5+1),1,1)</f>
        <v>2043.7</v>
      </c>
      <c r="AI210" s="4">
        <f ca="1">OFFSET('Summary Neel2Milner'!$A205,0,('Residual Comparison Neel2Milner'!$BU$6+1),1,1)</f>
        <v>2261.6000000000004</v>
      </c>
      <c r="AJ210" s="64">
        <f t="shared" ca="1" si="62"/>
        <v>-217.90000000000032</v>
      </c>
      <c r="AK210" s="47">
        <f t="shared" ca="1" si="63"/>
        <v>-0.10662034545187665</v>
      </c>
      <c r="AL210" s="4">
        <f ca="1">OFFSET('Summary Neel2Milner'!$A205,0,('Residual Comparison Neel2Milner'!$BU$7+1),1,1)</f>
        <v>1877.5</v>
      </c>
      <c r="AM210" s="64">
        <f t="shared" ca="1" si="64"/>
        <v>166.20000000000005</v>
      </c>
      <c r="AN210" s="47">
        <f t="shared" ca="1" si="65"/>
        <v>8.1323090473161441E-2</v>
      </c>
      <c r="AO210" s="4">
        <f ca="1">OFFSET('Summary Neel2Milner'!$A205,0,('Residual Comparison Neel2Milner'!$BU$8+1),1,1)</f>
        <v>2615</v>
      </c>
      <c r="AP210" s="64">
        <f t="shared" ca="1" si="66"/>
        <v>-571.29999999999995</v>
      </c>
      <c r="AQ210" s="47">
        <f t="shared" ca="1" si="67"/>
        <v>-0.27954200714390565</v>
      </c>
      <c r="AR210" s="4">
        <f ca="1">OFFSET('Summary Neel2Milner'!$A205,0,('Residual Comparison Neel2Milner'!$BU$9+1),1,1)</f>
        <v>2016.7</v>
      </c>
      <c r="AS210" s="64">
        <f t="shared" ca="1" si="68"/>
        <v>27</v>
      </c>
      <c r="AT210" s="47">
        <f t="shared" ca="1" si="69"/>
        <v>1.3211332387336693E-2</v>
      </c>
      <c r="AU210" s="4">
        <f ca="1">OFFSET('Summary Neel2Milner'!$A205,0,('Residual Comparison Neel2Milner'!$BU$10+1),1,1)</f>
        <v>2261.6000000000004</v>
      </c>
      <c r="AV210" s="64">
        <f t="shared" ca="1" si="70"/>
        <v>-217.90000000000032</v>
      </c>
      <c r="AW210" s="47">
        <f t="shared" ca="1" si="71"/>
        <v>-0.10662034545187665</v>
      </c>
      <c r="AX210" s="9"/>
      <c r="AY210" s="9"/>
      <c r="AZ210" s="9"/>
      <c r="BA210" s="9"/>
      <c r="BB210" s="9"/>
      <c r="BC210" s="9"/>
      <c r="BD210" s="9"/>
      <c r="BE210" s="9"/>
      <c r="BF210" s="9"/>
      <c r="BG210" s="9"/>
      <c r="BH210" s="9"/>
      <c r="BI210" s="9"/>
      <c r="BJ210" s="9"/>
      <c r="BK210" s="9"/>
      <c r="BL210" s="9"/>
      <c r="BM210" s="9"/>
      <c r="BN210" s="9"/>
      <c r="BO210" s="9"/>
      <c r="BP210" s="9"/>
      <c r="BQ210" s="9"/>
    </row>
    <row r="211" spans="33:69" x14ac:dyDescent="0.25">
      <c r="AG211" s="63">
        <f>'Summary Neel2Milner'!A206</f>
        <v>39592</v>
      </c>
      <c r="AH211" s="4">
        <f ca="1">OFFSET('Summary Neel2Milner'!$A206,0,('Residual Comparison Neel2Milner'!$BU$5+1),1,1)</f>
        <v>1922</v>
      </c>
      <c r="AI211" s="4">
        <f ca="1">OFFSET('Summary Neel2Milner'!$A206,0,('Residual Comparison Neel2Milner'!$BU$6+1),1,1)</f>
        <v>2409.1</v>
      </c>
      <c r="AJ211" s="64">
        <f t="shared" ca="1" si="62"/>
        <v>-487.09999999999991</v>
      </c>
      <c r="AK211" s="47">
        <f t="shared" ca="1" si="63"/>
        <v>-0.25343392299687822</v>
      </c>
      <c r="AL211" s="4">
        <f ca="1">OFFSET('Summary Neel2Milner'!$A206,0,('Residual Comparison Neel2Milner'!$BU$7+1),1,1)</f>
        <v>2083.1999999999998</v>
      </c>
      <c r="AM211" s="64">
        <f t="shared" ca="1" si="64"/>
        <v>-161.19999999999982</v>
      </c>
      <c r="AN211" s="47">
        <f t="shared" ca="1" si="65"/>
        <v>-8.3870967741935393E-2</v>
      </c>
      <c r="AO211" s="4">
        <f ca="1">OFFSET('Summary Neel2Milner'!$A206,0,('Residual Comparison Neel2Milner'!$BU$8+1),1,1)</f>
        <v>2695.6</v>
      </c>
      <c r="AP211" s="64">
        <f t="shared" ca="1" si="66"/>
        <v>-773.59999999999991</v>
      </c>
      <c r="AQ211" s="47">
        <f t="shared" ca="1" si="67"/>
        <v>-0.40249739854318412</v>
      </c>
      <c r="AR211" s="4">
        <f ca="1">OFFSET('Summary Neel2Milner'!$A206,0,('Residual Comparison Neel2Milner'!$BU$9+1),1,1)</f>
        <v>1817.7</v>
      </c>
      <c r="AS211" s="64">
        <f t="shared" ca="1" si="68"/>
        <v>104.29999999999995</v>
      </c>
      <c r="AT211" s="47">
        <f t="shared" ca="1" si="69"/>
        <v>5.426638917793962E-2</v>
      </c>
      <c r="AU211" s="4">
        <f ca="1">OFFSET('Summary Neel2Milner'!$A206,0,('Residual Comparison Neel2Milner'!$BU$10+1),1,1)</f>
        <v>2409.1</v>
      </c>
      <c r="AV211" s="64">
        <f t="shared" ca="1" si="70"/>
        <v>-487.09999999999991</v>
      </c>
      <c r="AW211" s="47">
        <f t="shared" ca="1" si="71"/>
        <v>-0.25343392299687822</v>
      </c>
      <c r="AX211" s="9"/>
      <c r="AY211" s="9"/>
      <c r="AZ211" s="9"/>
      <c r="BA211" s="9"/>
      <c r="BB211" s="9"/>
      <c r="BC211" s="9"/>
      <c r="BD211" s="9"/>
      <c r="BE211" s="9"/>
      <c r="BF211" s="9"/>
      <c r="BG211" s="9"/>
      <c r="BH211" s="9"/>
      <c r="BI211" s="9"/>
      <c r="BJ211" s="9"/>
      <c r="BK211" s="9"/>
      <c r="BL211" s="9"/>
      <c r="BM211" s="9"/>
      <c r="BN211" s="9"/>
      <c r="BO211" s="9"/>
      <c r="BP211" s="9"/>
      <c r="BQ211" s="9"/>
    </row>
    <row r="212" spans="33:69" x14ac:dyDescent="0.25">
      <c r="AG212" s="63">
        <f>'Summary Neel2Milner'!A207</f>
        <v>39593</v>
      </c>
      <c r="AH212" s="4">
        <f ca="1">OFFSET('Summary Neel2Milner'!$A207,0,('Residual Comparison Neel2Milner'!$BU$5+1),1,1)</f>
        <v>1997</v>
      </c>
      <c r="AI212" s="4">
        <f ca="1">OFFSET('Summary Neel2Milner'!$A207,0,('Residual Comparison Neel2Milner'!$BU$6+1),1,1)</f>
        <v>2666.1</v>
      </c>
      <c r="AJ212" s="64">
        <f t="shared" ca="1" si="62"/>
        <v>-669.09999999999991</v>
      </c>
      <c r="AK212" s="47">
        <f t="shared" ca="1" si="63"/>
        <v>-0.33505257886830242</v>
      </c>
      <c r="AL212" s="4">
        <f ca="1">OFFSET('Summary Neel2Milner'!$A207,0,('Residual Comparison Neel2Milner'!$BU$7+1),1,1)</f>
        <v>2016.4</v>
      </c>
      <c r="AM212" s="64">
        <f t="shared" ca="1" si="64"/>
        <v>-19.400000000000091</v>
      </c>
      <c r="AN212" s="47">
        <f t="shared" ca="1" si="65"/>
        <v>-9.7145718577867253E-3</v>
      </c>
      <c r="AO212" s="4">
        <f ca="1">OFFSET('Summary Neel2Milner'!$A207,0,('Residual Comparison Neel2Milner'!$BU$8+1),1,1)</f>
        <v>2683</v>
      </c>
      <c r="AP212" s="64">
        <f t="shared" ca="1" si="66"/>
        <v>-686</v>
      </c>
      <c r="AQ212" s="47">
        <f t="shared" ca="1" si="67"/>
        <v>-0.34351527290936407</v>
      </c>
      <c r="AR212" s="4">
        <f ca="1">OFFSET('Summary Neel2Milner'!$A207,0,('Residual Comparison Neel2Milner'!$BU$9+1),1,1)</f>
        <v>1753.8999999999999</v>
      </c>
      <c r="AS212" s="64">
        <f t="shared" ca="1" si="68"/>
        <v>243.10000000000014</v>
      </c>
      <c r="AT212" s="47">
        <f t="shared" ca="1" si="69"/>
        <v>0.12173259889834759</v>
      </c>
      <c r="AU212" s="4">
        <f ca="1">OFFSET('Summary Neel2Milner'!$A207,0,('Residual Comparison Neel2Milner'!$BU$10+1),1,1)</f>
        <v>2666.1</v>
      </c>
      <c r="AV212" s="64">
        <f t="shared" ca="1" si="70"/>
        <v>-669.09999999999991</v>
      </c>
      <c r="AW212" s="47">
        <f t="shared" ca="1" si="71"/>
        <v>-0.33505257886830242</v>
      </c>
      <c r="AX212" s="9"/>
      <c r="AY212" s="9"/>
      <c r="AZ212" s="9"/>
      <c r="BA212" s="9"/>
      <c r="BB212" s="9"/>
      <c r="BC212" s="9"/>
      <c r="BD212" s="9"/>
      <c r="BE212" s="9"/>
      <c r="BF212" s="9"/>
      <c r="BG212" s="9"/>
      <c r="BH212" s="9"/>
      <c r="BI212" s="9"/>
      <c r="BJ212" s="9"/>
      <c r="BK212" s="9"/>
      <c r="BL212" s="9"/>
      <c r="BM212" s="9"/>
      <c r="BN212" s="9"/>
      <c r="BO212" s="9"/>
      <c r="BP212" s="9"/>
      <c r="BQ212" s="9"/>
    </row>
    <row r="213" spans="33:69" x14ac:dyDescent="0.25">
      <c r="AG213" s="63">
        <f>'Summary Neel2Milner'!A208</f>
        <v>39594</v>
      </c>
      <c r="AH213" s="4">
        <f ca="1">OFFSET('Summary Neel2Milner'!$A208,0,('Residual Comparison Neel2Milner'!$BU$5+1),1,1)</f>
        <v>2022</v>
      </c>
      <c r="AI213" s="4">
        <f ca="1">OFFSET('Summary Neel2Milner'!$A208,0,('Residual Comparison Neel2Milner'!$BU$6+1),1,1)</f>
        <v>2629.0999999999995</v>
      </c>
      <c r="AJ213" s="64">
        <f t="shared" ca="1" si="62"/>
        <v>-607.09999999999945</v>
      </c>
      <c r="AK213" s="47">
        <f t="shared" ca="1" si="63"/>
        <v>-0.30024727992087014</v>
      </c>
      <c r="AL213" s="4">
        <f ca="1">OFFSET('Summary Neel2Milner'!$A208,0,('Residual Comparison Neel2Milner'!$BU$7+1),1,1)</f>
        <v>2010.6</v>
      </c>
      <c r="AM213" s="64">
        <f t="shared" ca="1" si="64"/>
        <v>11.400000000000091</v>
      </c>
      <c r="AN213" s="47">
        <f t="shared" ca="1" si="65"/>
        <v>5.6379821958457421E-3</v>
      </c>
      <c r="AO213" s="4">
        <f ca="1">OFFSET('Summary Neel2Milner'!$A208,0,('Residual Comparison Neel2Milner'!$BU$8+1),1,1)</f>
        <v>2578.5</v>
      </c>
      <c r="AP213" s="64">
        <f t="shared" ca="1" si="66"/>
        <v>-556.5</v>
      </c>
      <c r="AQ213" s="47">
        <f t="shared" ca="1" si="67"/>
        <v>-0.27522255192878337</v>
      </c>
      <c r="AR213" s="4">
        <f ca="1">OFFSET('Summary Neel2Milner'!$A208,0,('Residual Comparison Neel2Milner'!$BU$9+1),1,1)</f>
        <v>1623.8999999999999</v>
      </c>
      <c r="AS213" s="64">
        <f t="shared" ca="1" si="68"/>
        <v>398.10000000000014</v>
      </c>
      <c r="AT213" s="47">
        <f t="shared" ca="1" si="69"/>
        <v>0.19688427299703271</v>
      </c>
      <c r="AU213" s="4">
        <f ca="1">OFFSET('Summary Neel2Milner'!$A208,0,('Residual Comparison Neel2Milner'!$BU$10+1),1,1)</f>
        <v>2629.0999999999995</v>
      </c>
      <c r="AV213" s="64">
        <f t="shared" ca="1" si="70"/>
        <v>-607.09999999999945</v>
      </c>
      <c r="AW213" s="47">
        <f t="shared" ca="1" si="71"/>
        <v>-0.30024727992087014</v>
      </c>
      <c r="AX213" s="9"/>
      <c r="AY213" s="9"/>
      <c r="AZ213" s="9"/>
      <c r="BA213" s="9"/>
      <c r="BB213" s="9"/>
      <c r="BC213" s="9"/>
      <c r="BD213" s="9"/>
      <c r="BE213" s="9"/>
      <c r="BF213" s="9"/>
      <c r="BG213" s="9"/>
      <c r="BH213" s="9"/>
      <c r="BI213" s="9"/>
      <c r="BJ213" s="9"/>
      <c r="BK213" s="9"/>
      <c r="BL213" s="9"/>
      <c r="BM213" s="9"/>
      <c r="BN213" s="9"/>
      <c r="BO213" s="9"/>
      <c r="BP213" s="9"/>
      <c r="BQ213" s="9"/>
    </row>
    <row r="214" spans="33:69" x14ac:dyDescent="0.25">
      <c r="AG214" s="63">
        <f>'Summary Neel2Milner'!A209</f>
        <v>39595</v>
      </c>
      <c r="AH214" s="4">
        <f ca="1">OFFSET('Summary Neel2Milner'!$A209,0,('Residual Comparison Neel2Milner'!$BU$5+1),1,1)</f>
        <v>1870.9</v>
      </c>
      <c r="AI214" s="4">
        <f ca="1">OFFSET('Summary Neel2Milner'!$A209,0,('Residual Comparison Neel2Milner'!$BU$6+1),1,1)</f>
        <v>2586</v>
      </c>
      <c r="AJ214" s="64">
        <f t="shared" ca="1" si="62"/>
        <v>-715.09999999999991</v>
      </c>
      <c r="AK214" s="47">
        <f t="shared" ca="1" si="63"/>
        <v>-0.38222245977871605</v>
      </c>
      <c r="AL214" s="4">
        <f ca="1">OFFSET('Summary Neel2Milner'!$A209,0,('Residual Comparison Neel2Milner'!$BU$7+1),1,1)</f>
        <v>1825.2</v>
      </c>
      <c r="AM214" s="64">
        <f t="shared" ca="1" si="64"/>
        <v>45.700000000000045</v>
      </c>
      <c r="AN214" s="47">
        <f t="shared" ca="1" si="65"/>
        <v>2.4426746485648642E-2</v>
      </c>
      <c r="AO214" s="4">
        <f ca="1">OFFSET('Summary Neel2Milner'!$A209,0,('Residual Comparison Neel2Milner'!$BU$8+1),1,1)</f>
        <v>2613</v>
      </c>
      <c r="AP214" s="64">
        <f t="shared" ca="1" si="66"/>
        <v>-742.09999999999991</v>
      </c>
      <c r="AQ214" s="47">
        <f t="shared" ca="1" si="67"/>
        <v>-0.3966540167833662</v>
      </c>
      <c r="AR214" s="4">
        <f ca="1">OFFSET('Summary Neel2Milner'!$A209,0,('Residual Comparison Neel2Milner'!$BU$9+1),1,1)</f>
        <v>1748.6000000000001</v>
      </c>
      <c r="AS214" s="64">
        <f t="shared" ca="1" si="68"/>
        <v>122.29999999999995</v>
      </c>
      <c r="AT214" s="47">
        <f t="shared" ca="1" si="69"/>
        <v>6.5369608209952398E-2</v>
      </c>
      <c r="AU214" s="4">
        <f ca="1">OFFSET('Summary Neel2Milner'!$A209,0,('Residual Comparison Neel2Milner'!$BU$10+1),1,1)</f>
        <v>2586</v>
      </c>
      <c r="AV214" s="64">
        <f t="shared" ca="1" si="70"/>
        <v>-715.09999999999991</v>
      </c>
      <c r="AW214" s="47">
        <f t="shared" ca="1" si="71"/>
        <v>-0.38222245977871605</v>
      </c>
      <c r="AX214" s="9"/>
      <c r="AY214" s="9"/>
      <c r="AZ214" s="9"/>
      <c r="BA214" s="9"/>
      <c r="BB214" s="9"/>
      <c r="BC214" s="9"/>
      <c r="BD214" s="9"/>
      <c r="BE214" s="9"/>
      <c r="BF214" s="9"/>
      <c r="BG214" s="9"/>
      <c r="BH214" s="9"/>
      <c r="BI214" s="9"/>
      <c r="BJ214" s="9"/>
      <c r="BK214" s="9"/>
      <c r="BL214" s="9"/>
      <c r="BM214" s="9"/>
      <c r="BN214" s="9"/>
      <c r="BO214" s="9"/>
      <c r="BP214" s="9"/>
      <c r="BQ214" s="9"/>
    </row>
    <row r="215" spans="33:69" x14ac:dyDescent="0.25">
      <c r="AG215" s="63">
        <f>'Summary Neel2Milner'!A210</f>
        <v>39596</v>
      </c>
      <c r="AH215" s="4">
        <f ca="1">OFFSET('Summary Neel2Milner'!$A210,0,('Residual Comparison Neel2Milner'!$BU$5+1),1,1)</f>
        <v>2130</v>
      </c>
      <c r="AI215" s="4">
        <f ca="1">OFFSET('Summary Neel2Milner'!$A210,0,('Residual Comparison Neel2Milner'!$BU$6+1),1,1)</f>
        <v>2764.5</v>
      </c>
      <c r="AJ215" s="64">
        <f t="shared" ca="1" si="62"/>
        <v>-634.5</v>
      </c>
      <c r="AK215" s="47">
        <f t="shared" ca="1" si="63"/>
        <v>-0.29788732394366196</v>
      </c>
      <c r="AL215" s="4">
        <f ca="1">OFFSET('Summary Neel2Milner'!$A210,0,('Residual Comparison Neel2Milner'!$BU$7+1),1,1)</f>
        <v>1828.6</v>
      </c>
      <c r="AM215" s="64">
        <f t="shared" ca="1" si="64"/>
        <v>301.40000000000009</v>
      </c>
      <c r="AN215" s="47">
        <f t="shared" ca="1" si="65"/>
        <v>0.14150234741784043</v>
      </c>
      <c r="AO215" s="4">
        <f ca="1">OFFSET('Summary Neel2Milner'!$A210,0,('Residual Comparison Neel2Milner'!$BU$8+1),1,1)</f>
        <v>2717.5999999999995</v>
      </c>
      <c r="AP215" s="64">
        <f t="shared" ca="1" si="66"/>
        <v>-587.59999999999945</v>
      </c>
      <c r="AQ215" s="47">
        <f t="shared" ca="1" si="67"/>
        <v>-0.27586854460093874</v>
      </c>
      <c r="AR215" s="4">
        <f ca="1">OFFSET('Summary Neel2Milner'!$A210,0,('Residual Comparison Neel2Milner'!$BU$9+1),1,1)</f>
        <v>1788.3</v>
      </c>
      <c r="AS215" s="64">
        <f t="shared" ca="1" si="68"/>
        <v>341.70000000000005</v>
      </c>
      <c r="AT215" s="47">
        <f t="shared" ca="1" si="69"/>
        <v>0.16042253521126762</v>
      </c>
      <c r="AU215" s="4">
        <f ca="1">OFFSET('Summary Neel2Milner'!$A210,0,('Residual Comparison Neel2Milner'!$BU$10+1),1,1)</f>
        <v>2764.5</v>
      </c>
      <c r="AV215" s="64">
        <f t="shared" ca="1" si="70"/>
        <v>-634.5</v>
      </c>
      <c r="AW215" s="47">
        <f t="shared" ca="1" si="71"/>
        <v>-0.29788732394366196</v>
      </c>
      <c r="AX215" s="9"/>
      <c r="AY215" s="9"/>
      <c r="AZ215" s="9"/>
      <c r="BA215" s="9"/>
      <c r="BB215" s="9"/>
      <c r="BC215" s="9"/>
      <c r="BD215" s="9"/>
      <c r="BE215" s="9"/>
      <c r="BF215" s="9"/>
      <c r="BG215" s="9"/>
      <c r="BH215" s="9"/>
      <c r="BI215" s="9"/>
      <c r="BJ215" s="9"/>
      <c r="BK215" s="9"/>
      <c r="BL215" s="9"/>
      <c r="BM215" s="9"/>
      <c r="BN215" s="9"/>
      <c r="BO215" s="9"/>
      <c r="BP215" s="9"/>
      <c r="BQ215" s="9"/>
    </row>
    <row r="216" spans="33:69" x14ac:dyDescent="0.25">
      <c r="AG216" s="63">
        <f>'Summary Neel2Milner'!A211</f>
        <v>39597</v>
      </c>
      <c r="AH216" s="4">
        <f ca="1">OFFSET('Summary Neel2Milner'!$A211,0,('Residual Comparison Neel2Milner'!$BU$5+1),1,1)</f>
        <v>2052.9</v>
      </c>
      <c r="AI216" s="4">
        <f ca="1">OFFSET('Summary Neel2Milner'!$A211,0,('Residual Comparison Neel2Milner'!$BU$6+1),1,1)</f>
        <v>3147.5</v>
      </c>
      <c r="AJ216" s="64">
        <f t="shared" ca="1" si="62"/>
        <v>-1094.5999999999999</v>
      </c>
      <c r="AK216" s="47">
        <f t="shared" ca="1" si="63"/>
        <v>-0.53319694091285497</v>
      </c>
      <c r="AL216" s="4">
        <f ca="1">OFFSET('Summary Neel2Milner'!$A211,0,('Residual Comparison Neel2Milner'!$BU$7+1),1,1)</f>
        <v>1815.5</v>
      </c>
      <c r="AM216" s="64">
        <f t="shared" ca="1" si="64"/>
        <v>237.40000000000009</v>
      </c>
      <c r="AN216" s="47">
        <f t="shared" ca="1" si="65"/>
        <v>0.11564128793414198</v>
      </c>
      <c r="AO216" s="4">
        <f ca="1">OFFSET('Summary Neel2Milner'!$A211,0,('Residual Comparison Neel2Milner'!$BU$8+1),1,1)</f>
        <v>2514.4</v>
      </c>
      <c r="AP216" s="64">
        <f t="shared" ca="1" si="66"/>
        <v>-461.5</v>
      </c>
      <c r="AQ216" s="47">
        <f t="shared" ca="1" si="67"/>
        <v>-0.22480393589556236</v>
      </c>
      <c r="AR216" s="4">
        <f ca="1">OFFSET('Summary Neel2Milner'!$A211,0,('Residual Comparison Neel2Milner'!$BU$9+1),1,1)</f>
        <v>2090.5</v>
      </c>
      <c r="AS216" s="64">
        <f t="shared" ca="1" si="68"/>
        <v>-37.599999999999909</v>
      </c>
      <c r="AT216" s="47">
        <f t="shared" ca="1" si="69"/>
        <v>-1.8315553607092361E-2</v>
      </c>
      <c r="AU216" s="4">
        <f ca="1">OFFSET('Summary Neel2Milner'!$A211,0,('Residual Comparison Neel2Milner'!$BU$10+1),1,1)</f>
        <v>3147.5</v>
      </c>
      <c r="AV216" s="64">
        <f t="shared" ca="1" si="70"/>
        <v>-1094.5999999999999</v>
      </c>
      <c r="AW216" s="47">
        <f t="shared" ca="1" si="71"/>
        <v>-0.53319694091285497</v>
      </c>
      <c r="AX216" s="9"/>
      <c r="AY216" s="9"/>
      <c r="AZ216" s="9"/>
      <c r="BA216" s="9"/>
      <c r="BB216" s="9"/>
      <c r="BC216" s="9"/>
      <c r="BD216" s="9"/>
      <c r="BE216" s="9"/>
      <c r="BF216" s="9"/>
      <c r="BG216" s="9"/>
      <c r="BH216" s="9"/>
      <c r="BI216" s="9"/>
      <c r="BJ216" s="9"/>
      <c r="BK216" s="9"/>
      <c r="BL216" s="9"/>
      <c r="BM216" s="9"/>
      <c r="BN216" s="9"/>
      <c r="BO216" s="9"/>
      <c r="BP216" s="9"/>
      <c r="BQ216" s="9"/>
    </row>
    <row r="217" spans="33:69" x14ac:dyDescent="0.25">
      <c r="AG217" s="63">
        <f>'Summary Neel2Milner'!A212</f>
        <v>39598</v>
      </c>
      <c r="AH217" s="4">
        <f ca="1">OFFSET('Summary Neel2Milner'!$A212,0,('Residual Comparison Neel2Milner'!$BU$5+1),1,1)</f>
        <v>1880.1</v>
      </c>
      <c r="AI217" s="4">
        <f ca="1">OFFSET('Summary Neel2Milner'!$A212,0,('Residual Comparison Neel2Milner'!$BU$6+1),1,1)</f>
        <v>2794.2</v>
      </c>
      <c r="AJ217" s="64">
        <f t="shared" ca="1" si="62"/>
        <v>-914.09999999999991</v>
      </c>
      <c r="AK217" s="47">
        <f t="shared" ca="1" si="63"/>
        <v>-0.48619754268389975</v>
      </c>
      <c r="AL217" s="4">
        <f ca="1">OFFSET('Summary Neel2Milner'!$A212,0,('Residual Comparison Neel2Milner'!$BU$7+1),1,1)</f>
        <v>1889.4</v>
      </c>
      <c r="AM217" s="64">
        <f t="shared" ca="1" si="64"/>
        <v>-9.3000000000001819</v>
      </c>
      <c r="AN217" s="47">
        <f t="shared" ca="1" si="65"/>
        <v>-4.9465453965215588E-3</v>
      </c>
      <c r="AO217" s="4">
        <f ca="1">OFFSET('Summary Neel2Milner'!$A212,0,('Residual Comparison Neel2Milner'!$BU$8+1),1,1)</f>
        <v>2307.1</v>
      </c>
      <c r="AP217" s="64">
        <f t="shared" ca="1" si="66"/>
        <v>-427</v>
      </c>
      <c r="AQ217" s="47">
        <f t="shared" ca="1" si="67"/>
        <v>-0.22711557895856604</v>
      </c>
      <c r="AR217" s="4">
        <f ca="1">OFFSET('Summary Neel2Milner'!$A212,0,('Residual Comparison Neel2Milner'!$BU$9+1),1,1)</f>
        <v>2019.1000000000001</v>
      </c>
      <c r="AS217" s="64">
        <f t="shared" ca="1" si="68"/>
        <v>-139.00000000000023</v>
      </c>
      <c r="AT217" s="47">
        <f t="shared" ca="1" si="69"/>
        <v>-7.3932237646933796E-2</v>
      </c>
      <c r="AU217" s="4">
        <f ca="1">OFFSET('Summary Neel2Milner'!$A212,0,('Residual Comparison Neel2Milner'!$BU$10+1),1,1)</f>
        <v>2794.2</v>
      </c>
      <c r="AV217" s="64">
        <f t="shared" ca="1" si="70"/>
        <v>-914.09999999999991</v>
      </c>
      <c r="AW217" s="47">
        <f t="shared" ca="1" si="71"/>
        <v>-0.48619754268389975</v>
      </c>
      <c r="AX217" s="9"/>
      <c r="AY217" s="9"/>
      <c r="AZ217" s="9"/>
      <c r="BA217" s="9"/>
      <c r="BB217" s="9"/>
      <c r="BC217" s="9"/>
      <c r="BD217" s="9"/>
      <c r="BE217" s="9"/>
      <c r="BF217" s="9"/>
      <c r="BG217" s="9"/>
      <c r="BH217" s="9"/>
      <c r="BI217" s="9"/>
      <c r="BJ217" s="9"/>
      <c r="BK217" s="9"/>
      <c r="BL217" s="9"/>
      <c r="BM217" s="9"/>
      <c r="BN217" s="9"/>
      <c r="BO217" s="9"/>
      <c r="BP217" s="9"/>
      <c r="BQ217" s="9"/>
    </row>
    <row r="218" spans="33:69" x14ac:dyDescent="0.25">
      <c r="AG218" s="63">
        <f>'Summary Neel2Milner'!A213</f>
        <v>39599</v>
      </c>
      <c r="AH218" s="4">
        <f ca="1">OFFSET('Summary Neel2Milner'!$A213,0,('Residual Comparison Neel2Milner'!$BU$5+1),1,1)</f>
        <v>1785.8</v>
      </c>
      <c r="AI218" s="4">
        <f ca="1">OFFSET('Summary Neel2Milner'!$A213,0,('Residual Comparison Neel2Milner'!$BU$6+1),1,1)</f>
        <v>2756.3999999999996</v>
      </c>
      <c r="AJ218" s="64">
        <f t="shared" ca="1" si="62"/>
        <v>-970.59999999999968</v>
      </c>
      <c r="AK218" s="47">
        <f t="shared" ca="1" si="63"/>
        <v>-0.54350991152424666</v>
      </c>
      <c r="AL218" s="4">
        <f ca="1">OFFSET('Summary Neel2Milner'!$A213,0,('Residual Comparison Neel2Milner'!$BU$7+1),1,1)</f>
        <v>1924.9</v>
      </c>
      <c r="AM218" s="64">
        <f t="shared" ca="1" si="64"/>
        <v>-139.10000000000014</v>
      </c>
      <c r="AN218" s="47">
        <f t="shared" ca="1" si="65"/>
        <v>-7.7892261171463847E-2</v>
      </c>
      <c r="AO218" s="4">
        <f ca="1">OFFSET('Summary Neel2Milner'!$A213,0,('Residual Comparison Neel2Milner'!$BU$8+1),1,1)</f>
        <v>2315.6</v>
      </c>
      <c r="AP218" s="64">
        <f t="shared" ca="1" si="66"/>
        <v>-529.79999999999995</v>
      </c>
      <c r="AQ218" s="47">
        <f t="shared" ca="1" si="67"/>
        <v>-0.29667375965953635</v>
      </c>
      <c r="AR218" s="4">
        <f ca="1">OFFSET('Summary Neel2Milner'!$A213,0,('Residual Comparison Neel2Milner'!$BU$9+1),1,1)</f>
        <v>1978.3</v>
      </c>
      <c r="AS218" s="64">
        <f t="shared" ca="1" si="68"/>
        <v>-192.5</v>
      </c>
      <c r="AT218" s="47">
        <f t="shared" ca="1" si="69"/>
        <v>-0.10779482584835928</v>
      </c>
      <c r="AU218" s="4">
        <f ca="1">OFFSET('Summary Neel2Milner'!$A213,0,('Residual Comparison Neel2Milner'!$BU$10+1),1,1)</f>
        <v>2756.3999999999996</v>
      </c>
      <c r="AV218" s="64">
        <f t="shared" ca="1" si="70"/>
        <v>-970.59999999999968</v>
      </c>
      <c r="AW218" s="47">
        <f t="shared" ca="1" si="71"/>
        <v>-0.54350991152424666</v>
      </c>
      <c r="AX218" s="9"/>
      <c r="AY218" s="9"/>
      <c r="AZ218" s="9"/>
      <c r="BA218" s="9"/>
      <c r="BB218" s="9"/>
      <c r="BC218" s="9"/>
      <c r="BD218" s="9"/>
      <c r="BE218" s="9"/>
      <c r="BF218" s="9"/>
      <c r="BG218" s="9"/>
      <c r="BH218" s="9"/>
      <c r="BI218" s="9"/>
      <c r="BJ218" s="9"/>
      <c r="BK218" s="9"/>
      <c r="BL218" s="9"/>
      <c r="BM218" s="9"/>
      <c r="BN218" s="9"/>
      <c r="BO218" s="9"/>
      <c r="BP218" s="9"/>
      <c r="BQ218" s="9"/>
    </row>
    <row r="219" spans="33:69" x14ac:dyDescent="0.25">
      <c r="AG219" s="63">
        <f>'Summary Neel2Milner'!A214</f>
        <v>39600</v>
      </c>
      <c r="AH219" s="4">
        <f ca="1">OFFSET('Summary Neel2Milner'!$A214,0,('Residual Comparison Neel2Milner'!$BU$5+1),1,1)</f>
        <v>1832.3</v>
      </c>
      <c r="AI219" s="4">
        <f ca="1">OFFSET('Summary Neel2Milner'!$A214,0,('Residual Comparison Neel2Milner'!$BU$6+1),1,1)</f>
        <v>2631.7</v>
      </c>
      <c r="AJ219" s="64">
        <f t="shared" ca="1" si="62"/>
        <v>-799.39999999999986</v>
      </c>
      <c r="AK219" s="47">
        <f t="shared" ca="1" si="63"/>
        <v>-0.4362822681875238</v>
      </c>
      <c r="AL219" s="4">
        <f ca="1">OFFSET('Summary Neel2Milner'!$A214,0,('Residual Comparison Neel2Milner'!$BU$7+1),1,1)</f>
        <v>1844.5</v>
      </c>
      <c r="AM219" s="64">
        <f t="shared" ca="1" si="64"/>
        <v>-12.200000000000045</v>
      </c>
      <c r="AN219" s="47">
        <f t="shared" ca="1" si="65"/>
        <v>-6.6582983135949599E-3</v>
      </c>
      <c r="AO219" s="4">
        <f ca="1">OFFSET('Summary Neel2Milner'!$A214,0,('Residual Comparison Neel2Milner'!$BU$8+1),1,1)</f>
        <v>2175.1999999999998</v>
      </c>
      <c r="AP219" s="64">
        <f t="shared" ca="1" si="66"/>
        <v>-342.89999999999986</v>
      </c>
      <c r="AQ219" s="47">
        <f t="shared" ca="1" si="67"/>
        <v>-0.18714184358456579</v>
      </c>
      <c r="AR219" s="4">
        <f ca="1">OFFSET('Summary Neel2Milner'!$A214,0,('Residual Comparison Neel2Milner'!$BU$9+1),1,1)</f>
        <v>2127.1</v>
      </c>
      <c r="AS219" s="64">
        <f t="shared" ca="1" si="68"/>
        <v>-294.79999999999995</v>
      </c>
      <c r="AT219" s="47">
        <f t="shared" ca="1" si="69"/>
        <v>-0.16089068383998251</v>
      </c>
      <c r="AU219" s="4">
        <f ca="1">OFFSET('Summary Neel2Milner'!$A214,0,('Residual Comparison Neel2Milner'!$BU$10+1),1,1)</f>
        <v>2631.7</v>
      </c>
      <c r="AV219" s="64">
        <f t="shared" ca="1" si="70"/>
        <v>-799.39999999999986</v>
      </c>
      <c r="AW219" s="47">
        <f t="shared" ca="1" si="71"/>
        <v>-0.4362822681875238</v>
      </c>
      <c r="AX219" s="9"/>
      <c r="AY219" s="9"/>
      <c r="AZ219" s="9"/>
      <c r="BA219" s="9"/>
      <c r="BB219" s="9"/>
      <c r="BC219" s="9"/>
      <c r="BD219" s="9"/>
      <c r="BE219" s="9"/>
      <c r="BF219" s="9"/>
      <c r="BG219" s="9"/>
      <c r="BH219" s="9"/>
      <c r="BI219" s="9"/>
      <c r="BJ219" s="9"/>
      <c r="BK219" s="9"/>
      <c r="BL219" s="9"/>
      <c r="BM219" s="9"/>
      <c r="BN219" s="9"/>
      <c r="BO219" s="9"/>
      <c r="BP219" s="9"/>
      <c r="BQ219" s="9"/>
    </row>
    <row r="220" spans="33:69" x14ac:dyDescent="0.25">
      <c r="AG220" s="63">
        <f>'Summary Neel2Milner'!A215</f>
        <v>39601</v>
      </c>
      <c r="AH220" s="4">
        <f ca="1">OFFSET('Summary Neel2Milner'!$A215,0,('Residual Comparison Neel2Milner'!$BU$5+1),1,1)</f>
        <v>1802.9</v>
      </c>
      <c r="AI220" s="4">
        <f ca="1">OFFSET('Summary Neel2Milner'!$A215,0,('Residual Comparison Neel2Milner'!$BU$6+1),1,1)</f>
        <v>2340.8999999999996</v>
      </c>
      <c r="AJ220" s="64">
        <f t="shared" ca="1" si="62"/>
        <v>-537.99999999999955</v>
      </c>
      <c r="AK220" s="47">
        <f t="shared" ca="1" si="63"/>
        <v>-0.29840812025070695</v>
      </c>
      <c r="AL220" s="4">
        <f ca="1">OFFSET('Summary Neel2Milner'!$A215,0,('Residual Comparison Neel2Milner'!$BU$7+1),1,1)</f>
        <v>1923.8</v>
      </c>
      <c r="AM220" s="64">
        <f t="shared" ca="1" si="64"/>
        <v>-120.89999999999986</v>
      </c>
      <c r="AN220" s="47">
        <f t="shared" ca="1" si="65"/>
        <v>-6.7058627766376319E-2</v>
      </c>
      <c r="AO220" s="4">
        <f ca="1">OFFSET('Summary Neel2Milner'!$A215,0,('Residual Comparison Neel2Milner'!$BU$8+1),1,1)</f>
        <v>2142.1</v>
      </c>
      <c r="AP220" s="64">
        <f t="shared" ca="1" si="66"/>
        <v>-339.19999999999982</v>
      </c>
      <c r="AQ220" s="47">
        <f t="shared" ca="1" si="67"/>
        <v>-0.18814132786066881</v>
      </c>
      <c r="AR220" s="4">
        <f ca="1">OFFSET('Summary Neel2Milner'!$A215,0,('Residual Comparison Neel2Milner'!$BU$9+1),1,1)</f>
        <v>2038.8999999999999</v>
      </c>
      <c r="AS220" s="64">
        <f t="shared" ca="1" si="68"/>
        <v>-235.99999999999977</v>
      </c>
      <c r="AT220" s="47">
        <f t="shared" ca="1" si="69"/>
        <v>-0.13090021631815396</v>
      </c>
      <c r="AU220" s="4">
        <f ca="1">OFFSET('Summary Neel2Milner'!$A215,0,('Residual Comparison Neel2Milner'!$BU$10+1),1,1)</f>
        <v>2340.8999999999996</v>
      </c>
      <c r="AV220" s="64">
        <f t="shared" ca="1" si="70"/>
        <v>-537.99999999999955</v>
      </c>
      <c r="AW220" s="47">
        <f t="shared" ca="1" si="71"/>
        <v>-0.29840812025070695</v>
      </c>
      <c r="AX220" s="9"/>
      <c r="AY220" s="9"/>
      <c r="AZ220" s="9"/>
      <c r="BA220" s="9"/>
      <c r="BB220" s="9"/>
      <c r="BC220" s="9"/>
      <c r="BD220" s="9"/>
      <c r="BE220" s="9"/>
      <c r="BF220" s="9"/>
      <c r="BG220" s="9"/>
      <c r="BH220" s="9"/>
      <c r="BI220" s="9"/>
      <c r="BJ220" s="9"/>
      <c r="BK220" s="9"/>
      <c r="BL220" s="9"/>
      <c r="BM220" s="9"/>
      <c r="BN220" s="9"/>
      <c r="BO220" s="9"/>
      <c r="BP220" s="9"/>
      <c r="BQ220" s="9"/>
    </row>
    <row r="221" spans="33:69" x14ac:dyDescent="0.25">
      <c r="AG221" s="63">
        <f>'Summary Neel2Milner'!A216</f>
        <v>39602</v>
      </c>
      <c r="AH221" s="4">
        <f ca="1">OFFSET('Summary Neel2Milner'!$A216,0,('Residual Comparison Neel2Milner'!$BU$5+1),1,1)</f>
        <v>1764.4</v>
      </c>
      <c r="AI221" s="4">
        <f ca="1">OFFSET('Summary Neel2Milner'!$A216,0,('Residual Comparison Neel2Milner'!$BU$6+1),1,1)</f>
        <v>2221.9</v>
      </c>
      <c r="AJ221" s="64">
        <f t="shared" ca="1" si="62"/>
        <v>-457.5</v>
      </c>
      <c r="AK221" s="47">
        <f t="shared" ca="1" si="63"/>
        <v>-0.25929494445703921</v>
      </c>
      <c r="AL221" s="4">
        <f ca="1">OFFSET('Summary Neel2Milner'!$A216,0,('Residual Comparison Neel2Milner'!$BU$7+1),1,1)</f>
        <v>2018.8</v>
      </c>
      <c r="AM221" s="64">
        <f t="shared" ca="1" si="64"/>
        <v>-254.39999999999986</v>
      </c>
      <c r="AN221" s="47">
        <f t="shared" ca="1" si="65"/>
        <v>-0.14418499206529123</v>
      </c>
      <c r="AO221" s="4">
        <f ca="1">OFFSET('Summary Neel2Milner'!$A216,0,('Residual Comparison Neel2Milner'!$BU$8+1),1,1)</f>
        <v>2014.8000000000002</v>
      </c>
      <c r="AP221" s="64">
        <f t="shared" ca="1" si="66"/>
        <v>-250.40000000000009</v>
      </c>
      <c r="AQ221" s="47">
        <f t="shared" ca="1" si="67"/>
        <v>-0.14191793244162326</v>
      </c>
      <c r="AR221" s="4">
        <f ca="1">OFFSET('Summary Neel2Milner'!$A216,0,('Residual Comparison Neel2Milner'!$BU$9+1),1,1)</f>
        <v>2033.3000000000002</v>
      </c>
      <c r="AS221" s="64">
        <f t="shared" ca="1" si="68"/>
        <v>-268.90000000000009</v>
      </c>
      <c r="AT221" s="47">
        <f t="shared" ca="1" si="69"/>
        <v>-0.15240308320108822</v>
      </c>
      <c r="AU221" s="4">
        <f ca="1">OFFSET('Summary Neel2Milner'!$A216,0,('Residual Comparison Neel2Milner'!$BU$10+1),1,1)</f>
        <v>2221.9</v>
      </c>
      <c r="AV221" s="64">
        <f t="shared" ca="1" si="70"/>
        <v>-457.5</v>
      </c>
      <c r="AW221" s="47">
        <f t="shared" ca="1" si="71"/>
        <v>-0.25929494445703921</v>
      </c>
      <c r="AX221" s="9"/>
      <c r="AY221" s="9"/>
      <c r="AZ221" s="9"/>
      <c r="BA221" s="9"/>
      <c r="BB221" s="9"/>
      <c r="BC221" s="9"/>
      <c r="BD221" s="9"/>
      <c r="BE221" s="9"/>
      <c r="BF221" s="9"/>
      <c r="BG221" s="9"/>
      <c r="BH221" s="9"/>
      <c r="BI221" s="9"/>
      <c r="BJ221" s="9"/>
      <c r="BK221" s="9"/>
      <c r="BL221" s="9"/>
      <c r="BM221" s="9"/>
      <c r="BN221" s="9"/>
      <c r="BO221" s="9"/>
      <c r="BP221" s="9"/>
      <c r="BQ221" s="9"/>
    </row>
    <row r="222" spans="33:69" x14ac:dyDescent="0.25">
      <c r="AG222" s="63">
        <f>'Summary Neel2Milner'!A217</f>
        <v>39603</v>
      </c>
      <c r="AH222" s="4">
        <f ca="1">OFFSET('Summary Neel2Milner'!$A217,0,('Residual Comparison Neel2Milner'!$BU$5+1),1,1)</f>
        <v>1876.8</v>
      </c>
      <c r="AI222" s="4">
        <f ca="1">OFFSET('Summary Neel2Milner'!$A217,0,('Residual Comparison Neel2Milner'!$BU$6+1),1,1)</f>
        <v>2097.7000000000003</v>
      </c>
      <c r="AJ222" s="64">
        <f t="shared" ca="1" si="62"/>
        <v>-220.90000000000032</v>
      </c>
      <c r="AK222" s="47">
        <f t="shared" ca="1" si="63"/>
        <v>-0.11770034100596778</v>
      </c>
      <c r="AL222" s="4">
        <f ca="1">OFFSET('Summary Neel2Milner'!$A217,0,('Residual Comparison Neel2Milner'!$BU$7+1),1,1)</f>
        <v>1908.9</v>
      </c>
      <c r="AM222" s="64">
        <f t="shared" ca="1" si="64"/>
        <v>-32.100000000000136</v>
      </c>
      <c r="AN222" s="47">
        <f t="shared" ca="1" si="65"/>
        <v>-1.7103580562659919E-2</v>
      </c>
      <c r="AO222" s="4">
        <f ca="1">OFFSET('Summary Neel2Milner'!$A217,0,('Residual Comparison Neel2Milner'!$BU$8+1),1,1)</f>
        <v>2083.9</v>
      </c>
      <c r="AP222" s="64">
        <f t="shared" ca="1" si="66"/>
        <v>-207.10000000000014</v>
      </c>
      <c r="AQ222" s="47">
        <f t="shared" ca="1" si="67"/>
        <v>-0.11034739982949709</v>
      </c>
      <c r="AR222" s="4">
        <f ca="1">OFFSET('Summary Neel2Milner'!$A217,0,('Residual Comparison Neel2Milner'!$BU$9+1),1,1)</f>
        <v>2030</v>
      </c>
      <c r="AS222" s="64">
        <f t="shared" ca="1" si="68"/>
        <v>-153.20000000000005</v>
      </c>
      <c r="AT222" s="47">
        <f t="shared" ca="1" si="69"/>
        <v>-8.1628303495311194E-2</v>
      </c>
      <c r="AU222" s="4">
        <f ca="1">OFFSET('Summary Neel2Milner'!$A217,0,('Residual Comparison Neel2Milner'!$BU$10+1),1,1)</f>
        <v>2097.7000000000003</v>
      </c>
      <c r="AV222" s="64">
        <f t="shared" ca="1" si="70"/>
        <v>-220.90000000000032</v>
      </c>
      <c r="AW222" s="47">
        <f t="shared" ca="1" si="71"/>
        <v>-0.11770034100596778</v>
      </c>
      <c r="AX222" s="9"/>
      <c r="AY222" s="9"/>
      <c r="AZ222" s="9"/>
      <c r="BA222" s="9"/>
      <c r="BB222" s="9"/>
      <c r="BC222" s="9"/>
      <c r="BD222" s="9"/>
      <c r="BE222" s="9"/>
      <c r="BF222" s="9"/>
      <c r="BG222" s="9"/>
      <c r="BH222" s="9"/>
      <c r="BI222" s="9"/>
      <c r="BJ222" s="9"/>
      <c r="BK222" s="9"/>
      <c r="BL222" s="9"/>
      <c r="BM222" s="9"/>
      <c r="BN222" s="9"/>
      <c r="BO222" s="9"/>
      <c r="BP222" s="9"/>
      <c r="BQ222" s="9"/>
    </row>
    <row r="223" spans="33:69" x14ac:dyDescent="0.25">
      <c r="AG223" s="63">
        <f>'Summary Neel2Milner'!A218</f>
        <v>39604</v>
      </c>
      <c r="AH223" s="4">
        <f ca="1">OFFSET('Summary Neel2Milner'!$A218,0,('Residual Comparison Neel2Milner'!$BU$5+1),1,1)</f>
        <v>1881</v>
      </c>
      <c r="AI223" s="4">
        <f ca="1">OFFSET('Summary Neel2Milner'!$A218,0,('Residual Comparison Neel2Milner'!$BU$6+1),1,1)</f>
        <v>2079.6</v>
      </c>
      <c r="AJ223" s="64">
        <f t="shared" ca="1" si="62"/>
        <v>-198.59999999999991</v>
      </c>
      <c r="AK223" s="47">
        <f t="shared" ca="1" si="63"/>
        <v>-0.10558213716108449</v>
      </c>
      <c r="AL223" s="4">
        <f ca="1">OFFSET('Summary Neel2Milner'!$A218,0,('Residual Comparison Neel2Milner'!$BU$7+1),1,1)</f>
        <v>2162.4</v>
      </c>
      <c r="AM223" s="64">
        <f t="shared" ca="1" si="64"/>
        <v>-281.40000000000009</v>
      </c>
      <c r="AN223" s="47">
        <f t="shared" ca="1" si="65"/>
        <v>-0.14960127591706543</v>
      </c>
      <c r="AO223" s="4">
        <f ca="1">OFFSET('Summary Neel2Milner'!$A218,0,('Residual Comparison Neel2Milner'!$BU$8+1),1,1)</f>
        <v>2119.3000000000002</v>
      </c>
      <c r="AP223" s="64">
        <f t="shared" ca="1" si="66"/>
        <v>-238.30000000000018</v>
      </c>
      <c r="AQ223" s="47">
        <f t="shared" ca="1" si="67"/>
        <v>-0.12668793195108993</v>
      </c>
      <c r="AR223" s="4">
        <f ca="1">OFFSET('Summary Neel2Milner'!$A218,0,('Residual Comparison Neel2Milner'!$BU$9+1),1,1)</f>
        <v>2109.5</v>
      </c>
      <c r="AS223" s="64">
        <f t="shared" ca="1" si="68"/>
        <v>-228.5</v>
      </c>
      <c r="AT223" s="47">
        <f t="shared" ca="1" si="69"/>
        <v>-0.12147793726741095</v>
      </c>
      <c r="AU223" s="4">
        <f ca="1">OFFSET('Summary Neel2Milner'!$A218,0,('Residual Comparison Neel2Milner'!$BU$10+1),1,1)</f>
        <v>2079.6</v>
      </c>
      <c r="AV223" s="64">
        <f t="shared" ca="1" si="70"/>
        <v>-198.59999999999991</v>
      </c>
      <c r="AW223" s="47">
        <f t="shared" ca="1" si="71"/>
        <v>-0.10558213716108449</v>
      </c>
      <c r="AX223" s="9"/>
      <c r="AY223" s="9"/>
      <c r="AZ223" s="9"/>
      <c r="BA223" s="9"/>
      <c r="BB223" s="9"/>
      <c r="BC223" s="9"/>
      <c r="BD223" s="9"/>
      <c r="BE223" s="9"/>
      <c r="BF223" s="9"/>
      <c r="BG223" s="9"/>
      <c r="BH223" s="9"/>
      <c r="BI223" s="9"/>
      <c r="BJ223" s="9"/>
      <c r="BK223" s="9"/>
      <c r="BL223" s="9"/>
      <c r="BM223" s="9"/>
      <c r="BN223" s="9"/>
      <c r="BO223" s="9"/>
      <c r="BP223" s="9"/>
      <c r="BQ223" s="9"/>
    </row>
    <row r="224" spans="33:69" x14ac:dyDescent="0.25">
      <c r="AG224" s="63">
        <f>'Summary Neel2Milner'!A219</f>
        <v>39605</v>
      </c>
      <c r="AH224" s="4">
        <f ca="1">OFFSET('Summary Neel2Milner'!$A219,0,('Residual Comparison Neel2Milner'!$BU$5+1),1,1)</f>
        <v>2261</v>
      </c>
      <c r="AI224" s="4">
        <f ca="1">OFFSET('Summary Neel2Milner'!$A219,0,('Residual Comparison Neel2Milner'!$BU$6+1),1,1)</f>
        <v>1909.8</v>
      </c>
      <c r="AJ224" s="64">
        <f t="shared" ca="1" si="62"/>
        <v>351.20000000000005</v>
      </c>
      <c r="AK224" s="47">
        <f t="shared" ca="1" si="63"/>
        <v>0.15532950022114111</v>
      </c>
      <c r="AL224" s="4">
        <f ca="1">OFFSET('Summary Neel2Milner'!$A219,0,('Residual Comparison Neel2Milner'!$BU$7+1),1,1)</f>
        <v>1803.1999999999998</v>
      </c>
      <c r="AM224" s="64">
        <f t="shared" ca="1" si="64"/>
        <v>457.80000000000018</v>
      </c>
      <c r="AN224" s="47">
        <f t="shared" ca="1" si="65"/>
        <v>0.2024767801857586</v>
      </c>
      <c r="AO224" s="4">
        <f ca="1">OFFSET('Summary Neel2Milner'!$A219,0,('Residual Comparison Neel2Milner'!$BU$8+1),1,1)</f>
        <v>2117.3999999999996</v>
      </c>
      <c r="AP224" s="64">
        <f t="shared" ca="1" si="66"/>
        <v>143.60000000000036</v>
      </c>
      <c r="AQ224" s="47">
        <f t="shared" ca="1" si="67"/>
        <v>6.3511720477664915E-2</v>
      </c>
      <c r="AR224" s="4">
        <f ca="1">OFFSET('Summary Neel2Milner'!$A219,0,('Residual Comparison Neel2Milner'!$BU$9+1),1,1)</f>
        <v>2116.7999999999997</v>
      </c>
      <c r="AS224" s="64">
        <f t="shared" ca="1" si="68"/>
        <v>144.20000000000027</v>
      </c>
      <c r="AT224" s="47">
        <f t="shared" ca="1" si="69"/>
        <v>6.3777089783281851E-2</v>
      </c>
      <c r="AU224" s="4">
        <f ca="1">OFFSET('Summary Neel2Milner'!$A219,0,('Residual Comparison Neel2Milner'!$BU$10+1),1,1)</f>
        <v>1909.8</v>
      </c>
      <c r="AV224" s="64">
        <f t="shared" ca="1" si="70"/>
        <v>351.20000000000005</v>
      </c>
      <c r="AW224" s="47">
        <f t="shared" ca="1" si="71"/>
        <v>0.15532950022114111</v>
      </c>
      <c r="AX224" s="9"/>
      <c r="AY224" s="9"/>
      <c r="AZ224" s="9"/>
      <c r="BA224" s="9"/>
      <c r="BB224" s="9"/>
      <c r="BC224" s="9"/>
      <c r="BD224" s="9"/>
      <c r="BE224" s="9"/>
      <c r="BF224" s="9"/>
      <c r="BG224" s="9"/>
      <c r="BH224" s="9"/>
      <c r="BI224" s="9"/>
      <c r="BJ224" s="9"/>
      <c r="BK224" s="9"/>
      <c r="BL224" s="9"/>
      <c r="BM224" s="9"/>
      <c r="BN224" s="9"/>
      <c r="BO224" s="9"/>
      <c r="BP224" s="9"/>
      <c r="BQ224" s="9"/>
    </row>
    <row r="225" spans="33:69" x14ac:dyDescent="0.25">
      <c r="AG225" s="63">
        <f>'Summary Neel2Milner'!A220</f>
        <v>39606</v>
      </c>
      <c r="AH225" s="4">
        <f ca="1">OFFSET('Summary Neel2Milner'!$A220,0,('Residual Comparison Neel2Milner'!$BU$5+1),1,1)</f>
        <v>2427</v>
      </c>
      <c r="AI225" s="4">
        <f ca="1">OFFSET('Summary Neel2Milner'!$A220,0,('Residual Comparison Neel2Milner'!$BU$6+1),1,1)</f>
        <v>1899.9</v>
      </c>
      <c r="AJ225" s="64">
        <f t="shared" ca="1" si="62"/>
        <v>527.09999999999991</v>
      </c>
      <c r="AK225" s="47">
        <f t="shared" ca="1" si="63"/>
        <v>0.2171817058096415</v>
      </c>
      <c r="AL225" s="4">
        <f ca="1">OFFSET('Summary Neel2Milner'!$A220,0,('Residual Comparison Neel2Milner'!$BU$7+1),1,1)</f>
        <v>2071</v>
      </c>
      <c r="AM225" s="64">
        <f t="shared" ca="1" si="64"/>
        <v>356</v>
      </c>
      <c r="AN225" s="47">
        <f t="shared" ca="1" si="65"/>
        <v>0.14668314791924186</v>
      </c>
      <c r="AO225" s="4">
        <f ca="1">OFFSET('Summary Neel2Milner'!$A220,0,('Residual Comparison Neel2Milner'!$BU$8+1),1,1)</f>
        <v>2090.6</v>
      </c>
      <c r="AP225" s="64">
        <f t="shared" ca="1" si="66"/>
        <v>336.40000000000009</v>
      </c>
      <c r="AQ225" s="47">
        <f t="shared" ca="1" si="67"/>
        <v>0.13860733415739601</v>
      </c>
      <c r="AR225" s="4">
        <f ca="1">OFFSET('Summary Neel2Milner'!$A220,0,('Residual Comparison Neel2Milner'!$BU$9+1),1,1)</f>
        <v>1970.2999999999997</v>
      </c>
      <c r="AS225" s="64">
        <f t="shared" ca="1" si="68"/>
        <v>456.70000000000027</v>
      </c>
      <c r="AT225" s="47">
        <f t="shared" ca="1" si="69"/>
        <v>0.18817470127729718</v>
      </c>
      <c r="AU225" s="4">
        <f ca="1">OFFSET('Summary Neel2Milner'!$A220,0,('Residual Comparison Neel2Milner'!$BU$10+1),1,1)</f>
        <v>1899.9</v>
      </c>
      <c r="AV225" s="64">
        <f t="shared" ca="1" si="70"/>
        <v>527.09999999999991</v>
      </c>
      <c r="AW225" s="47">
        <f t="shared" ca="1" si="71"/>
        <v>0.2171817058096415</v>
      </c>
      <c r="AX225" s="9"/>
      <c r="AY225" s="9"/>
      <c r="AZ225" s="9"/>
      <c r="BA225" s="9"/>
      <c r="BB225" s="9"/>
      <c r="BC225" s="9"/>
      <c r="BD225" s="9"/>
      <c r="BE225" s="9"/>
      <c r="BF225" s="9"/>
      <c r="BG225" s="9"/>
      <c r="BH225" s="9"/>
      <c r="BI225" s="9"/>
      <c r="BJ225" s="9"/>
      <c r="BK225" s="9"/>
      <c r="BL225" s="9"/>
      <c r="BM225" s="9"/>
      <c r="BN225" s="9"/>
      <c r="BO225" s="9"/>
      <c r="BP225" s="9"/>
      <c r="BQ225" s="9"/>
    </row>
    <row r="226" spans="33:69" x14ac:dyDescent="0.25">
      <c r="AG226" s="63">
        <f>'Summary Neel2Milner'!A221</f>
        <v>39607</v>
      </c>
      <c r="AH226" s="4">
        <f ca="1">OFFSET('Summary Neel2Milner'!$A221,0,('Residual Comparison Neel2Milner'!$BU$5+1),1,1)</f>
        <v>2186</v>
      </c>
      <c r="AI226" s="4">
        <f ca="1">OFFSET('Summary Neel2Milner'!$A221,0,('Residual Comparison Neel2Milner'!$BU$6+1),1,1)</f>
        <v>1462.1</v>
      </c>
      <c r="AJ226" s="64">
        <f t="shared" ca="1" si="62"/>
        <v>723.90000000000009</v>
      </c>
      <c r="AK226" s="47">
        <f t="shared" ca="1" si="63"/>
        <v>0.33115279048490398</v>
      </c>
      <c r="AL226" s="4">
        <f ca="1">OFFSET('Summary Neel2Milner'!$A221,0,('Residual Comparison Neel2Milner'!$BU$7+1),1,1)</f>
        <v>1730</v>
      </c>
      <c r="AM226" s="64">
        <f t="shared" ca="1" si="64"/>
        <v>456</v>
      </c>
      <c r="AN226" s="47">
        <f t="shared" ca="1" si="65"/>
        <v>0.20860018298261665</v>
      </c>
      <c r="AO226" s="4">
        <f ca="1">OFFSET('Summary Neel2Milner'!$A221,0,('Residual Comparison Neel2Milner'!$BU$8+1),1,1)</f>
        <v>2084</v>
      </c>
      <c r="AP226" s="64">
        <f t="shared" ca="1" si="66"/>
        <v>102</v>
      </c>
      <c r="AQ226" s="47">
        <f t="shared" ca="1" si="67"/>
        <v>4.6660567246111617E-2</v>
      </c>
      <c r="AR226" s="4">
        <f ca="1">OFFSET('Summary Neel2Milner'!$A221,0,('Residual Comparison Neel2Milner'!$BU$9+1),1,1)</f>
        <v>1896.8000000000002</v>
      </c>
      <c r="AS226" s="64">
        <f t="shared" ca="1" si="68"/>
        <v>289.19999999999982</v>
      </c>
      <c r="AT226" s="47">
        <f t="shared" ca="1" si="69"/>
        <v>0.13229643183897521</v>
      </c>
      <c r="AU226" s="4">
        <f ca="1">OFFSET('Summary Neel2Milner'!$A221,0,('Residual Comparison Neel2Milner'!$BU$10+1),1,1)</f>
        <v>1462.1</v>
      </c>
      <c r="AV226" s="64">
        <f t="shared" ca="1" si="70"/>
        <v>723.90000000000009</v>
      </c>
      <c r="AW226" s="47">
        <f t="shared" ca="1" si="71"/>
        <v>0.33115279048490398</v>
      </c>
      <c r="AX226" s="9"/>
      <c r="AY226" s="9"/>
      <c r="AZ226" s="9"/>
      <c r="BA226" s="9"/>
      <c r="BB226" s="9"/>
      <c r="BC226" s="9"/>
      <c r="BD226" s="9"/>
      <c r="BE226" s="9"/>
      <c r="BF226" s="9"/>
      <c r="BG226" s="9"/>
      <c r="BH226" s="9"/>
      <c r="BI226" s="9"/>
      <c r="BJ226" s="9"/>
      <c r="BK226" s="9"/>
      <c r="BL226" s="9"/>
      <c r="BM226" s="9"/>
      <c r="BN226" s="9"/>
      <c r="BO226" s="9"/>
      <c r="BP226" s="9"/>
      <c r="BQ226" s="9"/>
    </row>
    <row r="227" spans="33:69" x14ac:dyDescent="0.25">
      <c r="AG227" s="63">
        <f>'Summary Neel2Milner'!A222</f>
        <v>39608</v>
      </c>
      <c r="AH227" s="4">
        <f ca="1">OFFSET('Summary Neel2Milner'!$A222,0,('Residual Comparison Neel2Milner'!$BU$5+1),1,1)</f>
        <v>2156</v>
      </c>
      <c r="AI227" s="4">
        <f ca="1">OFFSET('Summary Neel2Milner'!$A222,0,('Residual Comparison Neel2Milner'!$BU$6+1),1,1)</f>
        <v>1342.2000000000003</v>
      </c>
      <c r="AJ227" s="64">
        <f t="shared" ca="1" si="62"/>
        <v>813.79999999999973</v>
      </c>
      <c r="AK227" s="47">
        <f t="shared" ca="1" si="63"/>
        <v>0.37745825602968447</v>
      </c>
      <c r="AL227" s="4">
        <f ca="1">OFFSET('Summary Neel2Milner'!$A222,0,('Residual Comparison Neel2Milner'!$BU$7+1),1,1)</f>
        <v>1639.4</v>
      </c>
      <c r="AM227" s="64">
        <f t="shared" ca="1" si="64"/>
        <v>516.59999999999991</v>
      </c>
      <c r="AN227" s="47">
        <f t="shared" ca="1" si="65"/>
        <v>0.23961038961038958</v>
      </c>
      <c r="AO227" s="4">
        <f ca="1">OFFSET('Summary Neel2Milner'!$A222,0,('Residual Comparison Neel2Milner'!$BU$8+1),1,1)</f>
        <v>2071.1</v>
      </c>
      <c r="AP227" s="64">
        <f t="shared" ca="1" si="66"/>
        <v>84.900000000000091</v>
      </c>
      <c r="AQ227" s="47">
        <f t="shared" ca="1" si="67"/>
        <v>3.9378478664192994E-2</v>
      </c>
      <c r="AR227" s="4">
        <f ca="1">OFFSET('Summary Neel2Milner'!$A222,0,('Residual Comparison Neel2Milner'!$BU$9+1),1,1)</f>
        <v>1907.9999999999998</v>
      </c>
      <c r="AS227" s="64">
        <f t="shared" ca="1" si="68"/>
        <v>248.00000000000023</v>
      </c>
      <c r="AT227" s="47">
        <f t="shared" ca="1" si="69"/>
        <v>0.1150278293135437</v>
      </c>
      <c r="AU227" s="4">
        <f ca="1">OFFSET('Summary Neel2Milner'!$A222,0,('Residual Comparison Neel2Milner'!$BU$10+1),1,1)</f>
        <v>1342.2000000000003</v>
      </c>
      <c r="AV227" s="64">
        <f t="shared" ca="1" si="70"/>
        <v>813.79999999999973</v>
      </c>
      <c r="AW227" s="47">
        <f t="shared" ca="1" si="71"/>
        <v>0.37745825602968447</v>
      </c>
      <c r="AX227" s="9"/>
      <c r="AY227" s="9"/>
      <c r="AZ227" s="9"/>
      <c r="BA227" s="9"/>
      <c r="BB227" s="9"/>
      <c r="BC227" s="9"/>
      <c r="BD227" s="9"/>
      <c r="BE227" s="9"/>
      <c r="BF227" s="9"/>
      <c r="BG227" s="9"/>
      <c r="BH227" s="9"/>
      <c r="BI227" s="9"/>
      <c r="BJ227" s="9"/>
      <c r="BK227" s="9"/>
      <c r="BL227" s="9"/>
      <c r="BM227" s="9"/>
      <c r="BN227" s="9"/>
      <c r="BO227" s="9"/>
      <c r="BP227" s="9"/>
      <c r="BQ227" s="9"/>
    </row>
    <row r="228" spans="33:69" x14ac:dyDescent="0.25">
      <c r="AG228" s="63">
        <f>'Summary Neel2Milner'!A223</f>
        <v>39609</v>
      </c>
      <c r="AH228" s="4">
        <f ca="1">OFFSET('Summary Neel2Milner'!$A223,0,('Residual Comparison Neel2Milner'!$BU$5+1),1,1)</f>
        <v>2626</v>
      </c>
      <c r="AI228" s="4">
        <f ca="1">OFFSET('Summary Neel2Milner'!$A223,0,('Residual Comparison Neel2Milner'!$BU$6+1),1,1)</f>
        <v>1003.9999999999998</v>
      </c>
      <c r="AJ228" s="64">
        <f t="shared" ca="1" si="62"/>
        <v>1622.0000000000002</v>
      </c>
      <c r="AK228" s="47">
        <f t="shared" ca="1" si="63"/>
        <v>0.61766945925361771</v>
      </c>
      <c r="AL228" s="4">
        <f ca="1">OFFSET('Summary Neel2Milner'!$A223,0,('Residual Comparison Neel2Milner'!$BU$7+1),1,1)</f>
        <v>1538.6000000000001</v>
      </c>
      <c r="AM228" s="64">
        <f t="shared" ca="1" si="64"/>
        <v>1087.3999999999999</v>
      </c>
      <c r="AN228" s="47">
        <f t="shared" ca="1" si="65"/>
        <v>0.41408987052551405</v>
      </c>
      <c r="AO228" s="4">
        <f ca="1">OFFSET('Summary Neel2Milner'!$A223,0,('Residual Comparison Neel2Milner'!$BU$8+1),1,1)</f>
        <v>2081.4</v>
      </c>
      <c r="AP228" s="64">
        <f t="shared" ca="1" si="66"/>
        <v>544.59999999999991</v>
      </c>
      <c r="AQ228" s="47">
        <f t="shared" ca="1" si="67"/>
        <v>0.20738766184310736</v>
      </c>
      <c r="AR228" s="4">
        <f ca="1">OFFSET('Summary Neel2Milner'!$A223,0,('Residual Comparison Neel2Milner'!$BU$9+1),1,1)</f>
        <v>1893.8999999999999</v>
      </c>
      <c r="AS228" s="64">
        <f t="shared" ca="1" si="68"/>
        <v>732.10000000000014</v>
      </c>
      <c r="AT228" s="47">
        <f t="shared" ca="1" si="69"/>
        <v>0.27878903274942884</v>
      </c>
      <c r="AU228" s="4">
        <f ca="1">OFFSET('Summary Neel2Milner'!$A223,0,('Residual Comparison Neel2Milner'!$BU$10+1),1,1)</f>
        <v>1003.9999999999998</v>
      </c>
      <c r="AV228" s="64">
        <f t="shared" ca="1" si="70"/>
        <v>1622.0000000000002</v>
      </c>
      <c r="AW228" s="47">
        <f t="shared" ca="1" si="71"/>
        <v>0.61766945925361771</v>
      </c>
      <c r="AX228" s="9"/>
      <c r="AY228" s="9"/>
      <c r="AZ228" s="9"/>
      <c r="BA228" s="9"/>
      <c r="BB228" s="9"/>
      <c r="BC228" s="9"/>
      <c r="BD228" s="9"/>
      <c r="BE228" s="9"/>
      <c r="BF228" s="9"/>
      <c r="BG228" s="9"/>
      <c r="BH228" s="9"/>
      <c r="BI228" s="9"/>
      <c r="BJ228" s="9"/>
      <c r="BK228" s="9"/>
      <c r="BL228" s="9"/>
      <c r="BM228" s="9"/>
      <c r="BN228" s="9"/>
      <c r="BO228" s="9"/>
      <c r="BP228" s="9"/>
      <c r="BQ228" s="9"/>
    </row>
    <row r="229" spans="33:69" x14ac:dyDescent="0.25">
      <c r="AG229" s="63">
        <f>'Summary Neel2Milner'!A224</f>
        <v>39610</v>
      </c>
      <c r="AH229" s="4">
        <f ca="1">OFFSET('Summary Neel2Milner'!$A224,0,('Residual Comparison Neel2Milner'!$BU$5+1),1,1)</f>
        <v>2032.3</v>
      </c>
      <c r="AI229" s="4">
        <f ca="1">OFFSET('Summary Neel2Milner'!$A224,0,('Residual Comparison Neel2Milner'!$BU$6+1),1,1)</f>
        <v>572.79999999999995</v>
      </c>
      <c r="AJ229" s="64">
        <f t="shared" ca="1" si="62"/>
        <v>1459.5</v>
      </c>
      <c r="AK229" s="47">
        <f t="shared" ca="1" si="63"/>
        <v>0.71815184766028639</v>
      </c>
      <c r="AL229" s="4">
        <f ca="1">OFFSET('Summary Neel2Milner'!$A224,0,('Residual Comparison Neel2Milner'!$BU$7+1),1,1)</f>
        <v>1483.6000000000001</v>
      </c>
      <c r="AM229" s="64">
        <f t="shared" ca="1" si="64"/>
        <v>548.69999999999982</v>
      </c>
      <c r="AN229" s="47">
        <f t="shared" ca="1" si="65"/>
        <v>0.26998966687988968</v>
      </c>
      <c r="AO229" s="4">
        <f ca="1">OFFSET('Summary Neel2Milner'!$A224,0,('Residual Comparison Neel2Milner'!$BU$8+1),1,1)</f>
        <v>1970.9</v>
      </c>
      <c r="AP229" s="64">
        <f t="shared" ca="1" si="66"/>
        <v>61.399999999999864</v>
      </c>
      <c r="AQ229" s="47">
        <f t="shared" ca="1" si="67"/>
        <v>3.0212074988928733E-2</v>
      </c>
      <c r="AR229" s="4">
        <f ca="1">OFFSET('Summary Neel2Milner'!$A224,0,('Residual Comparison Neel2Milner'!$BU$9+1),1,1)</f>
        <v>1928</v>
      </c>
      <c r="AS229" s="64">
        <f t="shared" ca="1" si="68"/>
        <v>104.29999999999995</v>
      </c>
      <c r="AT229" s="47">
        <f t="shared" ca="1" si="69"/>
        <v>5.1321163214092386E-2</v>
      </c>
      <c r="AU229" s="4">
        <f ca="1">OFFSET('Summary Neel2Milner'!$A224,0,('Residual Comparison Neel2Milner'!$BU$10+1),1,1)</f>
        <v>572.79999999999995</v>
      </c>
      <c r="AV229" s="64">
        <f t="shared" ca="1" si="70"/>
        <v>1459.5</v>
      </c>
      <c r="AW229" s="47">
        <f t="shared" ca="1" si="71"/>
        <v>0.71815184766028639</v>
      </c>
      <c r="AX229" s="9"/>
      <c r="AY229" s="9"/>
      <c r="AZ229" s="9"/>
      <c r="BA229" s="9"/>
      <c r="BB229" s="9"/>
      <c r="BC229" s="9"/>
      <c r="BD229" s="9"/>
      <c r="BE229" s="9"/>
      <c r="BF229" s="9"/>
      <c r="BG229" s="9"/>
      <c r="BH229" s="9"/>
      <c r="BI229" s="9"/>
      <c r="BJ229" s="9"/>
      <c r="BK229" s="9"/>
      <c r="BL229" s="9"/>
      <c r="BM229" s="9"/>
      <c r="BN229" s="9"/>
      <c r="BO229" s="9"/>
      <c r="BP229" s="9"/>
      <c r="BQ229" s="9"/>
    </row>
    <row r="230" spans="33:69" x14ac:dyDescent="0.25">
      <c r="AG230" s="63">
        <f>'Summary Neel2Milner'!A225</f>
        <v>39611</v>
      </c>
      <c r="AH230" s="4">
        <f ca="1">OFFSET('Summary Neel2Milner'!$A225,0,('Residual Comparison Neel2Milner'!$BU$5+1),1,1)</f>
        <v>1925</v>
      </c>
      <c r="AI230" s="4">
        <f ca="1">OFFSET('Summary Neel2Milner'!$A225,0,('Residual Comparison Neel2Milner'!$BU$6+1),1,1)</f>
        <v>153.10000000000014</v>
      </c>
      <c r="AJ230" s="64">
        <f t="shared" ca="1" si="62"/>
        <v>1771.8999999999999</v>
      </c>
      <c r="AK230" s="47">
        <f t="shared" ca="1" si="63"/>
        <v>0.92046753246753243</v>
      </c>
      <c r="AL230" s="4">
        <f ca="1">OFFSET('Summary Neel2Milner'!$A225,0,('Residual Comparison Neel2Milner'!$BU$7+1),1,1)</f>
        <v>1500.9</v>
      </c>
      <c r="AM230" s="64">
        <f t="shared" ca="1" si="64"/>
        <v>424.09999999999991</v>
      </c>
      <c r="AN230" s="47">
        <f t="shared" ca="1" si="65"/>
        <v>0.22031168831168826</v>
      </c>
      <c r="AO230" s="4">
        <f ca="1">OFFSET('Summary Neel2Milner'!$A225,0,('Residual Comparison Neel2Milner'!$BU$8+1),1,1)</f>
        <v>1812.6000000000001</v>
      </c>
      <c r="AP230" s="64">
        <f t="shared" ca="1" si="66"/>
        <v>112.39999999999986</v>
      </c>
      <c r="AQ230" s="47">
        <f t="shared" ca="1" si="67"/>
        <v>5.8389610389610318E-2</v>
      </c>
      <c r="AR230" s="4">
        <f ca="1">OFFSET('Summary Neel2Milner'!$A225,0,('Residual Comparison Neel2Milner'!$BU$9+1),1,1)</f>
        <v>1818.5</v>
      </c>
      <c r="AS230" s="64">
        <f t="shared" ca="1" si="68"/>
        <v>106.5</v>
      </c>
      <c r="AT230" s="47">
        <f t="shared" ca="1" si="69"/>
        <v>5.5324675324675325E-2</v>
      </c>
      <c r="AU230" s="4">
        <f ca="1">OFFSET('Summary Neel2Milner'!$A225,0,('Residual Comparison Neel2Milner'!$BU$10+1),1,1)</f>
        <v>153.10000000000014</v>
      </c>
      <c r="AV230" s="64">
        <f t="shared" ca="1" si="70"/>
        <v>1771.8999999999999</v>
      </c>
      <c r="AW230" s="47">
        <f t="shared" ca="1" si="71"/>
        <v>0.92046753246753243</v>
      </c>
      <c r="AX230" s="9"/>
      <c r="AY230" s="9"/>
      <c r="AZ230" s="9"/>
      <c r="BA230" s="9"/>
      <c r="BB230" s="9"/>
      <c r="BC230" s="9"/>
      <c r="BD230" s="9"/>
      <c r="BE230" s="9"/>
      <c r="BF230" s="9"/>
      <c r="BG230" s="9"/>
      <c r="BH230" s="9"/>
      <c r="BI230" s="9"/>
      <c r="BJ230" s="9"/>
      <c r="BK230" s="9"/>
      <c r="BL230" s="9"/>
      <c r="BM230" s="9"/>
      <c r="BN230" s="9"/>
      <c r="BO230" s="9"/>
      <c r="BP230" s="9"/>
      <c r="BQ230" s="9"/>
    </row>
    <row r="231" spans="33:69" x14ac:dyDescent="0.25">
      <c r="AG231" s="63">
        <f>'Summary Neel2Milner'!A226</f>
        <v>39612</v>
      </c>
      <c r="AH231" s="4">
        <f ca="1">OFFSET('Summary Neel2Milner'!$A226,0,('Residual Comparison Neel2Milner'!$BU$5+1),1,1)</f>
        <v>1557.8999999999999</v>
      </c>
      <c r="AI231" s="4">
        <f ca="1">OFFSET('Summary Neel2Milner'!$A226,0,('Residual Comparison Neel2Milner'!$BU$6+1),1,1)</f>
        <v>164.10000000000014</v>
      </c>
      <c r="AJ231" s="64">
        <f t="shared" ca="1" si="62"/>
        <v>1393.7999999999997</v>
      </c>
      <c r="AK231" s="47">
        <f t="shared" ca="1" si="63"/>
        <v>0.89466589639899852</v>
      </c>
      <c r="AL231" s="4">
        <f ca="1">OFFSET('Summary Neel2Milner'!$A226,0,('Residual Comparison Neel2Milner'!$BU$7+1),1,1)</f>
        <v>1321.4999999999998</v>
      </c>
      <c r="AM231" s="64">
        <f t="shared" ca="1" si="64"/>
        <v>236.40000000000009</v>
      </c>
      <c r="AN231" s="47">
        <f t="shared" ca="1" si="65"/>
        <v>0.15174273059888319</v>
      </c>
      <c r="AO231" s="4">
        <f ca="1">OFFSET('Summary Neel2Milner'!$A226,0,('Residual Comparison Neel2Milner'!$BU$8+1),1,1)</f>
        <v>1867.8</v>
      </c>
      <c r="AP231" s="64">
        <f t="shared" ca="1" si="66"/>
        <v>-309.90000000000009</v>
      </c>
      <c r="AQ231" s="47">
        <f t="shared" ca="1" si="67"/>
        <v>-0.19892162526477958</v>
      </c>
      <c r="AR231" s="4">
        <f ca="1">OFFSET('Summary Neel2Milner'!$A226,0,('Residual Comparison Neel2Milner'!$BU$9+1),1,1)</f>
        <v>2229.1999999999998</v>
      </c>
      <c r="AS231" s="64">
        <f t="shared" ca="1" si="68"/>
        <v>-671.3</v>
      </c>
      <c r="AT231" s="47">
        <f t="shared" ca="1" si="69"/>
        <v>-0.43090057128185377</v>
      </c>
      <c r="AU231" s="4">
        <f ca="1">OFFSET('Summary Neel2Milner'!$A226,0,('Residual Comparison Neel2Milner'!$BU$10+1),1,1)</f>
        <v>164.10000000000014</v>
      </c>
      <c r="AV231" s="64">
        <f t="shared" ca="1" si="70"/>
        <v>1393.7999999999997</v>
      </c>
      <c r="AW231" s="47">
        <f t="shared" ca="1" si="71"/>
        <v>0.89466589639899852</v>
      </c>
      <c r="AX231" s="9"/>
      <c r="AY231" s="9"/>
      <c r="AZ231" s="9"/>
      <c r="BA231" s="9"/>
      <c r="BB231" s="9"/>
      <c r="BC231" s="9"/>
      <c r="BD231" s="9"/>
      <c r="BE231" s="9"/>
      <c r="BF231" s="9"/>
      <c r="BG231" s="9"/>
      <c r="BH231" s="9"/>
      <c r="BI231" s="9"/>
      <c r="BJ231" s="9"/>
      <c r="BK231" s="9"/>
      <c r="BL231" s="9"/>
      <c r="BM231" s="9"/>
      <c r="BN231" s="9"/>
      <c r="BO231" s="9"/>
      <c r="BP231" s="9"/>
      <c r="BQ231" s="9"/>
    </row>
    <row r="232" spans="33:69" x14ac:dyDescent="0.25">
      <c r="AG232" s="63">
        <f>'Summary Neel2Milner'!A227</f>
        <v>39613</v>
      </c>
      <c r="AH232" s="4">
        <f ca="1">OFFSET('Summary Neel2Milner'!$A227,0,('Residual Comparison Neel2Milner'!$BU$5+1),1,1)</f>
        <v>1730.6</v>
      </c>
      <c r="AI232" s="4">
        <f ca="1">OFFSET('Summary Neel2Milner'!$A227,0,('Residual Comparison Neel2Milner'!$BU$6+1),1,1)</f>
        <v>255.79999999999995</v>
      </c>
      <c r="AJ232" s="64">
        <f t="shared" ca="1" si="62"/>
        <v>1474.8</v>
      </c>
      <c r="AK232" s="47">
        <f t="shared" ca="1" si="63"/>
        <v>0.85218999191032019</v>
      </c>
      <c r="AL232" s="4">
        <f ca="1">OFFSET('Summary Neel2Milner'!$A227,0,('Residual Comparison Neel2Milner'!$BU$7+1),1,1)</f>
        <v>1172.6000000000001</v>
      </c>
      <c r="AM232" s="64">
        <f t="shared" ca="1" si="64"/>
        <v>557.99999999999977</v>
      </c>
      <c r="AN232" s="47">
        <f t="shared" ca="1" si="65"/>
        <v>0.32243152663816005</v>
      </c>
      <c r="AO232" s="4">
        <f ca="1">OFFSET('Summary Neel2Milner'!$A227,0,('Residual Comparison Neel2Milner'!$BU$8+1),1,1)</f>
        <v>1870.3000000000002</v>
      </c>
      <c r="AP232" s="64">
        <f t="shared" ca="1" si="66"/>
        <v>-139.70000000000027</v>
      </c>
      <c r="AQ232" s="47">
        <f t="shared" ca="1" si="67"/>
        <v>-8.0723448514966073E-2</v>
      </c>
      <c r="AR232" s="4">
        <f ca="1">OFFSET('Summary Neel2Milner'!$A227,0,('Residual Comparison Neel2Milner'!$BU$9+1),1,1)</f>
        <v>2212.3000000000002</v>
      </c>
      <c r="AS232" s="64">
        <f t="shared" ca="1" si="68"/>
        <v>-481.70000000000027</v>
      </c>
      <c r="AT232" s="47">
        <f t="shared" ca="1" si="69"/>
        <v>-0.27834277129319329</v>
      </c>
      <c r="AU232" s="4">
        <f ca="1">OFFSET('Summary Neel2Milner'!$A227,0,('Residual Comparison Neel2Milner'!$BU$10+1),1,1)</f>
        <v>255.79999999999995</v>
      </c>
      <c r="AV232" s="64">
        <f t="shared" ca="1" si="70"/>
        <v>1474.8</v>
      </c>
      <c r="AW232" s="47">
        <f t="shared" ca="1" si="71"/>
        <v>0.85218999191032019</v>
      </c>
      <c r="AX232" s="9"/>
      <c r="AY232" s="9"/>
      <c r="AZ232" s="9"/>
      <c r="BA232" s="9"/>
      <c r="BB232" s="9"/>
      <c r="BC232" s="9"/>
      <c r="BD232" s="9"/>
      <c r="BE232" s="9"/>
      <c r="BF232" s="9"/>
      <c r="BG232" s="9"/>
      <c r="BH232" s="9"/>
      <c r="BI232" s="9"/>
      <c r="BJ232" s="9"/>
      <c r="BK232" s="9"/>
      <c r="BL232" s="9"/>
      <c r="BM232" s="9"/>
      <c r="BN232" s="9"/>
      <c r="BO232" s="9"/>
      <c r="BP232" s="9"/>
      <c r="BQ232" s="9"/>
    </row>
    <row r="233" spans="33:69" x14ac:dyDescent="0.25">
      <c r="AG233" s="63">
        <f>'Summary Neel2Milner'!A228</f>
        <v>39614</v>
      </c>
      <c r="AH233" s="4">
        <f ca="1">OFFSET('Summary Neel2Milner'!$A228,0,('Residual Comparison Neel2Milner'!$BU$5+1),1,1)</f>
        <v>1919.2</v>
      </c>
      <c r="AI233" s="4">
        <f ca="1">OFFSET('Summary Neel2Milner'!$A228,0,('Residual Comparison Neel2Milner'!$BU$6+1),1,1)</f>
        <v>213.5</v>
      </c>
      <c r="AJ233" s="64">
        <f t="shared" ca="1" si="62"/>
        <v>1705.7</v>
      </c>
      <c r="AK233" s="47">
        <f t="shared" ca="1" si="63"/>
        <v>0.88875573155481447</v>
      </c>
      <c r="AL233" s="4">
        <f ca="1">OFFSET('Summary Neel2Milner'!$A228,0,('Residual Comparison Neel2Milner'!$BU$7+1),1,1)</f>
        <v>1320.7</v>
      </c>
      <c r="AM233" s="64">
        <f t="shared" ca="1" si="64"/>
        <v>598.5</v>
      </c>
      <c r="AN233" s="47">
        <f t="shared" ca="1" si="65"/>
        <v>0.31184868695289703</v>
      </c>
      <c r="AO233" s="4">
        <f ca="1">OFFSET('Summary Neel2Milner'!$A228,0,('Residual Comparison Neel2Milner'!$BU$8+1),1,1)</f>
        <v>1820.1</v>
      </c>
      <c r="AP233" s="64">
        <f t="shared" ca="1" si="66"/>
        <v>99.100000000000136</v>
      </c>
      <c r="AQ233" s="47">
        <f t="shared" ca="1" si="67"/>
        <v>5.1636098374322703E-2</v>
      </c>
      <c r="AR233" s="4">
        <f ca="1">OFFSET('Summary Neel2Milner'!$A228,0,('Residual Comparison Neel2Milner'!$BU$9+1),1,1)</f>
        <v>1674.2</v>
      </c>
      <c r="AS233" s="64">
        <f t="shared" ca="1" si="68"/>
        <v>245</v>
      </c>
      <c r="AT233" s="47">
        <f t="shared" ca="1" si="69"/>
        <v>0.12765735723218008</v>
      </c>
      <c r="AU233" s="4">
        <f ca="1">OFFSET('Summary Neel2Milner'!$A228,0,('Residual Comparison Neel2Milner'!$BU$10+1),1,1)</f>
        <v>213.5</v>
      </c>
      <c r="AV233" s="64">
        <f t="shared" ca="1" si="70"/>
        <v>1705.7</v>
      </c>
      <c r="AW233" s="47">
        <f t="shared" ca="1" si="71"/>
        <v>0.88875573155481447</v>
      </c>
      <c r="AX233" s="9"/>
      <c r="AY233" s="9"/>
      <c r="AZ233" s="9"/>
      <c r="BA233" s="9"/>
      <c r="BB233" s="9"/>
      <c r="BC233" s="9"/>
      <c r="BD233" s="9"/>
      <c r="BE233" s="9"/>
      <c r="BF233" s="9"/>
      <c r="BG233" s="9"/>
      <c r="BH233" s="9"/>
      <c r="BI233" s="9"/>
      <c r="BJ233" s="9"/>
      <c r="BK233" s="9"/>
      <c r="BL233" s="9"/>
      <c r="BM233" s="9"/>
      <c r="BN233" s="9"/>
      <c r="BO233" s="9"/>
      <c r="BP233" s="9"/>
      <c r="BQ233" s="9"/>
    </row>
    <row r="234" spans="33:69" x14ac:dyDescent="0.25">
      <c r="AG234" s="63">
        <f>'Summary Neel2Milner'!A229</f>
        <v>39615</v>
      </c>
      <c r="AH234" s="4">
        <f ca="1">OFFSET('Summary Neel2Milner'!$A229,0,('Residual Comparison Neel2Milner'!$BU$5+1),1,1)</f>
        <v>2146.9</v>
      </c>
      <c r="AI234" s="4">
        <f ca="1">OFFSET('Summary Neel2Milner'!$A229,0,('Residual Comparison Neel2Milner'!$BU$6+1),1,1)</f>
        <v>392.10000000000014</v>
      </c>
      <c r="AJ234" s="64">
        <f t="shared" ca="1" si="62"/>
        <v>1754.8</v>
      </c>
      <c r="AK234" s="47">
        <f t="shared" ca="1" si="63"/>
        <v>0.81736457217383196</v>
      </c>
      <c r="AL234" s="4">
        <f ca="1">OFFSET('Summary Neel2Milner'!$A229,0,('Residual Comparison Neel2Milner'!$BU$7+1),1,1)</f>
        <v>1431.6999999999998</v>
      </c>
      <c r="AM234" s="64">
        <f t="shared" ca="1" si="64"/>
        <v>715.20000000000027</v>
      </c>
      <c r="AN234" s="47">
        <f t="shared" ca="1" si="65"/>
        <v>0.33313149191858038</v>
      </c>
      <c r="AO234" s="4">
        <f ca="1">OFFSET('Summary Neel2Milner'!$A229,0,('Residual Comparison Neel2Milner'!$BU$8+1),1,1)</f>
        <v>1852.5</v>
      </c>
      <c r="AP234" s="64">
        <f t="shared" ca="1" si="66"/>
        <v>294.40000000000009</v>
      </c>
      <c r="AQ234" s="47">
        <f t="shared" ca="1" si="67"/>
        <v>0.1371279519306908</v>
      </c>
      <c r="AR234" s="4">
        <f ca="1">OFFSET('Summary Neel2Milner'!$A229,0,('Residual Comparison Neel2Milner'!$BU$9+1),1,1)</f>
        <v>1606.4</v>
      </c>
      <c r="AS234" s="64">
        <f t="shared" ca="1" si="68"/>
        <v>540.5</v>
      </c>
      <c r="AT234" s="47">
        <f t="shared" ca="1" si="69"/>
        <v>0.25175834924775259</v>
      </c>
      <c r="AU234" s="4">
        <f ca="1">OFFSET('Summary Neel2Milner'!$A229,0,('Residual Comparison Neel2Milner'!$BU$10+1),1,1)</f>
        <v>392.10000000000014</v>
      </c>
      <c r="AV234" s="64">
        <f t="shared" ca="1" si="70"/>
        <v>1754.8</v>
      </c>
      <c r="AW234" s="47">
        <f t="shared" ca="1" si="71"/>
        <v>0.81736457217383196</v>
      </c>
      <c r="AX234" s="9"/>
      <c r="AY234" s="9"/>
      <c r="AZ234" s="9"/>
      <c r="BA234" s="9"/>
      <c r="BB234" s="9"/>
      <c r="BC234" s="9"/>
      <c r="BD234" s="9"/>
      <c r="BE234" s="9"/>
      <c r="BF234" s="9"/>
      <c r="BG234" s="9"/>
      <c r="BH234" s="9"/>
      <c r="BI234" s="9"/>
      <c r="BJ234" s="9"/>
      <c r="BK234" s="9"/>
      <c r="BL234" s="9"/>
      <c r="BM234" s="9"/>
      <c r="BN234" s="9"/>
      <c r="BO234" s="9"/>
      <c r="BP234" s="9"/>
      <c r="BQ234" s="9"/>
    </row>
    <row r="235" spans="33:69" x14ac:dyDescent="0.25">
      <c r="AG235" s="63">
        <f>'Summary Neel2Milner'!A230</f>
        <v>39616</v>
      </c>
      <c r="AH235" s="4">
        <f ca="1">OFFSET('Summary Neel2Milner'!$A230,0,('Residual Comparison Neel2Milner'!$BU$5+1),1,1)</f>
        <v>2214.4</v>
      </c>
      <c r="AI235" s="4">
        <f ca="1">OFFSET('Summary Neel2Milner'!$A230,0,('Residual Comparison Neel2Milner'!$BU$6+1),1,1)</f>
        <v>1001.8</v>
      </c>
      <c r="AJ235" s="64">
        <f t="shared" ca="1" si="62"/>
        <v>1212.6000000000001</v>
      </c>
      <c r="AK235" s="47">
        <f t="shared" ca="1" si="63"/>
        <v>0.54759754335260125</v>
      </c>
      <c r="AL235" s="4">
        <f ca="1">OFFSET('Summary Neel2Milner'!$A230,0,('Residual Comparison Neel2Milner'!$BU$7+1),1,1)</f>
        <v>1504.6999999999998</v>
      </c>
      <c r="AM235" s="64">
        <f t="shared" ca="1" si="64"/>
        <v>709.70000000000027</v>
      </c>
      <c r="AN235" s="47">
        <f t="shared" ca="1" si="65"/>
        <v>0.32049313583815042</v>
      </c>
      <c r="AO235" s="4">
        <f ca="1">OFFSET('Summary Neel2Milner'!$A230,0,('Residual Comparison Neel2Milner'!$BU$8+1),1,1)</f>
        <v>1827.3</v>
      </c>
      <c r="AP235" s="64">
        <f t="shared" ca="1" si="66"/>
        <v>387.10000000000014</v>
      </c>
      <c r="AQ235" s="47">
        <f t="shared" ca="1" si="67"/>
        <v>0.17481033236994226</v>
      </c>
      <c r="AR235" s="4">
        <f ca="1">OFFSET('Summary Neel2Milner'!$A230,0,('Residual Comparison Neel2Milner'!$BU$9+1),1,1)</f>
        <v>1399.4</v>
      </c>
      <c r="AS235" s="64">
        <f t="shared" ca="1" si="68"/>
        <v>815</v>
      </c>
      <c r="AT235" s="47">
        <f t="shared" ca="1" si="69"/>
        <v>0.36804552023121384</v>
      </c>
      <c r="AU235" s="4">
        <f ca="1">OFFSET('Summary Neel2Milner'!$A230,0,('Residual Comparison Neel2Milner'!$BU$10+1),1,1)</f>
        <v>1001.8</v>
      </c>
      <c r="AV235" s="64">
        <f t="shared" ca="1" si="70"/>
        <v>1212.6000000000001</v>
      </c>
      <c r="AW235" s="47">
        <f t="shared" ca="1" si="71"/>
        <v>0.54759754335260125</v>
      </c>
      <c r="AX235" s="9"/>
      <c r="AY235" s="9"/>
      <c r="AZ235" s="9"/>
      <c r="BA235" s="9"/>
      <c r="BB235" s="9"/>
      <c r="BC235" s="9"/>
      <c r="BD235" s="9"/>
      <c r="BE235" s="9"/>
      <c r="BF235" s="9"/>
      <c r="BG235" s="9"/>
      <c r="BH235" s="9"/>
      <c r="BI235" s="9"/>
      <c r="BJ235" s="9"/>
      <c r="BK235" s="9"/>
      <c r="BL235" s="9"/>
      <c r="BM235" s="9"/>
      <c r="BN235" s="9"/>
      <c r="BO235" s="9"/>
      <c r="BP235" s="9"/>
      <c r="BQ235" s="9"/>
    </row>
    <row r="236" spans="33:69" x14ac:dyDescent="0.25">
      <c r="AG236" s="63">
        <f>'Summary Neel2Milner'!A231</f>
        <v>39617</v>
      </c>
      <c r="AH236" s="4">
        <f ca="1">OFFSET('Summary Neel2Milner'!$A231,0,('Residual Comparison Neel2Milner'!$BU$5+1),1,1)</f>
        <v>2324.1999999999998</v>
      </c>
      <c r="AI236" s="4">
        <f ca="1">OFFSET('Summary Neel2Milner'!$A231,0,('Residual Comparison Neel2Milner'!$BU$6+1),1,1)</f>
        <v>1499.8</v>
      </c>
      <c r="AJ236" s="64">
        <f t="shared" ca="1" si="62"/>
        <v>824.39999999999986</v>
      </c>
      <c r="AK236" s="47">
        <f t="shared" ca="1" si="63"/>
        <v>0.35470269339987948</v>
      </c>
      <c r="AL236" s="4">
        <f ca="1">OFFSET('Summary Neel2Milner'!$A231,0,('Residual Comparison Neel2Milner'!$BU$7+1),1,1)</f>
        <v>1467.9</v>
      </c>
      <c r="AM236" s="64">
        <f t="shared" ca="1" si="64"/>
        <v>856.29999999999973</v>
      </c>
      <c r="AN236" s="47">
        <f t="shared" ca="1" si="65"/>
        <v>0.36842784614060742</v>
      </c>
      <c r="AO236" s="4">
        <f ca="1">OFFSET('Summary Neel2Milner'!$A231,0,('Residual Comparison Neel2Milner'!$BU$8+1),1,1)</f>
        <v>1931.3000000000002</v>
      </c>
      <c r="AP236" s="64">
        <f t="shared" ca="1" si="66"/>
        <v>392.89999999999964</v>
      </c>
      <c r="AQ236" s="47">
        <f t="shared" ca="1" si="67"/>
        <v>0.16904741416401328</v>
      </c>
      <c r="AR236" s="4">
        <f ca="1">OFFSET('Summary Neel2Milner'!$A231,0,('Residual Comparison Neel2Milner'!$BU$9+1),1,1)</f>
        <v>1324.6999999999998</v>
      </c>
      <c r="AS236" s="64">
        <f t="shared" ca="1" si="68"/>
        <v>999.5</v>
      </c>
      <c r="AT236" s="47">
        <f t="shared" ca="1" si="69"/>
        <v>0.43004044402375013</v>
      </c>
      <c r="AU236" s="4">
        <f ca="1">OFFSET('Summary Neel2Milner'!$A231,0,('Residual Comparison Neel2Milner'!$BU$10+1),1,1)</f>
        <v>1499.8</v>
      </c>
      <c r="AV236" s="64">
        <f t="shared" ca="1" si="70"/>
        <v>824.39999999999986</v>
      </c>
      <c r="AW236" s="47">
        <f t="shared" ca="1" si="71"/>
        <v>0.35470269339987948</v>
      </c>
      <c r="AX236" s="9"/>
      <c r="AY236" s="9"/>
      <c r="AZ236" s="9"/>
      <c r="BA236" s="9"/>
      <c r="BB236" s="9"/>
      <c r="BC236" s="9"/>
      <c r="BD236" s="9"/>
      <c r="BE236" s="9"/>
      <c r="BF236" s="9"/>
      <c r="BG236" s="9"/>
      <c r="BH236" s="9"/>
      <c r="BI236" s="9"/>
      <c r="BJ236" s="9"/>
      <c r="BK236" s="9"/>
      <c r="BL236" s="9"/>
      <c r="BM236" s="9"/>
      <c r="BN236" s="9"/>
      <c r="BO236" s="9"/>
      <c r="BP236" s="9"/>
      <c r="BQ236" s="9"/>
    </row>
    <row r="237" spans="33:69" x14ac:dyDescent="0.25">
      <c r="AG237" s="63">
        <f>'Summary Neel2Milner'!A232</f>
        <v>39618</v>
      </c>
      <c r="AH237" s="4">
        <f ca="1">OFFSET('Summary Neel2Milner'!$A232,0,('Residual Comparison Neel2Milner'!$BU$5+1),1,1)</f>
        <v>2196.4</v>
      </c>
      <c r="AI237" s="4">
        <f ca="1">OFFSET('Summary Neel2Milner'!$A232,0,('Residual Comparison Neel2Milner'!$BU$6+1),1,1)</f>
        <v>1910.7</v>
      </c>
      <c r="AJ237" s="64">
        <f t="shared" ca="1" si="62"/>
        <v>285.70000000000005</v>
      </c>
      <c r="AK237" s="47">
        <f t="shared" ca="1" si="63"/>
        <v>0.13007648879985431</v>
      </c>
      <c r="AL237" s="4">
        <f ca="1">OFFSET('Summary Neel2Milner'!$A232,0,('Residual Comparison Neel2Milner'!$BU$7+1),1,1)</f>
        <v>1497.1</v>
      </c>
      <c r="AM237" s="64">
        <f t="shared" ca="1" si="64"/>
        <v>699.30000000000018</v>
      </c>
      <c r="AN237" s="47">
        <f t="shared" ca="1" si="65"/>
        <v>0.31838462939355316</v>
      </c>
      <c r="AO237" s="4">
        <f ca="1">OFFSET('Summary Neel2Milner'!$A232,0,('Residual Comparison Neel2Milner'!$BU$8+1),1,1)</f>
        <v>1897.4</v>
      </c>
      <c r="AP237" s="64">
        <f t="shared" ca="1" si="66"/>
        <v>299</v>
      </c>
      <c r="AQ237" s="47">
        <f t="shared" ca="1" si="67"/>
        <v>0.1361318521216536</v>
      </c>
      <c r="AR237" s="4">
        <f ca="1">OFFSET('Summary Neel2Milner'!$A232,0,('Residual Comparison Neel2Milner'!$BU$9+1),1,1)</f>
        <v>1567.8</v>
      </c>
      <c r="AS237" s="64">
        <f t="shared" ca="1" si="68"/>
        <v>628.60000000000014</v>
      </c>
      <c r="AT237" s="47">
        <f t="shared" ca="1" si="69"/>
        <v>0.28619559278819889</v>
      </c>
      <c r="AU237" s="4">
        <f ca="1">OFFSET('Summary Neel2Milner'!$A232,0,('Residual Comparison Neel2Milner'!$BU$10+1),1,1)</f>
        <v>1910.7</v>
      </c>
      <c r="AV237" s="64">
        <f t="shared" ca="1" si="70"/>
        <v>285.70000000000005</v>
      </c>
      <c r="AW237" s="47">
        <f t="shared" ca="1" si="71"/>
        <v>0.13007648879985431</v>
      </c>
      <c r="AX237" s="9"/>
      <c r="AY237" s="9"/>
      <c r="AZ237" s="9"/>
      <c r="BA237" s="9"/>
      <c r="BB237" s="9"/>
      <c r="BC237" s="9"/>
      <c r="BD237" s="9"/>
      <c r="BE237" s="9"/>
      <c r="BF237" s="9"/>
      <c r="BG237" s="9"/>
      <c r="BH237" s="9"/>
      <c r="BI237" s="9"/>
      <c r="BJ237" s="9"/>
      <c r="BK237" s="9"/>
      <c r="BL237" s="9"/>
      <c r="BM237" s="9"/>
      <c r="BN237" s="9"/>
      <c r="BO237" s="9"/>
      <c r="BP237" s="9"/>
      <c r="BQ237" s="9"/>
    </row>
    <row r="238" spans="33:69" x14ac:dyDescent="0.25">
      <c r="AG238" s="63">
        <f>'Summary Neel2Milner'!A233</f>
        <v>39619</v>
      </c>
      <c r="AH238" s="4">
        <f ca="1">OFFSET('Summary Neel2Milner'!$A233,0,('Residual Comparison Neel2Milner'!$BU$5+1),1,1)</f>
        <v>2134</v>
      </c>
      <c r="AI238" s="4">
        <f ca="1">OFFSET('Summary Neel2Milner'!$A233,0,('Residual Comparison Neel2Milner'!$BU$6+1),1,1)</f>
        <v>2274.8000000000002</v>
      </c>
      <c r="AJ238" s="64">
        <f t="shared" ca="1" si="62"/>
        <v>-140.80000000000018</v>
      </c>
      <c r="AK238" s="47">
        <f t="shared" ca="1" si="63"/>
        <v>-6.5979381443299054E-2</v>
      </c>
      <c r="AL238" s="4">
        <f ca="1">OFFSET('Summary Neel2Milner'!$A233,0,('Residual Comparison Neel2Milner'!$BU$7+1),1,1)</f>
        <v>1425.9</v>
      </c>
      <c r="AM238" s="64">
        <f t="shared" ca="1" si="64"/>
        <v>708.09999999999991</v>
      </c>
      <c r="AN238" s="47">
        <f t="shared" ca="1" si="65"/>
        <v>0.33181818181818179</v>
      </c>
      <c r="AO238" s="4">
        <f ca="1">OFFSET('Summary Neel2Milner'!$A233,0,('Residual Comparison Neel2Milner'!$BU$8+1),1,1)</f>
        <v>1861.4</v>
      </c>
      <c r="AP238" s="64">
        <f t="shared" ca="1" si="66"/>
        <v>272.59999999999991</v>
      </c>
      <c r="AQ238" s="47">
        <f t="shared" ca="1" si="67"/>
        <v>0.12774133083411429</v>
      </c>
      <c r="AR238" s="4">
        <f ca="1">OFFSET('Summary Neel2Milner'!$A233,0,('Residual Comparison Neel2Milner'!$BU$9+1),1,1)</f>
        <v>1525</v>
      </c>
      <c r="AS238" s="64">
        <f t="shared" ca="1" si="68"/>
        <v>609</v>
      </c>
      <c r="AT238" s="47">
        <f t="shared" ca="1" si="69"/>
        <v>0.28537956888472354</v>
      </c>
      <c r="AU238" s="4">
        <f ca="1">OFFSET('Summary Neel2Milner'!$A233,0,('Residual Comparison Neel2Milner'!$BU$10+1),1,1)</f>
        <v>2274.8000000000002</v>
      </c>
      <c r="AV238" s="64">
        <f t="shared" ca="1" si="70"/>
        <v>-140.80000000000018</v>
      </c>
      <c r="AW238" s="47">
        <f t="shared" ca="1" si="71"/>
        <v>-6.5979381443299054E-2</v>
      </c>
      <c r="AX238" s="9"/>
      <c r="AY238" s="9"/>
      <c r="AZ238" s="9"/>
      <c r="BA238" s="9"/>
      <c r="BB238" s="9"/>
      <c r="BC238" s="9"/>
      <c r="BD238" s="9"/>
      <c r="BE238" s="9"/>
      <c r="BF238" s="9"/>
      <c r="BG238" s="9"/>
      <c r="BH238" s="9"/>
      <c r="BI238" s="9"/>
      <c r="BJ238" s="9"/>
      <c r="BK238" s="9"/>
      <c r="BL238" s="9"/>
      <c r="BM238" s="9"/>
      <c r="BN238" s="9"/>
      <c r="BO238" s="9"/>
      <c r="BP238" s="9"/>
      <c r="BQ238" s="9"/>
    </row>
    <row r="239" spans="33:69" x14ac:dyDescent="0.25">
      <c r="AG239" s="63">
        <f>'Summary Neel2Milner'!A234</f>
        <v>39620</v>
      </c>
      <c r="AH239" s="4">
        <f ca="1">OFFSET('Summary Neel2Milner'!$A234,0,('Residual Comparison Neel2Milner'!$BU$5+1),1,1)</f>
        <v>1916.8</v>
      </c>
      <c r="AI239" s="4">
        <f ca="1">OFFSET('Summary Neel2Milner'!$A234,0,('Residual Comparison Neel2Milner'!$BU$6+1),1,1)</f>
        <v>2153.1000000000004</v>
      </c>
      <c r="AJ239" s="64">
        <f t="shared" ca="1" si="62"/>
        <v>-236.30000000000041</v>
      </c>
      <c r="AK239" s="14">
        <f t="shared" ca="1" si="63"/>
        <v>-0.12327838063439087</v>
      </c>
      <c r="AL239" s="4">
        <f ca="1">OFFSET('Summary Neel2Milner'!$A234,0,('Residual Comparison Neel2Milner'!$BU$7+1),1,1)</f>
        <v>1385.9</v>
      </c>
      <c r="AM239" s="64">
        <f t="shared" ca="1" si="64"/>
        <v>530.89999999999986</v>
      </c>
      <c r="AN239" s="14">
        <f t="shared" ca="1" si="65"/>
        <v>0.27697203672787973</v>
      </c>
      <c r="AO239" s="4">
        <f ca="1">OFFSET('Summary Neel2Milner'!$A234,0,('Residual Comparison Neel2Milner'!$BU$8+1),1,1)</f>
        <v>1938</v>
      </c>
      <c r="AP239" s="64">
        <f t="shared" ca="1" si="66"/>
        <v>-21.200000000000045</v>
      </c>
      <c r="AQ239" s="14">
        <f t="shared" ca="1" si="67"/>
        <v>-1.1060100166944932E-2</v>
      </c>
      <c r="AR239" s="4">
        <f ca="1">OFFSET('Summary Neel2Milner'!$A234,0,('Residual Comparison Neel2Milner'!$BU$9+1),1,1)</f>
        <v>1613.8</v>
      </c>
      <c r="AS239" s="64">
        <f t="shared" ca="1" si="68"/>
        <v>303</v>
      </c>
      <c r="AT239" s="14">
        <f t="shared" ca="1" si="69"/>
        <v>0.15807595993322204</v>
      </c>
      <c r="AU239" s="4">
        <f ca="1">OFFSET('Summary Neel2Milner'!$A234,0,('Residual Comparison Neel2Milner'!$BU$10+1),1,1)</f>
        <v>2153.1000000000004</v>
      </c>
      <c r="AV239" s="64">
        <f t="shared" ca="1" si="70"/>
        <v>-236.30000000000041</v>
      </c>
      <c r="AW239" s="14">
        <f t="shared" ca="1" si="71"/>
        <v>-0.12327838063439087</v>
      </c>
      <c r="AX239" s="19"/>
      <c r="AY239" s="19"/>
      <c r="AZ239" s="19"/>
      <c r="BA239" s="19"/>
      <c r="BB239" s="19"/>
      <c r="BC239" s="19"/>
      <c r="BD239" s="19"/>
      <c r="BE239" s="19"/>
      <c r="BF239" s="19"/>
      <c r="BG239" s="19"/>
      <c r="BH239" s="19"/>
      <c r="BI239" s="19"/>
      <c r="BJ239" s="19"/>
      <c r="BK239" s="19"/>
      <c r="BL239" s="19"/>
      <c r="BM239" s="19"/>
      <c r="BN239" s="19"/>
      <c r="BO239" s="19"/>
      <c r="BP239" s="19"/>
      <c r="BQ239" s="19"/>
    </row>
    <row r="240" spans="33:69" x14ac:dyDescent="0.25">
      <c r="AG240" s="63">
        <f>'Summary Neel2Milner'!A235</f>
        <v>39621</v>
      </c>
      <c r="AH240" s="4">
        <f ca="1">OFFSET('Summary Neel2Milner'!$A235,0,('Residual Comparison Neel2Milner'!$BU$5+1),1,1)</f>
        <v>1861.3</v>
      </c>
      <c r="AI240" s="4">
        <f ca="1">OFFSET('Summary Neel2Milner'!$A235,0,('Residual Comparison Neel2Milner'!$BU$6+1),1,1)</f>
        <v>1975.9999999999998</v>
      </c>
      <c r="AJ240" s="64">
        <f t="shared" ca="1" si="62"/>
        <v>-114.69999999999982</v>
      </c>
      <c r="AK240" s="14">
        <f t="shared" ca="1" si="63"/>
        <v>-6.1623596411110419E-2</v>
      </c>
      <c r="AL240" s="4">
        <f ca="1">OFFSET('Summary Neel2Milner'!$A235,0,('Residual Comparison Neel2Milner'!$BU$7+1),1,1)</f>
        <v>1202.6999999999998</v>
      </c>
      <c r="AM240" s="64">
        <f t="shared" ca="1" si="64"/>
        <v>658.60000000000014</v>
      </c>
      <c r="AN240" s="14">
        <f t="shared" ca="1" si="65"/>
        <v>0.35383871487669916</v>
      </c>
      <c r="AO240" s="4">
        <f ca="1">OFFSET('Summary Neel2Milner'!$A235,0,('Residual Comparison Neel2Milner'!$BU$8+1),1,1)</f>
        <v>1842.8</v>
      </c>
      <c r="AP240" s="64">
        <f t="shared" ca="1" si="66"/>
        <v>18.5</v>
      </c>
      <c r="AQ240" s="14">
        <f t="shared" ca="1" si="67"/>
        <v>9.9392897437275019E-3</v>
      </c>
      <c r="AR240" s="4">
        <f ca="1">OFFSET('Summary Neel2Milner'!$A235,0,('Residual Comparison Neel2Milner'!$BU$9+1),1,1)</f>
        <v>1806.6</v>
      </c>
      <c r="AS240" s="64">
        <f t="shared" ca="1" si="68"/>
        <v>54.700000000000045</v>
      </c>
      <c r="AT240" s="14">
        <f t="shared" ca="1" si="69"/>
        <v>2.9388062107129451E-2</v>
      </c>
      <c r="AU240" s="4">
        <f ca="1">OFFSET('Summary Neel2Milner'!$A235,0,('Residual Comparison Neel2Milner'!$BU$10+1),1,1)</f>
        <v>1975.9999999999998</v>
      </c>
      <c r="AV240" s="64">
        <f t="shared" ca="1" si="70"/>
        <v>-114.69999999999982</v>
      </c>
      <c r="AW240" s="14">
        <f t="shared" ca="1" si="71"/>
        <v>-6.1623596411110419E-2</v>
      </c>
      <c r="AX240" s="19"/>
      <c r="AY240" s="19"/>
      <c r="AZ240" s="19"/>
      <c r="BA240" s="19"/>
      <c r="BB240" s="19"/>
      <c r="BC240" s="19"/>
      <c r="BD240" s="19"/>
      <c r="BE240" s="19"/>
      <c r="BF240" s="19"/>
      <c r="BG240" s="19"/>
      <c r="BH240" s="19"/>
      <c r="BI240" s="19"/>
      <c r="BJ240" s="19"/>
      <c r="BK240" s="19"/>
      <c r="BL240" s="19"/>
      <c r="BM240" s="19"/>
      <c r="BN240" s="19"/>
      <c r="BO240" s="19"/>
      <c r="BP240" s="19"/>
      <c r="BQ240" s="19"/>
    </row>
    <row r="241" spans="33:69" x14ac:dyDescent="0.25">
      <c r="AG241" s="63">
        <f>'Summary Neel2Milner'!A236</f>
        <v>39622</v>
      </c>
      <c r="AH241" s="4">
        <f ca="1">OFFSET('Summary Neel2Milner'!$A236,0,('Residual Comparison Neel2Milner'!$BU$5+1),1,1)</f>
        <v>1903.5</v>
      </c>
      <c r="AI241" s="4">
        <f ca="1">OFFSET('Summary Neel2Milner'!$A236,0,('Residual Comparison Neel2Milner'!$BU$6+1),1,1)</f>
        <v>1648</v>
      </c>
      <c r="AJ241" s="64">
        <f t="shared" ca="1" si="62"/>
        <v>255.5</v>
      </c>
      <c r="AK241" s="14">
        <f t="shared" ca="1" si="63"/>
        <v>0.13422642500656684</v>
      </c>
      <c r="AL241" s="4">
        <f ca="1">OFFSET('Summary Neel2Milner'!$A236,0,('Residual Comparison Neel2Milner'!$BU$7+1),1,1)</f>
        <v>1233.9000000000001</v>
      </c>
      <c r="AM241" s="64">
        <f t="shared" ca="1" si="64"/>
        <v>669.59999999999991</v>
      </c>
      <c r="AN241" s="14">
        <f t="shared" ca="1" si="65"/>
        <v>0.35177304964539002</v>
      </c>
      <c r="AO241" s="4">
        <f ca="1">OFFSET('Summary Neel2Milner'!$A236,0,('Residual Comparison Neel2Milner'!$BU$8+1),1,1)</f>
        <v>1919.6000000000001</v>
      </c>
      <c r="AP241" s="64">
        <f t="shared" ca="1" si="66"/>
        <v>-16.100000000000136</v>
      </c>
      <c r="AQ241" s="14">
        <f t="shared" ca="1" si="67"/>
        <v>-8.4581034935645588E-3</v>
      </c>
      <c r="AR241" s="4">
        <f ca="1">OFFSET('Summary Neel2Milner'!$A236,0,('Residual Comparison Neel2Milner'!$BU$9+1),1,1)</f>
        <v>1817.3000000000002</v>
      </c>
      <c r="AS241" s="64">
        <f t="shared" ca="1" si="68"/>
        <v>86.199999999999818</v>
      </c>
      <c r="AT241" s="14">
        <f t="shared" ca="1" si="69"/>
        <v>4.5285001313370009E-2</v>
      </c>
      <c r="AU241" s="4">
        <f ca="1">OFFSET('Summary Neel2Milner'!$A236,0,('Residual Comparison Neel2Milner'!$BU$10+1),1,1)</f>
        <v>1648</v>
      </c>
      <c r="AV241" s="64">
        <f t="shared" ca="1" si="70"/>
        <v>255.5</v>
      </c>
      <c r="AW241" s="14">
        <f t="shared" ca="1" si="71"/>
        <v>0.13422642500656684</v>
      </c>
      <c r="AX241" s="19"/>
      <c r="AY241" s="19"/>
      <c r="AZ241" s="19"/>
      <c r="BA241" s="19"/>
      <c r="BB241" s="19"/>
      <c r="BC241" s="19"/>
      <c r="BD241" s="19"/>
      <c r="BE241" s="19"/>
      <c r="BF241" s="19"/>
      <c r="BG241" s="19"/>
      <c r="BH241" s="19"/>
      <c r="BI241" s="19"/>
      <c r="BJ241" s="19"/>
      <c r="BK241" s="19"/>
      <c r="BL241" s="19"/>
      <c r="BM241" s="19"/>
      <c r="BN241" s="19"/>
      <c r="BO241" s="19"/>
      <c r="BP241" s="19"/>
      <c r="BQ241" s="19"/>
    </row>
    <row r="242" spans="33:69" x14ac:dyDescent="0.25">
      <c r="AG242" s="63">
        <f>'Summary Neel2Milner'!A237</f>
        <v>39623</v>
      </c>
      <c r="AH242" s="4">
        <f ca="1">OFFSET('Summary Neel2Milner'!$A237,0,('Residual Comparison Neel2Milner'!$BU$5+1),1,1)</f>
        <v>1778.2</v>
      </c>
      <c r="AI242" s="4">
        <f ca="1">OFFSET('Summary Neel2Milner'!$A237,0,('Residual Comparison Neel2Milner'!$BU$6+1),1,1)</f>
        <v>1086.6999999999998</v>
      </c>
      <c r="AJ242" s="64">
        <f t="shared" ca="1" si="62"/>
        <v>691.50000000000023</v>
      </c>
      <c r="AK242" s="14">
        <f t="shared" ca="1" si="63"/>
        <v>0.38887639185693412</v>
      </c>
      <c r="AL242" s="4">
        <f ca="1">OFFSET('Summary Neel2Milner'!$A237,0,('Residual Comparison Neel2Milner'!$BU$7+1),1,1)</f>
        <v>1298.2</v>
      </c>
      <c r="AM242" s="64">
        <f t="shared" ca="1" si="64"/>
        <v>480</v>
      </c>
      <c r="AN242" s="14">
        <f t="shared" ca="1" si="65"/>
        <v>0.26993589022607128</v>
      </c>
      <c r="AO242" s="4">
        <f ca="1">OFFSET('Summary Neel2Milner'!$A237,0,('Residual Comparison Neel2Milner'!$BU$8+1),1,1)</f>
        <v>2040.7</v>
      </c>
      <c r="AP242" s="64">
        <f t="shared" ca="1" si="66"/>
        <v>-262.5</v>
      </c>
      <c r="AQ242" s="14">
        <f t="shared" ca="1" si="67"/>
        <v>-0.14762118996738274</v>
      </c>
      <c r="AR242" s="4">
        <f ca="1">OFFSET('Summary Neel2Milner'!$A237,0,('Residual Comparison Neel2Milner'!$BU$9+1),1,1)</f>
        <v>1911</v>
      </c>
      <c r="AS242" s="64">
        <f t="shared" ca="1" si="68"/>
        <v>-132.79999999999995</v>
      </c>
      <c r="AT242" s="14">
        <f t="shared" ca="1" si="69"/>
        <v>-7.4682262962546361E-2</v>
      </c>
      <c r="AU242" s="4">
        <f ca="1">OFFSET('Summary Neel2Milner'!$A237,0,('Residual Comparison Neel2Milner'!$BU$10+1),1,1)</f>
        <v>1086.6999999999998</v>
      </c>
      <c r="AV242" s="64">
        <f t="shared" ca="1" si="70"/>
        <v>691.50000000000023</v>
      </c>
      <c r="AW242" s="14">
        <f t="shared" ca="1" si="71"/>
        <v>0.38887639185693412</v>
      </c>
      <c r="AX242" s="19"/>
      <c r="AY242" s="19"/>
      <c r="AZ242" s="19"/>
      <c r="BA242" s="19"/>
      <c r="BB242" s="19"/>
      <c r="BC242" s="19"/>
      <c r="BD242" s="19"/>
      <c r="BE242" s="19"/>
      <c r="BF242" s="19"/>
      <c r="BG242" s="19"/>
      <c r="BH242" s="19"/>
      <c r="BI242" s="19"/>
      <c r="BJ242" s="19"/>
      <c r="BK242" s="19"/>
      <c r="BL242" s="19"/>
      <c r="BM242" s="19"/>
      <c r="BN242" s="19"/>
      <c r="BO242" s="19"/>
      <c r="BP242" s="19"/>
      <c r="BQ242" s="19"/>
    </row>
    <row r="243" spans="33:69" x14ac:dyDescent="0.25">
      <c r="AG243" s="63">
        <f>'Summary Neel2Milner'!A238</f>
        <v>39624</v>
      </c>
      <c r="AH243" s="4">
        <f ca="1">OFFSET('Summary Neel2Milner'!$A238,0,('Residual Comparison Neel2Milner'!$BU$5+1),1,1)</f>
        <v>1916.1</v>
      </c>
      <c r="AI243" s="4">
        <f ca="1">OFFSET('Summary Neel2Milner'!$A238,0,('Residual Comparison Neel2Milner'!$BU$6+1),1,1)</f>
        <v>571.90000000000009</v>
      </c>
      <c r="AJ243" s="64">
        <f t="shared" ca="1" si="62"/>
        <v>1344.1999999999998</v>
      </c>
      <c r="AK243" s="14">
        <f t="shared" ca="1" si="63"/>
        <v>0.70152914774802977</v>
      </c>
      <c r="AL243" s="4">
        <f ca="1">OFFSET('Summary Neel2Milner'!$A238,0,('Residual Comparison Neel2Milner'!$BU$7+1),1,1)</f>
        <v>1250.7</v>
      </c>
      <c r="AM243" s="64">
        <f t="shared" ca="1" si="64"/>
        <v>665.39999999999986</v>
      </c>
      <c r="AN243" s="14">
        <f t="shared" ca="1" si="65"/>
        <v>0.34726788789729129</v>
      </c>
      <c r="AO243" s="4">
        <f ca="1">OFFSET('Summary Neel2Milner'!$A238,0,('Residual Comparison Neel2Milner'!$BU$8+1),1,1)</f>
        <v>2180</v>
      </c>
      <c r="AP243" s="64">
        <f t="shared" ca="1" si="66"/>
        <v>-263.90000000000009</v>
      </c>
      <c r="AQ243" s="14">
        <f t="shared" ca="1" si="67"/>
        <v>-0.13772767600855912</v>
      </c>
      <c r="AR243" s="4">
        <f ca="1">OFFSET('Summary Neel2Milner'!$A238,0,('Residual Comparison Neel2Milner'!$BU$9+1),1,1)</f>
        <v>1769.6000000000001</v>
      </c>
      <c r="AS243" s="64">
        <f t="shared" ca="1" si="68"/>
        <v>146.49999999999977</v>
      </c>
      <c r="AT243" s="14">
        <f t="shared" ca="1" si="69"/>
        <v>7.6457387401492494E-2</v>
      </c>
      <c r="AU243" s="4">
        <f ca="1">OFFSET('Summary Neel2Milner'!$A238,0,('Residual Comparison Neel2Milner'!$BU$10+1),1,1)</f>
        <v>571.90000000000009</v>
      </c>
      <c r="AV243" s="64">
        <f t="shared" ca="1" si="70"/>
        <v>1344.1999999999998</v>
      </c>
      <c r="AW243" s="14">
        <f t="shared" ca="1" si="71"/>
        <v>0.70152914774802977</v>
      </c>
      <c r="AX243" s="19"/>
      <c r="AY243" s="19"/>
      <c r="AZ243" s="19"/>
      <c r="BA243" s="19"/>
      <c r="BB243" s="19"/>
      <c r="BC243" s="19"/>
      <c r="BD243" s="19"/>
      <c r="BE243" s="19"/>
      <c r="BF243" s="19"/>
      <c r="BG243" s="19"/>
      <c r="BH243" s="19"/>
      <c r="BI243" s="19"/>
      <c r="BJ243" s="19"/>
      <c r="BK243" s="19"/>
      <c r="BL243" s="19"/>
      <c r="BM243" s="19"/>
      <c r="BN243" s="19"/>
      <c r="BO243" s="19"/>
      <c r="BP243" s="19"/>
      <c r="BQ243" s="19"/>
    </row>
    <row r="244" spans="33:69" x14ac:dyDescent="0.25">
      <c r="AG244" s="63">
        <f>'Summary Neel2Milner'!A239</f>
        <v>39625</v>
      </c>
      <c r="AH244" s="4">
        <f ca="1">OFFSET('Summary Neel2Milner'!$A239,0,('Residual Comparison Neel2Milner'!$BU$5+1),1,1)</f>
        <v>2075.6999999999998</v>
      </c>
      <c r="AI244" s="4">
        <f ca="1">OFFSET('Summary Neel2Milner'!$A239,0,('Residual Comparison Neel2Milner'!$BU$6+1),1,1)</f>
        <v>745.39999999999986</v>
      </c>
      <c r="AJ244" s="64">
        <f t="shared" ca="1" si="62"/>
        <v>1330.3</v>
      </c>
      <c r="AK244" s="14">
        <f t="shared" ca="1" si="63"/>
        <v>0.64089222912752331</v>
      </c>
      <c r="AL244" s="4">
        <f ca="1">OFFSET('Summary Neel2Milner'!$A239,0,('Residual Comparison Neel2Milner'!$BU$7+1),1,1)</f>
        <v>1269.9000000000001</v>
      </c>
      <c r="AM244" s="64">
        <f t="shared" ca="1" si="64"/>
        <v>805.79999999999973</v>
      </c>
      <c r="AN244" s="14">
        <f t="shared" ca="1" si="65"/>
        <v>0.38820638820638809</v>
      </c>
      <c r="AO244" s="4">
        <f ca="1">OFFSET('Summary Neel2Milner'!$A239,0,('Residual Comparison Neel2Milner'!$BU$8+1),1,1)</f>
        <v>2121.3000000000002</v>
      </c>
      <c r="AP244" s="64">
        <f t="shared" ca="1" si="66"/>
        <v>-45.600000000000364</v>
      </c>
      <c r="AQ244" s="14">
        <f t="shared" ca="1" si="67"/>
        <v>-2.1968492556728027E-2</v>
      </c>
      <c r="AR244" s="4">
        <f ca="1">OFFSET('Summary Neel2Milner'!$A239,0,('Residual Comparison Neel2Milner'!$BU$9+1),1,1)</f>
        <v>1670.3999999999999</v>
      </c>
      <c r="AS244" s="64">
        <f t="shared" ca="1" si="68"/>
        <v>405.29999999999995</v>
      </c>
      <c r="AT244" s="14">
        <f t="shared" ca="1" si="69"/>
        <v>0.19525943055354819</v>
      </c>
      <c r="AU244" s="4">
        <f ca="1">OFFSET('Summary Neel2Milner'!$A239,0,('Residual Comparison Neel2Milner'!$BU$10+1),1,1)</f>
        <v>745.39999999999986</v>
      </c>
      <c r="AV244" s="64">
        <f t="shared" ca="1" si="70"/>
        <v>1330.3</v>
      </c>
      <c r="AW244" s="14">
        <f t="shared" ca="1" si="71"/>
        <v>0.64089222912752331</v>
      </c>
      <c r="AX244" s="19"/>
      <c r="AY244" s="19"/>
      <c r="AZ244" s="19"/>
      <c r="BA244" s="19"/>
      <c r="BB244" s="19"/>
      <c r="BC244" s="19"/>
      <c r="BD244" s="19"/>
      <c r="BE244" s="19"/>
      <c r="BF244" s="19"/>
      <c r="BG244" s="19"/>
      <c r="BH244" s="19"/>
      <c r="BI244" s="19"/>
      <c r="BJ244" s="19"/>
      <c r="BK244" s="19"/>
      <c r="BL244" s="19"/>
      <c r="BM244" s="19"/>
      <c r="BN244" s="19"/>
      <c r="BO244" s="19"/>
      <c r="BP244" s="19"/>
      <c r="BQ244" s="19"/>
    </row>
    <row r="245" spans="33:69" x14ac:dyDescent="0.25">
      <c r="AG245" s="63">
        <f>'Summary Neel2Milner'!A240</f>
        <v>39626</v>
      </c>
      <c r="AH245" s="4">
        <f ca="1">OFFSET('Summary Neel2Milner'!$A240,0,('Residual Comparison Neel2Milner'!$BU$5+1),1,1)</f>
        <v>2080.1999999999998</v>
      </c>
      <c r="AI245" s="4">
        <f ca="1">OFFSET('Summary Neel2Milner'!$A240,0,('Residual Comparison Neel2Milner'!$BU$6+1),1,1)</f>
        <v>33.400000000000091</v>
      </c>
      <c r="AJ245" s="64">
        <f t="shared" ca="1" si="62"/>
        <v>2046.7999999999997</v>
      </c>
      <c r="AK245" s="14">
        <f t="shared" ca="1" si="63"/>
        <v>0.98394385155273523</v>
      </c>
      <c r="AL245" s="4">
        <f ca="1">OFFSET('Summary Neel2Milner'!$A240,0,('Residual Comparison Neel2Milner'!$BU$7+1),1,1)</f>
        <v>1342.8000000000002</v>
      </c>
      <c r="AM245" s="64">
        <f t="shared" ca="1" si="64"/>
        <v>737.39999999999964</v>
      </c>
      <c r="AN245" s="14">
        <f t="shared" ca="1" si="65"/>
        <v>0.35448514565907108</v>
      </c>
      <c r="AO245" s="4">
        <f ca="1">OFFSET('Summary Neel2Milner'!$A240,0,('Residual Comparison Neel2Milner'!$BU$8+1),1,1)</f>
        <v>2138.6999999999998</v>
      </c>
      <c r="AP245" s="64">
        <f t="shared" ca="1" si="66"/>
        <v>-58.5</v>
      </c>
      <c r="AQ245" s="14">
        <f t="shared" ca="1" si="67"/>
        <v>-2.8122295933083359E-2</v>
      </c>
      <c r="AR245" s="4">
        <f ca="1">OFFSET('Summary Neel2Milner'!$A240,0,('Residual Comparison Neel2Milner'!$BU$9+1),1,1)</f>
        <v>1621.3999999999999</v>
      </c>
      <c r="AS245" s="64">
        <f t="shared" ca="1" si="68"/>
        <v>458.79999999999995</v>
      </c>
      <c r="AT245" s="14">
        <f t="shared" ca="1" si="69"/>
        <v>0.22055571579655803</v>
      </c>
      <c r="AU245" s="4">
        <f ca="1">OFFSET('Summary Neel2Milner'!$A240,0,('Residual Comparison Neel2Milner'!$BU$10+1),1,1)</f>
        <v>33.400000000000091</v>
      </c>
      <c r="AV245" s="64">
        <f t="shared" ca="1" si="70"/>
        <v>2046.7999999999997</v>
      </c>
      <c r="AW245" s="14">
        <f t="shared" ca="1" si="71"/>
        <v>0.98394385155273523</v>
      </c>
      <c r="AX245" s="19"/>
      <c r="AY245" s="19"/>
      <c r="AZ245" s="19"/>
      <c r="BA245" s="19"/>
      <c r="BB245" s="19"/>
      <c r="BC245" s="19"/>
      <c r="BD245" s="19"/>
      <c r="BE245" s="19"/>
      <c r="BF245" s="19"/>
      <c r="BG245" s="19"/>
      <c r="BH245" s="19"/>
      <c r="BI245" s="19"/>
      <c r="BJ245" s="19"/>
      <c r="BK245" s="19"/>
      <c r="BL245" s="19"/>
      <c r="BM245" s="19"/>
      <c r="BN245" s="19"/>
      <c r="BO245" s="19"/>
      <c r="BP245" s="19"/>
      <c r="BQ245" s="19"/>
    </row>
    <row r="246" spans="33:69" x14ac:dyDescent="0.25">
      <c r="AG246" s="63">
        <f>'Summary Neel2Milner'!A241</f>
        <v>39627</v>
      </c>
      <c r="AH246" s="4">
        <f ca="1">OFFSET('Summary Neel2Milner'!$A241,0,('Residual Comparison Neel2Milner'!$BU$5+1),1,1)</f>
        <v>1640.6</v>
      </c>
      <c r="AI246" s="4">
        <f ca="1">OFFSET('Summary Neel2Milner'!$A241,0,('Residual Comparison Neel2Milner'!$BU$6+1),1,1)</f>
        <v>380</v>
      </c>
      <c r="AJ246" s="64">
        <f t="shared" ca="1" si="62"/>
        <v>1260.5999999999999</v>
      </c>
      <c r="AK246" s="14">
        <f t="shared" ca="1" si="63"/>
        <v>0.76837742289406319</v>
      </c>
      <c r="AL246" s="4">
        <f ca="1">OFFSET('Summary Neel2Milner'!$A241,0,('Residual Comparison Neel2Milner'!$BU$7+1),1,1)</f>
        <v>1333.1</v>
      </c>
      <c r="AM246" s="64">
        <f t="shared" ca="1" si="64"/>
        <v>307.5</v>
      </c>
      <c r="AN246" s="14">
        <f t="shared" ca="1" si="65"/>
        <v>0.1874314275265147</v>
      </c>
      <c r="AO246" s="4">
        <f ca="1">OFFSET('Summary Neel2Milner'!$A241,0,('Residual Comparison Neel2Milner'!$BU$8+1),1,1)</f>
        <v>2240.2999999999997</v>
      </c>
      <c r="AP246" s="64">
        <f t="shared" ca="1" si="66"/>
        <v>-599.69999999999982</v>
      </c>
      <c r="AQ246" s="14">
        <f t="shared" ca="1" si="67"/>
        <v>-0.36553699865902711</v>
      </c>
      <c r="AR246" s="4">
        <f ca="1">OFFSET('Summary Neel2Milner'!$A241,0,('Residual Comparison Neel2Milner'!$BU$9+1),1,1)</f>
        <v>1721.3</v>
      </c>
      <c r="AS246" s="64">
        <f t="shared" ca="1" si="68"/>
        <v>-80.700000000000045</v>
      </c>
      <c r="AT246" s="14">
        <f t="shared" ca="1" si="69"/>
        <v>-4.918932098012925E-2</v>
      </c>
      <c r="AU246" s="4">
        <f ca="1">OFFSET('Summary Neel2Milner'!$A241,0,('Residual Comparison Neel2Milner'!$BU$10+1),1,1)</f>
        <v>380</v>
      </c>
      <c r="AV246" s="64">
        <f t="shared" ca="1" si="70"/>
        <v>1260.5999999999999</v>
      </c>
      <c r="AW246" s="14">
        <f t="shared" ca="1" si="71"/>
        <v>0.76837742289406319</v>
      </c>
      <c r="AX246" s="19"/>
      <c r="AY246" s="19"/>
      <c r="AZ246" s="19"/>
      <c r="BA246" s="19"/>
      <c r="BB246" s="19"/>
      <c r="BC246" s="19"/>
      <c r="BD246" s="19"/>
      <c r="BE246" s="19"/>
      <c r="BF246" s="19"/>
      <c r="BG246" s="19"/>
      <c r="BH246" s="19"/>
      <c r="BI246" s="19"/>
      <c r="BJ246" s="19"/>
      <c r="BK246" s="19"/>
      <c r="BL246" s="19"/>
      <c r="BM246" s="19"/>
      <c r="BN246" s="19"/>
      <c r="BO246" s="19"/>
      <c r="BP246" s="19"/>
      <c r="BQ246" s="19"/>
    </row>
    <row r="247" spans="33:69" x14ac:dyDescent="0.25">
      <c r="AG247" s="63">
        <f>'Summary Neel2Milner'!A242</f>
        <v>39628</v>
      </c>
      <c r="AH247" s="4">
        <f ca="1">OFFSET('Summary Neel2Milner'!$A242,0,('Residual Comparison Neel2Milner'!$BU$5+1),1,1)</f>
        <v>1516.8</v>
      </c>
      <c r="AI247" s="4">
        <f ca="1">OFFSET('Summary Neel2Milner'!$A242,0,('Residual Comparison Neel2Milner'!$BU$6+1),1,1)</f>
        <v>849</v>
      </c>
      <c r="AJ247" s="64">
        <f t="shared" ca="1" si="62"/>
        <v>667.8</v>
      </c>
      <c r="AK247" s="14">
        <f t="shared" ca="1" si="63"/>
        <v>0.44026898734177211</v>
      </c>
      <c r="AL247" s="4">
        <f ca="1">OFFSET('Summary Neel2Milner'!$A242,0,('Residual Comparison Neel2Milner'!$BU$7+1),1,1)</f>
        <v>1266.0999999999999</v>
      </c>
      <c r="AM247" s="64">
        <f t="shared" ca="1" si="64"/>
        <v>250.70000000000005</v>
      </c>
      <c r="AN247" s="14">
        <f t="shared" ca="1" si="65"/>
        <v>0.16528217299578063</v>
      </c>
      <c r="AO247" s="4">
        <f ca="1">OFFSET('Summary Neel2Milner'!$A242,0,('Residual Comparison Neel2Milner'!$BU$8+1),1,1)</f>
        <v>2296</v>
      </c>
      <c r="AP247" s="64">
        <f t="shared" ca="1" si="66"/>
        <v>-779.2</v>
      </c>
      <c r="AQ247" s="14">
        <f t="shared" ca="1" si="67"/>
        <v>-0.51371308016877637</v>
      </c>
      <c r="AR247" s="4">
        <f ca="1">OFFSET('Summary Neel2Milner'!$A242,0,('Residual Comparison Neel2Milner'!$BU$9+1),1,1)</f>
        <v>1768.1</v>
      </c>
      <c r="AS247" s="64">
        <f t="shared" ca="1" si="68"/>
        <v>-251.29999999999995</v>
      </c>
      <c r="AT247" s="14">
        <f t="shared" ca="1" si="69"/>
        <v>-0.16567774261603374</v>
      </c>
      <c r="AU247" s="4">
        <f ca="1">OFFSET('Summary Neel2Milner'!$A242,0,('Residual Comparison Neel2Milner'!$BU$10+1),1,1)</f>
        <v>849</v>
      </c>
      <c r="AV247" s="64">
        <f t="shared" ca="1" si="70"/>
        <v>667.8</v>
      </c>
      <c r="AW247" s="14">
        <f t="shared" ca="1" si="71"/>
        <v>0.44026898734177211</v>
      </c>
      <c r="AX247" s="19"/>
      <c r="AY247" s="19"/>
      <c r="AZ247" s="19"/>
      <c r="BA247" s="19"/>
      <c r="BB247" s="19"/>
      <c r="BC247" s="19"/>
      <c r="BD247" s="19"/>
      <c r="BE247" s="19"/>
      <c r="BF247" s="19"/>
      <c r="BG247" s="19"/>
      <c r="BH247" s="19"/>
      <c r="BI247" s="19"/>
      <c r="BJ247" s="19"/>
      <c r="BK247" s="19"/>
      <c r="BL247" s="19"/>
      <c r="BM247" s="19"/>
      <c r="BN247" s="19"/>
      <c r="BO247" s="19"/>
      <c r="BP247" s="19"/>
      <c r="BQ247" s="19"/>
    </row>
    <row r="248" spans="33:69" x14ac:dyDescent="0.25">
      <c r="AG248" s="16">
        <f>'Summary Neel2Milner'!A243</f>
        <v>39629</v>
      </c>
      <c r="AH248" s="4">
        <f ca="1">OFFSET('Summary Neel2Milner'!$A243,0,('Residual Comparison Neel2Milner'!$BU$5+1),1,1)</f>
        <v>1332.3</v>
      </c>
      <c r="AI248" s="4">
        <f ca="1">OFFSET('Summary Neel2Milner'!$A243,0,('Residual Comparison Neel2Milner'!$BU$6+1),1,1)</f>
        <v>1008.5999999999998</v>
      </c>
      <c r="AJ248" s="17">
        <f t="shared" ca="1" si="62"/>
        <v>323.70000000000016</v>
      </c>
      <c r="AK248" s="65">
        <f t="shared" ca="1" si="63"/>
        <v>0.24296329655483012</v>
      </c>
      <c r="AL248" s="4">
        <f ca="1">OFFSET('Summary Neel2Milner'!$A243,0,('Residual Comparison Neel2Milner'!$BU$7+1),1,1)</f>
        <v>1235.0999999999999</v>
      </c>
      <c r="AM248" s="17">
        <f t="shared" ca="1" si="64"/>
        <v>97.200000000000045</v>
      </c>
      <c r="AN248" s="65">
        <f t="shared" ca="1" si="65"/>
        <v>7.2956541319522672E-2</v>
      </c>
      <c r="AO248" s="4">
        <f ca="1">OFFSET('Summary Neel2Milner'!$A243,0,('Residual Comparison Neel2Milner'!$BU$8+1),1,1)</f>
        <v>2335</v>
      </c>
      <c r="AP248" s="17">
        <f t="shared" ca="1" si="66"/>
        <v>-1002.7</v>
      </c>
      <c r="AQ248" s="65">
        <f t="shared" ca="1" si="67"/>
        <v>-0.75260827141034303</v>
      </c>
      <c r="AR248" s="4">
        <f ca="1">OFFSET('Summary Neel2Milner'!$A243,0,('Residual Comparison Neel2Milner'!$BU$9+1),1,1)</f>
        <v>1634.1</v>
      </c>
      <c r="AS248" s="17">
        <f t="shared" ca="1" si="68"/>
        <v>-301.79999999999995</v>
      </c>
      <c r="AT248" s="65">
        <f t="shared" ca="1" si="69"/>
        <v>-0.22652555730691284</v>
      </c>
      <c r="AU248" s="4">
        <f ca="1">OFFSET('Summary Neel2Milner'!$A243,0,('Residual Comparison Neel2Milner'!$BU$10+1),1,1)</f>
        <v>1008.5999999999998</v>
      </c>
      <c r="AV248" s="17">
        <f t="shared" ca="1" si="70"/>
        <v>323.70000000000016</v>
      </c>
      <c r="AW248" s="65">
        <f t="shared" ca="1" si="71"/>
        <v>0.24296329655483012</v>
      </c>
      <c r="AX248" s="18"/>
      <c r="AY248" s="18"/>
      <c r="AZ248" s="18"/>
      <c r="BA248" s="18"/>
      <c r="BB248" s="18"/>
      <c r="BC248" s="18"/>
      <c r="BD248" s="18"/>
      <c r="BE248" s="18"/>
      <c r="BF248" s="18"/>
      <c r="BG248" s="18"/>
      <c r="BH248" s="18"/>
      <c r="BI248" s="18"/>
      <c r="BJ248" s="18"/>
      <c r="BK248" s="18"/>
      <c r="BL248" s="18"/>
      <c r="BM248" s="18"/>
      <c r="BN248" s="18"/>
      <c r="BO248" s="18"/>
      <c r="BP248" s="18"/>
      <c r="BQ248" s="18"/>
    </row>
    <row r="249" spans="33:69" x14ac:dyDescent="0.25">
      <c r="AG249" s="16">
        <f>'Summary Neel2Milner'!A244</f>
        <v>39630</v>
      </c>
      <c r="AH249" s="4">
        <f ca="1">OFFSET('Summary Neel2Milner'!$A244,0,('Residual Comparison Neel2Milner'!$BU$5+1),1,1)</f>
        <v>1240.3</v>
      </c>
      <c r="AI249" s="4">
        <f ca="1">OFFSET('Summary Neel2Milner'!$A244,0,('Residual Comparison Neel2Milner'!$BU$6+1),1,1)</f>
        <v>1382.8999999999999</v>
      </c>
      <c r="AJ249" s="17">
        <f t="shared" ca="1" si="62"/>
        <v>-142.59999999999991</v>
      </c>
      <c r="AK249" s="65">
        <f t="shared" ca="1" si="63"/>
        <v>-0.11497218414899614</v>
      </c>
      <c r="AL249" s="4">
        <f ca="1">OFFSET('Summary Neel2Milner'!$A244,0,('Residual Comparison Neel2Milner'!$BU$7+1),1,1)</f>
        <v>1193.5</v>
      </c>
      <c r="AM249" s="17">
        <f t="shared" ca="1" si="64"/>
        <v>46.799999999999955</v>
      </c>
      <c r="AN249" s="65">
        <f t="shared" ca="1" si="65"/>
        <v>3.7732806579053417E-2</v>
      </c>
      <c r="AO249" s="4">
        <f ca="1">OFFSET('Summary Neel2Milner'!$A244,0,('Residual Comparison Neel2Milner'!$BU$8+1),1,1)</f>
        <v>2261.5</v>
      </c>
      <c r="AP249" s="17">
        <f t="shared" ca="1" si="66"/>
        <v>-1021.2</v>
      </c>
      <c r="AQ249" s="65">
        <f t="shared" ca="1" si="67"/>
        <v>-0.82334918971216653</v>
      </c>
      <c r="AR249" s="4">
        <f ca="1">OFFSET('Summary Neel2Milner'!$A244,0,('Residual Comparison Neel2Milner'!$BU$9+1),1,1)</f>
        <v>1571.6</v>
      </c>
      <c r="AS249" s="17">
        <f t="shared" ca="1" si="68"/>
        <v>-331.29999999999995</v>
      </c>
      <c r="AT249" s="65">
        <f t="shared" ca="1" si="69"/>
        <v>-0.2671127952914617</v>
      </c>
      <c r="AU249" s="4">
        <f ca="1">OFFSET('Summary Neel2Milner'!$A244,0,('Residual Comparison Neel2Milner'!$BU$10+1),1,1)</f>
        <v>1382.8999999999999</v>
      </c>
      <c r="AV249" s="17">
        <f t="shared" ca="1" si="70"/>
        <v>-142.59999999999991</v>
      </c>
      <c r="AW249" s="65">
        <f t="shared" ca="1" si="71"/>
        <v>-0.11497218414899614</v>
      </c>
      <c r="AX249" s="18"/>
      <c r="AY249" s="18"/>
      <c r="AZ249" s="18"/>
      <c r="BA249" s="18"/>
      <c r="BB249" s="18"/>
      <c r="BC249" s="18"/>
      <c r="BD249" s="18"/>
      <c r="BE249" s="18"/>
      <c r="BF249" s="18"/>
      <c r="BG249" s="18"/>
      <c r="BH249" s="18"/>
      <c r="BI249" s="18"/>
      <c r="BJ249" s="18"/>
      <c r="BK249" s="18"/>
      <c r="BL249" s="18"/>
      <c r="BM249" s="18"/>
      <c r="BN249" s="18"/>
      <c r="BO249" s="18"/>
      <c r="BP249" s="18"/>
      <c r="BQ249" s="18"/>
    </row>
    <row r="250" spans="33:69" x14ac:dyDescent="0.25">
      <c r="AG250" s="16">
        <f>'Summary Neel2Milner'!A245</f>
        <v>39631</v>
      </c>
      <c r="AH250" s="4">
        <f ca="1">OFFSET('Summary Neel2Milner'!$A245,0,('Residual Comparison Neel2Milner'!$BU$5+1),1,1)</f>
        <v>995.7</v>
      </c>
      <c r="AI250" s="4">
        <f ca="1">OFFSET('Summary Neel2Milner'!$A245,0,('Residual Comparison Neel2Milner'!$BU$6+1),1,1)</f>
        <v>1613.8</v>
      </c>
      <c r="AJ250" s="17">
        <f t="shared" ca="1" si="62"/>
        <v>-618.09999999999991</v>
      </c>
      <c r="AK250" s="65">
        <f t="shared" ca="1" si="63"/>
        <v>-0.62076930802450525</v>
      </c>
      <c r="AL250" s="4">
        <f ca="1">OFFSET('Summary Neel2Milner'!$A245,0,('Residual Comparison Neel2Milner'!$BU$7+1),1,1)</f>
        <v>1029.6000000000001</v>
      </c>
      <c r="AM250" s="17">
        <f t="shared" ca="1" si="64"/>
        <v>-33.900000000000091</v>
      </c>
      <c r="AN250" s="65">
        <f t="shared" ca="1" si="65"/>
        <v>-3.4046399517927178E-2</v>
      </c>
      <c r="AO250" s="4">
        <f ca="1">OFFSET('Summary Neel2Milner'!$A245,0,('Residual Comparison Neel2Milner'!$BU$8+1),1,1)</f>
        <v>2247.5</v>
      </c>
      <c r="AP250" s="17">
        <f t="shared" ca="1" si="66"/>
        <v>-1251.8</v>
      </c>
      <c r="AQ250" s="65">
        <f t="shared" ca="1" si="67"/>
        <v>-1.2572059857386761</v>
      </c>
      <c r="AR250" s="4">
        <f ca="1">OFFSET('Summary Neel2Milner'!$A245,0,('Residual Comparison Neel2Milner'!$BU$9+1),1,1)</f>
        <v>1533.8999999999999</v>
      </c>
      <c r="AS250" s="17">
        <f t="shared" ca="1" si="68"/>
        <v>-538.19999999999982</v>
      </c>
      <c r="AT250" s="65">
        <f t="shared" ca="1" si="69"/>
        <v>-0.54052425429346163</v>
      </c>
      <c r="AU250" s="4">
        <f ca="1">OFFSET('Summary Neel2Milner'!$A245,0,('Residual Comparison Neel2Milner'!$BU$10+1),1,1)</f>
        <v>1613.8</v>
      </c>
      <c r="AV250" s="17">
        <f t="shared" ca="1" si="70"/>
        <v>-618.09999999999991</v>
      </c>
      <c r="AW250" s="65">
        <f t="shared" ca="1" si="71"/>
        <v>-0.62076930802450525</v>
      </c>
      <c r="AX250" s="18"/>
      <c r="AY250" s="18"/>
      <c r="AZ250" s="18"/>
      <c r="BA250" s="18"/>
      <c r="BB250" s="18"/>
      <c r="BC250" s="18"/>
      <c r="BD250" s="18"/>
      <c r="BE250" s="18"/>
      <c r="BF250" s="18"/>
      <c r="BG250" s="18"/>
      <c r="BH250" s="18"/>
      <c r="BI250" s="18"/>
      <c r="BJ250" s="18"/>
      <c r="BK250" s="18"/>
      <c r="BL250" s="18"/>
      <c r="BM250" s="18"/>
      <c r="BN250" s="18"/>
      <c r="BO250" s="18"/>
      <c r="BP250" s="18"/>
      <c r="BQ250" s="18"/>
    </row>
    <row r="251" spans="33:69" x14ac:dyDescent="0.25">
      <c r="AG251" s="16">
        <f>'Summary Neel2Milner'!A246</f>
        <v>39632</v>
      </c>
      <c r="AH251" s="4">
        <f ca="1">OFFSET('Summary Neel2Milner'!$A246,0,('Residual Comparison Neel2Milner'!$BU$5+1),1,1)</f>
        <v>902.1</v>
      </c>
      <c r="AI251" s="4">
        <f ca="1">OFFSET('Summary Neel2Milner'!$A246,0,('Residual Comparison Neel2Milner'!$BU$6+1),1,1)</f>
        <v>1476.3</v>
      </c>
      <c r="AJ251" s="17">
        <f t="shared" ca="1" si="62"/>
        <v>-574.19999999999993</v>
      </c>
      <c r="AK251" s="65">
        <f t="shared" ca="1" si="63"/>
        <v>-0.63651479880279338</v>
      </c>
      <c r="AL251" s="4">
        <f ca="1">OFFSET('Summary Neel2Milner'!$A246,0,('Residual Comparison Neel2Milner'!$BU$7+1),1,1)</f>
        <v>1032.8999999999999</v>
      </c>
      <c r="AM251" s="17">
        <f t="shared" ca="1" si="64"/>
        <v>-130.79999999999984</v>
      </c>
      <c r="AN251" s="65">
        <f t="shared" ca="1" si="65"/>
        <v>-0.14499501163950765</v>
      </c>
      <c r="AO251" s="4">
        <f ca="1">OFFSET('Summary Neel2Milner'!$A246,0,('Residual Comparison Neel2Milner'!$BU$8+1),1,1)</f>
        <v>2129</v>
      </c>
      <c r="AP251" s="17">
        <f t="shared" ca="1" si="66"/>
        <v>-1226.9000000000001</v>
      </c>
      <c r="AQ251" s="65">
        <f t="shared" ca="1" si="67"/>
        <v>-1.360048775080368</v>
      </c>
      <c r="AR251" s="4">
        <f ca="1">OFFSET('Summary Neel2Milner'!$A246,0,('Residual Comparison Neel2Milner'!$BU$9+1),1,1)</f>
        <v>1538.6000000000001</v>
      </c>
      <c r="AS251" s="17">
        <f t="shared" ca="1" si="68"/>
        <v>-636.50000000000011</v>
      </c>
      <c r="AT251" s="65">
        <f t="shared" ca="1" si="69"/>
        <v>-0.70557587850570902</v>
      </c>
      <c r="AU251" s="4">
        <f ca="1">OFFSET('Summary Neel2Milner'!$A246,0,('Residual Comparison Neel2Milner'!$BU$10+1),1,1)</f>
        <v>1476.3</v>
      </c>
      <c r="AV251" s="17">
        <f t="shared" ca="1" si="70"/>
        <v>-574.19999999999993</v>
      </c>
      <c r="AW251" s="65">
        <f t="shared" ca="1" si="71"/>
        <v>-0.63651479880279338</v>
      </c>
      <c r="AX251" s="18"/>
      <c r="AY251" s="18"/>
      <c r="AZ251" s="18"/>
      <c r="BA251" s="18"/>
      <c r="BB251" s="18"/>
      <c r="BC251" s="18"/>
      <c r="BD251" s="18"/>
      <c r="BE251" s="18"/>
      <c r="BF251" s="18"/>
      <c r="BG251" s="18"/>
      <c r="BH251" s="18"/>
      <c r="BI251" s="18"/>
      <c r="BJ251" s="18"/>
      <c r="BK251" s="18"/>
      <c r="BL251" s="18"/>
      <c r="BM251" s="18"/>
      <c r="BN251" s="18"/>
      <c r="BO251" s="18"/>
      <c r="BP251" s="18"/>
      <c r="BQ251" s="18"/>
    </row>
    <row r="252" spans="33:69" x14ac:dyDescent="0.25">
      <c r="AG252" s="16">
        <f>'Summary Neel2Milner'!A247</f>
        <v>39633</v>
      </c>
      <c r="AH252" s="4">
        <f ca="1">OFFSET('Summary Neel2Milner'!$A247,0,('Residual Comparison Neel2Milner'!$BU$5+1),1,1)</f>
        <v>802.3</v>
      </c>
      <c r="AI252" s="4">
        <f ca="1">OFFSET('Summary Neel2Milner'!$A247,0,('Residual Comparison Neel2Milner'!$BU$6+1),1,1)</f>
        <v>1768.1</v>
      </c>
      <c r="AJ252" s="17">
        <f t="shared" ca="1" si="62"/>
        <v>-965.8</v>
      </c>
      <c r="AK252" s="65">
        <f t="shared" ca="1" si="63"/>
        <v>-1.203789106319332</v>
      </c>
      <c r="AL252" s="4">
        <f ca="1">OFFSET('Summary Neel2Milner'!$A247,0,('Residual Comparison Neel2Milner'!$BU$7+1),1,1)</f>
        <v>1069.7</v>
      </c>
      <c r="AM252" s="17">
        <f t="shared" ca="1" si="64"/>
        <v>-267.40000000000009</v>
      </c>
      <c r="AN252" s="65">
        <f t="shared" ca="1" si="65"/>
        <v>-0.33329178611491972</v>
      </c>
      <c r="AO252" s="4">
        <f ca="1">OFFSET('Summary Neel2Milner'!$A247,0,('Residual Comparison Neel2Milner'!$BU$8+1),1,1)</f>
        <v>2064.6999999999998</v>
      </c>
      <c r="AP252" s="17">
        <f t="shared" ca="1" si="66"/>
        <v>-1262.3999999999999</v>
      </c>
      <c r="AQ252" s="65">
        <f t="shared" ca="1" si="67"/>
        <v>-1.5734762557646764</v>
      </c>
      <c r="AR252" s="4">
        <f ca="1">OFFSET('Summary Neel2Milner'!$A247,0,('Residual Comparison Neel2Milner'!$BU$9+1),1,1)</f>
        <v>1582</v>
      </c>
      <c r="AS252" s="17">
        <f t="shared" ca="1" si="68"/>
        <v>-779.7</v>
      </c>
      <c r="AT252" s="65">
        <f t="shared" ca="1" si="69"/>
        <v>-0.97183098591549311</v>
      </c>
      <c r="AU252" s="4">
        <f ca="1">OFFSET('Summary Neel2Milner'!$A247,0,('Residual Comparison Neel2Milner'!$BU$10+1),1,1)</f>
        <v>1768.1</v>
      </c>
      <c r="AV252" s="17">
        <f t="shared" ca="1" si="70"/>
        <v>-965.8</v>
      </c>
      <c r="AW252" s="65">
        <f t="shared" ca="1" si="71"/>
        <v>-1.203789106319332</v>
      </c>
      <c r="AX252" s="18"/>
      <c r="AY252" s="18"/>
      <c r="AZ252" s="18"/>
      <c r="BA252" s="18"/>
      <c r="BB252" s="18"/>
      <c r="BC252" s="18"/>
      <c r="BD252" s="18"/>
      <c r="BE252" s="18"/>
      <c r="BF252" s="18"/>
      <c r="BG252" s="18"/>
      <c r="BH252" s="18"/>
      <c r="BI252" s="18"/>
      <c r="BJ252" s="18"/>
      <c r="BK252" s="18"/>
      <c r="BL252" s="18"/>
      <c r="BM252" s="18"/>
      <c r="BN252" s="18"/>
      <c r="BO252" s="18"/>
      <c r="BP252" s="18"/>
      <c r="BQ252" s="18"/>
    </row>
    <row r="253" spans="33:69" x14ac:dyDescent="0.25">
      <c r="AG253" s="16">
        <f>'Summary Neel2Milner'!A248</f>
        <v>39634</v>
      </c>
      <c r="AH253" s="4">
        <f ca="1">OFFSET('Summary Neel2Milner'!$A248,0,('Residual Comparison Neel2Milner'!$BU$5+1),1,1)</f>
        <v>913.1</v>
      </c>
      <c r="AI253" s="4">
        <f ca="1">OFFSET('Summary Neel2Milner'!$A248,0,('Residual Comparison Neel2Milner'!$BU$6+1),1,1)</f>
        <v>1501.1</v>
      </c>
      <c r="AJ253" s="17">
        <f t="shared" ca="1" si="62"/>
        <v>-587.99999999999989</v>
      </c>
      <c r="AK253" s="65">
        <f t="shared" ca="1" si="63"/>
        <v>-0.64396013580111688</v>
      </c>
      <c r="AL253" s="4">
        <f ca="1">OFFSET('Summary Neel2Milner'!$A248,0,('Residual Comparison Neel2Milner'!$BU$7+1),1,1)</f>
        <v>1087.8999999999999</v>
      </c>
      <c r="AM253" s="17">
        <f t="shared" ca="1" si="64"/>
        <v>-174.79999999999984</v>
      </c>
      <c r="AN253" s="65">
        <f t="shared" ca="1" si="65"/>
        <v>-0.19143576826196457</v>
      </c>
      <c r="AO253" s="4">
        <f ca="1">OFFSET('Summary Neel2Milner'!$A248,0,('Residual Comparison Neel2Milner'!$BU$8+1),1,1)</f>
        <v>2049.8000000000002</v>
      </c>
      <c r="AP253" s="17">
        <f t="shared" ca="1" si="66"/>
        <v>-1136.7000000000003</v>
      </c>
      <c r="AQ253" s="65">
        <f t="shared" ca="1" si="67"/>
        <v>-1.2448800788522618</v>
      </c>
      <c r="AR253" s="4">
        <f ca="1">OFFSET('Summary Neel2Milner'!$A248,0,('Residual Comparison Neel2Milner'!$BU$9+1),1,1)</f>
        <v>1497</v>
      </c>
      <c r="AS253" s="17">
        <f t="shared" ca="1" si="68"/>
        <v>-583.9</v>
      </c>
      <c r="AT253" s="65">
        <f t="shared" ca="1" si="69"/>
        <v>-0.63946993757529291</v>
      </c>
      <c r="AU253" s="4">
        <f ca="1">OFFSET('Summary Neel2Milner'!$A248,0,('Residual Comparison Neel2Milner'!$BU$10+1),1,1)</f>
        <v>1501.1</v>
      </c>
      <c r="AV253" s="17">
        <f t="shared" ca="1" si="70"/>
        <v>-587.99999999999989</v>
      </c>
      <c r="AW253" s="65">
        <f t="shared" ca="1" si="71"/>
        <v>-0.64396013580111688</v>
      </c>
      <c r="AX253" s="18"/>
      <c r="AY253" s="18"/>
      <c r="AZ253" s="18"/>
      <c r="BA253" s="18"/>
      <c r="BB253" s="18"/>
      <c r="BC253" s="18"/>
      <c r="BD253" s="18"/>
      <c r="BE253" s="18"/>
      <c r="BF253" s="18"/>
      <c r="BG253" s="18"/>
      <c r="BH253" s="18"/>
      <c r="BI253" s="18"/>
      <c r="BJ253" s="18"/>
      <c r="BK253" s="18"/>
      <c r="BL253" s="18"/>
      <c r="BM253" s="18"/>
      <c r="BN253" s="18"/>
      <c r="BO253" s="18"/>
      <c r="BP253" s="18"/>
      <c r="BQ253" s="18"/>
    </row>
    <row r="254" spans="33:69" x14ac:dyDescent="0.25">
      <c r="AG254" s="16">
        <f>'Summary Neel2Milner'!A249</f>
        <v>39635</v>
      </c>
      <c r="AH254" s="4">
        <f ca="1">OFFSET('Summary Neel2Milner'!$A249,0,('Residual Comparison Neel2Milner'!$BU$5+1),1,1)</f>
        <v>1020.7</v>
      </c>
      <c r="AI254" s="4">
        <f ca="1">OFFSET('Summary Neel2Milner'!$A249,0,('Residual Comparison Neel2Milner'!$BU$6+1),1,1)</f>
        <v>1286.8000000000002</v>
      </c>
      <c r="AJ254" s="17">
        <f t="shared" ca="1" si="62"/>
        <v>-266.10000000000014</v>
      </c>
      <c r="AK254" s="65">
        <f t="shared" ca="1" si="63"/>
        <v>-0.2607034388164986</v>
      </c>
      <c r="AL254" s="4">
        <f ca="1">OFFSET('Summary Neel2Milner'!$A249,0,('Residual Comparison Neel2Milner'!$BU$7+1),1,1)</f>
        <v>1123.0999999999999</v>
      </c>
      <c r="AM254" s="17">
        <f t="shared" ca="1" si="64"/>
        <v>-102.39999999999986</v>
      </c>
      <c r="AN254" s="65">
        <f t="shared" ca="1" si="65"/>
        <v>-0.10032330753404513</v>
      </c>
      <c r="AO254" s="4">
        <f ca="1">OFFSET('Summary Neel2Milner'!$A249,0,('Residual Comparison Neel2Milner'!$BU$8+1),1,1)</f>
        <v>1943.1000000000001</v>
      </c>
      <c r="AP254" s="17">
        <f t="shared" ca="1" si="66"/>
        <v>-922.40000000000009</v>
      </c>
      <c r="AQ254" s="65">
        <f t="shared" ca="1" si="67"/>
        <v>-0.90369354364651711</v>
      </c>
      <c r="AR254" s="4">
        <f ca="1">OFFSET('Summary Neel2Milner'!$A249,0,('Residual Comparison Neel2Milner'!$BU$9+1),1,1)</f>
        <v>1438.6</v>
      </c>
      <c r="AS254" s="17">
        <f t="shared" ca="1" si="68"/>
        <v>-417.89999999999986</v>
      </c>
      <c r="AT254" s="65">
        <f t="shared" ca="1" si="69"/>
        <v>-0.40942490447731933</v>
      </c>
      <c r="AU254" s="4">
        <f ca="1">OFFSET('Summary Neel2Milner'!$A249,0,('Residual Comparison Neel2Milner'!$BU$10+1),1,1)</f>
        <v>1286.8000000000002</v>
      </c>
      <c r="AV254" s="17">
        <f t="shared" ca="1" si="70"/>
        <v>-266.10000000000014</v>
      </c>
      <c r="AW254" s="65">
        <f t="shared" ca="1" si="71"/>
        <v>-0.2607034388164986</v>
      </c>
      <c r="AX254" s="18"/>
      <c r="AY254" s="18"/>
      <c r="AZ254" s="18"/>
      <c r="BA254" s="18"/>
      <c r="BB254" s="18"/>
      <c r="BC254" s="18"/>
      <c r="BD254" s="18"/>
      <c r="BE254" s="18"/>
      <c r="BF254" s="18"/>
      <c r="BG254" s="18"/>
      <c r="BH254" s="18"/>
      <c r="BI254" s="18"/>
      <c r="BJ254" s="18"/>
      <c r="BK254" s="18"/>
      <c r="BL254" s="18"/>
      <c r="BM254" s="18"/>
      <c r="BN254" s="18"/>
      <c r="BO254" s="18"/>
      <c r="BP254" s="18"/>
      <c r="BQ254" s="18"/>
    </row>
    <row r="255" spans="33:69" x14ac:dyDescent="0.25">
      <c r="AG255" s="16">
        <f>'Summary Neel2Milner'!A250</f>
        <v>39636</v>
      </c>
      <c r="AH255" s="4">
        <f ca="1">OFFSET('Summary Neel2Milner'!$A250,0,('Residual Comparison Neel2Milner'!$BU$5+1),1,1)</f>
        <v>1157.3</v>
      </c>
      <c r="AI255" s="4">
        <f ca="1">OFFSET('Summary Neel2Milner'!$A250,0,('Residual Comparison Neel2Milner'!$BU$6+1),1,1)</f>
        <v>1154.3000000000002</v>
      </c>
      <c r="AJ255" s="17">
        <f t="shared" ca="1" si="62"/>
        <v>2.9999999999997726</v>
      </c>
      <c r="AK255" s="65">
        <f t="shared" ca="1" si="63"/>
        <v>2.5922405599237645E-3</v>
      </c>
      <c r="AL255" s="4">
        <f ca="1">OFFSET('Summary Neel2Milner'!$A250,0,('Residual Comparison Neel2Milner'!$BU$7+1),1,1)</f>
        <v>1060.3999999999999</v>
      </c>
      <c r="AM255" s="17">
        <f t="shared" ca="1" si="64"/>
        <v>96.900000000000091</v>
      </c>
      <c r="AN255" s="65">
        <f t="shared" ca="1" si="65"/>
        <v>8.3729370085544014E-2</v>
      </c>
      <c r="AO255" s="4">
        <f ca="1">OFFSET('Summary Neel2Milner'!$A250,0,('Residual Comparison Neel2Milner'!$BU$8+1),1,1)</f>
        <v>1897</v>
      </c>
      <c r="AP255" s="17">
        <f t="shared" ca="1" si="66"/>
        <v>-739.7</v>
      </c>
      <c r="AQ255" s="65">
        <f t="shared" ca="1" si="67"/>
        <v>-0.63916011405858475</v>
      </c>
      <c r="AR255" s="4">
        <f ca="1">OFFSET('Summary Neel2Milner'!$A250,0,('Residual Comparison Neel2Milner'!$BU$9+1),1,1)</f>
        <v>1489.7</v>
      </c>
      <c r="AS255" s="17">
        <f t="shared" ca="1" si="68"/>
        <v>-332.40000000000009</v>
      </c>
      <c r="AT255" s="65">
        <f t="shared" ca="1" si="69"/>
        <v>-0.28722025403957496</v>
      </c>
      <c r="AU255" s="4">
        <f ca="1">OFFSET('Summary Neel2Milner'!$A250,0,('Residual Comparison Neel2Milner'!$BU$10+1),1,1)</f>
        <v>1154.3000000000002</v>
      </c>
      <c r="AV255" s="17">
        <f t="shared" ca="1" si="70"/>
        <v>2.9999999999997726</v>
      </c>
      <c r="AW255" s="65">
        <f t="shared" ca="1" si="71"/>
        <v>2.5922405599237645E-3</v>
      </c>
      <c r="AX255" s="18"/>
      <c r="AY255" s="18"/>
      <c r="AZ255" s="18"/>
      <c r="BA255" s="18"/>
      <c r="BB255" s="18"/>
      <c r="BC255" s="18"/>
      <c r="BD255" s="18"/>
      <c r="BE255" s="18"/>
      <c r="BF255" s="18"/>
      <c r="BG255" s="18"/>
      <c r="BH255" s="18"/>
      <c r="BI255" s="18"/>
      <c r="BJ255" s="18"/>
      <c r="BK255" s="18"/>
      <c r="BL255" s="18"/>
      <c r="BM255" s="18"/>
      <c r="BN255" s="18"/>
      <c r="BO255" s="18"/>
      <c r="BP255" s="18"/>
      <c r="BQ255" s="18"/>
    </row>
    <row r="256" spans="33:69" x14ac:dyDescent="0.25">
      <c r="AG256" s="16">
        <f>'Summary Neel2Milner'!A251</f>
        <v>39637</v>
      </c>
      <c r="AH256" s="4">
        <f ca="1">OFFSET('Summary Neel2Milner'!$A251,0,('Residual Comparison Neel2Milner'!$BU$5+1),1,1)</f>
        <v>1357.9</v>
      </c>
      <c r="AI256" s="4">
        <f ca="1">OFFSET('Summary Neel2Milner'!$A251,0,('Residual Comparison Neel2Milner'!$BU$6+1),1,1)</f>
        <v>1114.5</v>
      </c>
      <c r="AJ256" s="17">
        <f t="shared" ca="1" si="62"/>
        <v>243.40000000000009</v>
      </c>
      <c r="AK256" s="65">
        <f t="shared" ca="1" si="63"/>
        <v>0.17924736725826648</v>
      </c>
      <c r="AL256" s="4">
        <f ca="1">OFFSET('Summary Neel2Milner'!$A251,0,('Residual Comparison Neel2Milner'!$BU$7+1),1,1)</f>
        <v>932.1</v>
      </c>
      <c r="AM256" s="17">
        <f t="shared" ca="1" si="64"/>
        <v>425.80000000000007</v>
      </c>
      <c r="AN256" s="65">
        <f t="shared" ca="1" si="65"/>
        <v>0.31357242801384494</v>
      </c>
      <c r="AO256" s="4">
        <f ca="1">OFFSET('Summary Neel2Milner'!$A251,0,('Residual Comparison Neel2Milner'!$BU$8+1),1,1)</f>
        <v>1919.5</v>
      </c>
      <c r="AP256" s="17">
        <f t="shared" ca="1" si="66"/>
        <v>-561.59999999999991</v>
      </c>
      <c r="AQ256" s="65">
        <f t="shared" ca="1" si="67"/>
        <v>-0.41357979232638625</v>
      </c>
      <c r="AR256" s="4">
        <f ca="1">OFFSET('Summary Neel2Milner'!$A251,0,('Residual Comparison Neel2Milner'!$BU$9+1),1,1)</f>
        <v>1506.5</v>
      </c>
      <c r="AS256" s="17">
        <f t="shared" ca="1" si="68"/>
        <v>-148.59999999999991</v>
      </c>
      <c r="AT256" s="65">
        <f t="shared" ca="1" si="69"/>
        <v>-0.1094336843655644</v>
      </c>
      <c r="AU256" s="4">
        <f ca="1">OFFSET('Summary Neel2Milner'!$A251,0,('Residual Comparison Neel2Milner'!$BU$10+1),1,1)</f>
        <v>1114.5</v>
      </c>
      <c r="AV256" s="17">
        <f t="shared" ca="1" si="70"/>
        <v>243.40000000000009</v>
      </c>
      <c r="AW256" s="65">
        <f t="shared" ca="1" si="71"/>
        <v>0.17924736725826648</v>
      </c>
      <c r="AX256" s="18"/>
      <c r="AY256" s="18"/>
      <c r="AZ256" s="18"/>
      <c r="BA256" s="18"/>
      <c r="BB256" s="18"/>
      <c r="BC256" s="18"/>
      <c r="BD256" s="18"/>
      <c r="BE256" s="18"/>
      <c r="BF256" s="18"/>
      <c r="BG256" s="18"/>
      <c r="BH256" s="18"/>
      <c r="BI256" s="18"/>
      <c r="BJ256" s="18"/>
      <c r="BK256" s="18"/>
      <c r="BL256" s="18"/>
      <c r="BM256" s="18"/>
      <c r="BN256" s="18"/>
      <c r="BO256" s="18"/>
      <c r="BP256" s="18"/>
      <c r="BQ256" s="18"/>
    </row>
    <row r="257" spans="33:69" x14ac:dyDescent="0.25">
      <c r="AG257" s="16">
        <f>'Summary Neel2Milner'!A252</f>
        <v>39638</v>
      </c>
      <c r="AH257" s="4">
        <f ca="1">OFFSET('Summary Neel2Milner'!$A252,0,('Residual Comparison Neel2Milner'!$BU$5+1),1,1)</f>
        <v>1345.6</v>
      </c>
      <c r="AI257" s="4">
        <f ca="1">OFFSET('Summary Neel2Milner'!$A252,0,('Residual Comparison Neel2Milner'!$BU$6+1),1,1)</f>
        <v>1056.0999999999999</v>
      </c>
      <c r="AJ257" s="17">
        <f t="shared" ca="1" si="62"/>
        <v>289.5</v>
      </c>
      <c r="AK257" s="65">
        <f t="shared" ca="1" si="63"/>
        <v>0.21514565992865636</v>
      </c>
      <c r="AL257" s="4">
        <f ca="1">OFFSET('Summary Neel2Milner'!$A252,0,('Residual Comparison Neel2Milner'!$BU$7+1),1,1)</f>
        <v>1011.2</v>
      </c>
      <c r="AM257" s="17">
        <f t="shared" ca="1" si="64"/>
        <v>334.39999999999986</v>
      </c>
      <c r="AN257" s="65">
        <f t="shared" ca="1" si="65"/>
        <v>0.24851367419738399</v>
      </c>
      <c r="AO257" s="4">
        <f ca="1">OFFSET('Summary Neel2Milner'!$A252,0,('Residual Comparison Neel2Milner'!$BU$8+1),1,1)</f>
        <v>1791.3999999999999</v>
      </c>
      <c r="AP257" s="17">
        <f t="shared" ca="1" si="66"/>
        <v>-445.79999999999995</v>
      </c>
      <c r="AQ257" s="65">
        <f t="shared" ca="1" si="67"/>
        <v>-0.33130202140309156</v>
      </c>
      <c r="AR257" s="4">
        <f ca="1">OFFSET('Summary Neel2Milner'!$A252,0,('Residual Comparison Neel2Milner'!$BU$9+1),1,1)</f>
        <v>1505</v>
      </c>
      <c r="AS257" s="17">
        <f t="shared" ca="1" si="68"/>
        <v>-159.40000000000009</v>
      </c>
      <c r="AT257" s="65">
        <f t="shared" ca="1" si="69"/>
        <v>-0.11846016646848997</v>
      </c>
      <c r="AU257" s="4">
        <f ca="1">OFFSET('Summary Neel2Milner'!$A252,0,('Residual Comparison Neel2Milner'!$BU$10+1),1,1)</f>
        <v>1056.0999999999999</v>
      </c>
      <c r="AV257" s="17">
        <f t="shared" ca="1" si="70"/>
        <v>289.5</v>
      </c>
      <c r="AW257" s="65">
        <f t="shared" ca="1" si="71"/>
        <v>0.21514565992865636</v>
      </c>
      <c r="AX257" s="18"/>
      <c r="AY257" s="18"/>
      <c r="AZ257" s="18"/>
      <c r="BA257" s="18"/>
      <c r="BB257" s="18"/>
      <c r="BC257" s="18"/>
      <c r="BD257" s="18"/>
      <c r="BE257" s="18"/>
      <c r="BF257" s="18"/>
      <c r="BG257" s="18"/>
      <c r="BH257" s="18"/>
      <c r="BI257" s="18"/>
      <c r="BJ257" s="18"/>
      <c r="BK257" s="18"/>
      <c r="BL257" s="18"/>
      <c r="BM257" s="18"/>
      <c r="BN257" s="18"/>
      <c r="BO257" s="18"/>
      <c r="BP257" s="18"/>
      <c r="BQ257" s="18"/>
    </row>
    <row r="258" spans="33:69" x14ac:dyDescent="0.25">
      <c r="AG258" s="16">
        <f>'Summary Neel2Milner'!A253</f>
        <v>39639</v>
      </c>
      <c r="AH258" s="4">
        <f ca="1">OFFSET('Summary Neel2Milner'!$A253,0,('Residual Comparison Neel2Milner'!$BU$5+1),1,1)</f>
        <v>1312.8</v>
      </c>
      <c r="AI258" s="4">
        <f ca="1">OFFSET('Summary Neel2Milner'!$A253,0,('Residual Comparison Neel2Milner'!$BU$6+1),1,1)</f>
        <v>1000.9000000000001</v>
      </c>
      <c r="AJ258" s="17">
        <f t="shared" ca="1" si="62"/>
        <v>311.89999999999986</v>
      </c>
      <c r="AK258" s="65">
        <f t="shared" ca="1" si="63"/>
        <v>0.23758379037172447</v>
      </c>
      <c r="AL258" s="4">
        <f ca="1">OFFSET('Summary Neel2Milner'!$A253,0,('Residual Comparison Neel2Milner'!$BU$7+1),1,1)</f>
        <v>729.3</v>
      </c>
      <c r="AM258" s="17">
        <f t="shared" ca="1" si="64"/>
        <v>583.5</v>
      </c>
      <c r="AN258" s="65">
        <f t="shared" ca="1" si="65"/>
        <v>0.44446983546617919</v>
      </c>
      <c r="AO258" s="4">
        <f ca="1">OFFSET('Summary Neel2Milner'!$A253,0,('Residual Comparison Neel2Milner'!$BU$8+1),1,1)</f>
        <v>1802.9</v>
      </c>
      <c r="AP258" s="17">
        <f t="shared" ca="1" si="66"/>
        <v>-490.10000000000014</v>
      </c>
      <c r="AQ258" s="65">
        <f t="shared" ca="1" si="67"/>
        <v>-0.37332419256550897</v>
      </c>
      <c r="AR258" s="4">
        <f ca="1">OFFSET('Summary Neel2Milner'!$A253,0,('Residual Comparison Neel2Milner'!$BU$9+1),1,1)</f>
        <v>1538.1</v>
      </c>
      <c r="AS258" s="17">
        <f t="shared" ca="1" si="68"/>
        <v>-225.29999999999995</v>
      </c>
      <c r="AT258" s="65">
        <f t="shared" ca="1" si="69"/>
        <v>-0.171617915904936</v>
      </c>
      <c r="AU258" s="4">
        <f ca="1">OFFSET('Summary Neel2Milner'!$A253,0,('Residual Comparison Neel2Milner'!$BU$10+1),1,1)</f>
        <v>1000.9000000000001</v>
      </c>
      <c r="AV258" s="17">
        <f t="shared" ca="1" si="70"/>
        <v>311.89999999999986</v>
      </c>
      <c r="AW258" s="65">
        <f t="shared" ca="1" si="71"/>
        <v>0.23758379037172447</v>
      </c>
      <c r="AX258" s="18"/>
      <c r="AY258" s="18"/>
      <c r="AZ258" s="18"/>
      <c r="BA258" s="18"/>
      <c r="BB258" s="18"/>
      <c r="BC258" s="18"/>
      <c r="BD258" s="18"/>
      <c r="BE258" s="18"/>
      <c r="BF258" s="18"/>
      <c r="BG258" s="18"/>
      <c r="BH258" s="18"/>
      <c r="BI258" s="18"/>
      <c r="BJ258" s="18"/>
      <c r="BK258" s="18"/>
      <c r="BL258" s="18"/>
      <c r="BM258" s="18"/>
      <c r="BN258" s="18"/>
      <c r="BO258" s="18"/>
      <c r="BP258" s="18"/>
      <c r="BQ258" s="18"/>
    </row>
    <row r="259" spans="33:69" x14ac:dyDescent="0.25">
      <c r="AG259" s="16">
        <f>'Summary Neel2Milner'!A254</f>
        <v>39640</v>
      </c>
      <c r="AH259" s="4">
        <f ca="1">OFFSET('Summary Neel2Milner'!$A254,0,('Residual Comparison Neel2Milner'!$BU$5+1),1,1)</f>
        <v>1302.3</v>
      </c>
      <c r="AI259" s="4">
        <f ca="1">OFFSET('Summary Neel2Milner'!$A254,0,('Residual Comparison Neel2Milner'!$BU$6+1),1,1)</f>
        <v>1054.8</v>
      </c>
      <c r="AJ259" s="17">
        <f t="shared" ca="1" si="62"/>
        <v>247.5</v>
      </c>
      <c r="AK259" s="65">
        <f t="shared" ca="1" si="63"/>
        <v>0.19004837595024188</v>
      </c>
      <c r="AL259" s="4">
        <f ca="1">OFFSET('Summary Neel2Milner'!$A254,0,('Residual Comparison Neel2Milner'!$BU$7+1),1,1)</f>
        <v>739.09999999999991</v>
      </c>
      <c r="AM259" s="17">
        <f t="shared" ca="1" si="64"/>
        <v>563.20000000000005</v>
      </c>
      <c r="AN259" s="65">
        <f t="shared" ca="1" si="65"/>
        <v>0.43246563771788382</v>
      </c>
      <c r="AO259" s="4">
        <f ca="1">OFFSET('Summary Neel2Milner'!$A254,0,('Residual Comparison Neel2Milner'!$BU$8+1),1,1)</f>
        <v>1745.8</v>
      </c>
      <c r="AP259" s="17">
        <f t="shared" ca="1" si="66"/>
        <v>-443.5</v>
      </c>
      <c r="AQ259" s="65">
        <f t="shared" ca="1" si="67"/>
        <v>-0.34055133225831224</v>
      </c>
      <c r="AR259" s="4">
        <f ca="1">OFFSET('Summary Neel2Milner'!$A254,0,('Residual Comparison Neel2Milner'!$BU$9+1),1,1)</f>
        <v>1611.5</v>
      </c>
      <c r="AS259" s="17">
        <f t="shared" ca="1" si="68"/>
        <v>-309.20000000000005</v>
      </c>
      <c r="AT259" s="65">
        <f t="shared" ca="1" si="69"/>
        <v>-0.2374260922982416</v>
      </c>
      <c r="AU259" s="4">
        <f ca="1">OFFSET('Summary Neel2Milner'!$A254,0,('Residual Comparison Neel2Milner'!$BU$10+1),1,1)</f>
        <v>1054.8</v>
      </c>
      <c r="AV259" s="17">
        <f t="shared" ca="1" si="70"/>
        <v>247.5</v>
      </c>
      <c r="AW259" s="65">
        <f t="shared" ca="1" si="71"/>
        <v>0.19004837595024188</v>
      </c>
      <c r="AX259" s="18"/>
      <c r="AY259" s="18"/>
      <c r="AZ259" s="18"/>
      <c r="BA259" s="18"/>
      <c r="BB259" s="18"/>
      <c r="BC259" s="18"/>
      <c r="BD259" s="18"/>
      <c r="BE259" s="18"/>
      <c r="BF259" s="18"/>
      <c r="BG259" s="18"/>
      <c r="BH259" s="18"/>
      <c r="BI259" s="18"/>
      <c r="BJ259" s="18"/>
      <c r="BK259" s="18"/>
      <c r="BL259" s="18"/>
      <c r="BM259" s="18"/>
      <c r="BN259" s="18"/>
      <c r="BO259" s="18"/>
      <c r="BP259" s="18"/>
      <c r="BQ259" s="18"/>
    </row>
    <row r="260" spans="33:69" x14ac:dyDescent="0.25">
      <c r="AG260" s="16">
        <f>'Summary Neel2Milner'!A255</f>
        <v>39641</v>
      </c>
      <c r="AH260" s="4">
        <f ca="1">OFFSET('Summary Neel2Milner'!$A255,0,('Residual Comparison Neel2Milner'!$BU$5+1),1,1)</f>
        <v>1261.5999999999999</v>
      </c>
      <c r="AI260" s="4">
        <f ca="1">OFFSET('Summary Neel2Milner'!$A255,0,('Residual Comparison Neel2Milner'!$BU$6+1),1,1)</f>
        <v>1098.9000000000001</v>
      </c>
      <c r="AJ260" s="17">
        <f t="shared" ca="1" si="62"/>
        <v>162.69999999999982</v>
      </c>
      <c r="AK260" s="65">
        <f t="shared" ca="1" si="63"/>
        <v>0.1289632213062776</v>
      </c>
      <c r="AL260" s="4">
        <f ca="1">OFFSET('Summary Neel2Milner'!$A255,0,('Residual Comparison Neel2Milner'!$BU$7+1),1,1)</f>
        <v>667.59999999999991</v>
      </c>
      <c r="AM260" s="17">
        <f t="shared" ca="1" si="64"/>
        <v>594</v>
      </c>
      <c r="AN260" s="65">
        <f t="shared" ca="1" si="65"/>
        <v>0.47083069118579585</v>
      </c>
      <c r="AO260" s="4">
        <f ca="1">OFFSET('Summary Neel2Milner'!$A255,0,('Residual Comparison Neel2Milner'!$BU$8+1),1,1)</f>
        <v>1647.1</v>
      </c>
      <c r="AP260" s="17">
        <f t="shared" ca="1" si="66"/>
        <v>-385.5</v>
      </c>
      <c r="AQ260" s="65">
        <f t="shared" ca="1" si="67"/>
        <v>-0.30556436271401399</v>
      </c>
      <c r="AR260" s="4">
        <f ca="1">OFFSET('Summary Neel2Milner'!$A255,0,('Residual Comparison Neel2Milner'!$BU$9+1),1,1)</f>
        <v>1671.2</v>
      </c>
      <c r="AS260" s="17">
        <f t="shared" ca="1" si="68"/>
        <v>-409.60000000000014</v>
      </c>
      <c r="AT260" s="65">
        <f t="shared" ca="1" si="69"/>
        <v>-0.32466708941027278</v>
      </c>
      <c r="AU260" s="4">
        <f ca="1">OFFSET('Summary Neel2Milner'!$A255,0,('Residual Comparison Neel2Milner'!$BU$10+1),1,1)</f>
        <v>1098.9000000000001</v>
      </c>
      <c r="AV260" s="17">
        <f t="shared" ca="1" si="70"/>
        <v>162.69999999999982</v>
      </c>
      <c r="AW260" s="65">
        <f t="shared" ca="1" si="71"/>
        <v>0.1289632213062776</v>
      </c>
      <c r="AX260" s="18"/>
      <c r="AY260" s="18"/>
      <c r="AZ260" s="18"/>
      <c r="BA260" s="18"/>
      <c r="BB260" s="18"/>
      <c r="BC260" s="18"/>
      <c r="BD260" s="18"/>
      <c r="BE260" s="18"/>
      <c r="BF260" s="18"/>
      <c r="BG260" s="18"/>
      <c r="BH260" s="18"/>
      <c r="BI260" s="18"/>
      <c r="BJ260" s="18"/>
      <c r="BK260" s="18"/>
      <c r="BL260" s="18"/>
      <c r="BM260" s="18"/>
      <c r="BN260" s="18"/>
      <c r="BO260" s="18"/>
      <c r="BP260" s="18"/>
      <c r="BQ260" s="18"/>
    </row>
    <row r="261" spans="33:69" x14ac:dyDescent="0.25">
      <c r="AG261" s="16">
        <f>'Summary Neel2Milner'!A256</f>
        <v>39642</v>
      </c>
      <c r="AH261" s="4">
        <f ca="1">OFFSET('Summary Neel2Milner'!$A256,0,('Residual Comparison Neel2Milner'!$BU$5+1),1,1)</f>
        <v>1309.7</v>
      </c>
      <c r="AI261" s="4">
        <f ca="1">OFFSET('Summary Neel2Milner'!$A256,0,('Residual Comparison Neel2Milner'!$BU$6+1),1,1)</f>
        <v>1182.6000000000001</v>
      </c>
      <c r="AJ261" s="17">
        <f t="shared" ca="1" si="62"/>
        <v>127.09999999999991</v>
      </c>
      <c r="AK261" s="65">
        <f t="shared" ca="1" si="63"/>
        <v>9.7045124837749033E-2</v>
      </c>
      <c r="AL261" s="4">
        <f ca="1">OFFSET('Summary Neel2Milner'!$A256,0,('Residual Comparison Neel2Milner'!$BU$7+1),1,1)</f>
        <v>691.7</v>
      </c>
      <c r="AM261" s="17">
        <f t="shared" ca="1" si="64"/>
        <v>618</v>
      </c>
      <c r="AN261" s="65">
        <f t="shared" ca="1" si="65"/>
        <v>0.47186378559975567</v>
      </c>
      <c r="AO261" s="4">
        <f ca="1">OFFSET('Summary Neel2Milner'!$A256,0,('Residual Comparison Neel2Milner'!$BU$8+1),1,1)</f>
        <v>1577.8</v>
      </c>
      <c r="AP261" s="17">
        <f t="shared" ca="1" si="66"/>
        <v>-268.09999999999991</v>
      </c>
      <c r="AQ261" s="65">
        <f t="shared" ca="1" si="67"/>
        <v>-0.20470336718332435</v>
      </c>
      <c r="AR261" s="4">
        <f ca="1">OFFSET('Summary Neel2Milner'!$A256,0,('Residual Comparison Neel2Milner'!$BU$9+1),1,1)</f>
        <v>1657.4</v>
      </c>
      <c r="AS261" s="17">
        <f t="shared" ca="1" si="68"/>
        <v>-347.70000000000005</v>
      </c>
      <c r="AT261" s="65">
        <f t="shared" ca="1" si="69"/>
        <v>-0.26548064442238684</v>
      </c>
      <c r="AU261" s="4">
        <f ca="1">OFFSET('Summary Neel2Milner'!$A256,0,('Residual Comparison Neel2Milner'!$BU$10+1),1,1)</f>
        <v>1182.6000000000001</v>
      </c>
      <c r="AV261" s="17">
        <f t="shared" ca="1" si="70"/>
        <v>127.09999999999991</v>
      </c>
      <c r="AW261" s="65">
        <f t="shared" ca="1" si="71"/>
        <v>9.7045124837749033E-2</v>
      </c>
      <c r="AX261" s="18"/>
      <c r="AY261" s="18"/>
      <c r="AZ261" s="18"/>
      <c r="BA261" s="18"/>
      <c r="BB261" s="18"/>
      <c r="BC261" s="18"/>
      <c r="BD261" s="18"/>
      <c r="BE261" s="18"/>
      <c r="BF261" s="18"/>
      <c r="BG261" s="18"/>
      <c r="BH261" s="18"/>
      <c r="BI261" s="18"/>
      <c r="BJ261" s="18"/>
      <c r="BK261" s="18"/>
      <c r="BL261" s="18"/>
      <c r="BM261" s="18"/>
      <c r="BN261" s="18"/>
      <c r="BO261" s="18"/>
      <c r="BP261" s="18"/>
      <c r="BQ261" s="18"/>
    </row>
    <row r="262" spans="33:69" x14ac:dyDescent="0.25">
      <c r="AG262" s="16">
        <f>'Summary Neel2Milner'!A257</f>
        <v>39643</v>
      </c>
      <c r="AH262" s="4">
        <f ca="1">OFFSET('Summary Neel2Milner'!$A257,0,('Residual Comparison Neel2Milner'!$BU$5+1),1,1)</f>
        <v>1312.2</v>
      </c>
      <c r="AI262" s="4">
        <f ca="1">OFFSET('Summary Neel2Milner'!$A257,0,('Residual Comparison Neel2Milner'!$BU$6+1),1,1)</f>
        <v>1184.2</v>
      </c>
      <c r="AJ262" s="17">
        <f t="shared" ca="1" si="62"/>
        <v>128</v>
      </c>
      <c r="AK262" s="65">
        <f t="shared" ca="1" si="63"/>
        <v>9.754610577655845E-2</v>
      </c>
      <c r="AL262" s="4">
        <f ca="1">OFFSET('Summary Neel2Milner'!$A257,0,('Residual Comparison Neel2Milner'!$BU$7+1),1,1)</f>
        <v>641.5</v>
      </c>
      <c r="AM262" s="17">
        <f t="shared" ca="1" si="64"/>
        <v>670.7</v>
      </c>
      <c r="AN262" s="65">
        <f t="shared" ca="1" si="65"/>
        <v>0.51112635269013873</v>
      </c>
      <c r="AO262" s="4">
        <f ca="1">OFFSET('Summary Neel2Milner'!$A257,0,('Residual Comparison Neel2Milner'!$BU$8+1),1,1)</f>
        <v>1533.9999999999998</v>
      </c>
      <c r="AP262" s="17">
        <f t="shared" ca="1" si="66"/>
        <v>-221.79999999999973</v>
      </c>
      <c r="AQ262" s="65">
        <f t="shared" ca="1" si="67"/>
        <v>-0.16902911141594248</v>
      </c>
      <c r="AR262" s="4">
        <f ca="1">OFFSET('Summary Neel2Milner'!$A257,0,('Residual Comparison Neel2Milner'!$BU$9+1),1,1)</f>
        <v>1641.4</v>
      </c>
      <c r="AS262" s="17">
        <f t="shared" ca="1" si="68"/>
        <v>-329.20000000000005</v>
      </c>
      <c r="AT262" s="65">
        <f t="shared" ca="1" si="69"/>
        <v>-0.2508763907940863</v>
      </c>
      <c r="AU262" s="4">
        <f ca="1">OFFSET('Summary Neel2Milner'!$A257,0,('Residual Comparison Neel2Milner'!$BU$10+1),1,1)</f>
        <v>1184.2</v>
      </c>
      <c r="AV262" s="17">
        <f t="shared" ca="1" si="70"/>
        <v>128</v>
      </c>
      <c r="AW262" s="65">
        <f t="shared" ca="1" si="71"/>
        <v>9.754610577655845E-2</v>
      </c>
      <c r="AX262" s="18"/>
      <c r="AY262" s="18"/>
      <c r="AZ262" s="18"/>
      <c r="BA262" s="18"/>
      <c r="BB262" s="18"/>
      <c r="BC262" s="18"/>
      <c r="BD262" s="18"/>
      <c r="BE262" s="18"/>
      <c r="BF262" s="18"/>
      <c r="BG262" s="18"/>
      <c r="BH262" s="18"/>
      <c r="BI262" s="18"/>
      <c r="BJ262" s="18"/>
      <c r="BK262" s="18"/>
      <c r="BL262" s="18"/>
      <c r="BM262" s="18"/>
      <c r="BN262" s="18"/>
      <c r="BO262" s="18"/>
      <c r="BP262" s="18"/>
      <c r="BQ262" s="18"/>
    </row>
    <row r="263" spans="33:69" x14ac:dyDescent="0.25">
      <c r="AG263" s="16">
        <f>'Summary Neel2Milner'!A258</f>
        <v>39644</v>
      </c>
      <c r="AH263" s="4">
        <f ca="1">OFFSET('Summary Neel2Milner'!$A258,0,('Residual Comparison Neel2Milner'!$BU$5+1),1,1)</f>
        <v>1271.3</v>
      </c>
      <c r="AI263" s="4">
        <f ca="1">OFFSET('Summary Neel2Milner'!$A258,0,('Residual Comparison Neel2Milner'!$BU$6+1),1,1)</f>
        <v>1284.2</v>
      </c>
      <c r="AJ263" s="17">
        <f t="shared" ref="AJ263:AJ326" ca="1" si="72">IF($AI263=0,0,$AH263-AI263)</f>
        <v>-12.900000000000091</v>
      </c>
      <c r="AK263" s="65">
        <f t="shared" ref="AK263:AK326" ca="1" si="73">AJ263/$AH263</f>
        <v>-1.0147093526311721E-2</v>
      </c>
      <c r="AL263" s="4">
        <f ca="1">OFFSET('Summary Neel2Milner'!$A258,0,('Residual Comparison Neel2Milner'!$BU$7+1),1,1)</f>
        <v>789.50000000000011</v>
      </c>
      <c r="AM263" s="17">
        <f t="shared" ref="AM263:AM326" ca="1" si="74">IF($AL263=0,0,$AH263-AL263)</f>
        <v>481.79999999999984</v>
      </c>
      <c r="AN263" s="65">
        <f t="shared" ref="AN263:AN326" ca="1" si="75">AM263/$AH263</f>
        <v>0.37898214426177917</v>
      </c>
      <c r="AO263" s="4">
        <f ca="1">OFFSET('Summary Neel2Milner'!$A258,0,('Residual Comparison Neel2Milner'!$BU$8+1),1,1)</f>
        <v>1503.8</v>
      </c>
      <c r="AP263" s="17">
        <f t="shared" ref="AP263:AP326" ca="1" si="76">IF($AO263=0,0,$AH263-AO263)</f>
        <v>-232.5</v>
      </c>
      <c r="AQ263" s="65">
        <f t="shared" ref="AQ263:AQ326" ca="1" si="77">AP263/$AH263</f>
        <v>-0.18288366239282625</v>
      </c>
      <c r="AR263" s="4">
        <f ca="1">OFFSET('Summary Neel2Milner'!$A258,0,('Residual Comparison Neel2Milner'!$BU$9+1),1,1)</f>
        <v>1671.6</v>
      </c>
      <c r="AS263" s="17">
        <f t="shared" ref="AS263:AS326" ca="1" si="78">IF($AR263=0,0,$AH263-AR263)</f>
        <v>-400.29999999999995</v>
      </c>
      <c r="AT263" s="65">
        <f t="shared" ref="AT263:AT326" ca="1" si="79">AS263/$AH263</f>
        <v>-0.3148745378746165</v>
      </c>
      <c r="AU263" s="4">
        <f ca="1">OFFSET('Summary Neel2Milner'!$A258,0,('Residual Comparison Neel2Milner'!$BU$10+1),1,1)</f>
        <v>1284.2</v>
      </c>
      <c r="AV263" s="17">
        <f t="shared" ref="AV263:AV326" ca="1" si="80">IF($AU263=0,0,$AH263-AU263)</f>
        <v>-12.900000000000091</v>
      </c>
      <c r="AW263" s="65">
        <f t="shared" ref="AW263:AW326" ca="1" si="81">AV263/$AH263</f>
        <v>-1.0147093526311721E-2</v>
      </c>
      <c r="AX263" s="18"/>
      <c r="AY263" s="18"/>
      <c r="AZ263" s="18"/>
      <c r="BA263" s="18"/>
      <c r="BB263" s="18"/>
      <c r="BC263" s="18"/>
      <c r="BD263" s="18"/>
      <c r="BE263" s="18"/>
      <c r="BF263" s="18"/>
      <c r="BG263" s="18"/>
      <c r="BH263" s="18"/>
      <c r="BI263" s="18"/>
      <c r="BJ263" s="18"/>
      <c r="BK263" s="18"/>
      <c r="BL263" s="18"/>
      <c r="BM263" s="18"/>
      <c r="BN263" s="18"/>
      <c r="BO263" s="18"/>
      <c r="BP263" s="18"/>
      <c r="BQ263" s="18"/>
    </row>
    <row r="264" spans="33:69" x14ac:dyDescent="0.25">
      <c r="AG264" s="16">
        <f>'Summary Neel2Milner'!A259</f>
        <v>39645</v>
      </c>
      <c r="AH264" s="4">
        <f ca="1">OFFSET('Summary Neel2Milner'!$A259,0,('Residual Comparison Neel2Milner'!$BU$5+1),1,1)</f>
        <v>1312.4</v>
      </c>
      <c r="AI264" s="4">
        <f ca="1">OFFSET('Summary Neel2Milner'!$A259,0,('Residual Comparison Neel2Milner'!$BU$6+1),1,1)</f>
        <v>1336.7</v>
      </c>
      <c r="AJ264" s="17">
        <f t="shared" ca="1" si="72"/>
        <v>-24.299999999999955</v>
      </c>
      <c r="AK264" s="65">
        <f t="shared" ca="1" si="73"/>
        <v>-1.8515696434013983E-2</v>
      </c>
      <c r="AL264" s="4">
        <f ca="1">OFFSET('Summary Neel2Milner'!$A259,0,('Residual Comparison Neel2Milner'!$BU$7+1),1,1)</f>
        <v>668.7</v>
      </c>
      <c r="AM264" s="17">
        <f t="shared" ca="1" si="74"/>
        <v>643.70000000000005</v>
      </c>
      <c r="AN264" s="65">
        <f t="shared" ca="1" si="75"/>
        <v>0.49047546479731791</v>
      </c>
      <c r="AO264" s="4">
        <f ca="1">OFFSET('Summary Neel2Milner'!$A259,0,('Residual Comparison Neel2Milner'!$BU$8+1),1,1)</f>
        <v>1623.4</v>
      </c>
      <c r="AP264" s="17">
        <f t="shared" ca="1" si="76"/>
        <v>-311</v>
      </c>
      <c r="AQ264" s="65">
        <f t="shared" ca="1" si="77"/>
        <v>-0.23697043584273086</v>
      </c>
      <c r="AR264" s="4">
        <f ca="1">OFFSET('Summary Neel2Milner'!$A259,0,('Residual Comparison Neel2Milner'!$BU$9+1),1,1)</f>
        <v>1758.5</v>
      </c>
      <c r="AS264" s="17">
        <f t="shared" ca="1" si="78"/>
        <v>-446.09999999999991</v>
      </c>
      <c r="AT264" s="65">
        <f t="shared" ca="1" si="79"/>
        <v>-0.33991161231331901</v>
      </c>
      <c r="AU264" s="4">
        <f ca="1">OFFSET('Summary Neel2Milner'!$A259,0,('Residual Comparison Neel2Milner'!$BU$10+1),1,1)</f>
        <v>1336.7</v>
      </c>
      <c r="AV264" s="17">
        <f t="shared" ca="1" si="80"/>
        <v>-24.299999999999955</v>
      </c>
      <c r="AW264" s="65">
        <f t="shared" ca="1" si="81"/>
        <v>-1.8515696434013983E-2</v>
      </c>
      <c r="AX264" s="18"/>
      <c r="AY264" s="18"/>
      <c r="AZ264" s="18"/>
      <c r="BA264" s="18"/>
      <c r="BB264" s="18"/>
      <c r="BC264" s="18"/>
      <c r="BD264" s="18"/>
      <c r="BE264" s="18"/>
      <c r="BF264" s="18"/>
      <c r="BG264" s="18"/>
      <c r="BH264" s="18"/>
      <c r="BI264" s="18"/>
      <c r="BJ264" s="18"/>
      <c r="BK264" s="18"/>
      <c r="BL264" s="18"/>
      <c r="BM264" s="18"/>
      <c r="BN264" s="18"/>
      <c r="BO264" s="18"/>
      <c r="BP264" s="18"/>
      <c r="BQ264" s="18"/>
    </row>
    <row r="265" spans="33:69" x14ac:dyDescent="0.25">
      <c r="AG265" s="16">
        <f>'Summary Neel2Milner'!A260</f>
        <v>39646</v>
      </c>
      <c r="AH265" s="4">
        <f ca="1">OFFSET('Summary Neel2Milner'!$A260,0,('Residual Comparison Neel2Milner'!$BU$5+1),1,1)</f>
        <v>1273.0999999999999</v>
      </c>
      <c r="AI265" s="4">
        <f ca="1">OFFSET('Summary Neel2Milner'!$A260,0,('Residual Comparison Neel2Milner'!$BU$6+1),1,1)</f>
        <v>1404.2</v>
      </c>
      <c r="AJ265" s="17">
        <f t="shared" ca="1" si="72"/>
        <v>-131.10000000000014</v>
      </c>
      <c r="AK265" s="65">
        <f t="shared" ca="1" si="73"/>
        <v>-0.10297698531144461</v>
      </c>
      <c r="AL265" s="4">
        <f ca="1">OFFSET('Summary Neel2Milner'!$A260,0,('Residual Comparison Neel2Milner'!$BU$7+1),1,1)</f>
        <v>954.99999999999989</v>
      </c>
      <c r="AM265" s="17">
        <f t="shared" ca="1" si="74"/>
        <v>318.10000000000002</v>
      </c>
      <c r="AN265" s="65">
        <f t="shared" ca="1" si="75"/>
        <v>0.24986254025606791</v>
      </c>
      <c r="AO265" s="4">
        <f ca="1">OFFSET('Summary Neel2Milner'!$A260,0,('Residual Comparison Neel2Milner'!$BU$8+1),1,1)</f>
        <v>1594.1000000000001</v>
      </c>
      <c r="AP265" s="17">
        <f t="shared" ca="1" si="76"/>
        <v>-321.00000000000023</v>
      </c>
      <c r="AQ265" s="65">
        <f t="shared" ca="1" si="77"/>
        <v>-0.2521404445840863</v>
      </c>
      <c r="AR265" s="4">
        <f ca="1">OFFSET('Summary Neel2Milner'!$A260,0,('Residual Comparison Neel2Milner'!$BU$9+1),1,1)</f>
        <v>1727.8000000000002</v>
      </c>
      <c r="AS265" s="17">
        <f t="shared" ca="1" si="78"/>
        <v>-454.70000000000027</v>
      </c>
      <c r="AT265" s="65">
        <f t="shared" ca="1" si="79"/>
        <v>-0.35715968894823685</v>
      </c>
      <c r="AU265" s="4">
        <f ca="1">OFFSET('Summary Neel2Milner'!$A260,0,('Residual Comparison Neel2Milner'!$BU$10+1),1,1)</f>
        <v>1404.2</v>
      </c>
      <c r="AV265" s="17">
        <f t="shared" ca="1" si="80"/>
        <v>-131.10000000000014</v>
      </c>
      <c r="AW265" s="65">
        <f t="shared" ca="1" si="81"/>
        <v>-0.10297698531144461</v>
      </c>
      <c r="AX265" s="18"/>
      <c r="AY265" s="18"/>
      <c r="AZ265" s="18"/>
      <c r="BA265" s="18"/>
      <c r="BB265" s="18"/>
      <c r="BC265" s="18"/>
      <c r="BD265" s="18"/>
      <c r="BE265" s="18"/>
      <c r="BF265" s="18"/>
      <c r="BG265" s="18"/>
      <c r="BH265" s="18"/>
      <c r="BI265" s="18"/>
      <c r="BJ265" s="18"/>
      <c r="BK265" s="18"/>
      <c r="BL265" s="18"/>
      <c r="BM265" s="18"/>
      <c r="BN265" s="18"/>
      <c r="BO265" s="18"/>
      <c r="BP265" s="18"/>
      <c r="BQ265" s="18"/>
    </row>
    <row r="266" spans="33:69" x14ac:dyDescent="0.25">
      <c r="AG266" s="16">
        <f>'Summary Neel2Milner'!A261</f>
        <v>39647</v>
      </c>
      <c r="AH266" s="4">
        <f ca="1">OFFSET('Summary Neel2Milner'!$A261,0,('Residual Comparison Neel2Milner'!$BU$5+1),1,1)</f>
        <v>1208.5999999999999</v>
      </c>
      <c r="AI266" s="4">
        <f ca="1">OFFSET('Summary Neel2Milner'!$A261,0,('Residual Comparison Neel2Milner'!$BU$6+1),1,1)</f>
        <v>1382.1</v>
      </c>
      <c r="AJ266" s="17">
        <f t="shared" ca="1" si="72"/>
        <v>-173.5</v>
      </c>
      <c r="AK266" s="65">
        <f t="shared" ca="1" si="73"/>
        <v>-0.14355452589773293</v>
      </c>
      <c r="AL266" s="4">
        <f ca="1">OFFSET('Summary Neel2Milner'!$A261,0,('Residual Comparison Neel2Milner'!$BU$7+1),1,1)</f>
        <v>1075.3999999999999</v>
      </c>
      <c r="AM266" s="17">
        <f t="shared" ca="1" si="74"/>
        <v>133.20000000000005</v>
      </c>
      <c r="AN266" s="65">
        <f t="shared" ca="1" si="75"/>
        <v>0.11021016051629989</v>
      </c>
      <c r="AO266" s="4">
        <f ca="1">OFFSET('Summary Neel2Milner'!$A261,0,('Residual Comparison Neel2Milner'!$BU$8+1),1,1)</f>
        <v>1598.6999999999998</v>
      </c>
      <c r="AP266" s="17">
        <f t="shared" ca="1" si="76"/>
        <v>-390.09999999999991</v>
      </c>
      <c r="AQ266" s="65">
        <f t="shared" ca="1" si="77"/>
        <v>-0.32277014727784209</v>
      </c>
      <c r="AR266" s="4">
        <f ca="1">OFFSET('Summary Neel2Milner'!$A261,0,('Residual Comparison Neel2Milner'!$BU$9+1),1,1)</f>
        <v>1723</v>
      </c>
      <c r="AS266" s="17">
        <f t="shared" ca="1" si="78"/>
        <v>-514.40000000000009</v>
      </c>
      <c r="AT266" s="65">
        <f t="shared" ca="1" si="79"/>
        <v>-0.42561641568757252</v>
      </c>
      <c r="AU266" s="4">
        <f ca="1">OFFSET('Summary Neel2Milner'!$A261,0,('Residual Comparison Neel2Milner'!$BU$10+1),1,1)</f>
        <v>1382.1</v>
      </c>
      <c r="AV266" s="17">
        <f t="shared" ca="1" si="80"/>
        <v>-173.5</v>
      </c>
      <c r="AW266" s="65">
        <f t="shared" ca="1" si="81"/>
        <v>-0.14355452589773293</v>
      </c>
      <c r="AX266" s="18"/>
      <c r="AY266" s="18"/>
      <c r="AZ266" s="18"/>
      <c r="BA266" s="18"/>
      <c r="BB266" s="18"/>
      <c r="BC266" s="18"/>
      <c r="BD266" s="18"/>
      <c r="BE266" s="18"/>
      <c r="BF266" s="18"/>
      <c r="BG266" s="18"/>
      <c r="BH266" s="18"/>
      <c r="BI266" s="18"/>
      <c r="BJ266" s="18"/>
      <c r="BK266" s="18"/>
      <c r="BL266" s="18"/>
      <c r="BM266" s="18"/>
      <c r="BN266" s="18"/>
      <c r="BO266" s="18"/>
      <c r="BP266" s="18"/>
      <c r="BQ266" s="18"/>
    </row>
    <row r="267" spans="33:69" x14ac:dyDescent="0.25">
      <c r="AG267" s="16">
        <f>'Summary Neel2Milner'!A262</f>
        <v>39648</v>
      </c>
      <c r="AH267" s="4">
        <f ca="1">OFFSET('Summary Neel2Milner'!$A262,0,('Residual Comparison Neel2Milner'!$BU$5+1),1,1)</f>
        <v>1097.5</v>
      </c>
      <c r="AI267" s="4">
        <f ca="1">OFFSET('Summary Neel2Milner'!$A262,0,('Residual Comparison Neel2Milner'!$BU$6+1),1,1)</f>
        <v>1365.7</v>
      </c>
      <c r="AJ267" s="17">
        <f t="shared" ca="1" si="72"/>
        <v>-268.20000000000005</v>
      </c>
      <c r="AK267" s="65">
        <f t="shared" ca="1" si="73"/>
        <v>-0.24437357630979503</v>
      </c>
      <c r="AL267" s="4">
        <f ca="1">OFFSET('Summary Neel2Milner'!$A262,0,('Residual Comparison Neel2Milner'!$BU$7+1),1,1)</f>
        <v>1081</v>
      </c>
      <c r="AM267" s="17">
        <f t="shared" ca="1" si="74"/>
        <v>16.5</v>
      </c>
      <c r="AN267" s="65">
        <f t="shared" ca="1" si="75"/>
        <v>1.5034168564920273E-2</v>
      </c>
      <c r="AO267" s="4">
        <f ca="1">OFFSET('Summary Neel2Milner'!$A262,0,('Residual Comparison Neel2Milner'!$BU$8+1),1,1)</f>
        <v>1535</v>
      </c>
      <c r="AP267" s="17">
        <f t="shared" ca="1" si="76"/>
        <v>-437.5</v>
      </c>
      <c r="AQ267" s="65">
        <f t="shared" ca="1" si="77"/>
        <v>-0.39863325740318906</v>
      </c>
      <c r="AR267" s="4">
        <f ca="1">OFFSET('Summary Neel2Milner'!$A262,0,('Residual Comparison Neel2Milner'!$BU$9+1),1,1)</f>
        <v>1670</v>
      </c>
      <c r="AS267" s="17">
        <f t="shared" ca="1" si="78"/>
        <v>-572.5</v>
      </c>
      <c r="AT267" s="65">
        <f t="shared" ca="1" si="79"/>
        <v>-0.52164009111617315</v>
      </c>
      <c r="AU267" s="4">
        <f ca="1">OFFSET('Summary Neel2Milner'!$A262,0,('Residual Comparison Neel2Milner'!$BU$10+1),1,1)</f>
        <v>1365.7</v>
      </c>
      <c r="AV267" s="17">
        <f t="shared" ca="1" si="80"/>
        <v>-268.20000000000005</v>
      </c>
      <c r="AW267" s="65">
        <f t="shared" ca="1" si="81"/>
        <v>-0.24437357630979503</v>
      </c>
      <c r="AX267" s="18"/>
      <c r="AY267" s="18"/>
      <c r="AZ267" s="18"/>
      <c r="BA267" s="18"/>
      <c r="BB267" s="18"/>
      <c r="BC267" s="18"/>
      <c r="BD267" s="18"/>
      <c r="BE267" s="18"/>
      <c r="BF267" s="18"/>
      <c r="BG267" s="18"/>
      <c r="BH267" s="18"/>
      <c r="BI267" s="18"/>
      <c r="BJ267" s="18"/>
      <c r="BK267" s="18"/>
      <c r="BL267" s="18"/>
      <c r="BM267" s="18"/>
      <c r="BN267" s="18"/>
      <c r="BO267" s="18"/>
      <c r="BP267" s="18"/>
      <c r="BQ267" s="18"/>
    </row>
    <row r="268" spans="33:69" x14ac:dyDescent="0.25">
      <c r="AG268" s="16">
        <f>'Summary Neel2Milner'!A263</f>
        <v>39649</v>
      </c>
      <c r="AH268" s="4">
        <f ca="1">OFFSET('Summary Neel2Milner'!$A263,0,('Residual Comparison Neel2Milner'!$BU$5+1),1,1)</f>
        <v>1603.6</v>
      </c>
      <c r="AI268" s="4">
        <f ca="1">OFFSET('Summary Neel2Milner'!$A263,0,('Residual Comparison Neel2Milner'!$BU$6+1),1,1)</f>
        <v>1420.3000000000002</v>
      </c>
      <c r="AJ268" s="17">
        <f t="shared" ca="1" si="72"/>
        <v>183.29999999999973</v>
      </c>
      <c r="AK268" s="65">
        <f t="shared" ca="1" si="73"/>
        <v>0.11430531304564713</v>
      </c>
      <c r="AL268" s="4">
        <f ca="1">OFFSET('Summary Neel2Milner'!$A263,0,('Residual Comparison Neel2Milner'!$BU$7+1),1,1)</f>
        <v>1145.5999999999999</v>
      </c>
      <c r="AM268" s="17">
        <f t="shared" ca="1" si="74"/>
        <v>458</v>
      </c>
      <c r="AN268" s="65">
        <f t="shared" ca="1" si="75"/>
        <v>0.2856073833873784</v>
      </c>
      <c r="AO268" s="4">
        <f ca="1">OFFSET('Summary Neel2Milner'!$A263,0,('Residual Comparison Neel2Milner'!$BU$8+1),1,1)</f>
        <v>1544.6000000000001</v>
      </c>
      <c r="AP268" s="17">
        <f t="shared" ca="1" si="76"/>
        <v>58.999999999999773</v>
      </c>
      <c r="AQ268" s="65">
        <f t="shared" ca="1" si="77"/>
        <v>3.6792217510601008E-2</v>
      </c>
      <c r="AR268" s="4">
        <f ca="1">OFFSET('Summary Neel2Milner'!$A263,0,('Residual Comparison Neel2Milner'!$BU$9+1),1,1)</f>
        <v>1661.6</v>
      </c>
      <c r="AS268" s="17">
        <f t="shared" ca="1" si="78"/>
        <v>-58</v>
      </c>
      <c r="AT268" s="65">
        <f t="shared" ca="1" si="79"/>
        <v>-3.6168620603641809E-2</v>
      </c>
      <c r="AU268" s="4">
        <f ca="1">OFFSET('Summary Neel2Milner'!$A263,0,('Residual Comparison Neel2Milner'!$BU$10+1),1,1)</f>
        <v>1420.3000000000002</v>
      </c>
      <c r="AV268" s="17">
        <f t="shared" ca="1" si="80"/>
        <v>183.29999999999973</v>
      </c>
      <c r="AW268" s="65">
        <f t="shared" ca="1" si="81"/>
        <v>0.11430531304564713</v>
      </c>
      <c r="AX268" s="18"/>
      <c r="AY268" s="18"/>
      <c r="AZ268" s="18"/>
      <c r="BA268" s="18"/>
      <c r="BB268" s="18"/>
      <c r="BC268" s="18"/>
      <c r="BD268" s="18"/>
      <c r="BE268" s="18"/>
      <c r="BF268" s="18"/>
      <c r="BG268" s="18"/>
      <c r="BH268" s="18"/>
      <c r="BI268" s="18"/>
      <c r="BJ268" s="18"/>
      <c r="BK268" s="18"/>
      <c r="BL268" s="18"/>
      <c r="BM268" s="18"/>
      <c r="BN268" s="18"/>
      <c r="BO268" s="18"/>
      <c r="BP268" s="18"/>
      <c r="BQ268" s="18"/>
    </row>
    <row r="269" spans="33:69" x14ac:dyDescent="0.25">
      <c r="AG269" s="16">
        <f>'Summary Neel2Milner'!A264</f>
        <v>39650</v>
      </c>
      <c r="AH269" s="4">
        <f ca="1">OFFSET('Summary Neel2Milner'!$A264,0,('Residual Comparison Neel2Milner'!$BU$5+1),1,1)</f>
        <v>1475.5</v>
      </c>
      <c r="AI269" s="4">
        <f ca="1">OFFSET('Summary Neel2Milner'!$A264,0,('Residual Comparison Neel2Milner'!$BU$6+1),1,1)</f>
        <v>1474.6</v>
      </c>
      <c r="AJ269" s="17">
        <f t="shared" ca="1" si="72"/>
        <v>0.90000000000009095</v>
      </c>
      <c r="AK269" s="65">
        <f t="shared" ca="1" si="73"/>
        <v>6.099627245002311E-4</v>
      </c>
      <c r="AL269" s="4">
        <f ca="1">OFFSET('Summary Neel2Milner'!$A264,0,('Residual Comparison Neel2Milner'!$BU$7+1),1,1)</f>
        <v>1210.0999999999999</v>
      </c>
      <c r="AM269" s="17">
        <f t="shared" ca="1" si="74"/>
        <v>265.40000000000009</v>
      </c>
      <c r="AN269" s="65">
        <f t="shared" ca="1" si="75"/>
        <v>0.17987123009149447</v>
      </c>
      <c r="AO269" s="4">
        <f ca="1">OFFSET('Summary Neel2Milner'!$A264,0,('Residual Comparison Neel2Milner'!$BU$8+1),1,1)</f>
        <v>1464.6000000000001</v>
      </c>
      <c r="AP269" s="17">
        <f t="shared" ca="1" si="76"/>
        <v>10.899999999999864</v>
      </c>
      <c r="AQ269" s="65">
        <f t="shared" ca="1" si="77"/>
        <v>7.3873263300575148E-3</v>
      </c>
      <c r="AR269" s="4">
        <f ca="1">OFFSET('Summary Neel2Milner'!$A264,0,('Residual Comparison Neel2Milner'!$BU$9+1),1,1)</f>
        <v>1729.5</v>
      </c>
      <c r="AS269" s="17">
        <f t="shared" ca="1" si="78"/>
        <v>-254</v>
      </c>
      <c r="AT269" s="65">
        <f t="shared" ca="1" si="79"/>
        <v>-0.17214503558115893</v>
      </c>
      <c r="AU269" s="4">
        <f ca="1">OFFSET('Summary Neel2Milner'!$A264,0,('Residual Comparison Neel2Milner'!$BU$10+1),1,1)</f>
        <v>1474.6</v>
      </c>
      <c r="AV269" s="17">
        <f t="shared" ca="1" si="80"/>
        <v>0.90000000000009095</v>
      </c>
      <c r="AW269" s="65">
        <f t="shared" ca="1" si="81"/>
        <v>6.099627245002311E-4</v>
      </c>
      <c r="AX269" s="18"/>
      <c r="AY269" s="18"/>
      <c r="AZ269" s="18"/>
      <c r="BA269" s="18"/>
      <c r="BB269" s="18"/>
      <c r="BC269" s="18"/>
      <c r="BD269" s="18"/>
      <c r="BE269" s="18"/>
      <c r="BF269" s="18"/>
      <c r="BG269" s="18"/>
      <c r="BH269" s="18"/>
      <c r="BI269" s="18"/>
      <c r="BJ269" s="18"/>
      <c r="BK269" s="18"/>
      <c r="BL269" s="18"/>
      <c r="BM269" s="18"/>
      <c r="BN269" s="18"/>
      <c r="BO269" s="18"/>
      <c r="BP269" s="18"/>
      <c r="BQ269" s="18"/>
    </row>
    <row r="270" spans="33:69" x14ac:dyDescent="0.25">
      <c r="AG270" s="16">
        <f>'Summary Neel2Milner'!A265</f>
        <v>39651</v>
      </c>
      <c r="AH270" s="4">
        <f ca="1">OFFSET('Summary Neel2Milner'!$A265,0,('Residual Comparison Neel2Milner'!$BU$5+1),1,1)</f>
        <v>1366.3000000000002</v>
      </c>
      <c r="AI270" s="4">
        <f ca="1">OFFSET('Summary Neel2Milner'!$A265,0,('Residual Comparison Neel2Milner'!$BU$6+1),1,1)</f>
        <v>1602.9</v>
      </c>
      <c r="AJ270" s="17">
        <f t="shared" ca="1" si="72"/>
        <v>-236.59999999999991</v>
      </c>
      <c r="AK270" s="65">
        <f t="shared" ca="1" si="73"/>
        <v>-0.17316841103710742</v>
      </c>
      <c r="AL270" s="4">
        <f ca="1">OFFSET('Summary Neel2Milner'!$A265,0,('Residual Comparison Neel2Milner'!$BU$7+1),1,1)</f>
        <v>1192.7000000000003</v>
      </c>
      <c r="AM270" s="17">
        <f t="shared" ca="1" si="74"/>
        <v>173.59999999999991</v>
      </c>
      <c r="AN270" s="65">
        <f t="shared" ca="1" si="75"/>
        <v>0.1270584791041498</v>
      </c>
      <c r="AO270" s="4">
        <f ca="1">OFFSET('Summary Neel2Milner'!$A265,0,('Residual Comparison Neel2Milner'!$BU$8+1),1,1)</f>
        <v>1489.1999999999998</v>
      </c>
      <c r="AP270" s="17">
        <f t="shared" ca="1" si="76"/>
        <v>-122.89999999999964</v>
      </c>
      <c r="AQ270" s="65">
        <f t="shared" ca="1" si="77"/>
        <v>-8.995096245334086E-2</v>
      </c>
      <c r="AR270" s="4">
        <f ca="1">OFFSET('Summary Neel2Milner'!$A265,0,('Residual Comparison Neel2Milner'!$BU$9+1),1,1)</f>
        <v>1719.9</v>
      </c>
      <c r="AS270" s="17">
        <f t="shared" ca="1" si="78"/>
        <v>-353.59999999999991</v>
      </c>
      <c r="AT270" s="65">
        <f t="shared" ca="1" si="79"/>
        <v>-0.258801141769743</v>
      </c>
      <c r="AU270" s="4">
        <f ca="1">OFFSET('Summary Neel2Milner'!$A265,0,('Residual Comparison Neel2Milner'!$BU$10+1),1,1)</f>
        <v>1602.9</v>
      </c>
      <c r="AV270" s="17">
        <f t="shared" ca="1" si="80"/>
        <v>-236.59999999999991</v>
      </c>
      <c r="AW270" s="65">
        <f t="shared" ca="1" si="81"/>
        <v>-0.17316841103710742</v>
      </c>
      <c r="AX270" s="18"/>
      <c r="AY270" s="18"/>
      <c r="AZ270" s="18"/>
      <c r="BA270" s="18"/>
      <c r="BB270" s="18"/>
      <c r="BC270" s="18"/>
      <c r="BD270" s="18"/>
      <c r="BE270" s="18"/>
      <c r="BF270" s="18"/>
      <c r="BG270" s="18"/>
      <c r="BH270" s="18"/>
      <c r="BI270" s="18"/>
      <c r="BJ270" s="18"/>
      <c r="BK270" s="18"/>
      <c r="BL270" s="18"/>
      <c r="BM270" s="18"/>
      <c r="BN270" s="18"/>
      <c r="BO270" s="18"/>
      <c r="BP270" s="18"/>
      <c r="BQ270" s="18"/>
    </row>
    <row r="271" spans="33:69" x14ac:dyDescent="0.25">
      <c r="AG271" s="16">
        <f>'Summary Neel2Milner'!A266</f>
        <v>39652</v>
      </c>
      <c r="AH271" s="4">
        <f ca="1">OFFSET('Summary Neel2Milner'!$A266,0,('Residual Comparison Neel2Milner'!$BU$5+1),1,1)</f>
        <v>1453</v>
      </c>
      <c r="AI271" s="4">
        <f ca="1">OFFSET('Summary Neel2Milner'!$A266,0,('Residual Comparison Neel2Milner'!$BU$6+1),1,1)</f>
        <v>1493.8999999999999</v>
      </c>
      <c r="AJ271" s="17">
        <f t="shared" ca="1" si="72"/>
        <v>-40.899999999999864</v>
      </c>
      <c r="AK271" s="65">
        <f t="shared" ca="1" si="73"/>
        <v>-2.8148657949070795E-2</v>
      </c>
      <c r="AL271" s="4">
        <f ca="1">OFFSET('Summary Neel2Milner'!$A266,0,('Residual Comparison Neel2Milner'!$BU$7+1),1,1)</f>
        <v>1485.4000000000003</v>
      </c>
      <c r="AM271" s="17">
        <f t="shared" ca="1" si="74"/>
        <v>-32.400000000000318</v>
      </c>
      <c r="AN271" s="65">
        <f t="shared" ca="1" si="75"/>
        <v>-2.2298692360633393E-2</v>
      </c>
      <c r="AO271" s="4">
        <f ca="1">OFFSET('Summary Neel2Milner'!$A266,0,('Residual Comparison Neel2Milner'!$BU$8+1),1,1)</f>
        <v>1568.3999999999999</v>
      </c>
      <c r="AP271" s="17">
        <f t="shared" ca="1" si="76"/>
        <v>-115.39999999999986</v>
      </c>
      <c r="AQ271" s="65">
        <f t="shared" ca="1" si="77"/>
        <v>-7.9421885753613114E-2</v>
      </c>
      <c r="AR271" s="4">
        <f ca="1">OFFSET('Summary Neel2Milner'!$A266,0,('Residual Comparison Neel2Milner'!$BU$9+1),1,1)</f>
        <v>1629.1</v>
      </c>
      <c r="AS271" s="17">
        <f t="shared" ca="1" si="78"/>
        <v>-176.09999999999991</v>
      </c>
      <c r="AT271" s="65">
        <f t="shared" ca="1" si="79"/>
        <v>-0.12119752236751542</v>
      </c>
      <c r="AU271" s="4">
        <f ca="1">OFFSET('Summary Neel2Milner'!$A266,0,('Residual Comparison Neel2Milner'!$BU$10+1),1,1)</f>
        <v>1493.8999999999999</v>
      </c>
      <c r="AV271" s="17">
        <f t="shared" ca="1" si="80"/>
        <v>-40.899999999999864</v>
      </c>
      <c r="AW271" s="65">
        <f t="shared" ca="1" si="81"/>
        <v>-2.8148657949070795E-2</v>
      </c>
      <c r="AX271" s="18"/>
      <c r="AY271" s="18"/>
      <c r="AZ271" s="18"/>
      <c r="BA271" s="18"/>
      <c r="BB271" s="18"/>
      <c r="BC271" s="18"/>
      <c r="BD271" s="18"/>
      <c r="BE271" s="18"/>
      <c r="BF271" s="18"/>
      <c r="BG271" s="18"/>
      <c r="BH271" s="18"/>
      <c r="BI271" s="18"/>
      <c r="BJ271" s="18"/>
      <c r="BK271" s="18"/>
      <c r="BL271" s="18"/>
      <c r="BM271" s="18"/>
      <c r="BN271" s="18"/>
      <c r="BO271" s="18"/>
      <c r="BP271" s="18"/>
      <c r="BQ271" s="18"/>
    </row>
    <row r="272" spans="33:69" x14ac:dyDescent="0.25">
      <c r="AG272" s="16">
        <f>'Summary Neel2Milner'!A267</f>
        <v>39653</v>
      </c>
      <c r="AH272" s="4">
        <f ca="1">OFFSET('Summary Neel2Milner'!$A267,0,('Residual Comparison Neel2Milner'!$BU$5+1),1,1)</f>
        <v>1355</v>
      </c>
      <c r="AI272" s="4">
        <f ca="1">OFFSET('Summary Neel2Milner'!$A267,0,('Residual Comparison Neel2Milner'!$BU$6+1),1,1)</f>
        <v>1618.6</v>
      </c>
      <c r="AJ272" s="17">
        <f t="shared" ca="1" si="72"/>
        <v>-263.59999999999991</v>
      </c>
      <c r="AK272" s="65">
        <f t="shared" ca="1" si="73"/>
        <v>-0.1945387453874538</v>
      </c>
      <c r="AL272" s="4">
        <f ca="1">OFFSET('Summary Neel2Milner'!$A267,0,('Residual Comparison Neel2Milner'!$BU$7+1),1,1)</f>
        <v>1517.6</v>
      </c>
      <c r="AM272" s="17">
        <f t="shared" ca="1" si="74"/>
        <v>-162.59999999999991</v>
      </c>
      <c r="AN272" s="65">
        <f t="shared" ca="1" si="75"/>
        <v>-0.11999999999999993</v>
      </c>
      <c r="AO272" s="4">
        <f ca="1">OFFSET('Summary Neel2Milner'!$A267,0,('Residual Comparison Neel2Milner'!$BU$8+1),1,1)</f>
        <v>1573.5</v>
      </c>
      <c r="AP272" s="17">
        <f t="shared" ca="1" si="76"/>
        <v>-218.5</v>
      </c>
      <c r="AQ272" s="65">
        <f t="shared" ca="1" si="77"/>
        <v>-0.16125461254612547</v>
      </c>
      <c r="AR272" s="4">
        <f ca="1">OFFSET('Summary Neel2Milner'!$A267,0,('Residual Comparison Neel2Milner'!$BU$9+1),1,1)</f>
        <v>1598.6</v>
      </c>
      <c r="AS272" s="17">
        <f t="shared" ca="1" si="78"/>
        <v>-243.59999999999991</v>
      </c>
      <c r="AT272" s="65">
        <f t="shared" ca="1" si="79"/>
        <v>-0.1797785977859778</v>
      </c>
      <c r="AU272" s="4">
        <f ca="1">OFFSET('Summary Neel2Milner'!$A267,0,('Residual Comparison Neel2Milner'!$BU$10+1),1,1)</f>
        <v>1618.6</v>
      </c>
      <c r="AV272" s="17">
        <f t="shared" ca="1" si="80"/>
        <v>-263.59999999999991</v>
      </c>
      <c r="AW272" s="65">
        <f t="shared" ca="1" si="81"/>
        <v>-0.1945387453874538</v>
      </c>
      <c r="AX272" s="18"/>
      <c r="AY272" s="18"/>
      <c r="AZ272" s="18"/>
      <c r="BA272" s="18"/>
      <c r="BB272" s="18"/>
      <c r="BC272" s="18"/>
      <c r="BD272" s="18"/>
      <c r="BE272" s="18"/>
      <c r="BF272" s="18"/>
      <c r="BG272" s="18"/>
      <c r="BH272" s="18"/>
      <c r="BI272" s="18"/>
      <c r="BJ272" s="18"/>
      <c r="BK272" s="18"/>
      <c r="BL272" s="18"/>
      <c r="BM272" s="18"/>
      <c r="BN272" s="18"/>
      <c r="BO272" s="18"/>
      <c r="BP272" s="18"/>
      <c r="BQ272" s="18"/>
    </row>
    <row r="273" spans="33:69" x14ac:dyDescent="0.25">
      <c r="AG273" s="16">
        <f>'Summary Neel2Milner'!A268</f>
        <v>39654</v>
      </c>
      <c r="AH273" s="4">
        <f ca="1">OFFSET('Summary Neel2Milner'!$A268,0,('Residual Comparison Neel2Milner'!$BU$5+1),1,1)</f>
        <v>1305.6999999999998</v>
      </c>
      <c r="AI273" s="4">
        <f ca="1">OFFSET('Summary Neel2Milner'!$A268,0,('Residual Comparison Neel2Milner'!$BU$6+1),1,1)</f>
        <v>1710.1000000000001</v>
      </c>
      <c r="AJ273" s="17">
        <f t="shared" ca="1" si="72"/>
        <v>-404.40000000000032</v>
      </c>
      <c r="AK273" s="65">
        <f t="shared" ca="1" si="73"/>
        <v>-0.30971892471471268</v>
      </c>
      <c r="AL273" s="4">
        <f ca="1">OFFSET('Summary Neel2Milner'!$A268,0,('Residual Comparison Neel2Milner'!$BU$7+1),1,1)</f>
        <v>1680.7999999999997</v>
      </c>
      <c r="AM273" s="17">
        <f t="shared" ca="1" si="74"/>
        <v>-375.09999999999991</v>
      </c>
      <c r="AN273" s="65">
        <f t="shared" ca="1" si="75"/>
        <v>-0.2872788542544229</v>
      </c>
      <c r="AO273" s="4">
        <f ca="1">OFFSET('Summary Neel2Milner'!$A268,0,('Residual Comparison Neel2Milner'!$BU$8+1),1,1)</f>
        <v>1564.3999999999999</v>
      </c>
      <c r="AP273" s="17">
        <f t="shared" ca="1" si="76"/>
        <v>-258.70000000000005</v>
      </c>
      <c r="AQ273" s="65">
        <f t="shared" ca="1" si="77"/>
        <v>-0.1981312705828292</v>
      </c>
      <c r="AR273" s="4">
        <f ca="1">OFFSET('Summary Neel2Milner'!$A268,0,('Residual Comparison Neel2Milner'!$BU$9+1),1,1)</f>
        <v>1569.1</v>
      </c>
      <c r="AS273" s="17">
        <f t="shared" ca="1" si="78"/>
        <v>-263.40000000000009</v>
      </c>
      <c r="AT273" s="65">
        <f t="shared" ca="1" si="79"/>
        <v>-0.20173087232901901</v>
      </c>
      <c r="AU273" s="4">
        <f ca="1">OFFSET('Summary Neel2Milner'!$A268,0,('Residual Comparison Neel2Milner'!$BU$10+1),1,1)</f>
        <v>1710.1000000000001</v>
      </c>
      <c r="AV273" s="17">
        <f t="shared" ca="1" si="80"/>
        <v>-404.40000000000032</v>
      </c>
      <c r="AW273" s="65">
        <f t="shared" ca="1" si="81"/>
        <v>-0.30971892471471268</v>
      </c>
      <c r="AX273" s="18"/>
      <c r="AY273" s="18"/>
      <c r="AZ273" s="18"/>
      <c r="BA273" s="18"/>
      <c r="BB273" s="18"/>
      <c r="BC273" s="18"/>
      <c r="BD273" s="18"/>
      <c r="BE273" s="18"/>
      <c r="BF273" s="18"/>
      <c r="BG273" s="18"/>
      <c r="BH273" s="18"/>
      <c r="BI273" s="18"/>
      <c r="BJ273" s="18"/>
      <c r="BK273" s="18"/>
      <c r="BL273" s="18"/>
      <c r="BM273" s="18"/>
      <c r="BN273" s="18"/>
      <c r="BO273" s="18"/>
      <c r="BP273" s="18"/>
      <c r="BQ273" s="18"/>
    </row>
    <row r="274" spans="33:69" x14ac:dyDescent="0.25">
      <c r="AG274" s="16">
        <f>'Summary Neel2Milner'!A269</f>
        <v>39655</v>
      </c>
      <c r="AH274" s="4">
        <f ca="1">OFFSET('Summary Neel2Milner'!$A269,0,('Residual Comparison Neel2Milner'!$BU$5+1),1,1)</f>
        <v>916.1</v>
      </c>
      <c r="AI274" s="4">
        <f ca="1">OFFSET('Summary Neel2Milner'!$A269,0,('Residual Comparison Neel2Milner'!$BU$6+1),1,1)</f>
        <v>1833.5000000000002</v>
      </c>
      <c r="AJ274" s="17">
        <f t="shared" ca="1" si="72"/>
        <v>-917.4000000000002</v>
      </c>
      <c r="AK274" s="65">
        <f t="shared" ca="1" si="73"/>
        <v>-1.0014190590546885</v>
      </c>
      <c r="AL274" s="4">
        <f ca="1">OFFSET('Summary Neel2Milner'!$A269,0,('Residual Comparison Neel2Milner'!$BU$7+1),1,1)</f>
        <v>1520.5</v>
      </c>
      <c r="AM274" s="17">
        <f t="shared" ca="1" si="74"/>
        <v>-604.4</v>
      </c>
      <c r="AN274" s="65">
        <f t="shared" ca="1" si="75"/>
        <v>-0.65975330204126181</v>
      </c>
      <c r="AO274" s="4">
        <f ca="1">OFFSET('Summary Neel2Milner'!$A269,0,('Residual Comparison Neel2Milner'!$BU$8+1),1,1)</f>
        <v>1592.4999999999998</v>
      </c>
      <c r="AP274" s="17">
        <f t="shared" ca="1" si="76"/>
        <v>-676.39999999999975</v>
      </c>
      <c r="AQ274" s="65">
        <f t="shared" ca="1" si="77"/>
        <v>-0.73834734199323193</v>
      </c>
      <c r="AR274" s="4">
        <f ca="1">OFFSET('Summary Neel2Milner'!$A269,0,('Residual Comparison Neel2Milner'!$BU$9+1),1,1)</f>
        <v>1714.5</v>
      </c>
      <c r="AS274" s="17">
        <f t="shared" ca="1" si="78"/>
        <v>-798.4</v>
      </c>
      <c r="AT274" s="65">
        <f t="shared" ca="1" si="79"/>
        <v>-0.87152057635629299</v>
      </c>
      <c r="AU274" s="4">
        <f ca="1">OFFSET('Summary Neel2Milner'!$A269,0,('Residual Comparison Neel2Milner'!$BU$10+1),1,1)</f>
        <v>1833.5000000000002</v>
      </c>
      <c r="AV274" s="17">
        <f t="shared" ca="1" si="80"/>
        <v>-917.4000000000002</v>
      </c>
      <c r="AW274" s="65">
        <f t="shared" ca="1" si="81"/>
        <v>-1.0014190590546885</v>
      </c>
      <c r="AX274" s="18"/>
      <c r="AY274" s="18"/>
      <c r="AZ274" s="18"/>
      <c r="BA274" s="18"/>
      <c r="BB274" s="18"/>
      <c r="BC274" s="18"/>
      <c r="BD274" s="18"/>
      <c r="BE274" s="18"/>
      <c r="BF274" s="18"/>
      <c r="BG274" s="18"/>
      <c r="BH274" s="18"/>
      <c r="BI274" s="18"/>
      <c r="BJ274" s="18"/>
      <c r="BK274" s="18"/>
      <c r="BL274" s="18"/>
      <c r="BM274" s="18"/>
      <c r="BN274" s="18"/>
      <c r="BO274" s="18"/>
      <c r="BP274" s="18"/>
      <c r="BQ274" s="18"/>
    </row>
    <row r="275" spans="33:69" x14ac:dyDescent="0.25">
      <c r="AG275" s="16">
        <f>'Summary Neel2Milner'!A270</f>
        <v>39656</v>
      </c>
      <c r="AH275" s="4">
        <f ca="1">OFFSET('Summary Neel2Milner'!$A270,0,('Residual Comparison Neel2Milner'!$BU$5+1),1,1)</f>
        <v>1036.5</v>
      </c>
      <c r="AI275" s="4">
        <f ca="1">OFFSET('Summary Neel2Milner'!$A270,0,('Residual Comparison Neel2Milner'!$BU$6+1),1,1)</f>
        <v>1898.9999999999998</v>
      </c>
      <c r="AJ275" s="17">
        <f t="shared" ca="1" si="72"/>
        <v>-862.49999999999977</v>
      </c>
      <c r="AK275" s="65">
        <f t="shared" ca="1" si="73"/>
        <v>-0.83212735166425444</v>
      </c>
      <c r="AL275" s="4">
        <f ca="1">OFFSET('Summary Neel2Milner'!$A270,0,('Residual Comparison Neel2Milner'!$BU$7+1),1,1)</f>
        <v>1554.6</v>
      </c>
      <c r="AM275" s="17">
        <f t="shared" ca="1" si="74"/>
        <v>-518.09999999999991</v>
      </c>
      <c r="AN275" s="65">
        <f t="shared" ca="1" si="75"/>
        <v>-0.49985528219971048</v>
      </c>
      <c r="AO275" s="4">
        <f ca="1">OFFSET('Summary Neel2Milner'!$A270,0,('Residual Comparison Neel2Milner'!$BU$8+1),1,1)</f>
        <v>1654.1</v>
      </c>
      <c r="AP275" s="17">
        <f t="shared" ca="1" si="76"/>
        <v>-617.59999999999991</v>
      </c>
      <c r="AQ275" s="65">
        <f t="shared" ca="1" si="77"/>
        <v>-0.59585142305836947</v>
      </c>
      <c r="AR275" s="4">
        <f ca="1">OFFSET('Summary Neel2Milner'!$A270,0,('Residual Comparison Neel2Milner'!$BU$9+1),1,1)</f>
        <v>1752.9</v>
      </c>
      <c r="AS275" s="17">
        <f t="shared" ca="1" si="78"/>
        <v>-716.40000000000009</v>
      </c>
      <c r="AT275" s="65">
        <f t="shared" ca="1" si="79"/>
        <v>-0.69117221418234454</v>
      </c>
      <c r="AU275" s="4">
        <f ca="1">OFFSET('Summary Neel2Milner'!$A270,0,('Residual Comparison Neel2Milner'!$BU$10+1),1,1)</f>
        <v>1898.9999999999998</v>
      </c>
      <c r="AV275" s="17">
        <f t="shared" ca="1" si="80"/>
        <v>-862.49999999999977</v>
      </c>
      <c r="AW275" s="65">
        <f t="shared" ca="1" si="81"/>
        <v>-0.83212735166425444</v>
      </c>
      <c r="AX275" s="18"/>
      <c r="AY275" s="18"/>
      <c r="AZ275" s="18"/>
      <c r="BA275" s="18"/>
      <c r="BB275" s="18"/>
      <c r="BC275" s="18"/>
      <c r="BD275" s="18"/>
      <c r="BE275" s="18"/>
      <c r="BF275" s="18"/>
      <c r="BG275" s="18"/>
      <c r="BH275" s="18"/>
      <c r="BI275" s="18"/>
      <c r="BJ275" s="18"/>
      <c r="BK275" s="18"/>
      <c r="BL275" s="18"/>
      <c r="BM275" s="18"/>
      <c r="BN275" s="18"/>
      <c r="BO275" s="18"/>
      <c r="BP275" s="18"/>
      <c r="BQ275" s="18"/>
    </row>
    <row r="276" spans="33:69" x14ac:dyDescent="0.25">
      <c r="AG276" s="16">
        <f>'Summary Neel2Milner'!A271</f>
        <v>39657</v>
      </c>
      <c r="AH276" s="4">
        <f ca="1">OFFSET('Summary Neel2Milner'!$A271,0,('Residual Comparison Neel2Milner'!$BU$5+1),1,1)</f>
        <v>1405.2</v>
      </c>
      <c r="AI276" s="4">
        <f ca="1">OFFSET('Summary Neel2Milner'!$A271,0,('Residual Comparison Neel2Milner'!$BU$6+1),1,1)</f>
        <v>2005.6999999999998</v>
      </c>
      <c r="AJ276" s="17">
        <f t="shared" ca="1" si="72"/>
        <v>-600.49999999999977</v>
      </c>
      <c r="AK276" s="65">
        <f t="shared" ca="1" si="73"/>
        <v>-0.42734130372900636</v>
      </c>
      <c r="AL276" s="4">
        <f ca="1">OFFSET('Summary Neel2Milner'!$A271,0,('Residual Comparison Neel2Milner'!$BU$7+1),1,1)</f>
        <v>1670.1</v>
      </c>
      <c r="AM276" s="17">
        <f t="shared" ca="1" si="74"/>
        <v>-264.89999999999986</v>
      </c>
      <c r="AN276" s="65">
        <f t="shared" ca="1" si="75"/>
        <v>-0.18851409052092219</v>
      </c>
      <c r="AO276" s="4">
        <f ca="1">OFFSET('Summary Neel2Milner'!$A271,0,('Residual Comparison Neel2Milner'!$BU$8+1),1,1)</f>
        <v>1623.8</v>
      </c>
      <c r="AP276" s="17">
        <f t="shared" ca="1" si="76"/>
        <v>-218.59999999999991</v>
      </c>
      <c r="AQ276" s="65">
        <f t="shared" ca="1" si="77"/>
        <v>-0.15556504412183311</v>
      </c>
      <c r="AR276" s="4">
        <f ca="1">OFFSET('Summary Neel2Milner'!$A271,0,('Residual Comparison Neel2Milner'!$BU$9+1),1,1)</f>
        <v>1796.6</v>
      </c>
      <c r="AS276" s="17">
        <f t="shared" ca="1" si="78"/>
        <v>-391.39999999999986</v>
      </c>
      <c r="AT276" s="65">
        <f t="shared" ca="1" si="79"/>
        <v>-0.27853686307998848</v>
      </c>
      <c r="AU276" s="4">
        <f ca="1">OFFSET('Summary Neel2Milner'!$A271,0,('Residual Comparison Neel2Milner'!$BU$10+1),1,1)</f>
        <v>2005.6999999999998</v>
      </c>
      <c r="AV276" s="17">
        <f t="shared" ca="1" si="80"/>
        <v>-600.49999999999977</v>
      </c>
      <c r="AW276" s="65">
        <f t="shared" ca="1" si="81"/>
        <v>-0.42734130372900636</v>
      </c>
      <c r="AX276" s="18"/>
      <c r="AY276" s="18"/>
      <c r="AZ276" s="18"/>
      <c r="BA276" s="18"/>
      <c r="BB276" s="18"/>
      <c r="BC276" s="18"/>
      <c r="BD276" s="18"/>
      <c r="BE276" s="18"/>
      <c r="BF276" s="18"/>
      <c r="BG276" s="18"/>
      <c r="BH276" s="18"/>
      <c r="BI276" s="18"/>
      <c r="BJ276" s="18"/>
      <c r="BK276" s="18"/>
      <c r="BL276" s="18"/>
      <c r="BM276" s="18"/>
      <c r="BN276" s="18"/>
      <c r="BO276" s="18"/>
      <c r="BP276" s="18"/>
      <c r="BQ276" s="18"/>
    </row>
    <row r="277" spans="33:69" x14ac:dyDescent="0.25">
      <c r="AG277" s="16">
        <f>'Summary Neel2Milner'!A272</f>
        <v>39658</v>
      </c>
      <c r="AH277" s="4">
        <f ca="1">OFFSET('Summary Neel2Milner'!$A272,0,('Residual Comparison Neel2Milner'!$BU$5+1),1,1)</f>
        <v>1439.5</v>
      </c>
      <c r="AI277" s="4">
        <f ca="1">OFFSET('Summary Neel2Milner'!$A272,0,('Residual Comparison Neel2Milner'!$BU$6+1),1,1)</f>
        <v>2069.1</v>
      </c>
      <c r="AJ277" s="17">
        <f t="shared" ca="1" si="72"/>
        <v>-629.59999999999991</v>
      </c>
      <c r="AK277" s="65">
        <f t="shared" ca="1" si="73"/>
        <v>-0.43737408822507806</v>
      </c>
      <c r="AL277" s="4">
        <f ca="1">OFFSET('Summary Neel2Milner'!$A272,0,('Residual Comparison Neel2Milner'!$BU$7+1),1,1)</f>
        <v>1687.9</v>
      </c>
      <c r="AM277" s="17">
        <f t="shared" ca="1" si="74"/>
        <v>-248.40000000000009</v>
      </c>
      <c r="AN277" s="65">
        <f t="shared" ca="1" si="75"/>
        <v>-0.17255991663772149</v>
      </c>
      <c r="AO277" s="4">
        <f ca="1">OFFSET('Summary Neel2Milner'!$A272,0,('Residual Comparison Neel2Milner'!$BU$8+1),1,1)</f>
        <v>1686.8</v>
      </c>
      <c r="AP277" s="17">
        <f t="shared" ca="1" si="76"/>
        <v>-247.29999999999995</v>
      </c>
      <c r="AQ277" s="65">
        <f t="shared" ca="1" si="77"/>
        <v>-0.17179576241750605</v>
      </c>
      <c r="AR277" s="4">
        <f ca="1">OFFSET('Summary Neel2Milner'!$A272,0,('Residual Comparison Neel2Milner'!$BU$9+1),1,1)</f>
        <v>1770.7999999999997</v>
      </c>
      <c r="AS277" s="17">
        <f t="shared" ca="1" si="78"/>
        <v>-331.29999999999973</v>
      </c>
      <c r="AT277" s="65">
        <f t="shared" ca="1" si="79"/>
        <v>-0.23014935741576917</v>
      </c>
      <c r="AU277" s="4">
        <f ca="1">OFFSET('Summary Neel2Milner'!$A272,0,('Residual Comparison Neel2Milner'!$BU$10+1),1,1)</f>
        <v>2069.1</v>
      </c>
      <c r="AV277" s="17">
        <f t="shared" ca="1" si="80"/>
        <v>-629.59999999999991</v>
      </c>
      <c r="AW277" s="65">
        <f t="shared" ca="1" si="81"/>
        <v>-0.43737408822507806</v>
      </c>
      <c r="AX277" s="18"/>
      <c r="AY277" s="18"/>
      <c r="AZ277" s="18"/>
      <c r="BA277" s="18"/>
      <c r="BB277" s="18"/>
      <c r="BC277" s="18"/>
      <c r="BD277" s="18"/>
      <c r="BE277" s="18"/>
      <c r="BF277" s="18"/>
      <c r="BG277" s="18"/>
      <c r="BH277" s="18"/>
      <c r="BI277" s="18"/>
      <c r="BJ277" s="18"/>
      <c r="BK277" s="18"/>
      <c r="BL277" s="18"/>
      <c r="BM277" s="18"/>
      <c r="BN277" s="18"/>
      <c r="BO277" s="18"/>
      <c r="BP277" s="18"/>
      <c r="BQ277" s="18"/>
    </row>
    <row r="278" spans="33:69" x14ac:dyDescent="0.25">
      <c r="AG278" s="16">
        <f>'Summary Neel2Milner'!A273</f>
        <v>39659</v>
      </c>
      <c r="AH278" s="4">
        <f ca="1">OFFSET('Summary Neel2Milner'!$A273,0,('Residual Comparison Neel2Milner'!$BU$5+1),1,1)</f>
        <v>1462.2</v>
      </c>
      <c r="AI278" s="4">
        <f ca="1">OFFSET('Summary Neel2Milner'!$A273,0,('Residual Comparison Neel2Milner'!$BU$6+1),1,1)</f>
        <v>2142.6999999999998</v>
      </c>
      <c r="AJ278" s="17">
        <f t="shared" ca="1" si="72"/>
        <v>-680.49999999999977</v>
      </c>
      <c r="AK278" s="65">
        <f t="shared" ca="1" si="73"/>
        <v>-0.46539461086034722</v>
      </c>
      <c r="AL278" s="4">
        <f ca="1">OFFSET('Summary Neel2Milner'!$A273,0,('Residual Comparison Neel2Milner'!$BU$7+1),1,1)</f>
        <v>1751.2999999999997</v>
      </c>
      <c r="AM278" s="17">
        <f t="shared" ca="1" si="74"/>
        <v>-289.09999999999968</v>
      </c>
      <c r="AN278" s="65">
        <f t="shared" ca="1" si="75"/>
        <v>-0.19771577075639424</v>
      </c>
      <c r="AO278" s="4">
        <f ca="1">OFFSET('Summary Neel2Milner'!$A273,0,('Residual Comparison Neel2Milner'!$BU$8+1),1,1)</f>
        <v>1709.8999999999999</v>
      </c>
      <c r="AP278" s="17">
        <f t="shared" ca="1" si="76"/>
        <v>-247.69999999999982</v>
      </c>
      <c r="AQ278" s="65">
        <f t="shared" ca="1" si="77"/>
        <v>-0.16940227055122406</v>
      </c>
      <c r="AR278" s="4">
        <f ca="1">OFFSET('Summary Neel2Milner'!$A273,0,('Residual Comparison Neel2Milner'!$BU$9+1),1,1)</f>
        <v>1835.6000000000001</v>
      </c>
      <c r="AS278" s="17">
        <f t="shared" ca="1" si="78"/>
        <v>-373.40000000000009</v>
      </c>
      <c r="AT278" s="65">
        <f t="shared" ca="1" si="79"/>
        <v>-0.25536862262344417</v>
      </c>
      <c r="AU278" s="4">
        <f ca="1">OFFSET('Summary Neel2Milner'!$A273,0,('Residual Comparison Neel2Milner'!$BU$10+1),1,1)</f>
        <v>2142.6999999999998</v>
      </c>
      <c r="AV278" s="17">
        <f t="shared" ca="1" si="80"/>
        <v>-680.49999999999977</v>
      </c>
      <c r="AW278" s="65">
        <f t="shared" ca="1" si="81"/>
        <v>-0.46539461086034722</v>
      </c>
      <c r="AX278" s="18"/>
      <c r="AY278" s="18"/>
      <c r="AZ278" s="18"/>
      <c r="BA278" s="18"/>
      <c r="BB278" s="18"/>
      <c r="BC278" s="18"/>
      <c r="BD278" s="18"/>
      <c r="BE278" s="18"/>
      <c r="BF278" s="18"/>
      <c r="BG278" s="18"/>
      <c r="BH278" s="18"/>
      <c r="BI278" s="18"/>
      <c r="BJ278" s="18"/>
      <c r="BK278" s="18"/>
      <c r="BL278" s="18"/>
      <c r="BM278" s="18"/>
      <c r="BN278" s="18"/>
      <c r="BO278" s="18"/>
      <c r="BP278" s="18"/>
      <c r="BQ278" s="18"/>
    </row>
    <row r="279" spans="33:69" x14ac:dyDescent="0.25">
      <c r="AG279" s="16">
        <f>'Summary Neel2Milner'!A274</f>
        <v>39660</v>
      </c>
      <c r="AH279" s="4">
        <f ca="1">OFFSET('Summary Neel2Milner'!$A274,0,('Residual Comparison Neel2Milner'!$BU$5+1),1,1)</f>
        <v>1759.3</v>
      </c>
      <c r="AI279" s="4">
        <f ca="1">OFFSET('Summary Neel2Milner'!$A274,0,('Residual Comparison Neel2Milner'!$BU$6+1),1,1)</f>
        <v>2105.5</v>
      </c>
      <c r="AJ279" s="17">
        <f t="shared" ca="1" si="72"/>
        <v>-346.20000000000005</v>
      </c>
      <c r="AK279" s="65">
        <f t="shared" ca="1" si="73"/>
        <v>-0.1967828113454215</v>
      </c>
      <c r="AL279" s="4">
        <f ca="1">OFFSET('Summary Neel2Milner'!$A274,0,('Residual Comparison Neel2Milner'!$BU$7+1),1,1)</f>
        <v>1833.4999999999998</v>
      </c>
      <c r="AM279" s="17">
        <f t="shared" ca="1" si="74"/>
        <v>-74.199999999999818</v>
      </c>
      <c r="AN279" s="65">
        <f t="shared" ca="1" si="75"/>
        <v>-4.2175865401011661E-2</v>
      </c>
      <c r="AO279" s="4">
        <f ca="1">OFFSET('Summary Neel2Milner'!$A274,0,('Residual Comparison Neel2Milner'!$BU$8+1),1,1)</f>
        <v>1756</v>
      </c>
      <c r="AP279" s="17">
        <f t="shared" ca="1" si="76"/>
        <v>3.2999999999999545</v>
      </c>
      <c r="AQ279" s="65">
        <f t="shared" ca="1" si="77"/>
        <v>1.8757460353549449E-3</v>
      </c>
      <c r="AR279" s="4">
        <f ca="1">OFFSET('Summary Neel2Milner'!$A274,0,('Residual Comparison Neel2Milner'!$BU$9+1),1,1)</f>
        <v>1873.8</v>
      </c>
      <c r="AS279" s="17">
        <f t="shared" ca="1" si="78"/>
        <v>-114.5</v>
      </c>
      <c r="AT279" s="65">
        <f t="shared" ca="1" si="79"/>
        <v>-6.5082703347922474E-2</v>
      </c>
      <c r="AU279" s="4">
        <f ca="1">OFFSET('Summary Neel2Milner'!$A274,0,('Residual Comparison Neel2Milner'!$BU$10+1),1,1)</f>
        <v>2105.5</v>
      </c>
      <c r="AV279" s="17">
        <f t="shared" ca="1" si="80"/>
        <v>-346.20000000000005</v>
      </c>
      <c r="AW279" s="65">
        <f t="shared" ca="1" si="81"/>
        <v>-0.1967828113454215</v>
      </c>
      <c r="AX279" s="18"/>
      <c r="AY279" s="18"/>
      <c r="AZ279" s="18"/>
      <c r="BA279" s="18"/>
      <c r="BB279" s="18"/>
      <c r="BC279" s="18"/>
      <c r="BD279" s="18"/>
      <c r="BE279" s="18"/>
      <c r="BF279" s="18"/>
      <c r="BG279" s="18"/>
      <c r="BH279" s="18"/>
      <c r="BI279" s="18"/>
      <c r="BJ279" s="18"/>
      <c r="BK279" s="18"/>
      <c r="BL279" s="18"/>
      <c r="BM279" s="18"/>
      <c r="BN279" s="18"/>
      <c r="BO279" s="18"/>
      <c r="BP279" s="18"/>
      <c r="BQ279" s="18"/>
    </row>
    <row r="280" spans="33:69" x14ac:dyDescent="0.25">
      <c r="AG280" s="16">
        <f>'Summary Neel2Milner'!A275</f>
        <v>39661</v>
      </c>
      <c r="AH280" s="4">
        <f ca="1">OFFSET('Summary Neel2Milner'!$A275,0,('Residual Comparison Neel2Milner'!$BU$5+1),1,1)</f>
        <v>1879.6</v>
      </c>
      <c r="AI280" s="4">
        <f ca="1">OFFSET('Summary Neel2Milner'!$A275,0,('Residual Comparison Neel2Milner'!$BU$6+1),1,1)</f>
        <v>2161.4</v>
      </c>
      <c r="AJ280" s="17">
        <f t="shared" ca="1" si="72"/>
        <v>-281.80000000000018</v>
      </c>
      <c r="AK280" s="65">
        <f ca="1">AJ280/$AH280</f>
        <v>-0.14992551606724847</v>
      </c>
      <c r="AL280" s="4">
        <f ca="1">OFFSET('Summary Neel2Milner'!$A275,0,('Residual Comparison Neel2Milner'!$BU$7+1),1,1)</f>
        <v>1932.8999999999996</v>
      </c>
      <c r="AM280" s="17">
        <f t="shared" ca="1" si="74"/>
        <v>-53.299999999999727</v>
      </c>
      <c r="AN280" s="65">
        <f t="shared" ca="1" si="75"/>
        <v>-2.8357097254734905E-2</v>
      </c>
      <c r="AO280" s="4">
        <f ca="1">OFFSET('Summary Neel2Milner'!$A275,0,('Residual Comparison Neel2Milner'!$BU$8+1),1,1)</f>
        <v>1726.6</v>
      </c>
      <c r="AP280" s="17">
        <f t="shared" ca="1" si="76"/>
        <v>153</v>
      </c>
      <c r="AQ280" s="65">
        <f t="shared" ca="1" si="77"/>
        <v>8.1400297935731017E-2</v>
      </c>
      <c r="AR280" s="4">
        <f ca="1">OFFSET('Summary Neel2Milner'!$A275,0,('Residual Comparison Neel2Milner'!$BU$9+1),1,1)</f>
        <v>1858.3</v>
      </c>
      <c r="AS280" s="17">
        <f t="shared" ca="1" si="78"/>
        <v>21.299999999999955</v>
      </c>
      <c r="AT280" s="65">
        <f t="shared" ca="1" si="79"/>
        <v>1.1332198340072331E-2</v>
      </c>
      <c r="AU280" s="4">
        <f ca="1">OFFSET('Summary Neel2Milner'!$A275,0,('Residual Comparison Neel2Milner'!$BU$10+1),1,1)</f>
        <v>2161.4</v>
      </c>
      <c r="AV280" s="17">
        <f t="shared" ca="1" si="80"/>
        <v>-281.80000000000018</v>
      </c>
      <c r="AW280" s="65">
        <f t="shared" ca="1" si="81"/>
        <v>-0.14992551606724847</v>
      </c>
      <c r="AX280" s="18"/>
      <c r="AY280" s="18"/>
      <c r="AZ280" s="18"/>
      <c r="BA280" s="18"/>
      <c r="BB280" s="18"/>
      <c r="BC280" s="18"/>
      <c r="BD280" s="18"/>
      <c r="BE280" s="18"/>
      <c r="BF280" s="18"/>
      <c r="BG280" s="18"/>
      <c r="BH280" s="18"/>
      <c r="BI280" s="18"/>
      <c r="BJ280" s="18"/>
      <c r="BK280" s="18"/>
      <c r="BL280" s="18"/>
      <c r="BM280" s="18"/>
      <c r="BN280" s="18"/>
      <c r="BO280" s="18"/>
      <c r="BP280" s="18"/>
      <c r="BQ280" s="18"/>
    </row>
    <row r="281" spans="33:69" x14ac:dyDescent="0.25">
      <c r="AG281" s="16">
        <f>'Summary Neel2Milner'!A276</f>
        <v>39662</v>
      </c>
      <c r="AH281" s="4">
        <f ca="1">OFFSET('Summary Neel2Milner'!$A276,0,('Residual Comparison Neel2Milner'!$BU$5+1),1,1)</f>
        <v>1893.2</v>
      </c>
      <c r="AI281" s="4">
        <f ca="1">OFFSET('Summary Neel2Milner'!$A276,0,('Residual Comparison Neel2Milner'!$BU$6+1),1,1)</f>
        <v>2047.8</v>
      </c>
      <c r="AJ281" s="17">
        <f t="shared" ca="1" si="72"/>
        <v>-154.59999999999991</v>
      </c>
      <c r="AK281" s="65">
        <f t="shared" ca="1" si="73"/>
        <v>-8.1660680329600624E-2</v>
      </c>
      <c r="AL281" s="4">
        <f ca="1">OFFSET('Summary Neel2Milner'!$A276,0,('Residual Comparison Neel2Milner'!$BU$7+1),1,1)</f>
        <v>2016.1</v>
      </c>
      <c r="AM281" s="17">
        <f t="shared" ca="1" si="74"/>
        <v>-122.89999999999986</v>
      </c>
      <c r="AN281" s="65">
        <f t="shared" ca="1" si="75"/>
        <v>-6.4916543418550535E-2</v>
      </c>
      <c r="AO281" s="4">
        <f ca="1">OFFSET('Summary Neel2Milner'!$A276,0,('Residual Comparison Neel2Milner'!$BU$8+1),1,1)</f>
        <v>1726.8000000000002</v>
      </c>
      <c r="AP281" s="17">
        <f t="shared" ca="1" si="76"/>
        <v>166.39999999999986</v>
      </c>
      <c r="AQ281" s="65">
        <f t="shared" ca="1" si="77"/>
        <v>8.7893513627720188E-2</v>
      </c>
      <c r="AR281" s="4">
        <f ca="1">OFFSET('Summary Neel2Milner'!$A276,0,('Residual Comparison Neel2Milner'!$BU$9+1),1,1)</f>
        <v>1933</v>
      </c>
      <c r="AS281" s="17">
        <f t="shared" ca="1" si="78"/>
        <v>-39.799999999999955</v>
      </c>
      <c r="AT281" s="65">
        <f t="shared" ca="1" si="79"/>
        <v>-2.102260722586095E-2</v>
      </c>
      <c r="AU281" s="4">
        <f ca="1">OFFSET('Summary Neel2Milner'!$A276,0,('Residual Comparison Neel2Milner'!$BU$10+1),1,1)</f>
        <v>2047.8</v>
      </c>
      <c r="AV281" s="17">
        <f t="shared" ca="1" si="80"/>
        <v>-154.59999999999991</v>
      </c>
      <c r="AW281" s="65">
        <f t="shared" ca="1" si="81"/>
        <v>-8.1660680329600624E-2</v>
      </c>
      <c r="AX281" s="18"/>
      <c r="AY281" s="18"/>
      <c r="AZ281" s="18"/>
      <c r="BA281" s="18"/>
      <c r="BB281" s="18"/>
      <c r="BC281" s="18"/>
      <c r="BD281" s="18"/>
      <c r="BE281" s="18"/>
      <c r="BF281" s="18"/>
      <c r="BG281" s="18"/>
      <c r="BH281" s="18"/>
      <c r="BI281" s="18"/>
      <c r="BJ281" s="18"/>
      <c r="BK281" s="18"/>
      <c r="BL281" s="18"/>
      <c r="BM281" s="18"/>
      <c r="BN281" s="18"/>
      <c r="BO281" s="18"/>
      <c r="BP281" s="18"/>
      <c r="BQ281" s="18"/>
    </row>
    <row r="282" spans="33:69" x14ac:dyDescent="0.25">
      <c r="AG282" s="16">
        <f>'Summary Neel2Milner'!A277</f>
        <v>39663</v>
      </c>
      <c r="AH282" s="4">
        <f ca="1">OFFSET('Summary Neel2Milner'!$A277,0,('Residual Comparison Neel2Milner'!$BU$5+1),1,1)</f>
        <v>1965.4</v>
      </c>
      <c r="AI282" s="4">
        <f ca="1">OFFSET('Summary Neel2Milner'!$A277,0,('Residual Comparison Neel2Milner'!$BU$6+1),1,1)</f>
        <v>2007.7999999999997</v>
      </c>
      <c r="AJ282" s="17">
        <f t="shared" ca="1" si="72"/>
        <v>-42.399999999999636</v>
      </c>
      <c r="AK282" s="65">
        <f t="shared" ca="1" si="73"/>
        <v>-2.1573216648010398E-2</v>
      </c>
      <c r="AL282" s="4">
        <f ca="1">OFFSET('Summary Neel2Milner'!$A277,0,('Residual Comparison Neel2Milner'!$BU$7+1),1,1)</f>
        <v>2297.9</v>
      </c>
      <c r="AM282" s="17">
        <f t="shared" ca="1" si="74"/>
        <v>-332.5</v>
      </c>
      <c r="AN282" s="65">
        <f t="shared" ca="1" si="75"/>
        <v>-0.16917675791187545</v>
      </c>
      <c r="AO282" s="4">
        <f ca="1">OFFSET('Summary Neel2Milner'!$A277,0,('Residual Comparison Neel2Milner'!$BU$8+1),1,1)</f>
        <v>1781.5999999999997</v>
      </c>
      <c r="AP282" s="17">
        <f t="shared" ca="1" si="76"/>
        <v>183.80000000000041</v>
      </c>
      <c r="AQ282" s="65">
        <f t="shared" ca="1" si="77"/>
        <v>9.3517858960008346E-2</v>
      </c>
      <c r="AR282" s="4">
        <f ca="1">OFFSET('Summary Neel2Milner'!$A277,0,('Residual Comparison Neel2Milner'!$BU$9+1),1,1)</f>
        <v>2014.3000000000002</v>
      </c>
      <c r="AS282" s="17">
        <f t="shared" ca="1" si="78"/>
        <v>-48.900000000000091</v>
      </c>
      <c r="AT282" s="65">
        <f t="shared" ca="1" si="79"/>
        <v>-2.4880431464333004E-2</v>
      </c>
      <c r="AU282" s="4">
        <f ca="1">OFFSET('Summary Neel2Milner'!$A277,0,('Residual Comparison Neel2Milner'!$BU$10+1),1,1)</f>
        <v>2007.7999999999997</v>
      </c>
      <c r="AV282" s="17">
        <f t="shared" ca="1" si="80"/>
        <v>-42.399999999999636</v>
      </c>
      <c r="AW282" s="65">
        <f t="shared" ca="1" si="81"/>
        <v>-2.1573216648010398E-2</v>
      </c>
      <c r="AX282" s="18"/>
      <c r="AY282" s="18"/>
      <c r="AZ282" s="18"/>
      <c r="BA282" s="18"/>
      <c r="BB282" s="18"/>
      <c r="BC282" s="18"/>
      <c r="BD282" s="18"/>
      <c r="BE282" s="18"/>
      <c r="BF282" s="18"/>
      <c r="BG282" s="18"/>
      <c r="BH282" s="18"/>
      <c r="BI282" s="18"/>
      <c r="BJ282" s="18"/>
      <c r="BK282" s="18"/>
      <c r="BL282" s="18"/>
      <c r="BM282" s="18"/>
      <c r="BN282" s="18"/>
      <c r="BO282" s="18"/>
      <c r="BP282" s="18"/>
      <c r="BQ282" s="18"/>
    </row>
    <row r="283" spans="33:69" x14ac:dyDescent="0.25">
      <c r="AG283" s="16">
        <f>'Summary Neel2Milner'!A278</f>
        <v>39664</v>
      </c>
      <c r="AH283" s="4">
        <f ca="1">OFFSET('Summary Neel2Milner'!$A278,0,('Residual Comparison Neel2Milner'!$BU$5+1),1,1)</f>
        <v>2108.5</v>
      </c>
      <c r="AI283" s="4">
        <f ca="1">OFFSET('Summary Neel2Milner'!$A278,0,('Residual Comparison Neel2Milner'!$BU$6+1),1,1)</f>
        <v>1953.2999999999997</v>
      </c>
      <c r="AJ283" s="17">
        <f t="shared" ca="1" si="72"/>
        <v>155.20000000000027</v>
      </c>
      <c r="AK283" s="65">
        <f t="shared" ca="1" si="73"/>
        <v>7.3606829499644422E-2</v>
      </c>
      <c r="AL283" s="4">
        <f ca="1">OFFSET('Summary Neel2Milner'!$A278,0,('Residual Comparison Neel2Milner'!$BU$7+1),1,1)</f>
        <v>2300.2999999999997</v>
      </c>
      <c r="AM283" s="17">
        <f t="shared" ca="1" si="74"/>
        <v>-191.79999999999973</v>
      </c>
      <c r="AN283" s="65">
        <f t="shared" ca="1" si="75"/>
        <v>-9.0965141095565444E-2</v>
      </c>
      <c r="AO283" s="4">
        <f ca="1">OFFSET('Summary Neel2Milner'!$A278,0,('Residual Comparison Neel2Milner'!$BU$8+1),1,1)</f>
        <v>2012.5</v>
      </c>
      <c r="AP283" s="17">
        <f t="shared" ca="1" si="76"/>
        <v>96</v>
      </c>
      <c r="AQ283" s="65">
        <f t="shared" ca="1" si="77"/>
        <v>4.5529997628645957E-2</v>
      </c>
      <c r="AR283" s="4">
        <f ca="1">OFFSET('Summary Neel2Milner'!$A278,0,('Residual Comparison Neel2Milner'!$BU$9+1),1,1)</f>
        <v>1939.6</v>
      </c>
      <c r="AS283" s="17">
        <f t="shared" ca="1" si="78"/>
        <v>168.90000000000009</v>
      </c>
      <c r="AT283" s="65">
        <f t="shared" ca="1" si="79"/>
        <v>8.0104339577899017E-2</v>
      </c>
      <c r="AU283" s="4">
        <f ca="1">OFFSET('Summary Neel2Milner'!$A278,0,('Residual Comparison Neel2Milner'!$BU$10+1),1,1)</f>
        <v>1953.2999999999997</v>
      </c>
      <c r="AV283" s="17">
        <f t="shared" ca="1" si="80"/>
        <v>155.20000000000027</v>
      </c>
      <c r="AW283" s="65">
        <f t="shared" ca="1" si="81"/>
        <v>7.3606829499644422E-2</v>
      </c>
      <c r="AX283" s="18"/>
      <c r="AY283" s="18"/>
      <c r="AZ283" s="18"/>
      <c r="BA283" s="18"/>
      <c r="BB283" s="18"/>
      <c r="BC283" s="18"/>
      <c r="BD283" s="18"/>
      <c r="BE283" s="18"/>
      <c r="BF283" s="18"/>
      <c r="BG283" s="18"/>
      <c r="BH283" s="18"/>
      <c r="BI283" s="18"/>
      <c r="BJ283" s="18"/>
      <c r="BK283" s="18"/>
      <c r="BL283" s="18"/>
      <c r="BM283" s="18"/>
      <c r="BN283" s="18"/>
      <c r="BO283" s="18"/>
      <c r="BP283" s="18"/>
      <c r="BQ283" s="18"/>
    </row>
    <row r="284" spans="33:69" x14ac:dyDescent="0.25">
      <c r="AG284" s="16">
        <f>'Summary Neel2Milner'!A279</f>
        <v>39665</v>
      </c>
      <c r="AH284" s="4">
        <f ca="1">OFFSET('Summary Neel2Milner'!$A279,0,('Residual Comparison Neel2Milner'!$BU$5+1),1,1)</f>
        <v>2050.5</v>
      </c>
      <c r="AI284" s="4">
        <f ca="1">OFFSET('Summary Neel2Milner'!$A279,0,('Residual Comparison Neel2Milner'!$BU$6+1),1,1)</f>
        <v>1913.1999999999998</v>
      </c>
      <c r="AJ284" s="17">
        <f t="shared" ca="1" si="72"/>
        <v>137.30000000000018</v>
      </c>
      <c r="AK284" s="65">
        <f t="shared" ca="1" si="73"/>
        <v>6.6959278224823296E-2</v>
      </c>
      <c r="AL284" s="4">
        <f ca="1">OFFSET('Summary Neel2Milner'!$A279,0,('Residual Comparison Neel2Milner'!$BU$7+1),1,1)</f>
        <v>2278.4</v>
      </c>
      <c r="AM284" s="17">
        <f t="shared" ca="1" si="74"/>
        <v>-227.90000000000009</v>
      </c>
      <c r="AN284" s="65">
        <f t="shared" ca="1" si="75"/>
        <v>-0.11114362350646188</v>
      </c>
      <c r="AO284" s="4">
        <f ca="1">OFFSET('Summary Neel2Milner'!$A279,0,('Residual Comparison Neel2Milner'!$BU$8+1),1,1)</f>
        <v>1848.4</v>
      </c>
      <c r="AP284" s="17">
        <f t="shared" ca="1" si="76"/>
        <v>202.09999999999991</v>
      </c>
      <c r="AQ284" s="65">
        <f t="shared" ca="1" si="77"/>
        <v>9.8561326505730268E-2</v>
      </c>
      <c r="AR284" s="4">
        <f ca="1">OFFSET('Summary Neel2Milner'!$A279,0,('Residual Comparison Neel2Milner'!$BU$9+1),1,1)</f>
        <v>1924.9000000000003</v>
      </c>
      <c r="AS284" s="17">
        <f t="shared" ca="1" si="78"/>
        <v>125.59999999999968</v>
      </c>
      <c r="AT284" s="65">
        <f t="shared" ca="1" si="79"/>
        <v>6.1253352840770388E-2</v>
      </c>
      <c r="AU284" s="4">
        <f ca="1">OFFSET('Summary Neel2Milner'!$A279,0,('Residual Comparison Neel2Milner'!$BU$10+1),1,1)</f>
        <v>1913.1999999999998</v>
      </c>
      <c r="AV284" s="17">
        <f t="shared" ca="1" si="80"/>
        <v>137.30000000000018</v>
      </c>
      <c r="AW284" s="65">
        <f t="shared" ca="1" si="81"/>
        <v>6.6959278224823296E-2</v>
      </c>
      <c r="AX284" s="18"/>
      <c r="AY284" s="18"/>
      <c r="AZ284" s="18"/>
      <c r="BA284" s="18"/>
      <c r="BB284" s="18"/>
      <c r="BC284" s="18"/>
      <c r="BD284" s="18"/>
      <c r="BE284" s="18"/>
      <c r="BF284" s="18"/>
      <c r="BG284" s="18"/>
      <c r="BH284" s="18"/>
      <c r="BI284" s="18"/>
      <c r="BJ284" s="18"/>
      <c r="BK284" s="18"/>
      <c r="BL284" s="18"/>
      <c r="BM284" s="18"/>
      <c r="BN284" s="18"/>
      <c r="BO284" s="18"/>
      <c r="BP284" s="18"/>
      <c r="BQ284" s="18"/>
    </row>
    <row r="285" spans="33:69" x14ac:dyDescent="0.25">
      <c r="AG285" s="16">
        <f>'Summary Neel2Milner'!A280</f>
        <v>39666</v>
      </c>
      <c r="AH285" s="4">
        <f ca="1">OFFSET('Summary Neel2Milner'!$A280,0,('Residual Comparison Neel2Milner'!$BU$5+1),1,1)</f>
        <v>2100.6</v>
      </c>
      <c r="AI285" s="4">
        <f ca="1">OFFSET('Summary Neel2Milner'!$A280,0,('Residual Comparison Neel2Milner'!$BU$6+1),1,1)</f>
        <v>1946.3</v>
      </c>
      <c r="AJ285" s="17">
        <f t="shared" ca="1" si="72"/>
        <v>154.29999999999995</v>
      </c>
      <c r="AK285" s="65">
        <f t="shared" ca="1" si="73"/>
        <v>7.3455203275254677E-2</v>
      </c>
      <c r="AL285" s="4">
        <f ca="1">OFFSET('Summary Neel2Milner'!$A280,0,('Residual Comparison Neel2Milner'!$BU$7+1),1,1)</f>
        <v>2162.6999999999998</v>
      </c>
      <c r="AM285" s="17">
        <f t="shared" ca="1" si="74"/>
        <v>-62.099999999999909</v>
      </c>
      <c r="AN285" s="65">
        <f t="shared" ca="1" si="75"/>
        <v>-2.9562982005141347E-2</v>
      </c>
      <c r="AO285" s="4">
        <f ca="1">OFFSET('Summary Neel2Milner'!$A280,0,('Residual Comparison Neel2Milner'!$BU$8+1),1,1)</f>
        <v>1810.9</v>
      </c>
      <c r="AP285" s="17">
        <f t="shared" ca="1" si="76"/>
        <v>289.69999999999982</v>
      </c>
      <c r="AQ285" s="65">
        <f t="shared" ca="1" si="77"/>
        <v>0.1379129772445967</v>
      </c>
      <c r="AR285" s="4">
        <f ca="1">OFFSET('Summary Neel2Milner'!$A280,0,('Residual Comparison Neel2Milner'!$BU$9+1),1,1)</f>
        <v>2041.8000000000002</v>
      </c>
      <c r="AS285" s="17">
        <f t="shared" ca="1" si="78"/>
        <v>58.799999999999727</v>
      </c>
      <c r="AT285" s="65">
        <f t="shared" ca="1" si="79"/>
        <v>2.7992002285061282E-2</v>
      </c>
      <c r="AU285" s="4">
        <f ca="1">OFFSET('Summary Neel2Milner'!$A280,0,('Residual Comparison Neel2Milner'!$BU$10+1),1,1)</f>
        <v>1946.3</v>
      </c>
      <c r="AV285" s="17">
        <f t="shared" ca="1" si="80"/>
        <v>154.29999999999995</v>
      </c>
      <c r="AW285" s="65">
        <f t="shared" ca="1" si="81"/>
        <v>7.3455203275254677E-2</v>
      </c>
      <c r="AX285" s="18"/>
      <c r="AY285" s="18"/>
      <c r="AZ285" s="18"/>
      <c r="BA285" s="18"/>
      <c r="BB285" s="18"/>
      <c r="BC285" s="18"/>
      <c r="BD285" s="18"/>
      <c r="BE285" s="18"/>
      <c r="BF285" s="18"/>
      <c r="BG285" s="18"/>
      <c r="BH285" s="18"/>
      <c r="BI285" s="18"/>
      <c r="BJ285" s="18"/>
      <c r="BK285" s="18"/>
      <c r="BL285" s="18"/>
      <c r="BM285" s="18"/>
      <c r="BN285" s="18"/>
      <c r="BO285" s="18"/>
      <c r="BP285" s="18"/>
      <c r="BQ285" s="18"/>
    </row>
    <row r="286" spans="33:69" x14ac:dyDescent="0.25">
      <c r="AG286" s="16">
        <f>'Summary Neel2Milner'!A281</f>
        <v>39667</v>
      </c>
      <c r="AH286" s="4"/>
      <c r="AI286" s="4">
        <f ca="1">OFFSET('Summary Neel2Milner'!$A281,0,('Residual Comparison Neel2Milner'!$BU$6+1),1,1)</f>
        <v>2042.8</v>
      </c>
      <c r="AJ286" s="17">
        <f t="shared" ca="1" si="72"/>
        <v>-2042.8</v>
      </c>
      <c r="AK286" s="65" t="e">
        <f t="shared" ca="1" si="73"/>
        <v>#DIV/0!</v>
      </c>
      <c r="AL286" s="4">
        <f ca="1">OFFSET('Summary Neel2Milner'!$A281,0,('Residual Comparison Neel2Milner'!$BU$7+1),1,1)</f>
        <v>2203.3000000000002</v>
      </c>
      <c r="AM286" s="17">
        <f t="shared" ca="1" si="74"/>
        <v>-2203.3000000000002</v>
      </c>
      <c r="AN286" s="65" t="e">
        <f t="shared" ca="1" si="75"/>
        <v>#DIV/0!</v>
      </c>
      <c r="AO286" s="4">
        <f ca="1">OFFSET('Summary Neel2Milner'!$A281,0,('Residual Comparison Neel2Milner'!$BU$8+1),1,1)</f>
        <v>1763.6</v>
      </c>
      <c r="AP286" s="17">
        <f t="shared" ca="1" si="76"/>
        <v>-1763.6</v>
      </c>
      <c r="AQ286" s="65" t="e">
        <f t="shared" ca="1" si="77"/>
        <v>#DIV/0!</v>
      </c>
      <c r="AR286" s="4">
        <f ca="1">OFFSET('Summary Neel2Milner'!$A281,0,('Residual Comparison Neel2Milner'!$BU$9+1),1,1)</f>
        <v>2080</v>
      </c>
      <c r="AS286" s="17">
        <f t="shared" ca="1" si="78"/>
        <v>-2080</v>
      </c>
      <c r="AT286" s="65" t="e">
        <f t="shared" ca="1" si="79"/>
        <v>#DIV/0!</v>
      </c>
      <c r="AU286" s="4">
        <f ca="1">OFFSET('Summary Neel2Milner'!$A281,0,('Residual Comparison Neel2Milner'!$BU$10+1),1,1)</f>
        <v>2042.8</v>
      </c>
      <c r="AV286" s="17">
        <f t="shared" ca="1" si="80"/>
        <v>-2042.8</v>
      </c>
      <c r="AW286" s="65" t="e">
        <f t="shared" ca="1" si="81"/>
        <v>#DIV/0!</v>
      </c>
      <c r="AX286" s="18"/>
      <c r="AY286" s="18"/>
      <c r="AZ286" s="18"/>
      <c r="BA286" s="18"/>
      <c r="BB286" s="18"/>
      <c r="BC286" s="18"/>
      <c r="BD286" s="18"/>
      <c r="BE286" s="18"/>
      <c r="BF286" s="18"/>
      <c r="BG286" s="18"/>
      <c r="BH286" s="18"/>
      <c r="BI286" s="18"/>
      <c r="BJ286" s="18"/>
      <c r="BK286" s="18"/>
      <c r="BL286" s="18"/>
      <c r="BM286" s="18"/>
      <c r="BN286" s="18"/>
      <c r="BO286" s="18"/>
      <c r="BP286" s="18"/>
      <c r="BQ286" s="18"/>
    </row>
    <row r="287" spans="33:69" x14ac:dyDescent="0.25">
      <c r="AG287" s="16">
        <f>'Summary Neel2Milner'!A282</f>
        <v>39668</v>
      </c>
      <c r="AH287" s="4"/>
      <c r="AI287" s="4">
        <f ca="1">OFFSET('Summary Neel2Milner'!$A282,0,('Residual Comparison Neel2Milner'!$BU$6+1),1,1)</f>
        <v>2207.1999999999998</v>
      </c>
      <c r="AJ287" s="17">
        <f t="shared" ca="1" si="72"/>
        <v>-2207.1999999999998</v>
      </c>
      <c r="AK287" s="65" t="e">
        <f t="shared" ca="1" si="73"/>
        <v>#DIV/0!</v>
      </c>
      <c r="AL287" s="4">
        <f ca="1">OFFSET('Summary Neel2Milner'!$A282,0,('Residual Comparison Neel2Milner'!$BU$7+1),1,1)</f>
        <v>2298.7000000000003</v>
      </c>
      <c r="AM287" s="17">
        <f t="shared" ca="1" si="74"/>
        <v>-2298.7000000000003</v>
      </c>
      <c r="AN287" s="65" t="e">
        <f t="shared" ca="1" si="75"/>
        <v>#DIV/0!</v>
      </c>
      <c r="AO287" s="4">
        <f ca="1">OFFSET('Summary Neel2Milner'!$A282,0,('Residual Comparison Neel2Milner'!$BU$8+1),1,1)</f>
        <v>1830.0000000000002</v>
      </c>
      <c r="AP287" s="17">
        <f t="shared" ca="1" si="76"/>
        <v>-1830.0000000000002</v>
      </c>
      <c r="AQ287" s="65" t="e">
        <f t="shared" ca="1" si="77"/>
        <v>#DIV/0!</v>
      </c>
      <c r="AR287" s="4">
        <f ca="1">OFFSET('Summary Neel2Milner'!$A282,0,('Residual Comparison Neel2Milner'!$BU$9+1),1,1)</f>
        <v>1979.8000000000002</v>
      </c>
      <c r="AS287" s="17">
        <f t="shared" ca="1" si="78"/>
        <v>-1979.8000000000002</v>
      </c>
      <c r="AT287" s="65" t="e">
        <f t="shared" ca="1" si="79"/>
        <v>#DIV/0!</v>
      </c>
      <c r="AU287" s="4">
        <f ca="1">OFFSET('Summary Neel2Milner'!$A282,0,('Residual Comparison Neel2Milner'!$BU$10+1),1,1)</f>
        <v>2207.1999999999998</v>
      </c>
      <c r="AV287" s="17">
        <f t="shared" ca="1" si="80"/>
        <v>-2207.1999999999998</v>
      </c>
      <c r="AW287" s="65" t="e">
        <f t="shared" ca="1" si="81"/>
        <v>#DIV/0!</v>
      </c>
      <c r="AX287" s="18"/>
      <c r="AY287" s="18"/>
      <c r="AZ287" s="18"/>
      <c r="BA287" s="18"/>
      <c r="BB287" s="18"/>
      <c r="BC287" s="18"/>
      <c r="BD287" s="18"/>
      <c r="BE287" s="18"/>
      <c r="BF287" s="18"/>
      <c r="BG287" s="18"/>
      <c r="BH287" s="18"/>
      <c r="BI287" s="18"/>
      <c r="BJ287" s="18"/>
      <c r="BK287" s="18"/>
      <c r="BL287" s="18"/>
      <c r="BM287" s="18"/>
      <c r="BN287" s="18"/>
      <c r="BO287" s="18"/>
      <c r="BP287" s="18"/>
      <c r="BQ287" s="18"/>
    </row>
    <row r="288" spans="33:69" x14ac:dyDescent="0.25">
      <c r="AG288" s="16">
        <f>'Summary Neel2Milner'!A283</f>
        <v>39669</v>
      </c>
      <c r="AH288" s="4"/>
      <c r="AI288" s="4">
        <f ca="1">OFFSET('Summary Neel2Milner'!$A283,0,('Residual Comparison Neel2Milner'!$BU$6+1),1,1)</f>
        <v>2119.5</v>
      </c>
      <c r="AJ288" s="17">
        <f t="shared" ca="1" si="72"/>
        <v>-2119.5</v>
      </c>
      <c r="AK288" s="65" t="e">
        <f t="shared" ca="1" si="73"/>
        <v>#DIV/0!</v>
      </c>
      <c r="AL288" s="4">
        <f ca="1">OFFSET('Summary Neel2Milner'!$A283,0,('Residual Comparison Neel2Milner'!$BU$7+1),1,1)</f>
        <v>2207.2000000000003</v>
      </c>
      <c r="AM288" s="17">
        <f t="shared" ca="1" si="74"/>
        <v>-2207.2000000000003</v>
      </c>
      <c r="AN288" s="65" t="e">
        <f t="shared" ca="1" si="75"/>
        <v>#DIV/0!</v>
      </c>
      <c r="AO288" s="4">
        <f ca="1">OFFSET('Summary Neel2Milner'!$A283,0,('Residual Comparison Neel2Milner'!$BU$8+1),1,1)</f>
        <v>1942.3</v>
      </c>
      <c r="AP288" s="17">
        <f t="shared" ca="1" si="76"/>
        <v>-1942.3</v>
      </c>
      <c r="AQ288" s="65" t="e">
        <f t="shared" ca="1" si="77"/>
        <v>#DIV/0!</v>
      </c>
      <c r="AR288" s="4">
        <f ca="1">OFFSET('Summary Neel2Milner'!$A283,0,('Residual Comparison Neel2Milner'!$BU$9+1),1,1)</f>
        <v>1936</v>
      </c>
      <c r="AS288" s="17">
        <f t="shared" ca="1" si="78"/>
        <v>-1936</v>
      </c>
      <c r="AT288" s="65" t="e">
        <f t="shared" ca="1" si="79"/>
        <v>#DIV/0!</v>
      </c>
      <c r="AU288" s="4">
        <f ca="1">OFFSET('Summary Neel2Milner'!$A283,0,('Residual Comparison Neel2Milner'!$BU$10+1),1,1)</f>
        <v>2119.5</v>
      </c>
      <c r="AV288" s="17">
        <f t="shared" ca="1" si="80"/>
        <v>-2119.5</v>
      </c>
      <c r="AW288" s="65" t="e">
        <f t="shared" ca="1" si="81"/>
        <v>#DIV/0!</v>
      </c>
      <c r="AX288" s="18"/>
      <c r="AY288" s="18"/>
      <c r="AZ288" s="18"/>
      <c r="BA288" s="18"/>
      <c r="BB288" s="18"/>
      <c r="BC288" s="18"/>
      <c r="BD288" s="18"/>
      <c r="BE288" s="18"/>
      <c r="BF288" s="18"/>
      <c r="BG288" s="18"/>
      <c r="BH288" s="18"/>
      <c r="BI288" s="18"/>
      <c r="BJ288" s="18"/>
      <c r="BK288" s="18"/>
      <c r="BL288" s="18"/>
      <c r="BM288" s="18"/>
      <c r="BN288" s="18"/>
      <c r="BO288" s="18"/>
      <c r="BP288" s="18"/>
      <c r="BQ288" s="18"/>
    </row>
    <row r="289" spans="33:69" x14ac:dyDescent="0.25">
      <c r="AG289" s="16">
        <f>'Summary Neel2Milner'!A284</f>
        <v>39670</v>
      </c>
      <c r="AH289" s="4"/>
      <c r="AI289" s="4">
        <f ca="1">OFFSET('Summary Neel2Milner'!$A284,0,('Residual Comparison Neel2Milner'!$BU$6+1),1,1)</f>
        <v>2180</v>
      </c>
      <c r="AJ289" s="17">
        <f t="shared" ca="1" si="72"/>
        <v>-2180</v>
      </c>
      <c r="AK289" s="65" t="e">
        <f t="shared" ca="1" si="73"/>
        <v>#DIV/0!</v>
      </c>
      <c r="AL289" s="4">
        <f ca="1">OFFSET('Summary Neel2Milner'!$A284,0,('Residual Comparison Neel2Milner'!$BU$7+1),1,1)</f>
        <v>2155.4</v>
      </c>
      <c r="AM289" s="17">
        <f t="shared" ca="1" si="74"/>
        <v>-2155.4</v>
      </c>
      <c r="AN289" s="65" t="e">
        <f t="shared" ca="1" si="75"/>
        <v>#DIV/0!</v>
      </c>
      <c r="AO289" s="4">
        <f ca="1">OFFSET('Summary Neel2Milner'!$A284,0,('Residual Comparison Neel2Milner'!$BU$8+1),1,1)</f>
        <v>2019.3999999999999</v>
      </c>
      <c r="AP289" s="17">
        <f t="shared" ca="1" si="76"/>
        <v>-2019.3999999999999</v>
      </c>
      <c r="AQ289" s="65" t="e">
        <f t="shared" ca="1" si="77"/>
        <v>#DIV/0!</v>
      </c>
      <c r="AR289" s="4">
        <f ca="1">OFFSET('Summary Neel2Milner'!$A284,0,('Residual Comparison Neel2Milner'!$BU$9+1),1,1)</f>
        <v>1917.1999999999998</v>
      </c>
      <c r="AS289" s="17">
        <f t="shared" ca="1" si="78"/>
        <v>-1917.1999999999998</v>
      </c>
      <c r="AT289" s="65" t="e">
        <f t="shared" ca="1" si="79"/>
        <v>#DIV/0!</v>
      </c>
      <c r="AU289" s="4">
        <f ca="1">OFFSET('Summary Neel2Milner'!$A284,0,('Residual Comparison Neel2Milner'!$BU$10+1),1,1)</f>
        <v>2180</v>
      </c>
      <c r="AV289" s="17">
        <f t="shared" ca="1" si="80"/>
        <v>-2180</v>
      </c>
      <c r="AW289" s="65" t="e">
        <f t="shared" ca="1" si="81"/>
        <v>#DIV/0!</v>
      </c>
      <c r="AX289" s="18"/>
      <c r="AY289" s="18"/>
      <c r="AZ289" s="18"/>
      <c r="BA289" s="18"/>
      <c r="BB289" s="18"/>
      <c r="BC289" s="18"/>
      <c r="BD289" s="18"/>
      <c r="BE289" s="18"/>
      <c r="BF289" s="18"/>
      <c r="BG289" s="18"/>
      <c r="BH289" s="18"/>
      <c r="BI289" s="18"/>
      <c r="BJ289" s="18"/>
      <c r="BK289" s="18"/>
      <c r="BL289" s="18"/>
      <c r="BM289" s="18"/>
      <c r="BN289" s="18"/>
      <c r="BO289" s="18"/>
      <c r="BP289" s="18"/>
      <c r="BQ289" s="18"/>
    </row>
    <row r="290" spans="33:69" x14ac:dyDescent="0.25">
      <c r="AG290" s="16">
        <f>'Summary Neel2Milner'!A285</f>
        <v>39671</v>
      </c>
      <c r="AH290" s="4"/>
      <c r="AI290" s="4">
        <f ca="1">OFFSET('Summary Neel2Milner'!$A285,0,('Residual Comparison Neel2Milner'!$BU$6+1),1,1)</f>
        <v>2207</v>
      </c>
      <c r="AJ290" s="17">
        <f t="shared" ca="1" si="72"/>
        <v>-2207</v>
      </c>
      <c r="AK290" s="65" t="e">
        <f t="shared" ca="1" si="73"/>
        <v>#DIV/0!</v>
      </c>
      <c r="AL290" s="4">
        <f ca="1">OFFSET('Summary Neel2Milner'!$A285,0,('Residual Comparison Neel2Milner'!$BU$7+1),1,1)</f>
        <v>2138</v>
      </c>
      <c r="AM290" s="17">
        <f t="shared" ca="1" si="74"/>
        <v>-2138</v>
      </c>
      <c r="AN290" s="65" t="e">
        <f t="shared" ca="1" si="75"/>
        <v>#DIV/0!</v>
      </c>
      <c r="AO290" s="4">
        <f ca="1">OFFSET('Summary Neel2Milner'!$A285,0,('Residual Comparison Neel2Milner'!$BU$8+1),1,1)</f>
        <v>2004.6999999999998</v>
      </c>
      <c r="AP290" s="17">
        <f t="shared" ca="1" si="76"/>
        <v>-2004.6999999999998</v>
      </c>
      <c r="AQ290" s="65" t="e">
        <f t="shared" ca="1" si="77"/>
        <v>#DIV/0!</v>
      </c>
      <c r="AR290" s="4">
        <f ca="1">OFFSET('Summary Neel2Milner'!$A285,0,('Residual Comparison Neel2Milner'!$BU$9+1),1,1)</f>
        <v>1968.6000000000001</v>
      </c>
      <c r="AS290" s="17">
        <f t="shared" ca="1" si="78"/>
        <v>-1968.6000000000001</v>
      </c>
      <c r="AT290" s="65" t="e">
        <f t="shared" ca="1" si="79"/>
        <v>#DIV/0!</v>
      </c>
      <c r="AU290" s="4">
        <f ca="1">OFFSET('Summary Neel2Milner'!$A285,0,('Residual Comparison Neel2Milner'!$BU$10+1),1,1)</f>
        <v>2207</v>
      </c>
      <c r="AV290" s="17">
        <f t="shared" ca="1" si="80"/>
        <v>-2207</v>
      </c>
      <c r="AW290" s="65" t="e">
        <f t="shared" ca="1" si="81"/>
        <v>#DIV/0!</v>
      </c>
      <c r="AX290" s="18"/>
      <c r="AY290" s="18"/>
      <c r="AZ290" s="18"/>
      <c r="BA290" s="18"/>
      <c r="BB290" s="18"/>
      <c r="BC290" s="18"/>
      <c r="BD290" s="18"/>
      <c r="BE290" s="18"/>
      <c r="BF290" s="18"/>
      <c r="BG290" s="18"/>
      <c r="BH290" s="18"/>
      <c r="BI290" s="18"/>
      <c r="BJ290" s="18"/>
      <c r="BK290" s="18"/>
      <c r="BL290" s="18"/>
      <c r="BM290" s="18"/>
      <c r="BN290" s="18"/>
      <c r="BO290" s="18"/>
      <c r="BP290" s="18"/>
      <c r="BQ290" s="18"/>
    </row>
    <row r="291" spans="33:69" x14ac:dyDescent="0.25">
      <c r="AG291" s="16">
        <f>'Summary Neel2Milner'!A286</f>
        <v>39672</v>
      </c>
      <c r="AH291" s="4"/>
      <c r="AI291" s="4">
        <f ca="1">OFFSET('Summary Neel2Milner'!$A286,0,('Residual Comparison Neel2Milner'!$BU$6+1),1,1)</f>
        <v>2257</v>
      </c>
      <c r="AJ291" s="17">
        <f t="shared" ca="1" si="72"/>
        <v>-2257</v>
      </c>
      <c r="AK291" s="65" t="e">
        <f t="shared" ca="1" si="73"/>
        <v>#DIV/0!</v>
      </c>
      <c r="AL291" s="4">
        <f ca="1">OFFSET('Summary Neel2Milner'!$A286,0,('Residual Comparison Neel2Milner'!$BU$7+1),1,1)</f>
        <v>2104.1999999999998</v>
      </c>
      <c r="AM291" s="17">
        <f t="shared" ca="1" si="74"/>
        <v>-2104.1999999999998</v>
      </c>
      <c r="AN291" s="65" t="e">
        <f t="shared" ca="1" si="75"/>
        <v>#DIV/0!</v>
      </c>
      <c r="AO291" s="4">
        <f ca="1">OFFSET('Summary Neel2Milner'!$A286,0,('Residual Comparison Neel2Milner'!$BU$8+1),1,1)</f>
        <v>2006.3999999999999</v>
      </c>
      <c r="AP291" s="17">
        <f t="shared" ca="1" si="76"/>
        <v>-2006.3999999999999</v>
      </c>
      <c r="AQ291" s="65" t="e">
        <f t="shared" ca="1" si="77"/>
        <v>#DIV/0!</v>
      </c>
      <c r="AR291" s="4">
        <f ca="1">OFFSET('Summary Neel2Milner'!$A286,0,('Residual Comparison Neel2Milner'!$BU$9+1),1,1)</f>
        <v>1947.4</v>
      </c>
      <c r="AS291" s="17">
        <f t="shared" ca="1" si="78"/>
        <v>-1947.4</v>
      </c>
      <c r="AT291" s="65" t="e">
        <f t="shared" ca="1" si="79"/>
        <v>#DIV/0!</v>
      </c>
      <c r="AU291" s="4">
        <f ca="1">OFFSET('Summary Neel2Milner'!$A286,0,('Residual Comparison Neel2Milner'!$BU$10+1),1,1)</f>
        <v>2257</v>
      </c>
      <c r="AV291" s="17">
        <f t="shared" ca="1" si="80"/>
        <v>-2257</v>
      </c>
      <c r="AW291" s="65" t="e">
        <f t="shared" ca="1" si="81"/>
        <v>#DIV/0!</v>
      </c>
      <c r="AX291" s="18"/>
      <c r="AY291" s="18"/>
      <c r="AZ291" s="18"/>
      <c r="BA291" s="18"/>
      <c r="BB291" s="18"/>
      <c r="BC291" s="18"/>
      <c r="BD291" s="18"/>
      <c r="BE291" s="18"/>
      <c r="BF291" s="18"/>
      <c r="BG291" s="18"/>
      <c r="BH291" s="18"/>
      <c r="BI291" s="18"/>
      <c r="BJ291" s="18"/>
      <c r="BK291" s="18"/>
      <c r="BL291" s="18"/>
      <c r="BM291" s="18"/>
      <c r="BN291" s="18"/>
      <c r="BO291" s="18"/>
      <c r="BP291" s="18"/>
      <c r="BQ291" s="18"/>
    </row>
    <row r="292" spans="33:69" x14ac:dyDescent="0.25">
      <c r="AG292" s="16">
        <f>'Summary Neel2Milner'!A287</f>
        <v>39673</v>
      </c>
      <c r="AH292" s="4"/>
      <c r="AI292" s="4">
        <f ca="1">OFFSET('Summary Neel2Milner'!$A287,0,('Residual Comparison Neel2Milner'!$BU$6+1),1,1)</f>
        <v>2269.5</v>
      </c>
      <c r="AJ292" s="17">
        <f t="shared" ca="1" si="72"/>
        <v>-2269.5</v>
      </c>
      <c r="AK292" s="65" t="e">
        <f t="shared" ca="1" si="73"/>
        <v>#DIV/0!</v>
      </c>
      <c r="AL292" s="4">
        <f ca="1">OFFSET('Summary Neel2Milner'!$A287,0,('Residual Comparison Neel2Milner'!$BU$7+1),1,1)</f>
        <v>2076.2999999999997</v>
      </c>
      <c r="AM292" s="17">
        <f t="shared" ca="1" si="74"/>
        <v>-2076.2999999999997</v>
      </c>
      <c r="AN292" s="65" t="e">
        <f t="shared" ca="1" si="75"/>
        <v>#DIV/0!</v>
      </c>
      <c r="AO292" s="4">
        <f ca="1">OFFSET('Summary Neel2Milner'!$A287,0,('Residual Comparison Neel2Milner'!$BU$8+1),1,1)</f>
        <v>2102.6999999999998</v>
      </c>
      <c r="AP292" s="17">
        <f t="shared" ca="1" si="76"/>
        <v>-2102.6999999999998</v>
      </c>
      <c r="AQ292" s="65" t="e">
        <f t="shared" ca="1" si="77"/>
        <v>#DIV/0!</v>
      </c>
      <c r="AR292" s="4">
        <f ca="1">OFFSET('Summary Neel2Milner'!$A287,0,('Residual Comparison Neel2Milner'!$BU$9+1),1,1)</f>
        <v>1975</v>
      </c>
      <c r="AS292" s="17">
        <f t="shared" ca="1" si="78"/>
        <v>-1975</v>
      </c>
      <c r="AT292" s="65" t="e">
        <f t="shared" ca="1" si="79"/>
        <v>#DIV/0!</v>
      </c>
      <c r="AU292" s="4">
        <f ca="1">OFFSET('Summary Neel2Milner'!$A287,0,('Residual Comparison Neel2Milner'!$BU$10+1),1,1)</f>
        <v>2269.5</v>
      </c>
      <c r="AV292" s="17">
        <f t="shared" ca="1" si="80"/>
        <v>-2269.5</v>
      </c>
      <c r="AW292" s="65" t="e">
        <f t="shared" ca="1" si="81"/>
        <v>#DIV/0!</v>
      </c>
      <c r="AX292" s="18"/>
      <c r="AY292" s="18"/>
      <c r="AZ292" s="18"/>
      <c r="BA292" s="18"/>
      <c r="BB292" s="18"/>
      <c r="BC292" s="18"/>
      <c r="BD292" s="18"/>
      <c r="BE292" s="18"/>
      <c r="BF292" s="18"/>
      <c r="BG292" s="18"/>
      <c r="BH292" s="18"/>
      <c r="BI292" s="18"/>
      <c r="BJ292" s="18"/>
      <c r="BK292" s="18"/>
      <c r="BL292" s="18"/>
      <c r="BM292" s="18"/>
      <c r="BN292" s="18"/>
      <c r="BO292" s="18"/>
      <c r="BP292" s="18"/>
      <c r="BQ292" s="18"/>
    </row>
    <row r="293" spans="33:69" x14ac:dyDescent="0.25">
      <c r="AG293" s="16">
        <f>'Summary Neel2Milner'!A288</f>
        <v>39674</v>
      </c>
      <c r="AH293" s="4"/>
      <c r="AI293" s="4">
        <f ca="1">OFFSET('Summary Neel2Milner'!$A288,0,('Residual Comparison Neel2Milner'!$BU$6+1),1,1)</f>
        <v>2264.6</v>
      </c>
      <c r="AJ293" s="17">
        <f t="shared" ca="1" si="72"/>
        <v>-2264.6</v>
      </c>
      <c r="AK293" s="65" t="e">
        <f t="shared" ca="1" si="73"/>
        <v>#DIV/0!</v>
      </c>
      <c r="AL293" s="4">
        <f ca="1">OFFSET('Summary Neel2Milner'!$A288,0,('Residual Comparison Neel2Milner'!$BU$7+1),1,1)</f>
        <v>2043.6</v>
      </c>
      <c r="AM293" s="17">
        <f t="shared" ca="1" si="74"/>
        <v>-2043.6</v>
      </c>
      <c r="AN293" s="65" t="e">
        <f t="shared" ca="1" si="75"/>
        <v>#DIV/0!</v>
      </c>
      <c r="AO293" s="4">
        <f ca="1">OFFSET('Summary Neel2Milner'!$A288,0,('Residual Comparison Neel2Milner'!$BU$8+1),1,1)</f>
        <v>2043.7</v>
      </c>
      <c r="AP293" s="17">
        <f t="shared" ca="1" si="76"/>
        <v>-2043.7</v>
      </c>
      <c r="AQ293" s="65" t="e">
        <f t="shared" ca="1" si="77"/>
        <v>#DIV/0!</v>
      </c>
      <c r="AR293" s="4">
        <f ca="1">OFFSET('Summary Neel2Milner'!$A288,0,('Residual Comparison Neel2Milner'!$BU$9+1),1,1)</f>
        <v>1980.2999999999997</v>
      </c>
      <c r="AS293" s="17">
        <f t="shared" ca="1" si="78"/>
        <v>-1980.2999999999997</v>
      </c>
      <c r="AT293" s="65" t="e">
        <f t="shared" ca="1" si="79"/>
        <v>#DIV/0!</v>
      </c>
      <c r="AU293" s="4">
        <f ca="1">OFFSET('Summary Neel2Milner'!$A288,0,('Residual Comparison Neel2Milner'!$BU$10+1),1,1)</f>
        <v>2264.6</v>
      </c>
      <c r="AV293" s="17">
        <f t="shared" ca="1" si="80"/>
        <v>-2264.6</v>
      </c>
      <c r="AW293" s="65" t="e">
        <f t="shared" ca="1" si="81"/>
        <v>#DIV/0!</v>
      </c>
      <c r="AX293" s="18"/>
      <c r="AY293" s="18"/>
      <c r="AZ293" s="18"/>
      <c r="BA293" s="18"/>
      <c r="BB293" s="18"/>
      <c r="BC293" s="18"/>
      <c r="BD293" s="18"/>
      <c r="BE293" s="18"/>
      <c r="BF293" s="18"/>
      <c r="BG293" s="18"/>
      <c r="BH293" s="18"/>
      <c r="BI293" s="18"/>
      <c r="BJ293" s="18"/>
      <c r="BK293" s="18"/>
      <c r="BL293" s="18"/>
      <c r="BM293" s="18"/>
      <c r="BN293" s="18"/>
      <c r="BO293" s="18"/>
      <c r="BP293" s="18"/>
      <c r="BQ293" s="18"/>
    </row>
    <row r="294" spans="33:69" x14ac:dyDescent="0.25">
      <c r="AG294" s="16">
        <f>'Summary Neel2Milner'!A289</f>
        <v>39675</v>
      </c>
      <c r="AH294" s="4"/>
      <c r="AI294" s="4">
        <f ca="1">OFFSET('Summary Neel2Milner'!$A289,0,('Residual Comparison Neel2Milner'!$BU$6+1),1,1)</f>
        <v>2126.6999999999998</v>
      </c>
      <c r="AJ294" s="17">
        <f ca="1">IF($AI294=0,0,$AH294-AI294)</f>
        <v>-2126.6999999999998</v>
      </c>
      <c r="AK294" s="65" t="e">
        <f ca="1">AJ294/$AH294</f>
        <v>#DIV/0!</v>
      </c>
      <c r="AL294" s="4">
        <f ca="1">OFFSET('Summary Neel2Milner'!$A289,0,('Residual Comparison Neel2Milner'!$BU$7+1),1,1)</f>
        <v>2020</v>
      </c>
      <c r="AM294" s="17">
        <f t="shared" ca="1" si="74"/>
        <v>-2020</v>
      </c>
      <c r="AN294" s="65" t="e">
        <f t="shared" ca="1" si="75"/>
        <v>#DIV/0!</v>
      </c>
      <c r="AO294" s="4">
        <f ca="1">OFFSET('Summary Neel2Milner'!$A289,0,('Residual Comparison Neel2Milner'!$BU$8+1),1,1)</f>
        <v>2071.3000000000002</v>
      </c>
      <c r="AP294" s="17">
        <f t="shared" ca="1" si="76"/>
        <v>-2071.3000000000002</v>
      </c>
      <c r="AQ294" s="65" t="e">
        <f t="shared" ca="1" si="77"/>
        <v>#DIV/0!</v>
      </c>
      <c r="AR294" s="4">
        <f ca="1">OFFSET('Summary Neel2Milner'!$A289,0,('Residual Comparison Neel2Milner'!$BU$9+1),1,1)</f>
        <v>1782.6</v>
      </c>
      <c r="AS294" s="17">
        <f t="shared" ca="1" si="78"/>
        <v>-1782.6</v>
      </c>
      <c r="AT294" s="65" t="e">
        <f t="shared" ca="1" si="79"/>
        <v>#DIV/0!</v>
      </c>
      <c r="AU294" s="4">
        <f ca="1">OFFSET('Summary Neel2Milner'!$A289,0,('Residual Comparison Neel2Milner'!$BU$10+1),1,1)</f>
        <v>2126.6999999999998</v>
      </c>
      <c r="AV294" s="17">
        <f t="shared" ca="1" si="80"/>
        <v>-2126.6999999999998</v>
      </c>
      <c r="AW294" s="65" t="e">
        <f t="shared" ca="1" si="81"/>
        <v>#DIV/0!</v>
      </c>
      <c r="AX294" s="18"/>
      <c r="AY294" s="18"/>
      <c r="AZ294" s="18"/>
      <c r="BA294" s="18"/>
      <c r="BB294" s="18"/>
      <c r="BC294" s="18"/>
      <c r="BD294" s="18"/>
      <c r="BE294" s="18"/>
      <c r="BF294" s="18"/>
      <c r="BG294" s="18"/>
      <c r="BH294" s="18"/>
      <c r="BI294" s="18"/>
      <c r="BJ294" s="18"/>
      <c r="BK294" s="18"/>
      <c r="BL294" s="18"/>
      <c r="BM294" s="18"/>
      <c r="BN294" s="18"/>
      <c r="BO294" s="18"/>
      <c r="BP294" s="18"/>
      <c r="BQ294" s="18"/>
    </row>
    <row r="295" spans="33:69" x14ac:dyDescent="0.25">
      <c r="AG295" s="16">
        <f>'Summary Neel2Milner'!A290</f>
        <v>39676</v>
      </c>
      <c r="AH295" s="4"/>
      <c r="AI295" s="4">
        <f ca="1">OFFSET('Summary Neel2Milner'!$A290,0,('Residual Comparison Neel2Milner'!$BU$6+1),1,1)</f>
        <v>2269.6</v>
      </c>
      <c r="AJ295" s="17">
        <f t="shared" ca="1" si="72"/>
        <v>-2269.6</v>
      </c>
      <c r="AK295" s="65" t="e">
        <f t="shared" ca="1" si="73"/>
        <v>#DIV/0!</v>
      </c>
      <c r="AL295" s="4">
        <f ca="1">OFFSET('Summary Neel2Milner'!$A290,0,('Residual Comparison Neel2Milner'!$BU$7+1),1,1)</f>
        <v>2007</v>
      </c>
      <c r="AM295" s="17">
        <f t="shared" ca="1" si="74"/>
        <v>-2007</v>
      </c>
      <c r="AN295" s="65" t="e">
        <f t="shared" ca="1" si="75"/>
        <v>#DIV/0!</v>
      </c>
      <c r="AO295" s="4">
        <f ca="1">OFFSET('Summary Neel2Milner'!$A290,0,('Residual Comparison Neel2Milner'!$BU$8+1),1,1)</f>
        <v>2049.5</v>
      </c>
      <c r="AP295" s="17">
        <f t="shared" ca="1" si="76"/>
        <v>-2049.5</v>
      </c>
      <c r="AQ295" s="65" t="e">
        <f t="shared" ca="1" si="77"/>
        <v>#DIV/0!</v>
      </c>
      <c r="AR295" s="4">
        <f ca="1">OFFSET('Summary Neel2Milner'!$A290,0,('Residual Comparison Neel2Milner'!$BU$9+1),1,1)</f>
        <v>1797.5000000000002</v>
      </c>
      <c r="AS295" s="17">
        <f t="shared" ca="1" si="78"/>
        <v>-1797.5000000000002</v>
      </c>
      <c r="AT295" s="65" t="e">
        <f t="shared" ca="1" si="79"/>
        <v>#DIV/0!</v>
      </c>
      <c r="AU295" s="4">
        <f ca="1">OFFSET('Summary Neel2Milner'!$A290,0,('Residual Comparison Neel2Milner'!$BU$10+1),1,1)</f>
        <v>2269.6</v>
      </c>
      <c r="AV295" s="17">
        <f t="shared" ca="1" si="80"/>
        <v>-2269.6</v>
      </c>
      <c r="AW295" s="65" t="e">
        <f t="shared" ca="1" si="81"/>
        <v>#DIV/0!</v>
      </c>
      <c r="AX295" s="18"/>
      <c r="AY295" s="18"/>
      <c r="AZ295" s="18"/>
      <c r="BA295" s="18"/>
      <c r="BB295" s="18"/>
      <c r="BC295" s="18"/>
      <c r="BD295" s="18"/>
      <c r="BE295" s="18"/>
      <c r="BF295" s="18"/>
      <c r="BG295" s="18"/>
      <c r="BH295" s="18"/>
      <c r="BI295" s="18"/>
      <c r="BJ295" s="18"/>
      <c r="BK295" s="18"/>
      <c r="BL295" s="18"/>
      <c r="BM295" s="18"/>
      <c r="BN295" s="18"/>
      <c r="BO295" s="18"/>
      <c r="BP295" s="18"/>
      <c r="BQ295" s="18"/>
    </row>
    <row r="296" spans="33:69" x14ac:dyDescent="0.25">
      <c r="AG296" s="16">
        <f>'Summary Neel2Milner'!A291</f>
        <v>39677</v>
      </c>
      <c r="AH296" s="4"/>
      <c r="AI296" s="4">
        <f ca="1">OFFSET('Summary Neel2Milner'!$A291,0,('Residual Comparison Neel2Milner'!$BU$6+1),1,1)</f>
        <v>1975.3</v>
      </c>
      <c r="AJ296" s="17">
        <f t="shared" ca="1" si="72"/>
        <v>-1975.3</v>
      </c>
      <c r="AK296" s="65" t="e">
        <f t="shared" ca="1" si="73"/>
        <v>#DIV/0!</v>
      </c>
      <c r="AL296" s="4">
        <f ca="1">OFFSET('Summary Neel2Milner'!$A291,0,('Residual Comparison Neel2Milner'!$BU$7+1),1,1)</f>
        <v>2004</v>
      </c>
      <c r="AM296" s="17">
        <f t="shared" ca="1" si="74"/>
        <v>-2004</v>
      </c>
      <c r="AN296" s="65" t="e">
        <f t="shared" ca="1" si="75"/>
        <v>#DIV/0!</v>
      </c>
      <c r="AO296" s="4">
        <f ca="1">OFFSET('Summary Neel2Milner'!$A291,0,('Residual Comparison Neel2Milner'!$BU$8+1),1,1)</f>
        <v>1964</v>
      </c>
      <c r="AP296" s="17">
        <f t="shared" ca="1" si="76"/>
        <v>-1964</v>
      </c>
      <c r="AQ296" s="65" t="e">
        <f t="shared" ca="1" si="77"/>
        <v>#DIV/0!</v>
      </c>
      <c r="AR296" s="4">
        <f ca="1">OFFSET('Summary Neel2Milner'!$A291,0,('Residual Comparison Neel2Milner'!$BU$9+1),1,1)</f>
        <v>1828.3</v>
      </c>
      <c r="AS296" s="17">
        <f t="shared" ca="1" si="78"/>
        <v>-1828.3</v>
      </c>
      <c r="AT296" s="65" t="e">
        <f t="shared" ca="1" si="79"/>
        <v>#DIV/0!</v>
      </c>
      <c r="AU296" s="4">
        <f ca="1">OFFSET('Summary Neel2Milner'!$A291,0,('Residual Comparison Neel2Milner'!$BU$10+1),1,1)</f>
        <v>1975.3</v>
      </c>
      <c r="AV296" s="17">
        <f t="shared" ca="1" si="80"/>
        <v>-1975.3</v>
      </c>
      <c r="AW296" s="65" t="e">
        <f t="shared" ca="1" si="81"/>
        <v>#DIV/0!</v>
      </c>
      <c r="AX296" s="18"/>
      <c r="AY296" s="18"/>
      <c r="AZ296" s="18"/>
      <c r="BA296" s="18"/>
      <c r="BB296" s="18"/>
      <c r="BC296" s="18"/>
      <c r="BD296" s="18"/>
      <c r="BE296" s="18"/>
      <c r="BF296" s="18"/>
      <c r="BG296" s="18"/>
      <c r="BH296" s="18"/>
      <c r="BI296" s="18"/>
      <c r="BJ296" s="18"/>
      <c r="BK296" s="18"/>
      <c r="BL296" s="18"/>
      <c r="BM296" s="18"/>
      <c r="BN296" s="18"/>
      <c r="BO296" s="18"/>
      <c r="BP296" s="18"/>
      <c r="BQ296" s="18"/>
    </row>
    <row r="297" spans="33:69" x14ac:dyDescent="0.25">
      <c r="AG297" s="16">
        <f>'Summary Neel2Milner'!A292</f>
        <v>39678</v>
      </c>
      <c r="AH297" s="4"/>
      <c r="AI297" s="4">
        <f ca="1">OFFSET('Summary Neel2Milner'!$A292,0,('Residual Comparison Neel2Milner'!$BU$6+1),1,1)</f>
        <v>1902.3</v>
      </c>
      <c r="AJ297" s="17">
        <f t="shared" ca="1" si="72"/>
        <v>-1902.3</v>
      </c>
      <c r="AK297" s="65" t="e">
        <f t="shared" ca="1" si="73"/>
        <v>#DIV/0!</v>
      </c>
      <c r="AL297" s="4">
        <f ca="1">OFFSET('Summary Neel2Milner'!$A292,0,('Residual Comparison Neel2Milner'!$BU$7+1),1,1)</f>
        <v>2210.6999999999998</v>
      </c>
      <c r="AM297" s="17">
        <f t="shared" ca="1" si="74"/>
        <v>-2210.6999999999998</v>
      </c>
      <c r="AN297" s="65" t="e">
        <f t="shared" ca="1" si="75"/>
        <v>#DIV/0!</v>
      </c>
      <c r="AO297" s="4">
        <f ca="1">OFFSET('Summary Neel2Milner'!$A292,0,('Residual Comparison Neel2Milner'!$BU$8+1),1,1)</f>
        <v>2095.6</v>
      </c>
      <c r="AP297" s="17">
        <f t="shared" ca="1" si="76"/>
        <v>-2095.6</v>
      </c>
      <c r="AQ297" s="65" t="e">
        <f t="shared" ca="1" si="77"/>
        <v>#DIV/0!</v>
      </c>
      <c r="AR297" s="4">
        <f ca="1">OFFSET('Summary Neel2Milner'!$A292,0,('Residual Comparison Neel2Milner'!$BU$9+1),1,1)</f>
        <v>1864.2999999999997</v>
      </c>
      <c r="AS297" s="17">
        <f t="shared" ca="1" si="78"/>
        <v>-1864.2999999999997</v>
      </c>
      <c r="AT297" s="65" t="e">
        <f t="shared" ca="1" si="79"/>
        <v>#DIV/0!</v>
      </c>
      <c r="AU297" s="4">
        <f ca="1">OFFSET('Summary Neel2Milner'!$A292,0,('Residual Comparison Neel2Milner'!$BU$10+1),1,1)</f>
        <v>1902.3</v>
      </c>
      <c r="AV297" s="17">
        <f t="shared" ca="1" si="80"/>
        <v>-1902.3</v>
      </c>
      <c r="AW297" s="65" t="e">
        <f t="shared" ca="1" si="81"/>
        <v>#DIV/0!</v>
      </c>
      <c r="AX297" s="18"/>
      <c r="AY297" s="18"/>
      <c r="AZ297" s="18"/>
      <c r="BA297" s="18"/>
      <c r="BB297" s="18"/>
      <c r="BC297" s="18"/>
      <c r="BD297" s="18"/>
      <c r="BE297" s="18"/>
      <c r="BF297" s="18"/>
      <c r="BG297" s="18"/>
      <c r="BH297" s="18"/>
      <c r="BI297" s="18"/>
      <c r="BJ297" s="18"/>
      <c r="BK297" s="18"/>
      <c r="BL297" s="18"/>
      <c r="BM297" s="18"/>
      <c r="BN297" s="18"/>
      <c r="BO297" s="18"/>
      <c r="BP297" s="18"/>
      <c r="BQ297" s="18"/>
    </row>
    <row r="298" spans="33:69" x14ac:dyDescent="0.25">
      <c r="AG298" s="16">
        <f>'Summary Neel2Milner'!A293</f>
        <v>39679</v>
      </c>
      <c r="AH298" s="4"/>
      <c r="AI298" s="4">
        <f ca="1">OFFSET('Summary Neel2Milner'!$A293,0,('Residual Comparison Neel2Milner'!$BU$6+1),1,1)</f>
        <v>1942.6999999999998</v>
      </c>
      <c r="AJ298" s="17">
        <f t="shared" ca="1" si="72"/>
        <v>-1942.6999999999998</v>
      </c>
      <c r="AK298" s="65" t="e">
        <f t="shared" ca="1" si="73"/>
        <v>#DIV/0!</v>
      </c>
      <c r="AL298" s="4">
        <f ca="1">OFFSET('Summary Neel2Milner'!$A293,0,('Residual Comparison Neel2Milner'!$BU$7+1),1,1)</f>
        <v>2021</v>
      </c>
      <c r="AM298" s="17">
        <f t="shared" ca="1" si="74"/>
        <v>-2021</v>
      </c>
      <c r="AN298" s="65" t="e">
        <f t="shared" ca="1" si="75"/>
        <v>#DIV/0!</v>
      </c>
      <c r="AO298" s="4">
        <f ca="1">OFFSET('Summary Neel2Milner'!$A293,0,('Residual Comparison Neel2Milner'!$BU$8+1),1,1)</f>
        <v>2190.8999999999996</v>
      </c>
      <c r="AP298" s="17">
        <f t="shared" ca="1" si="76"/>
        <v>-2190.8999999999996</v>
      </c>
      <c r="AQ298" s="65" t="e">
        <f t="shared" ca="1" si="77"/>
        <v>#DIV/0!</v>
      </c>
      <c r="AR298" s="4">
        <f ca="1">OFFSET('Summary Neel2Milner'!$A293,0,('Residual Comparison Neel2Milner'!$BU$9+1),1,1)</f>
        <v>1901.8</v>
      </c>
      <c r="AS298" s="17">
        <f t="shared" ca="1" si="78"/>
        <v>-1901.8</v>
      </c>
      <c r="AT298" s="65" t="e">
        <f t="shared" ca="1" si="79"/>
        <v>#DIV/0!</v>
      </c>
      <c r="AU298" s="4">
        <f ca="1">OFFSET('Summary Neel2Milner'!$A293,0,('Residual Comparison Neel2Milner'!$BU$10+1),1,1)</f>
        <v>1942.6999999999998</v>
      </c>
      <c r="AV298" s="17">
        <f t="shared" ca="1" si="80"/>
        <v>-1942.6999999999998</v>
      </c>
      <c r="AW298" s="65" t="e">
        <f t="shared" ca="1" si="81"/>
        <v>#DIV/0!</v>
      </c>
      <c r="AX298" s="18"/>
      <c r="AY298" s="18"/>
      <c r="AZ298" s="18"/>
      <c r="BA298" s="18"/>
      <c r="BB298" s="18"/>
      <c r="BC298" s="18"/>
      <c r="BD298" s="18"/>
      <c r="BE298" s="18"/>
      <c r="BF298" s="18"/>
      <c r="BG298" s="18"/>
      <c r="BH298" s="18"/>
      <c r="BI298" s="18"/>
      <c r="BJ298" s="18"/>
      <c r="BK298" s="18"/>
      <c r="BL298" s="18"/>
      <c r="BM298" s="18"/>
      <c r="BN298" s="18"/>
      <c r="BO298" s="18"/>
      <c r="BP298" s="18"/>
      <c r="BQ298" s="18"/>
    </row>
    <row r="299" spans="33:69" x14ac:dyDescent="0.25">
      <c r="AG299" s="16">
        <f>'Summary Neel2Milner'!A294</f>
        <v>39680</v>
      </c>
      <c r="AH299" s="4"/>
      <c r="AI299" s="4">
        <f ca="1">OFFSET('Summary Neel2Milner'!$A294,0,('Residual Comparison Neel2Milner'!$BU$6+1),1,1)</f>
        <v>1985.1</v>
      </c>
      <c r="AJ299" s="17">
        <f t="shared" ca="1" si="72"/>
        <v>-1985.1</v>
      </c>
      <c r="AK299" s="65" t="e">
        <f t="shared" ca="1" si="73"/>
        <v>#DIV/0!</v>
      </c>
      <c r="AL299" s="4">
        <f ca="1">OFFSET('Summary Neel2Milner'!$A294,0,('Residual Comparison Neel2Milner'!$BU$7+1),1,1)</f>
        <v>2110.5</v>
      </c>
      <c r="AM299" s="17">
        <f t="shared" ca="1" si="74"/>
        <v>-2110.5</v>
      </c>
      <c r="AN299" s="65" t="e">
        <f t="shared" ca="1" si="75"/>
        <v>#DIV/0!</v>
      </c>
      <c r="AO299" s="4">
        <f ca="1">OFFSET('Summary Neel2Milner'!$A294,0,('Residual Comparison Neel2Milner'!$BU$8+1),1,1)</f>
        <v>2146.8000000000002</v>
      </c>
      <c r="AP299" s="17">
        <f t="shared" ca="1" si="76"/>
        <v>-2146.8000000000002</v>
      </c>
      <c r="AQ299" s="65" t="e">
        <f t="shared" ca="1" si="77"/>
        <v>#DIV/0!</v>
      </c>
      <c r="AR299" s="4">
        <f ca="1">OFFSET('Summary Neel2Milner'!$A294,0,('Residual Comparison Neel2Milner'!$BU$9+1),1,1)</f>
        <v>2009.9</v>
      </c>
      <c r="AS299" s="17">
        <f t="shared" ca="1" si="78"/>
        <v>-2009.9</v>
      </c>
      <c r="AT299" s="65" t="e">
        <f t="shared" ca="1" si="79"/>
        <v>#DIV/0!</v>
      </c>
      <c r="AU299" s="4">
        <f ca="1">OFFSET('Summary Neel2Milner'!$A294,0,('Residual Comparison Neel2Milner'!$BU$10+1),1,1)</f>
        <v>1985.1</v>
      </c>
      <c r="AV299" s="17">
        <f t="shared" ca="1" si="80"/>
        <v>-1985.1</v>
      </c>
      <c r="AW299" s="65" t="e">
        <f t="shared" ca="1" si="81"/>
        <v>#DIV/0!</v>
      </c>
      <c r="AX299" s="18"/>
      <c r="AY299" s="18"/>
      <c r="AZ299" s="18"/>
      <c r="BA299" s="18"/>
      <c r="BB299" s="18"/>
      <c r="BC299" s="18"/>
      <c r="BD299" s="18"/>
      <c r="BE299" s="18"/>
      <c r="BF299" s="18"/>
      <c r="BG299" s="18"/>
      <c r="BH299" s="18"/>
      <c r="BI299" s="18"/>
      <c r="BJ299" s="18"/>
      <c r="BK299" s="18"/>
      <c r="BL299" s="18"/>
      <c r="BM299" s="18"/>
      <c r="BN299" s="18"/>
      <c r="BO299" s="18"/>
      <c r="BP299" s="18"/>
      <c r="BQ299" s="18"/>
    </row>
    <row r="300" spans="33:69" x14ac:dyDescent="0.25">
      <c r="AG300" s="16">
        <f>'Summary Neel2Milner'!A295</f>
        <v>39681</v>
      </c>
      <c r="AH300" s="4"/>
      <c r="AI300" s="4">
        <f ca="1">OFFSET('Summary Neel2Milner'!$A295,0,('Residual Comparison Neel2Milner'!$BU$6+1),1,1)</f>
        <v>1972.2</v>
      </c>
      <c r="AJ300" s="17">
        <f t="shared" ca="1" si="72"/>
        <v>-1972.2</v>
      </c>
      <c r="AK300" s="65" t="e">
        <f t="shared" ca="1" si="73"/>
        <v>#DIV/0!</v>
      </c>
      <c r="AL300" s="4">
        <f ca="1">OFFSET('Summary Neel2Milner'!$A295,0,('Residual Comparison Neel2Milner'!$BU$7+1),1,1)</f>
        <v>2118</v>
      </c>
      <c r="AM300" s="17">
        <f t="shared" ca="1" si="74"/>
        <v>-2118</v>
      </c>
      <c r="AN300" s="65" t="e">
        <f t="shared" ca="1" si="75"/>
        <v>#DIV/0!</v>
      </c>
      <c r="AO300" s="4">
        <f ca="1">OFFSET('Summary Neel2Milner'!$A295,0,('Residual Comparison Neel2Milner'!$BU$8+1),1,1)</f>
        <v>2130.6999999999998</v>
      </c>
      <c r="AP300" s="17">
        <f t="shared" ca="1" si="76"/>
        <v>-2130.6999999999998</v>
      </c>
      <c r="AQ300" s="65" t="e">
        <f t="shared" ca="1" si="77"/>
        <v>#DIV/0!</v>
      </c>
      <c r="AR300" s="4">
        <f ca="1">OFFSET('Summary Neel2Milner'!$A295,0,('Residual Comparison Neel2Milner'!$BU$9+1),1,1)</f>
        <v>1920.3000000000002</v>
      </c>
      <c r="AS300" s="17">
        <f t="shared" ca="1" si="78"/>
        <v>-1920.3000000000002</v>
      </c>
      <c r="AT300" s="65" t="e">
        <f t="shared" ca="1" si="79"/>
        <v>#DIV/0!</v>
      </c>
      <c r="AU300" s="4">
        <f ca="1">OFFSET('Summary Neel2Milner'!$A295,0,('Residual Comparison Neel2Milner'!$BU$10+1),1,1)</f>
        <v>1972.2</v>
      </c>
      <c r="AV300" s="17">
        <f t="shared" ca="1" si="80"/>
        <v>-1972.2</v>
      </c>
      <c r="AW300" s="65" t="e">
        <f t="shared" ca="1" si="81"/>
        <v>#DIV/0!</v>
      </c>
      <c r="AX300" s="18"/>
      <c r="AY300" s="18"/>
      <c r="AZ300" s="18"/>
      <c r="BA300" s="18"/>
      <c r="BB300" s="18"/>
      <c r="BC300" s="18"/>
      <c r="BD300" s="18"/>
      <c r="BE300" s="18"/>
      <c r="BF300" s="18"/>
      <c r="BG300" s="18"/>
      <c r="BH300" s="18"/>
      <c r="BI300" s="18"/>
      <c r="BJ300" s="18"/>
      <c r="BK300" s="18"/>
      <c r="BL300" s="18"/>
      <c r="BM300" s="18"/>
      <c r="BN300" s="18"/>
      <c r="BO300" s="18"/>
      <c r="BP300" s="18"/>
      <c r="BQ300" s="18"/>
    </row>
    <row r="301" spans="33:69" x14ac:dyDescent="0.25">
      <c r="AG301" s="16">
        <f>'Summary Neel2Milner'!A296</f>
        <v>39682</v>
      </c>
      <c r="AH301" s="4"/>
      <c r="AI301" s="4">
        <f ca="1">OFFSET('Summary Neel2Milner'!$A296,0,('Residual Comparison Neel2Milner'!$BU$6+1),1,1)</f>
        <v>2003.3000000000002</v>
      </c>
      <c r="AJ301" s="17">
        <f t="shared" ca="1" si="72"/>
        <v>-2003.3000000000002</v>
      </c>
      <c r="AK301" s="65" t="e">
        <f t="shared" ca="1" si="73"/>
        <v>#DIV/0!</v>
      </c>
      <c r="AL301" s="4">
        <f ca="1">OFFSET('Summary Neel2Milner'!$A296,0,('Residual Comparison Neel2Milner'!$BU$7+1),1,1)</f>
        <v>2046.3999999999999</v>
      </c>
      <c r="AM301" s="17">
        <f t="shared" ca="1" si="74"/>
        <v>-2046.3999999999999</v>
      </c>
      <c r="AN301" s="65" t="e">
        <f t="shared" ca="1" si="75"/>
        <v>#DIV/0!</v>
      </c>
      <c r="AO301" s="4">
        <f ca="1">OFFSET('Summary Neel2Milner'!$A296,0,('Residual Comparison Neel2Milner'!$BU$8+1),1,1)</f>
        <v>2082.6</v>
      </c>
      <c r="AP301" s="17">
        <f t="shared" ca="1" si="76"/>
        <v>-2082.6</v>
      </c>
      <c r="AQ301" s="65" t="e">
        <f t="shared" ca="1" si="77"/>
        <v>#DIV/0!</v>
      </c>
      <c r="AR301" s="4">
        <f ca="1">OFFSET('Summary Neel2Milner'!$A296,0,('Residual Comparison Neel2Milner'!$BU$9+1),1,1)</f>
        <v>2138.7000000000003</v>
      </c>
      <c r="AS301" s="17">
        <f t="shared" ca="1" si="78"/>
        <v>-2138.7000000000003</v>
      </c>
      <c r="AT301" s="65" t="e">
        <f t="shared" ca="1" si="79"/>
        <v>#DIV/0!</v>
      </c>
      <c r="AU301" s="4">
        <f ca="1">OFFSET('Summary Neel2Milner'!$A296,0,('Residual Comparison Neel2Milner'!$BU$10+1),1,1)</f>
        <v>2003.3000000000002</v>
      </c>
      <c r="AV301" s="17">
        <f t="shared" ca="1" si="80"/>
        <v>-2003.3000000000002</v>
      </c>
      <c r="AW301" s="65" t="e">
        <f t="shared" ca="1" si="81"/>
        <v>#DIV/0!</v>
      </c>
      <c r="AX301" s="18"/>
      <c r="AY301" s="18"/>
      <c r="AZ301" s="18"/>
      <c r="BA301" s="18"/>
      <c r="BB301" s="18"/>
      <c r="BC301" s="18"/>
      <c r="BD301" s="18"/>
      <c r="BE301" s="18"/>
      <c r="BF301" s="18"/>
      <c r="BG301" s="18"/>
      <c r="BH301" s="18"/>
      <c r="BI301" s="18"/>
      <c r="BJ301" s="18"/>
      <c r="BK301" s="18"/>
      <c r="BL301" s="18"/>
      <c r="BM301" s="18"/>
      <c r="BN301" s="18"/>
      <c r="BO301" s="18"/>
      <c r="BP301" s="18"/>
      <c r="BQ301" s="18"/>
    </row>
    <row r="302" spans="33:69" x14ac:dyDescent="0.25">
      <c r="AG302" s="16">
        <f>'Summary Neel2Milner'!A297</f>
        <v>39683</v>
      </c>
      <c r="AH302" s="4"/>
      <c r="AI302" s="4">
        <f ca="1">OFFSET('Summary Neel2Milner'!$A297,0,('Residual Comparison Neel2Milner'!$BU$6+1),1,1)</f>
        <v>2051.5</v>
      </c>
      <c r="AJ302" s="17">
        <f t="shared" ca="1" si="72"/>
        <v>-2051.5</v>
      </c>
      <c r="AK302" s="65" t="e">
        <f t="shared" ca="1" si="73"/>
        <v>#DIV/0!</v>
      </c>
      <c r="AL302" s="4">
        <f ca="1">OFFSET('Summary Neel2Milner'!$A297,0,('Residual Comparison Neel2Milner'!$BU$7+1),1,1)</f>
        <v>2103.1</v>
      </c>
      <c r="AM302" s="17">
        <f t="shared" ca="1" si="74"/>
        <v>-2103.1</v>
      </c>
      <c r="AN302" s="65" t="e">
        <f t="shared" ca="1" si="75"/>
        <v>#DIV/0!</v>
      </c>
      <c r="AO302" s="4">
        <f ca="1">OFFSET('Summary Neel2Milner'!$A297,0,('Residual Comparison Neel2Milner'!$BU$8+1),1,1)</f>
        <v>2130.7000000000003</v>
      </c>
      <c r="AP302" s="17">
        <f t="shared" ca="1" si="76"/>
        <v>-2130.7000000000003</v>
      </c>
      <c r="AQ302" s="65" t="e">
        <f t="shared" ca="1" si="77"/>
        <v>#DIV/0!</v>
      </c>
      <c r="AR302" s="4">
        <f ca="1">OFFSET('Summary Neel2Milner'!$A297,0,('Residual Comparison Neel2Milner'!$BU$9+1),1,1)</f>
        <v>2033.1</v>
      </c>
      <c r="AS302" s="17">
        <f t="shared" ca="1" si="78"/>
        <v>-2033.1</v>
      </c>
      <c r="AT302" s="65" t="e">
        <f t="shared" ca="1" si="79"/>
        <v>#DIV/0!</v>
      </c>
      <c r="AU302" s="4">
        <f ca="1">OFFSET('Summary Neel2Milner'!$A297,0,('Residual Comparison Neel2Milner'!$BU$10+1),1,1)</f>
        <v>2051.5</v>
      </c>
      <c r="AV302" s="17">
        <f t="shared" ca="1" si="80"/>
        <v>-2051.5</v>
      </c>
      <c r="AW302" s="65" t="e">
        <f t="shared" ca="1" si="81"/>
        <v>#DIV/0!</v>
      </c>
      <c r="AX302" s="18"/>
      <c r="AY302" s="18"/>
      <c r="AZ302" s="18"/>
      <c r="BA302" s="18"/>
      <c r="BB302" s="18"/>
      <c r="BC302" s="18"/>
      <c r="BD302" s="18"/>
      <c r="BE302" s="18"/>
      <c r="BF302" s="18"/>
      <c r="BG302" s="18"/>
      <c r="BH302" s="18"/>
      <c r="BI302" s="18"/>
      <c r="BJ302" s="18"/>
      <c r="BK302" s="18"/>
      <c r="BL302" s="18"/>
      <c r="BM302" s="18"/>
      <c r="BN302" s="18"/>
      <c r="BO302" s="18"/>
      <c r="BP302" s="18"/>
      <c r="BQ302" s="18"/>
    </row>
    <row r="303" spans="33:69" x14ac:dyDescent="0.25">
      <c r="AG303" s="16">
        <f>'Summary Neel2Milner'!A298</f>
        <v>39684</v>
      </c>
      <c r="AH303" s="4"/>
      <c r="AI303" s="4">
        <f ca="1">OFFSET('Summary Neel2Milner'!$A298,0,('Residual Comparison Neel2Milner'!$BU$6+1),1,1)</f>
        <v>2242.1</v>
      </c>
      <c r="AJ303" s="17">
        <f t="shared" ca="1" si="72"/>
        <v>-2242.1</v>
      </c>
      <c r="AK303" s="65" t="e">
        <f t="shared" ca="1" si="73"/>
        <v>#DIV/0!</v>
      </c>
      <c r="AL303" s="4">
        <f ca="1">OFFSET('Summary Neel2Milner'!$A298,0,('Residual Comparison Neel2Milner'!$BU$7+1),1,1)</f>
        <v>2043.2</v>
      </c>
      <c r="AM303" s="17">
        <f t="shared" ca="1" si="74"/>
        <v>-2043.2</v>
      </c>
      <c r="AN303" s="65" t="e">
        <f t="shared" ca="1" si="75"/>
        <v>#DIV/0!</v>
      </c>
      <c r="AO303" s="4">
        <f ca="1">OFFSET('Summary Neel2Milner'!$A298,0,('Residual Comparison Neel2Milner'!$BU$8+1),1,1)</f>
        <v>2097.6</v>
      </c>
      <c r="AP303" s="17">
        <f t="shared" ca="1" si="76"/>
        <v>-2097.6</v>
      </c>
      <c r="AQ303" s="65" t="e">
        <f t="shared" ca="1" si="77"/>
        <v>#DIV/0!</v>
      </c>
      <c r="AR303" s="4">
        <f ca="1">OFFSET('Summary Neel2Milner'!$A298,0,('Residual Comparison Neel2Milner'!$BU$9+1),1,1)</f>
        <v>2024.3000000000002</v>
      </c>
      <c r="AS303" s="17">
        <f t="shared" ca="1" si="78"/>
        <v>-2024.3000000000002</v>
      </c>
      <c r="AT303" s="65" t="e">
        <f t="shared" ca="1" si="79"/>
        <v>#DIV/0!</v>
      </c>
      <c r="AU303" s="4">
        <f ca="1">OFFSET('Summary Neel2Milner'!$A298,0,('Residual Comparison Neel2Milner'!$BU$10+1),1,1)</f>
        <v>2242.1</v>
      </c>
      <c r="AV303" s="17">
        <f t="shared" ca="1" si="80"/>
        <v>-2242.1</v>
      </c>
      <c r="AW303" s="65" t="e">
        <f t="shared" ca="1" si="81"/>
        <v>#DIV/0!</v>
      </c>
      <c r="AX303" s="18"/>
      <c r="AY303" s="18"/>
      <c r="AZ303" s="18"/>
      <c r="BA303" s="18"/>
      <c r="BB303" s="18"/>
      <c r="BC303" s="18"/>
      <c r="BD303" s="18"/>
      <c r="BE303" s="18"/>
      <c r="BF303" s="18"/>
      <c r="BG303" s="18"/>
      <c r="BH303" s="18"/>
      <c r="BI303" s="18"/>
      <c r="BJ303" s="18"/>
      <c r="BK303" s="18"/>
      <c r="BL303" s="18"/>
      <c r="BM303" s="18"/>
      <c r="BN303" s="18"/>
      <c r="BO303" s="18"/>
      <c r="BP303" s="18"/>
      <c r="BQ303" s="18"/>
    </row>
    <row r="304" spans="33:69" x14ac:dyDescent="0.25">
      <c r="AG304" s="16">
        <f>'Summary Neel2Milner'!A299</f>
        <v>39685</v>
      </c>
      <c r="AH304" s="4"/>
      <c r="AI304" s="4">
        <f ca="1">OFFSET('Summary Neel2Milner'!$A299,0,('Residual Comparison Neel2Milner'!$BU$6+1),1,1)</f>
        <v>2268.5</v>
      </c>
      <c r="AJ304" s="17">
        <f t="shared" ca="1" si="72"/>
        <v>-2268.5</v>
      </c>
      <c r="AK304" s="65" t="e">
        <f t="shared" ca="1" si="73"/>
        <v>#DIV/0!</v>
      </c>
      <c r="AL304" s="4">
        <f ca="1">OFFSET('Summary Neel2Milner'!$A299,0,('Residual Comparison Neel2Milner'!$BU$7+1),1,1)</f>
        <v>2088.6</v>
      </c>
      <c r="AM304" s="17">
        <f t="shared" ca="1" si="74"/>
        <v>-2088.6</v>
      </c>
      <c r="AN304" s="65" t="e">
        <f t="shared" ca="1" si="75"/>
        <v>#DIV/0!</v>
      </c>
      <c r="AO304" s="4">
        <f ca="1">OFFSET('Summary Neel2Milner'!$A299,0,('Residual Comparison Neel2Milner'!$BU$8+1),1,1)</f>
        <v>2032</v>
      </c>
      <c r="AP304" s="17">
        <f t="shared" ca="1" si="76"/>
        <v>-2032</v>
      </c>
      <c r="AQ304" s="65" t="e">
        <f t="shared" ca="1" si="77"/>
        <v>#DIV/0!</v>
      </c>
      <c r="AR304" s="4">
        <f ca="1">OFFSET('Summary Neel2Milner'!$A299,0,('Residual Comparison Neel2Milner'!$BU$9+1),1,1)</f>
        <v>2056.7000000000003</v>
      </c>
      <c r="AS304" s="17">
        <f t="shared" ca="1" si="78"/>
        <v>-2056.7000000000003</v>
      </c>
      <c r="AT304" s="65" t="e">
        <f t="shared" ca="1" si="79"/>
        <v>#DIV/0!</v>
      </c>
      <c r="AU304" s="4">
        <f ca="1">OFFSET('Summary Neel2Milner'!$A299,0,('Residual Comparison Neel2Milner'!$BU$10+1),1,1)</f>
        <v>2268.5</v>
      </c>
      <c r="AV304" s="17">
        <f t="shared" ca="1" si="80"/>
        <v>-2268.5</v>
      </c>
      <c r="AW304" s="65" t="e">
        <f t="shared" ca="1" si="81"/>
        <v>#DIV/0!</v>
      </c>
      <c r="AX304" s="18"/>
      <c r="AY304" s="18"/>
      <c r="AZ304" s="18"/>
      <c r="BA304" s="18"/>
      <c r="BB304" s="18"/>
      <c r="BC304" s="18"/>
      <c r="BD304" s="18"/>
      <c r="BE304" s="18"/>
      <c r="BF304" s="18"/>
      <c r="BG304" s="18"/>
      <c r="BH304" s="18"/>
      <c r="BI304" s="18"/>
      <c r="BJ304" s="18"/>
      <c r="BK304" s="18"/>
      <c r="BL304" s="18"/>
      <c r="BM304" s="18"/>
      <c r="BN304" s="18"/>
      <c r="BO304" s="18"/>
      <c r="BP304" s="18"/>
      <c r="BQ304" s="18"/>
    </row>
    <row r="305" spans="33:69" x14ac:dyDescent="0.25">
      <c r="AG305" s="16">
        <f>'Summary Neel2Milner'!A300</f>
        <v>39686</v>
      </c>
      <c r="AH305" s="4"/>
      <c r="AI305" s="4">
        <f ca="1">OFFSET('Summary Neel2Milner'!$A300,0,('Residual Comparison Neel2Milner'!$BU$6+1),1,1)</f>
        <v>2212.1</v>
      </c>
      <c r="AJ305" s="17">
        <f t="shared" ca="1" si="72"/>
        <v>-2212.1</v>
      </c>
      <c r="AK305" s="65" t="e">
        <f t="shared" ca="1" si="73"/>
        <v>#DIV/0!</v>
      </c>
      <c r="AL305" s="4">
        <f ca="1">OFFSET('Summary Neel2Milner'!$A300,0,('Residual Comparison Neel2Milner'!$BU$7+1),1,1)</f>
        <v>2083.3000000000002</v>
      </c>
      <c r="AM305" s="17">
        <f t="shared" ca="1" si="74"/>
        <v>-2083.3000000000002</v>
      </c>
      <c r="AN305" s="65" t="e">
        <f t="shared" ca="1" si="75"/>
        <v>#DIV/0!</v>
      </c>
      <c r="AO305" s="4">
        <f ca="1">OFFSET('Summary Neel2Milner'!$A300,0,('Residual Comparison Neel2Milner'!$BU$8+1),1,1)</f>
        <v>2012.3</v>
      </c>
      <c r="AP305" s="17">
        <f t="shared" ca="1" si="76"/>
        <v>-2012.3</v>
      </c>
      <c r="AQ305" s="65" t="e">
        <f t="shared" ca="1" si="77"/>
        <v>#DIV/0!</v>
      </c>
      <c r="AR305" s="4">
        <f ca="1">OFFSET('Summary Neel2Milner'!$A300,0,('Residual Comparison Neel2Milner'!$BU$9+1),1,1)</f>
        <v>1944.2</v>
      </c>
      <c r="AS305" s="17">
        <f t="shared" ca="1" si="78"/>
        <v>-1944.2</v>
      </c>
      <c r="AT305" s="65" t="e">
        <f t="shared" ca="1" si="79"/>
        <v>#DIV/0!</v>
      </c>
      <c r="AU305" s="4">
        <f ca="1">OFFSET('Summary Neel2Milner'!$A300,0,('Residual Comparison Neel2Milner'!$BU$10+1),1,1)</f>
        <v>2212.1</v>
      </c>
      <c r="AV305" s="17">
        <f t="shared" ca="1" si="80"/>
        <v>-2212.1</v>
      </c>
      <c r="AW305" s="65" t="e">
        <f t="shared" ca="1" si="81"/>
        <v>#DIV/0!</v>
      </c>
      <c r="AX305" s="18"/>
      <c r="AY305" s="18"/>
      <c r="AZ305" s="18"/>
      <c r="BA305" s="18"/>
      <c r="BB305" s="18"/>
      <c r="BC305" s="18"/>
      <c r="BD305" s="18"/>
      <c r="BE305" s="18"/>
      <c r="BF305" s="18"/>
      <c r="BG305" s="18"/>
      <c r="BH305" s="18"/>
      <c r="BI305" s="18"/>
      <c r="BJ305" s="18"/>
      <c r="BK305" s="18"/>
      <c r="BL305" s="18"/>
      <c r="BM305" s="18"/>
      <c r="BN305" s="18"/>
      <c r="BO305" s="18"/>
      <c r="BP305" s="18"/>
      <c r="BQ305" s="18"/>
    </row>
    <row r="306" spans="33:69" x14ac:dyDescent="0.25">
      <c r="AG306" s="16">
        <f>'Summary Neel2Milner'!A301</f>
        <v>39687</v>
      </c>
      <c r="AH306" s="4"/>
      <c r="AI306" s="4">
        <f ca="1">OFFSET('Summary Neel2Milner'!$A301,0,('Residual Comparison Neel2Milner'!$BU$6+1),1,1)</f>
        <v>2240</v>
      </c>
      <c r="AJ306" s="17">
        <f t="shared" ca="1" si="72"/>
        <v>-2240</v>
      </c>
      <c r="AK306" s="65" t="e">
        <f t="shared" ca="1" si="73"/>
        <v>#DIV/0!</v>
      </c>
      <c r="AL306" s="4">
        <f ca="1">OFFSET('Summary Neel2Milner'!$A301,0,('Residual Comparison Neel2Milner'!$BU$7+1),1,1)</f>
        <v>2146.1</v>
      </c>
      <c r="AM306" s="17">
        <f t="shared" ca="1" si="74"/>
        <v>-2146.1</v>
      </c>
      <c r="AN306" s="65" t="e">
        <f t="shared" ca="1" si="75"/>
        <v>#DIV/0!</v>
      </c>
      <c r="AO306" s="4">
        <f ca="1">OFFSET('Summary Neel2Milner'!$A301,0,('Residual Comparison Neel2Milner'!$BU$8+1),1,1)</f>
        <v>2062.2999999999997</v>
      </c>
      <c r="AP306" s="17">
        <f t="shared" ca="1" si="76"/>
        <v>-2062.2999999999997</v>
      </c>
      <c r="AQ306" s="65" t="e">
        <f t="shared" ca="1" si="77"/>
        <v>#DIV/0!</v>
      </c>
      <c r="AR306" s="4">
        <f ca="1">OFFSET('Summary Neel2Milner'!$A301,0,('Residual Comparison Neel2Milner'!$BU$9+1),1,1)</f>
        <v>1976.8999999999999</v>
      </c>
      <c r="AS306" s="17">
        <f t="shared" ca="1" si="78"/>
        <v>-1976.8999999999999</v>
      </c>
      <c r="AT306" s="65" t="e">
        <f t="shared" ca="1" si="79"/>
        <v>#DIV/0!</v>
      </c>
      <c r="AU306" s="4">
        <f ca="1">OFFSET('Summary Neel2Milner'!$A301,0,('Residual Comparison Neel2Milner'!$BU$10+1),1,1)</f>
        <v>2240</v>
      </c>
      <c r="AV306" s="17">
        <f t="shared" ca="1" si="80"/>
        <v>-2240</v>
      </c>
      <c r="AW306" s="65" t="e">
        <f t="shared" ca="1" si="81"/>
        <v>#DIV/0!</v>
      </c>
      <c r="AX306" s="18"/>
      <c r="AY306" s="18"/>
      <c r="AZ306" s="18"/>
      <c r="BA306" s="18"/>
      <c r="BB306" s="18"/>
      <c r="BC306" s="18"/>
      <c r="BD306" s="18"/>
      <c r="BE306" s="18"/>
      <c r="BF306" s="18"/>
      <c r="BG306" s="18"/>
      <c r="BH306" s="18"/>
      <c r="BI306" s="18"/>
      <c r="BJ306" s="18"/>
      <c r="BK306" s="18"/>
      <c r="BL306" s="18"/>
      <c r="BM306" s="18"/>
      <c r="BN306" s="18"/>
      <c r="BO306" s="18"/>
      <c r="BP306" s="18"/>
      <c r="BQ306" s="18"/>
    </row>
    <row r="307" spans="33:69" x14ac:dyDescent="0.25">
      <c r="AG307" s="16">
        <f>'Summary Neel2Milner'!A302</f>
        <v>39688</v>
      </c>
      <c r="AH307" s="4"/>
      <c r="AI307" s="4">
        <f ca="1">OFFSET('Summary Neel2Milner'!$A302,0,('Residual Comparison Neel2Milner'!$BU$6+1),1,1)</f>
        <v>2351.9</v>
      </c>
      <c r="AJ307" s="17">
        <f t="shared" ca="1" si="72"/>
        <v>-2351.9</v>
      </c>
      <c r="AK307" s="65" t="e">
        <f t="shared" ca="1" si="73"/>
        <v>#DIV/0!</v>
      </c>
      <c r="AL307" s="4">
        <f ca="1">OFFSET('Summary Neel2Milner'!$A302,0,('Residual Comparison Neel2Milner'!$BU$7+1),1,1)</f>
        <v>2150.6</v>
      </c>
      <c r="AM307" s="17">
        <f t="shared" ca="1" si="74"/>
        <v>-2150.6</v>
      </c>
      <c r="AN307" s="65" t="e">
        <f t="shared" ca="1" si="75"/>
        <v>#DIV/0!</v>
      </c>
      <c r="AO307" s="4">
        <f ca="1">OFFSET('Summary Neel2Milner'!$A302,0,('Residual Comparison Neel2Milner'!$BU$8+1),1,1)</f>
        <v>2051.1999999999998</v>
      </c>
      <c r="AP307" s="17">
        <f t="shared" ca="1" si="76"/>
        <v>-2051.1999999999998</v>
      </c>
      <c r="AQ307" s="65" t="e">
        <f t="shared" ca="1" si="77"/>
        <v>#DIV/0!</v>
      </c>
      <c r="AR307" s="4">
        <f ca="1">OFFSET('Summary Neel2Milner'!$A302,0,('Residual Comparison Neel2Milner'!$BU$9+1),1,1)</f>
        <v>2009.5</v>
      </c>
      <c r="AS307" s="17">
        <f t="shared" ca="1" si="78"/>
        <v>-2009.5</v>
      </c>
      <c r="AT307" s="65" t="e">
        <f t="shared" ca="1" si="79"/>
        <v>#DIV/0!</v>
      </c>
      <c r="AU307" s="4">
        <f ca="1">OFFSET('Summary Neel2Milner'!$A302,0,('Residual Comparison Neel2Milner'!$BU$10+1),1,1)</f>
        <v>2351.9</v>
      </c>
      <c r="AV307" s="17">
        <f t="shared" ca="1" si="80"/>
        <v>-2351.9</v>
      </c>
      <c r="AW307" s="65" t="e">
        <f t="shared" ca="1" si="81"/>
        <v>#DIV/0!</v>
      </c>
      <c r="AX307" s="18"/>
      <c r="AY307" s="18"/>
      <c r="AZ307" s="18"/>
      <c r="BA307" s="18"/>
      <c r="BB307" s="18"/>
      <c r="BC307" s="18"/>
      <c r="BD307" s="18"/>
      <c r="BE307" s="18"/>
      <c r="BF307" s="18"/>
      <c r="BG307" s="18"/>
      <c r="BH307" s="18"/>
      <c r="BI307" s="18"/>
      <c r="BJ307" s="18"/>
      <c r="BK307" s="18"/>
      <c r="BL307" s="18"/>
      <c r="BM307" s="18"/>
      <c r="BN307" s="18"/>
      <c r="BO307" s="18"/>
      <c r="BP307" s="18"/>
      <c r="BQ307" s="18"/>
    </row>
    <row r="308" spans="33:69" x14ac:dyDescent="0.25">
      <c r="AG308" s="16">
        <f>'Summary Neel2Milner'!A303</f>
        <v>39689</v>
      </c>
      <c r="AH308" s="4"/>
      <c r="AI308" s="4">
        <f ca="1">OFFSET('Summary Neel2Milner'!$A303,0,('Residual Comparison Neel2Milner'!$BU$6+1),1,1)</f>
        <v>2358</v>
      </c>
      <c r="AJ308" s="17">
        <f t="shared" ca="1" si="72"/>
        <v>-2358</v>
      </c>
      <c r="AK308" s="65" t="e">
        <f t="shared" ca="1" si="73"/>
        <v>#DIV/0!</v>
      </c>
      <c r="AL308" s="4">
        <f ca="1">OFFSET('Summary Neel2Milner'!$A303,0,('Residual Comparison Neel2Milner'!$BU$7+1),1,1)</f>
        <v>2163.1999999999998</v>
      </c>
      <c r="AM308" s="17">
        <f t="shared" ca="1" si="74"/>
        <v>-2163.1999999999998</v>
      </c>
      <c r="AN308" s="65" t="e">
        <f t="shared" ca="1" si="75"/>
        <v>#DIV/0!</v>
      </c>
      <c r="AO308" s="4">
        <f ca="1">OFFSET('Summary Neel2Milner'!$A303,0,('Residual Comparison Neel2Milner'!$BU$8+1),1,1)</f>
        <v>2088.3000000000002</v>
      </c>
      <c r="AP308" s="17">
        <f t="shared" ca="1" si="76"/>
        <v>-2088.3000000000002</v>
      </c>
      <c r="AQ308" s="65" t="e">
        <f t="shared" ca="1" si="77"/>
        <v>#DIV/0!</v>
      </c>
      <c r="AR308" s="4">
        <f ca="1">OFFSET('Summary Neel2Milner'!$A303,0,('Residual Comparison Neel2Milner'!$BU$9+1),1,1)</f>
        <v>2090</v>
      </c>
      <c r="AS308" s="17">
        <f t="shared" ca="1" si="78"/>
        <v>-2090</v>
      </c>
      <c r="AT308" s="65" t="e">
        <f t="shared" ca="1" si="79"/>
        <v>#DIV/0!</v>
      </c>
      <c r="AU308" s="4">
        <f ca="1">OFFSET('Summary Neel2Milner'!$A303,0,('Residual Comparison Neel2Milner'!$BU$10+1),1,1)</f>
        <v>2358</v>
      </c>
      <c r="AV308" s="17">
        <f t="shared" ca="1" si="80"/>
        <v>-2358</v>
      </c>
      <c r="AW308" s="65" t="e">
        <f t="shared" ca="1" si="81"/>
        <v>#DIV/0!</v>
      </c>
      <c r="AX308" s="18"/>
      <c r="AY308" s="18"/>
      <c r="AZ308" s="18"/>
      <c r="BA308" s="18"/>
      <c r="BB308" s="18"/>
      <c r="BC308" s="18"/>
      <c r="BD308" s="18"/>
      <c r="BE308" s="18"/>
      <c r="BF308" s="18"/>
      <c r="BG308" s="18"/>
      <c r="BH308" s="18"/>
      <c r="BI308" s="18"/>
      <c r="BJ308" s="18"/>
      <c r="BK308" s="18"/>
      <c r="BL308" s="18"/>
      <c r="BM308" s="18"/>
      <c r="BN308" s="18"/>
      <c r="BO308" s="18"/>
      <c r="BP308" s="18"/>
      <c r="BQ308" s="18"/>
    </row>
    <row r="309" spans="33:69" x14ac:dyDescent="0.25">
      <c r="AG309" s="16">
        <f>'Summary Neel2Milner'!A304</f>
        <v>39690</v>
      </c>
      <c r="AH309" s="4"/>
      <c r="AI309" s="4">
        <f ca="1">OFFSET('Summary Neel2Milner'!$A304,0,('Residual Comparison Neel2Milner'!$BU$6+1),1,1)</f>
        <v>2282.5</v>
      </c>
      <c r="AJ309" s="17">
        <f t="shared" ca="1" si="72"/>
        <v>-2282.5</v>
      </c>
      <c r="AK309" s="65" t="e">
        <f t="shared" ca="1" si="73"/>
        <v>#DIV/0!</v>
      </c>
      <c r="AL309" s="4">
        <f ca="1">OFFSET('Summary Neel2Milner'!$A304,0,('Residual Comparison Neel2Milner'!$BU$7+1),1,1)</f>
        <v>2141.6</v>
      </c>
      <c r="AM309" s="17">
        <f t="shared" ca="1" si="74"/>
        <v>-2141.6</v>
      </c>
      <c r="AN309" s="65" t="e">
        <f t="shared" ca="1" si="75"/>
        <v>#DIV/0!</v>
      </c>
      <c r="AO309" s="4">
        <f ca="1">OFFSET('Summary Neel2Milner'!$A304,0,('Residual Comparison Neel2Milner'!$BU$8+1),1,1)</f>
        <v>2055.1000000000004</v>
      </c>
      <c r="AP309" s="17">
        <f t="shared" ca="1" si="76"/>
        <v>-2055.1000000000004</v>
      </c>
      <c r="AQ309" s="65" t="e">
        <f t="shared" ca="1" si="77"/>
        <v>#DIV/0!</v>
      </c>
      <c r="AR309" s="4">
        <f ca="1">OFFSET('Summary Neel2Milner'!$A304,0,('Residual Comparison Neel2Milner'!$BU$9+1),1,1)</f>
        <v>2104.5</v>
      </c>
      <c r="AS309" s="17">
        <f t="shared" ca="1" si="78"/>
        <v>-2104.5</v>
      </c>
      <c r="AT309" s="65" t="e">
        <f t="shared" ca="1" si="79"/>
        <v>#DIV/0!</v>
      </c>
      <c r="AU309" s="4">
        <f ca="1">OFFSET('Summary Neel2Milner'!$A304,0,('Residual Comparison Neel2Milner'!$BU$10+1),1,1)</f>
        <v>2282.5</v>
      </c>
      <c r="AV309" s="17">
        <f t="shared" ca="1" si="80"/>
        <v>-2282.5</v>
      </c>
      <c r="AW309" s="65" t="e">
        <f t="shared" ca="1" si="81"/>
        <v>#DIV/0!</v>
      </c>
      <c r="AX309" s="18"/>
      <c r="AY309" s="18"/>
      <c r="AZ309" s="18"/>
      <c r="BA309" s="18"/>
      <c r="BB309" s="18"/>
      <c r="BC309" s="18"/>
      <c r="BD309" s="18"/>
      <c r="BE309" s="18"/>
      <c r="BF309" s="18"/>
      <c r="BG309" s="18"/>
      <c r="BH309" s="18"/>
      <c r="BI309" s="18"/>
      <c r="BJ309" s="18"/>
      <c r="BK309" s="18"/>
      <c r="BL309" s="18"/>
      <c r="BM309" s="18"/>
      <c r="BN309" s="18"/>
      <c r="BO309" s="18"/>
      <c r="BP309" s="18"/>
      <c r="BQ309" s="18"/>
    </row>
    <row r="310" spans="33:69" x14ac:dyDescent="0.25">
      <c r="AG310" s="16">
        <f>'Summary Neel2Milner'!A305</f>
        <v>39691</v>
      </c>
      <c r="AH310" s="4"/>
      <c r="AI310" s="4">
        <f ca="1">OFFSET('Summary Neel2Milner'!$A305,0,('Residual Comparison Neel2Milner'!$BU$6+1),1,1)</f>
        <v>2244.8000000000002</v>
      </c>
      <c r="AJ310" s="17">
        <f t="shared" ca="1" si="72"/>
        <v>-2244.8000000000002</v>
      </c>
      <c r="AK310" s="65" t="e">
        <f t="shared" ca="1" si="73"/>
        <v>#DIV/0!</v>
      </c>
      <c r="AL310" s="4">
        <f ca="1">OFFSET('Summary Neel2Milner'!$A305,0,('Residual Comparison Neel2Milner'!$BU$7+1),1,1)</f>
        <v>2120</v>
      </c>
      <c r="AM310" s="17">
        <f t="shared" ca="1" si="74"/>
        <v>-2120</v>
      </c>
      <c r="AN310" s="65" t="e">
        <f t="shared" ca="1" si="75"/>
        <v>#DIV/0!</v>
      </c>
      <c r="AO310" s="4">
        <f ca="1">OFFSET('Summary Neel2Milner'!$A305,0,('Residual Comparison Neel2Milner'!$BU$8+1),1,1)</f>
        <v>2155.6999999999998</v>
      </c>
      <c r="AP310" s="17">
        <f t="shared" ca="1" si="76"/>
        <v>-2155.6999999999998</v>
      </c>
      <c r="AQ310" s="65" t="e">
        <f t="shared" ca="1" si="77"/>
        <v>#DIV/0!</v>
      </c>
      <c r="AR310" s="4">
        <f ca="1">OFFSET('Summary Neel2Milner'!$A305,0,('Residual Comparison Neel2Milner'!$BU$9+1),1,1)</f>
        <v>2107.9</v>
      </c>
      <c r="AS310" s="17">
        <f t="shared" ca="1" si="78"/>
        <v>-2107.9</v>
      </c>
      <c r="AT310" s="65" t="e">
        <f t="shared" ca="1" si="79"/>
        <v>#DIV/0!</v>
      </c>
      <c r="AU310" s="4">
        <f ca="1">OFFSET('Summary Neel2Milner'!$A305,0,('Residual Comparison Neel2Milner'!$BU$10+1),1,1)</f>
        <v>2244.8000000000002</v>
      </c>
      <c r="AV310" s="17">
        <f t="shared" ca="1" si="80"/>
        <v>-2244.8000000000002</v>
      </c>
      <c r="AW310" s="65" t="e">
        <f t="shared" ca="1" si="81"/>
        <v>#DIV/0!</v>
      </c>
      <c r="AX310" s="18"/>
      <c r="AY310" s="18"/>
      <c r="AZ310" s="18"/>
      <c r="BA310" s="18"/>
      <c r="BB310" s="18"/>
      <c r="BC310" s="18"/>
      <c r="BD310" s="18"/>
      <c r="BE310" s="18"/>
      <c r="BF310" s="18"/>
      <c r="BG310" s="18"/>
      <c r="BH310" s="18"/>
      <c r="BI310" s="18"/>
      <c r="BJ310" s="18"/>
      <c r="BK310" s="18"/>
      <c r="BL310" s="18"/>
      <c r="BM310" s="18"/>
      <c r="BN310" s="18"/>
      <c r="BO310" s="18"/>
      <c r="BP310" s="18"/>
      <c r="BQ310" s="18"/>
    </row>
    <row r="311" spans="33:69" x14ac:dyDescent="0.25">
      <c r="AG311" s="16">
        <f>'Summary Neel2Milner'!A306</f>
        <v>39692</v>
      </c>
      <c r="AH311" s="4"/>
      <c r="AI311" s="4">
        <f ca="1">OFFSET('Summary Neel2Milner'!$A306,0,('Residual Comparison Neel2Milner'!$BU$6+1),1,1)</f>
        <v>2310.7000000000003</v>
      </c>
      <c r="AJ311" s="17">
        <f t="shared" ca="1" si="72"/>
        <v>-2310.7000000000003</v>
      </c>
      <c r="AK311" s="65" t="e">
        <f t="shared" ca="1" si="73"/>
        <v>#DIV/0!</v>
      </c>
      <c r="AL311" s="4">
        <f ca="1">OFFSET('Summary Neel2Milner'!$A306,0,('Residual Comparison Neel2Milner'!$BU$7+1),1,1)</f>
        <v>2241.6</v>
      </c>
      <c r="AM311" s="17">
        <f t="shared" ca="1" si="74"/>
        <v>-2241.6</v>
      </c>
      <c r="AN311" s="65" t="e">
        <f t="shared" ca="1" si="75"/>
        <v>#DIV/0!</v>
      </c>
      <c r="AO311" s="4">
        <f ca="1">OFFSET('Summary Neel2Milner'!$A306,0,('Residual Comparison Neel2Milner'!$BU$8+1),1,1)</f>
        <v>2157.4</v>
      </c>
      <c r="AP311" s="17">
        <f t="shared" ca="1" si="76"/>
        <v>-2157.4</v>
      </c>
      <c r="AQ311" s="65" t="e">
        <f t="shared" ca="1" si="77"/>
        <v>#DIV/0!</v>
      </c>
      <c r="AR311" s="4">
        <f ca="1">OFFSET('Summary Neel2Milner'!$A306,0,('Residual Comparison Neel2Milner'!$BU$9+1),1,1)</f>
        <v>2150.0000000000005</v>
      </c>
      <c r="AS311" s="17">
        <f t="shared" ca="1" si="78"/>
        <v>-2150.0000000000005</v>
      </c>
      <c r="AT311" s="65" t="e">
        <f t="shared" ca="1" si="79"/>
        <v>#DIV/0!</v>
      </c>
      <c r="AU311" s="4">
        <f ca="1">OFFSET('Summary Neel2Milner'!$A306,0,('Residual Comparison Neel2Milner'!$BU$10+1),1,1)</f>
        <v>2310.7000000000003</v>
      </c>
      <c r="AV311" s="17">
        <f t="shared" ca="1" si="80"/>
        <v>-2310.7000000000003</v>
      </c>
      <c r="AW311" s="65" t="e">
        <f t="shared" ca="1" si="81"/>
        <v>#DIV/0!</v>
      </c>
      <c r="AX311" s="18"/>
      <c r="AY311" s="18"/>
      <c r="AZ311" s="18"/>
      <c r="BA311" s="18"/>
      <c r="BB311" s="18"/>
      <c r="BC311" s="18"/>
      <c r="BD311" s="18"/>
      <c r="BE311" s="18"/>
      <c r="BF311" s="18"/>
      <c r="BG311" s="18"/>
      <c r="BH311" s="18"/>
      <c r="BI311" s="18"/>
      <c r="BJ311" s="18"/>
      <c r="BK311" s="18"/>
      <c r="BL311" s="18"/>
      <c r="BM311" s="18"/>
      <c r="BN311" s="18"/>
      <c r="BO311" s="18"/>
      <c r="BP311" s="18"/>
      <c r="BQ311" s="18"/>
    </row>
    <row r="312" spans="33:69" x14ac:dyDescent="0.25">
      <c r="AG312" s="16">
        <f>'Summary Neel2Milner'!A307</f>
        <v>39693</v>
      </c>
      <c r="AH312" s="4"/>
      <c r="AI312" s="4">
        <f ca="1">OFFSET('Summary Neel2Milner'!$A307,0,('Residual Comparison Neel2Milner'!$BU$6+1),1,1)</f>
        <v>2380.5</v>
      </c>
      <c r="AJ312" s="17">
        <f t="shared" ca="1" si="72"/>
        <v>-2380.5</v>
      </c>
      <c r="AK312" s="65" t="e">
        <f t="shared" ca="1" si="73"/>
        <v>#DIV/0!</v>
      </c>
      <c r="AL312" s="4">
        <f ca="1">OFFSET('Summary Neel2Milner'!$A307,0,('Residual Comparison Neel2Milner'!$BU$7+1),1,1)</f>
        <v>2217.5</v>
      </c>
      <c r="AM312" s="17">
        <f t="shared" ca="1" si="74"/>
        <v>-2217.5</v>
      </c>
      <c r="AN312" s="65" t="e">
        <f t="shared" ca="1" si="75"/>
        <v>#DIV/0!</v>
      </c>
      <c r="AO312" s="4">
        <f ca="1">OFFSET('Summary Neel2Milner'!$A307,0,('Residual Comparison Neel2Milner'!$BU$8+1),1,1)</f>
        <v>2065.1000000000004</v>
      </c>
      <c r="AP312" s="17">
        <f t="shared" ca="1" si="76"/>
        <v>-2065.1000000000004</v>
      </c>
      <c r="AQ312" s="65" t="e">
        <f t="shared" ca="1" si="77"/>
        <v>#DIV/0!</v>
      </c>
      <c r="AR312" s="4">
        <f ca="1">OFFSET('Summary Neel2Milner'!$A307,0,('Residual Comparison Neel2Milner'!$BU$9+1),1,1)</f>
        <v>2126.6</v>
      </c>
      <c r="AS312" s="17">
        <f t="shared" ca="1" si="78"/>
        <v>-2126.6</v>
      </c>
      <c r="AT312" s="65" t="e">
        <f t="shared" ca="1" si="79"/>
        <v>#DIV/0!</v>
      </c>
      <c r="AU312" s="4">
        <f ca="1">OFFSET('Summary Neel2Milner'!$A307,0,('Residual Comparison Neel2Milner'!$BU$10+1),1,1)</f>
        <v>2380.5</v>
      </c>
      <c r="AV312" s="17">
        <f t="shared" ca="1" si="80"/>
        <v>-2380.5</v>
      </c>
      <c r="AW312" s="65" t="e">
        <f t="shared" ca="1" si="81"/>
        <v>#DIV/0!</v>
      </c>
      <c r="AX312" s="18"/>
      <c r="AY312" s="18"/>
      <c r="AZ312" s="18"/>
      <c r="BA312" s="18"/>
      <c r="BB312" s="18"/>
      <c r="BC312" s="18"/>
      <c r="BD312" s="18"/>
      <c r="BE312" s="18"/>
      <c r="BF312" s="18"/>
      <c r="BG312" s="18"/>
      <c r="BH312" s="18"/>
      <c r="BI312" s="18"/>
      <c r="BJ312" s="18"/>
      <c r="BK312" s="18"/>
      <c r="BL312" s="18"/>
      <c r="BM312" s="18"/>
      <c r="BN312" s="18"/>
      <c r="BO312" s="18"/>
      <c r="BP312" s="18"/>
      <c r="BQ312" s="18"/>
    </row>
    <row r="313" spans="33:69" x14ac:dyDescent="0.25">
      <c r="AG313" s="16">
        <f>'Summary Neel2Milner'!A308</f>
        <v>39694</v>
      </c>
      <c r="AH313" s="4"/>
      <c r="AI313" s="4">
        <f ca="1">OFFSET('Summary Neel2Milner'!$A308,0,('Residual Comparison Neel2Milner'!$BU$6+1),1,1)</f>
        <v>2412.4</v>
      </c>
      <c r="AJ313" s="17">
        <f t="shared" ca="1" si="72"/>
        <v>-2412.4</v>
      </c>
      <c r="AK313" s="65" t="e">
        <f t="shared" ca="1" si="73"/>
        <v>#DIV/0!</v>
      </c>
      <c r="AL313" s="4">
        <f ca="1">OFFSET('Summary Neel2Milner'!$A308,0,('Residual Comparison Neel2Milner'!$BU$7+1),1,1)</f>
        <v>2159.8000000000002</v>
      </c>
      <c r="AM313" s="17">
        <f t="shared" ca="1" si="74"/>
        <v>-2159.8000000000002</v>
      </c>
      <c r="AN313" s="65" t="e">
        <f t="shared" ca="1" si="75"/>
        <v>#DIV/0!</v>
      </c>
      <c r="AO313" s="4">
        <f ca="1">OFFSET('Summary Neel2Milner'!$A308,0,('Residual Comparison Neel2Milner'!$BU$8+1),1,1)</f>
        <v>2142.8999999999996</v>
      </c>
      <c r="AP313" s="17">
        <f t="shared" ca="1" si="76"/>
        <v>-2142.8999999999996</v>
      </c>
      <c r="AQ313" s="65" t="e">
        <f t="shared" ca="1" si="77"/>
        <v>#DIV/0!</v>
      </c>
      <c r="AR313" s="4">
        <f ca="1">OFFSET('Summary Neel2Milner'!$A308,0,('Residual Comparison Neel2Milner'!$BU$9+1),1,1)</f>
        <v>2199.9</v>
      </c>
      <c r="AS313" s="17">
        <f t="shared" ca="1" si="78"/>
        <v>-2199.9</v>
      </c>
      <c r="AT313" s="65" t="e">
        <f t="shared" ca="1" si="79"/>
        <v>#DIV/0!</v>
      </c>
      <c r="AU313" s="4">
        <f ca="1">OFFSET('Summary Neel2Milner'!$A308,0,('Residual Comparison Neel2Milner'!$BU$10+1),1,1)</f>
        <v>2412.4</v>
      </c>
      <c r="AV313" s="17">
        <f t="shared" ca="1" si="80"/>
        <v>-2412.4</v>
      </c>
      <c r="AW313" s="65" t="e">
        <f t="shared" ca="1" si="81"/>
        <v>#DIV/0!</v>
      </c>
      <c r="AX313" s="18"/>
      <c r="AY313" s="18"/>
      <c r="AZ313" s="18"/>
      <c r="BA313" s="18"/>
      <c r="BB313" s="18"/>
      <c r="BC313" s="18"/>
      <c r="BD313" s="18"/>
      <c r="BE313" s="18"/>
      <c r="BF313" s="18"/>
      <c r="BG313" s="18"/>
      <c r="BH313" s="18"/>
      <c r="BI313" s="18"/>
      <c r="BJ313" s="18"/>
      <c r="BK313" s="18"/>
      <c r="BL313" s="18"/>
      <c r="BM313" s="18"/>
      <c r="BN313" s="18"/>
      <c r="BO313" s="18"/>
      <c r="BP313" s="18"/>
      <c r="BQ313" s="18"/>
    </row>
    <row r="314" spans="33:69" x14ac:dyDescent="0.25">
      <c r="AG314" s="16">
        <f>'Summary Neel2Milner'!A309</f>
        <v>39695</v>
      </c>
      <c r="AH314" s="4"/>
      <c r="AI314" s="4">
        <f ca="1">OFFSET('Summary Neel2Milner'!$A309,0,('Residual Comparison Neel2Milner'!$BU$6+1),1,1)</f>
        <v>2351</v>
      </c>
      <c r="AJ314" s="17">
        <f t="shared" ca="1" si="72"/>
        <v>-2351</v>
      </c>
      <c r="AK314" s="65" t="e">
        <f t="shared" ca="1" si="73"/>
        <v>#DIV/0!</v>
      </c>
      <c r="AL314" s="4">
        <f ca="1">OFFSET('Summary Neel2Milner'!$A309,0,('Residual Comparison Neel2Milner'!$BU$7+1),1,1)</f>
        <v>2146.7999999999997</v>
      </c>
      <c r="AM314" s="17">
        <f t="shared" ca="1" si="74"/>
        <v>-2146.7999999999997</v>
      </c>
      <c r="AN314" s="65" t="e">
        <f t="shared" ca="1" si="75"/>
        <v>#DIV/0!</v>
      </c>
      <c r="AO314" s="4">
        <f ca="1">OFFSET('Summary Neel2Milner'!$A309,0,('Residual Comparison Neel2Milner'!$BU$8+1),1,1)</f>
        <v>2127.1</v>
      </c>
      <c r="AP314" s="17">
        <f t="shared" ca="1" si="76"/>
        <v>-2127.1</v>
      </c>
      <c r="AQ314" s="65" t="e">
        <f t="shared" ca="1" si="77"/>
        <v>#DIV/0!</v>
      </c>
      <c r="AR314" s="4">
        <f ca="1">OFFSET('Summary Neel2Milner'!$A309,0,('Residual Comparison Neel2Milner'!$BU$9+1),1,1)</f>
        <v>2233</v>
      </c>
      <c r="AS314" s="17">
        <f t="shared" ca="1" si="78"/>
        <v>-2233</v>
      </c>
      <c r="AT314" s="65" t="e">
        <f t="shared" ca="1" si="79"/>
        <v>#DIV/0!</v>
      </c>
      <c r="AU314" s="4">
        <f ca="1">OFFSET('Summary Neel2Milner'!$A309,0,('Residual Comparison Neel2Milner'!$BU$10+1),1,1)</f>
        <v>2351</v>
      </c>
      <c r="AV314" s="17">
        <f t="shared" ca="1" si="80"/>
        <v>-2351</v>
      </c>
      <c r="AW314" s="65" t="e">
        <f t="shared" ca="1" si="81"/>
        <v>#DIV/0!</v>
      </c>
      <c r="AX314" s="18"/>
      <c r="AY314" s="18"/>
      <c r="AZ314" s="18"/>
      <c r="BA314" s="18"/>
      <c r="BB314" s="18"/>
      <c r="BC314" s="18"/>
      <c r="BD314" s="18"/>
      <c r="BE314" s="18"/>
      <c r="BF314" s="18"/>
      <c r="BG314" s="18"/>
      <c r="BH314" s="18"/>
      <c r="BI314" s="18"/>
      <c r="BJ314" s="18"/>
      <c r="BK314" s="18"/>
      <c r="BL314" s="18"/>
      <c r="BM314" s="18"/>
      <c r="BN314" s="18"/>
      <c r="BO314" s="18"/>
      <c r="BP314" s="18"/>
      <c r="BQ314" s="18"/>
    </row>
    <row r="315" spans="33:69" x14ac:dyDescent="0.25">
      <c r="AG315" s="16">
        <f>'Summary Neel2Milner'!A310</f>
        <v>39696</v>
      </c>
      <c r="AH315" s="4"/>
      <c r="AI315" s="4">
        <f ca="1">OFFSET('Summary Neel2Milner'!$A310,0,('Residual Comparison Neel2Milner'!$BU$6+1),1,1)</f>
        <v>2396.8999999999996</v>
      </c>
      <c r="AJ315" s="17">
        <f t="shared" ca="1" si="72"/>
        <v>-2396.8999999999996</v>
      </c>
      <c r="AK315" s="65" t="e">
        <f t="shared" ca="1" si="73"/>
        <v>#DIV/0!</v>
      </c>
      <c r="AL315" s="4">
        <f ca="1">OFFSET('Summary Neel2Milner'!$A310,0,('Residual Comparison Neel2Milner'!$BU$7+1),1,1)</f>
        <v>2070.7000000000003</v>
      </c>
      <c r="AM315" s="17">
        <f t="shared" ca="1" si="74"/>
        <v>-2070.7000000000003</v>
      </c>
      <c r="AN315" s="65" t="e">
        <f t="shared" ca="1" si="75"/>
        <v>#DIV/0!</v>
      </c>
      <c r="AO315" s="4">
        <f ca="1">OFFSET('Summary Neel2Milner'!$A310,0,('Residual Comparison Neel2Milner'!$BU$8+1),1,1)</f>
        <v>2097.0999999999995</v>
      </c>
      <c r="AP315" s="17">
        <f t="shared" ca="1" si="76"/>
        <v>-2097.0999999999995</v>
      </c>
      <c r="AQ315" s="65" t="e">
        <f t="shared" ca="1" si="77"/>
        <v>#DIV/0!</v>
      </c>
      <c r="AR315" s="4">
        <f ca="1">OFFSET('Summary Neel2Milner'!$A310,0,('Residual Comparison Neel2Milner'!$BU$9+1),1,1)</f>
        <v>2254.6</v>
      </c>
      <c r="AS315" s="17">
        <f t="shared" ca="1" si="78"/>
        <v>-2254.6</v>
      </c>
      <c r="AT315" s="65" t="e">
        <f t="shared" ca="1" si="79"/>
        <v>#DIV/0!</v>
      </c>
      <c r="AU315" s="4">
        <f ca="1">OFFSET('Summary Neel2Milner'!$A310,0,('Residual Comparison Neel2Milner'!$BU$10+1),1,1)</f>
        <v>2396.8999999999996</v>
      </c>
      <c r="AV315" s="17">
        <f t="shared" ca="1" si="80"/>
        <v>-2396.8999999999996</v>
      </c>
      <c r="AW315" s="65" t="e">
        <f t="shared" ca="1" si="81"/>
        <v>#DIV/0!</v>
      </c>
      <c r="AX315" s="18"/>
      <c r="AY315" s="18"/>
      <c r="AZ315" s="18"/>
      <c r="BA315" s="18"/>
      <c r="BB315" s="18"/>
      <c r="BC315" s="18"/>
      <c r="BD315" s="18"/>
      <c r="BE315" s="18"/>
      <c r="BF315" s="18"/>
      <c r="BG315" s="18"/>
      <c r="BH315" s="18"/>
      <c r="BI315" s="18"/>
      <c r="BJ315" s="18"/>
      <c r="BK315" s="18"/>
      <c r="BL315" s="18"/>
      <c r="BM315" s="18"/>
      <c r="BN315" s="18"/>
      <c r="BO315" s="18"/>
      <c r="BP315" s="18"/>
      <c r="BQ315" s="18"/>
    </row>
    <row r="316" spans="33:69" x14ac:dyDescent="0.25">
      <c r="AG316" s="16">
        <f>'Summary Neel2Milner'!A311</f>
        <v>39697</v>
      </c>
      <c r="AH316" s="4"/>
      <c r="AI316" s="4">
        <f ca="1">OFFSET('Summary Neel2Milner'!$A311,0,('Residual Comparison Neel2Milner'!$BU$6+1),1,1)</f>
        <v>2383.1</v>
      </c>
      <c r="AJ316" s="17">
        <f t="shared" ca="1" si="72"/>
        <v>-2383.1</v>
      </c>
      <c r="AK316" s="65" t="e">
        <f t="shared" ca="1" si="73"/>
        <v>#DIV/0!</v>
      </c>
      <c r="AL316" s="4">
        <f ca="1">OFFSET('Summary Neel2Milner'!$A311,0,('Residual Comparison Neel2Milner'!$BU$7+1),1,1)</f>
        <v>2037.2</v>
      </c>
      <c r="AM316" s="17">
        <f t="shared" ca="1" si="74"/>
        <v>-2037.2</v>
      </c>
      <c r="AN316" s="65" t="e">
        <f t="shared" ca="1" si="75"/>
        <v>#DIV/0!</v>
      </c>
      <c r="AO316" s="4">
        <f ca="1">OFFSET('Summary Neel2Milner'!$A311,0,('Residual Comparison Neel2Milner'!$BU$8+1),1,1)</f>
        <v>2117.9</v>
      </c>
      <c r="AP316" s="17">
        <f t="shared" ca="1" si="76"/>
        <v>-2117.9</v>
      </c>
      <c r="AQ316" s="65" t="e">
        <f t="shared" ca="1" si="77"/>
        <v>#DIV/0!</v>
      </c>
      <c r="AR316" s="4">
        <f ca="1">OFFSET('Summary Neel2Milner'!$A311,0,('Residual Comparison Neel2Milner'!$BU$9+1),1,1)</f>
        <v>2252.9</v>
      </c>
      <c r="AS316" s="17">
        <f t="shared" ca="1" si="78"/>
        <v>-2252.9</v>
      </c>
      <c r="AT316" s="65" t="e">
        <f t="shared" ca="1" si="79"/>
        <v>#DIV/0!</v>
      </c>
      <c r="AU316" s="4">
        <f ca="1">OFFSET('Summary Neel2Milner'!$A311,0,('Residual Comparison Neel2Milner'!$BU$10+1),1,1)</f>
        <v>2383.1</v>
      </c>
      <c r="AV316" s="17">
        <f t="shared" ca="1" si="80"/>
        <v>-2383.1</v>
      </c>
      <c r="AW316" s="65" t="e">
        <f t="shared" ca="1" si="81"/>
        <v>#DIV/0!</v>
      </c>
      <c r="AX316" s="18"/>
      <c r="AY316" s="18"/>
      <c r="AZ316" s="18"/>
      <c r="BA316" s="18"/>
      <c r="BB316" s="18"/>
      <c r="BC316" s="18"/>
      <c r="BD316" s="18"/>
      <c r="BE316" s="18"/>
      <c r="BF316" s="18"/>
      <c r="BG316" s="18"/>
      <c r="BH316" s="18"/>
      <c r="BI316" s="18"/>
      <c r="BJ316" s="18"/>
      <c r="BK316" s="18"/>
      <c r="BL316" s="18"/>
      <c r="BM316" s="18"/>
      <c r="BN316" s="18"/>
      <c r="BO316" s="18"/>
      <c r="BP316" s="18"/>
      <c r="BQ316" s="18"/>
    </row>
    <row r="317" spans="33:69" x14ac:dyDescent="0.25">
      <c r="AG317" s="16">
        <f>'Summary Neel2Milner'!A312</f>
        <v>39698</v>
      </c>
      <c r="AH317" s="4"/>
      <c r="AI317" s="4">
        <f ca="1">OFFSET('Summary Neel2Milner'!$A312,0,('Residual Comparison Neel2Milner'!$BU$6+1),1,1)</f>
        <v>2392.1</v>
      </c>
      <c r="AJ317" s="17">
        <f t="shared" ca="1" si="72"/>
        <v>-2392.1</v>
      </c>
      <c r="AK317" s="65" t="e">
        <f t="shared" ca="1" si="73"/>
        <v>#DIV/0!</v>
      </c>
      <c r="AL317" s="4">
        <f ca="1">OFFSET('Summary Neel2Milner'!$A312,0,('Residual Comparison Neel2Milner'!$BU$7+1),1,1)</f>
        <v>2095.6000000000004</v>
      </c>
      <c r="AM317" s="17">
        <f t="shared" ca="1" si="74"/>
        <v>-2095.6000000000004</v>
      </c>
      <c r="AN317" s="65" t="e">
        <f t="shared" ca="1" si="75"/>
        <v>#DIV/0!</v>
      </c>
      <c r="AO317" s="4">
        <f ca="1">OFFSET('Summary Neel2Milner'!$A312,0,('Residual Comparison Neel2Milner'!$BU$8+1),1,1)</f>
        <v>2111.1000000000004</v>
      </c>
      <c r="AP317" s="17">
        <f t="shared" ca="1" si="76"/>
        <v>-2111.1000000000004</v>
      </c>
      <c r="AQ317" s="65" t="e">
        <f t="shared" ca="1" si="77"/>
        <v>#DIV/0!</v>
      </c>
      <c r="AR317" s="4">
        <f ca="1">OFFSET('Summary Neel2Milner'!$A312,0,('Residual Comparison Neel2Milner'!$BU$9+1),1,1)</f>
        <v>2264.7000000000003</v>
      </c>
      <c r="AS317" s="17">
        <f t="shared" ca="1" si="78"/>
        <v>-2264.7000000000003</v>
      </c>
      <c r="AT317" s="65" t="e">
        <f t="shared" ca="1" si="79"/>
        <v>#DIV/0!</v>
      </c>
      <c r="AU317" s="4">
        <f ca="1">OFFSET('Summary Neel2Milner'!$A312,0,('Residual Comparison Neel2Milner'!$BU$10+1),1,1)</f>
        <v>2392.1</v>
      </c>
      <c r="AV317" s="17">
        <f t="shared" ca="1" si="80"/>
        <v>-2392.1</v>
      </c>
      <c r="AW317" s="65" t="e">
        <f t="shared" ca="1" si="81"/>
        <v>#DIV/0!</v>
      </c>
      <c r="AX317" s="18"/>
      <c r="AY317" s="18"/>
      <c r="AZ317" s="18"/>
      <c r="BA317" s="18"/>
      <c r="BB317" s="18"/>
      <c r="BC317" s="18"/>
      <c r="BD317" s="18"/>
      <c r="BE317" s="18"/>
      <c r="BF317" s="18"/>
      <c r="BG317" s="18"/>
      <c r="BH317" s="18"/>
      <c r="BI317" s="18"/>
      <c r="BJ317" s="18"/>
      <c r="BK317" s="18"/>
      <c r="BL317" s="18"/>
      <c r="BM317" s="18"/>
      <c r="BN317" s="18"/>
      <c r="BO317" s="18"/>
      <c r="BP317" s="18"/>
      <c r="BQ317" s="18"/>
    </row>
    <row r="318" spans="33:69" x14ac:dyDescent="0.25">
      <c r="AG318" s="16">
        <f>'Summary Neel2Milner'!A313</f>
        <v>39699</v>
      </c>
      <c r="AH318" s="4"/>
      <c r="AI318" s="4">
        <f ca="1">OFFSET('Summary Neel2Milner'!$A313,0,('Residual Comparison Neel2Milner'!$BU$6+1),1,1)</f>
        <v>2302.9</v>
      </c>
      <c r="AJ318" s="17">
        <f t="shared" ca="1" si="72"/>
        <v>-2302.9</v>
      </c>
      <c r="AK318" s="65" t="e">
        <f t="shared" ca="1" si="73"/>
        <v>#DIV/0!</v>
      </c>
      <c r="AL318" s="4">
        <f ca="1">OFFSET('Summary Neel2Milner'!$A313,0,('Residual Comparison Neel2Milner'!$BU$7+1),1,1)</f>
        <v>2077.7000000000003</v>
      </c>
      <c r="AM318" s="17">
        <f t="shared" ca="1" si="74"/>
        <v>-2077.7000000000003</v>
      </c>
      <c r="AN318" s="65" t="e">
        <f t="shared" ca="1" si="75"/>
        <v>#DIV/0!</v>
      </c>
      <c r="AO318" s="4">
        <f ca="1">OFFSET('Summary Neel2Milner'!$A313,0,('Residual Comparison Neel2Milner'!$BU$8+1),1,1)</f>
        <v>2136.3000000000002</v>
      </c>
      <c r="AP318" s="17">
        <f t="shared" ca="1" si="76"/>
        <v>-2136.3000000000002</v>
      </c>
      <c r="AQ318" s="65" t="e">
        <f t="shared" ca="1" si="77"/>
        <v>#DIV/0!</v>
      </c>
      <c r="AR318" s="4">
        <f ca="1">OFFSET('Summary Neel2Milner'!$A313,0,('Residual Comparison Neel2Milner'!$BU$9+1),1,1)</f>
        <v>2239</v>
      </c>
      <c r="AS318" s="17">
        <f t="shared" ca="1" si="78"/>
        <v>-2239</v>
      </c>
      <c r="AT318" s="65" t="e">
        <f t="shared" ca="1" si="79"/>
        <v>#DIV/0!</v>
      </c>
      <c r="AU318" s="4">
        <f ca="1">OFFSET('Summary Neel2Milner'!$A313,0,('Residual Comparison Neel2Milner'!$BU$10+1),1,1)</f>
        <v>2302.9</v>
      </c>
      <c r="AV318" s="17">
        <f t="shared" ca="1" si="80"/>
        <v>-2302.9</v>
      </c>
      <c r="AW318" s="65" t="e">
        <f t="shared" ca="1" si="81"/>
        <v>#DIV/0!</v>
      </c>
      <c r="AX318" s="18"/>
      <c r="AY318" s="18"/>
      <c r="AZ318" s="18"/>
      <c r="BA318" s="18"/>
      <c r="BB318" s="18"/>
      <c r="BC318" s="18"/>
      <c r="BD318" s="18"/>
      <c r="BE318" s="18"/>
      <c r="BF318" s="18"/>
      <c r="BG318" s="18"/>
      <c r="BH318" s="18"/>
      <c r="BI318" s="18"/>
      <c r="BJ318" s="18"/>
      <c r="BK318" s="18"/>
      <c r="BL318" s="18"/>
      <c r="BM318" s="18"/>
      <c r="BN318" s="18"/>
      <c r="BO318" s="18"/>
      <c r="BP318" s="18"/>
      <c r="BQ318" s="18"/>
    </row>
    <row r="319" spans="33:69" x14ac:dyDescent="0.25">
      <c r="AG319" s="16">
        <f>'Summary Neel2Milner'!A314</f>
        <v>39700</v>
      </c>
      <c r="AH319" s="4"/>
      <c r="AI319" s="4">
        <f ca="1">OFFSET('Summary Neel2Milner'!$A314,0,('Residual Comparison Neel2Milner'!$BU$6+1),1,1)</f>
        <v>2210.9</v>
      </c>
      <c r="AJ319" s="17">
        <f t="shared" ca="1" si="72"/>
        <v>-2210.9</v>
      </c>
      <c r="AK319" s="65" t="e">
        <f t="shared" ca="1" si="73"/>
        <v>#DIV/0!</v>
      </c>
      <c r="AL319" s="4">
        <f ca="1">OFFSET('Summary Neel2Milner'!$A314,0,('Residual Comparison Neel2Milner'!$BU$7+1),1,1)</f>
        <v>2133</v>
      </c>
      <c r="AM319" s="17">
        <f t="shared" ca="1" si="74"/>
        <v>-2133</v>
      </c>
      <c r="AN319" s="65" t="e">
        <f t="shared" ca="1" si="75"/>
        <v>#DIV/0!</v>
      </c>
      <c r="AO319" s="4">
        <f ca="1">OFFSET('Summary Neel2Milner'!$A314,0,('Residual Comparison Neel2Milner'!$BU$8+1),1,1)</f>
        <v>2152.5000000000005</v>
      </c>
      <c r="AP319" s="17">
        <f t="shared" ca="1" si="76"/>
        <v>-2152.5000000000005</v>
      </c>
      <c r="AQ319" s="65" t="e">
        <f t="shared" ca="1" si="77"/>
        <v>#DIV/0!</v>
      </c>
      <c r="AR319" s="4">
        <f ca="1">OFFSET('Summary Neel2Milner'!$A314,0,('Residual Comparison Neel2Milner'!$BU$9+1),1,1)</f>
        <v>2222.3000000000002</v>
      </c>
      <c r="AS319" s="17">
        <f t="shared" ca="1" si="78"/>
        <v>-2222.3000000000002</v>
      </c>
      <c r="AT319" s="65" t="e">
        <f t="shared" ca="1" si="79"/>
        <v>#DIV/0!</v>
      </c>
      <c r="AU319" s="4">
        <f ca="1">OFFSET('Summary Neel2Milner'!$A314,0,('Residual Comparison Neel2Milner'!$BU$10+1),1,1)</f>
        <v>2210.9</v>
      </c>
      <c r="AV319" s="17">
        <f t="shared" ca="1" si="80"/>
        <v>-2210.9</v>
      </c>
      <c r="AW319" s="65" t="e">
        <f t="shared" ca="1" si="81"/>
        <v>#DIV/0!</v>
      </c>
      <c r="AX319" s="18"/>
      <c r="AY319" s="18"/>
      <c r="AZ319" s="18"/>
      <c r="BA319" s="18"/>
      <c r="BB319" s="18"/>
      <c r="BC319" s="18"/>
      <c r="BD319" s="18"/>
      <c r="BE319" s="18"/>
      <c r="BF319" s="18"/>
      <c r="BG319" s="18"/>
      <c r="BH319" s="18"/>
      <c r="BI319" s="18"/>
      <c r="BJ319" s="18"/>
      <c r="BK319" s="18"/>
      <c r="BL319" s="18"/>
      <c r="BM319" s="18"/>
      <c r="BN319" s="18"/>
      <c r="BO319" s="18"/>
      <c r="BP319" s="18"/>
      <c r="BQ319" s="18"/>
    </row>
    <row r="320" spans="33:69" x14ac:dyDescent="0.25">
      <c r="AG320" s="16">
        <f>'Summary Neel2Milner'!A315</f>
        <v>39701</v>
      </c>
      <c r="AH320" s="4"/>
      <c r="AI320" s="4">
        <f ca="1">OFFSET('Summary Neel2Milner'!$A315,0,('Residual Comparison Neel2Milner'!$BU$6+1),1,1)</f>
        <v>2250.7999999999997</v>
      </c>
      <c r="AJ320" s="17">
        <f t="shared" ca="1" si="72"/>
        <v>-2250.7999999999997</v>
      </c>
      <c r="AK320" s="65" t="e">
        <f t="shared" ca="1" si="73"/>
        <v>#DIV/0!</v>
      </c>
      <c r="AL320" s="4">
        <f ca="1">OFFSET('Summary Neel2Milner'!$A315,0,('Residual Comparison Neel2Milner'!$BU$7+1),1,1)</f>
        <v>2160.9</v>
      </c>
      <c r="AM320" s="17">
        <f t="shared" ca="1" si="74"/>
        <v>-2160.9</v>
      </c>
      <c r="AN320" s="65" t="e">
        <f t="shared" ca="1" si="75"/>
        <v>#DIV/0!</v>
      </c>
      <c r="AO320" s="4">
        <f ca="1">OFFSET('Summary Neel2Milner'!$A315,0,('Residual Comparison Neel2Milner'!$BU$8+1),1,1)</f>
        <v>2026.8000000000002</v>
      </c>
      <c r="AP320" s="17">
        <f t="shared" ca="1" si="76"/>
        <v>-2026.8000000000002</v>
      </c>
      <c r="AQ320" s="65" t="e">
        <f t="shared" ca="1" si="77"/>
        <v>#DIV/0!</v>
      </c>
      <c r="AR320" s="4">
        <f ca="1">OFFSET('Summary Neel2Milner'!$A315,0,('Residual Comparison Neel2Milner'!$BU$9+1),1,1)</f>
        <v>2066.9</v>
      </c>
      <c r="AS320" s="17">
        <f t="shared" ca="1" si="78"/>
        <v>-2066.9</v>
      </c>
      <c r="AT320" s="65" t="e">
        <f t="shared" ca="1" si="79"/>
        <v>#DIV/0!</v>
      </c>
      <c r="AU320" s="4">
        <f ca="1">OFFSET('Summary Neel2Milner'!$A315,0,('Residual Comparison Neel2Milner'!$BU$10+1),1,1)</f>
        <v>2250.7999999999997</v>
      </c>
      <c r="AV320" s="17">
        <f t="shared" ca="1" si="80"/>
        <v>-2250.7999999999997</v>
      </c>
      <c r="AW320" s="65" t="e">
        <f t="shared" ca="1" si="81"/>
        <v>#DIV/0!</v>
      </c>
      <c r="AX320" s="18"/>
      <c r="AY320" s="18"/>
      <c r="AZ320" s="18"/>
      <c r="BA320" s="18"/>
      <c r="BB320" s="18"/>
      <c r="BC320" s="18"/>
      <c r="BD320" s="18"/>
      <c r="BE320" s="18"/>
      <c r="BF320" s="18"/>
      <c r="BG320" s="18"/>
      <c r="BH320" s="18"/>
      <c r="BI320" s="18"/>
      <c r="BJ320" s="18"/>
      <c r="BK320" s="18"/>
      <c r="BL320" s="18"/>
      <c r="BM320" s="18"/>
      <c r="BN320" s="18"/>
      <c r="BO320" s="18"/>
      <c r="BP320" s="18"/>
      <c r="BQ320" s="18"/>
    </row>
    <row r="321" spans="33:69" x14ac:dyDescent="0.25">
      <c r="AG321" s="16">
        <f>'Summary Neel2Milner'!A316</f>
        <v>39702</v>
      </c>
      <c r="AH321" s="4"/>
      <c r="AI321" s="4">
        <f ca="1">OFFSET('Summary Neel2Milner'!$A316,0,('Residual Comparison Neel2Milner'!$BU$6+1),1,1)</f>
        <v>2271.4</v>
      </c>
      <c r="AJ321" s="17">
        <f t="shared" ca="1" si="72"/>
        <v>-2271.4</v>
      </c>
      <c r="AK321" s="65" t="e">
        <f t="shared" ca="1" si="73"/>
        <v>#DIV/0!</v>
      </c>
      <c r="AL321" s="4">
        <f ca="1">OFFSET('Summary Neel2Milner'!$A316,0,('Residual Comparison Neel2Milner'!$BU$7+1),1,1)</f>
        <v>2210.7999999999997</v>
      </c>
      <c r="AM321" s="17">
        <f t="shared" ca="1" si="74"/>
        <v>-2210.7999999999997</v>
      </c>
      <c r="AN321" s="65" t="e">
        <f t="shared" ca="1" si="75"/>
        <v>#DIV/0!</v>
      </c>
      <c r="AO321" s="4">
        <f ca="1">OFFSET('Summary Neel2Milner'!$A316,0,('Residual Comparison Neel2Milner'!$BU$8+1),1,1)</f>
        <v>1945.5999999999997</v>
      </c>
      <c r="AP321" s="17">
        <f t="shared" ca="1" si="76"/>
        <v>-1945.5999999999997</v>
      </c>
      <c r="AQ321" s="65" t="e">
        <f t="shared" ca="1" si="77"/>
        <v>#DIV/0!</v>
      </c>
      <c r="AR321" s="4">
        <f ca="1">OFFSET('Summary Neel2Milner'!$A316,0,('Residual Comparison Neel2Milner'!$BU$9+1),1,1)</f>
        <v>1987.8</v>
      </c>
      <c r="AS321" s="17">
        <f t="shared" ca="1" si="78"/>
        <v>-1987.8</v>
      </c>
      <c r="AT321" s="65" t="e">
        <f t="shared" ca="1" si="79"/>
        <v>#DIV/0!</v>
      </c>
      <c r="AU321" s="4">
        <f ca="1">OFFSET('Summary Neel2Milner'!$A316,0,('Residual Comparison Neel2Milner'!$BU$10+1),1,1)</f>
        <v>2271.4</v>
      </c>
      <c r="AV321" s="17">
        <f t="shared" ca="1" si="80"/>
        <v>-2271.4</v>
      </c>
      <c r="AW321" s="65" t="e">
        <f t="shared" ca="1" si="81"/>
        <v>#DIV/0!</v>
      </c>
      <c r="AX321" s="18"/>
      <c r="AY321" s="18"/>
      <c r="AZ321" s="18"/>
      <c r="BA321" s="18"/>
      <c r="BB321" s="18"/>
      <c r="BC321" s="18"/>
      <c r="BD321" s="18"/>
      <c r="BE321" s="18"/>
      <c r="BF321" s="18"/>
      <c r="BG321" s="18"/>
      <c r="BH321" s="18"/>
      <c r="BI321" s="18"/>
      <c r="BJ321" s="18"/>
      <c r="BK321" s="18"/>
      <c r="BL321" s="18"/>
      <c r="BM321" s="18"/>
      <c r="BN321" s="18"/>
      <c r="BO321" s="18"/>
      <c r="BP321" s="18"/>
      <c r="BQ321" s="18"/>
    </row>
    <row r="322" spans="33:69" x14ac:dyDescent="0.25">
      <c r="AG322" s="16">
        <f>'Summary Neel2Milner'!A317</f>
        <v>39703</v>
      </c>
      <c r="AH322" s="4"/>
      <c r="AI322" s="4">
        <f ca="1">OFFSET('Summary Neel2Milner'!$A317,0,('Residual Comparison Neel2Milner'!$BU$6+1),1,1)</f>
        <v>2262.7000000000003</v>
      </c>
      <c r="AJ322" s="17">
        <f t="shared" ca="1" si="72"/>
        <v>-2262.7000000000003</v>
      </c>
      <c r="AK322" s="65" t="e">
        <f t="shared" ca="1" si="73"/>
        <v>#DIV/0!</v>
      </c>
      <c r="AL322" s="4">
        <f ca="1">OFFSET('Summary Neel2Milner'!$A317,0,('Residual Comparison Neel2Milner'!$BU$7+1),1,1)</f>
        <v>2276.2000000000003</v>
      </c>
      <c r="AM322" s="17">
        <f t="shared" ca="1" si="74"/>
        <v>-2276.2000000000003</v>
      </c>
      <c r="AN322" s="65" t="e">
        <f t="shared" ca="1" si="75"/>
        <v>#DIV/0!</v>
      </c>
      <c r="AO322" s="4">
        <f ca="1">OFFSET('Summary Neel2Milner'!$A317,0,('Residual Comparison Neel2Milner'!$BU$8+1),1,1)</f>
        <v>1970.2000000000003</v>
      </c>
      <c r="AP322" s="17">
        <f t="shared" ca="1" si="76"/>
        <v>-1970.2000000000003</v>
      </c>
      <c r="AQ322" s="65" t="e">
        <f t="shared" ca="1" si="77"/>
        <v>#DIV/0!</v>
      </c>
      <c r="AR322" s="4">
        <f ca="1">OFFSET('Summary Neel2Milner'!$A317,0,('Residual Comparison Neel2Milner'!$BU$9+1),1,1)</f>
        <v>1872.8000000000002</v>
      </c>
      <c r="AS322" s="17">
        <f t="shared" ca="1" si="78"/>
        <v>-1872.8000000000002</v>
      </c>
      <c r="AT322" s="65" t="e">
        <f t="shared" ca="1" si="79"/>
        <v>#DIV/0!</v>
      </c>
      <c r="AU322" s="4">
        <f ca="1">OFFSET('Summary Neel2Milner'!$A317,0,('Residual Comparison Neel2Milner'!$BU$10+1),1,1)</f>
        <v>2262.7000000000003</v>
      </c>
      <c r="AV322" s="17">
        <f t="shared" ca="1" si="80"/>
        <v>-2262.7000000000003</v>
      </c>
      <c r="AW322" s="65" t="e">
        <f t="shared" ca="1" si="81"/>
        <v>#DIV/0!</v>
      </c>
      <c r="AX322" s="18"/>
      <c r="AY322" s="18"/>
      <c r="AZ322" s="18"/>
      <c r="BA322" s="18"/>
      <c r="BB322" s="18"/>
      <c r="BC322" s="18"/>
      <c r="BD322" s="18"/>
      <c r="BE322" s="18"/>
      <c r="BF322" s="18"/>
      <c r="BG322" s="18"/>
      <c r="BH322" s="18"/>
      <c r="BI322" s="18"/>
      <c r="BJ322" s="18"/>
      <c r="BK322" s="18"/>
      <c r="BL322" s="18"/>
      <c r="BM322" s="18"/>
      <c r="BN322" s="18"/>
      <c r="BO322" s="18"/>
      <c r="BP322" s="18"/>
      <c r="BQ322" s="18"/>
    </row>
    <row r="323" spans="33:69" x14ac:dyDescent="0.25">
      <c r="AG323" s="16">
        <f>'Summary Neel2Milner'!A318</f>
        <v>39704</v>
      </c>
      <c r="AH323" s="4"/>
      <c r="AI323" s="4">
        <f ca="1">OFFSET('Summary Neel2Milner'!$A318,0,('Residual Comparison Neel2Milner'!$BU$6+1),1,1)</f>
        <v>2257.5</v>
      </c>
      <c r="AJ323" s="17">
        <f t="shared" ca="1" si="72"/>
        <v>-2257.5</v>
      </c>
      <c r="AK323" s="65" t="e">
        <f t="shared" ca="1" si="73"/>
        <v>#DIV/0!</v>
      </c>
      <c r="AL323" s="4">
        <f ca="1">OFFSET('Summary Neel2Milner'!$A318,0,('Residual Comparison Neel2Milner'!$BU$7+1),1,1)</f>
        <v>2347.3000000000002</v>
      </c>
      <c r="AM323" s="17">
        <f t="shared" ca="1" si="74"/>
        <v>-2347.3000000000002</v>
      </c>
      <c r="AN323" s="65" t="e">
        <f t="shared" ca="1" si="75"/>
        <v>#DIV/0!</v>
      </c>
      <c r="AO323" s="4">
        <f ca="1">OFFSET('Summary Neel2Milner'!$A318,0,('Residual Comparison Neel2Milner'!$BU$8+1),1,1)</f>
        <v>1908.9</v>
      </c>
      <c r="AP323" s="17">
        <f t="shared" ca="1" si="76"/>
        <v>-1908.9</v>
      </c>
      <c r="AQ323" s="65" t="e">
        <f t="shared" ca="1" si="77"/>
        <v>#DIV/0!</v>
      </c>
      <c r="AR323" s="4">
        <f ca="1">OFFSET('Summary Neel2Milner'!$A318,0,('Residual Comparison Neel2Milner'!$BU$9+1),1,1)</f>
        <v>1806</v>
      </c>
      <c r="AS323" s="17">
        <f t="shared" ca="1" si="78"/>
        <v>-1806</v>
      </c>
      <c r="AT323" s="65" t="e">
        <f t="shared" ca="1" si="79"/>
        <v>#DIV/0!</v>
      </c>
      <c r="AU323" s="4">
        <f ca="1">OFFSET('Summary Neel2Milner'!$A318,0,('Residual Comparison Neel2Milner'!$BU$10+1),1,1)</f>
        <v>2257.5</v>
      </c>
      <c r="AV323" s="17">
        <f t="shared" ca="1" si="80"/>
        <v>-2257.5</v>
      </c>
      <c r="AW323" s="65" t="e">
        <f t="shared" ca="1" si="81"/>
        <v>#DIV/0!</v>
      </c>
      <c r="AX323" s="18"/>
      <c r="AY323" s="18"/>
      <c r="AZ323" s="18"/>
      <c r="BA323" s="18"/>
      <c r="BB323" s="18"/>
      <c r="BC323" s="18"/>
      <c r="BD323" s="18"/>
      <c r="BE323" s="18"/>
      <c r="BF323" s="18"/>
      <c r="BG323" s="18"/>
      <c r="BH323" s="18"/>
      <c r="BI323" s="18"/>
      <c r="BJ323" s="18"/>
      <c r="BK323" s="18"/>
      <c r="BL323" s="18"/>
      <c r="BM323" s="18"/>
      <c r="BN323" s="18"/>
      <c r="BO323" s="18"/>
      <c r="BP323" s="18"/>
      <c r="BQ323" s="18"/>
    </row>
    <row r="324" spans="33:69" x14ac:dyDescent="0.25">
      <c r="AG324" s="16">
        <f>'Summary Neel2Milner'!A319</f>
        <v>39705</v>
      </c>
      <c r="AH324" s="4"/>
      <c r="AI324" s="4">
        <f ca="1">OFFSET('Summary Neel2Milner'!$A319,0,('Residual Comparison Neel2Milner'!$BU$6+1),1,1)</f>
        <v>2287.2999999999997</v>
      </c>
      <c r="AJ324" s="17">
        <f t="shared" ca="1" si="72"/>
        <v>-2287.2999999999997</v>
      </c>
      <c r="AK324" s="65" t="e">
        <f t="shared" ca="1" si="73"/>
        <v>#DIV/0!</v>
      </c>
      <c r="AL324" s="4">
        <f ca="1">OFFSET('Summary Neel2Milner'!$A319,0,('Residual Comparison Neel2Milner'!$BU$7+1),1,1)</f>
        <v>2318.3999999999996</v>
      </c>
      <c r="AM324" s="17">
        <f t="shared" ca="1" si="74"/>
        <v>-2318.3999999999996</v>
      </c>
      <c r="AN324" s="65" t="e">
        <f t="shared" ca="1" si="75"/>
        <v>#DIV/0!</v>
      </c>
      <c r="AO324" s="4">
        <f ca="1">OFFSET('Summary Neel2Milner'!$A319,0,('Residual Comparison Neel2Milner'!$BU$8+1),1,1)</f>
        <v>1890.3000000000002</v>
      </c>
      <c r="AP324" s="17">
        <f t="shared" ca="1" si="76"/>
        <v>-1890.3000000000002</v>
      </c>
      <c r="AQ324" s="65" t="e">
        <f t="shared" ca="1" si="77"/>
        <v>#DIV/0!</v>
      </c>
      <c r="AR324" s="4">
        <f ca="1">OFFSET('Summary Neel2Milner'!$A319,0,('Residual Comparison Neel2Milner'!$BU$9+1),1,1)</f>
        <v>1778.5</v>
      </c>
      <c r="AS324" s="17">
        <f t="shared" ca="1" si="78"/>
        <v>-1778.5</v>
      </c>
      <c r="AT324" s="65" t="e">
        <f t="shared" ca="1" si="79"/>
        <v>#DIV/0!</v>
      </c>
      <c r="AU324" s="4">
        <f ca="1">OFFSET('Summary Neel2Milner'!$A319,0,('Residual Comparison Neel2Milner'!$BU$10+1),1,1)</f>
        <v>2287.2999999999997</v>
      </c>
      <c r="AV324" s="17">
        <f t="shared" ca="1" si="80"/>
        <v>-2287.2999999999997</v>
      </c>
      <c r="AW324" s="65" t="e">
        <f t="shared" ca="1" si="81"/>
        <v>#DIV/0!</v>
      </c>
      <c r="AX324" s="18"/>
      <c r="AY324" s="18"/>
      <c r="AZ324" s="18"/>
      <c r="BA324" s="18"/>
      <c r="BB324" s="18"/>
      <c r="BC324" s="18"/>
      <c r="BD324" s="18"/>
      <c r="BE324" s="18"/>
      <c r="BF324" s="18"/>
      <c r="BG324" s="18"/>
      <c r="BH324" s="18"/>
      <c r="BI324" s="18"/>
      <c r="BJ324" s="18"/>
      <c r="BK324" s="18"/>
      <c r="BL324" s="18"/>
      <c r="BM324" s="18"/>
      <c r="BN324" s="18"/>
      <c r="BO324" s="18"/>
      <c r="BP324" s="18"/>
      <c r="BQ324" s="18"/>
    </row>
    <row r="325" spans="33:69" x14ac:dyDescent="0.25">
      <c r="AG325" s="16">
        <f>'Summary Neel2Milner'!A320</f>
        <v>39706</v>
      </c>
      <c r="AH325" s="4"/>
      <c r="AI325" s="4">
        <f ca="1">OFFSET('Summary Neel2Milner'!$A320,0,('Residual Comparison Neel2Milner'!$BU$6+1),1,1)</f>
        <v>2278.1</v>
      </c>
      <c r="AJ325" s="17">
        <f t="shared" ca="1" si="72"/>
        <v>-2278.1</v>
      </c>
      <c r="AK325" s="65" t="e">
        <f t="shared" ca="1" si="73"/>
        <v>#DIV/0!</v>
      </c>
      <c r="AL325" s="4">
        <f ca="1">OFFSET('Summary Neel2Milner'!$A320,0,('Residual Comparison Neel2Milner'!$BU$7+1),1,1)</f>
        <v>2311.9</v>
      </c>
      <c r="AM325" s="17">
        <f t="shared" ca="1" si="74"/>
        <v>-2311.9</v>
      </c>
      <c r="AN325" s="65" t="e">
        <f t="shared" ca="1" si="75"/>
        <v>#DIV/0!</v>
      </c>
      <c r="AO325" s="4">
        <f ca="1">OFFSET('Summary Neel2Milner'!$A320,0,('Residual Comparison Neel2Milner'!$BU$8+1),1,1)</f>
        <v>1918.0000000000002</v>
      </c>
      <c r="AP325" s="17">
        <f t="shared" ca="1" si="76"/>
        <v>-1918.0000000000002</v>
      </c>
      <c r="AQ325" s="65" t="e">
        <f t="shared" ca="1" si="77"/>
        <v>#DIV/0!</v>
      </c>
      <c r="AR325" s="4">
        <f ca="1">OFFSET('Summary Neel2Milner'!$A320,0,('Residual Comparison Neel2Milner'!$BU$9+1),1,1)</f>
        <v>1761.6000000000001</v>
      </c>
      <c r="AS325" s="17">
        <f t="shared" ca="1" si="78"/>
        <v>-1761.6000000000001</v>
      </c>
      <c r="AT325" s="65" t="e">
        <f t="shared" ca="1" si="79"/>
        <v>#DIV/0!</v>
      </c>
      <c r="AU325" s="4">
        <f ca="1">OFFSET('Summary Neel2Milner'!$A320,0,('Residual Comparison Neel2Milner'!$BU$10+1),1,1)</f>
        <v>2278.1</v>
      </c>
      <c r="AV325" s="17">
        <f t="shared" ca="1" si="80"/>
        <v>-2278.1</v>
      </c>
      <c r="AW325" s="65" t="e">
        <f t="shared" ca="1" si="81"/>
        <v>#DIV/0!</v>
      </c>
      <c r="AX325" s="18"/>
      <c r="AY325" s="18"/>
      <c r="AZ325" s="18"/>
      <c r="BA325" s="18"/>
      <c r="BB325" s="18"/>
      <c r="BC325" s="18"/>
      <c r="BD325" s="18"/>
      <c r="BE325" s="18"/>
      <c r="BF325" s="18"/>
      <c r="BG325" s="18"/>
      <c r="BH325" s="18"/>
      <c r="BI325" s="18"/>
      <c r="BJ325" s="18"/>
      <c r="BK325" s="18"/>
      <c r="BL325" s="18"/>
      <c r="BM325" s="18"/>
      <c r="BN325" s="18"/>
      <c r="BO325" s="18"/>
      <c r="BP325" s="18"/>
      <c r="BQ325" s="18"/>
    </row>
    <row r="326" spans="33:69" x14ac:dyDescent="0.25">
      <c r="AG326" s="16">
        <f>'Summary Neel2Milner'!A321</f>
        <v>39707</v>
      </c>
      <c r="AH326" s="4"/>
      <c r="AI326" s="4">
        <f ca="1">OFFSET('Summary Neel2Milner'!$A321,0,('Residual Comparison Neel2Milner'!$BU$6+1),1,1)</f>
        <v>2202.8000000000002</v>
      </c>
      <c r="AJ326" s="17">
        <f t="shared" ca="1" si="72"/>
        <v>-2202.8000000000002</v>
      </c>
      <c r="AK326" s="65" t="e">
        <f t="shared" ca="1" si="73"/>
        <v>#DIV/0!</v>
      </c>
      <c r="AL326" s="4">
        <f ca="1">OFFSET('Summary Neel2Milner'!$A321,0,('Residual Comparison Neel2Milner'!$BU$7+1),1,1)</f>
        <v>2279.6999999999998</v>
      </c>
      <c r="AM326" s="17">
        <f t="shared" ca="1" si="74"/>
        <v>-2279.6999999999998</v>
      </c>
      <c r="AN326" s="65" t="e">
        <f t="shared" ca="1" si="75"/>
        <v>#DIV/0!</v>
      </c>
      <c r="AO326" s="4">
        <f ca="1">OFFSET('Summary Neel2Milner'!$A321,0,('Residual Comparison Neel2Milner'!$BU$8+1),1,1)</f>
        <v>1989.6</v>
      </c>
      <c r="AP326" s="17">
        <f t="shared" ca="1" si="76"/>
        <v>-1989.6</v>
      </c>
      <c r="AQ326" s="65" t="e">
        <f t="shared" ca="1" si="77"/>
        <v>#DIV/0!</v>
      </c>
      <c r="AR326" s="4">
        <f ca="1">OFFSET('Summary Neel2Milner'!$A321,0,('Residual Comparison Neel2Milner'!$BU$9+1),1,1)</f>
        <v>1720.5</v>
      </c>
      <c r="AS326" s="17">
        <f t="shared" ca="1" si="78"/>
        <v>-1720.5</v>
      </c>
      <c r="AT326" s="65" t="e">
        <f t="shared" ca="1" si="79"/>
        <v>#DIV/0!</v>
      </c>
      <c r="AU326" s="4">
        <f ca="1">OFFSET('Summary Neel2Milner'!$A321,0,('Residual Comparison Neel2Milner'!$BU$10+1),1,1)</f>
        <v>2202.8000000000002</v>
      </c>
      <c r="AV326" s="17">
        <f t="shared" ca="1" si="80"/>
        <v>-2202.8000000000002</v>
      </c>
      <c r="AW326" s="65" t="e">
        <f t="shared" ca="1" si="81"/>
        <v>#DIV/0!</v>
      </c>
      <c r="AX326" s="18"/>
      <c r="AY326" s="18"/>
      <c r="AZ326" s="18"/>
      <c r="BA326" s="18"/>
      <c r="BB326" s="18"/>
      <c r="BC326" s="18"/>
      <c r="BD326" s="18"/>
      <c r="BE326" s="18"/>
      <c r="BF326" s="18"/>
      <c r="BG326" s="18"/>
      <c r="BH326" s="18"/>
      <c r="BI326" s="18"/>
      <c r="BJ326" s="18"/>
      <c r="BK326" s="18"/>
      <c r="BL326" s="18"/>
      <c r="BM326" s="18"/>
      <c r="BN326" s="18"/>
      <c r="BO326" s="18"/>
      <c r="BP326" s="18"/>
      <c r="BQ326" s="18"/>
    </row>
    <row r="327" spans="33:69" x14ac:dyDescent="0.25">
      <c r="AG327" s="16">
        <f>'Summary Neel2Milner'!A322</f>
        <v>39708</v>
      </c>
      <c r="AH327" s="4"/>
      <c r="AI327" s="4">
        <f ca="1">OFFSET('Summary Neel2Milner'!$A322,0,('Residual Comparison Neel2Milner'!$BU$6+1),1,1)</f>
        <v>2259.3000000000002</v>
      </c>
      <c r="AJ327" s="17">
        <f t="shared" ref="AJ327:AJ371" ca="1" si="82">IF($AI327=0,0,$AH327-AI327)</f>
        <v>-2259.3000000000002</v>
      </c>
      <c r="AK327" s="65" t="e">
        <f t="shared" ref="AK327:AK371" ca="1" si="83">AJ327/$AH327</f>
        <v>#DIV/0!</v>
      </c>
      <c r="AL327" s="4">
        <f ca="1">OFFSET('Summary Neel2Milner'!$A322,0,('Residual Comparison Neel2Milner'!$BU$7+1),1,1)</f>
        <v>2277.7000000000003</v>
      </c>
      <c r="AM327" s="17">
        <f t="shared" ref="AM327:AM371" ca="1" si="84">IF($AL327=0,0,$AH327-AL327)</f>
        <v>-2277.7000000000003</v>
      </c>
      <c r="AN327" s="65" t="e">
        <f t="shared" ref="AN327:AN371" ca="1" si="85">AM327/$AH327</f>
        <v>#DIV/0!</v>
      </c>
      <c r="AO327" s="4">
        <f ca="1">OFFSET('Summary Neel2Milner'!$A322,0,('Residual Comparison Neel2Milner'!$BU$8+1),1,1)</f>
        <v>1947.7000000000003</v>
      </c>
      <c r="AP327" s="17">
        <f t="shared" ref="AP327:AP371" ca="1" si="86">IF($AO327=0,0,$AH327-AO327)</f>
        <v>-1947.7000000000003</v>
      </c>
      <c r="AQ327" s="65" t="e">
        <f t="shared" ref="AQ327:AQ371" ca="1" si="87">AP327/$AH327</f>
        <v>#DIV/0!</v>
      </c>
      <c r="AR327" s="4">
        <f ca="1">OFFSET('Summary Neel2Milner'!$A322,0,('Residual Comparison Neel2Milner'!$BU$9+1),1,1)</f>
        <v>1738.8</v>
      </c>
      <c r="AS327" s="17">
        <f t="shared" ref="AS327:AS371" ca="1" si="88">IF($AR327=0,0,$AH327-AR327)</f>
        <v>-1738.8</v>
      </c>
      <c r="AT327" s="65" t="e">
        <f t="shared" ref="AT327:AT371" ca="1" si="89">AS327/$AH327</f>
        <v>#DIV/0!</v>
      </c>
      <c r="AU327" s="4">
        <f ca="1">OFFSET('Summary Neel2Milner'!$A322,0,('Residual Comparison Neel2Milner'!$BU$10+1),1,1)</f>
        <v>2259.3000000000002</v>
      </c>
      <c r="AV327" s="17">
        <f t="shared" ref="AV327:AV371" ca="1" si="90">IF($AU327=0,0,$AH327-AU327)</f>
        <v>-2259.3000000000002</v>
      </c>
      <c r="AW327" s="65" t="e">
        <f t="shared" ref="AW327:AW371" ca="1" si="91">AV327/$AH327</f>
        <v>#DIV/0!</v>
      </c>
      <c r="AX327" s="18"/>
      <c r="AY327" s="18"/>
      <c r="AZ327" s="18"/>
      <c r="BA327" s="18"/>
      <c r="BB327" s="18"/>
      <c r="BC327" s="18"/>
      <c r="BD327" s="18"/>
      <c r="BE327" s="18"/>
      <c r="BF327" s="18"/>
      <c r="BG327" s="18"/>
      <c r="BH327" s="18"/>
      <c r="BI327" s="18"/>
      <c r="BJ327" s="18"/>
      <c r="BK327" s="18"/>
      <c r="BL327" s="18"/>
      <c r="BM327" s="18"/>
      <c r="BN327" s="18"/>
      <c r="BO327" s="18"/>
      <c r="BP327" s="18"/>
      <c r="BQ327" s="18"/>
    </row>
    <row r="328" spans="33:69" x14ac:dyDescent="0.25">
      <c r="AG328" s="16">
        <f>'Summary Neel2Milner'!A323</f>
        <v>39709</v>
      </c>
      <c r="AH328" s="4"/>
      <c r="AI328" s="4">
        <f ca="1">OFFSET('Summary Neel2Milner'!$A323,0,('Residual Comparison Neel2Milner'!$BU$6+1),1,1)</f>
        <v>2327</v>
      </c>
      <c r="AJ328" s="17">
        <f t="shared" ca="1" si="82"/>
        <v>-2327</v>
      </c>
      <c r="AK328" s="65" t="e">
        <f t="shared" ca="1" si="83"/>
        <v>#DIV/0!</v>
      </c>
      <c r="AL328" s="4">
        <f ca="1">OFFSET('Summary Neel2Milner'!$A323,0,('Residual Comparison Neel2Milner'!$BU$7+1),1,1)</f>
        <v>2252.2999999999997</v>
      </c>
      <c r="AM328" s="17">
        <f t="shared" ca="1" si="84"/>
        <v>-2252.2999999999997</v>
      </c>
      <c r="AN328" s="65" t="e">
        <f t="shared" ca="1" si="85"/>
        <v>#DIV/0!</v>
      </c>
      <c r="AO328" s="4">
        <f ca="1">OFFSET('Summary Neel2Milner'!$A323,0,('Residual Comparison Neel2Milner'!$BU$8+1),1,1)</f>
        <v>2087.8000000000002</v>
      </c>
      <c r="AP328" s="17">
        <f t="shared" ca="1" si="86"/>
        <v>-2087.8000000000002</v>
      </c>
      <c r="AQ328" s="65" t="e">
        <f t="shared" ca="1" si="87"/>
        <v>#DIV/0!</v>
      </c>
      <c r="AR328" s="4">
        <f ca="1">OFFSET('Summary Neel2Milner'!$A323,0,('Residual Comparison Neel2Milner'!$BU$9+1),1,1)</f>
        <v>1765.9</v>
      </c>
      <c r="AS328" s="17">
        <f t="shared" ca="1" si="88"/>
        <v>-1765.9</v>
      </c>
      <c r="AT328" s="65" t="e">
        <f t="shared" ca="1" si="89"/>
        <v>#DIV/0!</v>
      </c>
      <c r="AU328" s="4">
        <f ca="1">OFFSET('Summary Neel2Milner'!$A323,0,('Residual Comparison Neel2Milner'!$BU$10+1),1,1)</f>
        <v>2327</v>
      </c>
      <c r="AV328" s="17">
        <f t="shared" ca="1" si="90"/>
        <v>-2327</v>
      </c>
      <c r="AW328" s="65" t="e">
        <f t="shared" ca="1" si="91"/>
        <v>#DIV/0!</v>
      </c>
      <c r="AX328" s="18"/>
      <c r="AY328" s="18"/>
      <c r="AZ328" s="18"/>
      <c r="BA328" s="18"/>
      <c r="BB328" s="18"/>
      <c r="BC328" s="18"/>
      <c r="BD328" s="18"/>
      <c r="BE328" s="18"/>
      <c r="BF328" s="18"/>
      <c r="BG328" s="18"/>
      <c r="BH328" s="18"/>
      <c r="BI328" s="18"/>
      <c r="BJ328" s="18"/>
      <c r="BK328" s="18"/>
      <c r="BL328" s="18"/>
      <c r="BM328" s="18"/>
      <c r="BN328" s="18"/>
      <c r="BO328" s="18"/>
      <c r="BP328" s="18"/>
      <c r="BQ328" s="18"/>
    </row>
    <row r="329" spans="33:69" x14ac:dyDescent="0.25">
      <c r="AG329" s="16">
        <f>'Summary Neel2Milner'!A324</f>
        <v>39710</v>
      </c>
      <c r="AH329" s="4"/>
      <c r="AI329" s="4">
        <f ca="1">OFFSET('Summary Neel2Milner'!$A324,0,('Residual Comparison Neel2Milner'!$BU$6+1),1,1)</f>
        <v>2417.1</v>
      </c>
      <c r="AJ329" s="17">
        <f t="shared" ca="1" si="82"/>
        <v>-2417.1</v>
      </c>
      <c r="AK329" s="65" t="e">
        <f t="shared" ca="1" si="83"/>
        <v>#DIV/0!</v>
      </c>
      <c r="AL329" s="4">
        <f ca="1">OFFSET('Summary Neel2Milner'!$A324,0,('Residual Comparison Neel2Milner'!$BU$7+1),1,1)</f>
        <v>2223.6000000000004</v>
      </c>
      <c r="AM329" s="17">
        <f t="shared" ca="1" si="84"/>
        <v>-2223.6000000000004</v>
      </c>
      <c r="AN329" s="65" t="e">
        <f t="shared" ca="1" si="85"/>
        <v>#DIV/0!</v>
      </c>
      <c r="AO329" s="4">
        <f ca="1">OFFSET('Summary Neel2Milner'!$A324,0,('Residual Comparison Neel2Milner'!$BU$8+1),1,1)</f>
        <v>2148.9999999999995</v>
      </c>
      <c r="AP329" s="17">
        <f t="shared" ca="1" si="86"/>
        <v>-2148.9999999999995</v>
      </c>
      <c r="AQ329" s="65" t="e">
        <f t="shared" ca="1" si="87"/>
        <v>#DIV/0!</v>
      </c>
      <c r="AR329" s="4">
        <f ca="1">OFFSET('Summary Neel2Milner'!$A324,0,('Residual Comparison Neel2Milner'!$BU$9+1),1,1)</f>
        <v>1799.3</v>
      </c>
      <c r="AS329" s="17">
        <f t="shared" ca="1" si="88"/>
        <v>-1799.3</v>
      </c>
      <c r="AT329" s="65" t="e">
        <f t="shared" ca="1" si="89"/>
        <v>#DIV/0!</v>
      </c>
      <c r="AU329" s="4">
        <f ca="1">OFFSET('Summary Neel2Milner'!$A324,0,('Residual Comparison Neel2Milner'!$BU$10+1),1,1)</f>
        <v>2417.1</v>
      </c>
      <c r="AV329" s="17">
        <f t="shared" ca="1" si="90"/>
        <v>-2417.1</v>
      </c>
      <c r="AW329" s="65" t="e">
        <f t="shared" ca="1" si="91"/>
        <v>#DIV/0!</v>
      </c>
      <c r="AX329" s="18"/>
      <c r="AY329" s="18"/>
      <c r="AZ329" s="18"/>
      <c r="BA329" s="18"/>
      <c r="BB329" s="18"/>
      <c r="BC329" s="18"/>
      <c r="BD329" s="18"/>
      <c r="BE329" s="18"/>
      <c r="BF329" s="18"/>
      <c r="BG329" s="18"/>
      <c r="BH329" s="18"/>
      <c r="BI329" s="18"/>
      <c r="BJ329" s="18"/>
      <c r="BK329" s="18"/>
      <c r="BL329" s="18"/>
      <c r="BM329" s="18"/>
      <c r="BN329" s="18"/>
      <c r="BO329" s="18"/>
      <c r="BP329" s="18"/>
      <c r="BQ329" s="18"/>
    </row>
    <row r="330" spans="33:69" x14ac:dyDescent="0.25">
      <c r="AG330" s="16">
        <f>'Summary Neel2Milner'!A325</f>
        <v>39711</v>
      </c>
      <c r="AH330" s="4"/>
      <c r="AI330" s="4">
        <f ca="1">OFFSET('Summary Neel2Milner'!$A325,0,('Residual Comparison Neel2Milner'!$BU$6+1),1,1)</f>
        <v>2416.6</v>
      </c>
      <c r="AJ330" s="17">
        <f t="shared" ca="1" si="82"/>
        <v>-2416.6</v>
      </c>
      <c r="AK330" s="65" t="e">
        <f t="shared" ca="1" si="83"/>
        <v>#DIV/0!</v>
      </c>
      <c r="AL330" s="4">
        <f ca="1">OFFSET('Summary Neel2Milner'!$A325,0,('Residual Comparison Neel2Milner'!$BU$7+1),1,1)</f>
        <v>2169.4</v>
      </c>
      <c r="AM330" s="17">
        <f t="shared" ca="1" si="84"/>
        <v>-2169.4</v>
      </c>
      <c r="AN330" s="65" t="e">
        <f t="shared" ca="1" si="85"/>
        <v>#DIV/0!</v>
      </c>
      <c r="AO330" s="4">
        <f ca="1">OFFSET('Summary Neel2Milner'!$A325,0,('Residual Comparison Neel2Milner'!$BU$8+1),1,1)</f>
        <v>2182.3000000000002</v>
      </c>
      <c r="AP330" s="17">
        <f t="shared" ca="1" si="86"/>
        <v>-2182.3000000000002</v>
      </c>
      <c r="AQ330" s="65" t="e">
        <f t="shared" ca="1" si="87"/>
        <v>#DIV/0!</v>
      </c>
      <c r="AR330" s="4">
        <f ca="1">OFFSET('Summary Neel2Milner'!$A325,0,('Residual Comparison Neel2Milner'!$BU$9+1),1,1)</f>
        <v>1844.1</v>
      </c>
      <c r="AS330" s="17">
        <f t="shared" ca="1" si="88"/>
        <v>-1844.1</v>
      </c>
      <c r="AT330" s="65" t="e">
        <f t="shared" ca="1" si="89"/>
        <v>#DIV/0!</v>
      </c>
      <c r="AU330" s="4">
        <f ca="1">OFFSET('Summary Neel2Milner'!$A325,0,('Residual Comparison Neel2Milner'!$BU$10+1),1,1)</f>
        <v>2416.6</v>
      </c>
      <c r="AV330" s="17">
        <f t="shared" ca="1" si="90"/>
        <v>-2416.6</v>
      </c>
      <c r="AW330" s="65" t="e">
        <f t="shared" ca="1" si="91"/>
        <v>#DIV/0!</v>
      </c>
      <c r="AX330" s="18"/>
      <c r="AY330" s="18"/>
      <c r="AZ330" s="18"/>
      <c r="BA330" s="18"/>
      <c r="BB330" s="18"/>
      <c r="BC330" s="18"/>
      <c r="BD330" s="18"/>
      <c r="BE330" s="18"/>
      <c r="BF330" s="18"/>
      <c r="BG330" s="18"/>
      <c r="BH330" s="18"/>
      <c r="BI330" s="18"/>
      <c r="BJ330" s="18"/>
      <c r="BK330" s="18"/>
      <c r="BL330" s="18"/>
      <c r="BM330" s="18"/>
      <c r="BN330" s="18"/>
      <c r="BO330" s="18"/>
      <c r="BP330" s="18"/>
      <c r="BQ330" s="18"/>
    </row>
    <row r="331" spans="33:69" x14ac:dyDescent="0.25">
      <c r="AG331" s="16">
        <f>'Summary Neel2Milner'!A326</f>
        <v>39712</v>
      </c>
      <c r="AH331" s="4"/>
      <c r="AI331" s="4">
        <f ca="1">OFFSET('Summary Neel2Milner'!$A326,0,('Residual Comparison Neel2Milner'!$BU$6+1),1,1)</f>
        <v>2312.5</v>
      </c>
      <c r="AJ331" s="17">
        <f t="shared" ca="1" si="82"/>
        <v>-2312.5</v>
      </c>
      <c r="AK331" s="65" t="e">
        <f t="shared" ca="1" si="83"/>
        <v>#DIV/0!</v>
      </c>
      <c r="AL331" s="4">
        <f ca="1">OFFSET('Summary Neel2Milner'!$A326,0,('Residual Comparison Neel2Milner'!$BU$7+1),1,1)</f>
        <v>2214.1000000000004</v>
      </c>
      <c r="AM331" s="17">
        <f t="shared" ca="1" si="84"/>
        <v>-2214.1000000000004</v>
      </c>
      <c r="AN331" s="65" t="e">
        <f t="shared" ca="1" si="85"/>
        <v>#DIV/0!</v>
      </c>
      <c r="AO331" s="4">
        <f ca="1">OFFSET('Summary Neel2Milner'!$A326,0,('Residual Comparison Neel2Milner'!$BU$8+1),1,1)</f>
        <v>2226.4</v>
      </c>
      <c r="AP331" s="17">
        <f t="shared" ca="1" si="86"/>
        <v>-2226.4</v>
      </c>
      <c r="AQ331" s="65" t="e">
        <f t="shared" ca="1" si="87"/>
        <v>#DIV/0!</v>
      </c>
      <c r="AR331" s="4">
        <f ca="1">OFFSET('Summary Neel2Milner'!$A326,0,('Residual Comparison Neel2Milner'!$BU$9+1),1,1)</f>
        <v>1885.4</v>
      </c>
      <c r="AS331" s="17">
        <f t="shared" ca="1" si="88"/>
        <v>-1885.4</v>
      </c>
      <c r="AT331" s="65" t="e">
        <f t="shared" ca="1" si="89"/>
        <v>#DIV/0!</v>
      </c>
      <c r="AU331" s="4">
        <f ca="1">OFFSET('Summary Neel2Milner'!$A326,0,('Residual Comparison Neel2Milner'!$BU$10+1),1,1)</f>
        <v>2312.5</v>
      </c>
      <c r="AV331" s="17">
        <f t="shared" ca="1" si="90"/>
        <v>-2312.5</v>
      </c>
      <c r="AW331" s="65" t="e">
        <f t="shared" ca="1" si="91"/>
        <v>#DIV/0!</v>
      </c>
      <c r="AX331" s="18"/>
      <c r="AY331" s="18"/>
      <c r="AZ331" s="18"/>
      <c r="BA331" s="18"/>
      <c r="BB331" s="18"/>
      <c r="BC331" s="18"/>
      <c r="BD331" s="18"/>
      <c r="BE331" s="18"/>
      <c r="BF331" s="18"/>
      <c r="BG331" s="18"/>
      <c r="BH331" s="18"/>
      <c r="BI331" s="18"/>
      <c r="BJ331" s="18"/>
      <c r="BK331" s="18"/>
      <c r="BL331" s="18"/>
      <c r="BM331" s="18"/>
      <c r="BN331" s="18"/>
      <c r="BO331" s="18"/>
      <c r="BP331" s="18"/>
      <c r="BQ331" s="18"/>
    </row>
    <row r="332" spans="33:69" x14ac:dyDescent="0.25">
      <c r="AG332" s="16">
        <f>'Summary Neel2Milner'!A327</f>
        <v>39713</v>
      </c>
      <c r="AH332" s="4"/>
      <c r="AI332" s="4">
        <f ca="1">OFFSET('Summary Neel2Milner'!$A327,0,('Residual Comparison Neel2Milner'!$BU$6+1),1,1)</f>
        <v>2432</v>
      </c>
      <c r="AJ332" s="17">
        <f t="shared" ca="1" si="82"/>
        <v>-2432</v>
      </c>
      <c r="AK332" s="65" t="e">
        <f t="shared" ca="1" si="83"/>
        <v>#DIV/0!</v>
      </c>
      <c r="AL332" s="4">
        <f ca="1">OFFSET('Summary Neel2Milner'!$A327,0,('Residual Comparison Neel2Milner'!$BU$7+1),1,1)</f>
        <v>2222.9</v>
      </c>
      <c r="AM332" s="17">
        <f t="shared" ca="1" si="84"/>
        <v>-2222.9</v>
      </c>
      <c r="AN332" s="65" t="e">
        <f t="shared" ca="1" si="85"/>
        <v>#DIV/0!</v>
      </c>
      <c r="AO332" s="4">
        <f ca="1">OFFSET('Summary Neel2Milner'!$A327,0,('Residual Comparison Neel2Milner'!$BU$8+1),1,1)</f>
        <v>2256.3000000000002</v>
      </c>
      <c r="AP332" s="17">
        <f t="shared" ca="1" si="86"/>
        <v>-2256.3000000000002</v>
      </c>
      <c r="AQ332" s="65" t="e">
        <f t="shared" ca="1" si="87"/>
        <v>#DIV/0!</v>
      </c>
      <c r="AR332" s="4">
        <f ca="1">OFFSET('Summary Neel2Milner'!$A327,0,('Residual Comparison Neel2Milner'!$BU$9+1),1,1)</f>
        <v>1925.6999999999998</v>
      </c>
      <c r="AS332" s="17">
        <f t="shared" ca="1" si="88"/>
        <v>-1925.6999999999998</v>
      </c>
      <c r="AT332" s="65" t="e">
        <f t="shared" ca="1" si="89"/>
        <v>#DIV/0!</v>
      </c>
      <c r="AU332" s="4">
        <f ca="1">OFFSET('Summary Neel2Milner'!$A327,0,('Residual Comparison Neel2Milner'!$BU$10+1),1,1)</f>
        <v>2432</v>
      </c>
      <c r="AV332" s="17">
        <f t="shared" ca="1" si="90"/>
        <v>-2432</v>
      </c>
      <c r="AW332" s="65" t="e">
        <f t="shared" ca="1" si="91"/>
        <v>#DIV/0!</v>
      </c>
      <c r="AX332" s="18"/>
      <c r="AY332" s="18"/>
      <c r="AZ332" s="18"/>
      <c r="BA332" s="18"/>
      <c r="BB332" s="18"/>
      <c r="BC332" s="18"/>
      <c r="BD332" s="18"/>
      <c r="BE332" s="18"/>
      <c r="BF332" s="18"/>
      <c r="BG332" s="18"/>
      <c r="BH332" s="18"/>
      <c r="BI332" s="18"/>
      <c r="BJ332" s="18"/>
      <c r="BK332" s="18"/>
      <c r="BL332" s="18"/>
      <c r="BM332" s="18"/>
      <c r="BN332" s="18"/>
      <c r="BO332" s="18"/>
      <c r="BP332" s="18"/>
      <c r="BQ332" s="18"/>
    </row>
    <row r="333" spans="33:69" x14ac:dyDescent="0.25">
      <c r="AG333" s="16">
        <f>'Summary Neel2Milner'!A328</f>
        <v>39714</v>
      </c>
      <c r="AH333" s="4"/>
      <c r="AI333" s="4">
        <f ca="1">OFFSET('Summary Neel2Milner'!$A328,0,('Residual Comparison Neel2Milner'!$BU$6+1),1,1)</f>
        <v>2408.1000000000004</v>
      </c>
      <c r="AJ333" s="17">
        <f t="shared" ca="1" si="82"/>
        <v>-2408.1000000000004</v>
      </c>
      <c r="AK333" s="65" t="e">
        <f t="shared" ca="1" si="83"/>
        <v>#DIV/0!</v>
      </c>
      <c r="AL333" s="4">
        <f ca="1">OFFSET('Summary Neel2Milner'!$A328,0,('Residual Comparison Neel2Milner'!$BU$7+1),1,1)</f>
        <v>2231.3999999999996</v>
      </c>
      <c r="AM333" s="17">
        <f t="shared" ca="1" si="84"/>
        <v>-2231.3999999999996</v>
      </c>
      <c r="AN333" s="65" t="e">
        <f t="shared" ca="1" si="85"/>
        <v>#DIV/0!</v>
      </c>
      <c r="AO333" s="4">
        <f ca="1">OFFSET('Summary Neel2Milner'!$A328,0,('Residual Comparison Neel2Milner'!$BU$8+1),1,1)</f>
        <v>2318.5</v>
      </c>
      <c r="AP333" s="17">
        <f t="shared" ca="1" si="86"/>
        <v>-2318.5</v>
      </c>
      <c r="AQ333" s="65" t="e">
        <f t="shared" ca="1" si="87"/>
        <v>#DIV/0!</v>
      </c>
      <c r="AR333" s="4">
        <f ca="1">OFFSET('Summary Neel2Milner'!$A328,0,('Residual Comparison Neel2Milner'!$BU$9+1),1,1)</f>
        <v>1994.1999999999998</v>
      </c>
      <c r="AS333" s="17">
        <f t="shared" ca="1" si="88"/>
        <v>-1994.1999999999998</v>
      </c>
      <c r="AT333" s="65" t="e">
        <f t="shared" ca="1" si="89"/>
        <v>#DIV/0!</v>
      </c>
      <c r="AU333" s="4">
        <f ca="1">OFFSET('Summary Neel2Milner'!$A328,0,('Residual Comparison Neel2Milner'!$BU$10+1),1,1)</f>
        <v>2408.1000000000004</v>
      </c>
      <c r="AV333" s="17">
        <f t="shared" ca="1" si="90"/>
        <v>-2408.1000000000004</v>
      </c>
      <c r="AW333" s="65" t="e">
        <f t="shared" ca="1" si="91"/>
        <v>#DIV/0!</v>
      </c>
      <c r="AX333" s="18"/>
      <c r="AY333" s="18"/>
      <c r="AZ333" s="18"/>
      <c r="BA333" s="18"/>
      <c r="BB333" s="18"/>
      <c r="BC333" s="18"/>
      <c r="BD333" s="18"/>
      <c r="BE333" s="18"/>
      <c r="BF333" s="18"/>
      <c r="BG333" s="18"/>
      <c r="BH333" s="18"/>
      <c r="BI333" s="18"/>
      <c r="BJ333" s="18"/>
      <c r="BK333" s="18"/>
      <c r="BL333" s="18"/>
      <c r="BM333" s="18"/>
      <c r="BN333" s="18"/>
      <c r="BO333" s="18"/>
      <c r="BP333" s="18"/>
      <c r="BQ333" s="18"/>
    </row>
    <row r="334" spans="33:69" x14ac:dyDescent="0.25">
      <c r="AG334" s="16">
        <f>'Summary Neel2Milner'!A329</f>
        <v>39715</v>
      </c>
      <c r="AH334" s="4"/>
      <c r="AI334" s="4">
        <f ca="1">OFFSET('Summary Neel2Milner'!$A329,0,('Residual Comparison Neel2Milner'!$BU$6+1),1,1)</f>
        <v>2413</v>
      </c>
      <c r="AJ334" s="17">
        <f t="shared" ca="1" si="82"/>
        <v>-2413</v>
      </c>
      <c r="AK334" s="65" t="e">
        <f t="shared" ca="1" si="83"/>
        <v>#DIV/0!</v>
      </c>
      <c r="AL334" s="4">
        <f ca="1">OFFSET('Summary Neel2Milner'!$A329,0,('Residual Comparison Neel2Milner'!$BU$7+1),1,1)</f>
        <v>2202</v>
      </c>
      <c r="AM334" s="17">
        <f t="shared" ca="1" si="84"/>
        <v>-2202</v>
      </c>
      <c r="AN334" s="65" t="e">
        <f t="shared" ca="1" si="85"/>
        <v>#DIV/0!</v>
      </c>
      <c r="AO334" s="4">
        <f ca="1">OFFSET('Summary Neel2Milner'!$A329,0,('Residual Comparison Neel2Milner'!$BU$8+1),1,1)</f>
        <v>2383.4</v>
      </c>
      <c r="AP334" s="17">
        <f t="shared" ca="1" si="86"/>
        <v>-2383.4</v>
      </c>
      <c r="AQ334" s="65" t="e">
        <f t="shared" ca="1" si="87"/>
        <v>#DIV/0!</v>
      </c>
      <c r="AR334" s="4">
        <f ca="1">OFFSET('Summary Neel2Milner'!$A329,0,('Residual Comparison Neel2Milner'!$BU$9+1),1,1)</f>
        <v>2057.1</v>
      </c>
      <c r="AS334" s="17">
        <f t="shared" ca="1" si="88"/>
        <v>-2057.1</v>
      </c>
      <c r="AT334" s="65" t="e">
        <f t="shared" ca="1" si="89"/>
        <v>#DIV/0!</v>
      </c>
      <c r="AU334" s="4">
        <f ca="1">OFFSET('Summary Neel2Milner'!$A329,0,('Residual Comparison Neel2Milner'!$BU$10+1),1,1)</f>
        <v>2413</v>
      </c>
      <c r="AV334" s="17">
        <f t="shared" ca="1" si="90"/>
        <v>-2413</v>
      </c>
      <c r="AW334" s="65" t="e">
        <f t="shared" ca="1" si="91"/>
        <v>#DIV/0!</v>
      </c>
      <c r="AX334" s="18"/>
      <c r="AY334" s="18"/>
      <c r="AZ334" s="18"/>
      <c r="BA334" s="18"/>
      <c r="BB334" s="18"/>
      <c r="BC334" s="18"/>
      <c r="BD334" s="18"/>
      <c r="BE334" s="18"/>
      <c r="BF334" s="18"/>
      <c r="BG334" s="18"/>
      <c r="BH334" s="18"/>
      <c r="BI334" s="18"/>
      <c r="BJ334" s="18"/>
      <c r="BK334" s="18"/>
      <c r="BL334" s="18"/>
      <c r="BM334" s="18"/>
      <c r="BN334" s="18"/>
      <c r="BO334" s="18"/>
      <c r="BP334" s="18"/>
      <c r="BQ334" s="18"/>
    </row>
    <row r="335" spans="33:69" x14ac:dyDescent="0.25">
      <c r="AG335" s="16">
        <f>'Summary Neel2Milner'!A330</f>
        <v>39716</v>
      </c>
      <c r="AH335" s="4"/>
      <c r="AI335" s="4">
        <f ca="1">OFFSET('Summary Neel2Milner'!$A330,0,('Residual Comparison Neel2Milner'!$BU$6+1),1,1)</f>
        <v>2419.6999999999998</v>
      </c>
      <c r="AJ335" s="17">
        <f t="shared" ca="1" si="82"/>
        <v>-2419.6999999999998</v>
      </c>
      <c r="AK335" s="65" t="e">
        <f t="shared" ca="1" si="83"/>
        <v>#DIV/0!</v>
      </c>
      <c r="AL335" s="4">
        <f ca="1">OFFSET('Summary Neel2Milner'!$A330,0,('Residual Comparison Neel2Milner'!$BU$7+1),1,1)</f>
        <v>2250.8000000000002</v>
      </c>
      <c r="AM335" s="17">
        <f t="shared" ca="1" si="84"/>
        <v>-2250.8000000000002</v>
      </c>
      <c r="AN335" s="65" t="e">
        <f t="shared" ca="1" si="85"/>
        <v>#DIV/0!</v>
      </c>
      <c r="AO335" s="4">
        <f ca="1">OFFSET('Summary Neel2Milner'!$A330,0,('Residual Comparison Neel2Milner'!$BU$8+1),1,1)</f>
        <v>2277.3000000000002</v>
      </c>
      <c r="AP335" s="17">
        <f t="shared" ca="1" si="86"/>
        <v>-2277.3000000000002</v>
      </c>
      <c r="AQ335" s="65" t="e">
        <f t="shared" ca="1" si="87"/>
        <v>#DIV/0!</v>
      </c>
      <c r="AR335" s="4">
        <f ca="1">OFFSET('Summary Neel2Milner'!$A330,0,('Residual Comparison Neel2Milner'!$BU$9+1),1,1)</f>
        <v>2058</v>
      </c>
      <c r="AS335" s="17">
        <f t="shared" ca="1" si="88"/>
        <v>-2058</v>
      </c>
      <c r="AT335" s="65" t="e">
        <f t="shared" ca="1" si="89"/>
        <v>#DIV/0!</v>
      </c>
      <c r="AU335" s="4">
        <f ca="1">OFFSET('Summary Neel2Milner'!$A330,0,('Residual Comparison Neel2Milner'!$BU$10+1),1,1)</f>
        <v>2419.6999999999998</v>
      </c>
      <c r="AV335" s="17">
        <f t="shared" ca="1" si="90"/>
        <v>-2419.6999999999998</v>
      </c>
      <c r="AW335" s="65" t="e">
        <f t="shared" ca="1" si="91"/>
        <v>#DIV/0!</v>
      </c>
      <c r="AX335" s="18"/>
      <c r="AY335" s="18"/>
      <c r="AZ335" s="18"/>
      <c r="BA335" s="18"/>
      <c r="BB335" s="18"/>
      <c r="BC335" s="18"/>
      <c r="BD335" s="18"/>
      <c r="BE335" s="18"/>
      <c r="BF335" s="18"/>
      <c r="BG335" s="18"/>
      <c r="BH335" s="18"/>
      <c r="BI335" s="18"/>
      <c r="BJ335" s="18"/>
      <c r="BK335" s="18"/>
      <c r="BL335" s="18"/>
      <c r="BM335" s="18"/>
      <c r="BN335" s="18"/>
      <c r="BO335" s="18"/>
      <c r="BP335" s="18"/>
      <c r="BQ335" s="18"/>
    </row>
    <row r="336" spans="33:69" x14ac:dyDescent="0.25">
      <c r="AG336" s="16">
        <f>'Summary Neel2Milner'!A331</f>
        <v>39717</v>
      </c>
      <c r="AH336" s="4"/>
      <c r="AI336" s="4">
        <f ca="1">OFFSET('Summary Neel2Milner'!$A331,0,('Residual Comparison Neel2Milner'!$BU$6+1),1,1)</f>
        <v>2423.9000000000005</v>
      </c>
      <c r="AJ336" s="17">
        <f t="shared" ca="1" si="82"/>
        <v>-2423.9000000000005</v>
      </c>
      <c r="AK336" s="65" t="e">
        <f t="shared" ca="1" si="83"/>
        <v>#DIV/0!</v>
      </c>
      <c r="AL336" s="4">
        <f ca="1">OFFSET('Summary Neel2Milner'!$A331,0,('Residual Comparison Neel2Milner'!$BU$7+1),1,1)</f>
        <v>2301.3000000000002</v>
      </c>
      <c r="AM336" s="17">
        <f t="shared" ca="1" si="84"/>
        <v>-2301.3000000000002</v>
      </c>
      <c r="AN336" s="65" t="e">
        <f t="shared" ca="1" si="85"/>
        <v>#DIV/0!</v>
      </c>
      <c r="AO336" s="4">
        <f ca="1">OFFSET('Summary Neel2Milner'!$A331,0,('Residual Comparison Neel2Milner'!$BU$8+1),1,1)</f>
        <v>2295.2999999999997</v>
      </c>
      <c r="AP336" s="17">
        <f t="shared" ca="1" si="86"/>
        <v>-2295.2999999999997</v>
      </c>
      <c r="AQ336" s="65" t="e">
        <f t="shared" ca="1" si="87"/>
        <v>#DIV/0!</v>
      </c>
      <c r="AR336" s="4">
        <f ca="1">OFFSET('Summary Neel2Milner'!$A331,0,('Residual Comparison Neel2Milner'!$BU$9+1),1,1)</f>
        <v>2113.3000000000002</v>
      </c>
      <c r="AS336" s="17">
        <f t="shared" ca="1" si="88"/>
        <v>-2113.3000000000002</v>
      </c>
      <c r="AT336" s="65" t="e">
        <f t="shared" ca="1" si="89"/>
        <v>#DIV/0!</v>
      </c>
      <c r="AU336" s="4">
        <f ca="1">OFFSET('Summary Neel2Milner'!$A331,0,('Residual Comparison Neel2Milner'!$BU$10+1),1,1)</f>
        <v>2423.9000000000005</v>
      </c>
      <c r="AV336" s="17">
        <f t="shared" ca="1" si="90"/>
        <v>-2423.9000000000005</v>
      </c>
      <c r="AW336" s="65" t="e">
        <f t="shared" ca="1" si="91"/>
        <v>#DIV/0!</v>
      </c>
      <c r="AX336" s="18"/>
      <c r="AY336" s="18"/>
      <c r="AZ336" s="18"/>
      <c r="BA336" s="18"/>
      <c r="BB336" s="18"/>
      <c r="BC336" s="18"/>
      <c r="BD336" s="18"/>
      <c r="BE336" s="18"/>
      <c r="BF336" s="18"/>
      <c r="BG336" s="18"/>
      <c r="BH336" s="18"/>
      <c r="BI336" s="18"/>
      <c r="BJ336" s="18"/>
      <c r="BK336" s="18"/>
      <c r="BL336" s="18"/>
      <c r="BM336" s="18"/>
      <c r="BN336" s="18"/>
      <c r="BO336" s="18"/>
      <c r="BP336" s="18"/>
      <c r="BQ336" s="18"/>
    </row>
    <row r="337" spans="33:69" x14ac:dyDescent="0.25">
      <c r="AG337" s="16">
        <f>'Summary Neel2Milner'!A332</f>
        <v>39718</v>
      </c>
      <c r="AH337" s="4"/>
      <c r="AI337" s="4">
        <f ca="1">OFFSET('Summary Neel2Milner'!$A332,0,('Residual Comparison Neel2Milner'!$BU$6+1),1,1)</f>
        <v>2440.1</v>
      </c>
      <c r="AJ337" s="17">
        <f t="shared" ca="1" si="82"/>
        <v>-2440.1</v>
      </c>
      <c r="AK337" s="65" t="e">
        <f t="shared" ca="1" si="83"/>
        <v>#DIV/0!</v>
      </c>
      <c r="AL337" s="4">
        <f ca="1">OFFSET('Summary Neel2Milner'!$A332,0,('Residual Comparison Neel2Milner'!$BU$7+1),1,1)</f>
        <v>2362</v>
      </c>
      <c r="AM337" s="17">
        <f t="shared" ca="1" si="84"/>
        <v>-2362</v>
      </c>
      <c r="AN337" s="65" t="e">
        <f t="shared" ca="1" si="85"/>
        <v>#DIV/0!</v>
      </c>
      <c r="AO337" s="4">
        <f ca="1">OFFSET('Summary Neel2Milner'!$A332,0,('Residual Comparison Neel2Milner'!$BU$8+1),1,1)</f>
        <v>2429.2000000000003</v>
      </c>
      <c r="AP337" s="17">
        <f t="shared" ca="1" si="86"/>
        <v>-2429.2000000000003</v>
      </c>
      <c r="AQ337" s="65" t="e">
        <f t="shared" ca="1" si="87"/>
        <v>#DIV/0!</v>
      </c>
      <c r="AR337" s="4">
        <f ca="1">OFFSET('Summary Neel2Milner'!$A332,0,('Residual Comparison Neel2Milner'!$BU$9+1),1,1)</f>
        <v>2210.1999999999998</v>
      </c>
      <c r="AS337" s="17">
        <f t="shared" ca="1" si="88"/>
        <v>-2210.1999999999998</v>
      </c>
      <c r="AT337" s="65" t="e">
        <f t="shared" ca="1" si="89"/>
        <v>#DIV/0!</v>
      </c>
      <c r="AU337" s="4">
        <f ca="1">OFFSET('Summary Neel2Milner'!$A332,0,('Residual Comparison Neel2Milner'!$BU$10+1),1,1)</f>
        <v>2440.1</v>
      </c>
      <c r="AV337" s="17">
        <f t="shared" ca="1" si="90"/>
        <v>-2440.1</v>
      </c>
      <c r="AW337" s="65" t="e">
        <f t="shared" ca="1" si="91"/>
        <v>#DIV/0!</v>
      </c>
      <c r="AX337" s="18"/>
      <c r="AY337" s="18"/>
      <c r="AZ337" s="18"/>
      <c r="BA337" s="18"/>
      <c r="BB337" s="18"/>
      <c r="BC337" s="18"/>
      <c r="BD337" s="18"/>
      <c r="BE337" s="18"/>
      <c r="BF337" s="18"/>
      <c r="BG337" s="18"/>
      <c r="BH337" s="18"/>
      <c r="BI337" s="18"/>
      <c r="BJ337" s="18"/>
      <c r="BK337" s="18"/>
      <c r="BL337" s="18"/>
      <c r="BM337" s="18"/>
      <c r="BN337" s="18"/>
      <c r="BO337" s="18"/>
      <c r="BP337" s="18"/>
      <c r="BQ337" s="18"/>
    </row>
    <row r="338" spans="33:69" x14ac:dyDescent="0.25">
      <c r="AG338" s="16">
        <f>'Summary Neel2Milner'!A333</f>
        <v>39719</v>
      </c>
      <c r="AH338" s="4"/>
      <c r="AI338" s="4">
        <f ca="1">OFFSET('Summary Neel2Milner'!$A333,0,('Residual Comparison Neel2Milner'!$BU$6+1),1,1)</f>
        <v>2462.5</v>
      </c>
      <c r="AJ338" s="17">
        <f t="shared" ca="1" si="82"/>
        <v>-2462.5</v>
      </c>
      <c r="AK338" s="65" t="e">
        <f t="shared" ca="1" si="83"/>
        <v>#DIV/0!</v>
      </c>
      <c r="AL338" s="4">
        <f ca="1">OFFSET('Summary Neel2Milner'!$A333,0,('Residual Comparison Neel2Milner'!$BU$7+1),1,1)</f>
        <v>2348.1</v>
      </c>
      <c r="AM338" s="17">
        <f t="shared" ca="1" si="84"/>
        <v>-2348.1</v>
      </c>
      <c r="AN338" s="65" t="e">
        <f t="shared" ca="1" si="85"/>
        <v>#DIV/0!</v>
      </c>
      <c r="AO338" s="4">
        <f ca="1">OFFSET('Summary Neel2Milner'!$A333,0,('Residual Comparison Neel2Milner'!$BU$8+1),1,1)</f>
        <v>2460.1999999999998</v>
      </c>
      <c r="AP338" s="17">
        <f t="shared" ca="1" si="86"/>
        <v>-2460.1999999999998</v>
      </c>
      <c r="AQ338" s="65" t="e">
        <f t="shared" ca="1" si="87"/>
        <v>#DIV/0!</v>
      </c>
      <c r="AR338" s="4">
        <f ca="1">OFFSET('Summary Neel2Milner'!$A333,0,('Residual Comparison Neel2Milner'!$BU$9+1),1,1)</f>
        <v>2251.6</v>
      </c>
      <c r="AS338" s="17">
        <f t="shared" ca="1" si="88"/>
        <v>-2251.6</v>
      </c>
      <c r="AT338" s="65" t="e">
        <f t="shared" ca="1" si="89"/>
        <v>#DIV/0!</v>
      </c>
      <c r="AU338" s="4">
        <f ca="1">OFFSET('Summary Neel2Milner'!$A333,0,('Residual Comparison Neel2Milner'!$BU$10+1),1,1)</f>
        <v>2462.5</v>
      </c>
      <c r="AV338" s="17">
        <f t="shared" ca="1" si="90"/>
        <v>-2462.5</v>
      </c>
      <c r="AW338" s="65" t="e">
        <f t="shared" ca="1" si="91"/>
        <v>#DIV/0!</v>
      </c>
      <c r="AX338" s="18"/>
      <c r="AY338" s="18"/>
      <c r="AZ338" s="18"/>
      <c r="BA338" s="18"/>
      <c r="BB338" s="18"/>
      <c r="BC338" s="18"/>
      <c r="BD338" s="18"/>
      <c r="BE338" s="18"/>
      <c r="BF338" s="18"/>
      <c r="BG338" s="18"/>
      <c r="BH338" s="18"/>
      <c r="BI338" s="18"/>
      <c r="BJ338" s="18"/>
      <c r="BK338" s="18"/>
      <c r="BL338" s="18"/>
      <c r="BM338" s="18"/>
      <c r="BN338" s="18"/>
      <c r="BO338" s="18"/>
      <c r="BP338" s="18"/>
      <c r="BQ338" s="18"/>
    </row>
    <row r="339" spans="33:69" x14ac:dyDescent="0.25">
      <c r="AG339" s="16">
        <f>'Summary Neel2Milner'!A334</f>
        <v>39720</v>
      </c>
      <c r="AH339" s="4"/>
      <c r="AI339" s="4">
        <f ca="1">OFFSET('Summary Neel2Milner'!$A334,0,('Residual Comparison Neel2Milner'!$BU$6+1),1,1)</f>
        <v>2478.9000000000005</v>
      </c>
      <c r="AJ339" s="17">
        <f t="shared" ca="1" si="82"/>
        <v>-2478.9000000000005</v>
      </c>
      <c r="AK339" s="65" t="e">
        <f t="shared" ca="1" si="83"/>
        <v>#DIV/0!</v>
      </c>
      <c r="AL339" s="4">
        <f ca="1">OFFSET('Summary Neel2Milner'!$A334,0,('Residual Comparison Neel2Milner'!$BU$7+1),1,1)</f>
        <v>2313</v>
      </c>
      <c r="AM339" s="17">
        <f t="shared" ca="1" si="84"/>
        <v>-2313</v>
      </c>
      <c r="AN339" s="65" t="e">
        <f t="shared" ca="1" si="85"/>
        <v>#DIV/0!</v>
      </c>
      <c r="AO339" s="4">
        <f ca="1">OFFSET('Summary Neel2Milner'!$A334,0,('Residual Comparison Neel2Milner'!$BU$8+1),1,1)</f>
        <v>2520.1</v>
      </c>
      <c r="AP339" s="17">
        <f t="shared" ca="1" si="86"/>
        <v>-2520.1</v>
      </c>
      <c r="AQ339" s="65" t="e">
        <f t="shared" ca="1" si="87"/>
        <v>#DIV/0!</v>
      </c>
      <c r="AR339" s="4">
        <f ca="1">OFFSET('Summary Neel2Milner'!$A334,0,('Residual Comparison Neel2Milner'!$BU$9+1),1,1)</f>
        <v>2276.3000000000002</v>
      </c>
      <c r="AS339" s="17">
        <f t="shared" ca="1" si="88"/>
        <v>-2276.3000000000002</v>
      </c>
      <c r="AT339" s="65" t="e">
        <f t="shared" ca="1" si="89"/>
        <v>#DIV/0!</v>
      </c>
      <c r="AU339" s="4">
        <f ca="1">OFFSET('Summary Neel2Milner'!$A334,0,('Residual Comparison Neel2Milner'!$BU$10+1),1,1)</f>
        <v>2478.9000000000005</v>
      </c>
      <c r="AV339" s="17">
        <f t="shared" ca="1" si="90"/>
        <v>-2478.9000000000005</v>
      </c>
      <c r="AW339" s="65" t="e">
        <f t="shared" ca="1" si="91"/>
        <v>#DIV/0!</v>
      </c>
      <c r="AX339" s="18"/>
      <c r="AY339" s="18"/>
      <c r="AZ339" s="18"/>
      <c r="BA339" s="18"/>
      <c r="BB339" s="18"/>
      <c r="BC339" s="18"/>
      <c r="BD339" s="18"/>
      <c r="BE339" s="18"/>
      <c r="BF339" s="18"/>
      <c r="BG339" s="18"/>
      <c r="BH339" s="18"/>
      <c r="BI339" s="18"/>
      <c r="BJ339" s="18"/>
      <c r="BK339" s="18"/>
      <c r="BL339" s="18"/>
      <c r="BM339" s="18"/>
      <c r="BN339" s="18"/>
      <c r="BO339" s="18"/>
      <c r="BP339" s="18"/>
      <c r="BQ339" s="18"/>
    </row>
    <row r="340" spans="33:69" x14ac:dyDescent="0.25">
      <c r="AG340" s="16">
        <f>'Summary Neel2Milner'!A335</f>
        <v>39721</v>
      </c>
      <c r="AH340" s="4"/>
      <c r="AI340" s="4">
        <f ca="1">OFFSET('Summary Neel2Milner'!$A335,0,('Residual Comparison Neel2Milner'!$BU$6+1),1,1)</f>
        <v>2563</v>
      </c>
      <c r="AJ340" s="17">
        <f t="shared" ca="1" si="82"/>
        <v>-2563</v>
      </c>
      <c r="AK340" s="65" t="e">
        <f t="shared" ca="1" si="83"/>
        <v>#DIV/0!</v>
      </c>
      <c r="AL340" s="4">
        <f ca="1">OFFSET('Summary Neel2Milner'!$A335,0,('Residual Comparison Neel2Milner'!$BU$7+1),1,1)</f>
        <v>2364.1000000000004</v>
      </c>
      <c r="AM340" s="17">
        <f t="shared" ca="1" si="84"/>
        <v>-2364.1000000000004</v>
      </c>
      <c r="AN340" s="65" t="e">
        <f t="shared" ca="1" si="85"/>
        <v>#DIV/0!</v>
      </c>
      <c r="AO340" s="4">
        <f ca="1">OFFSET('Summary Neel2Milner'!$A335,0,('Residual Comparison Neel2Milner'!$BU$8+1),1,1)</f>
        <v>2584.1999999999998</v>
      </c>
      <c r="AP340" s="17">
        <f t="shared" ca="1" si="86"/>
        <v>-2584.1999999999998</v>
      </c>
      <c r="AQ340" s="65" t="e">
        <f t="shared" ca="1" si="87"/>
        <v>#DIV/0!</v>
      </c>
      <c r="AR340" s="4">
        <f ca="1">OFFSET('Summary Neel2Milner'!$A335,0,('Residual Comparison Neel2Milner'!$BU$9+1),1,1)</f>
        <v>2318.1</v>
      </c>
      <c r="AS340" s="17">
        <f t="shared" ca="1" si="88"/>
        <v>-2318.1</v>
      </c>
      <c r="AT340" s="65" t="e">
        <f t="shared" ca="1" si="89"/>
        <v>#DIV/0!</v>
      </c>
      <c r="AU340" s="4">
        <f ca="1">OFFSET('Summary Neel2Milner'!$A335,0,('Residual Comparison Neel2Milner'!$BU$10+1),1,1)</f>
        <v>2563</v>
      </c>
      <c r="AV340" s="17">
        <f t="shared" ca="1" si="90"/>
        <v>-2563</v>
      </c>
      <c r="AW340" s="65" t="e">
        <f t="shared" ca="1" si="91"/>
        <v>#DIV/0!</v>
      </c>
      <c r="AX340" s="18"/>
      <c r="AY340" s="18"/>
      <c r="AZ340" s="18"/>
      <c r="BA340" s="18"/>
      <c r="BB340" s="18"/>
      <c r="BC340" s="18"/>
      <c r="BD340" s="18"/>
      <c r="BE340" s="18"/>
      <c r="BF340" s="18"/>
      <c r="BG340" s="18"/>
      <c r="BH340" s="18"/>
      <c r="BI340" s="18"/>
      <c r="BJ340" s="18"/>
      <c r="BK340" s="18"/>
      <c r="BL340" s="18"/>
      <c r="BM340" s="18"/>
      <c r="BN340" s="18"/>
      <c r="BO340" s="18"/>
      <c r="BP340" s="18"/>
      <c r="BQ340" s="18"/>
    </row>
    <row r="341" spans="33:69" x14ac:dyDescent="0.25">
      <c r="AG341" s="16">
        <f>'Summary Neel2Milner'!A336</f>
        <v>39722</v>
      </c>
      <c r="AH341" s="4"/>
      <c r="AI341" s="4">
        <f ca="1">OFFSET('Summary Neel2Milner'!$A336,0,('Residual Comparison Neel2Milner'!$BU$6+1),1,1)</f>
        <v>2569.6</v>
      </c>
      <c r="AJ341" s="17">
        <f t="shared" ca="1" si="82"/>
        <v>-2569.6</v>
      </c>
      <c r="AK341" s="65" t="e">
        <f t="shared" ca="1" si="83"/>
        <v>#DIV/0!</v>
      </c>
      <c r="AL341" s="4">
        <f ca="1">OFFSET('Summary Neel2Milner'!$A336,0,('Residual Comparison Neel2Milner'!$BU$7+1),1,1)</f>
        <v>2382.6</v>
      </c>
      <c r="AM341" s="17">
        <f t="shared" ca="1" si="84"/>
        <v>-2382.6</v>
      </c>
      <c r="AN341" s="65" t="e">
        <f t="shared" ca="1" si="85"/>
        <v>#DIV/0!</v>
      </c>
      <c r="AO341" s="4">
        <f ca="1">OFFSET('Summary Neel2Milner'!$A336,0,('Residual Comparison Neel2Milner'!$BU$8+1),1,1)</f>
        <v>2581.9</v>
      </c>
      <c r="AP341" s="17">
        <f t="shared" ca="1" si="86"/>
        <v>-2581.9</v>
      </c>
      <c r="AQ341" s="65" t="e">
        <f t="shared" ca="1" si="87"/>
        <v>#DIV/0!</v>
      </c>
      <c r="AR341" s="4">
        <f ca="1">OFFSET('Summary Neel2Milner'!$A336,0,('Residual Comparison Neel2Milner'!$BU$9+1),1,1)</f>
        <v>2275.6</v>
      </c>
      <c r="AS341" s="17">
        <f t="shared" ca="1" si="88"/>
        <v>-2275.6</v>
      </c>
      <c r="AT341" s="65" t="e">
        <f t="shared" ca="1" si="89"/>
        <v>#DIV/0!</v>
      </c>
      <c r="AU341" s="4">
        <f ca="1">OFFSET('Summary Neel2Milner'!$A336,0,('Residual Comparison Neel2Milner'!$BU$10+1),1,1)</f>
        <v>2569.6</v>
      </c>
      <c r="AV341" s="17">
        <f t="shared" ca="1" si="90"/>
        <v>-2569.6</v>
      </c>
      <c r="AW341" s="65" t="e">
        <f t="shared" ca="1" si="91"/>
        <v>#DIV/0!</v>
      </c>
      <c r="AX341" s="18"/>
      <c r="AY341" s="18"/>
      <c r="AZ341" s="18"/>
      <c r="BA341" s="18"/>
      <c r="BB341" s="18"/>
      <c r="BC341" s="18"/>
      <c r="BD341" s="18"/>
      <c r="BE341" s="18"/>
      <c r="BF341" s="18"/>
      <c r="BG341" s="18"/>
      <c r="BH341" s="18"/>
      <c r="BI341" s="18"/>
      <c r="BJ341" s="18"/>
      <c r="BK341" s="18"/>
      <c r="BL341" s="18"/>
      <c r="BM341" s="18"/>
      <c r="BN341" s="18"/>
      <c r="BO341" s="18"/>
      <c r="BP341" s="18"/>
      <c r="BQ341" s="18"/>
    </row>
    <row r="342" spans="33:69" x14ac:dyDescent="0.25">
      <c r="AG342" s="16">
        <f>'Summary Neel2Milner'!A337</f>
        <v>39723</v>
      </c>
      <c r="AH342" s="4"/>
      <c r="AI342" s="4">
        <f ca="1">OFFSET('Summary Neel2Milner'!$A337,0,('Residual Comparison Neel2Milner'!$BU$6+1),1,1)</f>
        <v>2567.5</v>
      </c>
      <c r="AJ342" s="17">
        <f t="shared" ca="1" si="82"/>
        <v>-2567.5</v>
      </c>
      <c r="AK342" s="65" t="e">
        <f t="shared" ca="1" si="83"/>
        <v>#DIV/0!</v>
      </c>
      <c r="AL342" s="4">
        <f ca="1">OFFSET('Summary Neel2Milner'!$A337,0,('Residual Comparison Neel2Milner'!$BU$7+1),1,1)</f>
        <v>2447.4</v>
      </c>
      <c r="AM342" s="17">
        <f t="shared" ca="1" si="84"/>
        <v>-2447.4</v>
      </c>
      <c r="AN342" s="65" t="e">
        <f t="shared" ca="1" si="85"/>
        <v>#DIV/0!</v>
      </c>
      <c r="AO342" s="4">
        <f ca="1">OFFSET('Summary Neel2Milner'!$A337,0,('Residual Comparison Neel2Milner'!$BU$8+1),1,1)</f>
        <v>2646.6</v>
      </c>
      <c r="AP342" s="17">
        <f t="shared" ca="1" si="86"/>
        <v>-2646.6</v>
      </c>
      <c r="AQ342" s="65" t="e">
        <f t="shared" ca="1" si="87"/>
        <v>#DIV/0!</v>
      </c>
      <c r="AR342" s="4">
        <f ca="1">OFFSET('Summary Neel2Milner'!$A337,0,('Residual Comparison Neel2Milner'!$BU$9+1),1,1)</f>
        <v>2314.9</v>
      </c>
      <c r="AS342" s="17">
        <f t="shared" ca="1" si="88"/>
        <v>-2314.9</v>
      </c>
      <c r="AT342" s="65" t="e">
        <f t="shared" ca="1" si="89"/>
        <v>#DIV/0!</v>
      </c>
      <c r="AU342" s="4">
        <f ca="1">OFFSET('Summary Neel2Milner'!$A337,0,('Residual Comparison Neel2Milner'!$BU$10+1),1,1)</f>
        <v>2567.5</v>
      </c>
      <c r="AV342" s="17">
        <f t="shared" ca="1" si="90"/>
        <v>-2567.5</v>
      </c>
      <c r="AW342" s="65" t="e">
        <f t="shared" ca="1" si="91"/>
        <v>#DIV/0!</v>
      </c>
      <c r="AX342" s="18"/>
      <c r="AY342" s="18"/>
      <c r="AZ342" s="18"/>
      <c r="BA342" s="18"/>
      <c r="BB342" s="18"/>
      <c r="BC342" s="18"/>
      <c r="BD342" s="18"/>
      <c r="BE342" s="18"/>
      <c r="BF342" s="18"/>
      <c r="BG342" s="18"/>
      <c r="BH342" s="18"/>
      <c r="BI342" s="18"/>
      <c r="BJ342" s="18"/>
      <c r="BK342" s="18"/>
      <c r="BL342" s="18"/>
      <c r="BM342" s="18"/>
      <c r="BN342" s="18"/>
      <c r="BO342" s="18"/>
      <c r="BP342" s="18"/>
      <c r="BQ342" s="18"/>
    </row>
    <row r="343" spans="33:69" x14ac:dyDescent="0.25">
      <c r="AG343" s="16">
        <f>'Summary Neel2Milner'!A338</f>
        <v>39724</v>
      </c>
      <c r="AH343" s="4"/>
      <c r="AI343" s="4">
        <f ca="1">OFFSET('Summary Neel2Milner'!$A338,0,('Residual Comparison Neel2Milner'!$BU$6+1),1,1)</f>
        <v>2595.9</v>
      </c>
      <c r="AJ343" s="17">
        <f t="shared" ca="1" si="82"/>
        <v>-2595.9</v>
      </c>
      <c r="AK343" s="65" t="e">
        <f t="shared" ca="1" si="83"/>
        <v>#DIV/0!</v>
      </c>
      <c r="AL343" s="4">
        <f ca="1">OFFSET('Summary Neel2Milner'!$A338,0,('Residual Comparison Neel2Milner'!$BU$7+1),1,1)</f>
        <v>2452.2999999999997</v>
      </c>
      <c r="AM343" s="17">
        <f t="shared" ca="1" si="84"/>
        <v>-2452.2999999999997</v>
      </c>
      <c r="AN343" s="65" t="e">
        <f t="shared" ca="1" si="85"/>
        <v>#DIV/0!</v>
      </c>
      <c r="AO343" s="4">
        <f ca="1">OFFSET('Summary Neel2Milner'!$A338,0,('Residual Comparison Neel2Milner'!$BU$8+1),1,1)</f>
        <v>2681.3999999999996</v>
      </c>
      <c r="AP343" s="17">
        <f t="shared" ca="1" si="86"/>
        <v>-2681.3999999999996</v>
      </c>
      <c r="AQ343" s="65" t="e">
        <f t="shared" ca="1" si="87"/>
        <v>#DIV/0!</v>
      </c>
      <c r="AR343" s="4">
        <f ca="1">OFFSET('Summary Neel2Milner'!$A338,0,('Residual Comparison Neel2Milner'!$BU$9+1),1,1)</f>
        <v>2341.5</v>
      </c>
      <c r="AS343" s="17">
        <f t="shared" ca="1" si="88"/>
        <v>-2341.5</v>
      </c>
      <c r="AT343" s="65" t="e">
        <f t="shared" ca="1" si="89"/>
        <v>#DIV/0!</v>
      </c>
      <c r="AU343" s="4">
        <f ca="1">OFFSET('Summary Neel2Milner'!$A338,0,('Residual Comparison Neel2Milner'!$BU$10+1),1,1)</f>
        <v>2595.9</v>
      </c>
      <c r="AV343" s="17">
        <f t="shared" ca="1" si="90"/>
        <v>-2595.9</v>
      </c>
      <c r="AW343" s="65" t="e">
        <f t="shared" ca="1" si="91"/>
        <v>#DIV/0!</v>
      </c>
      <c r="AX343" s="18"/>
      <c r="AY343" s="18"/>
      <c r="AZ343" s="18"/>
      <c r="BA343" s="18"/>
      <c r="BB343" s="18"/>
      <c r="BC343" s="18"/>
      <c r="BD343" s="18"/>
      <c r="BE343" s="18"/>
      <c r="BF343" s="18"/>
      <c r="BG343" s="18"/>
      <c r="BH343" s="18"/>
      <c r="BI343" s="18"/>
      <c r="BJ343" s="18"/>
      <c r="BK343" s="18"/>
      <c r="BL343" s="18"/>
      <c r="BM343" s="18"/>
      <c r="BN343" s="18"/>
      <c r="BO343" s="18"/>
      <c r="BP343" s="18"/>
      <c r="BQ343" s="18"/>
    </row>
    <row r="344" spans="33:69" x14ac:dyDescent="0.25">
      <c r="AG344" s="16">
        <f>'Summary Neel2Milner'!A339</f>
        <v>39725</v>
      </c>
      <c r="AH344" s="4"/>
      <c r="AI344" s="4">
        <f ca="1">OFFSET('Summary Neel2Milner'!$A339,0,('Residual Comparison Neel2Milner'!$BU$6+1),1,1)</f>
        <v>2636.8</v>
      </c>
      <c r="AJ344" s="17">
        <f t="shared" ca="1" si="82"/>
        <v>-2636.8</v>
      </c>
      <c r="AK344" s="65" t="e">
        <f t="shared" ca="1" si="83"/>
        <v>#DIV/0!</v>
      </c>
      <c r="AL344" s="4">
        <f ca="1">OFFSET('Summary Neel2Milner'!$A339,0,('Residual Comparison Neel2Milner'!$BU$7+1),1,1)</f>
        <v>2533.5999999999995</v>
      </c>
      <c r="AM344" s="17">
        <f t="shared" ca="1" si="84"/>
        <v>-2533.5999999999995</v>
      </c>
      <c r="AN344" s="65" t="e">
        <f t="shared" ca="1" si="85"/>
        <v>#DIV/0!</v>
      </c>
      <c r="AO344" s="4">
        <f ca="1">OFFSET('Summary Neel2Milner'!$A339,0,('Residual Comparison Neel2Milner'!$BU$8+1),1,1)</f>
        <v>2611.1</v>
      </c>
      <c r="AP344" s="17">
        <f t="shared" ca="1" si="86"/>
        <v>-2611.1</v>
      </c>
      <c r="AQ344" s="65" t="e">
        <f t="shared" ca="1" si="87"/>
        <v>#DIV/0!</v>
      </c>
      <c r="AR344" s="4">
        <f ca="1">OFFSET('Summary Neel2Milner'!$A339,0,('Residual Comparison Neel2Milner'!$BU$9+1),1,1)</f>
        <v>2218.8000000000002</v>
      </c>
      <c r="AS344" s="17">
        <f t="shared" ca="1" si="88"/>
        <v>-2218.8000000000002</v>
      </c>
      <c r="AT344" s="65" t="e">
        <f t="shared" ca="1" si="89"/>
        <v>#DIV/0!</v>
      </c>
      <c r="AU344" s="4">
        <f ca="1">OFFSET('Summary Neel2Milner'!$A339,0,('Residual Comparison Neel2Milner'!$BU$10+1),1,1)</f>
        <v>2636.8</v>
      </c>
      <c r="AV344" s="17">
        <f t="shared" ca="1" si="90"/>
        <v>-2636.8</v>
      </c>
      <c r="AW344" s="65" t="e">
        <f t="shared" ca="1" si="91"/>
        <v>#DIV/0!</v>
      </c>
      <c r="AX344" s="18"/>
      <c r="AY344" s="18"/>
      <c r="AZ344" s="18"/>
      <c r="BA344" s="18"/>
      <c r="BB344" s="18"/>
      <c r="BC344" s="18"/>
      <c r="BD344" s="18"/>
      <c r="BE344" s="18"/>
      <c r="BF344" s="18"/>
      <c r="BG344" s="18"/>
      <c r="BH344" s="18"/>
      <c r="BI344" s="18"/>
      <c r="BJ344" s="18"/>
      <c r="BK344" s="18"/>
      <c r="BL344" s="18"/>
      <c r="BM344" s="18"/>
      <c r="BN344" s="18"/>
      <c r="BO344" s="18"/>
      <c r="BP344" s="18"/>
      <c r="BQ344" s="18"/>
    </row>
    <row r="345" spans="33:69" x14ac:dyDescent="0.25">
      <c r="AG345" s="16">
        <f>'Summary Neel2Milner'!A340</f>
        <v>39726</v>
      </c>
      <c r="AH345" s="4"/>
      <c r="AI345" s="4">
        <f ca="1">OFFSET('Summary Neel2Milner'!$A340,0,('Residual Comparison Neel2Milner'!$BU$6+1),1,1)</f>
        <v>2773.2</v>
      </c>
      <c r="AJ345" s="17">
        <f t="shared" ca="1" si="82"/>
        <v>-2773.2</v>
      </c>
      <c r="AK345" s="65" t="e">
        <f t="shared" ca="1" si="83"/>
        <v>#DIV/0!</v>
      </c>
      <c r="AL345" s="4">
        <f ca="1">OFFSET('Summary Neel2Milner'!$A340,0,('Residual Comparison Neel2Milner'!$BU$7+1),1,1)</f>
        <v>2579.1</v>
      </c>
      <c r="AM345" s="17">
        <f t="shared" ca="1" si="84"/>
        <v>-2579.1</v>
      </c>
      <c r="AN345" s="65" t="e">
        <f t="shared" ca="1" si="85"/>
        <v>#DIV/0!</v>
      </c>
      <c r="AO345" s="4">
        <f ca="1">OFFSET('Summary Neel2Milner'!$A340,0,('Residual Comparison Neel2Milner'!$BU$8+1),1,1)</f>
        <v>2660.1</v>
      </c>
      <c r="AP345" s="17">
        <f t="shared" ca="1" si="86"/>
        <v>-2660.1</v>
      </c>
      <c r="AQ345" s="65" t="e">
        <f t="shared" ca="1" si="87"/>
        <v>#DIV/0!</v>
      </c>
      <c r="AR345" s="4">
        <f ca="1">OFFSET('Summary Neel2Milner'!$A340,0,('Residual Comparison Neel2Milner'!$BU$9+1),1,1)</f>
        <v>2183.2000000000003</v>
      </c>
      <c r="AS345" s="17">
        <f t="shared" ca="1" si="88"/>
        <v>-2183.2000000000003</v>
      </c>
      <c r="AT345" s="65" t="e">
        <f t="shared" ca="1" si="89"/>
        <v>#DIV/0!</v>
      </c>
      <c r="AU345" s="4">
        <f ca="1">OFFSET('Summary Neel2Milner'!$A340,0,('Residual Comparison Neel2Milner'!$BU$10+1),1,1)</f>
        <v>2773.2</v>
      </c>
      <c r="AV345" s="17">
        <f t="shared" ca="1" si="90"/>
        <v>-2773.2</v>
      </c>
      <c r="AW345" s="65" t="e">
        <f t="shared" ca="1" si="91"/>
        <v>#DIV/0!</v>
      </c>
      <c r="AX345" s="18"/>
      <c r="AY345" s="18"/>
      <c r="AZ345" s="18"/>
      <c r="BA345" s="18"/>
      <c r="BB345" s="18"/>
      <c r="BC345" s="18"/>
      <c r="BD345" s="18"/>
      <c r="BE345" s="18"/>
      <c r="BF345" s="18"/>
      <c r="BG345" s="18"/>
      <c r="BH345" s="18"/>
      <c r="BI345" s="18"/>
      <c r="BJ345" s="18"/>
      <c r="BK345" s="18"/>
      <c r="BL345" s="18"/>
      <c r="BM345" s="18"/>
      <c r="BN345" s="18"/>
      <c r="BO345" s="18"/>
      <c r="BP345" s="18"/>
      <c r="BQ345" s="18"/>
    </row>
    <row r="346" spans="33:69" x14ac:dyDescent="0.25">
      <c r="AG346" s="16">
        <f>'Summary Neel2Milner'!A341</f>
        <v>39727</v>
      </c>
      <c r="AH346" s="4"/>
      <c r="AI346" s="4">
        <f ca="1">OFFSET('Summary Neel2Milner'!$A341,0,('Residual Comparison Neel2Milner'!$BU$6+1),1,1)</f>
        <v>2710.6</v>
      </c>
      <c r="AJ346" s="17">
        <f t="shared" ca="1" si="82"/>
        <v>-2710.6</v>
      </c>
      <c r="AK346" s="65" t="e">
        <f t="shared" ca="1" si="83"/>
        <v>#DIV/0!</v>
      </c>
      <c r="AL346" s="4">
        <f ca="1">OFFSET('Summary Neel2Milner'!$A341,0,('Residual Comparison Neel2Milner'!$BU$7+1),1,1)</f>
        <v>2599.9</v>
      </c>
      <c r="AM346" s="17">
        <f t="shared" ca="1" si="84"/>
        <v>-2599.9</v>
      </c>
      <c r="AN346" s="65" t="e">
        <f t="shared" ca="1" si="85"/>
        <v>#DIV/0!</v>
      </c>
      <c r="AO346" s="4">
        <f ca="1">OFFSET('Summary Neel2Milner'!$A341,0,('Residual Comparison Neel2Milner'!$BU$8+1),1,1)</f>
        <v>2605.9</v>
      </c>
      <c r="AP346" s="17">
        <f t="shared" ca="1" si="86"/>
        <v>-2605.9</v>
      </c>
      <c r="AQ346" s="65" t="e">
        <f t="shared" ca="1" si="87"/>
        <v>#DIV/0!</v>
      </c>
      <c r="AR346" s="4">
        <f ca="1">OFFSET('Summary Neel2Milner'!$A341,0,('Residual Comparison Neel2Milner'!$BU$9+1),1,1)</f>
        <v>2207.6999999999998</v>
      </c>
      <c r="AS346" s="17">
        <f t="shared" ca="1" si="88"/>
        <v>-2207.6999999999998</v>
      </c>
      <c r="AT346" s="65" t="e">
        <f t="shared" ca="1" si="89"/>
        <v>#DIV/0!</v>
      </c>
      <c r="AU346" s="4">
        <f ca="1">OFFSET('Summary Neel2Milner'!$A341,0,('Residual Comparison Neel2Milner'!$BU$10+1),1,1)</f>
        <v>2710.6</v>
      </c>
      <c r="AV346" s="17">
        <f t="shared" ca="1" si="90"/>
        <v>-2710.6</v>
      </c>
      <c r="AW346" s="65" t="e">
        <f t="shared" ca="1" si="91"/>
        <v>#DIV/0!</v>
      </c>
      <c r="AX346" s="18"/>
      <c r="AY346" s="18"/>
      <c r="AZ346" s="18"/>
      <c r="BA346" s="18"/>
      <c r="BB346" s="18"/>
      <c r="BC346" s="18"/>
      <c r="BD346" s="18"/>
      <c r="BE346" s="18"/>
      <c r="BF346" s="18"/>
      <c r="BG346" s="18"/>
      <c r="BH346" s="18"/>
      <c r="BI346" s="18"/>
      <c r="BJ346" s="18"/>
      <c r="BK346" s="18"/>
      <c r="BL346" s="18"/>
      <c r="BM346" s="18"/>
      <c r="BN346" s="18"/>
      <c r="BO346" s="18"/>
      <c r="BP346" s="18"/>
      <c r="BQ346" s="18"/>
    </row>
    <row r="347" spans="33:69" x14ac:dyDescent="0.25">
      <c r="AG347" s="16">
        <f>'Summary Neel2Milner'!A342</f>
        <v>39728</v>
      </c>
      <c r="AH347" s="4"/>
      <c r="AI347" s="4">
        <f ca="1">OFFSET('Summary Neel2Milner'!$A342,0,('Residual Comparison Neel2Milner'!$BU$6+1),1,1)</f>
        <v>2749.6</v>
      </c>
      <c r="AJ347" s="17">
        <f t="shared" ca="1" si="82"/>
        <v>-2749.6</v>
      </c>
      <c r="AK347" s="65" t="e">
        <f t="shared" ca="1" si="83"/>
        <v>#DIV/0!</v>
      </c>
      <c r="AL347" s="4">
        <f ca="1">OFFSET('Summary Neel2Milner'!$A342,0,('Residual Comparison Neel2Milner'!$BU$7+1),1,1)</f>
        <v>2623.7999999999997</v>
      </c>
      <c r="AM347" s="17">
        <f t="shared" ca="1" si="84"/>
        <v>-2623.7999999999997</v>
      </c>
      <c r="AN347" s="65" t="e">
        <f t="shared" ca="1" si="85"/>
        <v>#DIV/0!</v>
      </c>
      <c r="AO347" s="4">
        <f ca="1">OFFSET('Summary Neel2Milner'!$A342,0,('Residual Comparison Neel2Milner'!$BU$8+1),1,1)</f>
        <v>2599.4</v>
      </c>
      <c r="AP347" s="17">
        <f t="shared" ca="1" si="86"/>
        <v>-2599.4</v>
      </c>
      <c r="AQ347" s="65" t="e">
        <f t="shared" ca="1" si="87"/>
        <v>#DIV/0!</v>
      </c>
      <c r="AR347" s="4">
        <f ca="1">OFFSET('Summary Neel2Milner'!$A342,0,('Residual Comparison Neel2Milner'!$BU$9+1),1,1)</f>
        <v>2198.3000000000002</v>
      </c>
      <c r="AS347" s="17">
        <f t="shared" ca="1" si="88"/>
        <v>-2198.3000000000002</v>
      </c>
      <c r="AT347" s="65" t="e">
        <f t="shared" ca="1" si="89"/>
        <v>#DIV/0!</v>
      </c>
      <c r="AU347" s="4">
        <f ca="1">OFFSET('Summary Neel2Milner'!$A342,0,('Residual Comparison Neel2Milner'!$BU$10+1),1,1)</f>
        <v>2749.6</v>
      </c>
      <c r="AV347" s="17">
        <f t="shared" ca="1" si="90"/>
        <v>-2749.6</v>
      </c>
      <c r="AW347" s="65" t="e">
        <f t="shared" ca="1" si="91"/>
        <v>#DIV/0!</v>
      </c>
      <c r="AX347" s="18"/>
      <c r="AY347" s="18"/>
      <c r="AZ347" s="18"/>
      <c r="BA347" s="18"/>
      <c r="BB347" s="18"/>
      <c r="BC347" s="18"/>
      <c r="BD347" s="18"/>
      <c r="BE347" s="18"/>
      <c r="BF347" s="18"/>
      <c r="BG347" s="18"/>
      <c r="BH347" s="18"/>
      <c r="BI347" s="18"/>
      <c r="BJ347" s="18"/>
      <c r="BK347" s="18"/>
      <c r="BL347" s="18"/>
      <c r="BM347" s="18"/>
      <c r="BN347" s="18"/>
      <c r="BO347" s="18"/>
      <c r="BP347" s="18"/>
      <c r="BQ347" s="18"/>
    </row>
    <row r="348" spans="33:69" x14ac:dyDescent="0.25">
      <c r="AG348" s="16">
        <f>'Summary Neel2Milner'!A343</f>
        <v>39729</v>
      </c>
      <c r="AH348" s="4"/>
      <c r="AI348" s="4">
        <f ca="1">OFFSET('Summary Neel2Milner'!$A343,0,('Residual Comparison Neel2Milner'!$BU$6+1),1,1)</f>
        <v>2652.9</v>
      </c>
      <c r="AJ348" s="17">
        <f t="shared" ca="1" si="82"/>
        <v>-2652.9</v>
      </c>
      <c r="AK348" s="65" t="e">
        <f t="shared" ca="1" si="83"/>
        <v>#DIV/0!</v>
      </c>
      <c r="AL348" s="4">
        <f ca="1">OFFSET('Summary Neel2Milner'!$A343,0,('Residual Comparison Neel2Milner'!$BU$7+1),1,1)</f>
        <v>2647.3</v>
      </c>
      <c r="AM348" s="17">
        <f t="shared" ca="1" si="84"/>
        <v>-2647.3</v>
      </c>
      <c r="AN348" s="65" t="e">
        <f t="shared" ca="1" si="85"/>
        <v>#DIV/0!</v>
      </c>
      <c r="AO348" s="4">
        <f ca="1">OFFSET('Summary Neel2Milner'!$A343,0,('Residual Comparison Neel2Milner'!$BU$8+1),1,1)</f>
        <v>2609.4</v>
      </c>
      <c r="AP348" s="17">
        <f t="shared" ca="1" si="86"/>
        <v>-2609.4</v>
      </c>
      <c r="AQ348" s="65" t="e">
        <f t="shared" ca="1" si="87"/>
        <v>#DIV/0!</v>
      </c>
      <c r="AR348" s="4">
        <f ca="1">OFFSET('Summary Neel2Milner'!$A343,0,('Residual Comparison Neel2Milner'!$BU$9+1),1,1)</f>
        <v>2122.1999999999998</v>
      </c>
      <c r="AS348" s="17">
        <f t="shared" ca="1" si="88"/>
        <v>-2122.1999999999998</v>
      </c>
      <c r="AT348" s="65" t="e">
        <f t="shared" ca="1" si="89"/>
        <v>#DIV/0!</v>
      </c>
      <c r="AU348" s="4">
        <f ca="1">OFFSET('Summary Neel2Milner'!$A343,0,('Residual Comparison Neel2Milner'!$BU$10+1),1,1)</f>
        <v>2652.9</v>
      </c>
      <c r="AV348" s="17">
        <f t="shared" ca="1" si="90"/>
        <v>-2652.9</v>
      </c>
      <c r="AW348" s="65" t="e">
        <f t="shared" ca="1" si="91"/>
        <v>#DIV/0!</v>
      </c>
      <c r="AX348" s="18"/>
      <c r="AY348" s="18"/>
      <c r="AZ348" s="18"/>
      <c r="BA348" s="18"/>
      <c r="BB348" s="18"/>
      <c r="BC348" s="18"/>
      <c r="BD348" s="18"/>
      <c r="BE348" s="18"/>
      <c r="BF348" s="18"/>
      <c r="BG348" s="18"/>
      <c r="BH348" s="18"/>
      <c r="BI348" s="18"/>
      <c r="BJ348" s="18"/>
      <c r="BK348" s="18"/>
      <c r="BL348" s="18"/>
      <c r="BM348" s="18"/>
      <c r="BN348" s="18"/>
      <c r="BO348" s="18"/>
      <c r="BP348" s="18"/>
      <c r="BQ348" s="18"/>
    </row>
    <row r="349" spans="33:69" x14ac:dyDescent="0.25">
      <c r="AG349" s="16">
        <f>'Summary Neel2Milner'!A344</f>
        <v>39730</v>
      </c>
      <c r="AH349" s="4"/>
      <c r="AI349" s="4">
        <f ca="1">OFFSET('Summary Neel2Milner'!$A344,0,('Residual Comparison Neel2Milner'!$BU$6+1),1,1)</f>
        <v>2673.2999999999997</v>
      </c>
      <c r="AJ349" s="17">
        <f t="shared" ca="1" si="82"/>
        <v>-2673.2999999999997</v>
      </c>
      <c r="AK349" s="65" t="e">
        <f t="shared" ca="1" si="83"/>
        <v>#DIV/0!</v>
      </c>
      <c r="AL349" s="4">
        <f ca="1">OFFSET('Summary Neel2Milner'!$A344,0,('Residual Comparison Neel2Milner'!$BU$7+1),1,1)</f>
        <v>2620.6000000000004</v>
      </c>
      <c r="AM349" s="17">
        <f t="shared" ca="1" si="84"/>
        <v>-2620.6000000000004</v>
      </c>
      <c r="AN349" s="65" t="e">
        <f t="shared" ca="1" si="85"/>
        <v>#DIV/0!</v>
      </c>
      <c r="AO349" s="4">
        <f ca="1">OFFSET('Summary Neel2Milner'!$A344,0,('Residual Comparison Neel2Milner'!$BU$8+1),1,1)</f>
        <v>2554.8000000000002</v>
      </c>
      <c r="AP349" s="17">
        <f t="shared" ca="1" si="86"/>
        <v>-2554.8000000000002</v>
      </c>
      <c r="AQ349" s="65" t="e">
        <f t="shared" ca="1" si="87"/>
        <v>#DIV/0!</v>
      </c>
      <c r="AR349" s="4">
        <f ca="1">OFFSET('Summary Neel2Milner'!$A344,0,('Residual Comparison Neel2Milner'!$BU$9+1),1,1)</f>
        <v>2049.1000000000004</v>
      </c>
      <c r="AS349" s="17">
        <f t="shared" ca="1" si="88"/>
        <v>-2049.1000000000004</v>
      </c>
      <c r="AT349" s="65" t="e">
        <f t="shared" ca="1" si="89"/>
        <v>#DIV/0!</v>
      </c>
      <c r="AU349" s="4">
        <f ca="1">OFFSET('Summary Neel2Milner'!$A344,0,('Residual Comparison Neel2Milner'!$BU$10+1),1,1)</f>
        <v>2673.2999999999997</v>
      </c>
      <c r="AV349" s="17">
        <f t="shared" ca="1" si="90"/>
        <v>-2673.2999999999997</v>
      </c>
      <c r="AW349" s="65" t="e">
        <f t="shared" ca="1" si="91"/>
        <v>#DIV/0!</v>
      </c>
      <c r="AX349" s="18"/>
      <c r="AY349" s="18"/>
      <c r="AZ349" s="18"/>
      <c r="BA349" s="18"/>
      <c r="BB349" s="18"/>
      <c r="BC349" s="18"/>
      <c r="BD349" s="18"/>
      <c r="BE349" s="18"/>
      <c r="BF349" s="18"/>
      <c r="BG349" s="18"/>
      <c r="BH349" s="18"/>
      <c r="BI349" s="18"/>
      <c r="BJ349" s="18"/>
      <c r="BK349" s="18"/>
      <c r="BL349" s="18"/>
      <c r="BM349" s="18"/>
      <c r="BN349" s="18"/>
      <c r="BO349" s="18"/>
      <c r="BP349" s="18"/>
      <c r="BQ349" s="18"/>
    </row>
    <row r="350" spans="33:69" x14ac:dyDescent="0.25">
      <c r="AG350" s="16">
        <f>'Summary Neel2Milner'!A345</f>
        <v>39731</v>
      </c>
      <c r="AH350" s="4"/>
      <c r="AI350" s="4">
        <f ca="1">OFFSET('Summary Neel2Milner'!$A345,0,('Residual Comparison Neel2Milner'!$BU$6+1),1,1)</f>
        <v>2866.6</v>
      </c>
      <c r="AJ350" s="17">
        <f t="shared" ca="1" si="82"/>
        <v>-2866.6</v>
      </c>
      <c r="AK350" s="65" t="e">
        <f t="shared" ca="1" si="83"/>
        <v>#DIV/0!</v>
      </c>
      <c r="AL350" s="4">
        <f ca="1">OFFSET('Summary Neel2Milner'!$A345,0,('Residual Comparison Neel2Milner'!$BU$7+1),1,1)</f>
        <v>2525.3999999999996</v>
      </c>
      <c r="AM350" s="17">
        <f t="shared" ca="1" si="84"/>
        <v>-2525.3999999999996</v>
      </c>
      <c r="AN350" s="65" t="e">
        <f t="shared" ca="1" si="85"/>
        <v>#DIV/0!</v>
      </c>
      <c r="AO350" s="4">
        <f ca="1">OFFSET('Summary Neel2Milner'!$A345,0,('Residual Comparison Neel2Milner'!$BU$8+1),1,1)</f>
        <v>2576.2000000000003</v>
      </c>
      <c r="AP350" s="17">
        <f t="shared" ca="1" si="86"/>
        <v>-2576.2000000000003</v>
      </c>
      <c r="AQ350" s="65" t="e">
        <f t="shared" ca="1" si="87"/>
        <v>#DIV/0!</v>
      </c>
      <c r="AR350" s="4">
        <f ca="1">OFFSET('Summary Neel2Milner'!$A345,0,('Residual Comparison Neel2Milner'!$BU$9+1),1,1)</f>
        <v>2041.6</v>
      </c>
      <c r="AS350" s="17">
        <f t="shared" ca="1" si="88"/>
        <v>-2041.6</v>
      </c>
      <c r="AT350" s="65" t="e">
        <f t="shared" ca="1" si="89"/>
        <v>#DIV/0!</v>
      </c>
      <c r="AU350" s="4">
        <f ca="1">OFFSET('Summary Neel2Milner'!$A345,0,('Residual Comparison Neel2Milner'!$BU$10+1),1,1)</f>
        <v>2866.6</v>
      </c>
      <c r="AV350" s="17">
        <f t="shared" ca="1" si="90"/>
        <v>-2866.6</v>
      </c>
      <c r="AW350" s="65" t="e">
        <f t="shared" ca="1" si="91"/>
        <v>#DIV/0!</v>
      </c>
      <c r="AX350" s="18"/>
      <c r="AY350" s="18"/>
      <c r="AZ350" s="18"/>
      <c r="BA350" s="18"/>
      <c r="BB350" s="18"/>
      <c r="BC350" s="18"/>
      <c r="BD350" s="18"/>
      <c r="BE350" s="18"/>
      <c r="BF350" s="18"/>
      <c r="BG350" s="18"/>
      <c r="BH350" s="18"/>
      <c r="BI350" s="18"/>
      <c r="BJ350" s="18"/>
      <c r="BK350" s="18"/>
      <c r="BL350" s="18"/>
      <c r="BM350" s="18"/>
      <c r="BN350" s="18"/>
      <c r="BO350" s="18"/>
      <c r="BP350" s="18"/>
      <c r="BQ350" s="18"/>
    </row>
    <row r="351" spans="33:69" x14ac:dyDescent="0.25">
      <c r="AG351" s="16">
        <f>'Summary Neel2Milner'!A346</f>
        <v>39732</v>
      </c>
      <c r="AH351" s="4"/>
      <c r="AI351" s="4">
        <f ca="1">OFFSET('Summary Neel2Milner'!$A346,0,('Residual Comparison Neel2Milner'!$BU$6+1),1,1)</f>
        <v>2889.8999999999996</v>
      </c>
      <c r="AJ351" s="17">
        <f t="shared" ca="1" si="82"/>
        <v>-2889.8999999999996</v>
      </c>
      <c r="AK351" s="65" t="e">
        <f t="shared" ca="1" si="83"/>
        <v>#DIV/0!</v>
      </c>
      <c r="AL351" s="4">
        <f ca="1">OFFSET('Summary Neel2Milner'!$A346,0,('Residual Comparison Neel2Milner'!$BU$7+1),1,1)</f>
        <v>2446.5</v>
      </c>
      <c r="AM351" s="17">
        <f t="shared" ca="1" si="84"/>
        <v>-2446.5</v>
      </c>
      <c r="AN351" s="65" t="e">
        <f t="shared" ca="1" si="85"/>
        <v>#DIV/0!</v>
      </c>
      <c r="AO351" s="4">
        <f ca="1">OFFSET('Summary Neel2Milner'!$A346,0,('Residual Comparison Neel2Milner'!$BU$8+1),1,1)</f>
        <v>2448.2999999999997</v>
      </c>
      <c r="AP351" s="17">
        <f t="shared" ca="1" si="86"/>
        <v>-2448.2999999999997</v>
      </c>
      <c r="AQ351" s="65" t="e">
        <f t="shared" ca="1" si="87"/>
        <v>#DIV/0!</v>
      </c>
      <c r="AR351" s="4">
        <f ca="1">OFFSET('Summary Neel2Milner'!$A346,0,('Residual Comparison Neel2Milner'!$BU$9+1),1,1)</f>
        <v>2068.1</v>
      </c>
      <c r="AS351" s="17">
        <f t="shared" ca="1" si="88"/>
        <v>-2068.1</v>
      </c>
      <c r="AT351" s="65" t="e">
        <f t="shared" ca="1" si="89"/>
        <v>#DIV/0!</v>
      </c>
      <c r="AU351" s="4">
        <f ca="1">OFFSET('Summary Neel2Milner'!$A346,0,('Residual Comparison Neel2Milner'!$BU$10+1),1,1)</f>
        <v>2889.8999999999996</v>
      </c>
      <c r="AV351" s="17">
        <f t="shared" ca="1" si="90"/>
        <v>-2889.8999999999996</v>
      </c>
      <c r="AW351" s="65" t="e">
        <f t="shared" ca="1" si="91"/>
        <v>#DIV/0!</v>
      </c>
      <c r="AX351" s="18"/>
      <c r="AY351" s="18"/>
      <c r="AZ351" s="18"/>
      <c r="BA351" s="18"/>
      <c r="BB351" s="18"/>
      <c r="BC351" s="18"/>
      <c r="BD351" s="18"/>
      <c r="BE351" s="18"/>
      <c r="BF351" s="18"/>
      <c r="BG351" s="18"/>
      <c r="BH351" s="18"/>
      <c r="BI351" s="18"/>
      <c r="BJ351" s="18"/>
      <c r="BK351" s="18"/>
      <c r="BL351" s="18"/>
      <c r="BM351" s="18"/>
      <c r="BN351" s="18"/>
      <c r="BO351" s="18"/>
      <c r="BP351" s="18"/>
      <c r="BQ351" s="18"/>
    </row>
    <row r="352" spans="33:69" x14ac:dyDescent="0.25">
      <c r="AG352" s="16">
        <f>'Summary Neel2Milner'!A347</f>
        <v>39733</v>
      </c>
      <c r="AH352" s="4"/>
      <c r="AI352" s="4">
        <f ca="1">OFFSET('Summary Neel2Milner'!$A347,0,('Residual Comparison Neel2Milner'!$BU$6+1),1,1)</f>
        <v>2746.3</v>
      </c>
      <c r="AJ352" s="17">
        <f t="shared" ca="1" si="82"/>
        <v>-2746.3</v>
      </c>
      <c r="AK352" s="65" t="e">
        <f t="shared" ca="1" si="83"/>
        <v>#DIV/0!</v>
      </c>
      <c r="AL352" s="4">
        <f ca="1">OFFSET('Summary Neel2Milner'!$A347,0,('Residual Comparison Neel2Milner'!$BU$7+1),1,1)</f>
        <v>2446.1</v>
      </c>
      <c r="AM352" s="17">
        <f t="shared" ca="1" si="84"/>
        <v>-2446.1</v>
      </c>
      <c r="AN352" s="65" t="e">
        <f t="shared" ca="1" si="85"/>
        <v>#DIV/0!</v>
      </c>
      <c r="AO352" s="4">
        <f ca="1">OFFSET('Summary Neel2Milner'!$A347,0,('Residual Comparison Neel2Milner'!$BU$8+1),1,1)</f>
        <v>2321.7999999999997</v>
      </c>
      <c r="AP352" s="17">
        <f t="shared" ca="1" si="86"/>
        <v>-2321.7999999999997</v>
      </c>
      <c r="AQ352" s="65" t="e">
        <f t="shared" ca="1" si="87"/>
        <v>#DIV/0!</v>
      </c>
      <c r="AR352" s="4">
        <f ca="1">OFFSET('Summary Neel2Milner'!$A347,0,('Residual Comparison Neel2Milner'!$BU$9+1),1,1)</f>
        <v>1947.8</v>
      </c>
      <c r="AS352" s="17">
        <f t="shared" ca="1" si="88"/>
        <v>-1947.8</v>
      </c>
      <c r="AT352" s="65" t="e">
        <f t="shared" ca="1" si="89"/>
        <v>#DIV/0!</v>
      </c>
      <c r="AU352" s="4">
        <f ca="1">OFFSET('Summary Neel2Milner'!$A347,0,('Residual Comparison Neel2Milner'!$BU$10+1),1,1)</f>
        <v>2746.3</v>
      </c>
      <c r="AV352" s="17">
        <f t="shared" ca="1" si="90"/>
        <v>-2746.3</v>
      </c>
      <c r="AW352" s="65" t="e">
        <f t="shared" ca="1" si="91"/>
        <v>#DIV/0!</v>
      </c>
      <c r="AX352" s="18"/>
      <c r="AY352" s="18"/>
      <c r="AZ352" s="18"/>
      <c r="BA352" s="18"/>
      <c r="BB352" s="18"/>
      <c r="BC352" s="18"/>
      <c r="BD352" s="18"/>
      <c r="BE352" s="18"/>
      <c r="BF352" s="18"/>
      <c r="BG352" s="18"/>
      <c r="BH352" s="18"/>
      <c r="BI352" s="18"/>
      <c r="BJ352" s="18"/>
      <c r="BK352" s="18"/>
      <c r="BL352" s="18"/>
      <c r="BM352" s="18"/>
      <c r="BN352" s="18"/>
      <c r="BO352" s="18"/>
      <c r="BP352" s="18"/>
      <c r="BQ352" s="18"/>
    </row>
    <row r="353" spans="33:69" x14ac:dyDescent="0.25">
      <c r="AG353" s="16">
        <f>'Summary Neel2Milner'!A348</f>
        <v>39734</v>
      </c>
      <c r="AH353" s="4"/>
      <c r="AI353" s="4">
        <f ca="1">OFFSET('Summary Neel2Milner'!$A348,0,('Residual Comparison Neel2Milner'!$BU$6+1),1,1)</f>
        <v>2794.1</v>
      </c>
      <c r="AJ353" s="17">
        <f t="shared" ca="1" si="82"/>
        <v>-2794.1</v>
      </c>
      <c r="AK353" s="65" t="e">
        <f t="shared" ca="1" si="83"/>
        <v>#DIV/0!</v>
      </c>
      <c r="AL353" s="4">
        <f ca="1">OFFSET('Summary Neel2Milner'!$A348,0,('Residual Comparison Neel2Milner'!$BU$7+1),1,1)</f>
        <v>2573.6999999999998</v>
      </c>
      <c r="AM353" s="17">
        <f t="shared" ca="1" si="84"/>
        <v>-2573.6999999999998</v>
      </c>
      <c r="AN353" s="65" t="e">
        <f t="shared" ca="1" si="85"/>
        <v>#DIV/0!</v>
      </c>
      <c r="AO353" s="4">
        <f ca="1">OFFSET('Summary Neel2Milner'!$A348,0,('Residual Comparison Neel2Milner'!$BU$8+1),1,1)</f>
        <v>2315.1</v>
      </c>
      <c r="AP353" s="17">
        <f t="shared" ca="1" si="86"/>
        <v>-2315.1</v>
      </c>
      <c r="AQ353" s="65" t="e">
        <f t="shared" ca="1" si="87"/>
        <v>#DIV/0!</v>
      </c>
      <c r="AR353" s="4">
        <f ca="1">OFFSET('Summary Neel2Milner'!$A348,0,('Residual Comparison Neel2Milner'!$BU$9+1),1,1)</f>
        <v>1894.9</v>
      </c>
      <c r="AS353" s="17">
        <f t="shared" ca="1" si="88"/>
        <v>-1894.9</v>
      </c>
      <c r="AT353" s="65" t="e">
        <f t="shared" ca="1" si="89"/>
        <v>#DIV/0!</v>
      </c>
      <c r="AU353" s="4">
        <f ca="1">OFFSET('Summary Neel2Milner'!$A348,0,('Residual Comparison Neel2Milner'!$BU$10+1),1,1)</f>
        <v>2794.1</v>
      </c>
      <c r="AV353" s="17">
        <f t="shared" ca="1" si="90"/>
        <v>-2794.1</v>
      </c>
      <c r="AW353" s="65" t="e">
        <f t="shared" ca="1" si="91"/>
        <v>#DIV/0!</v>
      </c>
      <c r="AX353" s="18"/>
      <c r="AY353" s="18"/>
      <c r="AZ353" s="18"/>
      <c r="BA353" s="18"/>
      <c r="BB353" s="18"/>
      <c r="BC353" s="18"/>
      <c r="BD353" s="18"/>
      <c r="BE353" s="18"/>
      <c r="BF353" s="18"/>
      <c r="BG353" s="18"/>
      <c r="BH353" s="18"/>
      <c r="BI353" s="18"/>
      <c r="BJ353" s="18"/>
      <c r="BK353" s="18"/>
      <c r="BL353" s="18"/>
      <c r="BM353" s="18"/>
      <c r="BN353" s="18"/>
      <c r="BO353" s="18"/>
      <c r="BP353" s="18"/>
      <c r="BQ353" s="18"/>
    </row>
    <row r="354" spans="33:69" x14ac:dyDescent="0.25">
      <c r="AG354" s="16">
        <f>'Summary Neel2Milner'!A349</f>
        <v>39735</v>
      </c>
      <c r="AH354" s="4"/>
      <c r="AI354" s="4">
        <f ca="1">OFFSET('Summary Neel2Milner'!$A349,0,('Residual Comparison Neel2Milner'!$BU$6+1),1,1)</f>
        <v>2906.3</v>
      </c>
      <c r="AJ354" s="17">
        <f t="shared" ca="1" si="82"/>
        <v>-2906.3</v>
      </c>
      <c r="AK354" s="65" t="e">
        <f t="shared" ca="1" si="83"/>
        <v>#DIV/0!</v>
      </c>
      <c r="AL354" s="4">
        <f ca="1">OFFSET('Summary Neel2Milner'!$A349,0,('Residual Comparison Neel2Milner'!$BU$7+1),1,1)</f>
        <v>2574.2999999999997</v>
      </c>
      <c r="AM354" s="17">
        <f t="shared" ca="1" si="84"/>
        <v>-2574.2999999999997</v>
      </c>
      <c r="AN354" s="65" t="e">
        <f t="shared" ca="1" si="85"/>
        <v>#DIV/0!</v>
      </c>
      <c r="AO354" s="4">
        <f ca="1">OFFSET('Summary Neel2Milner'!$A349,0,('Residual Comparison Neel2Milner'!$BU$8+1),1,1)</f>
        <v>2284.8999999999996</v>
      </c>
      <c r="AP354" s="17">
        <f t="shared" ca="1" si="86"/>
        <v>-2284.8999999999996</v>
      </c>
      <c r="AQ354" s="65" t="e">
        <f t="shared" ca="1" si="87"/>
        <v>#DIV/0!</v>
      </c>
      <c r="AR354" s="4">
        <f ca="1">OFFSET('Summary Neel2Milner'!$A349,0,('Residual Comparison Neel2Milner'!$BU$9+1),1,1)</f>
        <v>1991</v>
      </c>
      <c r="AS354" s="17">
        <f t="shared" ca="1" si="88"/>
        <v>-1991</v>
      </c>
      <c r="AT354" s="65" t="e">
        <f t="shared" ca="1" si="89"/>
        <v>#DIV/0!</v>
      </c>
      <c r="AU354" s="4">
        <f ca="1">OFFSET('Summary Neel2Milner'!$A349,0,('Residual Comparison Neel2Milner'!$BU$10+1),1,1)</f>
        <v>2906.3</v>
      </c>
      <c r="AV354" s="17">
        <f t="shared" ca="1" si="90"/>
        <v>-2906.3</v>
      </c>
      <c r="AW354" s="65" t="e">
        <f t="shared" ca="1" si="91"/>
        <v>#DIV/0!</v>
      </c>
      <c r="AX354" s="18"/>
      <c r="AY354" s="18"/>
      <c r="AZ354" s="18"/>
      <c r="BA354" s="18"/>
      <c r="BB354" s="18"/>
      <c r="BC354" s="18"/>
      <c r="BD354" s="18"/>
      <c r="BE354" s="18"/>
      <c r="BF354" s="18"/>
      <c r="BG354" s="18"/>
      <c r="BH354" s="18"/>
      <c r="BI354" s="18"/>
      <c r="BJ354" s="18"/>
      <c r="BK354" s="18"/>
      <c r="BL354" s="18"/>
      <c r="BM354" s="18"/>
      <c r="BN354" s="18"/>
      <c r="BO354" s="18"/>
      <c r="BP354" s="18"/>
      <c r="BQ354" s="18"/>
    </row>
    <row r="355" spans="33:69" x14ac:dyDescent="0.25">
      <c r="AG355" s="16">
        <f>'Summary Neel2Milner'!A350</f>
        <v>39736</v>
      </c>
      <c r="AH355" s="4"/>
      <c r="AI355" s="4">
        <f ca="1">OFFSET('Summary Neel2Milner'!$A350,0,('Residual Comparison Neel2Milner'!$BU$6+1),1,1)</f>
        <v>2748.7999999999997</v>
      </c>
      <c r="AJ355" s="17">
        <f t="shared" ca="1" si="82"/>
        <v>-2748.7999999999997</v>
      </c>
      <c r="AK355" s="65" t="e">
        <f t="shared" ca="1" si="83"/>
        <v>#DIV/0!</v>
      </c>
      <c r="AL355" s="4">
        <f ca="1">OFFSET('Summary Neel2Milner'!$A350,0,('Residual Comparison Neel2Milner'!$BU$7+1),1,1)</f>
        <v>2604.4000000000005</v>
      </c>
      <c r="AM355" s="17">
        <f t="shared" ca="1" si="84"/>
        <v>-2604.4000000000005</v>
      </c>
      <c r="AN355" s="65" t="e">
        <f t="shared" ca="1" si="85"/>
        <v>#DIV/0!</v>
      </c>
      <c r="AO355" s="4">
        <f ca="1">OFFSET('Summary Neel2Milner'!$A350,0,('Residual Comparison Neel2Milner'!$BU$8+1),1,1)</f>
        <v>2203.1000000000004</v>
      </c>
      <c r="AP355" s="17">
        <f t="shared" ca="1" si="86"/>
        <v>-2203.1000000000004</v>
      </c>
      <c r="AQ355" s="65" t="e">
        <f t="shared" ca="1" si="87"/>
        <v>#DIV/0!</v>
      </c>
      <c r="AR355" s="4">
        <f ca="1">OFFSET('Summary Neel2Milner'!$A350,0,('Residual Comparison Neel2Milner'!$BU$9+1),1,1)</f>
        <v>1987.2</v>
      </c>
      <c r="AS355" s="17">
        <f t="shared" ca="1" si="88"/>
        <v>-1987.2</v>
      </c>
      <c r="AT355" s="65" t="e">
        <f t="shared" ca="1" si="89"/>
        <v>#DIV/0!</v>
      </c>
      <c r="AU355" s="4">
        <f ca="1">OFFSET('Summary Neel2Milner'!$A350,0,('Residual Comparison Neel2Milner'!$BU$10+1),1,1)</f>
        <v>2748.7999999999997</v>
      </c>
      <c r="AV355" s="17">
        <f t="shared" ca="1" si="90"/>
        <v>-2748.7999999999997</v>
      </c>
      <c r="AW355" s="65" t="e">
        <f t="shared" ca="1" si="91"/>
        <v>#DIV/0!</v>
      </c>
      <c r="AX355" s="18"/>
      <c r="AY355" s="18"/>
      <c r="AZ355" s="18"/>
      <c r="BA355" s="18"/>
      <c r="BB355" s="18"/>
      <c r="BC355" s="18"/>
      <c r="BD355" s="18"/>
      <c r="BE355" s="18"/>
      <c r="BF355" s="18"/>
      <c r="BG355" s="18"/>
      <c r="BH355" s="18"/>
      <c r="BI355" s="18"/>
      <c r="BJ355" s="18"/>
      <c r="BK355" s="18"/>
      <c r="BL355" s="18"/>
      <c r="BM355" s="18"/>
      <c r="BN355" s="18"/>
      <c r="BO355" s="18"/>
      <c r="BP355" s="18"/>
      <c r="BQ355" s="18"/>
    </row>
    <row r="356" spans="33:69" x14ac:dyDescent="0.25">
      <c r="AG356" s="63">
        <f>'Summary Neel2Milner'!A351</f>
        <v>39737</v>
      </c>
      <c r="AH356" s="4"/>
      <c r="AI356" s="4">
        <f ca="1">OFFSET('Summary Neel2Milner'!$A351,0,('Residual Comparison Neel2Milner'!$BU$6+1),1,1)</f>
        <v>2784.8</v>
      </c>
      <c r="AJ356" s="64">
        <f t="shared" ca="1" si="82"/>
        <v>-2784.8</v>
      </c>
      <c r="AK356" s="47" t="e">
        <f t="shared" ca="1" si="83"/>
        <v>#DIV/0!</v>
      </c>
      <c r="AL356" s="4">
        <f ca="1">OFFSET('Summary Neel2Milner'!$A351,0,('Residual Comparison Neel2Milner'!$BU$7+1),1,1)</f>
        <v>2544.6999999999998</v>
      </c>
      <c r="AM356" s="64">
        <f t="shared" ca="1" si="84"/>
        <v>-2544.6999999999998</v>
      </c>
      <c r="AN356" s="47" t="e">
        <f t="shared" ca="1" si="85"/>
        <v>#DIV/0!</v>
      </c>
      <c r="AO356" s="4">
        <f ca="1">OFFSET('Summary Neel2Milner'!$A351,0,('Residual Comparison Neel2Milner'!$BU$8+1),1,1)</f>
        <v>2287.7000000000003</v>
      </c>
      <c r="AP356" s="64">
        <f t="shared" ca="1" si="86"/>
        <v>-2287.7000000000003</v>
      </c>
      <c r="AQ356" s="47" t="e">
        <f t="shared" ca="1" si="87"/>
        <v>#DIV/0!</v>
      </c>
      <c r="AR356" s="4">
        <f ca="1">OFFSET('Summary Neel2Milner'!$A351,0,('Residual Comparison Neel2Milner'!$BU$9+1),1,1)</f>
        <v>2011.9</v>
      </c>
      <c r="AS356" s="64">
        <f t="shared" ca="1" si="88"/>
        <v>-2011.9</v>
      </c>
      <c r="AT356" s="47" t="e">
        <f t="shared" ca="1" si="89"/>
        <v>#DIV/0!</v>
      </c>
      <c r="AU356" s="4">
        <f ca="1">OFFSET('Summary Neel2Milner'!$A351,0,('Residual Comparison Neel2Milner'!$BU$10+1),1,1)</f>
        <v>2784.8</v>
      </c>
      <c r="AV356" s="64">
        <f t="shared" ca="1" si="90"/>
        <v>-2784.8</v>
      </c>
      <c r="AW356" s="47" t="e">
        <f t="shared" ca="1" si="91"/>
        <v>#DIV/0!</v>
      </c>
      <c r="AX356" s="9"/>
      <c r="AY356" s="9"/>
      <c r="AZ356" s="9"/>
      <c r="BA356" s="9"/>
      <c r="BB356" s="9"/>
      <c r="BC356" s="9"/>
      <c r="BD356" s="9"/>
      <c r="BE356" s="9"/>
      <c r="BF356" s="9"/>
      <c r="BG356" s="9"/>
      <c r="BH356" s="9"/>
      <c r="BI356" s="9"/>
      <c r="BJ356" s="9"/>
      <c r="BK356" s="9"/>
      <c r="BL356" s="9"/>
      <c r="BM356" s="9"/>
      <c r="BN356" s="9"/>
      <c r="BO356" s="9"/>
      <c r="BP356" s="9"/>
      <c r="BQ356" s="9"/>
    </row>
    <row r="357" spans="33:69" x14ac:dyDescent="0.25">
      <c r="AG357" s="63">
        <f>'Summary Neel2Milner'!A352</f>
        <v>39738</v>
      </c>
      <c r="AH357" s="4"/>
      <c r="AI357" s="4">
        <f ca="1">OFFSET('Summary Neel2Milner'!$A352,0,('Residual Comparison Neel2Milner'!$BU$6+1),1,1)</f>
        <v>2673.1000000000004</v>
      </c>
      <c r="AJ357" s="64">
        <f t="shared" ca="1" si="82"/>
        <v>-2673.1000000000004</v>
      </c>
      <c r="AK357" s="47" t="e">
        <f t="shared" ca="1" si="83"/>
        <v>#DIV/0!</v>
      </c>
      <c r="AL357" s="4">
        <f ca="1">OFFSET('Summary Neel2Milner'!$A352,0,('Residual Comparison Neel2Milner'!$BU$7+1),1,1)</f>
        <v>2529.8000000000002</v>
      </c>
      <c r="AM357" s="64">
        <f t="shared" ca="1" si="84"/>
        <v>-2529.8000000000002</v>
      </c>
      <c r="AN357" s="47" t="e">
        <f t="shared" ca="1" si="85"/>
        <v>#DIV/0!</v>
      </c>
      <c r="AO357" s="4">
        <f ca="1">OFFSET('Summary Neel2Milner'!$A352,0,('Residual Comparison Neel2Milner'!$BU$8+1),1,1)</f>
        <v>2315.1000000000004</v>
      </c>
      <c r="AP357" s="64">
        <f t="shared" ca="1" si="86"/>
        <v>-2315.1000000000004</v>
      </c>
      <c r="AQ357" s="47" t="e">
        <f t="shared" ca="1" si="87"/>
        <v>#DIV/0!</v>
      </c>
      <c r="AR357" s="4">
        <f ca="1">OFFSET('Summary Neel2Milner'!$A352,0,('Residual Comparison Neel2Milner'!$BU$9+1),1,1)</f>
        <v>1974.8</v>
      </c>
      <c r="AS357" s="64">
        <f t="shared" ca="1" si="88"/>
        <v>-1974.8</v>
      </c>
      <c r="AT357" s="47" t="e">
        <f t="shared" ca="1" si="89"/>
        <v>#DIV/0!</v>
      </c>
      <c r="AU357" s="4">
        <f ca="1">OFFSET('Summary Neel2Milner'!$A352,0,('Residual Comparison Neel2Milner'!$BU$10+1),1,1)</f>
        <v>2673.1000000000004</v>
      </c>
      <c r="AV357" s="64">
        <f t="shared" ca="1" si="90"/>
        <v>-2673.1000000000004</v>
      </c>
      <c r="AW357" s="47" t="e">
        <f t="shared" ca="1" si="91"/>
        <v>#DIV/0!</v>
      </c>
      <c r="AX357" s="9"/>
      <c r="AY357" s="9"/>
      <c r="AZ357" s="9"/>
      <c r="BA357" s="9"/>
      <c r="BB357" s="9"/>
      <c r="BC357" s="9"/>
      <c r="BD357" s="9"/>
      <c r="BE357" s="9"/>
      <c r="BF357" s="9"/>
      <c r="BG357" s="9"/>
      <c r="BH357" s="9"/>
      <c r="BI357" s="9"/>
      <c r="BJ357" s="9"/>
      <c r="BK357" s="9"/>
      <c r="BL357" s="9"/>
      <c r="BM357" s="9"/>
      <c r="BN357" s="9"/>
      <c r="BO357" s="9"/>
      <c r="BP357" s="9"/>
      <c r="BQ357" s="9"/>
    </row>
    <row r="358" spans="33:69" x14ac:dyDescent="0.25">
      <c r="AG358" s="63">
        <f>'Summary Neel2Milner'!A353</f>
        <v>39739</v>
      </c>
      <c r="AH358" s="4"/>
      <c r="AI358" s="4">
        <f ca="1">OFFSET('Summary Neel2Milner'!$A353,0,('Residual Comparison Neel2Milner'!$BU$6+1),1,1)</f>
        <v>2657</v>
      </c>
      <c r="AJ358" s="64">
        <f t="shared" ca="1" si="82"/>
        <v>-2657</v>
      </c>
      <c r="AK358" s="47" t="e">
        <f t="shared" ca="1" si="83"/>
        <v>#DIV/0!</v>
      </c>
      <c r="AL358" s="4">
        <f ca="1">OFFSET('Summary Neel2Milner'!$A353,0,('Residual Comparison Neel2Milner'!$BU$7+1),1,1)</f>
        <v>2587.5</v>
      </c>
      <c r="AM358" s="64">
        <f t="shared" ca="1" si="84"/>
        <v>-2587.5</v>
      </c>
      <c r="AN358" s="47" t="e">
        <f t="shared" ca="1" si="85"/>
        <v>#DIV/0!</v>
      </c>
      <c r="AO358" s="4">
        <f ca="1">OFFSET('Summary Neel2Milner'!$A353,0,('Residual Comparison Neel2Milner'!$BU$8+1),1,1)</f>
        <v>2441.6999999999998</v>
      </c>
      <c r="AP358" s="64">
        <f t="shared" ca="1" si="86"/>
        <v>-2441.6999999999998</v>
      </c>
      <c r="AQ358" s="47" t="e">
        <f t="shared" ca="1" si="87"/>
        <v>#DIV/0!</v>
      </c>
      <c r="AR358" s="4">
        <f ca="1">OFFSET('Summary Neel2Milner'!$A353,0,('Residual Comparison Neel2Milner'!$BU$9+1),1,1)</f>
        <v>2000.6</v>
      </c>
      <c r="AS358" s="64">
        <f t="shared" ca="1" si="88"/>
        <v>-2000.6</v>
      </c>
      <c r="AT358" s="47" t="e">
        <f t="shared" ca="1" si="89"/>
        <v>#DIV/0!</v>
      </c>
      <c r="AU358" s="4">
        <f ca="1">OFFSET('Summary Neel2Milner'!$A353,0,('Residual Comparison Neel2Milner'!$BU$10+1),1,1)</f>
        <v>2657</v>
      </c>
      <c r="AV358" s="64">
        <f t="shared" ca="1" si="90"/>
        <v>-2657</v>
      </c>
      <c r="AW358" s="47" t="e">
        <f t="shared" ca="1" si="91"/>
        <v>#DIV/0!</v>
      </c>
      <c r="AX358" s="9"/>
      <c r="AY358" s="9"/>
      <c r="AZ358" s="9"/>
      <c r="BA358" s="9"/>
      <c r="BB358" s="9"/>
      <c r="BC358" s="9"/>
      <c r="BD358" s="9"/>
      <c r="BE358" s="9"/>
      <c r="BF358" s="9"/>
      <c r="BG358" s="9"/>
      <c r="BH358" s="9"/>
      <c r="BI358" s="9"/>
      <c r="BJ358" s="9"/>
      <c r="BK358" s="9"/>
      <c r="BL358" s="9"/>
      <c r="BM358" s="9"/>
      <c r="BN358" s="9"/>
      <c r="BO358" s="9"/>
      <c r="BP358" s="9"/>
      <c r="BQ358" s="9"/>
    </row>
    <row r="359" spans="33:69" x14ac:dyDescent="0.25">
      <c r="AG359" s="63">
        <f>'Summary Neel2Milner'!A354</f>
        <v>39740</v>
      </c>
      <c r="AH359" s="4"/>
      <c r="AI359" s="4">
        <f ca="1">OFFSET('Summary Neel2Milner'!$A354,0,('Residual Comparison Neel2Milner'!$BU$6+1),1,1)</f>
        <v>2747.5</v>
      </c>
      <c r="AJ359" s="64">
        <f t="shared" ca="1" si="82"/>
        <v>-2747.5</v>
      </c>
      <c r="AK359" s="47" t="e">
        <f t="shared" ca="1" si="83"/>
        <v>#DIV/0!</v>
      </c>
      <c r="AL359" s="4">
        <f ca="1">OFFSET('Summary Neel2Milner'!$A354,0,('Residual Comparison Neel2Milner'!$BU$7+1),1,1)</f>
        <v>2724.6</v>
      </c>
      <c r="AM359" s="64">
        <f t="shared" ca="1" si="84"/>
        <v>-2724.6</v>
      </c>
      <c r="AN359" s="47" t="e">
        <f t="shared" ca="1" si="85"/>
        <v>#DIV/0!</v>
      </c>
      <c r="AO359" s="4">
        <f ca="1">OFFSET('Summary Neel2Milner'!$A354,0,('Residual Comparison Neel2Milner'!$BU$8+1),1,1)</f>
        <v>2535</v>
      </c>
      <c r="AP359" s="64">
        <f t="shared" ca="1" si="86"/>
        <v>-2535</v>
      </c>
      <c r="AQ359" s="47" t="e">
        <f t="shared" ca="1" si="87"/>
        <v>#DIV/0!</v>
      </c>
      <c r="AR359" s="4">
        <f ca="1">OFFSET('Summary Neel2Milner'!$A354,0,('Residual Comparison Neel2Milner'!$BU$9+1),1,1)</f>
        <v>2082.4</v>
      </c>
      <c r="AS359" s="64">
        <f t="shared" ca="1" si="88"/>
        <v>-2082.4</v>
      </c>
      <c r="AT359" s="47" t="e">
        <f t="shared" ca="1" si="89"/>
        <v>#DIV/0!</v>
      </c>
      <c r="AU359" s="4">
        <f ca="1">OFFSET('Summary Neel2Milner'!$A354,0,('Residual Comparison Neel2Milner'!$BU$10+1),1,1)</f>
        <v>2747.5</v>
      </c>
      <c r="AV359" s="64">
        <f t="shared" ca="1" si="90"/>
        <v>-2747.5</v>
      </c>
      <c r="AW359" s="47" t="e">
        <f t="shared" ca="1" si="91"/>
        <v>#DIV/0!</v>
      </c>
      <c r="AX359" s="9"/>
      <c r="AY359" s="9"/>
      <c r="AZ359" s="9"/>
      <c r="BA359" s="9"/>
      <c r="BB359" s="9"/>
      <c r="BC359" s="9"/>
      <c r="BD359" s="9"/>
      <c r="BE359" s="9"/>
      <c r="BF359" s="9"/>
      <c r="BG359" s="9"/>
      <c r="BH359" s="9"/>
      <c r="BI359" s="9"/>
      <c r="BJ359" s="9"/>
      <c r="BK359" s="9"/>
      <c r="BL359" s="9"/>
      <c r="BM359" s="9"/>
      <c r="BN359" s="9"/>
      <c r="BO359" s="9"/>
      <c r="BP359" s="9"/>
      <c r="BQ359" s="9"/>
    </row>
    <row r="360" spans="33:69" x14ac:dyDescent="0.25">
      <c r="AG360" s="63">
        <f>'Summary Neel2Milner'!A355</f>
        <v>39741</v>
      </c>
      <c r="AH360" s="4"/>
      <c r="AI360" s="4">
        <f ca="1">OFFSET('Summary Neel2Milner'!$A355,0,('Residual Comparison Neel2Milner'!$BU$6+1),1,1)</f>
        <v>2685.7000000000003</v>
      </c>
      <c r="AJ360" s="64">
        <f t="shared" ca="1" si="82"/>
        <v>-2685.7000000000003</v>
      </c>
      <c r="AK360" s="47" t="e">
        <f t="shared" ca="1" si="83"/>
        <v>#DIV/0!</v>
      </c>
      <c r="AL360" s="4">
        <f ca="1">OFFSET('Summary Neel2Milner'!$A355,0,('Residual Comparison Neel2Milner'!$BU$7+1),1,1)</f>
        <v>2651.7999999999997</v>
      </c>
      <c r="AM360" s="64">
        <f t="shared" ca="1" si="84"/>
        <v>-2651.7999999999997</v>
      </c>
      <c r="AN360" s="47" t="e">
        <f t="shared" ca="1" si="85"/>
        <v>#DIV/0!</v>
      </c>
      <c r="AO360" s="4">
        <f ca="1">OFFSET('Summary Neel2Milner'!$A355,0,('Residual Comparison Neel2Milner'!$BU$8+1),1,1)</f>
        <v>2546.3000000000002</v>
      </c>
      <c r="AP360" s="64">
        <f t="shared" ca="1" si="86"/>
        <v>-2546.3000000000002</v>
      </c>
      <c r="AQ360" s="47" t="e">
        <f t="shared" ca="1" si="87"/>
        <v>#DIV/0!</v>
      </c>
      <c r="AR360" s="4">
        <f ca="1">OFFSET('Summary Neel2Milner'!$A355,0,('Residual Comparison Neel2Milner'!$BU$9+1),1,1)</f>
        <v>2092.3000000000002</v>
      </c>
      <c r="AS360" s="64">
        <f t="shared" ca="1" si="88"/>
        <v>-2092.3000000000002</v>
      </c>
      <c r="AT360" s="47" t="e">
        <f t="shared" ca="1" si="89"/>
        <v>#DIV/0!</v>
      </c>
      <c r="AU360" s="4">
        <f ca="1">OFFSET('Summary Neel2Milner'!$A355,0,('Residual Comparison Neel2Milner'!$BU$10+1),1,1)</f>
        <v>2685.7000000000003</v>
      </c>
      <c r="AV360" s="64">
        <f t="shared" ca="1" si="90"/>
        <v>-2685.7000000000003</v>
      </c>
      <c r="AW360" s="47" t="e">
        <f t="shared" ca="1" si="91"/>
        <v>#DIV/0!</v>
      </c>
      <c r="AX360" s="9"/>
      <c r="AY360" s="9"/>
      <c r="AZ360" s="9"/>
      <c r="BA360" s="9"/>
      <c r="BB360" s="9"/>
      <c r="BC360" s="9"/>
      <c r="BD360" s="9"/>
      <c r="BE360" s="9"/>
      <c r="BF360" s="9"/>
      <c r="BG360" s="9"/>
      <c r="BH360" s="9"/>
      <c r="BI360" s="9"/>
      <c r="BJ360" s="9"/>
      <c r="BK360" s="9"/>
      <c r="BL360" s="9"/>
      <c r="BM360" s="9"/>
      <c r="BN360" s="9"/>
      <c r="BO360" s="9"/>
      <c r="BP360" s="9"/>
      <c r="BQ360" s="9"/>
    </row>
    <row r="361" spans="33:69" x14ac:dyDescent="0.25">
      <c r="AG361" s="63">
        <f>'Summary Neel2Milner'!A356</f>
        <v>39742</v>
      </c>
      <c r="AH361" s="4"/>
      <c r="AI361" s="4">
        <f ca="1">OFFSET('Summary Neel2Milner'!$A356,0,('Residual Comparison Neel2Milner'!$BU$6+1),1,1)</f>
        <v>2587.5</v>
      </c>
      <c r="AJ361" s="64">
        <f t="shared" ca="1" si="82"/>
        <v>-2587.5</v>
      </c>
      <c r="AK361" s="47" t="e">
        <f t="shared" ca="1" si="83"/>
        <v>#DIV/0!</v>
      </c>
      <c r="AL361" s="4">
        <f ca="1">OFFSET('Summary Neel2Milner'!$A356,0,('Residual Comparison Neel2Milner'!$BU$7+1),1,1)</f>
        <v>2674.7999999999997</v>
      </c>
      <c r="AM361" s="64">
        <f t="shared" ca="1" si="84"/>
        <v>-2674.7999999999997</v>
      </c>
      <c r="AN361" s="47" t="e">
        <f t="shared" ca="1" si="85"/>
        <v>#DIV/0!</v>
      </c>
      <c r="AO361" s="4">
        <f ca="1">OFFSET('Summary Neel2Milner'!$A356,0,('Residual Comparison Neel2Milner'!$BU$8+1),1,1)</f>
        <v>2536.7000000000003</v>
      </c>
      <c r="AP361" s="64">
        <f t="shared" ca="1" si="86"/>
        <v>-2536.7000000000003</v>
      </c>
      <c r="AQ361" s="47" t="e">
        <f t="shared" ca="1" si="87"/>
        <v>#DIV/0!</v>
      </c>
      <c r="AR361" s="4">
        <f ca="1">OFFSET('Summary Neel2Milner'!$A356,0,('Residual Comparison Neel2Milner'!$BU$9+1),1,1)</f>
        <v>2011.2</v>
      </c>
      <c r="AS361" s="64">
        <f t="shared" ca="1" si="88"/>
        <v>-2011.2</v>
      </c>
      <c r="AT361" s="47" t="e">
        <f t="shared" ca="1" si="89"/>
        <v>#DIV/0!</v>
      </c>
      <c r="AU361" s="4">
        <f ca="1">OFFSET('Summary Neel2Milner'!$A356,0,('Residual Comparison Neel2Milner'!$BU$10+1),1,1)</f>
        <v>2587.5</v>
      </c>
      <c r="AV361" s="64">
        <f t="shared" ca="1" si="90"/>
        <v>-2587.5</v>
      </c>
      <c r="AW361" s="47" t="e">
        <f t="shared" ca="1" si="91"/>
        <v>#DIV/0!</v>
      </c>
      <c r="AX361" s="9"/>
      <c r="AY361" s="9"/>
      <c r="AZ361" s="9"/>
      <c r="BA361" s="9"/>
      <c r="BB361" s="9"/>
      <c r="BC361" s="9"/>
      <c r="BD361" s="9"/>
      <c r="BE361" s="9"/>
      <c r="BF361" s="9"/>
      <c r="BG361" s="9"/>
      <c r="BH361" s="9"/>
      <c r="BI361" s="9"/>
      <c r="BJ361" s="9"/>
      <c r="BK361" s="9"/>
      <c r="BL361" s="9"/>
      <c r="BM361" s="9"/>
      <c r="BN361" s="9"/>
      <c r="BO361" s="9"/>
      <c r="BP361" s="9"/>
      <c r="BQ361" s="9"/>
    </row>
    <row r="362" spans="33:69" x14ac:dyDescent="0.25">
      <c r="AG362" s="63">
        <f>'Summary Neel2Milner'!A357</f>
        <v>39743</v>
      </c>
      <c r="AH362" s="4"/>
      <c r="AI362" s="4">
        <f ca="1">OFFSET('Summary Neel2Milner'!$A357,0,('Residual Comparison Neel2Milner'!$BU$6+1),1,1)</f>
        <v>2655.3</v>
      </c>
      <c r="AJ362" s="64">
        <f t="shared" ca="1" si="82"/>
        <v>-2655.3</v>
      </c>
      <c r="AK362" s="47" t="e">
        <f t="shared" ca="1" si="83"/>
        <v>#DIV/0!</v>
      </c>
      <c r="AL362" s="4">
        <f ca="1">OFFSET('Summary Neel2Milner'!$A357,0,('Residual Comparison Neel2Milner'!$BU$7+1),1,1)</f>
        <v>2611.5000000000005</v>
      </c>
      <c r="AM362" s="64">
        <f t="shared" ca="1" si="84"/>
        <v>-2611.5000000000005</v>
      </c>
      <c r="AN362" s="47" t="e">
        <f t="shared" ca="1" si="85"/>
        <v>#DIV/0!</v>
      </c>
      <c r="AO362" s="4">
        <f ca="1">OFFSET('Summary Neel2Milner'!$A357,0,('Residual Comparison Neel2Milner'!$BU$8+1),1,1)</f>
        <v>2623.6</v>
      </c>
      <c r="AP362" s="64">
        <f t="shared" ca="1" si="86"/>
        <v>-2623.6</v>
      </c>
      <c r="AQ362" s="47" t="e">
        <f t="shared" ca="1" si="87"/>
        <v>#DIV/0!</v>
      </c>
      <c r="AR362" s="4">
        <f ca="1">OFFSET('Summary Neel2Milner'!$A357,0,('Residual Comparison Neel2Milner'!$BU$9+1),1,1)</f>
        <v>2088.1</v>
      </c>
      <c r="AS362" s="64">
        <f t="shared" ca="1" si="88"/>
        <v>-2088.1</v>
      </c>
      <c r="AT362" s="47" t="e">
        <f t="shared" ca="1" si="89"/>
        <v>#DIV/0!</v>
      </c>
      <c r="AU362" s="4">
        <f ca="1">OFFSET('Summary Neel2Milner'!$A357,0,('Residual Comparison Neel2Milner'!$BU$10+1),1,1)</f>
        <v>2655.3</v>
      </c>
      <c r="AV362" s="64">
        <f t="shared" ca="1" si="90"/>
        <v>-2655.3</v>
      </c>
      <c r="AW362" s="47" t="e">
        <f t="shared" ca="1" si="91"/>
        <v>#DIV/0!</v>
      </c>
      <c r="AX362" s="9"/>
      <c r="AY362" s="9"/>
      <c r="AZ362" s="9"/>
      <c r="BA362" s="9"/>
      <c r="BB362" s="9"/>
      <c r="BC362" s="9"/>
      <c r="BD362" s="9"/>
      <c r="BE362" s="9"/>
      <c r="BF362" s="9"/>
      <c r="BG362" s="9"/>
      <c r="BH362" s="9"/>
      <c r="BI362" s="9"/>
      <c r="BJ362" s="9"/>
      <c r="BK362" s="9"/>
      <c r="BL362" s="9"/>
      <c r="BM362" s="9"/>
      <c r="BN362" s="9"/>
      <c r="BO362" s="9"/>
      <c r="BP362" s="9"/>
      <c r="BQ362" s="9"/>
    </row>
    <row r="363" spans="33:69" x14ac:dyDescent="0.25">
      <c r="AG363" s="63">
        <f>'Summary Neel2Milner'!A358</f>
        <v>39744</v>
      </c>
      <c r="AH363" s="4"/>
      <c r="AI363" s="4">
        <f ca="1">OFFSET('Summary Neel2Milner'!$A358,0,('Residual Comparison Neel2Milner'!$BU$6+1),1,1)</f>
        <v>2594.8000000000002</v>
      </c>
      <c r="AJ363" s="64">
        <f t="shared" ca="1" si="82"/>
        <v>-2594.8000000000002</v>
      </c>
      <c r="AK363" s="47" t="e">
        <f t="shared" ca="1" si="83"/>
        <v>#DIV/0!</v>
      </c>
      <c r="AL363" s="4">
        <f ca="1">OFFSET('Summary Neel2Milner'!$A358,0,('Residual Comparison Neel2Milner'!$BU$7+1),1,1)</f>
        <v>2375.4999999999995</v>
      </c>
      <c r="AM363" s="64">
        <f t="shared" ca="1" si="84"/>
        <v>-2375.4999999999995</v>
      </c>
      <c r="AN363" s="47" t="e">
        <f t="shared" ca="1" si="85"/>
        <v>#DIV/0!</v>
      </c>
      <c r="AO363" s="4">
        <f ca="1">OFFSET('Summary Neel2Milner'!$A358,0,('Residual Comparison Neel2Milner'!$BU$8+1),1,1)</f>
        <v>2563.7999999999997</v>
      </c>
      <c r="AP363" s="64">
        <f t="shared" ca="1" si="86"/>
        <v>-2563.7999999999997</v>
      </c>
      <c r="AQ363" s="47" t="e">
        <f t="shared" ca="1" si="87"/>
        <v>#DIV/0!</v>
      </c>
      <c r="AR363" s="4">
        <f ca="1">OFFSET('Summary Neel2Milner'!$A358,0,('Residual Comparison Neel2Milner'!$BU$9+1),1,1)</f>
        <v>2124.8000000000002</v>
      </c>
      <c r="AS363" s="64">
        <f t="shared" ca="1" si="88"/>
        <v>-2124.8000000000002</v>
      </c>
      <c r="AT363" s="47" t="e">
        <f t="shared" ca="1" si="89"/>
        <v>#DIV/0!</v>
      </c>
      <c r="AU363" s="4">
        <f ca="1">OFFSET('Summary Neel2Milner'!$A358,0,('Residual Comparison Neel2Milner'!$BU$10+1),1,1)</f>
        <v>2594.8000000000002</v>
      </c>
      <c r="AV363" s="64">
        <f t="shared" ca="1" si="90"/>
        <v>-2594.8000000000002</v>
      </c>
      <c r="AW363" s="47" t="e">
        <f t="shared" ca="1" si="91"/>
        <v>#DIV/0!</v>
      </c>
      <c r="AX363" s="9"/>
      <c r="AY363" s="9"/>
      <c r="AZ363" s="9"/>
      <c r="BA363" s="9"/>
      <c r="BB363" s="9"/>
      <c r="BC363" s="9"/>
      <c r="BD363" s="9"/>
      <c r="BE363" s="9"/>
      <c r="BF363" s="9"/>
      <c r="BG363" s="9"/>
      <c r="BH363" s="9"/>
      <c r="BI363" s="9"/>
      <c r="BJ363" s="9"/>
      <c r="BK363" s="9"/>
      <c r="BL363" s="9"/>
      <c r="BM363" s="9"/>
      <c r="BN363" s="9"/>
      <c r="BO363" s="9"/>
      <c r="BP363" s="9"/>
      <c r="BQ363" s="9"/>
    </row>
    <row r="364" spans="33:69" x14ac:dyDescent="0.25">
      <c r="AG364" s="63">
        <f>'Summary Neel2Milner'!A359</f>
        <v>39745</v>
      </c>
      <c r="AH364" s="4"/>
      <c r="AI364" s="4">
        <f ca="1">OFFSET('Summary Neel2Milner'!$A359,0,('Residual Comparison Neel2Milner'!$BU$6+1),1,1)</f>
        <v>2586.1999999999998</v>
      </c>
      <c r="AJ364" s="64">
        <f t="shared" ca="1" si="82"/>
        <v>-2586.1999999999998</v>
      </c>
      <c r="AK364" s="47" t="e">
        <f t="shared" ca="1" si="83"/>
        <v>#DIV/0!</v>
      </c>
      <c r="AL364" s="4">
        <f ca="1">OFFSET('Summary Neel2Milner'!$A359,0,('Residual Comparison Neel2Milner'!$BU$7+1),1,1)</f>
        <v>2524.3999999999996</v>
      </c>
      <c r="AM364" s="64">
        <f t="shared" ca="1" si="84"/>
        <v>-2524.3999999999996</v>
      </c>
      <c r="AN364" s="47" t="e">
        <f t="shared" ca="1" si="85"/>
        <v>#DIV/0!</v>
      </c>
      <c r="AO364" s="4">
        <f ca="1">OFFSET('Summary Neel2Milner'!$A359,0,('Residual Comparison Neel2Milner'!$BU$8+1),1,1)</f>
        <v>2449.8999999999996</v>
      </c>
      <c r="AP364" s="64">
        <f t="shared" ca="1" si="86"/>
        <v>-2449.8999999999996</v>
      </c>
      <c r="AQ364" s="47" t="e">
        <f t="shared" ca="1" si="87"/>
        <v>#DIV/0!</v>
      </c>
      <c r="AR364" s="4">
        <f ca="1">OFFSET('Summary Neel2Milner'!$A359,0,('Residual Comparison Neel2Milner'!$BU$9+1),1,1)</f>
        <v>2148.8000000000002</v>
      </c>
      <c r="AS364" s="64">
        <f t="shared" ca="1" si="88"/>
        <v>-2148.8000000000002</v>
      </c>
      <c r="AT364" s="47" t="e">
        <f t="shared" ca="1" si="89"/>
        <v>#DIV/0!</v>
      </c>
      <c r="AU364" s="4">
        <f ca="1">OFFSET('Summary Neel2Milner'!$A359,0,('Residual Comparison Neel2Milner'!$BU$10+1),1,1)</f>
        <v>2586.1999999999998</v>
      </c>
      <c r="AV364" s="64">
        <f t="shared" ca="1" si="90"/>
        <v>-2586.1999999999998</v>
      </c>
      <c r="AW364" s="47" t="e">
        <f t="shared" ca="1" si="91"/>
        <v>#DIV/0!</v>
      </c>
      <c r="AX364" s="9"/>
      <c r="AY364" s="9"/>
      <c r="AZ364" s="9"/>
      <c r="BA364" s="9"/>
      <c r="BB364" s="9"/>
      <c r="BC364" s="9"/>
      <c r="BD364" s="9"/>
      <c r="BE364" s="9"/>
      <c r="BF364" s="9"/>
      <c r="BG364" s="9"/>
      <c r="BH364" s="9"/>
      <c r="BI364" s="9"/>
      <c r="BJ364" s="9"/>
      <c r="BK364" s="9"/>
      <c r="BL364" s="9"/>
      <c r="BM364" s="9"/>
      <c r="BN364" s="9"/>
      <c r="BO364" s="9"/>
      <c r="BP364" s="9"/>
      <c r="BQ364" s="9"/>
    </row>
    <row r="365" spans="33:69" x14ac:dyDescent="0.25">
      <c r="AG365" s="63">
        <f>'Summary Neel2Milner'!A360</f>
        <v>39746</v>
      </c>
      <c r="AH365" s="4"/>
      <c r="AI365" s="4">
        <f ca="1">OFFSET('Summary Neel2Milner'!$A360,0,('Residual Comparison Neel2Milner'!$BU$6+1),1,1)</f>
        <v>2505.3000000000002</v>
      </c>
      <c r="AJ365" s="64">
        <f t="shared" ca="1" si="82"/>
        <v>-2505.3000000000002</v>
      </c>
      <c r="AK365" s="47" t="e">
        <f t="shared" ca="1" si="83"/>
        <v>#DIV/0!</v>
      </c>
      <c r="AL365" s="4">
        <f ca="1">OFFSET('Summary Neel2Milner'!$A360,0,('Residual Comparison Neel2Milner'!$BU$7+1),1,1)</f>
        <v>2459</v>
      </c>
      <c r="AM365" s="64">
        <f t="shared" ca="1" si="84"/>
        <v>-2459</v>
      </c>
      <c r="AN365" s="47" t="e">
        <f t="shared" ca="1" si="85"/>
        <v>#DIV/0!</v>
      </c>
      <c r="AO365" s="4">
        <f ca="1">OFFSET('Summary Neel2Milner'!$A360,0,('Residual Comparison Neel2Milner'!$BU$8+1),1,1)</f>
        <v>2399.4</v>
      </c>
      <c r="AP365" s="64">
        <f t="shared" ca="1" si="86"/>
        <v>-2399.4</v>
      </c>
      <c r="AQ365" s="47" t="e">
        <f t="shared" ca="1" si="87"/>
        <v>#DIV/0!</v>
      </c>
      <c r="AR365" s="4">
        <f ca="1">OFFSET('Summary Neel2Milner'!$A360,0,('Residual Comparison Neel2Milner'!$BU$9+1),1,1)</f>
        <v>2164.4999999999995</v>
      </c>
      <c r="AS365" s="64">
        <f t="shared" ca="1" si="88"/>
        <v>-2164.4999999999995</v>
      </c>
      <c r="AT365" s="47" t="e">
        <f t="shared" ca="1" si="89"/>
        <v>#DIV/0!</v>
      </c>
      <c r="AU365" s="4">
        <f ca="1">OFFSET('Summary Neel2Milner'!$A360,0,('Residual Comparison Neel2Milner'!$BU$10+1),1,1)</f>
        <v>2505.3000000000002</v>
      </c>
      <c r="AV365" s="64">
        <f t="shared" ca="1" si="90"/>
        <v>-2505.3000000000002</v>
      </c>
      <c r="AW365" s="47" t="e">
        <f t="shared" ca="1" si="91"/>
        <v>#DIV/0!</v>
      </c>
      <c r="AX365" s="9"/>
      <c r="AY365" s="9"/>
      <c r="AZ365" s="9"/>
      <c r="BA365" s="9"/>
      <c r="BB365" s="9"/>
      <c r="BC365" s="9"/>
      <c r="BD365" s="9"/>
      <c r="BE365" s="9"/>
      <c r="BF365" s="9"/>
      <c r="BG365" s="9"/>
      <c r="BH365" s="9"/>
      <c r="BI365" s="9"/>
      <c r="BJ365" s="9"/>
      <c r="BK365" s="9"/>
      <c r="BL365" s="9"/>
      <c r="BM365" s="9"/>
      <c r="BN365" s="9"/>
      <c r="BO365" s="9"/>
      <c r="BP365" s="9"/>
      <c r="BQ365" s="9"/>
    </row>
    <row r="366" spans="33:69" x14ac:dyDescent="0.25">
      <c r="AG366" s="63">
        <f>'Summary Neel2Milner'!A361</f>
        <v>39747</v>
      </c>
      <c r="AH366" s="4"/>
      <c r="AI366" s="4">
        <f ca="1">OFFSET('Summary Neel2Milner'!$A361,0,('Residual Comparison Neel2Milner'!$BU$6+1),1,1)</f>
        <v>2414.8000000000002</v>
      </c>
      <c r="AJ366" s="64">
        <f t="shared" ca="1" si="82"/>
        <v>-2414.8000000000002</v>
      </c>
      <c r="AK366" s="47" t="e">
        <f t="shared" ca="1" si="83"/>
        <v>#DIV/0!</v>
      </c>
      <c r="AL366" s="4">
        <f ca="1">OFFSET('Summary Neel2Milner'!$A361,0,('Residual Comparison Neel2Milner'!$BU$7+1),1,1)</f>
        <v>2410.6</v>
      </c>
      <c r="AM366" s="64">
        <f t="shared" ca="1" si="84"/>
        <v>-2410.6</v>
      </c>
      <c r="AN366" s="47" t="e">
        <f t="shared" ca="1" si="85"/>
        <v>#DIV/0!</v>
      </c>
      <c r="AO366" s="4">
        <f ca="1">OFFSET('Summary Neel2Milner'!$A361,0,('Residual Comparison Neel2Milner'!$BU$8+1),1,1)</f>
        <v>2402.5</v>
      </c>
      <c r="AP366" s="64">
        <f t="shared" ca="1" si="86"/>
        <v>-2402.5</v>
      </c>
      <c r="AQ366" s="47" t="e">
        <f t="shared" ca="1" si="87"/>
        <v>#DIV/0!</v>
      </c>
      <c r="AR366" s="4">
        <f ca="1">OFFSET('Summary Neel2Milner'!$A361,0,('Residual Comparison Neel2Milner'!$BU$9+1),1,1)</f>
        <v>2216.4</v>
      </c>
      <c r="AS366" s="64">
        <f t="shared" ca="1" si="88"/>
        <v>-2216.4</v>
      </c>
      <c r="AT366" s="47" t="e">
        <f t="shared" ca="1" si="89"/>
        <v>#DIV/0!</v>
      </c>
      <c r="AU366" s="4">
        <f ca="1">OFFSET('Summary Neel2Milner'!$A361,0,('Residual Comparison Neel2Milner'!$BU$10+1),1,1)</f>
        <v>2414.8000000000002</v>
      </c>
      <c r="AV366" s="64">
        <f t="shared" ca="1" si="90"/>
        <v>-2414.8000000000002</v>
      </c>
      <c r="AW366" s="47" t="e">
        <f t="shared" ca="1" si="91"/>
        <v>#DIV/0!</v>
      </c>
      <c r="AX366" s="9"/>
      <c r="AY366" s="9"/>
      <c r="AZ366" s="9"/>
      <c r="BA366" s="9"/>
      <c r="BB366" s="9"/>
      <c r="BC366" s="9"/>
      <c r="BD366" s="9"/>
      <c r="BE366" s="9"/>
      <c r="BF366" s="9"/>
      <c r="BG366" s="9"/>
      <c r="BH366" s="9"/>
      <c r="BI366" s="9"/>
      <c r="BJ366" s="9"/>
      <c r="BK366" s="9"/>
      <c r="BL366" s="9"/>
      <c r="BM366" s="9"/>
      <c r="BN366" s="9"/>
      <c r="BO366" s="9"/>
      <c r="BP366" s="9"/>
      <c r="BQ366" s="9"/>
    </row>
    <row r="367" spans="33:69" x14ac:dyDescent="0.25">
      <c r="AG367" s="63">
        <f>'Summary Neel2Milner'!A362</f>
        <v>39748</v>
      </c>
      <c r="AH367" s="4"/>
      <c r="AI367" s="4">
        <f ca="1">OFFSET('Summary Neel2Milner'!$A362,0,('Residual Comparison Neel2Milner'!$BU$6+1),1,1)</f>
        <v>2334</v>
      </c>
      <c r="AJ367" s="64">
        <f t="shared" ca="1" si="82"/>
        <v>-2334</v>
      </c>
      <c r="AK367" s="47" t="e">
        <f t="shared" ca="1" si="83"/>
        <v>#DIV/0!</v>
      </c>
      <c r="AL367" s="4">
        <f ca="1">OFFSET('Summary Neel2Milner'!$A362,0,('Residual Comparison Neel2Milner'!$BU$7+1),1,1)</f>
        <v>2333.3000000000002</v>
      </c>
      <c r="AM367" s="64">
        <f t="shared" ca="1" si="84"/>
        <v>-2333.3000000000002</v>
      </c>
      <c r="AN367" s="47" t="e">
        <f t="shared" ca="1" si="85"/>
        <v>#DIV/0!</v>
      </c>
      <c r="AO367" s="4">
        <f ca="1">OFFSET('Summary Neel2Milner'!$A362,0,('Residual Comparison Neel2Milner'!$BU$8+1),1,1)</f>
        <v>2295.1</v>
      </c>
      <c r="AP367" s="64">
        <f t="shared" ca="1" si="86"/>
        <v>-2295.1</v>
      </c>
      <c r="AQ367" s="47" t="e">
        <f t="shared" ca="1" si="87"/>
        <v>#DIV/0!</v>
      </c>
      <c r="AR367" s="4">
        <f ca="1">OFFSET('Summary Neel2Milner'!$A362,0,('Residual Comparison Neel2Milner'!$BU$9+1),1,1)</f>
        <v>2264.1000000000004</v>
      </c>
      <c r="AS367" s="64">
        <f t="shared" ca="1" si="88"/>
        <v>-2264.1000000000004</v>
      </c>
      <c r="AT367" s="47" t="e">
        <f t="shared" ca="1" si="89"/>
        <v>#DIV/0!</v>
      </c>
      <c r="AU367" s="4">
        <f ca="1">OFFSET('Summary Neel2Milner'!$A362,0,('Residual Comparison Neel2Milner'!$BU$10+1),1,1)</f>
        <v>2334</v>
      </c>
      <c r="AV367" s="64">
        <f t="shared" ca="1" si="90"/>
        <v>-2334</v>
      </c>
      <c r="AW367" s="47" t="e">
        <f t="shared" ca="1" si="91"/>
        <v>#DIV/0!</v>
      </c>
      <c r="AX367" s="9"/>
      <c r="AY367" s="9"/>
      <c r="AZ367" s="9"/>
      <c r="BA367" s="9"/>
      <c r="BB367" s="9"/>
      <c r="BC367" s="9"/>
      <c r="BD367" s="9"/>
      <c r="BE367" s="9"/>
      <c r="BF367" s="9"/>
      <c r="BG367" s="9"/>
      <c r="BH367" s="9"/>
      <c r="BI367" s="9"/>
      <c r="BJ367" s="9"/>
      <c r="BK367" s="9"/>
      <c r="BL367" s="9"/>
      <c r="BM367" s="9"/>
      <c r="BN367" s="9"/>
      <c r="BO367" s="9"/>
      <c r="BP367" s="9"/>
      <c r="BQ367" s="9"/>
    </row>
    <row r="368" spans="33:69" x14ac:dyDescent="0.25">
      <c r="AG368" s="63">
        <f>'Summary Neel2Milner'!A363</f>
        <v>39749</v>
      </c>
      <c r="AH368" s="4"/>
      <c r="AI368" s="4">
        <f ca="1">OFFSET('Summary Neel2Milner'!$A363,0,('Residual Comparison Neel2Milner'!$BU$6+1),1,1)</f>
        <v>2298</v>
      </c>
      <c r="AJ368" s="64">
        <f t="shared" ca="1" si="82"/>
        <v>-2298</v>
      </c>
      <c r="AK368" s="47" t="e">
        <f t="shared" ca="1" si="83"/>
        <v>#DIV/0!</v>
      </c>
      <c r="AL368" s="4">
        <f ca="1">OFFSET('Summary Neel2Milner'!$A363,0,('Residual Comparison Neel2Milner'!$BU$7+1),1,1)</f>
        <v>2066.5</v>
      </c>
      <c r="AM368" s="64">
        <f t="shared" ca="1" si="84"/>
        <v>-2066.5</v>
      </c>
      <c r="AN368" s="47" t="e">
        <f t="shared" ca="1" si="85"/>
        <v>#DIV/0!</v>
      </c>
      <c r="AO368" s="4">
        <f ca="1">OFFSET('Summary Neel2Milner'!$A363,0,('Residual Comparison Neel2Milner'!$BU$8+1),1,1)</f>
        <v>2327.7000000000003</v>
      </c>
      <c r="AP368" s="64">
        <f t="shared" ca="1" si="86"/>
        <v>-2327.7000000000003</v>
      </c>
      <c r="AQ368" s="47" t="e">
        <f t="shared" ca="1" si="87"/>
        <v>#DIV/0!</v>
      </c>
      <c r="AR368" s="4">
        <f ca="1">OFFSET('Summary Neel2Milner'!$A363,0,('Residual Comparison Neel2Milner'!$BU$9+1),1,1)</f>
        <v>2263.3999999999996</v>
      </c>
      <c r="AS368" s="64">
        <f t="shared" ca="1" si="88"/>
        <v>-2263.3999999999996</v>
      </c>
      <c r="AT368" s="47" t="e">
        <f t="shared" ca="1" si="89"/>
        <v>#DIV/0!</v>
      </c>
      <c r="AU368" s="4">
        <f ca="1">OFFSET('Summary Neel2Milner'!$A363,0,('Residual Comparison Neel2Milner'!$BU$10+1),1,1)</f>
        <v>2298</v>
      </c>
      <c r="AV368" s="64">
        <f t="shared" ca="1" si="90"/>
        <v>-2298</v>
      </c>
      <c r="AW368" s="47" t="e">
        <f t="shared" ca="1" si="91"/>
        <v>#DIV/0!</v>
      </c>
      <c r="AX368" s="9"/>
      <c r="AY368" s="9"/>
      <c r="AZ368" s="9"/>
      <c r="BA368" s="9"/>
      <c r="BB368" s="9"/>
      <c r="BC368" s="9"/>
      <c r="BD368" s="9"/>
      <c r="BE368" s="9"/>
      <c r="BF368" s="9"/>
      <c r="BG368" s="9"/>
      <c r="BH368" s="9"/>
      <c r="BI368" s="9"/>
      <c r="BJ368" s="9"/>
      <c r="BK368" s="9"/>
      <c r="BL368" s="9"/>
      <c r="BM368" s="9"/>
      <c r="BN368" s="9"/>
      <c r="BO368" s="9"/>
      <c r="BP368" s="9"/>
      <c r="BQ368" s="9"/>
    </row>
    <row r="369" spans="33:69" x14ac:dyDescent="0.25">
      <c r="AG369" s="63">
        <f>'Summary Neel2Milner'!A364</f>
        <v>39750</v>
      </c>
      <c r="AH369" s="4"/>
      <c r="AI369" s="4">
        <f ca="1">OFFSET('Summary Neel2Milner'!$A364,0,('Residual Comparison Neel2Milner'!$BU$6+1),1,1)</f>
        <v>2339.6000000000004</v>
      </c>
      <c r="AJ369" s="64">
        <f t="shared" ca="1" si="82"/>
        <v>-2339.6000000000004</v>
      </c>
      <c r="AK369" s="47" t="e">
        <f t="shared" ca="1" si="83"/>
        <v>#DIV/0!</v>
      </c>
      <c r="AL369" s="4">
        <f ca="1">OFFSET('Summary Neel2Milner'!$A364,0,('Residual Comparison Neel2Milner'!$BU$7+1),1,1)</f>
        <v>2125.3000000000002</v>
      </c>
      <c r="AM369" s="64">
        <f t="shared" ca="1" si="84"/>
        <v>-2125.3000000000002</v>
      </c>
      <c r="AN369" s="47" t="e">
        <f t="shared" ca="1" si="85"/>
        <v>#DIV/0!</v>
      </c>
      <c r="AO369" s="4">
        <f ca="1">OFFSET('Summary Neel2Milner'!$A364,0,('Residual Comparison Neel2Milner'!$BU$8+1),1,1)</f>
        <v>2365.7000000000003</v>
      </c>
      <c r="AP369" s="64">
        <f t="shared" ca="1" si="86"/>
        <v>-2365.7000000000003</v>
      </c>
      <c r="AQ369" s="47" t="e">
        <f t="shared" ca="1" si="87"/>
        <v>#DIV/0!</v>
      </c>
      <c r="AR369" s="4">
        <f ca="1">OFFSET('Summary Neel2Milner'!$A364,0,('Residual Comparison Neel2Milner'!$BU$9+1),1,1)</f>
        <v>2257.6999999999998</v>
      </c>
      <c r="AS369" s="64">
        <f t="shared" ca="1" si="88"/>
        <v>-2257.6999999999998</v>
      </c>
      <c r="AT369" s="47" t="e">
        <f t="shared" ca="1" si="89"/>
        <v>#DIV/0!</v>
      </c>
      <c r="AU369" s="4">
        <f ca="1">OFFSET('Summary Neel2Milner'!$A364,0,('Residual Comparison Neel2Milner'!$BU$10+1),1,1)</f>
        <v>2339.6000000000004</v>
      </c>
      <c r="AV369" s="64">
        <f t="shared" ca="1" si="90"/>
        <v>-2339.6000000000004</v>
      </c>
      <c r="AW369" s="47" t="e">
        <f t="shared" ca="1" si="91"/>
        <v>#DIV/0!</v>
      </c>
      <c r="AX369" s="9"/>
      <c r="AY369" s="9"/>
      <c r="AZ369" s="9"/>
      <c r="BA369" s="9"/>
      <c r="BB369" s="9"/>
      <c r="BC369" s="9"/>
      <c r="BD369" s="9"/>
      <c r="BE369" s="9"/>
      <c r="BF369" s="9"/>
      <c r="BG369" s="9"/>
      <c r="BH369" s="9"/>
      <c r="BI369" s="9"/>
      <c r="BJ369" s="9"/>
      <c r="BK369" s="9"/>
      <c r="BL369" s="9"/>
      <c r="BM369" s="9"/>
      <c r="BN369" s="9"/>
      <c r="BO369" s="9"/>
      <c r="BP369" s="9"/>
      <c r="BQ369" s="9"/>
    </row>
    <row r="370" spans="33:69" x14ac:dyDescent="0.25">
      <c r="AG370" s="63">
        <f>'Summary Neel2Milner'!A365</f>
        <v>39751</v>
      </c>
      <c r="AH370" s="4"/>
      <c r="AI370" s="4">
        <f ca="1">OFFSET('Summary Neel2Milner'!$A365,0,('Residual Comparison Neel2Milner'!$BU$6+1),1,1)</f>
        <v>2321.6</v>
      </c>
      <c r="AJ370" s="64">
        <f t="shared" ca="1" si="82"/>
        <v>-2321.6</v>
      </c>
      <c r="AK370" s="47" t="e">
        <f t="shared" ca="1" si="83"/>
        <v>#DIV/0!</v>
      </c>
      <c r="AL370" s="4">
        <f ca="1">OFFSET('Summary Neel2Milner'!$A365,0,('Residual Comparison Neel2Milner'!$BU$7+1),1,1)</f>
        <v>2377.4</v>
      </c>
      <c r="AM370" s="64">
        <f t="shared" ca="1" si="84"/>
        <v>-2377.4</v>
      </c>
      <c r="AN370" s="47" t="e">
        <f t="shared" ca="1" si="85"/>
        <v>#DIV/0!</v>
      </c>
      <c r="AO370" s="4">
        <f ca="1">OFFSET('Summary Neel2Milner'!$A365,0,('Residual Comparison Neel2Milner'!$BU$8+1),1,1)</f>
        <v>2402.9</v>
      </c>
      <c r="AP370" s="64">
        <f t="shared" ca="1" si="86"/>
        <v>-2402.9</v>
      </c>
      <c r="AQ370" s="47" t="e">
        <f t="shared" ca="1" si="87"/>
        <v>#DIV/0!</v>
      </c>
      <c r="AR370" s="4">
        <f ca="1">OFFSET('Summary Neel2Milner'!$A365,0,('Residual Comparison Neel2Milner'!$BU$9+1),1,1)</f>
        <v>2254.2000000000003</v>
      </c>
      <c r="AS370" s="64">
        <f t="shared" ca="1" si="88"/>
        <v>-2254.2000000000003</v>
      </c>
      <c r="AT370" s="47" t="e">
        <f t="shared" ca="1" si="89"/>
        <v>#DIV/0!</v>
      </c>
      <c r="AU370" s="4">
        <f ca="1">OFFSET('Summary Neel2Milner'!$A365,0,('Residual Comparison Neel2Milner'!$BU$10+1),1,1)</f>
        <v>2321.6</v>
      </c>
      <c r="AV370" s="64">
        <f t="shared" ca="1" si="90"/>
        <v>-2321.6</v>
      </c>
      <c r="AW370" s="47" t="e">
        <f t="shared" ca="1" si="91"/>
        <v>#DIV/0!</v>
      </c>
      <c r="AX370" s="9"/>
      <c r="AY370" s="9"/>
      <c r="AZ370" s="9"/>
      <c r="BA370" s="9"/>
      <c r="BB370" s="9"/>
      <c r="BC370" s="9"/>
      <c r="BD370" s="9"/>
      <c r="BE370" s="9"/>
      <c r="BF370" s="9"/>
      <c r="BG370" s="9"/>
      <c r="BH370" s="9"/>
      <c r="BI370" s="9"/>
      <c r="BJ370" s="9"/>
      <c r="BK370" s="9"/>
      <c r="BL370" s="9"/>
      <c r="BM370" s="9"/>
      <c r="BN370" s="9"/>
      <c r="BO370" s="9"/>
      <c r="BP370" s="9"/>
      <c r="BQ370" s="9"/>
    </row>
    <row r="371" spans="33:69" ht="13.8" thickBot="1" x14ac:dyDescent="0.3">
      <c r="AG371" s="11">
        <f>'Summary Neel2Milner'!A366</f>
        <v>39752</v>
      </c>
      <c r="AH371" s="4"/>
      <c r="AI371" s="66">
        <f ca="1">OFFSET('Summary Neel2Milner'!$A366,0,('Residual Comparison Neel2Milner'!$BU$6+1),1,1)</f>
        <v>2303.6999999999998</v>
      </c>
      <c r="AJ371" s="12">
        <f t="shared" ca="1" si="82"/>
        <v>-2303.6999999999998</v>
      </c>
      <c r="AK371" s="13" t="e">
        <f t="shared" ca="1" si="83"/>
        <v>#DIV/0!</v>
      </c>
      <c r="AL371" s="8">
        <f ca="1">OFFSET('Summary Neel2Milner'!$A366,0,('Residual Comparison Neel2Milner'!$BU$7+1),1,1)</f>
        <v>2332.9</v>
      </c>
      <c r="AM371" s="12">
        <f t="shared" ca="1" si="84"/>
        <v>-2332.9</v>
      </c>
      <c r="AN371" s="13" t="e">
        <f t="shared" ca="1" si="85"/>
        <v>#DIV/0!</v>
      </c>
      <c r="AO371" s="8">
        <f ca="1">OFFSET('Summary Neel2Milner'!$A366,0,('Residual Comparison Neel2Milner'!$BU$8+1),1,1)</f>
        <v>2399.6</v>
      </c>
      <c r="AP371" s="12">
        <f t="shared" ca="1" si="86"/>
        <v>-2399.6</v>
      </c>
      <c r="AQ371" s="13" t="e">
        <f t="shared" ca="1" si="87"/>
        <v>#DIV/0!</v>
      </c>
      <c r="AR371" s="8">
        <f ca="1">OFFSET('Summary Neel2Milner'!$A366,0,('Residual Comparison Neel2Milner'!$BU$9+1),1,1)</f>
        <v>2230.5</v>
      </c>
      <c r="AS371" s="12">
        <f t="shared" ca="1" si="88"/>
        <v>-2230.5</v>
      </c>
      <c r="AT371" s="13" t="e">
        <f t="shared" ca="1" si="89"/>
        <v>#DIV/0!</v>
      </c>
      <c r="AU371" s="8">
        <f ca="1">OFFSET('Summary Neel2Milner'!$A366,0,('Residual Comparison Neel2Milner'!$BU$10+1),1,1)</f>
        <v>2303.6999999999998</v>
      </c>
      <c r="AV371" s="12">
        <f t="shared" ca="1" si="90"/>
        <v>-2303.6999999999998</v>
      </c>
      <c r="AW371" s="13" t="e">
        <f t="shared" ca="1" si="91"/>
        <v>#DIV/0!</v>
      </c>
      <c r="AX371" s="47"/>
      <c r="AY371" s="47"/>
      <c r="AZ371" s="47"/>
      <c r="BA371" s="47"/>
      <c r="BB371" s="47"/>
      <c r="BC371" s="47"/>
      <c r="BD371" s="47"/>
      <c r="BE371" s="47"/>
      <c r="BF371" s="47"/>
      <c r="BG371" s="47"/>
      <c r="BH371" s="47"/>
      <c r="BI371" s="47"/>
      <c r="BJ371" s="47"/>
      <c r="BK371" s="47"/>
      <c r="BL371" s="47"/>
      <c r="BM371" s="47"/>
      <c r="BN371" s="47"/>
      <c r="BO371" s="47"/>
      <c r="BP371" s="47"/>
      <c r="BQ371" s="47"/>
    </row>
    <row r="372" spans="33:69" ht="13.8" thickTop="1" x14ac:dyDescent="0.25">
      <c r="AG372" s="1"/>
      <c r="AK372" s="14" t="e">
        <f ca="1">AVERAGEIF($AH$7:$AH$371,"&lt;&gt;0",AK7:AK371)</f>
        <v>#DIV/0!</v>
      </c>
      <c r="AN372" s="14" t="e">
        <f ca="1">AVERAGEIF($AH$7:$AH$371,"&lt;&gt;0",AN7:AN371)</f>
        <v>#DIV/0!</v>
      </c>
      <c r="AQ372" s="14" t="e">
        <f ca="1">AVERAGEIF($AH$7:$AH$371,"&lt;&gt;0",AQ7:AQ371)</f>
        <v>#DIV/0!</v>
      </c>
      <c r="AT372" s="14" t="e">
        <f ca="1">AVERAGEIF($AH$7:$AH$371,"&lt;&gt;0",AT7:AT371)</f>
        <v>#DIV/0!</v>
      </c>
      <c r="AW372" s="14" t="e">
        <f ca="1">AVERAGEIF($AH$7:$AH$371,"&lt;&gt;0",AW7:AW371)</f>
        <v>#DIV/0!</v>
      </c>
      <c r="AX372" s="14"/>
      <c r="AY372" s="14"/>
      <c r="AZ372" s="14"/>
      <c r="BA372" s="14"/>
      <c r="BB372" s="14"/>
      <c r="BC372" s="14"/>
      <c r="BD372" s="14"/>
      <c r="BE372" s="14"/>
      <c r="BF372" s="14"/>
      <c r="BG372" s="14"/>
      <c r="BH372" s="14"/>
      <c r="BI372" s="14"/>
      <c r="BJ372" s="14"/>
      <c r="BK372" s="14"/>
      <c r="BL372" s="14"/>
      <c r="BM372" s="14"/>
      <c r="BN372" s="14"/>
      <c r="BO372" s="14"/>
      <c r="BP372" s="14"/>
      <c r="BQ372" s="14"/>
    </row>
    <row r="373" spans="33:69" x14ac:dyDescent="0.25">
      <c r="AK373" s="15" t="e">
        <f ca="1">AVERAGEIF($AH$248:$AH$355,"&lt;&gt;0",AK248:AK355)</f>
        <v>#DIV/0!</v>
      </c>
      <c r="AN373" s="15" t="e">
        <f ca="1">AVERAGEIF($AH$248:$AH$355,"&lt;&gt;0",AN248:AN355)</f>
        <v>#DIV/0!</v>
      </c>
      <c r="AQ373" s="15" t="e">
        <f ca="1">AVERAGEIF($AH$248:$AH$355,"&lt;&gt;0",AQ248:AQ355)</f>
        <v>#DIV/0!</v>
      </c>
      <c r="AT373" s="15" t="e">
        <f ca="1">AVERAGEIF($AH$248:$AH$355,"&lt;&gt;0",AT248:AT355)</f>
        <v>#DIV/0!</v>
      </c>
      <c r="AW373" s="15" t="e">
        <f ca="1">AVERAGEIF($AH$248:$AH$355,"&lt;&gt;0",AW248:AW355)</f>
        <v>#DIV/0!</v>
      </c>
      <c r="AX373" s="15"/>
      <c r="AY373" s="15"/>
      <c r="AZ373" s="15"/>
      <c r="BA373" s="15"/>
      <c r="BB373" s="15"/>
      <c r="BC373" s="15"/>
      <c r="BD373" s="15"/>
      <c r="BE373" s="15"/>
      <c r="BF373" s="15"/>
      <c r="BG373" s="15"/>
      <c r="BH373" s="15"/>
      <c r="BI373" s="15"/>
      <c r="BJ373" s="15"/>
      <c r="BK373" s="15"/>
      <c r="BL373" s="15"/>
      <c r="BM373" s="15"/>
      <c r="BN373" s="15"/>
      <c r="BO373" s="15"/>
      <c r="BP373" s="15"/>
      <c r="BQ373" s="15"/>
    </row>
  </sheetData>
  <mergeCells count="1">
    <mergeCell ref="T24:AB24"/>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2</xdr:row>
                    <xdr:rowOff>7620</xdr:rowOff>
                  </from>
                  <to>
                    <xdr:col>2</xdr:col>
                    <xdr:colOff>449580</xdr:colOff>
                    <xdr:row>3</xdr:row>
                    <xdr:rowOff>7620</xdr:rowOff>
                  </to>
                </anchor>
              </controlPr>
            </control>
          </mc:Choice>
        </mc:AlternateContent>
        <mc:AlternateContent xmlns:mc="http://schemas.openxmlformats.org/markup-compatibility/2006">
          <mc:Choice Requires="x14">
            <control shapeId="3075" r:id="rId5" name="Drop Down 3">
              <controlPr defaultSize="0" autoLine="0" autoPict="0">
                <anchor moveWithCells="1">
                  <from>
                    <xdr:col>7</xdr:col>
                    <xdr:colOff>0</xdr:colOff>
                    <xdr:row>2</xdr:row>
                    <xdr:rowOff>7620</xdr:rowOff>
                  </from>
                  <to>
                    <xdr:col>8</xdr:col>
                    <xdr:colOff>175260</xdr:colOff>
                    <xdr:row>3</xdr:row>
                    <xdr:rowOff>7620</xdr:rowOff>
                  </to>
                </anchor>
              </controlPr>
            </control>
          </mc:Choice>
        </mc:AlternateContent>
        <mc:AlternateContent xmlns:mc="http://schemas.openxmlformats.org/markup-compatibility/2006">
          <mc:Choice Requires="x14">
            <control shapeId="3076" r:id="rId6" name="Drop Down 4">
              <controlPr defaultSize="0" autoLine="0" autoPict="0">
                <anchor moveWithCells="1">
                  <from>
                    <xdr:col>10</xdr:col>
                    <xdr:colOff>0</xdr:colOff>
                    <xdr:row>2</xdr:row>
                    <xdr:rowOff>7620</xdr:rowOff>
                  </from>
                  <to>
                    <xdr:col>11</xdr:col>
                    <xdr:colOff>594360</xdr:colOff>
                    <xdr:row>3</xdr:row>
                    <xdr:rowOff>7620</xdr:rowOff>
                  </to>
                </anchor>
              </controlPr>
            </control>
          </mc:Choice>
        </mc:AlternateContent>
        <mc:AlternateContent xmlns:mc="http://schemas.openxmlformats.org/markup-compatibility/2006">
          <mc:Choice Requires="x14">
            <control shapeId="3077" r:id="rId7" name="Drop Down 5">
              <controlPr defaultSize="0" autoLine="0" autoPict="0">
                <anchor moveWithCells="1">
                  <from>
                    <xdr:col>13</xdr:col>
                    <xdr:colOff>0</xdr:colOff>
                    <xdr:row>2</xdr:row>
                    <xdr:rowOff>7620</xdr:rowOff>
                  </from>
                  <to>
                    <xdr:col>14</xdr:col>
                    <xdr:colOff>464820</xdr:colOff>
                    <xdr:row>3</xdr:row>
                    <xdr:rowOff>7620</xdr:rowOff>
                  </to>
                </anchor>
              </controlPr>
            </control>
          </mc:Choice>
        </mc:AlternateContent>
        <mc:AlternateContent xmlns:mc="http://schemas.openxmlformats.org/markup-compatibility/2006">
          <mc:Choice Requires="x14">
            <control shapeId="3078" r:id="rId8" name="Drop Down 6">
              <controlPr defaultSize="0" autoLine="0" autoPict="0">
                <anchor moveWithCells="1">
                  <from>
                    <xdr:col>16</xdr:col>
                    <xdr:colOff>0</xdr:colOff>
                    <xdr:row>2</xdr:row>
                    <xdr:rowOff>7620</xdr:rowOff>
                  </from>
                  <to>
                    <xdr:col>17</xdr:col>
                    <xdr:colOff>594360</xdr:colOff>
                    <xdr:row>3</xdr:row>
                    <xdr:rowOff>7620</xdr:rowOff>
                  </to>
                </anchor>
              </controlPr>
            </control>
          </mc:Choice>
        </mc:AlternateContent>
        <mc:AlternateContent xmlns:mc="http://schemas.openxmlformats.org/markup-compatibility/2006">
          <mc:Choice Requires="x14">
            <control shapeId="3079" r:id="rId9" name="Scroll Bar 7">
              <controlPr defaultSize="0" autoPict="0">
                <anchor moveWithCells="1">
                  <from>
                    <xdr:col>4</xdr:col>
                    <xdr:colOff>0</xdr:colOff>
                    <xdr:row>2</xdr:row>
                    <xdr:rowOff>0</xdr:rowOff>
                  </from>
                  <to>
                    <xdr:col>5</xdr:col>
                    <xdr:colOff>198120</xdr:colOff>
                    <xdr:row>2</xdr:row>
                    <xdr:rowOff>190500</xdr:rowOff>
                  </to>
                </anchor>
              </controlPr>
            </control>
          </mc:Choice>
        </mc:AlternateContent>
        <mc:AlternateContent xmlns:mc="http://schemas.openxmlformats.org/markup-compatibility/2006">
          <mc:Choice Requires="x14">
            <control shapeId="3083" r:id="rId10" name="Scroll Bar 11">
              <controlPr defaultSize="0" autoPict="0">
                <anchor moveWithCells="1">
                  <from>
                    <xdr:col>19</xdr:col>
                    <xdr:colOff>38100</xdr:colOff>
                    <xdr:row>22</xdr:row>
                    <xdr:rowOff>38100</xdr:rowOff>
                  </from>
                  <to>
                    <xdr:col>28</xdr:col>
                    <xdr:colOff>0</xdr:colOff>
                    <xdr:row>22</xdr:row>
                    <xdr:rowOff>198120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dimension ref="D1:V368"/>
  <sheetViews>
    <sheetView topLeftCell="A257" workbookViewId="0">
      <selection activeCell="V122" sqref="V122:V293"/>
    </sheetView>
  </sheetViews>
  <sheetFormatPr defaultRowHeight="13.2" x14ac:dyDescent="0.25"/>
  <cols>
    <col min="4" max="4" width="10.21875" customWidth="1"/>
    <col min="5" max="5" width="11.33203125" customWidth="1"/>
    <col min="9" max="9" width="11.5546875" customWidth="1"/>
    <col min="10" max="10" width="10.88671875" customWidth="1"/>
    <col min="13" max="13" width="14" customWidth="1"/>
    <col min="14" max="14" width="11.109375" customWidth="1"/>
    <col min="17" max="17" width="12.21875" customWidth="1"/>
    <col min="18" max="18" width="12" customWidth="1"/>
    <col min="21" max="21" width="12.88671875" customWidth="1"/>
    <col min="22" max="22" width="10.5546875" customWidth="1"/>
  </cols>
  <sheetData>
    <row r="1" spans="4:22" ht="14.4" x14ac:dyDescent="0.3">
      <c r="D1" s="90" t="s">
        <v>52</v>
      </c>
      <c r="E1" s="90" t="s">
        <v>53</v>
      </c>
      <c r="F1" s="90" t="s">
        <v>54</v>
      </c>
      <c r="H1" s="90" t="s">
        <v>52</v>
      </c>
      <c r="I1" s="90" t="s">
        <v>53</v>
      </c>
      <c r="J1" s="90" t="s">
        <v>54</v>
      </c>
      <c r="L1" s="90" t="s">
        <v>52</v>
      </c>
      <c r="M1" s="90" t="s">
        <v>53</v>
      </c>
      <c r="N1" s="90" t="s">
        <v>54</v>
      </c>
      <c r="P1" s="90" t="s">
        <v>52</v>
      </c>
      <c r="Q1" s="90" t="s">
        <v>53</v>
      </c>
      <c r="R1" s="90" t="s">
        <v>54</v>
      </c>
      <c r="T1" s="90" t="s">
        <v>52</v>
      </c>
      <c r="U1" s="90" t="s">
        <v>53</v>
      </c>
      <c r="V1" s="90" t="s">
        <v>54</v>
      </c>
    </row>
    <row r="2" spans="4:22" ht="14.4" x14ac:dyDescent="0.3">
      <c r="D2" s="91">
        <v>13069500</v>
      </c>
      <c r="E2" s="92">
        <v>45597</v>
      </c>
      <c r="F2" s="91">
        <v>-135</v>
      </c>
      <c r="H2" s="91">
        <v>13075500</v>
      </c>
      <c r="I2" s="92">
        <v>45597</v>
      </c>
      <c r="J2" s="91">
        <v>232</v>
      </c>
      <c r="L2" s="91">
        <v>13077000</v>
      </c>
      <c r="M2" s="92">
        <v>45597</v>
      </c>
      <c r="N2" s="91">
        <v>2378</v>
      </c>
      <c r="P2" s="91">
        <v>13081500</v>
      </c>
      <c r="Q2" s="92">
        <v>45597</v>
      </c>
      <c r="R2" s="91">
        <v>57</v>
      </c>
      <c r="T2" s="91">
        <v>13088000</v>
      </c>
      <c r="U2" s="92">
        <v>45597</v>
      </c>
      <c r="V2" s="91">
        <v>175</v>
      </c>
    </row>
    <row r="3" spans="4:22" ht="14.4" x14ac:dyDescent="0.3">
      <c r="D3" s="91">
        <v>13069500</v>
      </c>
      <c r="E3" s="92">
        <v>45598</v>
      </c>
      <c r="F3" s="91">
        <v>-75</v>
      </c>
      <c r="H3" s="91">
        <v>13075500</v>
      </c>
      <c r="I3" s="92">
        <v>45598</v>
      </c>
      <c r="J3" s="91">
        <v>233</v>
      </c>
      <c r="L3" s="91">
        <v>13077000</v>
      </c>
      <c r="M3" s="92">
        <v>45598</v>
      </c>
      <c r="N3" s="91">
        <v>2330</v>
      </c>
      <c r="P3" s="91">
        <v>13081500</v>
      </c>
      <c r="Q3" s="92">
        <v>45598</v>
      </c>
      <c r="R3" s="91">
        <v>65</v>
      </c>
      <c r="T3" s="91">
        <v>13088000</v>
      </c>
      <c r="U3" s="92">
        <v>45598</v>
      </c>
      <c r="V3" s="91">
        <v>163</v>
      </c>
    </row>
    <row r="4" spans="4:22" ht="14.4" x14ac:dyDescent="0.3">
      <c r="D4" s="91">
        <v>13069500</v>
      </c>
      <c r="E4" s="92">
        <v>45599</v>
      </c>
      <c r="F4" s="91">
        <v>-62.5</v>
      </c>
      <c r="H4" s="91">
        <v>13075500</v>
      </c>
      <c r="I4" s="92">
        <v>45599</v>
      </c>
      <c r="J4" s="91">
        <v>241</v>
      </c>
      <c r="L4" s="91">
        <v>13077000</v>
      </c>
      <c r="M4" s="92">
        <v>45599</v>
      </c>
      <c r="N4" s="91">
        <v>2269</v>
      </c>
      <c r="P4" s="91">
        <v>13081500</v>
      </c>
      <c r="Q4" s="92">
        <v>45599</v>
      </c>
      <c r="R4" s="91">
        <v>43</v>
      </c>
      <c r="T4" s="91">
        <v>13088000</v>
      </c>
      <c r="U4" s="92">
        <v>45599</v>
      </c>
      <c r="V4" s="91">
        <v>173</v>
      </c>
    </row>
    <row r="5" spans="4:22" ht="14.4" x14ac:dyDescent="0.3">
      <c r="D5" s="91">
        <v>13069500</v>
      </c>
      <c r="E5" s="92">
        <v>45600</v>
      </c>
      <c r="F5" s="91">
        <v>-67.5</v>
      </c>
      <c r="H5" s="91">
        <v>13075500</v>
      </c>
      <c r="I5" s="92">
        <v>45600</v>
      </c>
      <c r="J5" s="91">
        <v>246</v>
      </c>
      <c r="L5" s="91">
        <v>13077000</v>
      </c>
      <c r="M5" s="92">
        <v>45600</v>
      </c>
      <c r="N5" s="91">
        <v>2194</v>
      </c>
      <c r="P5" s="91">
        <v>13081500</v>
      </c>
      <c r="Q5" s="92">
        <v>45600</v>
      </c>
      <c r="R5" s="91">
        <v>34</v>
      </c>
      <c r="T5" s="91">
        <v>13088000</v>
      </c>
      <c r="U5" s="92">
        <v>45600</v>
      </c>
      <c r="V5" s="91">
        <v>173</v>
      </c>
    </row>
    <row r="6" spans="4:22" ht="14.4" x14ac:dyDescent="0.3">
      <c r="D6" s="91">
        <v>13069500</v>
      </c>
      <c r="E6" s="92">
        <v>45601</v>
      </c>
      <c r="F6" s="91">
        <v>-32.5</v>
      </c>
      <c r="H6" s="91">
        <v>13075500</v>
      </c>
      <c r="I6" s="92">
        <v>45601</v>
      </c>
      <c r="J6" s="91">
        <v>257</v>
      </c>
      <c r="L6" s="91">
        <v>13077000</v>
      </c>
      <c r="M6" s="92">
        <v>45601</v>
      </c>
      <c r="N6" s="91">
        <v>2098</v>
      </c>
      <c r="P6" s="91">
        <v>13081500</v>
      </c>
      <c r="Q6" s="92">
        <v>45601</v>
      </c>
      <c r="R6" s="91">
        <v>50</v>
      </c>
      <c r="T6" s="91">
        <v>13088000</v>
      </c>
      <c r="U6" s="92">
        <v>45601</v>
      </c>
      <c r="V6" s="91">
        <v>149</v>
      </c>
    </row>
    <row r="7" spans="4:22" ht="14.4" x14ac:dyDescent="0.3">
      <c r="D7" s="91">
        <v>13069500</v>
      </c>
      <c r="E7" s="92">
        <v>45602</v>
      </c>
      <c r="F7" s="91">
        <v>-30</v>
      </c>
      <c r="H7" s="91">
        <v>13075500</v>
      </c>
      <c r="I7" s="92">
        <v>45602</v>
      </c>
      <c r="J7" s="91">
        <v>252</v>
      </c>
      <c r="L7" s="91">
        <v>13077000</v>
      </c>
      <c r="M7" s="92">
        <v>45602</v>
      </c>
      <c r="N7" s="91">
        <v>2036</v>
      </c>
      <c r="P7" s="91">
        <v>13081500</v>
      </c>
      <c r="Q7" s="92">
        <v>45602</v>
      </c>
      <c r="R7" s="91">
        <v>44</v>
      </c>
      <c r="T7" s="91">
        <v>13088000</v>
      </c>
      <c r="U7" s="92">
        <v>45602</v>
      </c>
      <c r="V7" s="91">
        <v>155</v>
      </c>
    </row>
    <row r="8" spans="4:22" ht="14.4" x14ac:dyDescent="0.3">
      <c r="D8" s="91">
        <v>13069500</v>
      </c>
      <c r="E8" s="92">
        <v>45603</v>
      </c>
      <c r="F8" s="91">
        <v>50</v>
      </c>
      <c r="H8" s="91">
        <v>13075500</v>
      </c>
      <c r="I8" s="92">
        <v>45603</v>
      </c>
      <c r="J8" s="91">
        <v>255</v>
      </c>
      <c r="L8" s="91">
        <v>13077000</v>
      </c>
      <c r="M8" s="92">
        <v>45603</v>
      </c>
      <c r="N8" s="91">
        <v>1993</v>
      </c>
      <c r="P8" s="91">
        <v>13081500</v>
      </c>
      <c r="Q8" s="92">
        <v>45603</v>
      </c>
      <c r="R8" s="91">
        <v>39</v>
      </c>
      <c r="T8" s="91">
        <v>13088000</v>
      </c>
      <c r="U8" s="92">
        <v>45603</v>
      </c>
      <c r="V8" s="91">
        <v>132</v>
      </c>
    </row>
    <row r="9" spans="4:22" ht="14.4" x14ac:dyDescent="0.3">
      <c r="D9" s="91">
        <v>13069500</v>
      </c>
      <c r="E9" s="92">
        <v>45604</v>
      </c>
      <c r="F9" s="91">
        <v>-112.5</v>
      </c>
      <c r="H9" s="91">
        <v>13075500</v>
      </c>
      <c r="I9" s="92">
        <v>45604</v>
      </c>
      <c r="J9" s="91">
        <v>252</v>
      </c>
      <c r="L9" s="91">
        <v>13077000</v>
      </c>
      <c r="M9" s="92">
        <v>45604</v>
      </c>
      <c r="N9" s="91">
        <v>1975</v>
      </c>
      <c r="P9" s="91">
        <v>13081500</v>
      </c>
      <c r="Q9" s="92">
        <v>45604</v>
      </c>
      <c r="R9" s="91">
        <v>40</v>
      </c>
      <c r="T9" s="91">
        <v>13088000</v>
      </c>
      <c r="U9" s="92">
        <v>45604</v>
      </c>
      <c r="V9" s="91">
        <v>151</v>
      </c>
    </row>
    <row r="10" spans="4:22" ht="14.4" x14ac:dyDescent="0.3">
      <c r="D10" s="91">
        <v>13069500</v>
      </c>
      <c r="E10" s="92">
        <v>45605</v>
      </c>
      <c r="F10" s="91">
        <v>-57.5</v>
      </c>
      <c r="H10" s="91">
        <v>13075500</v>
      </c>
      <c r="I10" s="92">
        <v>45605</v>
      </c>
      <c r="J10" s="91">
        <v>244</v>
      </c>
      <c r="L10" s="91">
        <v>13077000</v>
      </c>
      <c r="M10" s="92">
        <v>45605</v>
      </c>
      <c r="N10" s="91">
        <v>1965</v>
      </c>
      <c r="P10" s="91">
        <v>13081500</v>
      </c>
      <c r="Q10" s="92">
        <v>45605</v>
      </c>
      <c r="R10" s="91">
        <v>40</v>
      </c>
      <c r="T10" s="91">
        <v>13088000</v>
      </c>
      <c r="U10" s="92">
        <v>45605</v>
      </c>
      <c r="V10" s="91">
        <v>148</v>
      </c>
    </row>
    <row r="11" spans="4:22" ht="14.4" x14ac:dyDescent="0.3">
      <c r="D11" s="91">
        <v>13069500</v>
      </c>
      <c r="E11" s="92">
        <v>45606</v>
      </c>
      <c r="F11" s="91">
        <v>-77.5</v>
      </c>
      <c r="H11" s="91">
        <v>13075500</v>
      </c>
      <c r="I11" s="92">
        <v>45606</v>
      </c>
      <c r="J11" s="91">
        <v>241</v>
      </c>
      <c r="L11" s="91">
        <v>13077000</v>
      </c>
      <c r="M11" s="92">
        <v>45606</v>
      </c>
      <c r="N11" s="91">
        <v>1980</v>
      </c>
      <c r="P11" s="91">
        <v>13081500</v>
      </c>
      <c r="Q11" s="92">
        <v>45606</v>
      </c>
      <c r="R11" s="91">
        <v>73</v>
      </c>
      <c r="T11" s="91">
        <v>13088000</v>
      </c>
      <c r="U11" s="92">
        <v>45606</v>
      </c>
      <c r="V11" s="91">
        <v>133</v>
      </c>
    </row>
    <row r="12" spans="4:22" ht="14.4" x14ac:dyDescent="0.3">
      <c r="D12" s="91">
        <v>13069500</v>
      </c>
      <c r="E12" s="92">
        <v>45607</v>
      </c>
      <c r="F12" s="91">
        <v>-170</v>
      </c>
      <c r="H12" s="91">
        <v>13075500</v>
      </c>
      <c r="I12" s="92">
        <v>45607</v>
      </c>
      <c r="J12" s="91">
        <v>241</v>
      </c>
      <c r="L12" s="91">
        <v>13077000</v>
      </c>
      <c r="M12" s="92">
        <v>45607</v>
      </c>
      <c r="N12" s="91">
        <v>1992</v>
      </c>
      <c r="P12" s="91">
        <v>13081500</v>
      </c>
      <c r="Q12" s="92">
        <v>45607</v>
      </c>
      <c r="R12" s="91">
        <v>96</v>
      </c>
      <c r="T12" s="91">
        <v>13088000</v>
      </c>
      <c r="U12" s="92">
        <v>45607</v>
      </c>
      <c r="V12" s="91">
        <v>125</v>
      </c>
    </row>
    <row r="13" spans="4:22" ht="14.4" x14ac:dyDescent="0.3">
      <c r="D13" s="91">
        <v>13069500</v>
      </c>
      <c r="E13" s="92">
        <v>45608</v>
      </c>
      <c r="F13" s="91">
        <v>-40</v>
      </c>
      <c r="H13" s="91">
        <v>13075500</v>
      </c>
      <c r="I13" s="92">
        <v>45608</v>
      </c>
      <c r="J13" s="91">
        <v>249</v>
      </c>
      <c r="L13" s="91">
        <v>13077000</v>
      </c>
      <c r="M13" s="92">
        <v>45608</v>
      </c>
      <c r="N13" s="91">
        <v>2004</v>
      </c>
      <c r="P13" s="91">
        <v>13081500</v>
      </c>
      <c r="Q13" s="92">
        <v>45608</v>
      </c>
      <c r="R13" s="91">
        <v>95</v>
      </c>
      <c r="T13" s="91">
        <v>13088000</v>
      </c>
      <c r="U13" s="92">
        <v>45608</v>
      </c>
      <c r="V13" s="91">
        <v>120</v>
      </c>
    </row>
    <row r="14" spans="4:22" ht="14.4" x14ac:dyDescent="0.3">
      <c r="D14" s="91">
        <v>13069500</v>
      </c>
      <c r="E14" s="92">
        <v>45609</v>
      </c>
      <c r="F14" s="91">
        <v>-92.5</v>
      </c>
      <c r="H14" s="91">
        <v>13075500</v>
      </c>
      <c r="I14" s="92">
        <v>45609</v>
      </c>
      <c r="J14" s="91">
        <v>250</v>
      </c>
      <c r="L14" s="91">
        <v>13077000</v>
      </c>
      <c r="M14" s="92">
        <v>45609</v>
      </c>
      <c r="N14" s="91">
        <v>2007</v>
      </c>
      <c r="P14" s="91">
        <v>13081500</v>
      </c>
      <c r="Q14" s="92">
        <v>45609</v>
      </c>
      <c r="R14" s="91">
        <v>97</v>
      </c>
      <c r="T14" s="91">
        <v>13088000</v>
      </c>
      <c r="U14" s="92">
        <v>45609</v>
      </c>
      <c r="V14" s="91">
        <v>98</v>
      </c>
    </row>
    <row r="15" spans="4:22" ht="14.4" x14ac:dyDescent="0.3">
      <c r="D15" s="91">
        <v>13069500</v>
      </c>
      <c r="E15" s="92">
        <v>45610</v>
      </c>
      <c r="F15" s="91">
        <v>-52.5</v>
      </c>
      <c r="H15" s="91">
        <v>13075500</v>
      </c>
      <c r="I15" s="92">
        <v>45610</v>
      </c>
      <c r="J15" s="91">
        <v>251</v>
      </c>
      <c r="L15" s="91">
        <v>13077000</v>
      </c>
      <c r="M15" s="92">
        <v>45610</v>
      </c>
      <c r="N15" s="91">
        <v>2009</v>
      </c>
      <c r="P15" s="91">
        <v>13081500</v>
      </c>
      <c r="Q15" s="92">
        <v>45610</v>
      </c>
      <c r="R15" s="91">
        <v>93</v>
      </c>
      <c r="T15" s="91">
        <v>13088000</v>
      </c>
      <c r="U15" s="92">
        <v>45610</v>
      </c>
      <c r="V15" s="91">
        <v>113</v>
      </c>
    </row>
    <row r="16" spans="4:22" ht="14.4" x14ac:dyDescent="0.3">
      <c r="D16" s="91">
        <v>13069500</v>
      </c>
      <c r="E16" s="92">
        <v>45611</v>
      </c>
      <c r="F16" s="91">
        <v>-92.5</v>
      </c>
      <c r="H16" s="91">
        <v>13075500</v>
      </c>
      <c r="I16" s="92">
        <v>45611</v>
      </c>
      <c r="J16" s="91">
        <v>243</v>
      </c>
      <c r="L16" s="91">
        <v>13077000</v>
      </c>
      <c r="M16" s="92">
        <v>45611</v>
      </c>
      <c r="N16" s="91">
        <v>2012</v>
      </c>
      <c r="P16" s="91">
        <v>13081500</v>
      </c>
      <c r="Q16" s="92">
        <v>45611</v>
      </c>
      <c r="R16" s="91">
        <v>85</v>
      </c>
      <c r="T16" s="91">
        <v>13088000</v>
      </c>
      <c r="U16" s="92">
        <v>45611</v>
      </c>
      <c r="V16" s="91">
        <v>86</v>
      </c>
    </row>
    <row r="17" spans="4:22" ht="14.4" x14ac:dyDescent="0.3">
      <c r="D17" s="91">
        <v>13069500</v>
      </c>
      <c r="E17" s="92">
        <v>45612</v>
      </c>
      <c r="F17" s="91">
        <v>-100</v>
      </c>
      <c r="H17" s="91">
        <v>13075500</v>
      </c>
      <c r="I17" s="92">
        <v>45612</v>
      </c>
      <c r="J17" s="91">
        <v>236</v>
      </c>
      <c r="L17" s="91">
        <v>13077000</v>
      </c>
      <c r="M17" s="92">
        <v>45612</v>
      </c>
      <c r="N17" s="91">
        <v>2030</v>
      </c>
      <c r="P17" s="91">
        <v>13081500</v>
      </c>
      <c r="Q17" s="92">
        <v>45612</v>
      </c>
      <c r="R17" s="91">
        <v>73</v>
      </c>
      <c r="T17" s="91">
        <v>13088000</v>
      </c>
      <c r="U17" s="92">
        <v>45612</v>
      </c>
      <c r="V17" s="91">
        <v>77</v>
      </c>
    </row>
    <row r="18" spans="4:22" ht="14.4" x14ac:dyDescent="0.3">
      <c r="D18" s="91">
        <v>13069500</v>
      </c>
      <c r="E18" s="92">
        <v>45613</v>
      </c>
      <c r="F18" s="91">
        <v>-112.5</v>
      </c>
      <c r="H18" s="91">
        <v>13075500</v>
      </c>
      <c r="I18" s="92">
        <v>45613</v>
      </c>
      <c r="J18" s="91">
        <v>238</v>
      </c>
      <c r="L18" s="91">
        <v>13077000</v>
      </c>
      <c r="M18" s="92">
        <v>45613</v>
      </c>
      <c r="N18" s="91">
        <v>2051</v>
      </c>
      <c r="P18" s="91">
        <v>13081500</v>
      </c>
      <c r="Q18" s="92">
        <v>45613</v>
      </c>
      <c r="R18" s="91">
        <v>74</v>
      </c>
      <c r="T18" s="91">
        <v>13088000</v>
      </c>
      <c r="U18" s="92">
        <v>45613</v>
      </c>
      <c r="V18" s="91">
        <v>85</v>
      </c>
    </row>
    <row r="19" spans="4:22" ht="14.4" x14ac:dyDescent="0.3">
      <c r="D19" s="91">
        <v>13069500</v>
      </c>
      <c r="E19" s="92">
        <v>45614</v>
      </c>
      <c r="F19" s="91">
        <v>-145</v>
      </c>
      <c r="H19" s="91">
        <v>13075500</v>
      </c>
      <c r="I19" s="92">
        <v>45614</v>
      </c>
      <c r="J19" s="91">
        <v>242</v>
      </c>
      <c r="L19" s="91">
        <v>13077000</v>
      </c>
      <c r="M19" s="92">
        <v>45614</v>
      </c>
      <c r="N19" s="91">
        <v>2065</v>
      </c>
      <c r="P19" s="91">
        <v>13081500</v>
      </c>
      <c r="Q19" s="92">
        <v>45614</v>
      </c>
      <c r="R19" s="91">
        <v>99</v>
      </c>
      <c r="T19" s="91">
        <v>13088000</v>
      </c>
      <c r="U19" s="92">
        <v>45614</v>
      </c>
      <c r="V19" s="91">
        <v>105</v>
      </c>
    </row>
    <row r="20" spans="4:22" ht="14.4" x14ac:dyDescent="0.3">
      <c r="D20" s="91">
        <v>13069500</v>
      </c>
      <c r="E20" s="92">
        <v>45615</v>
      </c>
      <c r="F20" s="91">
        <v>-112.5</v>
      </c>
      <c r="H20" s="91">
        <v>13075500</v>
      </c>
      <c r="I20" s="92">
        <v>45615</v>
      </c>
      <c r="J20" s="91">
        <v>241</v>
      </c>
      <c r="L20" s="91">
        <v>13077000</v>
      </c>
      <c r="M20" s="92">
        <v>45615</v>
      </c>
      <c r="N20" s="91">
        <v>2084</v>
      </c>
      <c r="P20" s="91">
        <v>13081500</v>
      </c>
      <c r="Q20" s="92">
        <v>45615</v>
      </c>
      <c r="R20" s="91">
        <v>99</v>
      </c>
      <c r="T20" s="91">
        <v>13088000</v>
      </c>
      <c r="U20" s="92">
        <v>45615</v>
      </c>
      <c r="V20" s="91">
        <v>123</v>
      </c>
    </row>
    <row r="21" spans="4:22" ht="14.4" x14ac:dyDescent="0.3">
      <c r="D21" s="91">
        <v>13069500</v>
      </c>
      <c r="E21" s="92">
        <v>45616</v>
      </c>
      <c r="F21" s="91">
        <v>-105</v>
      </c>
      <c r="H21" s="91">
        <v>13075500</v>
      </c>
      <c r="I21" s="92">
        <v>45616</v>
      </c>
      <c r="J21" s="91">
        <v>245</v>
      </c>
      <c r="L21" s="91">
        <v>13077000</v>
      </c>
      <c r="M21" s="92">
        <v>45616</v>
      </c>
      <c r="N21" s="91">
        <v>2116</v>
      </c>
      <c r="P21" s="91">
        <v>13081500</v>
      </c>
      <c r="Q21" s="92">
        <v>45616</v>
      </c>
      <c r="R21" s="91">
        <v>100</v>
      </c>
      <c r="T21" s="91">
        <v>13088000</v>
      </c>
      <c r="U21" s="92">
        <v>45616</v>
      </c>
      <c r="V21" s="91">
        <v>120</v>
      </c>
    </row>
    <row r="22" spans="4:22" ht="14.4" x14ac:dyDescent="0.3">
      <c r="D22" s="91">
        <v>13069500</v>
      </c>
      <c r="E22" s="92">
        <v>45617</v>
      </c>
      <c r="F22" s="91">
        <v>-100</v>
      </c>
      <c r="H22" s="91">
        <v>13075500</v>
      </c>
      <c r="I22" s="92">
        <v>45617</v>
      </c>
      <c r="J22" s="91">
        <v>248</v>
      </c>
      <c r="L22" s="91">
        <v>13077000</v>
      </c>
      <c r="M22" s="92">
        <v>45617</v>
      </c>
      <c r="N22" s="91">
        <v>2113</v>
      </c>
      <c r="P22" s="91">
        <v>13081500</v>
      </c>
      <c r="Q22" s="92">
        <v>45617</v>
      </c>
      <c r="R22" s="91">
        <v>105</v>
      </c>
      <c r="T22" s="91">
        <v>13088000</v>
      </c>
      <c r="U22" s="92">
        <v>45617</v>
      </c>
      <c r="V22" s="91">
        <v>97</v>
      </c>
    </row>
    <row r="23" spans="4:22" ht="14.4" x14ac:dyDescent="0.3">
      <c r="D23" s="91">
        <v>13069500</v>
      </c>
      <c r="E23" s="92">
        <v>45618</v>
      </c>
      <c r="F23" s="91">
        <v>-132.5</v>
      </c>
      <c r="H23" s="91">
        <v>13075500</v>
      </c>
      <c r="I23" s="92">
        <v>45618</v>
      </c>
      <c r="J23" s="91">
        <v>238</v>
      </c>
      <c r="L23" s="91">
        <v>13077000</v>
      </c>
      <c r="M23" s="92">
        <v>45618</v>
      </c>
      <c r="N23" s="91">
        <v>2105</v>
      </c>
      <c r="P23" s="91">
        <v>13081500</v>
      </c>
      <c r="Q23" s="92">
        <v>45618</v>
      </c>
      <c r="R23" s="91">
        <v>112</v>
      </c>
      <c r="T23" s="91">
        <v>13088000</v>
      </c>
      <c r="U23" s="92">
        <v>45618</v>
      </c>
      <c r="V23" s="91">
        <v>95</v>
      </c>
    </row>
    <row r="24" spans="4:22" ht="14.4" x14ac:dyDescent="0.3">
      <c r="D24" s="91">
        <v>13069500</v>
      </c>
      <c r="E24" s="92">
        <v>45619</v>
      </c>
      <c r="F24" s="91">
        <v>-165</v>
      </c>
      <c r="H24" s="91">
        <v>13075500</v>
      </c>
      <c r="I24" s="92">
        <v>45619</v>
      </c>
      <c r="J24" s="91">
        <v>236</v>
      </c>
      <c r="L24" s="91">
        <v>13077000</v>
      </c>
      <c r="M24" s="92">
        <v>45619</v>
      </c>
      <c r="N24" s="91">
        <v>2097</v>
      </c>
      <c r="P24" s="91">
        <v>13081500</v>
      </c>
      <c r="Q24" s="92">
        <v>45619</v>
      </c>
      <c r="R24" s="91">
        <v>123</v>
      </c>
      <c r="T24" s="91">
        <v>13088000</v>
      </c>
      <c r="U24" s="92">
        <v>45619</v>
      </c>
      <c r="V24" s="91">
        <v>97</v>
      </c>
    </row>
    <row r="25" spans="4:22" ht="14.4" x14ac:dyDescent="0.3">
      <c r="D25" s="91">
        <v>13069500</v>
      </c>
      <c r="E25" s="92">
        <v>45620</v>
      </c>
      <c r="F25" s="91">
        <v>-180</v>
      </c>
      <c r="H25" s="91">
        <v>13075500</v>
      </c>
      <c r="I25" s="92">
        <v>45620</v>
      </c>
      <c r="J25" s="91">
        <v>242</v>
      </c>
      <c r="L25" s="91">
        <v>13077000</v>
      </c>
      <c r="M25" s="92">
        <v>45620</v>
      </c>
      <c r="N25" s="91">
        <v>2088</v>
      </c>
      <c r="P25" s="91">
        <v>13081500</v>
      </c>
      <c r="Q25" s="92">
        <v>45620</v>
      </c>
      <c r="R25" s="91">
        <v>119</v>
      </c>
      <c r="T25" s="91">
        <v>13088000</v>
      </c>
      <c r="U25" s="92">
        <v>45620</v>
      </c>
      <c r="V25" s="91">
        <v>94</v>
      </c>
    </row>
    <row r="26" spans="4:22" ht="14.4" x14ac:dyDescent="0.3">
      <c r="D26" s="91">
        <v>13069500</v>
      </c>
      <c r="E26" s="92">
        <v>45621</v>
      </c>
      <c r="F26" s="91">
        <v>-195</v>
      </c>
      <c r="H26" s="91">
        <v>13075500</v>
      </c>
      <c r="I26" s="92">
        <v>45621</v>
      </c>
      <c r="J26" s="91">
        <v>238</v>
      </c>
      <c r="L26" s="91">
        <v>13077000</v>
      </c>
      <c r="M26" s="92">
        <v>45621</v>
      </c>
      <c r="N26" s="91">
        <v>2072</v>
      </c>
      <c r="P26" s="91">
        <v>13081500</v>
      </c>
      <c r="Q26" s="92">
        <v>45621</v>
      </c>
      <c r="R26" s="91">
        <v>91</v>
      </c>
      <c r="T26" s="91">
        <v>13088000</v>
      </c>
      <c r="U26" s="92">
        <v>45621</v>
      </c>
      <c r="V26" s="91">
        <v>76</v>
      </c>
    </row>
    <row r="27" spans="4:22" ht="14.4" x14ac:dyDescent="0.3">
      <c r="D27" s="91">
        <v>13069500</v>
      </c>
      <c r="E27" s="92">
        <v>45622</v>
      </c>
      <c r="F27" s="91">
        <v>-172.5</v>
      </c>
      <c r="H27" s="91">
        <v>13075500</v>
      </c>
      <c r="I27" s="92">
        <v>45622</v>
      </c>
      <c r="J27" s="91">
        <v>241</v>
      </c>
      <c r="L27" s="91">
        <v>13077000</v>
      </c>
      <c r="M27" s="92">
        <v>45622</v>
      </c>
      <c r="N27" s="91">
        <v>2053</v>
      </c>
      <c r="P27" s="91">
        <v>13081500</v>
      </c>
      <c r="Q27" s="92">
        <v>45622</v>
      </c>
      <c r="R27" s="91">
        <v>88</v>
      </c>
      <c r="T27" s="91">
        <v>13088000</v>
      </c>
      <c r="U27" s="92">
        <v>45622</v>
      </c>
      <c r="V27" s="91">
        <v>71</v>
      </c>
    </row>
    <row r="28" spans="4:22" ht="14.4" x14ac:dyDescent="0.3">
      <c r="D28" s="91">
        <v>13069500</v>
      </c>
      <c r="E28" s="92">
        <v>45623</v>
      </c>
      <c r="F28" s="91">
        <v>-147.5</v>
      </c>
      <c r="H28" s="91">
        <v>13075500</v>
      </c>
      <c r="I28" s="92">
        <v>45623</v>
      </c>
      <c r="J28" s="91">
        <v>237</v>
      </c>
      <c r="L28" s="91">
        <v>13077000</v>
      </c>
      <c r="M28" s="92">
        <v>45623</v>
      </c>
      <c r="N28" s="91">
        <v>2052</v>
      </c>
      <c r="P28" s="91">
        <v>13081500</v>
      </c>
      <c r="Q28" s="92">
        <v>45623</v>
      </c>
      <c r="R28" s="91">
        <v>90</v>
      </c>
      <c r="T28" s="91">
        <v>13088000</v>
      </c>
      <c r="U28" s="92">
        <v>45623</v>
      </c>
      <c r="V28" s="91">
        <v>72</v>
      </c>
    </row>
    <row r="29" spans="4:22" ht="14.4" x14ac:dyDescent="0.3">
      <c r="D29" s="91">
        <v>13069500</v>
      </c>
      <c r="E29" s="92">
        <v>45624</v>
      </c>
      <c r="F29" s="91">
        <v>-157.5</v>
      </c>
      <c r="H29" s="91">
        <v>13075500</v>
      </c>
      <c r="I29" s="92">
        <v>45624</v>
      </c>
      <c r="J29" s="91">
        <v>232</v>
      </c>
      <c r="L29" s="91">
        <v>13077000</v>
      </c>
      <c r="M29" s="92">
        <v>45624</v>
      </c>
      <c r="N29" s="91">
        <v>2076</v>
      </c>
      <c r="P29" s="91">
        <v>13081500</v>
      </c>
      <c r="Q29" s="92">
        <v>45624</v>
      </c>
      <c r="R29" s="91">
        <v>89</v>
      </c>
      <c r="T29" s="91">
        <v>13088000</v>
      </c>
      <c r="U29" s="92">
        <v>45624</v>
      </c>
      <c r="V29" s="91">
        <v>84</v>
      </c>
    </row>
    <row r="30" spans="4:22" ht="14.4" x14ac:dyDescent="0.3">
      <c r="D30" s="91">
        <v>13069500</v>
      </c>
      <c r="E30" s="92">
        <v>45625</v>
      </c>
      <c r="F30" s="91">
        <v>-152.5</v>
      </c>
      <c r="H30" s="91">
        <v>13075500</v>
      </c>
      <c r="I30" s="92">
        <v>45625</v>
      </c>
      <c r="J30" s="91">
        <v>243</v>
      </c>
      <c r="L30" s="91">
        <v>13077000</v>
      </c>
      <c r="M30" s="92">
        <v>45625</v>
      </c>
      <c r="N30" s="91">
        <v>2079</v>
      </c>
      <c r="P30" s="91">
        <v>13081500</v>
      </c>
      <c r="Q30" s="92">
        <v>45625</v>
      </c>
      <c r="R30" s="91">
        <v>90</v>
      </c>
      <c r="T30" s="91">
        <v>13088000</v>
      </c>
      <c r="U30" s="92">
        <v>45625</v>
      </c>
      <c r="V30" s="91">
        <v>92</v>
      </c>
    </row>
    <row r="31" spans="4:22" ht="14.4" x14ac:dyDescent="0.3">
      <c r="D31" s="91">
        <v>13069500</v>
      </c>
      <c r="E31" s="92">
        <v>45626</v>
      </c>
      <c r="F31" s="91">
        <v>-185</v>
      </c>
      <c r="H31" s="91">
        <v>13075500</v>
      </c>
      <c r="I31" s="92">
        <v>45626</v>
      </c>
      <c r="J31" s="91">
        <v>237</v>
      </c>
      <c r="L31" s="91">
        <v>13077000</v>
      </c>
      <c r="M31" s="92">
        <v>45626</v>
      </c>
      <c r="N31" s="91">
        <v>2076</v>
      </c>
      <c r="P31" s="91">
        <v>13081500</v>
      </c>
      <c r="Q31" s="92">
        <v>45626</v>
      </c>
      <c r="R31" s="91">
        <v>88</v>
      </c>
      <c r="T31" s="91">
        <v>13088000</v>
      </c>
      <c r="U31" s="92">
        <v>45626</v>
      </c>
      <c r="V31" s="91">
        <v>99</v>
      </c>
    </row>
    <row r="32" spans="4:22" ht="14.4" x14ac:dyDescent="0.3">
      <c r="D32" s="91">
        <v>13069500</v>
      </c>
      <c r="E32" s="92">
        <v>45627</v>
      </c>
      <c r="F32" s="91">
        <v>-190</v>
      </c>
      <c r="H32" s="91">
        <v>13075500</v>
      </c>
      <c r="I32" s="92">
        <v>45627</v>
      </c>
      <c r="J32" s="91">
        <v>222</v>
      </c>
      <c r="L32" s="91">
        <v>13077000</v>
      </c>
      <c r="M32" s="92">
        <v>45627</v>
      </c>
      <c r="N32" s="91">
        <v>2054</v>
      </c>
      <c r="P32" s="91">
        <v>13081500</v>
      </c>
      <c r="Q32" s="92">
        <v>45627</v>
      </c>
      <c r="R32" s="91">
        <v>90</v>
      </c>
      <c r="T32" s="91">
        <v>13088000</v>
      </c>
      <c r="U32" s="92">
        <v>45627</v>
      </c>
      <c r="V32" s="91">
        <v>102</v>
      </c>
    </row>
    <row r="33" spans="4:22" ht="14.4" x14ac:dyDescent="0.3">
      <c r="D33" s="91">
        <v>13069500</v>
      </c>
      <c r="E33" s="92">
        <v>45628</v>
      </c>
      <c r="F33" s="91">
        <v>-205</v>
      </c>
      <c r="H33" s="91">
        <v>13075500</v>
      </c>
      <c r="I33" s="92">
        <v>45628</v>
      </c>
      <c r="J33" s="91">
        <v>219</v>
      </c>
      <c r="L33" s="91">
        <v>13077000</v>
      </c>
      <c r="M33" s="92">
        <v>45628</v>
      </c>
      <c r="N33" s="91">
        <v>2047</v>
      </c>
      <c r="P33" s="91">
        <v>13081500</v>
      </c>
      <c r="Q33" s="92">
        <v>45628</v>
      </c>
      <c r="R33" s="91">
        <v>95</v>
      </c>
      <c r="T33" s="91">
        <v>13088000</v>
      </c>
      <c r="U33" s="92">
        <v>45628</v>
      </c>
      <c r="V33" s="91">
        <v>81</v>
      </c>
    </row>
    <row r="34" spans="4:22" ht="14.4" x14ac:dyDescent="0.3">
      <c r="D34" s="91">
        <v>13069500</v>
      </c>
      <c r="E34" s="92">
        <v>45629</v>
      </c>
      <c r="F34" s="91">
        <v>-207.5</v>
      </c>
      <c r="H34" s="91">
        <v>13075500</v>
      </c>
      <c r="I34" s="92">
        <v>45629</v>
      </c>
      <c r="J34" s="91">
        <v>222</v>
      </c>
      <c r="L34" s="91">
        <v>13077000</v>
      </c>
      <c r="M34" s="92">
        <v>45629</v>
      </c>
      <c r="N34" s="91">
        <v>2030</v>
      </c>
      <c r="P34" s="91">
        <v>13081500</v>
      </c>
      <c r="Q34" s="92">
        <v>45629</v>
      </c>
      <c r="R34" s="91">
        <v>96</v>
      </c>
      <c r="T34" s="91">
        <v>13088000</v>
      </c>
      <c r="U34" s="92">
        <v>45629</v>
      </c>
      <c r="V34" s="91">
        <v>78</v>
      </c>
    </row>
    <row r="35" spans="4:22" ht="14.4" x14ac:dyDescent="0.3">
      <c r="D35" s="91">
        <v>13069500</v>
      </c>
      <c r="E35" s="92">
        <v>45630</v>
      </c>
      <c r="F35" s="91">
        <v>-212.5</v>
      </c>
      <c r="H35" s="91">
        <v>13075500</v>
      </c>
      <c r="I35" s="92">
        <v>45630</v>
      </c>
      <c r="J35" s="91">
        <v>220</v>
      </c>
      <c r="L35" s="91">
        <v>13077000</v>
      </c>
      <c r="M35" s="92">
        <v>45630</v>
      </c>
      <c r="N35" s="91">
        <v>1998</v>
      </c>
      <c r="P35" s="91">
        <v>13081500</v>
      </c>
      <c r="Q35" s="92">
        <v>45630</v>
      </c>
      <c r="R35" s="91">
        <v>92</v>
      </c>
      <c r="T35" s="91">
        <v>13088000</v>
      </c>
      <c r="U35" s="92">
        <v>45630</v>
      </c>
      <c r="V35" s="91">
        <v>77</v>
      </c>
    </row>
    <row r="36" spans="4:22" ht="14.4" x14ac:dyDescent="0.3">
      <c r="D36" s="91">
        <v>13069500</v>
      </c>
      <c r="E36" s="92">
        <v>45631</v>
      </c>
      <c r="F36" s="91">
        <v>-225</v>
      </c>
      <c r="H36" s="91">
        <v>13075500</v>
      </c>
      <c r="I36" s="92">
        <v>45631</v>
      </c>
      <c r="J36" s="91">
        <v>220</v>
      </c>
      <c r="L36" s="91">
        <v>13077000</v>
      </c>
      <c r="M36" s="92">
        <v>45631</v>
      </c>
      <c r="N36" s="91">
        <v>1982</v>
      </c>
      <c r="P36" s="91">
        <v>13081500</v>
      </c>
      <c r="Q36" s="92">
        <v>45631</v>
      </c>
      <c r="R36" s="91">
        <v>94</v>
      </c>
      <c r="T36" s="91">
        <v>13088000</v>
      </c>
      <c r="U36" s="92">
        <v>45631</v>
      </c>
      <c r="V36" s="91">
        <v>83</v>
      </c>
    </row>
    <row r="37" spans="4:22" ht="14.4" x14ac:dyDescent="0.3">
      <c r="D37" s="91">
        <v>13069500</v>
      </c>
      <c r="E37" s="92">
        <v>45632</v>
      </c>
      <c r="F37" s="91">
        <v>-195</v>
      </c>
      <c r="H37" s="91">
        <v>13075500</v>
      </c>
      <c r="I37" s="92">
        <v>45632</v>
      </c>
      <c r="J37" s="91">
        <v>221</v>
      </c>
      <c r="L37" s="91">
        <v>13077000</v>
      </c>
      <c r="M37" s="92">
        <v>45632</v>
      </c>
      <c r="N37" s="91">
        <v>1979</v>
      </c>
      <c r="P37" s="91">
        <v>13081500</v>
      </c>
      <c r="Q37" s="92">
        <v>45632</v>
      </c>
      <c r="R37" s="91">
        <v>92</v>
      </c>
      <c r="T37" s="91">
        <v>13088000</v>
      </c>
      <c r="U37" s="92">
        <v>45632</v>
      </c>
      <c r="V37" s="91">
        <v>80</v>
      </c>
    </row>
    <row r="38" spans="4:22" ht="14.4" x14ac:dyDescent="0.3">
      <c r="D38" s="91">
        <v>13069500</v>
      </c>
      <c r="E38" s="92">
        <v>45633</v>
      </c>
      <c r="F38" s="91">
        <v>-190</v>
      </c>
      <c r="H38" s="91">
        <v>13075500</v>
      </c>
      <c r="I38" s="92">
        <v>45633</v>
      </c>
      <c r="J38" s="91">
        <v>219</v>
      </c>
      <c r="L38" s="91">
        <v>13077000</v>
      </c>
      <c r="M38" s="92">
        <v>45633</v>
      </c>
      <c r="N38" s="91">
        <v>1978</v>
      </c>
      <c r="P38" s="91">
        <v>13081500</v>
      </c>
      <c r="Q38" s="92">
        <v>45633</v>
      </c>
      <c r="R38" s="91">
        <v>92</v>
      </c>
      <c r="T38" s="91">
        <v>13088000</v>
      </c>
      <c r="U38" s="92">
        <v>45633</v>
      </c>
      <c r="V38" s="91">
        <v>64</v>
      </c>
    </row>
    <row r="39" spans="4:22" ht="14.4" x14ac:dyDescent="0.3">
      <c r="D39" s="91">
        <v>13069500</v>
      </c>
      <c r="E39" s="92">
        <v>45634</v>
      </c>
      <c r="F39" s="91">
        <v>-185</v>
      </c>
      <c r="H39" s="91">
        <v>13075500</v>
      </c>
      <c r="I39" s="92">
        <v>45634</v>
      </c>
      <c r="J39" s="91">
        <v>217</v>
      </c>
      <c r="L39" s="91">
        <v>13077000</v>
      </c>
      <c r="M39" s="92">
        <v>45634</v>
      </c>
      <c r="N39" s="91">
        <v>1940</v>
      </c>
      <c r="P39" s="91">
        <v>13081500</v>
      </c>
      <c r="Q39" s="92">
        <v>45634</v>
      </c>
      <c r="R39" s="91">
        <v>90</v>
      </c>
      <c r="T39" s="91">
        <v>13088000</v>
      </c>
      <c r="U39" s="92">
        <v>45634</v>
      </c>
      <c r="V39" s="91">
        <v>60</v>
      </c>
    </row>
    <row r="40" spans="4:22" ht="14.4" x14ac:dyDescent="0.3">
      <c r="D40" s="91">
        <v>13069500</v>
      </c>
      <c r="E40" s="92">
        <v>45635</v>
      </c>
      <c r="F40" s="91">
        <v>-172.5</v>
      </c>
      <c r="H40" s="91">
        <v>13075500</v>
      </c>
      <c r="I40" s="92">
        <v>45635</v>
      </c>
      <c r="J40" s="91">
        <v>217</v>
      </c>
      <c r="L40" s="91">
        <v>13077000</v>
      </c>
      <c r="M40" s="92">
        <v>45635</v>
      </c>
      <c r="N40" s="91">
        <v>1900</v>
      </c>
      <c r="P40" s="91">
        <v>13081500</v>
      </c>
      <c r="Q40" s="92">
        <v>45635</v>
      </c>
      <c r="R40" s="91">
        <v>90</v>
      </c>
      <c r="T40" s="91">
        <v>13088000</v>
      </c>
      <c r="U40" s="92">
        <v>45635</v>
      </c>
      <c r="V40" s="91">
        <v>91</v>
      </c>
    </row>
    <row r="41" spans="4:22" ht="14.4" x14ac:dyDescent="0.3">
      <c r="D41" s="91">
        <v>13069500</v>
      </c>
      <c r="E41" s="92">
        <v>45636</v>
      </c>
      <c r="F41" s="91">
        <v>-175</v>
      </c>
      <c r="H41" s="91">
        <v>13075500</v>
      </c>
      <c r="I41" s="92">
        <v>45636</v>
      </c>
      <c r="J41" s="91">
        <v>221</v>
      </c>
      <c r="L41" s="91">
        <v>13077000</v>
      </c>
      <c r="M41" s="92">
        <v>45636</v>
      </c>
      <c r="N41" s="91">
        <v>1900</v>
      </c>
      <c r="P41" s="91">
        <v>13081500</v>
      </c>
      <c r="Q41" s="92">
        <v>45636</v>
      </c>
      <c r="R41" s="91">
        <v>89</v>
      </c>
      <c r="T41" s="91">
        <v>13088000</v>
      </c>
      <c r="U41" s="92">
        <v>45636</v>
      </c>
      <c r="V41" s="91">
        <v>77</v>
      </c>
    </row>
    <row r="42" spans="4:22" ht="14.4" x14ac:dyDescent="0.3">
      <c r="D42" s="91">
        <v>13069500</v>
      </c>
      <c r="E42" s="92">
        <v>45637</v>
      </c>
      <c r="F42" s="91">
        <v>-175</v>
      </c>
      <c r="H42" s="91">
        <v>13075500</v>
      </c>
      <c r="I42" s="92">
        <v>45637</v>
      </c>
      <c r="J42" s="91">
        <v>224</v>
      </c>
      <c r="L42" s="91">
        <v>13077000</v>
      </c>
      <c r="M42" s="92">
        <v>45637</v>
      </c>
      <c r="N42" s="91">
        <v>1901</v>
      </c>
      <c r="P42" s="91">
        <v>13081500</v>
      </c>
      <c r="Q42" s="92">
        <v>45637</v>
      </c>
      <c r="R42" s="91">
        <v>88</v>
      </c>
      <c r="T42" s="91">
        <v>13088000</v>
      </c>
      <c r="U42" s="92">
        <v>45637</v>
      </c>
      <c r="V42" s="91">
        <v>85</v>
      </c>
    </row>
    <row r="43" spans="4:22" ht="14.4" x14ac:dyDescent="0.3">
      <c r="D43" s="91">
        <v>13069500</v>
      </c>
      <c r="E43" s="92">
        <v>45638</v>
      </c>
      <c r="F43" s="91">
        <v>-185</v>
      </c>
      <c r="H43" s="91">
        <v>13075500</v>
      </c>
      <c r="I43" s="92">
        <v>45638</v>
      </c>
      <c r="J43" s="91">
        <v>218</v>
      </c>
      <c r="L43" s="91">
        <v>13077000</v>
      </c>
      <c r="M43" s="92">
        <v>45638</v>
      </c>
      <c r="N43" s="91">
        <v>1908</v>
      </c>
      <c r="P43" s="91">
        <v>13081500</v>
      </c>
      <c r="Q43" s="92">
        <v>45638</v>
      </c>
      <c r="R43" s="91">
        <v>87</v>
      </c>
      <c r="T43" s="91">
        <v>13088000</v>
      </c>
      <c r="U43" s="92">
        <v>45638</v>
      </c>
      <c r="V43" s="91">
        <v>85</v>
      </c>
    </row>
    <row r="44" spans="4:22" ht="14.4" x14ac:dyDescent="0.3">
      <c r="D44" s="91">
        <v>13069500</v>
      </c>
      <c r="E44" s="92">
        <v>45639</v>
      </c>
      <c r="F44" s="91">
        <v>-222.5</v>
      </c>
      <c r="H44" s="91">
        <v>13075500</v>
      </c>
      <c r="I44" s="92">
        <v>45639</v>
      </c>
      <c r="J44" s="91">
        <v>210</v>
      </c>
      <c r="L44" s="91">
        <v>13077000</v>
      </c>
      <c r="M44" s="92">
        <v>45639</v>
      </c>
      <c r="N44" s="91">
        <v>1917</v>
      </c>
      <c r="P44" s="91">
        <v>13081500</v>
      </c>
      <c r="Q44" s="92">
        <v>45639</v>
      </c>
      <c r="R44" s="91">
        <v>97</v>
      </c>
      <c r="T44" s="91">
        <v>13088000</v>
      </c>
      <c r="U44" s="92">
        <v>45639</v>
      </c>
      <c r="V44" s="91">
        <v>88</v>
      </c>
    </row>
    <row r="45" spans="4:22" ht="14.4" x14ac:dyDescent="0.3">
      <c r="D45" s="91">
        <v>13069500</v>
      </c>
      <c r="E45" s="92">
        <v>45640</v>
      </c>
      <c r="F45" s="91">
        <v>-252.5</v>
      </c>
      <c r="H45" s="91">
        <v>13075500</v>
      </c>
      <c r="I45" s="92">
        <v>45640</v>
      </c>
      <c r="J45" s="91">
        <v>216</v>
      </c>
      <c r="L45" s="91">
        <v>13077000</v>
      </c>
      <c r="M45" s="92">
        <v>45640</v>
      </c>
      <c r="N45" s="91">
        <v>1922</v>
      </c>
      <c r="P45" s="91">
        <v>13081500</v>
      </c>
      <c r="Q45" s="92">
        <v>45640</v>
      </c>
      <c r="R45" s="91">
        <v>107</v>
      </c>
      <c r="T45" s="91">
        <v>13088000</v>
      </c>
      <c r="U45" s="92">
        <v>45640</v>
      </c>
      <c r="V45" s="91">
        <v>95</v>
      </c>
    </row>
    <row r="46" spans="4:22" ht="14.4" x14ac:dyDescent="0.3">
      <c r="D46" s="91">
        <v>13069500</v>
      </c>
      <c r="E46" s="92">
        <v>45641</v>
      </c>
      <c r="F46" s="91">
        <v>-242.5</v>
      </c>
      <c r="H46" s="91">
        <v>13075500</v>
      </c>
      <c r="I46" s="92">
        <v>45641</v>
      </c>
      <c r="J46" s="91">
        <v>221</v>
      </c>
      <c r="L46" s="91">
        <v>13077000</v>
      </c>
      <c r="M46" s="92">
        <v>45641</v>
      </c>
      <c r="N46" s="91">
        <v>1912</v>
      </c>
      <c r="P46" s="91">
        <v>13081500</v>
      </c>
      <c r="Q46" s="92">
        <v>45641</v>
      </c>
      <c r="R46" s="91">
        <v>117</v>
      </c>
      <c r="T46" s="91">
        <v>13088000</v>
      </c>
      <c r="U46" s="92">
        <v>45641</v>
      </c>
      <c r="V46" s="91">
        <v>90</v>
      </c>
    </row>
    <row r="47" spans="4:22" ht="14.4" x14ac:dyDescent="0.3">
      <c r="D47" s="91">
        <v>13069500</v>
      </c>
      <c r="E47" s="92">
        <v>45642</v>
      </c>
      <c r="F47" s="91">
        <v>-247.5</v>
      </c>
      <c r="H47" s="91">
        <v>13075500</v>
      </c>
      <c r="I47" s="92">
        <v>45642</v>
      </c>
      <c r="J47" s="91">
        <v>227</v>
      </c>
      <c r="L47" s="91">
        <v>13077000</v>
      </c>
      <c r="M47" s="92">
        <v>45642</v>
      </c>
      <c r="N47" s="91">
        <v>1945</v>
      </c>
      <c r="P47" s="91">
        <v>13081500</v>
      </c>
      <c r="Q47" s="92">
        <v>45642</v>
      </c>
      <c r="R47" s="91">
        <v>152</v>
      </c>
      <c r="T47" s="91">
        <v>13088000</v>
      </c>
      <c r="U47" s="92">
        <v>45642</v>
      </c>
      <c r="V47" s="91">
        <v>81</v>
      </c>
    </row>
    <row r="48" spans="4:22" ht="14.4" x14ac:dyDescent="0.3">
      <c r="D48" s="91">
        <v>13069500</v>
      </c>
      <c r="E48" s="92">
        <v>45643</v>
      </c>
      <c r="F48" s="91">
        <v>-177.5</v>
      </c>
      <c r="H48" s="91">
        <v>13075500</v>
      </c>
      <c r="I48" s="92">
        <v>45643</v>
      </c>
      <c r="J48" s="91">
        <v>236</v>
      </c>
      <c r="L48" s="91">
        <v>13077000</v>
      </c>
      <c r="M48" s="92">
        <v>45643</v>
      </c>
      <c r="N48" s="91">
        <v>1955</v>
      </c>
      <c r="P48" s="91">
        <v>13081500</v>
      </c>
      <c r="Q48" s="92">
        <v>45643</v>
      </c>
      <c r="R48" s="91">
        <v>159</v>
      </c>
      <c r="T48" s="91">
        <v>13088000</v>
      </c>
      <c r="U48" s="92">
        <v>45643</v>
      </c>
      <c r="V48" s="91">
        <v>114</v>
      </c>
    </row>
    <row r="49" spans="4:22" ht="14.4" x14ac:dyDescent="0.3">
      <c r="D49" s="91">
        <v>13069500</v>
      </c>
      <c r="E49" s="92">
        <v>45644</v>
      </c>
      <c r="F49" s="91">
        <v>-170</v>
      </c>
      <c r="H49" s="91">
        <v>13075500</v>
      </c>
      <c r="I49" s="92">
        <v>45644</v>
      </c>
      <c r="J49" s="91">
        <v>229</v>
      </c>
      <c r="L49" s="91">
        <v>13077000</v>
      </c>
      <c r="M49" s="92">
        <v>45644</v>
      </c>
      <c r="N49" s="91">
        <v>1968</v>
      </c>
      <c r="P49" s="91">
        <v>13081500</v>
      </c>
      <c r="Q49" s="92">
        <v>45644</v>
      </c>
      <c r="R49" s="91">
        <v>170</v>
      </c>
      <c r="T49" s="91">
        <v>13088000</v>
      </c>
      <c r="U49" s="92">
        <v>45644</v>
      </c>
      <c r="V49" s="91">
        <v>90</v>
      </c>
    </row>
    <row r="50" spans="4:22" ht="14.4" x14ac:dyDescent="0.3">
      <c r="D50" s="91">
        <v>13069500</v>
      </c>
      <c r="E50" s="92">
        <v>45645</v>
      </c>
      <c r="F50" s="91">
        <v>-197.5</v>
      </c>
      <c r="H50" s="91">
        <v>13075500</v>
      </c>
      <c r="I50" s="92">
        <v>45645</v>
      </c>
      <c r="J50" s="91">
        <v>236</v>
      </c>
      <c r="L50" s="91">
        <v>13077000</v>
      </c>
      <c r="M50" s="92">
        <v>45645</v>
      </c>
      <c r="N50" s="91">
        <v>1997</v>
      </c>
      <c r="P50" s="91">
        <v>13081500</v>
      </c>
      <c r="Q50" s="92">
        <v>45645</v>
      </c>
      <c r="R50" s="91">
        <v>179</v>
      </c>
      <c r="T50" s="91">
        <v>13088000</v>
      </c>
      <c r="U50" s="92">
        <v>45645</v>
      </c>
      <c r="V50" s="91">
        <v>101</v>
      </c>
    </row>
    <row r="51" spans="4:22" ht="14.4" x14ac:dyDescent="0.3">
      <c r="D51" s="91">
        <v>13069500</v>
      </c>
      <c r="E51" s="92">
        <v>45646</v>
      </c>
      <c r="F51" s="91">
        <v>-182.5</v>
      </c>
      <c r="H51" s="91">
        <v>13075500</v>
      </c>
      <c r="I51" s="92">
        <v>45646</v>
      </c>
      <c r="J51" s="91">
        <v>238</v>
      </c>
      <c r="L51" s="91">
        <v>13077000</v>
      </c>
      <c r="M51" s="92">
        <v>45646</v>
      </c>
      <c r="N51" s="91">
        <v>2017</v>
      </c>
      <c r="P51" s="91">
        <v>13081500</v>
      </c>
      <c r="Q51" s="92">
        <v>45646</v>
      </c>
      <c r="R51" s="91">
        <v>178</v>
      </c>
      <c r="T51" s="91">
        <v>13088000</v>
      </c>
      <c r="U51" s="92">
        <v>45646</v>
      </c>
      <c r="V51" s="91">
        <v>86</v>
      </c>
    </row>
    <row r="52" spans="4:22" ht="14.4" x14ac:dyDescent="0.3">
      <c r="D52" s="91">
        <v>13069500</v>
      </c>
      <c r="E52" s="92">
        <v>45647</v>
      </c>
      <c r="F52" s="91">
        <v>-207.5</v>
      </c>
      <c r="H52" s="91">
        <v>13075500</v>
      </c>
      <c r="I52" s="92">
        <v>45647</v>
      </c>
      <c r="J52" s="91">
        <v>231</v>
      </c>
      <c r="L52" s="91">
        <v>13077000</v>
      </c>
      <c r="M52" s="92">
        <v>45647</v>
      </c>
      <c r="N52" s="91">
        <v>2041</v>
      </c>
      <c r="P52" s="91">
        <v>13081500</v>
      </c>
      <c r="Q52" s="92">
        <v>45647</v>
      </c>
      <c r="R52" s="91">
        <v>177</v>
      </c>
      <c r="T52" s="91">
        <v>13088000</v>
      </c>
      <c r="U52" s="92">
        <v>45647</v>
      </c>
      <c r="V52" s="91">
        <v>63</v>
      </c>
    </row>
    <row r="53" spans="4:22" ht="14.4" x14ac:dyDescent="0.3">
      <c r="D53" s="91">
        <v>13069500</v>
      </c>
      <c r="E53" s="92">
        <v>45648</v>
      </c>
      <c r="F53" s="91">
        <v>-200</v>
      </c>
      <c r="H53" s="91">
        <v>13075500</v>
      </c>
      <c r="I53" s="92">
        <v>45648</v>
      </c>
      <c r="J53" s="91">
        <v>229</v>
      </c>
      <c r="L53" s="91">
        <v>13077000</v>
      </c>
      <c r="M53" s="92">
        <v>45648</v>
      </c>
      <c r="N53" s="91">
        <v>2061</v>
      </c>
      <c r="P53" s="91">
        <v>13081500</v>
      </c>
      <c r="Q53" s="92">
        <v>45648</v>
      </c>
      <c r="R53" s="91">
        <v>166</v>
      </c>
      <c r="T53" s="91">
        <v>13088000</v>
      </c>
      <c r="U53" s="92">
        <v>45648</v>
      </c>
      <c r="V53" s="91">
        <v>88</v>
      </c>
    </row>
    <row r="54" spans="4:22" ht="14.4" x14ac:dyDescent="0.3">
      <c r="D54" s="91">
        <v>13069500</v>
      </c>
      <c r="E54" s="92">
        <v>45649</v>
      </c>
      <c r="F54" s="91">
        <v>-195</v>
      </c>
      <c r="H54" s="91">
        <v>13075500</v>
      </c>
      <c r="I54" s="92">
        <v>45649</v>
      </c>
      <c r="J54" s="91">
        <v>226</v>
      </c>
      <c r="L54" s="91">
        <v>13077000</v>
      </c>
      <c r="M54" s="92">
        <v>45649</v>
      </c>
      <c r="N54" s="91">
        <v>2098</v>
      </c>
      <c r="P54" s="91">
        <v>13081500</v>
      </c>
      <c r="Q54" s="92">
        <v>45649</v>
      </c>
      <c r="R54" s="91">
        <v>122</v>
      </c>
      <c r="T54" s="91">
        <v>13088000</v>
      </c>
      <c r="U54" s="92">
        <v>45649</v>
      </c>
      <c r="V54" s="91">
        <v>86</v>
      </c>
    </row>
    <row r="55" spans="4:22" ht="14.4" x14ac:dyDescent="0.3">
      <c r="D55" s="91">
        <v>13069500</v>
      </c>
      <c r="E55" s="92">
        <v>45650</v>
      </c>
      <c r="F55" s="91">
        <v>-172.5</v>
      </c>
      <c r="H55" s="91">
        <v>13075500</v>
      </c>
      <c r="I55" s="92">
        <v>45650</v>
      </c>
      <c r="J55" s="91">
        <v>228</v>
      </c>
      <c r="L55" s="91">
        <v>13077000</v>
      </c>
      <c r="M55" s="92">
        <v>45650</v>
      </c>
      <c r="N55" s="91">
        <v>2124</v>
      </c>
      <c r="P55" s="91">
        <v>13081500</v>
      </c>
      <c r="Q55" s="92">
        <v>45650</v>
      </c>
      <c r="R55" s="91">
        <v>124</v>
      </c>
      <c r="T55" s="91">
        <v>13088000</v>
      </c>
      <c r="U55" s="92">
        <v>45650</v>
      </c>
      <c r="V55" s="91">
        <v>1.5</v>
      </c>
    </row>
    <row r="56" spans="4:22" ht="14.4" x14ac:dyDescent="0.3">
      <c r="D56" s="91">
        <v>13069500</v>
      </c>
      <c r="E56" s="92">
        <v>45651</v>
      </c>
      <c r="F56" s="91">
        <v>-177.5</v>
      </c>
      <c r="H56" s="91">
        <v>13075500</v>
      </c>
      <c r="I56" s="92">
        <v>45651</v>
      </c>
      <c r="J56" s="91">
        <v>240</v>
      </c>
      <c r="L56" s="91">
        <v>13077000</v>
      </c>
      <c r="M56" s="92">
        <v>45651</v>
      </c>
      <c r="N56" s="91">
        <v>2127</v>
      </c>
      <c r="P56" s="91">
        <v>13081500</v>
      </c>
      <c r="Q56" s="92">
        <v>45651</v>
      </c>
      <c r="R56" s="91">
        <v>121</v>
      </c>
      <c r="T56" s="91">
        <v>13088000</v>
      </c>
      <c r="U56" s="92">
        <v>45651</v>
      </c>
      <c r="V56" s="91">
        <v>74</v>
      </c>
    </row>
    <row r="57" spans="4:22" ht="14.4" x14ac:dyDescent="0.3">
      <c r="D57" s="91">
        <v>13069500</v>
      </c>
      <c r="E57" s="92">
        <v>45652</v>
      </c>
      <c r="F57" s="91">
        <v>-152.5</v>
      </c>
      <c r="H57" s="91">
        <v>13075500</v>
      </c>
      <c r="I57" s="92">
        <v>45652</v>
      </c>
      <c r="J57" s="91">
        <v>257</v>
      </c>
      <c r="L57" s="91">
        <v>13077000</v>
      </c>
      <c r="M57" s="92">
        <v>45652</v>
      </c>
      <c r="N57" s="91">
        <v>2113</v>
      </c>
      <c r="P57" s="91">
        <v>13081500</v>
      </c>
      <c r="Q57" s="92">
        <v>45652</v>
      </c>
      <c r="R57" s="91">
        <v>121</v>
      </c>
      <c r="T57" s="91">
        <v>13088000</v>
      </c>
      <c r="U57" s="92">
        <v>45652</v>
      </c>
      <c r="V57" s="91">
        <v>44</v>
      </c>
    </row>
    <row r="58" spans="4:22" ht="14.4" x14ac:dyDescent="0.3">
      <c r="D58" s="91">
        <v>13069500</v>
      </c>
      <c r="E58" s="92">
        <v>45653</v>
      </c>
      <c r="F58" s="91">
        <v>-127.5</v>
      </c>
      <c r="H58" s="91">
        <v>13075500</v>
      </c>
      <c r="I58" s="92">
        <v>45653</v>
      </c>
      <c r="J58" s="91">
        <v>249</v>
      </c>
      <c r="L58" s="91">
        <v>13077000</v>
      </c>
      <c r="M58" s="92">
        <v>45653</v>
      </c>
      <c r="N58" s="91">
        <v>2087</v>
      </c>
      <c r="P58" s="91">
        <v>13081500</v>
      </c>
      <c r="Q58" s="92">
        <v>45653</v>
      </c>
      <c r="R58" s="91">
        <v>147</v>
      </c>
      <c r="T58" s="91">
        <v>13088000</v>
      </c>
      <c r="U58" s="92">
        <v>45653</v>
      </c>
      <c r="V58" s="91">
        <v>60</v>
      </c>
    </row>
    <row r="59" spans="4:22" ht="14.4" x14ac:dyDescent="0.3">
      <c r="D59" s="91">
        <v>13069500</v>
      </c>
      <c r="E59" s="92">
        <v>45654</v>
      </c>
      <c r="F59" s="91">
        <v>-150</v>
      </c>
      <c r="H59" s="91">
        <v>13075500</v>
      </c>
      <c r="I59" s="92">
        <v>45654</v>
      </c>
      <c r="J59" s="91">
        <v>249</v>
      </c>
      <c r="L59" s="91">
        <v>13077000</v>
      </c>
      <c r="M59" s="92">
        <v>45654</v>
      </c>
      <c r="N59" s="91">
        <v>2116</v>
      </c>
      <c r="P59" s="91">
        <v>13081500</v>
      </c>
      <c r="Q59" s="92">
        <v>45654</v>
      </c>
      <c r="R59" s="91">
        <v>148</v>
      </c>
      <c r="T59" s="91">
        <v>13088000</v>
      </c>
      <c r="U59" s="92">
        <v>45654</v>
      </c>
      <c r="V59" s="91">
        <v>129</v>
      </c>
    </row>
    <row r="60" spans="4:22" ht="14.4" x14ac:dyDescent="0.3">
      <c r="D60" s="91">
        <v>13069500</v>
      </c>
      <c r="E60" s="92">
        <v>45655</v>
      </c>
      <c r="F60" s="91">
        <v>-125</v>
      </c>
      <c r="H60" s="91">
        <v>13075500</v>
      </c>
      <c r="I60" s="92">
        <v>45655</v>
      </c>
      <c r="J60" s="91">
        <v>258</v>
      </c>
      <c r="L60" s="91">
        <v>13077000</v>
      </c>
      <c r="M60" s="92">
        <v>45655</v>
      </c>
      <c r="N60" s="91">
        <v>2120</v>
      </c>
      <c r="P60" s="91">
        <v>13081500</v>
      </c>
      <c r="Q60" s="92">
        <v>45655</v>
      </c>
      <c r="R60" s="91">
        <v>214</v>
      </c>
      <c r="T60" s="91">
        <v>13088000</v>
      </c>
      <c r="U60" s="92">
        <v>45655</v>
      </c>
      <c r="V60" s="91">
        <v>72</v>
      </c>
    </row>
    <row r="61" spans="4:22" ht="14.4" x14ac:dyDescent="0.3">
      <c r="D61" s="91">
        <v>13069500</v>
      </c>
      <c r="E61" s="92">
        <v>45656</v>
      </c>
      <c r="F61" s="91">
        <v>-117.5</v>
      </c>
      <c r="H61" s="91">
        <v>13075500</v>
      </c>
      <c r="I61" s="92">
        <v>45656</v>
      </c>
      <c r="J61" s="91">
        <v>262</v>
      </c>
      <c r="L61" s="91">
        <v>13077000</v>
      </c>
      <c r="M61" s="92">
        <v>45656</v>
      </c>
      <c r="N61" s="91">
        <v>2110</v>
      </c>
      <c r="P61" s="91">
        <v>13081500</v>
      </c>
      <c r="Q61" s="92">
        <v>45656</v>
      </c>
      <c r="R61" s="91">
        <v>230</v>
      </c>
      <c r="T61" s="91">
        <v>13088000</v>
      </c>
      <c r="U61" s="92">
        <v>45656</v>
      </c>
      <c r="V61" s="91">
        <v>107</v>
      </c>
    </row>
    <row r="62" spans="4:22" ht="14.4" x14ac:dyDescent="0.3">
      <c r="D62" s="91">
        <v>13069500</v>
      </c>
      <c r="E62" s="92">
        <v>45657</v>
      </c>
      <c r="F62" s="91">
        <v>-120</v>
      </c>
      <c r="H62" s="91">
        <v>13075500</v>
      </c>
      <c r="I62" s="92">
        <v>45657</v>
      </c>
      <c r="J62" s="91">
        <v>281</v>
      </c>
      <c r="L62" s="91">
        <v>13077000</v>
      </c>
      <c r="M62" s="92">
        <v>45657</v>
      </c>
      <c r="N62" s="91">
        <v>2136</v>
      </c>
      <c r="P62" s="91">
        <v>13081500</v>
      </c>
      <c r="Q62" s="92">
        <v>45657</v>
      </c>
      <c r="R62" s="91">
        <v>232</v>
      </c>
      <c r="T62" s="91">
        <v>13088000</v>
      </c>
      <c r="U62" s="92">
        <v>45657</v>
      </c>
      <c r="V62" s="91">
        <v>180</v>
      </c>
    </row>
    <row r="63" spans="4:22" ht="14.4" x14ac:dyDescent="0.3">
      <c r="D63" s="91">
        <v>13069500</v>
      </c>
      <c r="E63" s="92">
        <v>45658</v>
      </c>
      <c r="F63" s="91">
        <v>-75</v>
      </c>
      <c r="H63" s="91">
        <v>13075500</v>
      </c>
      <c r="I63" s="92">
        <v>45658</v>
      </c>
      <c r="J63" s="91">
        <v>287</v>
      </c>
      <c r="L63" s="91">
        <v>13077000</v>
      </c>
      <c r="M63" s="92">
        <v>45658</v>
      </c>
      <c r="N63" s="91">
        <v>2166</v>
      </c>
      <c r="P63" s="91">
        <v>13081500</v>
      </c>
      <c r="Q63" s="92">
        <v>45658</v>
      </c>
      <c r="R63" s="91">
        <v>231</v>
      </c>
      <c r="T63" s="91">
        <v>13088000</v>
      </c>
      <c r="U63" s="92">
        <v>45658</v>
      </c>
      <c r="V63" s="91">
        <v>121</v>
      </c>
    </row>
    <row r="64" spans="4:22" ht="14.4" x14ac:dyDescent="0.3">
      <c r="D64" s="91">
        <v>13069500</v>
      </c>
      <c r="E64" s="92">
        <v>45659</v>
      </c>
      <c r="F64" s="91">
        <v>-102.5</v>
      </c>
      <c r="H64" s="91">
        <v>13075500</v>
      </c>
      <c r="I64" s="92">
        <v>45659</v>
      </c>
      <c r="J64" s="91">
        <v>268</v>
      </c>
      <c r="L64" s="91">
        <v>13077000</v>
      </c>
      <c r="M64" s="92">
        <v>45659</v>
      </c>
      <c r="N64" s="91">
        <v>2186</v>
      </c>
      <c r="P64" s="91">
        <v>13081500</v>
      </c>
      <c r="Q64" s="92">
        <v>45659</v>
      </c>
      <c r="R64" s="91">
        <v>228</v>
      </c>
      <c r="T64" s="91">
        <v>13088000</v>
      </c>
      <c r="U64" s="92">
        <v>45659</v>
      </c>
      <c r="V64" s="91">
        <v>124</v>
      </c>
    </row>
    <row r="65" spans="4:22" ht="14.4" x14ac:dyDescent="0.3">
      <c r="D65" s="91">
        <v>13069500</v>
      </c>
      <c r="E65" s="92">
        <v>45660</v>
      </c>
      <c r="F65" s="91">
        <v>-135</v>
      </c>
      <c r="H65" s="91">
        <v>13075500</v>
      </c>
      <c r="I65" s="92">
        <v>45660</v>
      </c>
      <c r="J65" s="91">
        <v>244</v>
      </c>
      <c r="L65" s="91">
        <v>13077000</v>
      </c>
      <c r="M65" s="92">
        <v>45660</v>
      </c>
      <c r="N65" s="91">
        <v>2220</v>
      </c>
      <c r="P65" s="91">
        <v>13081500</v>
      </c>
      <c r="Q65" s="92">
        <v>45660</v>
      </c>
      <c r="R65" s="91">
        <v>200</v>
      </c>
      <c r="T65" s="91">
        <v>13088000</v>
      </c>
      <c r="U65" s="92">
        <v>45660</v>
      </c>
      <c r="V65" s="91">
        <v>89</v>
      </c>
    </row>
    <row r="66" spans="4:22" ht="14.4" x14ac:dyDescent="0.3">
      <c r="D66" s="91">
        <v>13069500</v>
      </c>
      <c r="E66" s="92">
        <v>45661</v>
      </c>
      <c r="F66" s="91">
        <v>-122.5</v>
      </c>
      <c r="H66" s="91">
        <v>13075500</v>
      </c>
      <c r="I66" s="92">
        <v>45661</v>
      </c>
      <c r="J66" s="91">
        <v>248</v>
      </c>
      <c r="L66" s="91">
        <v>13077000</v>
      </c>
      <c r="M66" s="92">
        <v>45661</v>
      </c>
      <c r="N66" s="91">
        <v>2222</v>
      </c>
      <c r="P66" s="91">
        <v>13081500</v>
      </c>
      <c r="Q66" s="92">
        <v>45661</v>
      </c>
      <c r="R66" s="91">
        <v>202</v>
      </c>
      <c r="T66" s="91">
        <v>13088000</v>
      </c>
      <c r="U66" s="92">
        <v>45661</v>
      </c>
      <c r="V66" s="91">
        <v>91</v>
      </c>
    </row>
    <row r="67" spans="4:22" ht="14.4" x14ac:dyDescent="0.3">
      <c r="D67" s="91">
        <v>13069500</v>
      </c>
      <c r="E67" s="92">
        <v>45662</v>
      </c>
      <c r="F67" s="91">
        <v>-147.5</v>
      </c>
      <c r="H67" s="91">
        <v>13075500</v>
      </c>
      <c r="I67" s="92">
        <v>45662</v>
      </c>
      <c r="J67" s="91">
        <v>255</v>
      </c>
      <c r="L67" s="91">
        <v>13077000</v>
      </c>
      <c r="M67" s="92">
        <v>45662</v>
      </c>
      <c r="N67" s="91">
        <v>2223</v>
      </c>
      <c r="P67" s="91">
        <v>13081500</v>
      </c>
      <c r="Q67" s="92">
        <v>45662</v>
      </c>
      <c r="R67" s="91">
        <v>143</v>
      </c>
      <c r="T67" s="91">
        <v>13088000</v>
      </c>
      <c r="U67" s="92">
        <v>45662</v>
      </c>
      <c r="V67" s="91">
        <v>132</v>
      </c>
    </row>
    <row r="68" spans="4:22" ht="14.4" x14ac:dyDescent="0.3">
      <c r="D68" s="91">
        <v>13069500</v>
      </c>
      <c r="E68" s="92">
        <v>45663</v>
      </c>
      <c r="F68" s="91">
        <v>-127.5</v>
      </c>
      <c r="H68" s="91">
        <v>13075500</v>
      </c>
      <c r="I68" s="92">
        <v>45663</v>
      </c>
      <c r="J68" s="91">
        <v>259</v>
      </c>
      <c r="L68" s="91">
        <v>13077000</v>
      </c>
      <c r="M68" s="92">
        <v>45663</v>
      </c>
      <c r="N68" s="91">
        <v>2224</v>
      </c>
      <c r="P68" s="91">
        <v>13081500</v>
      </c>
      <c r="Q68" s="92">
        <v>45663</v>
      </c>
      <c r="R68" s="91">
        <v>133</v>
      </c>
      <c r="T68" s="91">
        <v>13088000</v>
      </c>
      <c r="U68" s="92">
        <v>45663</v>
      </c>
      <c r="V68" s="91">
        <v>94</v>
      </c>
    </row>
    <row r="69" spans="4:22" ht="14.4" x14ac:dyDescent="0.3">
      <c r="D69" s="91">
        <v>13069500</v>
      </c>
      <c r="E69" s="92">
        <v>45664</v>
      </c>
      <c r="F69" s="91">
        <v>-65</v>
      </c>
      <c r="H69" s="91">
        <v>13075500</v>
      </c>
      <c r="I69" s="92">
        <v>45664</v>
      </c>
      <c r="J69" s="91">
        <v>258</v>
      </c>
      <c r="L69" s="91">
        <v>13077000</v>
      </c>
      <c r="M69" s="92">
        <v>45664</v>
      </c>
      <c r="N69" s="91">
        <v>2228</v>
      </c>
      <c r="P69" s="91">
        <v>13081500</v>
      </c>
      <c r="Q69" s="92">
        <v>45664</v>
      </c>
      <c r="R69" s="91">
        <v>116</v>
      </c>
      <c r="T69" s="91">
        <v>13088000</v>
      </c>
      <c r="U69" s="92">
        <v>45664</v>
      </c>
      <c r="V69" s="91">
        <v>89</v>
      </c>
    </row>
    <row r="70" spans="4:22" ht="14.4" x14ac:dyDescent="0.3">
      <c r="D70" s="91">
        <v>13069500</v>
      </c>
      <c r="E70" s="92">
        <v>45665</v>
      </c>
      <c r="F70" s="91">
        <v>-97.5</v>
      </c>
      <c r="H70" s="91">
        <v>13075500</v>
      </c>
      <c r="I70" s="92">
        <v>45665</v>
      </c>
      <c r="J70" s="91">
        <v>256</v>
      </c>
      <c r="L70" s="91">
        <v>13077000</v>
      </c>
      <c r="M70" s="92">
        <v>45665</v>
      </c>
      <c r="N70" s="91">
        <v>2234</v>
      </c>
      <c r="P70" s="91">
        <v>13081500</v>
      </c>
      <c r="Q70" s="92">
        <v>45665</v>
      </c>
      <c r="R70" s="91">
        <v>114</v>
      </c>
      <c r="T70" s="91">
        <v>13088000</v>
      </c>
      <c r="U70" s="92">
        <v>45665</v>
      </c>
      <c r="V70" s="91">
        <v>48</v>
      </c>
    </row>
    <row r="71" spans="4:22" ht="14.4" x14ac:dyDescent="0.3">
      <c r="D71" s="91">
        <v>13069500</v>
      </c>
      <c r="E71" s="92">
        <v>45666</v>
      </c>
      <c r="F71" s="91">
        <v>-87.5</v>
      </c>
      <c r="H71" s="91">
        <v>13075500</v>
      </c>
      <c r="I71" s="92">
        <v>45666</v>
      </c>
      <c r="J71" s="91">
        <v>247</v>
      </c>
      <c r="L71" s="91">
        <v>13077000</v>
      </c>
      <c r="M71" s="92">
        <v>45666</v>
      </c>
      <c r="N71" s="91">
        <v>2244</v>
      </c>
      <c r="P71" s="91">
        <v>13081500</v>
      </c>
      <c r="Q71" s="92">
        <v>45666</v>
      </c>
      <c r="R71" s="91">
        <v>112</v>
      </c>
      <c r="T71" s="91">
        <v>13088000</v>
      </c>
      <c r="U71" s="92">
        <v>45666</v>
      </c>
      <c r="V71" s="91">
        <v>93</v>
      </c>
    </row>
    <row r="72" spans="4:22" ht="14.4" x14ac:dyDescent="0.3">
      <c r="D72" s="91">
        <v>13069500</v>
      </c>
      <c r="E72" s="92">
        <v>45667</v>
      </c>
      <c r="F72" s="91">
        <v>-132.5</v>
      </c>
      <c r="H72" s="91">
        <v>13075500</v>
      </c>
      <c r="I72" s="92">
        <v>45667</v>
      </c>
      <c r="J72" s="91">
        <v>211</v>
      </c>
      <c r="L72" s="91">
        <v>13077000</v>
      </c>
      <c r="M72" s="92">
        <v>45667</v>
      </c>
      <c r="N72" s="91">
        <v>2247</v>
      </c>
      <c r="P72" s="91">
        <v>13081500</v>
      </c>
      <c r="Q72" s="92">
        <v>45667</v>
      </c>
      <c r="R72" s="91">
        <v>104</v>
      </c>
      <c r="T72" s="91">
        <v>13088000</v>
      </c>
      <c r="U72" s="92">
        <v>45667</v>
      </c>
      <c r="V72" s="91">
        <v>68</v>
      </c>
    </row>
    <row r="73" spans="4:22" ht="14.4" x14ac:dyDescent="0.3">
      <c r="D73" s="91">
        <v>13069500</v>
      </c>
      <c r="E73" s="92">
        <v>45668</v>
      </c>
      <c r="F73" s="91">
        <v>-260</v>
      </c>
      <c r="H73" s="91">
        <v>13075500</v>
      </c>
      <c r="I73" s="92">
        <v>45668</v>
      </c>
      <c r="J73" s="91">
        <v>202</v>
      </c>
      <c r="L73" s="91">
        <v>13077000</v>
      </c>
      <c r="M73" s="92">
        <v>45668</v>
      </c>
      <c r="N73" s="91">
        <v>2254</v>
      </c>
      <c r="P73" s="91">
        <v>13081500</v>
      </c>
      <c r="Q73" s="92">
        <v>45668</v>
      </c>
      <c r="R73" s="91">
        <v>89</v>
      </c>
      <c r="T73" s="91">
        <v>13088000</v>
      </c>
      <c r="U73" s="92">
        <v>45668</v>
      </c>
      <c r="V73" s="91">
        <v>29</v>
      </c>
    </row>
    <row r="74" spans="4:22" ht="14.4" x14ac:dyDescent="0.3">
      <c r="D74" s="91">
        <v>13069500</v>
      </c>
      <c r="E74" s="92">
        <v>45669</v>
      </c>
      <c r="F74" s="91">
        <v>-197.5</v>
      </c>
      <c r="H74" s="91">
        <v>13075500</v>
      </c>
      <c r="I74" s="92">
        <v>45669</v>
      </c>
      <c r="J74" s="91">
        <v>207</v>
      </c>
      <c r="L74" s="91">
        <v>13077000</v>
      </c>
      <c r="M74" s="92">
        <v>45669</v>
      </c>
      <c r="N74" s="91">
        <v>2243</v>
      </c>
      <c r="P74" s="91">
        <v>13081500</v>
      </c>
      <c r="Q74" s="92">
        <v>45669</v>
      </c>
      <c r="R74" s="91">
        <v>72</v>
      </c>
      <c r="T74" s="91">
        <v>13088000</v>
      </c>
      <c r="U74" s="92">
        <v>45669</v>
      </c>
      <c r="V74" s="91">
        <v>63</v>
      </c>
    </row>
    <row r="75" spans="4:22" ht="14.4" x14ac:dyDescent="0.3">
      <c r="D75" s="91">
        <v>13069500</v>
      </c>
      <c r="E75" s="92">
        <v>45670</v>
      </c>
      <c r="F75" s="91">
        <v>-140</v>
      </c>
      <c r="H75" s="91">
        <v>13075500</v>
      </c>
      <c r="I75" s="92">
        <v>45670</v>
      </c>
      <c r="J75" s="91">
        <v>203</v>
      </c>
      <c r="L75" s="91">
        <v>13077000</v>
      </c>
      <c r="M75" s="92">
        <v>45670</v>
      </c>
      <c r="N75" s="91">
        <v>2243</v>
      </c>
      <c r="P75" s="91">
        <v>13081500</v>
      </c>
      <c r="Q75" s="92">
        <v>45670</v>
      </c>
      <c r="R75" s="91">
        <v>78</v>
      </c>
      <c r="T75" s="91">
        <v>13088000</v>
      </c>
      <c r="U75" s="92">
        <v>45670</v>
      </c>
      <c r="V75" s="91">
        <v>48</v>
      </c>
    </row>
    <row r="76" spans="4:22" ht="14.4" x14ac:dyDescent="0.3">
      <c r="D76" s="91">
        <v>13069500</v>
      </c>
      <c r="E76" s="92">
        <v>45671</v>
      </c>
      <c r="F76" s="91">
        <v>-132.5</v>
      </c>
      <c r="H76" s="91">
        <v>13075500</v>
      </c>
      <c r="I76" s="92">
        <v>45671</v>
      </c>
      <c r="J76" s="91">
        <v>210</v>
      </c>
      <c r="L76" s="91">
        <v>13077000</v>
      </c>
      <c r="M76" s="92">
        <v>45671</v>
      </c>
      <c r="N76" s="91">
        <v>2246</v>
      </c>
      <c r="P76" s="91">
        <v>13081500</v>
      </c>
      <c r="Q76" s="92">
        <v>45671</v>
      </c>
      <c r="R76" s="91">
        <v>91</v>
      </c>
      <c r="T76" s="91">
        <v>13088000</v>
      </c>
      <c r="U76" s="92">
        <v>45671</v>
      </c>
      <c r="V76" s="91">
        <v>53</v>
      </c>
    </row>
    <row r="77" spans="4:22" ht="14.4" x14ac:dyDescent="0.3">
      <c r="D77" s="91">
        <v>13069500</v>
      </c>
      <c r="E77" s="92">
        <v>45672</v>
      </c>
      <c r="F77" s="91">
        <v>-10</v>
      </c>
      <c r="H77" s="91">
        <v>13075500</v>
      </c>
      <c r="I77" s="92">
        <v>45672</v>
      </c>
      <c r="J77" s="91">
        <v>203</v>
      </c>
      <c r="L77" s="91">
        <v>13077000</v>
      </c>
      <c r="M77" s="92">
        <v>45672</v>
      </c>
      <c r="N77" s="91">
        <v>2220</v>
      </c>
      <c r="P77" s="91">
        <v>13081500</v>
      </c>
      <c r="Q77" s="92">
        <v>45672</v>
      </c>
      <c r="R77" s="91">
        <v>81</v>
      </c>
      <c r="T77" s="91">
        <v>13088000</v>
      </c>
      <c r="U77" s="92">
        <v>45672</v>
      </c>
      <c r="V77" s="91">
        <v>91</v>
      </c>
    </row>
    <row r="78" spans="4:22" ht="14.4" x14ac:dyDescent="0.3">
      <c r="D78" s="91">
        <v>13069500</v>
      </c>
      <c r="E78" s="92">
        <v>45673</v>
      </c>
      <c r="F78" s="91">
        <v>-60</v>
      </c>
      <c r="H78" s="91">
        <v>13075500</v>
      </c>
      <c r="I78" s="92">
        <v>45673</v>
      </c>
      <c r="J78" s="91">
        <v>200</v>
      </c>
      <c r="L78" s="91">
        <v>13077000</v>
      </c>
      <c r="M78" s="92">
        <v>45673</v>
      </c>
      <c r="N78" s="91">
        <v>2172</v>
      </c>
      <c r="P78" s="91">
        <v>13081500</v>
      </c>
      <c r="Q78" s="92">
        <v>45673</v>
      </c>
      <c r="R78" s="91">
        <v>74</v>
      </c>
      <c r="T78" s="91">
        <v>13088000</v>
      </c>
      <c r="U78" s="92">
        <v>45673</v>
      </c>
      <c r="V78" s="91">
        <v>57</v>
      </c>
    </row>
    <row r="79" spans="4:22" ht="14.4" x14ac:dyDescent="0.3">
      <c r="D79" s="91">
        <v>13069500</v>
      </c>
      <c r="E79" s="92">
        <v>45674</v>
      </c>
      <c r="F79" s="91">
        <v>-140</v>
      </c>
      <c r="H79" s="91">
        <v>13075500</v>
      </c>
      <c r="I79" s="92">
        <v>45674</v>
      </c>
      <c r="J79" s="91">
        <v>201</v>
      </c>
      <c r="L79" s="91">
        <v>13077000</v>
      </c>
      <c r="M79" s="92">
        <v>45674</v>
      </c>
      <c r="N79" s="91">
        <v>2122</v>
      </c>
      <c r="P79" s="91">
        <v>13081500</v>
      </c>
      <c r="Q79" s="92">
        <v>45674</v>
      </c>
      <c r="R79" s="91">
        <v>74</v>
      </c>
      <c r="T79" s="91">
        <v>13088000</v>
      </c>
      <c r="U79" s="92">
        <v>45674</v>
      </c>
      <c r="V79" s="91">
        <v>113</v>
      </c>
    </row>
    <row r="80" spans="4:22" ht="14.4" x14ac:dyDescent="0.3">
      <c r="D80" s="91">
        <v>13069500</v>
      </c>
      <c r="E80" s="92">
        <v>45675</v>
      </c>
      <c r="F80" s="91">
        <v>-100</v>
      </c>
      <c r="H80" s="91">
        <v>13075500</v>
      </c>
      <c r="I80" s="92">
        <v>45675</v>
      </c>
      <c r="J80" s="91">
        <v>198</v>
      </c>
      <c r="L80" s="91">
        <v>13077000</v>
      </c>
      <c r="M80" s="92">
        <v>45675</v>
      </c>
      <c r="N80" s="91">
        <v>2066</v>
      </c>
      <c r="P80" s="91">
        <v>13081500</v>
      </c>
      <c r="Q80" s="92">
        <v>45675</v>
      </c>
      <c r="R80" s="91">
        <v>83</v>
      </c>
      <c r="T80" s="91">
        <v>13088000</v>
      </c>
      <c r="U80" s="92">
        <v>45675</v>
      </c>
      <c r="V80" s="91">
        <v>107</v>
      </c>
    </row>
    <row r="81" spans="4:22" ht="14.4" x14ac:dyDescent="0.3">
      <c r="D81" s="91">
        <v>13069500</v>
      </c>
      <c r="E81" s="92">
        <v>45676</v>
      </c>
      <c r="F81" s="91">
        <v>-140</v>
      </c>
      <c r="H81" s="91">
        <v>13075500</v>
      </c>
      <c r="I81" s="92">
        <v>45676</v>
      </c>
      <c r="J81" s="91">
        <v>200</v>
      </c>
      <c r="L81" s="91">
        <v>13077000</v>
      </c>
      <c r="M81" s="92">
        <v>45676</v>
      </c>
      <c r="N81" s="91">
        <v>2040</v>
      </c>
      <c r="P81" s="91">
        <v>13081500</v>
      </c>
      <c r="Q81" s="92">
        <v>45676</v>
      </c>
      <c r="R81" s="91">
        <v>100</v>
      </c>
      <c r="T81" s="91">
        <v>13088000</v>
      </c>
      <c r="U81" s="92">
        <v>45676</v>
      </c>
      <c r="V81" s="91">
        <v>42</v>
      </c>
    </row>
    <row r="82" spans="4:22" ht="14.4" x14ac:dyDescent="0.3">
      <c r="D82" s="91">
        <v>13069500</v>
      </c>
      <c r="E82" s="92">
        <v>45677</v>
      </c>
      <c r="F82" s="91">
        <v>-117.5</v>
      </c>
      <c r="H82" s="91">
        <v>13075500</v>
      </c>
      <c r="I82" s="92">
        <v>45677</v>
      </c>
      <c r="J82" s="91">
        <v>202</v>
      </c>
      <c r="L82" s="91">
        <v>13077000</v>
      </c>
      <c r="M82" s="92">
        <v>45677</v>
      </c>
      <c r="N82" s="91">
        <v>2008</v>
      </c>
      <c r="P82" s="91">
        <v>13081500</v>
      </c>
      <c r="Q82" s="92">
        <v>45677</v>
      </c>
      <c r="R82" s="91">
        <v>103</v>
      </c>
      <c r="T82" s="91">
        <v>13088000</v>
      </c>
      <c r="U82" s="92">
        <v>45677</v>
      </c>
      <c r="V82" s="91">
        <v>76</v>
      </c>
    </row>
    <row r="83" spans="4:22" ht="14.4" x14ac:dyDescent="0.3">
      <c r="D83" s="91">
        <v>13069500</v>
      </c>
      <c r="E83" s="92">
        <v>45678</v>
      </c>
      <c r="F83" s="91">
        <v>-127.5</v>
      </c>
      <c r="H83" s="91">
        <v>13075500</v>
      </c>
      <c r="I83" s="92">
        <v>45678</v>
      </c>
      <c r="J83" s="91">
        <v>205</v>
      </c>
      <c r="L83" s="91">
        <v>13077000</v>
      </c>
      <c r="M83" s="92">
        <v>45678</v>
      </c>
      <c r="N83" s="91">
        <v>1965</v>
      </c>
      <c r="P83" s="91">
        <v>13081500</v>
      </c>
      <c r="Q83" s="92">
        <v>45678</v>
      </c>
      <c r="R83" s="91">
        <v>105</v>
      </c>
      <c r="T83" s="91">
        <v>13088000</v>
      </c>
      <c r="U83" s="92">
        <v>45678</v>
      </c>
      <c r="V83" s="91">
        <v>44</v>
      </c>
    </row>
    <row r="84" spans="4:22" ht="14.4" x14ac:dyDescent="0.3">
      <c r="D84" s="91">
        <v>13069500</v>
      </c>
      <c r="E84" s="92">
        <v>45679</v>
      </c>
      <c r="F84" s="91">
        <v>-245</v>
      </c>
      <c r="H84" s="91">
        <v>13075500</v>
      </c>
      <c r="I84" s="92">
        <v>45679</v>
      </c>
      <c r="J84" s="91">
        <v>206</v>
      </c>
      <c r="L84" s="91">
        <v>13077000</v>
      </c>
      <c r="M84" s="92">
        <v>45679</v>
      </c>
      <c r="N84" s="91">
        <v>1939</v>
      </c>
      <c r="P84" s="91">
        <v>13081500</v>
      </c>
      <c r="Q84" s="92">
        <v>45679</v>
      </c>
      <c r="R84" s="91">
        <v>119</v>
      </c>
      <c r="T84" s="91">
        <v>13088000</v>
      </c>
      <c r="U84" s="92">
        <v>45679</v>
      </c>
      <c r="V84" s="91">
        <v>49</v>
      </c>
    </row>
    <row r="85" spans="4:22" ht="14.4" x14ac:dyDescent="0.3">
      <c r="D85" s="91">
        <v>13069500</v>
      </c>
      <c r="E85" s="92">
        <v>45680</v>
      </c>
      <c r="F85" s="91">
        <v>-280</v>
      </c>
      <c r="H85" s="91">
        <v>13075500</v>
      </c>
      <c r="I85" s="92">
        <v>45680</v>
      </c>
      <c r="J85" s="91">
        <v>207</v>
      </c>
      <c r="L85" s="91">
        <v>13077000</v>
      </c>
      <c r="M85" s="92">
        <v>45680</v>
      </c>
      <c r="N85" s="91">
        <v>1935</v>
      </c>
      <c r="P85" s="91">
        <v>13081500</v>
      </c>
      <c r="Q85" s="92">
        <v>45680</v>
      </c>
      <c r="R85" s="91">
        <v>123</v>
      </c>
      <c r="T85" s="91">
        <v>13088000</v>
      </c>
      <c r="U85" s="92">
        <v>45680</v>
      </c>
      <c r="V85" s="91">
        <v>28</v>
      </c>
    </row>
    <row r="86" spans="4:22" ht="14.4" x14ac:dyDescent="0.3">
      <c r="D86" s="91">
        <v>13069500</v>
      </c>
      <c r="E86" s="92">
        <v>45681</v>
      </c>
      <c r="F86" s="91">
        <v>-296.5</v>
      </c>
      <c r="H86" s="91">
        <v>13075500</v>
      </c>
      <c r="I86" s="92">
        <v>45681</v>
      </c>
      <c r="J86" s="91">
        <v>194</v>
      </c>
      <c r="L86" s="91">
        <v>13077000</v>
      </c>
      <c r="M86" s="92">
        <v>45681</v>
      </c>
      <c r="N86" s="91">
        <v>1933</v>
      </c>
      <c r="P86" s="91">
        <v>13081500</v>
      </c>
      <c r="Q86" s="92">
        <v>45681</v>
      </c>
      <c r="R86" s="91">
        <v>125</v>
      </c>
      <c r="T86" s="91">
        <v>13088000</v>
      </c>
      <c r="U86" s="92">
        <v>45681</v>
      </c>
      <c r="V86" s="91">
        <v>34</v>
      </c>
    </row>
    <row r="87" spans="4:22" ht="14.4" x14ac:dyDescent="0.3">
      <c r="D87" s="91">
        <v>13069500</v>
      </c>
      <c r="E87" s="92">
        <v>45682</v>
      </c>
      <c r="F87" s="91">
        <v>-168.8</v>
      </c>
      <c r="H87" s="91">
        <v>13075500</v>
      </c>
      <c r="I87" s="92">
        <v>45682</v>
      </c>
      <c r="J87" s="91">
        <v>198</v>
      </c>
      <c r="L87" s="91">
        <v>13077000</v>
      </c>
      <c r="M87" s="92">
        <v>45682</v>
      </c>
      <c r="N87" s="91">
        <v>1941</v>
      </c>
      <c r="P87" s="91">
        <v>13081500</v>
      </c>
      <c r="Q87" s="92">
        <v>45682</v>
      </c>
      <c r="R87" s="91">
        <v>115</v>
      </c>
      <c r="T87" s="91">
        <v>13088000</v>
      </c>
      <c r="U87" s="92">
        <v>45682</v>
      </c>
      <c r="V87" s="91">
        <v>42</v>
      </c>
    </row>
    <row r="88" spans="4:22" ht="14.4" x14ac:dyDescent="0.3">
      <c r="D88" s="91">
        <v>13069500</v>
      </c>
      <c r="E88" s="92">
        <v>45683</v>
      </c>
      <c r="F88" s="91">
        <v>-31.8</v>
      </c>
      <c r="H88" s="91">
        <v>13075500</v>
      </c>
      <c r="I88" s="92">
        <v>45683</v>
      </c>
      <c r="J88" s="91">
        <v>198</v>
      </c>
      <c r="L88" s="91">
        <v>13077000</v>
      </c>
      <c r="M88" s="92">
        <v>45683</v>
      </c>
      <c r="N88" s="91">
        <v>1959</v>
      </c>
      <c r="P88" s="91">
        <v>13081500</v>
      </c>
      <c r="Q88" s="92">
        <v>45683</v>
      </c>
      <c r="R88" s="91">
        <v>115</v>
      </c>
      <c r="T88" s="91">
        <v>13088000</v>
      </c>
      <c r="U88" s="92">
        <v>45683</v>
      </c>
      <c r="V88" s="91">
        <v>36</v>
      </c>
    </row>
    <row r="89" spans="4:22" ht="14.4" x14ac:dyDescent="0.3">
      <c r="D89" s="91">
        <v>13069500</v>
      </c>
      <c r="E89" s="92">
        <v>45684</v>
      </c>
      <c r="F89" s="91">
        <v>97</v>
      </c>
      <c r="H89" s="91">
        <v>13075500</v>
      </c>
      <c r="I89" s="92">
        <v>45684</v>
      </c>
      <c r="J89" s="91">
        <v>199</v>
      </c>
      <c r="L89" s="91">
        <v>13077000</v>
      </c>
      <c r="M89" s="92">
        <v>45684</v>
      </c>
      <c r="N89" s="91">
        <v>1969</v>
      </c>
      <c r="P89" s="91">
        <v>13081500</v>
      </c>
      <c r="Q89" s="92">
        <v>45684</v>
      </c>
      <c r="R89" s="91">
        <v>114</v>
      </c>
      <c r="T89" s="91">
        <v>13088000</v>
      </c>
      <c r="U89" s="92">
        <v>45684</v>
      </c>
      <c r="V89" s="91">
        <v>39</v>
      </c>
    </row>
    <row r="90" spans="4:22" ht="14.4" x14ac:dyDescent="0.3">
      <c r="D90" s="91">
        <v>13069500</v>
      </c>
      <c r="E90" s="92">
        <v>45685</v>
      </c>
      <c r="F90" s="91">
        <v>154</v>
      </c>
      <c r="H90" s="91">
        <v>13075500</v>
      </c>
      <c r="I90" s="92">
        <v>45685</v>
      </c>
      <c r="J90" s="91">
        <v>200</v>
      </c>
      <c r="L90" s="91">
        <v>13077000</v>
      </c>
      <c r="M90" s="92">
        <v>45685</v>
      </c>
      <c r="N90" s="91">
        <v>1963</v>
      </c>
      <c r="P90" s="91">
        <v>13081500</v>
      </c>
      <c r="Q90" s="92">
        <v>45685</v>
      </c>
      <c r="R90" s="91">
        <v>109</v>
      </c>
      <c r="T90" s="91">
        <v>13088000</v>
      </c>
      <c r="U90" s="92">
        <v>45685</v>
      </c>
      <c r="V90" s="91">
        <v>33</v>
      </c>
    </row>
    <row r="91" spans="4:22" ht="14.4" x14ac:dyDescent="0.3">
      <c r="D91" s="91">
        <v>13069500</v>
      </c>
      <c r="E91" s="92">
        <v>45686</v>
      </c>
      <c r="F91" s="91">
        <v>166</v>
      </c>
      <c r="H91" s="91">
        <v>13075500</v>
      </c>
      <c r="I91" s="92">
        <v>45686</v>
      </c>
      <c r="J91" s="91">
        <v>199</v>
      </c>
      <c r="L91" s="91">
        <v>13077000</v>
      </c>
      <c r="M91" s="92">
        <v>45686</v>
      </c>
      <c r="N91" s="91">
        <v>1954</v>
      </c>
      <c r="P91" s="91">
        <v>13081500</v>
      </c>
      <c r="Q91" s="92">
        <v>45686</v>
      </c>
      <c r="R91" s="91">
        <v>95</v>
      </c>
      <c r="T91" s="91">
        <v>13088000</v>
      </c>
      <c r="U91" s="92">
        <v>45686</v>
      </c>
      <c r="V91" s="91">
        <v>24</v>
      </c>
    </row>
    <row r="92" spans="4:22" ht="14.4" x14ac:dyDescent="0.3">
      <c r="D92" s="91">
        <v>13069500</v>
      </c>
      <c r="E92" s="92">
        <v>45687</v>
      </c>
      <c r="F92" s="91">
        <v>101</v>
      </c>
      <c r="H92" s="91">
        <v>13075500</v>
      </c>
      <c r="I92" s="92">
        <v>45687</v>
      </c>
      <c r="J92" s="91">
        <v>202</v>
      </c>
      <c r="L92" s="91">
        <v>13077000</v>
      </c>
      <c r="M92" s="92">
        <v>45687</v>
      </c>
      <c r="N92" s="91">
        <v>1946</v>
      </c>
      <c r="P92" s="91">
        <v>13081500</v>
      </c>
      <c r="Q92" s="92">
        <v>45687</v>
      </c>
      <c r="R92" s="91">
        <v>86</v>
      </c>
      <c r="T92" s="91">
        <v>13088000</v>
      </c>
      <c r="U92" s="92">
        <v>45687</v>
      </c>
      <c r="V92" s="91">
        <v>49</v>
      </c>
    </row>
    <row r="93" spans="4:22" ht="14.4" x14ac:dyDescent="0.3">
      <c r="D93" s="91">
        <v>13069500</v>
      </c>
      <c r="E93" s="92">
        <v>45688</v>
      </c>
      <c r="F93" s="91">
        <v>65</v>
      </c>
      <c r="H93" s="91">
        <v>13075500</v>
      </c>
      <c r="I93" s="92">
        <v>45688</v>
      </c>
      <c r="J93" s="91">
        <v>212</v>
      </c>
      <c r="L93" s="91">
        <v>13077000</v>
      </c>
      <c r="M93" s="92">
        <v>45688</v>
      </c>
      <c r="N93" s="91">
        <v>1933</v>
      </c>
      <c r="P93" s="91">
        <v>13081500</v>
      </c>
      <c r="Q93" s="92">
        <v>45688</v>
      </c>
      <c r="R93" s="91">
        <v>84</v>
      </c>
      <c r="T93" s="91">
        <v>13088000</v>
      </c>
      <c r="U93" s="92">
        <v>45688</v>
      </c>
      <c r="V93" s="91">
        <v>49</v>
      </c>
    </row>
    <row r="94" spans="4:22" ht="14.4" x14ac:dyDescent="0.3">
      <c r="D94" s="91">
        <v>13069500</v>
      </c>
      <c r="E94" s="92">
        <v>45689</v>
      </c>
      <c r="F94" s="91">
        <v>150</v>
      </c>
      <c r="H94" s="91">
        <v>13075500</v>
      </c>
      <c r="I94" s="92">
        <v>45689</v>
      </c>
      <c r="J94" s="91">
        <v>212</v>
      </c>
      <c r="L94" s="91">
        <v>13077000</v>
      </c>
      <c r="M94" s="92">
        <v>45689</v>
      </c>
      <c r="N94" s="91">
        <v>1922</v>
      </c>
      <c r="P94" s="91">
        <v>13081500</v>
      </c>
      <c r="Q94" s="92">
        <v>45689</v>
      </c>
      <c r="R94" s="91">
        <v>95</v>
      </c>
      <c r="T94" s="91">
        <v>13088000</v>
      </c>
      <c r="U94" s="92">
        <v>45689</v>
      </c>
      <c r="V94" s="91">
        <v>46</v>
      </c>
    </row>
    <row r="95" spans="4:22" ht="14.4" x14ac:dyDescent="0.3">
      <c r="D95" s="91">
        <v>13069500</v>
      </c>
      <c r="E95" s="92">
        <v>45690</v>
      </c>
      <c r="F95" s="91">
        <v>5</v>
      </c>
      <c r="H95" s="91">
        <v>13075500</v>
      </c>
      <c r="I95" s="92">
        <v>45690</v>
      </c>
      <c r="J95" s="91">
        <v>214</v>
      </c>
      <c r="L95" s="91">
        <v>13077000</v>
      </c>
      <c r="M95" s="92">
        <v>45690</v>
      </c>
      <c r="N95" s="91">
        <v>1926</v>
      </c>
      <c r="P95" s="91">
        <v>13081500</v>
      </c>
      <c r="Q95" s="92">
        <v>45690</v>
      </c>
      <c r="R95" s="91">
        <v>127</v>
      </c>
      <c r="T95" s="91">
        <v>13088000</v>
      </c>
      <c r="U95" s="92">
        <v>45690</v>
      </c>
      <c r="V95" s="91">
        <v>93</v>
      </c>
    </row>
    <row r="96" spans="4:22" ht="14.4" x14ac:dyDescent="0.3">
      <c r="D96" s="91">
        <v>13069500</v>
      </c>
      <c r="E96" s="92">
        <v>45691</v>
      </c>
      <c r="F96" s="91">
        <v>65</v>
      </c>
      <c r="H96" s="91">
        <v>13075500</v>
      </c>
      <c r="I96" s="92">
        <v>45691</v>
      </c>
      <c r="J96" s="91">
        <v>220</v>
      </c>
      <c r="L96" s="91">
        <v>13077000</v>
      </c>
      <c r="M96" s="92">
        <v>45691</v>
      </c>
      <c r="N96" s="91">
        <v>1930</v>
      </c>
      <c r="P96" s="91">
        <v>13081500</v>
      </c>
      <c r="Q96" s="92">
        <v>45691</v>
      </c>
      <c r="R96" s="91">
        <v>150</v>
      </c>
      <c r="T96" s="91">
        <v>13088000</v>
      </c>
      <c r="U96" s="92">
        <v>45691</v>
      </c>
      <c r="V96" s="91">
        <v>65</v>
      </c>
    </row>
    <row r="97" spans="4:22" ht="14.4" x14ac:dyDescent="0.3">
      <c r="D97" s="91">
        <v>13069500</v>
      </c>
      <c r="E97" s="92">
        <v>45692</v>
      </c>
      <c r="F97" s="91">
        <v>20</v>
      </c>
      <c r="H97" s="91">
        <v>13075500</v>
      </c>
      <c r="I97" s="92">
        <v>45692</v>
      </c>
      <c r="J97" s="91">
        <v>239</v>
      </c>
      <c r="L97" s="91">
        <v>13077000</v>
      </c>
      <c r="M97" s="92">
        <v>45692</v>
      </c>
      <c r="N97" s="91">
        <v>1978</v>
      </c>
      <c r="P97" s="91">
        <v>13081500</v>
      </c>
      <c r="Q97" s="92">
        <v>45692</v>
      </c>
      <c r="R97" s="91">
        <v>150</v>
      </c>
      <c r="T97" s="91">
        <v>13088000</v>
      </c>
      <c r="U97" s="92">
        <v>45692</v>
      </c>
      <c r="V97" s="91">
        <v>105</v>
      </c>
    </row>
    <row r="98" spans="4:22" ht="14.4" x14ac:dyDescent="0.3">
      <c r="D98" s="91">
        <v>13069500</v>
      </c>
      <c r="E98" s="92">
        <v>45693</v>
      </c>
      <c r="F98" s="91">
        <v>-30</v>
      </c>
      <c r="H98" s="91">
        <v>13075500</v>
      </c>
      <c r="I98" s="92">
        <v>45693</v>
      </c>
      <c r="J98" s="91">
        <v>254</v>
      </c>
      <c r="L98" s="91">
        <v>13077000</v>
      </c>
      <c r="M98" s="92">
        <v>45693</v>
      </c>
      <c r="N98" s="91">
        <v>1998</v>
      </c>
      <c r="P98" s="91">
        <v>13081500</v>
      </c>
      <c r="Q98" s="92">
        <v>45693</v>
      </c>
      <c r="R98" s="91">
        <v>185</v>
      </c>
      <c r="T98" s="91">
        <v>13088000</v>
      </c>
      <c r="U98" s="92">
        <v>45693</v>
      </c>
      <c r="V98" s="91">
        <v>80</v>
      </c>
    </row>
    <row r="99" spans="4:22" ht="14.4" x14ac:dyDescent="0.3">
      <c r="D99" s="91">
        <v>13069500</v>
      </c>
      <c r="E99" s="92">
        <v>45694</v>
      </c>
      <c r="F99" s="91">
        <v>35</v>
      </c>
      <c r="H99" s="91">
        <v>13075500</v>
      </c>
      <c r="I99" s="92">
        <v>45694</v>
      </c>
      <c r="J99" s="91">
        <v>258</v>
      </c>
      <c r="L99" s="91">
        <v>13077000</v>
      </c>
      <c r="M99" s="92">
        <v>45694</v>
      </c>
      <c r="N99" s="91">
        <v>2004</v>
      </c>
      <c r="P99" s="91">
        <v>13081500</v>
      </c>
      <c r="Q99" s="92">
        <v>45694</v>
      </c>
      <c r="R99" s="91">
        <v>200</v>
      </c>
      <c r="T99" s="91">
        <v>13088000</v>
      </c>
      <c r="U99" s="92">
        <v>45694</v>
      </c>
      <c r="V99" s="91">
        <v>88</v>
      </c>
    </row>
    <row r="100" spans="4:22" ht="14.4" x14ac:dyDescent="0.3">
      <c r="D100" s="91">
        <v>13069500</v>
      </c>
      <c r="E100" s="92">
        <v>45695</v>
      </c>
      <c r="F100" s="91">
        <v>45</v>
      </c>
      <c r="H100" s="91">
        <v>13075500</v>
      </c>
      <c r="I100" s="92">
        <v>45695</v>
      </c>
      <c r="J100" s="91">
        <v>261</v>
      </c>
      <c r="L100" s="91">
        <v>13077000</v>
      </c>
      <c r="M100" s="92">
        <v>45695</v>
      </c>
      <c r="N100" s="91">
        <v>2020</v>
      </c>
      <c r="P100" s="91">
        <v>13081500</v>
      </c>
      <c r="Q100" s="92">
        <v>45695</v>
      </c>
      <c r="R100" s="91">
        <v>212</v>
      </c>
      <c r="T100" s="91">
        <v>13088000</v>
      </c>
      <c r="U100" s="92">
        <v>45695</v>
      </c>
      <c r="V100" s="91">
        <v>78</v>
      </c>
    </row>
    <row r="101" spans="4:22" ht="14.4" x14ac:dyDescent="0.3">
      <c r="D101" s="91">
        <v>13069500</v>
      </c>
      <c r="E101" s="92">
        <v>45696</v>
      </c>
      <c r="F101" s="91">
        <v>33</v>
      </c>
      <c r="H101" s="91">
        <v>13075500</v>
      </c>
      <c r="I101" s="92">
        <v>45696</v>
      </c>
      <c r="J101" s="91">
        <v>236</v>
      </c>
      <c r="L101" s="91">
        <v>13077000</v>
      </c>
      <c r="M101" s="92">
        <v>45696</v>
      </c>
      <c r="N101" s="91">
        <v>2025</v>
      </c>
      <c r="P101" s="91">
        <v>13081500</v>
      </c>
      <c r="Q101" s="92">
        <v>45696</v>
      </c>
      <c r="R101" s="91">
        <v>205</v>
      </c>
      <c r="T101" s="91">
        <v>13088000</v>
      </c>
      <c r="U101" s="92">
        <v>45696</v>
      </c>
      <c r="V101" s="91">
        <v>73</v>
      </c>
    </row>
    <row r="102" spans="4:22" ht="14.4" x14ac:dyDescent="0.3">
      <c r="D102" s="91">
        <v>13069500</v>
      </c>
      <c r="E102" s="92">
        <v>45697</v>
      </c>
      <c r="F102" s="91">
        <v>5</v>
      </c>
      <c r="H102" s="91">
        <v>13075500</v>
      </c>
      <c r="I102" s="92">
        <v>45697</v>
      </c>
      <c r="J102" s="91">
        <v>238</v>
      </c>
      <c r="L102" s="91">
        <v>13077000</v>
      </c>
      <c r="M102" s="92">
        <v>45697</v>
      </c>
      <c r="N102" s="91">
        <v>2027</v>
      </c>
      <c r="P102" s="91">
        <v>13081500</v>
      </c>
      <c r="Q102" s="92">
        <v>45697</v>
      </c>
      <c r="R102" s="91">
        <v>162</v>
      </c>
      <c r="T102" s="91">
        <v>13088000</v>
      </c>
      <c r="U102" s="92">
        <v>45697</v>
      </c>
      <c r="V102" s="91">
        <v>59</v>
      </c>
    </row>
    <row r="103" spans="4:22" ht="14.4" x14ac:dyDescent="0.3">
      <c r="D103" s="91">
        <v>13069500</v>
      </c>
      <c r="E103" s="92">
        <v>45698</v>
      </c>
      <c r="F103" s="91">
        <v>-72.5</v>
      </c>
      <c r="H103" s="91">
        <v>13075500</v>
      </c>
      <c r="I103" s="92">
        <v>45698</v>
      </c>
      <c r="J103" s="91">
        <v>233</v>
      </c>
      <c r="L103" s="91">
        <v>13077000</v>
      </c>
      <c r="M103" s="92">
        <v>45698</v>
      </c>
      <c r="N103" s="91">
        <v>2037</v>
      </c>
      <c r="P103" s="91">
        <v>13081500</v>
      </c>
      <c r="Q103" s="92">
        <v>45698</v>
      </c>
      <c r="R103" s="91">
        <v>130</v>
      </c>
      <c r="T103" s="91">
        <v>13088000</v>
      </c>
      <c r="U103" s="92">
        <v>45698</v>
      </c>
      <c r="V103" s="91">
        <v>40</v>
      </c>
    </row>
    <row r="104" spans="4:22" ht="14.4" x14ac:dyDescent="0.3">
      <c r="D104" s="91">
        <v>13069500</v>
      </c>
      <c r="E104" s="92">
        <v>45699</v>
      </c>
      <c r="F104" s="91">
        <v>-105</v>
      </c>
      <c r="H104" s="91">
        <v>13075500</v>
      </c>
      <c r="I104" s="92">
        <v>45699</v>
      </c>
      <c r="J104" s="91">
        <v>232</v>
      </c>
      <c r="L104" s="91">
        <v>13077000</v>
      </c>
      <c r="M104" s="92">
        <v>45699</v>
      </c>
      <c r="N104" s="91">
        <v>2036</v>
      </c>
      <c r="P104" s="91">
        <v>13081500</v>
      </c>
      <c r="Q104" s="92">
        <v>45699</v>
      </c>
      <c r="R104" s="91">
        <v>120</v>
      </c>
      <c r="T104" s="91">
        <v>13088000</v>
      </c>
      <c r="U104" s="92">
        <v>45699</v>
      </c>
      <c r="V104" s="91">
        <v>18</v>
      </c>
    </row>
    <row r="105" spans="4:22" ht="14.4" x14ac:dyDescent="0.3">
      <c r="D105" s="91">
        <v>13069500</v>
      </c>
      <c r="E105" s="92">
        <v>45700</v>
      </c>
      <c r="F105" s="91">
        <v>-102.5</v>
      </c>
      <c r="H105" s="91">
        <v>13075500</v>
      </c>
      <c r="I105" s="92">
        <v>45700</v>
      </c>
      <c r="J105" s="91">
        <v>226</v>
      </c>
      <c r="L105" s="91">
        <v>13077000</v>
      </c>
      <c r="M105" s="92">
        <v>45700</v>
      </c>
      <c r="N105" s="91">
        <v>2035</v>
      </c>
      <c r="P105" s="91">
        <v>13081500</v>
      </c>
      <c r="Q105" s="92">
        <v>45700</v>
      </c>
      <c r="R105" s="91">
        <v>96</v>
      </c>
      <c r="T105" s="91">
        <v>13088000</v>
      </c>
      <c r="U105" s="92">
        <v>45700</v>
      </c>
      <c r="V105" s="91">
        <v>77</v>
      </c>
    </row>
    <row r="106" spans="4:22" ht="14.4" x14ac:dyDescent="0.3">
      <c r="D106" s="91">
        <v>13069500</v>
      </c>
      <c r="E106" s="92">
        <v>45701</v>
      </c>
      <c r="F106" s="91">
        <v>-225</v>
      </c>
      <c r="H106" s="91">
        <v>13075500</v>
      </c>
      <c r="I106" s="92">
        <v>45701</v>
      </c>
      <c r="J106" s="91">
        <v>223</v>
      </c>
      <c r="L106" s="91">
        <v>13077000</v>
      </c>
      <c r="M106" s="92">
        <v>45701</v>
      </c>
      <c r="N106" s="91">
        <v>2053</v>
      </c>
      <c r="P106" s="91">
        <v>13081500</v>
      </c>
      <c r="Q106" s="92">
        <v>45701</v>
      </c>
      <c r="R106" s="91">
        <v>94</v>
      </c>
      <c r="T106" s="91">
        <v>13088000</v>
      </c>
      <c r="U106" s="92">
        <v>45701</v>
      </c>
      <c r="V106" s="91">
        <v>41</v>
      </c>
    </row>
    <row r="107" spans="4:22" ht="14.4" x14ac:dyDescent="0.3">
      <c r="D107" s="91">
        <v>13069500</v>
      </c>
      <c r="E107" s="92">
        <v>45702</v>
      </c>
      <c r="F107" s="91">
        <v>-185</v>
      </c>
      <c r="H107" s="91">
        <v>13075500</v>
      </c>
      <c r="I107" s="92">
        <v>45702</v>
      </c>
      <c r="J107" s="91">
        <v>216</v>
      </c>
      <c r="L107" s="91">
        <v>13077000</v>
      </c>
      <c r="M107" s="92">
        <v>45702</v>
      </c>
      <c r="N107" s="91">
        <v>2073</v>
      </c>
      <c r="P107" s="91">
        <v>13081500</v>
      </c>
      <c r="Q107" s="92">
        <v>45702</v>
      </c>
      <c r="R107" s="91">
        <v>114</v>
      </c>
      <c r="T107" s="91">
        <v>13088000</v>
      </c>
      <c r="U107" s="92">
        <v>45702</v>
      </c>
      <c r="V107" s="91">
        <v>20</v>
      </c>
    </row>
    <row r="108" spans="4:22" ht="14.4" x14ac:dyDescent="0.3">
      <c r="D108" s="91">
        <v>13069500</v>
      </c>
      <c r="E108" s="92">
        <v>45703</v>
      </c>
      <c r="F108" s="91">
        <v>-292.5</v>
      </c>
      <c r="H108" s="91">
        <v>13075500</v>
      </c>
      <c r="I108" s="92">
        <v>45703</v>
      </c>
      <c r="J108" s="91">
        <v>216</v>
      </c>
      <c r="L108" s="91">
        <v>13077000</v>
      </c>
      <c r="M108" s="92">
        <v>45703</v>
      </c>
      <c r="N108" s="91">
        <v>2097</v>
      </c>
      <c r="P108" s="91">
        <v>13081500</v>
      </c>
      <c r="Q108" s="92">
        <v>45703</v>
      </c>
      <c r="R108" s="91">
        <v>120</v>
      </c>
      <c r="T108" s="91">
        <v>13088000</v>
      </c>
      <c r="U108" s="92">
        <v>45703</v>
      </c>
      <c r="V108" s="91">
        <v>58</v>
      </c>
    </row>
    <row r="109" spans="4:22" ht="14.4" x14ac:dyDescent="0.3">
      <c r="D109" s="91">
        <v>13069500</v>
      </c>
      <c r="E109" s="92">
        <v>45704</v>
      </c>
      <c r="F109" s="91">
        <v>-282.5</v>
      </c>
      <c r="H109" s="91">
        <v>13075500</v>
      </c>
      <c r="I109" s="92">
        <v>45704</v>
      </c>
      <c r="J109" s="91">
        <v>244</v>
      </c>
      <c r="L109" s="91">
        <v>13077000</v>
      </c>
      <c r="M109" s="92">
        <v>45704</v>
      </c>
      <c r="N109" s="91">
        <v>2121</v>
      </c>
      <c r="P109" s="91">
        <v>13081500</v>
      </c>
      <c r="Q109" s="92">
        <v>45704</v>
      </c>
      <c r="R109" s="91">
        <v>131</v>
      </c>
      <c r="T109" s="91">
        <v>13088000</v>
      </c>
      <c r="U109" s="92">
        <v>45704</v>
      </c>
      <c r="V109" s="91">
        <v>69</v>
      </c>
    </row>
    <row r="110" spans="4:22" ht="14.4" x14ac:dyDescent="0.3">
      <c r="D110" s="91">
        <v>13069500</v>
      </c>
      <c r="E110" s="92">
        <v>45705</v>
      </c>
      <c r="F110" s="91">
        <v>-107.5</v>
      </c>
      <c r="H110" s="91">
        <v>13075500</v>
      </c>
      <c r="I110" s="92">
        <v>45705</v>
      </c>
      <c r="J110" s="91">
        <v>241</v>
      </c>
      <c r="L110" s="91">
        <v>13077000</v>
      </c>
      <c r="M110" s="92">
        <v>45705</v>
      </c>
      <c r="N110" s="91">
        <v>2131</v>
      </c>
      <c r="P110" s="91">
        <v>13081500</v>
      </c>
      <c r="Q110" s="92">
        <v>45705</v>
      </c>
      <c r="R110" s="91">
        <v>139</v>
      </c>
      <c r="T110" s="91">
        <v>13088000</v>
      </c>
      <c r="U110" s="92">
        <v>45705</v>
      </c>
      <c r="V110" s="91">
        <v>64</v>
      </c>
    </row>
    <row r="111" spans="4:22" ht="14.4" x14ac:dyDescent="0.3">
      <c r="D111" s="91">
        <v>13069500</v>
      </c>
      <c r="E111" s="92">
        <v>45706</v>
      </c>
      <c r="F111" s="91">
        <v>-20</v>
      </c>
      <c r="H111" s="91">
        <v>13075500</v>
      </c>
      <c r="I111" s="92">
        <v>45706</v>
      </c>
      <c r="J111" s="91">
        <v>247</v>
      </c>
      <c r="L111" s="91">
        <v>13077000</v>
      </c>
      <c r="M111" s="92">
        <v>45706</v>
      </c>
      <c r="N111" s="91">
        <v>2149</v>
      </c>
      <c r="P111" s="91">
        <v>13081500</v>
      </c>
      <c r="Q111" s="92">
        <v>45706</v>
      </c>
      <c r="R111" s="91">
        <v>174</v>
      </c>
      <c r="T111" s="91">
        <v>13088000</v>
      </c>
      <c r="U111" s="92">
        <v>45706</v>
      </c>
      <c r="V111" s="91">
        <v>110</v>
      </c>
    </row>
    <row r="112" spans="4:22" ht="14.4" x14ac:dyDescent="0.3">
      <c r="D112" s="91">
        <v>13069500</v>
      </c>
      <c r="E112" s="92">
        <v>45707</v>
      </c>
      <c r="F112" s="91">
        <v>170</v>
      </c>
      <c r="H112" s="91">
        <v>13075500</v>
      </c>
      <c r="I112" s="92">
        <v>45707</v>
      </c>
      <c r="J112" s="91">
        <v>253</v>
      </c>
      <c r="L112" s="91">
        <v>13077000</v>
      </c>
      <c r="M112" s="92">
        <v>45707</v>
      </c>
      <c r="N112" s="91">
        <v>2155</v>
      </c>
      <c r="P112" s="91">
        <v>13081500</v>
      </c>
      <c r="Q112" s="92">
        <v>45707</v>
      </c>
      <c r="R112" s="91">
        <v>174</v>
      </c>
      <c r="T112" s="91">
        <v>13088000</v>
      </c>
      <c r="U112" s="92">
        <v>45707</v>
      </c>
      <c r="V112" s="91">
        <v>81</v>
      </c>
    </row>
    <row r="113" spans="4:22" ht="14.4" x14ac:dyDescent="0.3">
      <c r="D113" s="91">
        <v>13069500</v>
      </c>
      <c r="E113" s="92">
        <v>45708</v>
      </c>
      <c r="F113" s="91">
        <v>220</v>
      </c>
      <c r="H113" s="91">
        <v>13075500</v>
      </c>
      <c r="I113" s="92">
        <v>45708</v>
      </c>
      <c r="J113" s="91">
        <v>251</v>
      </c>
      <c r="L113" s="91">
        <v>13077000</v>
      </c>
      <c r="M113" s="92">
        <v>45708</v>
      </c>
      <c r="N113" s="91">
        <v>2159</v>
      </c>
      <c r="P113" s="91">
        <v>13081500</v>
      </c>
      <c r="Q113" s="92">
        <v>45708</v>
      </c>
      <c r="R113" s="91">
        <v>173</v>
      </c>
      <c r="T113" s="91">
        <v>13088000</v>
      </c>
      <c r="U113" s="92">
        <v>45708</v>
      </c>
      <c r="V113" s="91">
        <v>104</v>
      </c>
    </row>
    <row r="114" spans="4:22" ht="14.4" x14ac:dyDescent="0.3">
      <c r="D114" s="91">
        <v>13069500</v>
      </c>
      <c r="E114" s="92">
        <v>45709</v>
      </c>
      <c r="F114" s="91">
        <v>115</v>
      </c>
      <c r="H114" s="91">
        <v>13075500</v>
      </c>
      <c r="I114" s="92">
        <v>45709</v>
      </c>
      <c r="J114" s="91">
        <v>244</v>
      </c>
      <c r="L114" s="91">
        <v>13077000</v>
      </c>
      <c r="M114" s="92">
        <v>45709</v>
      </c>
      <c r="N114" s="91">
        <v>2163</v>
      </c>
      <c r="P114" s="91">
        <v>13081500</v>
      </c>
      <c r="Q114" s="92">
        <v>45709</v>
      </c>
      <c r="R114" s="91">
        <v>179</v>
      </c>
      <c r="T114" s="91">
        <v>13088000</v>
      </c>
      <c r="U114" s="92">
        <v>45709</v>
      </c>
      <c r="V114" s="91">
        <v>160</v>
      </c>
    </row>
    <row r="115" spans="4:22" ht="14.4" x14ac:dyDescent="0.3">
      <c r="D115" s="91">
        <v>13069500</v>
      </c>
      <c r="E115" s="92">
        <v>45710</v>
      </c>
      <c r="F115" s="91">
        <v>40</v>
      </c>
      <c r="H115" s="91">
        <v>13075500</v>
      </c>
      <c r="I115" s="92">
        <v>45710</v>
      </c>
      <c r="J115" s="91">
        <v>249</v>
      </c>
      <c r="L115" s="91">
        <v>13077000</v>
      </c>
      <c r="M115" s="92">
        <v>45710</v>
      </c>
      <c r="N115" s="91">
        <v>2165</v>
      </c>
      <c r="P115" s="91">
        <v>13081500</v>
      </c>
      <c r="Q115" s="92">
        <v>45710</v>
      </c>
      <c r="R115" s="91">
        <v>178</v>
      </c>
      <c r="T115" s="91">
        <v>13088000</v>
      </c>
      <c r="U115" s="92">
        <v>45710</v>
      </c>
      <c r="V115" s="91">
        <v>116</v>
      </c>
    </row>
    <row r="116" spans="4:22" ht="14.4" x14ac:dyDescent="0.3">
      <c r="D116" s="91">
        <v>13069500</v>
      </c>
      <c r="E116" s="92">
        <v>45711</v>
      </c>
      <c r="F116" s="91">
        <v>-57.5</v>
      </c>
      <c r="H116" s="91">
        <v>13075500</v>
      </c>
      <c r="I116" s="92">
        <v>45711</v>
      </c>
      <c r="J116" s="91">
        <v>248</v>
      </c>
      <c r="L116" s="91">
        <v>13077000</v>
      </c>
      <c r="M116" s="92">
        <v>45711</v>
      </c>
      <c r="N116" s="91">
        <v>2167</v>
      </c>
      <c r="P116" s="91">
        <v>13081500</v>
      </c>
      <c r="Q116" s="92">
        <v>45711</v>
      </c>
      <c r="R116" s="91">
        <v>176</v>
      </c>
      <c r="T116" s="91">
        <v>13088000</v>
      </c>
      <c r="U116" s="92">
        <v>45711</v>
      </c>
      <c r="V116" s="91">
        <v>104</v>
      </c>
    </row>
    <row r="117" spans="4:22" ht="14.4" x14ac:dyDescent="0.3">
      <c r="D117" s="91">
        <v>13069500</v>
      </c>
      <c r="E117" s="92">
        <v>45712</v>
      </c>
      <c r="F117" s="91">
        <v>-105</v>
      </c>
      <c r="H117" s="91">
        <v>13075500</v>
      </c>
      <c r="I117" s="92">
        <v>45712</v>
      </c>
      <c r="J117" s="91">
        <v>243</v>
      </c>
      <c r="L117" s="91">
        <v>13077000</v>
      </c>
      <c r="M117" s="92">
        <v>45712</v>
      </c>
      <c r="N117" s="91">
        <v>2174</v>
      </c>
      <c r="P117" s="91">
        <v>13081500</v>
      </c>
      <c r="Q117" s="92">
        <v>45712</v>
      </c>
      <c r="R117" s="91">
        <v>227</v>
      </c>
      <c r="T117" s="91">
        <v>13088000</v>
      </c>
      <c r="U117" s="92">
        <v>45712</v>
      </c>
      <c r="V117" s="91">
        <v>153</v>
      </c>
    </row>
    <row r="118" spans="4:22" ht="14.4" x14ac:dyDescent="0.3">
      <c r="D118" s="91">
        <v>13069500</v>
      </c>
      <c r="E118" s="92">
        <v>45713</v>
      </c>
      <c r="F118" s="91">
        <v>-92.5</v>
      </c>
      <c r="H118" s="91">
        <v>13075500</v>
      </c>
      <c r="I118" s="92">
        <v>45713</v>
      </c>
      <c r="J118" s="91">
        <v>243</v>
      </c>
      <c r="L118" s="91">
        <v>13077000</v>
      </c>
      <c r="M118" s="92">
        <v>45713</v>
      </c>
      <c r="N118" s="91">
        <v>2195</v>
      </c>
      <c r="P118" s="91">
        <v>13081500</v>
      </c>
      <c r="Q118" s="92">
        <v>45713</v>
      </c>
      <c r="R118" s="91">
        <v>254</v>
      </c>
      <c r="T118" s="91">
        <v>13088000</v>
      </c>
      <c r="U118" s="92">
        <v>45713</v>
      </c>
      <c r="V118" s="91">
        <v>125</v>
      </c>
    </row>
    <row r="119" spans="4:22" ht="14.4" x14ac:dyDescent="0.3">
      <c r="D119" s="91">
        <v>13069500</v>
      </c>
      <c r="E119" s="92">
        <v>45714</v>
      </c>
      <c r="F119" s="91">
        <v>-22.5</v>
      </c>
      <c r="H119" s="91">
        <v>13075500</v>
      </c>
      <c r="I119" s="92">
        <v>45714</v>
      </c>
      <c r="J119" s="91">
        <v>273</v>
      </c>
      <c r="L119" s="91">
        <v>13077000</v>
      </c>
      <c r="M119" s="92">
        <v>45714</v>
      </c>
      <c r="N119" s="91">
        <v>2230</v>
      </c>
      <c r="P119" s="91">
        <v>13081500</v>
      </c>
      <c r="Q119" s="92">
        <v>45714</v>
      </c>
      <c r="R119" s="91">
        <v>303</v>
      </c>
      <c r="T119" s="91">
        <v>13088000</v>
      </c>
      <c r="U119" s="92">
        <v>45714</v>
      </c>
      <c r="V119" s="91">
        <v>137</v>
      </c>
    </row>
    <row r="120" spans="4:22" ht="14.4" x14ac:dyDescent="0.3">
      <c r="D120" s="91">
        <v>13069500</v>
      </c>
      <c r="E120" s="92">
        <v>45715</v>
      </c>
      <c r="F120" s="91">
        <v>38</v>
      </c>
      <c r="H120" s="91">
        <v>13075500</v>
      </c>
      <c r="I120" s="92">
        <v>45715</v>
      </c>
      <c r="J120" s="91">
        <v>328</v>
      </c>
      <c r="L120" s="91">
        <v>13077000</v>
      </c>
      <c r="M120" s="92">
        <v>45715</v>
      </c>
      <c r="N120" s="91">
        <v>2236</v>
      </c>
      <c r="P120" s="91">
        <v>13081500</v>
      </c>
      <c r="Q120" s="92">
        <v>45715</v>
      </c>
      <c r="R120" s="91">
        <v>302</v>
      </c>
      <c r="T120" s="91">
        <v>13088000</v>
      </c>
      <c r="U120" s="92">
        <v>45715</v>
      </c>
      <c r="V120" s="91">
        <v>150</v>
      </c>
    </row>
    <row r="121" spans="4:22" ht="14.4" x14ac:dyDescent="0.3">
      <c r="D121" s="91">
        <v>13069500</v>
      </c>
      <c r="E121" s="92">
        <v>45716</v>
      </c>
      <c r="F121" s="91">
        <v>15</v>
      </c>
      <c r="H121" s="91">
        <v>13075500</v>
      </c>
      <c r="I121" s="92">
        <v>45716</v>
      </c>
      <c r="J121" s="91">
        <v>380</v>
      </c>
      <c r="L121" s="91">
        <v>13077000</v>
      </c>
      <c r="M121" s="92">
        <v>45716</v>
      </c>
      <c r="N121" s="91">
        <v>2237</v>
      </c>
      <c r="P121" s="91">
        <v>13081500</v>
      </c>
      <c r="Q121" s="92">
        <v>45716</v>
      </c>
      <c r="R121" s="91">
        <v>273</v>
      </c>
      <c r="T121" s="91">
        <v>13088000</v>
      </c>
      <c r="U121" s="92">
        <v>45716</v>
      </c>
      <c r="V121" s="91">
        <v>130</v>
      </c>
    </row>
    <row r="122" spans="4:22" ht="14.4" x14ac:dyDescent="0.3">
      <c r="D122" s="91">
        <v>13069500</v>
      </c>
      <c r="E122" s="92">
        <v>45717</v>
      </c>
      <c r="F122" s="91">
        <v>13</v>
      </c>
      <c r="H122" s="91">
        <v>13075500</v>
      </c>
      <c r="I122" s="92">
        <v>45717</v>
      </c>
      <c r="J122" s="91">
        <v>349</v>
      </c>
      <c r="L122" s="91">
        <v>13077000</v>
      </c>
      <c r="M122" s="92">
        <v>45717</v>
      </c>
      <c r="N122" s="91">
        <v>2245</v>
      </c>
      <c r="P122" s="91">
        <v>13081500</v>
      </c>
      <c r="Q122" s="92">
        <v>45717</v>
      </c>
      <c r="R122" s="91">
        <v>277</v>
      </c>
      <c r="T122" s="91">
        <v>13088000</v>
      </c>
      <c r="U122" s="92">
        <v>45717</v>
      </c>
      <c r="V122" s="91">
        <v>158</v>
      </c>
    </row>
    <row r="123" spans="4:22" ht="14.4" x14ac:dyDescent="0.3">
      <c r="D123" s="91">
        <v>13069500</v>
      </c>
      <c r="E123" s="92">
        <v>45718</v>
      </c>
      <c r="F123" s="91">
        <v>-70</v>
      </c>
      <c r="H123" s="91">
        <v>13075500</v>
      </c>
      <c r="I123" s="92">
        <v>45718</v>
      </c>
      <c r="J123" s="91">
        <v>326</v>
      </c>
      <c r="L123" s="91">
        <v>13077000</v>
      </c>
      <c r="M123" s="92">
        <v>45718</v>
      </c>
      <c r="N123" s="91">
        <v>2252</v>
      </c>
      <c r="P123" s="91">
        <v>13081500</v>
      </c>
      <c r="Q123" s="92">
        <v>45718</v>
      </c>
      <c r="R123" s="91">
        <v>279</v>
      </c>
      <c r="T123" s="91">
        <v>13088000</v>
      </c>
      <c r="U123" s="92">
        <v>45718</v>
      </c>
      <c r="V123" s="91">
        <v>127</v>
      </c>
    </row>
    <row r="124" spans="4:22" ht="14.4" x14ac:dyDescent="0.3">
      <c r="D124" s="91">
        <v>13069500</v>
      </c>
      <c r="E124" s="92">
        <v>45719</v>
      </c>
      <c r="F124" s="91">
        <v>-105</v>
      </c>
      <c r="H124" s="91">
        <v>13075500</v>
      </c>
      <c r="I124" s="92">
        <v>45719</v>
      </c>
      <c r="J124" s="91">
        <v>313</v>
      </c>
      <c r="L124" s="91">
        <v>13077000</v>
      </c>
      <c r="M124" s="92">
        <v>45719</v>
      </c>
      <c r="N124" s="91">
        <v>2257</v>
      </c>
      <c r="P124" s="91">
        <v>13081500</v>
      </c>
      <c r="Q124" s="92">
        <v>45719</v>
      </c>
      <c r="R124" s="91">
        <v>223</v>
      </c>
      <c r="T124" s="91">
        <v>13088000</v>
      </c>
      <c r="U124" s="92">
        <v>45719</v>
      </c>
      <c r="V124" s="91">
        <v>78</v>
      </c>
    </row>
    <row r="125" spans="4:22" ht="14.4" x14ac:dyDescent="0.3">
      <c r="D125" s="91">
        <v>13069500</v>
      </c>
      <c r="E125" s="92">
        <v>45720</v>
      </c>
      <c r="F125" s="91">
        <v>-65</v>
      </c>
      <c r="H125" s="91">
        <v>13075500</v>
      </c>
      <c r="I125" s="92">
        <v>45720</v>
      </c>
      <c r="J125" s="91">
        <v>313</v>
      </c>
      <c r="L125" s="91">
        <v>13077000</v>
      </c>
      <c r="M125" s="92">
        <v>45720</v>
      </c>
      <c r="N125" s="91">
        <v>2257</v>
      </c>
      <c r="P125" s="91">
        <v>13081500</v>
      </c>
      <c r="Q125" s="92">
        <v>45720</v>
      </c>
      <c r="R125" s="91">
        <v>157</v>
      </c>
      <c r="T125" s="91">
        <v>13088000</v>
      </c>
      <c r="U125" s="92">
        <v>45720</v>
      </c>
      <c r="V125" s="91">
        <v>117</v>
      </c>
    </row>
    <row r="126" spans="4:22" ht="14.4" x14ac:dyDescent="0.3">
      <c r="D126" s="91">
        <v>13069500</v>
      </c>
      <c r="E126" s="92">
        <v>45721</v>
      </c>
      <c r="F126" s="91">
        <v>-47.5</v>
      </c>
      <c r="H126" s="91">
        <v>13075500</v>
      </c>
      <c r="I126" s="92">
        <v>45721</v>
      </c>
      <c r="J126" s="91">
        <v>332</v>
      </c>
      <c r="L126" s="91">
        <v>13077000</v>
      </c>
      <c r="M126" s="92">
        <v>45721</v>
      </c>
      <c r="N126" s="91">
        <v>2262</v>
      </c>
      <c r="P126" s="91">
        <v>13081500</v>
      </c>
      <c r="Q126" s="92">
        <v>45721</v>
      </c>
      <c r="R126" s="91">
        <v>98</v>
      </c>
      <c r="T126" s="91">
        <v>13088000</v>
      </c>
      <c r="U126" s="92">
        <v>45721</v>
      </c>
      <c r="V126" s="91">
        <v>151</v>
      </c>
    </row>
    <row r="127" spans="4:22" ht="14.4" x14ac:dyDescent="0.3">
      <c r="D127" s="91">
        <v>13069500</v>
      </c>
      <c r="E127" s="92">
        <v>45722</v>
      </c>
      <c r="F127" s="91">
        <v>0</v>
      </c>
      <c r="H127" s="91">
        <v>13075500</v>
      </c>
      <c r="I127" s="92">
        <v>45722</v>
      </c>
      <c r="J127" s="91">
        <v>357</v>
      </c>
      <c r="L127" s="91">
        <v>13077000</v>
      </c>
      <c r="M127" s="92">
        <v>45722</v>
      </c>
      <c r="N127" s="91">
        <v>2258</v>
      </c>
      <c r="P127" s="91">
        <v>13081500</v>
      </c>
      <c r="Q127" s="92">
        <v>45722</v>
      </c>
      <c r="R127" s="91">
        <v>94</v>
      </c>
      <c r="T127" s="91">
        <v>13088000</v>
      </c>
      <c r="U127" s="92">
        <v>45722</v>
      </c>
      <c r="V127" s="91">
        <v>79</v>
      </c>
    </row>
    <row r="128" spans="4:22" ht="14.4" x14ac:dyDescent="0.3">
      <c r="D128" s="91">
        <v>13069500</v>
      </c>
      <c r="E128" s="92">
        <v>45723</v>
      </c>
      <c r="F128" s="91">
        <v>-7.5</v>
      </c>
      <c r="H128" s="91">
        <v>13075500</v>
      </c>
      <c r="I128" s="92">
        <v>45723</v>
      </c>
      <c r="J128" s="91">
        <v>349</v>
      </c>
      <c r="L128" s="91">
        <v>13077000</v>
      </c>
      <c r="M128" s="92">
        <v>45723</v>
      </c>
      <c r="N128" s="91">
        <v>2259</v>
      </c>
      <c r="P128" s="91">
        <v>13081500</v>
      </c>
      <c r="Q128" s="92">
        <v>45723</v>
      </c>
      <c r="R128" s="91">
        <v>79</v>
      </c>
      <c r="T128" s="91">
        <v>13088000</v>
      </c>
      <c r="U128" s="92">
        <v>45723</v>
      </c>
      <c r="V128" s="91">
        <v>92</v>
      </c>
    </row>
    <row r="129" spans="4:22" ht="14.4" x14ac:dyDescent="0.3">
      <c r="D129" s="91">
        <v>13069500</v>
      </c>
      <c r="E129" s="92">
        <v>45724</v>
      </c>
      <c r="F129" s="91">
        <v>-5</v>
      </c>
      <c r="H129" s="91">
        <v>13075500</v>
      </c>
      <c r="I129" s="92">
        <v>45724</v>
      </c>
      <c r="J129" s="91">
        <v>369</v>
      </c>
      <c r="L129" s="91">
        <v>13077000</v>
      </c>
      <c r="M129" s="92">
        <v>45724</v>
      </c>
      <c r="N129" s="91">
        <v>2285</v>
      </c>
      <c r="P129" s="91">
        <v>13081500</v>
      </c>
      <c r="Q129" s="92">
        <v>45724</v>
      </c>
      <c r="R129" s="91">
        <v>66</v>
      </c>
      <c r="T129" s="91">
        <v>13088000</v>
      </c>
      <c r="U129" s="92">
        <v>45724</v>
      </c>
      <c r="V129" s="91">
        <v>94</v>
      </c>
    </row>
    <row r="130" spans="4:22" ht="14.4" x14ac:dyDescent="0.3">
      <c r="D130" s="91">
        <v>13069500</v>
      </c>
      <c r="E130" s="92">
        <v>45725</v>
      </c>
      <c r="F130" s="91">
        <v>5</v>
      </c>
      <c r="H130" s="91">
        <v>13075500</v>
      </c>
      <c r="I130" s="92">
        <v>45725</v>
      </c>
      <c r="J130" s="91">
        <v>366</v>
      </c>
      <c r="L130" s="91">
        <v>13077000</v>
      </c>
      <c r="M130" s="92">
        <v>45725</v>
      </c>
      <c r="N130" s="91">
        <v>2262</v>
      </c>
      <c r="P130" s="91">
        <v>13081500</v>
      </c>
      <c r="Q130" s="92">
        <v>45725</v>
      </c>
      <c r="R130" s="91">
        <v>59</v>
      </c>
      <c r="T130" s="91">
        <v>13088000</v>
      </c>
      <c r="U130" s="92">
        <v>45725</v>
      </c>
      <c r="V130" s="91">
        <v>115</v>
      </c>
    </row>
    <row r="131" spans="4:22" ht="14.4" x14ac:dyDescent="0.3">
      <c r="D131" s="91">
        <v>13069500</v>
      </c>
      <c r="E131" s="92">
        <v>45726</v>
      </c>
      <c r="F131" s="91">
        <v>-37.5</v>
      </c>
      <c r="H131" s="91">
        <v>13075500</v>
      </c>
      <c r="I131" s="92">
        <v>45726</v>
      </c>
      <c r="J131" s="91">
        <v>344</v>
      </c>
      <c r="L131" s="91">
        <v>13077000</v>
      </c>
      <c r="M131" s="92">
        <v>45726</v>
      </c>
      <c r="N131" s="91">
        <v>2245</v>
      </c>
      <c r="P131" s="91">
        <v>13081500</v>
      </c>
      <c r="Q131" s="92">
        <v>45726</v>
      </c>
      <c r="R131" s="91">
        <v>54</v>
      </c>
      <c r="T131" s="91">
        <v>13088000</v>
      </c>
      <c r="U131" s="92">
        <v>45726</v>
      </c>
      <c r="V131" s="91">
        <v>164</v>
      </c>
    </row>
    <row r="132" spans="4:22" ht="14.4" x14ac:dyDescent="0.3">
      <c r="D132" s="91">
        <v>13069500</v>
      </c>
      <c r="E132" s="92">
        <v>45727</v>
      </c>
      <c r="F132" s="91">
        <v>0</v>
      </c>
      <c r="H132" s="91">
        <v>13075500</v>
      </c>
      <c r="I132" s="92">
        <v>45727</v>
      </c>
      <c r="J132" s="91">
        <v>333</v>
      </c>
      <c r="L132" s="91">
        <v>13077000</v>
      </c>
      <c r="M132" s="92">
        <v>45727</v>
      </c>
      <c r="N132" s="91">
        <v>2240</v>
      </c>
      <c r="P132" s="91">
        <v>13081500</v>
      </c>
      <c r="Q132" s="92">
        <v>45727</v>
      </c>
      <c r="R132" s="91">
        <v>55</v>
      </c>
      <c r="T132" s="91">
        <v>13088000</v>
      </c>
      <c r="U132" s="92">
        <v>45727</v>
      </c>
      <c r="V132" s="91">
        <v>127</v>
      </c>
    </row>
    <row r="133" spans="4:22" ht="14.4" x14ac:dyDescent="0.3">
      <c r="D133" s="91">
        <v>13069500</v>
      </c>
      <c r="E133" s="92">
        <v>45728</v>
      </c>
      <c r="F133" s="91">
        <v>-10</v>
      </c>
      <c r="H133" s="91">
        <v>13075500</v>
      </c>
      <c r="I133" s="92">
        <v>45728</v>
      </c>
      <c r="J133" s="91">
        <v>336</v>
      </c>
      <c r="L133" s="91">
        <v>13077000</v>
      </c>
      <c r="M133" s="92">
        <v>45728</v>
      </c>
      <c r="N133" s="91">
        <v>2237</v>
      </c>
      <c r="P133" s="91">
        <v>13081500</v>
      </c>
      <c r="Q133" s="92">
        <v>45728</v>
      </c>
      <c r="R133" s="91">
        <v>50</v>
      </c>
      <c r="T133" s="91">
        <v>13088000</v>
      </c>
      <c r="U133" s="92">
        <v>45728</v>
      </c>
      <c r="V133" s="91">
        <v>59</v>
      </c>
    </row>
    <row r="134" spans="4:22" ht="14.4" x14ac:dyDescent="0.3">
      <c r="D134" s="91">
        <v>13069500</v>
      </c>
      <c r="E134" s="92">
        <v>45729</v>
      </c>
      <c r="F134" s="91">
        <v>-17.5</v>
      </c>
      <c r="H134" s="91">
        <v>13075500</v>
      </c>
      <c r="I134" s="92">
        <v>45729</v>
      </c>
      <c r="J134" s="91">
        <v>352</v>
      </c>
      <c r="L134" s="91">
        <v>13077000</v>
      </c>
      <c r="M134" s="92">
        <v>45729</v>
      </c>
      <c r="N134" s="91">
        <v>2227</v>
      </c>
      <c r="P134" s="91">
        <v>13081500</v>
      </c>
      <c r="Q134" s="92">
        <v>45729</v>
      </c>
      <c r="R134" s="91">
        <v>51</v>
      </c>
      <c r="T134" s="91">
        <v>13088000</v>
      </c>
      <c r="U134" s="92">
        <v>45729</v>
      </c>
      <c r="V134" s="91">
        <v>90</v>
      </c>
    </row>
    <row r="135" spans="4:22" ht="14.4" x14ac:dyDescent="0.3">
      <c r="D135" s="91">
        <v>13069500</v>
      </c>
      <c r="E135" s="92">
        <v>45730</v>
      </c>
      <c r="F135" s="91">
        <v>28</v>
      </c>
      <c r="H135" s="91">
        <v>13075500</v>
      </c>
      <c r="I135" s="92">
        <v>45730</v>
      </c>
      <c r="J135" s="91">
        <v>362</v>
      </c>
      <c r="L135" s="91">
        <v>13077000</v>
      </c>
      <c r="M135" s="92">
        <v>45730</v>
      </c>
      <c r="N135" s="91">
        <v>2208</v>
      </c>
      <c r="P135" s="91">
        <v>13081500</v>
      </c>
      <c r="Q135" s="92">
        <v>45730</v>
      </c>
      <c r="R135" s="91">
        <v>49</v>
      </c>
      <c r="T135" s="91">
        <v>13088000</v>
      </c>
      <c r="U135" s="92">
        <v>45730</v>
      </c>
      <c r="V135" s="91">
        <v>133</v>
      </c>
    </row>
    <row r="136" spans="4:22" ht="14.4" x14ac:dyDescent="0.3">
      <c r="D136" s="91">
        <v>13069500</v>
      </c>
      <c r="E136" s="92">
        <v>45731</v>
      </c>
      <c r="F136" s="91">
        <v>20</v>
      </c>
      <c r="H136" s="91">
        <v>13075500</v>
      </c>
      <c r="I136" s="92">
        <v>45731</v>
      </c>
      <c r="J136" s="91">
        <v>387</v>
      </c>
      <c r="L136" s="91">
        <v>13077000</v>
      </c>
      <c r="M136" s="92">
        <v>45731</v>
      </c>
      <c r="N136" s="91">
        <v>2208</v>
      </c>
      <c r="P136" s="91">
        <v>13081500</v>
      </c>
      <c r="Q136" s="92">
        <v>45731</v>
      </c>
      <c r="R136" s="91">
        <v>52</v>
      </c>
      <c r="T136" s="91">
        <v>13088000</v>
      </c>
      <c r="U136" s="92">
        <v>45731</v>
      </c>
      <c r="V136" s="91">
        <v>95</v>
      </c>
    </row>
    <row r="137" spans="4:22" ht="14.4" x14ac:dyDescent="0.3">
      <c r="D137" s="91">
        <v>13069500</v>
      </c>
      <c r="E137" s="92">
        <v>45732</v>
      </c>
      <c r="F137" s="91">
        <v>40</v>
      </c>
      <c r="H137" s="91">
        <v>13075500</v>
      </c>
      <c r="I137" s="92">
        <v>45732</v>
      </c>
      <c r="J137" s="91">
        <v>404</v>
      </c>
      <c r="L137" s="91">
        <v>13077000</v>
      </c>
      <c r="M137" s="92">
        <v>45732</v>
      </c>
      <c r="N137" s="91">
        <v>2182</v>
      </c>
      <c r="P137" s="91">
        <v>13081500</v>
      </c>
      <c r="Q137" s="92">
        <v>45732</v>
      </c>
      <c r="R137" s="91">
        <v>44</v>
      </c>
      <c r="T137" s="91">
        <v>13088000</v>
      </c>
      <c r="U137" s="92">
        <v>45732</v>
      </c>
      <c r="V137" s="91">
        <v>71</v>
      </c>
    </row>
    <row r="138" spans="4:22" ht="14.4" x14ac:dyDescent="0.3">
      <c r="D138" s="91">
        <v>13069500</v>
      </c>
      <c r="E138" s="92">
        <v>45733</v>
      </c>
      <c r="F138" s="91">
        <v>20</v>
      </c>
      <c r="H138" s="91">
        <v>13075500</v>
      </c>
      <c r="I138" s="92">
        <v>45733</v>
      </c>
      <c r="J138" s="91">
        <v>379</v>
      </c>
      <c r="L138" s="91">
        <v>13077000</v>
      </c>
      <c r="M138" s="92">
        <v>45733</v>
      </c>
      <c r="N138" s="91">
        <v>2138</v>
      </c>
      <c r="P138" s="91">
        <v>13081500</v>
      </c>
      <c r="Q138" s="92">
        <v>45733</v>
      </c>
      <c r="R138" s="91">
        <v>50</v>
      </c>
      <c r="T138" s="91">
        <v>13088000</v>
      </c>
      <c r="U138" s="92">
        <v>45733</v>
      </c>
      <c r="V138" s="91">
        <v>53</v>
      </c>
    </row>
    <row r="139" spans="4:22" ht="14.4" x14ac:dyDescent="0.3">
      <c r="D139" s="91">
        <v>13069500</v>
      </c>
      <c r="E139" s="92">
        <v>45734</v>
      </c>
      <c r="F139" s="91">
        <v>-7.5</v>
      </c>
      <c r="H139" s="91">
        <v>13075500</v>
      </c>
      <c r="I139" s="92">
        <v>45734</v>
      </c>
      <c r="J139" s="91">
        <v>365</v>
      </c>
      <c r="L139" s="91">
        <v>13077000</v>
      </c>
      <c r="M139" s="92">
        <v>45734</v>
      </c>
      <c r="N139" s="91">
        <v>2108</v>
      </c>
      <c r="P139" s="91">
        <v>13081500</v>
      </c>
      <c r="Q139" s="92">
        <v>45734</v>
      </c>
      <c r="R139" s="91">
        <v>52</v>
      </c>
      <c r="T139" s="91">
        <v>13088000</v>
      </c>
      <c r="U139" s="92">
        <v>45734</v>
      </c>
      <c r="V139" s="91">
        <v>63</v>
      </c>
    </row>
    <row r="140" spans="4:22" ht="14.4" x14ac:dyDescent="0.3">
      <c r="D140" s="91">
        <v>13069500</v>
      </c>
      <c r="E140" s="92">
        <v>45735</v>
      </c>
      <c r="F140" s="91">
        <v>-27.5</v>
      </c>
      <c r="H140" s="91">
        <v>13075500</v>
      </c>
      <c r="I140" s="92">
        <v>45735</v>
      </c>
      <c r="J140" s="91">
        <v>367</v>
      </c>
      <c r="L140" s="91">
        <v>13077000</v>
      </c>
      <c r="M140" s="92">
        <v>45735</v>
      </c>
      <c r="N140" s="91">
        <v>2102</v>
      </c>
      <c r="P140" s="91">
        <v>13081500</v>
      </c>
      <c r="Q140" s="92">
        <v>45735</v>
      </c>
      <c r="R140" s="91">
        <v>52</v>
      </c>
      <c r="T140" s="91">
        <v>13088000</v>
      </c>
      <c r="U140" s="92">
        <v>45735</v>
      </c>
      <c r="V140" s="91">
        <v>137</v>
      </c>
    </row>
    <row r="141" spans="4:22" ht="14.4" x14ac:dyDescent="0.3">
      <c r="D141" s="91">
        <v>13069500</v>
      </c>
      <c r="E141" s="92">
        <v>45736</v>
      </c>
      <c r="F141" s="91">
        <v>-45</v>
      </c>
      <c r="H141" s="91">
        <v>13075500</v>
      </c>
      <c r="I141" s="92">
        <v>45736</v>
      </c>
      <c r="J141" s="91">
        <v>391</v>
      </c>
      <c r="L141" s="91">
        <v>13077000</v>
      </c>
      <c r="M141" s="92">
        <v>45736</v>
      </c>
      <c r="N141" s="91">
        <v>2101</v>
      </c>
      <c r="P141" s="91">
        <v>13081500</v>
      </c>
      <c r="Q141" s="92">
        <v>45736</v>
      </c>
      <c r="R141" s="91">
        <v>46</v>
      </c>
      <c r="T141" s="91">
        <v>13088000</v>
      </c>
      <c r="U141" s="92">
        <v>45736</v>
      </c>
      <c r="V141" s="91">
        <v>129</v>
      </c>
    </row>
    <row r="142" spans="4:22" ht="14.4" x14ac:dyDescent="0.3">
      <c r="D142" s="91">
        <v>13069500</v>
      </c>
      <c r="E142" s="92">
        <v>45737</v>
      </c>
      <c r="F142" s="91">
        <v>-50</v>
      </c>
      <c r="H142" s="91">
        <v>13075500</v>
      </c>
      <c r="I142" s="92">
        <v>45737</v>
      </c>
      <c r="J142" s="91">
        <v>382</v>
      </c>
      <c r="L142" s="91">
        <v>13077000</v>
      </c>
      <c r="M142" s="92">
        <v>45737</v>
      </c>
      <c r="N142" s="91">
        <v>2060</v>
      </c>
      <c r="P142" s="91">
        <v>13081500</v>
      </c>
      <c r="Q142" s="92">
        <v>45737</v>
      </c>
      <c r="R142" s="91">
        <v>48</v>
      </c>
      <c r="T142" s="91">
        <v>13088000</v>
      </c>
      <c r="U142" s="92">
        <v>45737</v>
      </c>
      <c r="V142" s="91">
        <v>68</v>
      </c>
    </row>
    <row r="143" spans="4:22" ht="14.4" x14ac:dyDescent="0.3">
      <c r="D143" s="91">
        <v>13069500</v>
      </c>
      <c r="E143" s="92">
        <v>45738</v>
      </c>
      <c r="F143" s="91">
        <v>-75</v>
      </c>
      <c r="H143" s="91">
        <v>13075500</v>
      </c>
      <c r="I143" s="92">
        <v>45738</v>
      </c>
      <c r="J143" s="91">
        <v>360</v>
      </c>
      <c r="L143" s="91">
        <v>13077000</v>
      </c>
      <c r="M143" s="92">
        <v>45738</v>
      </c>
      <c r="N143" s="91">
        <v>2022</v>
      </c>
      <c r="P143" s="91">
        <v>13081500</v>
      </c>
      <c r="Q143" s="92">
        <v>45738</v>
      </c>
      <c r="R143" s="91">
        <v>45</v>
      </c>
      <c r="T143" s="91">
        <v>13088000</v>
      </c>
      <c r="U143" s="92">
        <v>45738</v>
      </c>
      <c r="V143" s="91">
        <v>80</v>
      </c>
    </row>
    <row r="144" spans="4:22" ht="14.4" x14ac:dyDescent="0.3">
      <c r="D144" s="91">
        <v>13069500</v>
      </c>
      <c r="E144" s="92">
        <v>45739</v>
      </c>
      <c r="F144" s="91">
        <v>-65</v>
      </c>
      <c r="H144" s="91">
        <v>13075500</v>
      </c>
      <c r="I144" s="92">
        <v>45739</v>
      </c>
      <c r="J144" s="91">
        <v>355</v>
      </c>
      <c r="L144" s="91">
        <v>13077000</v>
      </c>
      <c r="M144" s="92">
        <v>45739</v>
      </c>
      <c r="N144" s="91">
        <v>1979</v>
      </c>
      <c r="P144" s="91">
        <v>13081500</v>
      </c>
      <c r="Q144" s="92">
        <v>45739</v>
      </c>
      <c r="R144" s="91">
        <v>40</v>
      </c>
      <c r="T144" s="91">
        <v>13088000</v>
      </c>
      <c r="U144" s="92">
        <v>45739</v>
      </c>
      <c r="V144" s="91">
        <v>107</v>
      </c>
    </row>
    <row r="145" spans="4:22" ht="14.4" x14ac:dyDescent="0.3">
      <c r="D145" s="91">
        <v>13069500</v>
      </c>
      <c r="E145" s="92">
        <v>45740</v>
      </c>
      <c r="F145" s="91">
        <v>-95</v>
      </c>
      <c r="H145" s="91">
        <v>13075500</v>
      </c>
      <c r="I145" s="92">
        <v>45740</v>
      </c>
      <c r="J145" s="91">
        <v>350</v>
      </c>
      <c r="L145" s="91">
        <v>13077000</v>
      </c>
      <c r="M145" s="92">
        <v>45740</v>
      </c>
      <c r="N145" s="91">
        <v>1967</v>
      </c>
      <c r="P145" s="91">
        <v>13081500</v>
      </c>
      <c r="Q145" s="92">
        <v>45740</v>
      </c>
      <c r="R145" s="91">
        <v>35</v>
      </c>
      <c r="T145" s="91">
        <v>13088000</v>
      </c>
      <c r="U145" s="92">
        <v>45740</v>
      </c>
      <c r="V145" s="91">
        <v>117</v>
      </c>
    </row>
    <row r="146" spans="4:22" ht="101.7" customHeight="1" x14ac:dyDescent="0.3">
      <c r="D146" s="91">
        <v>13069500</v>
      </c>
      <c r="E146" s="92">
        <v>45741</v>
      </c>
      <c r="F146" s="91">
        <v>-65</v>
      </c>
      <c r="H146" s="91">
        <v>13075500</v>
      </c>
      <c r="I146" s="92">
        <v>45741</v>
      </c>
      <c r="J146" s="91">
        <v>360</v>
      </c>
      <c r="L146" s="91">
        <v>13077000</v>
      </c>
      <c r="M146" s="92">
        <v>45741</v>
      </c>
      <c r="N146" s="91">
        <v>1975</v>
      </c>
      <c r="P146" s="91">
        <v>13081500</v>
      </c>
      <c r="Q146" s="92">
        <v>45741</v>
      </c>
      <c r="R146" s="91">
        <v>37</v>
      </c>
      <c r="T146" s="91">
        <v>13088000</v>
      </c>
      <c r="U146" s="92">
        <v>45741</v>
      </c>
      <c r="V146" s="91">
        <v>98</v>
      </c>
    </row>
    <row r="147" spans="4:22" ht="14.4" x14ac:dyDescent="0.3">
      <c r="D147" s="91">
        <v>13069500</v>
      </c>
      <c r="E147" s="92">
        <v>45742</v>
      </c>
      <c r="F147" s="91">
        <v>-67.5</v>
      </c>
      <c r="H147" s="91">
        <v>13075500</v>
      </c>
      <c r="I147" s="92">
        <v>45742</v>
      </c>
      <c r="J147" s="91">
        <v>361</v>
      </c>
      <c r="L147" s="91">
        <v>13077000</v>
      </c>
      <c r="M147" s="92">
        <v>45742</v>
      </c>
      <c r="N147" s="91">
        <v>1984</v>
      </c>
      <c r="P147" s="91">
        <v>13081500</v>
      </c>
      <c r="Q147" s="92">
        <v>45742</v>
      </c>
      <c r="R147" s="91">
        <v>67</v>
      </c>
      <c r="T147" s="91">
        <v>13088000</v>
      </c>
      <c r="U147" s="92">
        <v>45742</v>
      </c>
      <c r="V147" s="91">
        <v>50</v>
      </c>
    </row>
    <row r="148" spans="4:22" ht="14.4" x14ac:dyDescent="0.3">
      <c r="D148" s="91">
        <v>13069500</v>
      </c>
      <c r="E148" s="92">
        <v>45743</v>
      </c>
      <c r="F148" s="91">
        <v>-72.5</v>
      </c>
      <c r="H148" s="91">
        <v>13075500</v>
      </c>
      <c r="I148" s="92">
        <v>45743</v>
      </c>
      <c r="J148" s="91">
        <v>399</v>
      </c>
      <c r="L148" s="91">
        <v>13077000</v>
      </c>
      <c r="M148" s="92">
        <v>45743</v>
      </c>
      <c r="N148" s="91">
        <v>1992</v>
      </c>
      <c r="P148" s="91">
        <v>13081500</v>
      </c>
      <c r="Q148" s="92">
        <v>45743</v>
      </c>
      <c r="R148" s="91">
        <v>87</v>
      </c>
      <c r="T148" s="91">
        <v>13088000</v>
      </c>
      <c r="U148" s="92">
        <v>45743</v>
      </c>
      <c r="V148" s="91">
        <v>78</v>
      </c>
    </row>
    <row r="149" spans="4:22" ht="14.4" x14ac:dyDescent="0.3">
      <c r="D149" s="91">
        <v>13069500</v>
      </c>
      <c r="E149" s="92">
        <v>45744</v>
      </c>
      <c r="F149" s="91">
        <v>-57.5</v>
      </c>
      <c r="H149" s="91">
        <v>13075500</v>
      </c>
      <c r="I149" s="92">
        <v>45744</v>
      </c>
      <c r="J149" s="91">
        <v>444</v>
      </c>
      <c r="L149" s="91">
        <v>13077000</v>
      </c>
      <c r="M149" s="92">
        <v>45744</v>
      </c>
      <c r="N149" s="91">
        <v>2007</v>
      </c>
      <c r="P149" s="91">
        <v>13081500</v>
      </c>
      <c r="Q149" s="92">
        <v>45744</v>
      </c>
      <c r="R149" s="91">
        <v>129</v>
      </c>
      <c r="T149" s="91">
        <v>13088000</v>
      </c>
      <c r="U149" s="92">
        <v>45744</v>
      </c>
      <c r="V149" s="91">
        <v>137</v>
      </c>
    </row>
    <row r="150" spans="4:22" ht="14.4" x14ac:dyDescent="0.3">
      <c r="D150" s="91">
        <v>13069500</v>
      </c>
      <c r="E150" s="92">
        <v>45745</v>
      </c>
      <c r="F150" s="91">
        <v>-67.5</v>
      </c>
      <c r="H150" s="91">
        <v>13075500</v>
      </c>
      <c r="I150" s="92">
        <v>45745</v>
      </c>
      <c r="J150" s="91">
        <v>499</v>
      </c>
      <c r="L150" s="91">
        <v>13077000</v>
      </c>
      <c r="M150" s="92">
        <v>45745</v>
      </c>
      <c r="N150" s="91">
        <v>2008</v>
      </c>
      <c r="P150" s="91">
        <v>13081500</v>
      </c>
      <c r="Q150" s="92">
        <v>45745</v>
      </c>
      <c r="R150" s="91">
        <v>143</v>
      </c>
      <c r="T150" s="91">
        <v>13088000</v>
      </c>
      <c r="U150" s="92">
        <v>45745</v>
      </c>
      <c r="V150" s="91">
        <v>159</v>
      </c>
    </row>
    <row r="151" spans="4:22" ht="14.4" x14ac:dyDescent="0.3">
      <c r="D151" s="91">
        <v>13069500</v>
      </c>
      <c r="E151" s="92">
        <v>45746</v>
      </c>
      <c r="F151" s="91">
        <v>-10</v>
      </c>
      <c r="H151" s="91">
        <v>13075500</v>
      </c>
      <c r="I151" s="92">
        <v>45746</v>
      </c>
      <c r="J151" s="91">
        <v>541</v>
      </c>
      <c r="L151" s="91">
        <v>13077000</v>
      </c>
      <c r="M151" s="92">
        <v>45746</v>
      </c>
      <c r="N151" s="91">
        <v>1994</v>
      </c>
      <c r="P151" s="91">
        <v>13081500</v>
      </c>
      <c r="Q151" s="92">
        <v>45746</v>
      </c>
      <c r="R151" s="91">
        <v>158</v>
      </c>
      <c r="T151" s="91">
        <v>13088000</v>
      </c>
      <c r="U151" s="92">
        <v>45746</v>
      </c>
      <c r="V151" s="91">
        <v>191</v>
      </c>
    </row>
    <row r="152" spans="4:22" ht="14.4" x14ac:dyDescent="0.3">
      <c r="D152" s="91">
        <v>13069500</v>
      </c>
      <c r="E152" s="92">
        <v>45747</v>
      </c>
      <c r="F152" s="91">
        <v>10</v>
      </c>
      <c r="H152" s="91">
        <v>13075500</v>
      </c>
      <c r="I152" s="92">
        <v>45747</v>
      </c>
      <c r="J152" s="91">
        <v>567</v>
      </c>
      <c r="L152" s="91">
        <v>13077000</v>
      </c>
      <c r="M152" s="92">
        <v>45747</v>
      </c>
      <c r="N152" s="91">
        <v>1983</v>
      </c>
      <c r="P152" s="91">
        <v>13081500</v>
      </c>
      <c r="Q152" s="92">
        <v>45747</v>
      </c>
      <c r="R152" s="91">
        <v>167</v>
      </c>
      <c r="T152" s="91">
        <v>13088000</v>
      </c>
      <c r="U152" s="92">
        <v>45747</v>
      </c>
      <c r="V152" s="91">
        <v>181</v>
      </c>
    </row>
    <row r="153" spans="4:22" ht="14.4" x14ac:dyDescent="0.3">
      <c r="D153" s="91">
        <v>13069500</v>
      </c>
      <c r="E153" s="92">
        <v>45748</v>
      </c>
      <c r="F153" s="91">
        <v>48</v>
      </c>
      <c r="H153" s="91">
        <v>13075500</v>
      </c>
      <c r="I153" s="92">
        <v>45748</v>
      </c>
      <c r="J153" s="91">
        <v>551</v>
      </c>
      <c r="L153" s="91">
        <v>13077000</v>
      </c>
      <c r="M153" s="92">
        <v>45748</v>
      </c>
      <c r="N153" s="91">
        <v>1883</v>
      </c>
      <c r="P153" s="91">
        <v>13081500</v>
      </c>
      <c r="Q153" s="92">
        <v>45748</v>
      </c>
      <c r="R153" s="91">
        <v>164</v>
      </c>
      <c r="T153" s="91">
        <v>13088000</v>
      </c>
      <c r="U153" s="92">
        <v>45748</v>
      </c>
      <c r="V153" s="91">
        <v>165</v>
      </c>
    </row>
    <row r="154" spans="4:22" ht="14.4" x14ac:dyDescent="0.3">
      <c r="D154" s="91">
        <v>13069500</v>
      </c>
      <c r="E154" s="92">
        <v>45749</v>
      </c>
      <c r="F154" s="91">
        <v>83</v>
      </c>
      <c r="H154" s="91">
        <v>13075500</v>
      </c>
      <c r="I154" s="92">
        <v>45749</v>
      </c>
      <c r="J154" s="91">
        <v>548</v>
      </c>
      <c r="L154" s="91">
        <v>13077000</v>
      </c>
      <c r="M154" s="92">
        <v>45749</v>
      </c>
      <c r="N154" s="91">
        <v>1859</v>
      </c>
      <c r="P154" s="91">
        <v>13081500</v>
      </c>
      <c r="Q154" s="92">
        <v>45749</v>
      </c>
      <c r="R154" s="91">
        <v>134</v>
      </c>
      <c r="T154" s="91">
        <v>13088000</v>
      </c>
      <c r="U154" s="92">
        <v>45749</v>
      </c>
      <c r="V154" s="91">
        <v>184</v>
      </c>
    </row>
    <row r="155" spans="4:22" ht="14.4" x14ac:dyDescent="0.3">
      <c r="D155" s="91">
        <v>13069500</v>
      </c>
      <c r="E155" s="92">
        <v>45750</v>
      </c>
      <c r="F155" s="91">
        <v>53</v>
      </c>
      <c r="H155" s="91">
        <v>13075500</v>
      </c>
      <c r="I155" s="92">
        <v>45750</v>
      </c>
      <c r="J155" s="91">
        <v>543</v>
      </c>
      <c r="L155" s="91">
        <v>13077000</v>
      </c>
      <c r="M155" s="92">
        <v>45750</v>
      </c>
      <c r="N155" s="91">
        <v>1850</v>
      </c>
      <c r="P155" s="91">
        <v>13081500</v>
      </c>
      <c r="Q155" s="92">
        <v>45750</v>
      </c>
      <c r="R155" s="91">
        <v>115</v>
      </c>
      <c r="T155" s="91">
        <v>13088000</v>
      </c>
      <c r="U155" s="92">
        <v>45750</v>
      </c>
      <c r="V155" s="91">
        <v>195</v>
      </c>
    </row>
    <row r="156" spans="4:22" ht="14.4" x14ac:dyDescent="0.3">
      <c r="D156" s="91">
        <v>13069500</v>
      </c>
      <c r="E156" s="92">
        <v>45751</v>
      </c>
      <c r="F156" s="91">
        <v>48</v>
      </c>
      <c r="H156" s="91">
        <v>13075500</v>
      </c>
      <c r="I156" s="92">
        <v>45751</v>
      </c>
      <c r="J156" s="91">
        <v>522</v>
      </c>
      <c r="L156" s="91">
        <v>13077000</v>
      </c>
      <c r="M156" s="92">
        <v>45751</v>
      </c>
      <c r="N156" s="91">
        <v>1890</v>
      </c>
      <c r="P156" s="91">
        <v>13081500</v>
      </c>
      <c r="Q156" s="92">
        <v>45751</v>
      </c>
      <c r="R156" s="91">
        <v>90</v>
      </c>
      <c r="T156" s="91">
        <v>13088000</v>
      </c>
      <c r="U156" s="92">
        <v>45751</v>
      </c>
      <c r="V156" s="91">
        <v>138</v>
      </c>
    </row>
    <row r="157" spans="4:22" ht="14.4" x14ac:dyDescent="0.3">
      <c r="D157" s="91">
        <v>13069500</v>
      </c>
      <c r="E157" s="92">
        <v>45752</v>
      </c>
      <c r="F157" s="91">
        <v>5</v>
      </c>
      <c r="H157" s="91">
        <v>13075500</v>
      </c>
      <c r="I157" s="92">
        <v>45752</v>
      </c>
      <c r="J157" s="91">
        <v>475</v>
      </c>
      <c r="L157" s="91">
        <v>13077000</v>
      </c>
      <c r="M157" s="92">
        <v>45752</v>
      </c>
      <c r="N157" s="91">
        <v>1816</v>
      </c>
      <c r="P157" s="91">
        <v>13081500</v>
      </c>
      <c r="Q157" s="92">
        <v>45752</v>
      </c>
      <c r="R157" s="91">
        <v>90</v>
      </c>
      <c r="T157" s="91">
        <v>13088000</v>
      </c>
      <c r="U157" s="92">
        <v>45752</v>
      </c>
      <c r="V157" s="91">
        <v>135</v>
      </c>
    </row>
    <row r="158" spans="4:22" ht="14.4" x14ac:dyDescent="0.3">
      <c r="D158" s="91">
        <v>13069500</v>
      </c>
      <c r="E158" s="92">
        <v>45753</v>
      </c>
      <c r="F158" s="91">
        <v>-27.5</v>
      </c>
      <c r="H158" s="91">
        <v>13075500</v>
      </c>
      <c r="I158" s="92">
        <v>45753</v>
      </c>
      <c r="J158" s="91">
        <v>445</v>
      </c>
      <c r="L158" s="91">
        <v>13077000</v>
      </c>
      <c r="M158" s="92">
        <v>45753</v>
      </c>
      <c r="N158" s="91">
        <v>1823</v>
      </c>
      <c r="P158" s="91">
        <v>13081500</v>
      </c>
      <c r="Q158" s="92">
        <v>45753</v>
      </c>
      <c r="R158" s="91">
        <v>118</v>
      </c>
      <c r="T158" s="91">
        <v>13088000</v>
      </c>
      <c r="U158" s="92">
        <v>45753</v>
      </c>
      <c r="V158" s="91">
        <v>161</v>
      </c>
    </row>
    <row r="159" spans="4:22" ht="14.4" x14ac:dyDescent="0.3">
      <c r="D159" s="91">
        <v>13069500</v>
      </c>
      <c r="E159" s="92">
        <v>45754</v>
      </c>
      <c r="F159" s="91">
        <v>-22.5</v>
      </c>
      <c r="H159" s="91">
        <v>13075500</v>
      </c>
      <c r="I159" s="92">
        <v>45754</v>
      </c>
      <c r="J159" s="91">
        <v>428</v>
      </c>
      <c r="L159" s="91">
        <v>13077000</v>
      </c>
      <c r="M159" s="92">
        <v>45754</v>
      </c>
      <c r="N159" s="91">
        <v>1828</v>
      </c>
      <c r="P159" s="91">
        <v>13081500</v>
      </c>
      <c r="Q159" s="92">
        <v>45754</v>
      </c>
      <c r="R159" s="91">
        <v>121</v>
      </c>
      <c r="T159" s="91">
        <v>13088000</v>
      </c>
      <c r="U159" s="92">
        <v>45754</v>
      </c>
      <c r="V159" s="91">
        <v>206</v>
      </c>
    </row>
    <row r="160" spans="4:22" ht="14.4" x14ac:dyDescent="0.3">
      <c r="D160" s="91">
        <v>13069500</v>
      </c>
      <c r="E160" s="92">
        <v>45755</v>
      </c>
      <c r="F160" s="91">
        <v>-40</v>
      </c>
      <c r="H160" s="91">
        <v>13075500</v>
      </c>
      <c r="I160" s="92">
        <v>45755</v>
      </c>
      <c r="J160" s="91">
        <v>421</v>
      </c>
      <c r="L160" s="91">
        <v>13077000</v>
      </c>
      <c r="M160" s="92">
        <v>45755</v>
      </c>
      <c r="N160" s="91">
        <v>1836</v>
      </c>
      <c r="P160" s="91">
        <v>13081500</v>
      </c>
      <c r="Q160" s="92">
        <v>45755</v>
      </c>
      <c r="R160" s="91">
        <v>122</v>
      </c>
      <c r="T160" s="91">
        <v>13088000</v>
      </c>
      <c r="U160" s="92">
        <v>45755</v>
      </c>
      <c r="V160" s="91">
        <v>269</v>
      </c>
    </row>
    <row r="161" spans="4:22" ht="14.4" x14ac:dyDescent="0.3">
      <c r="D161" s="91">
        <v>13069500</v>
      </c>
      <c r="E161" s="92">
        <v>45756</v>
      </c>
      <c r="F161" s="91">
        <v>2.5</v>
      </c>
      <c r="H161" s="91">
        <v>13075500</v>
      </c>
      <c r="I161" s="92">
        <v>45756</v>
      </c>
      <c r="J161" s="91">
        <v>417</v>
      </c>
      <c r="L161" s="91">
        <v>13077000</v>
      </c>
      <c r="M161" s="92">
        <v>45756</v>
      </c>
      <c r="N161" s="91">
        <v>1831</v>
      </c>
      <c r="P161" s="91">
        <v>13081500</v>
      </c>
      <c r="Q161" s="92">
        <v>45756</v>
      </c>
      <c r="R161" s="91">
        <v>170</v>
      </c>
      <c r="T161" s="91">
        <v>13088000</v>
      </c>
      <c r="U161" s="92">
        <v>45756</v>
      </c>
      <c r="V161" s="91">
        <v>243</v>
      </c>
    </row>
    <row r="162" spans="4:22" ht="14.4" x14ac:dyDescent="0.3">
      <c r="D162" s="91">
        <v>13069500</v>
      </c>
      <c r="E162" s="92">
        <v>45757</v>
      </c>
      <c r="F162" s="91">
        <v>-15</v>
      </c>
      <c r="H162" s="91">
        <v>13075500</v>
      </c>
      <c r="I162" s="92">
        <v>45757</v>
      </c>
      <c r="J162" s="91">
        <v>438</v>
      </c>
      <c r="L162" s="91">
        <v>13077000</v>
      </c>
      <c r="M162" s="92">
        <v>45757</v>
      </c>
      <c r="N162" s="91">
        <v>1746</v>
      </c>
      <c r="P162" s="91">
        <v>13081500</v>
      </c>
      <c r="Q162" s="92">
        <v>45757</v>
      </c>
      <c r="R162" s="91">
        <v>188</v>
      </c>
      <c r="T162" s="91">
        <v>13088000</v>
      </c>
      <c r="U162" s="92">
        <v>45757</v>
      </c>
      <c r="V162" s="91">
        <v>261</v>
      </c>
    </row>
    <row r="163" spans="4:22" ht="14.4" x14ac:dyDescent="0.3">
      <c r="D163" s="91">
        <v>13069500</v>
      </c>
      <c r="E163" s="92">
        <v>45758</v>
      </c>
      <c r="F163" s="91">
        <v>80</v>
      </c>
      <c r="H163" s="91">
        <v>13075500</v>
      </c>
      <c r="I163" s="92">
        <v>45758</v>
      </c>
      <c r="J163" s="91">
        <v>459</v>
      </c>
      <c r="L163" s="91">
        <v>13077000</v>
      </c>
      <c r="M163" s="92">
        <v>45758</v>
      </c>
      <c r="N163" s="91">
        <v>1708</v>
      </c>
      <c r="P163" s="91">
        <v>13081500</v>
      </c>
      <c r="Q163" s="92">
        <v>45758</v>
      </c>
      <c r="R163" s="91">
        <v>183</v>
      </c>
      <c r="T163" s="91">
        <v>13088000</v>
      </c>
      <c r="U163" s="92">
        <v>45758</v>
      </c>
      <c r="V163" s="91">
        <v>337</v>
      </c>
    </row>
    <row r="164" spans="4:22" ht="14.4" x14ac:dyDescent="0.3">
      <c r="D164" s="91">
        <v>13069500</v>
      </c>
      <c r="E164" s="92">
        <v>45759</v>
      </c>
      <c r="F164" s="91">
        <v>228</v>
      </c>
      <c r="H164" s="91">
        <v>13075500</v>
      </c>
      <c r="I164" s="92">
        <v>45759</v>
      </c>
      <c r="J164" s="91">
        <v>485</v>
      </c>
      <c r="L164" s="91">
        <v>13077000</v>
      </c>
      <c r="M164" s="92">
        <v>45759</v>
      </c>
      <c r="N164" s="91">
        <v>1769</v>
      </c>
      <c r="P164" s="91">
        <v>13081500</v>
      </c>
      <c r="Q164" s="92">
        <v>45759</v>
      </c>
      <c r="R164" s="91">
        <v>191</v>
      </c>
      <c r="T164" s="91">
        <v>13088000</v>
      </c>
      <c r="U164" s="92">
        <v>45759</v>
      </c>
      <c r="V164" s="91">
        <v>234</v>
      </c>
    </row>
    <row r="165" spans="4:22" ht="14.4" x14ac:dyDescent="0.3">
      <c r="D165" s="91">
        <v>13069500</v>
      </c>
      <c r="E165" s="92">
        <v>45760</v>
      </c>
      <c r="F165" s="91">
        <v>298</v>
      </c>
      <c r="H165" s="91">
        <v>13075500</v>
      </c>
      <c r="I165" s="92">
        <v>45760</v>
      </c>
      <c r="J165" s="91">
        <v>521</v>
      </c>
      <c r="L165" s="91">
        <v>13077000</v>
      </c>
      <c r="M165" s="92">
        <v>45760</v>
      </c>
      <c r="N165" s="91">
        <v>1727</v>
      </c>
      <c r="P165" s="91">
        <v>13081500</v>
      </c>
      <c r="Q165" s="92">
        <v>45760</v>
      </c>
      <c r="R165" s="91">
        <v>173</v>
      </c>
      <c r="T165" s="91">
        <v>13088000</v>
      </c>
      <c r="U165" s="92">
        <v>45760</v>
      </c>
      <c r="V165" s="91">
        <v>213</v>
      </c>
    </row>
    <row r="166" spans="4:22" ht="14.4" x14ac:dyDescent="0.3">
      <c r="D166" s="91">
        <v>13069500</v>
      </c>
      <c r="E166" s="92">
        <v>45761</v>
      </c>
      <c r="F166" s="91">
        <v>383</v>
      </c>
      <c r="H166" s="91">
        <v>13075500</v>
      </c>
      <c r="I166" s="92">
        <v>45761</v>
      </c>
      <c r="J166" s="91">
        <v>557</v>
      </c>
      <c r="L166" s="91">
        <v>13077000</v>
      </c>
      <c r="M166" s="92">
        <v>45761</v>
      </c>
      <c r="N166" s="91">
        <v>1779</v>
      </c>
      <c r="P166" s="91">
        <v>13081500</v>
      </c>
      <c r="Q166" s="92">
        <v>45761</v>
      </c>
      <c r="R166" s="91">
        <v>179</v>
      </c>
      <c r="T166" s="91">
        <v>13088000</v>
      </c>
      <c r="U166" s="92">
        <v>45761</v>
      </c>
      <c r="V166" s="91">
        <v>216</v>
      </c>
    </row>
    <row r="167" spans="4:22" ht="14.4" x14ac:dyDescent="0.3">
      <c r="D167" s="91">
        <v>13069500</v>
      </c>
      <c r="E167" s="92">
        <v>45762</v>
      </c>
      <c r="F167" s="91">
        <v>186</v>
      </c>
      <c r="H167" s="91">
        <v>13075500</v>
      </c>
      <c r="I167" s="92">
        <v>45762</v>
      </c>
      <c r="J167" s="91">
        <v>590</v>
      </c>
      <c r="L167" s="91">
        <v>13077000</v>
      </c>
      <c r="M167" s="92">
        <v>45762</v>
      </c>
      <c r="N167" s="91">
        <v>1789</v>
      </c>
      <c r="P167" s="91">
        <v>13081500</v>
      </c>
      <c r="Q167" s="92">
        <v>45762</v>
      </c>
      <c r="R167" s="91">
        <v>222</v>
      </c>
      <c r="T167" s="91">
        <v>13088000</v>
      </c>
      <c r="U167" s="92">
        <v>45762</v>
      </c>
      <c r="V167" s="91">
        <v>180</v>
      </c>
    </row>
    <row r="168" spans="4:22" ht="14.4" x14ac:dyDescent="0.3">
      <c r="D168" s="91">
        <v>13069500</v>
      </c>
      <c r="E168" s="92">
        <v>45763</v>
      </c>
      <c r="F168" s="91">
        <v>-14</v>
      </c>
      <c r="H168" s="91">
        <v>13075500</v>
      </c>
      <c r="I168" s="92">
        <v>45763</v>
      </c>
      <c r="J168" s="91">
        <v>560</v>
      </c>
      <c r="L168" s="91">
        <v>13077000</v>
      </c>
      <c r="M168" s="92">
        <v>45763</v>
      </c>
      <c r="N168" s="91">
        <v>1725</v>
      </c>
      <c r="P168" s="91">
        <v>13081500</v>
      </c>
      <c r="Q168" s="92">
        <v>45763</v>
      </c>
      <c r="R168" s="91">
        <v>179</v>
      </c>
      <c r="T168" s="91">
        <v>13088000</v>
      </c>
      <c r="U168" s="92">
        <v>45763</v>
      </c>
      <c r="V168" s="91">
        <v>238</v>
      </c>
    </row>
    <row r="169" spans="4:22" ht="14.4" x14ac:dyDescent="0.3">
      <c r="D169" s="91">
        <v>13069500</v>
      </c>
      <c r="E169" s="92">
        <v>45764</v>
      </c>
      <c r="F169" s="91">
        <v>-146.19999999999999</v>
      </c>
      <c r="H169" s="91">
        <v>13075500</v>
      </c>
      <c r="I169" s="92">
        <v>45764</v>
      </c>
      <c r="J169" s="91">
        <v>535</v>
      </c>
      <c r="L169" s="91">
        <v>13077000</v>
      </c>
      <c r="M169" s="92">
        <v>45764</v>
      </c>
      <c r="N169" s="91">
        <v>1788</v>
      </c>
      <c r="P169" s="91">
        <v>13081500</v>
      </c>
      <c r="Q169" s="92">
        <v>45764</v>
      </c>
      <c r="R169" s="91">
        <v>172</v>
      </c>
      <c r="T169" s="91">
        <v>13088000</v>
      </c>
      <c r="U169" s="92">
        <v>45764</v>
      </c>
      <c r="V169" s="91">
        <v>330</v>
      </c>
    </row>
    <row r="170" spans="4:22" ht="14.4" x14ac:dyDescent="0.3">
      <c r="D170" s="91">
        <v>13069500</v>
      </c>
      <c r="E170" s="92">
        <v>45765</v>
      </c>
      <c r="F170" s="91">
        <v>-271.3</v>
      </c>
      <c r="H170" s="91">
        <v>13075500</v>
      </c>
      <c r="I170" s="92">
        <v>45765</v>
      </c>
      <c r="J170" s="91">
        <v>542</v>
      </c>
      <c r="L170" s="91">
        <v>13077000</v>
      </c>
      <c r="M170" s="92">
        <v>45765</v>
      </c>
      <c r="N170" s="91">
        <v>1945</v>
      </c>
      <c r="P170" s="91">
        <v>13081500</v>
      </c>
      <c r="Q170" s="92">
        <v>45765</v>
      </c>
      <c r="R170" s="91">
        <v>192</v>
      </c>
      <c r="T170" s="91">
        <v>13088000</v>
      </c>
      <c r="U170" s="92">
        <v>45765</v>
      </c>
      <c r="V170" s="91">
        <v>304</v>
      </c>
    </row>
    <row r="171" spans="4:22" ht="14.4" x14ac:dyDescent="0.3">
      <c r="D171" s="91">
        <v>13069500</v>
      </c>
      <c r="E171" s="92">
        <v>45766</v>
      </c>
      <c r="F171" s="91">
        <v>36</v>
      </c>
      <c r="H171" s="91">
        <v>13075500</v>
      </c>
      <c r="I171" s="92">
        <v>45766</v>
      </c>
      <c r="J171" s="91">
        <v>556</v>
      </c>
      <c r="L171" s="91">
        <v>13077000</v>
      </c>
      <c r="M171" s="92">
        <v>45766</v>
      </c>
      <c r="N171" s="91">
        <v>1802</v>
      </c>
      <c r="P171" s="91">
        <v>13081500</v>
      </c>
      <c r="Q171" s="92">
        <v>45766</v>
      </c>
      <c r="R171" s="91">
        <v>182</v>
      </c>
      <c r="T171" s="91">
        <v>13088000</v>
      </c>
      <c r="U171" s="92">
        <v>45766</v>
      </c>
      <c r="V171" s="91">
        <v>396</v>
      </c>
    </row>
    <row r="172" spans="4:22" ht="14.4" x14ac:dyDescent="0.3">
      <c r="D172" s="91">
        <v>13069500</v>
      </c>
      <c r="E172" s="92">
        <v>45767</v>
      </c>
      <c r="F172" s="91">
        <v>239</v>
      </c>
      <c r="H172" s="91">
        <v>13075500</v>
      </c>
      <c r="I172" s="92">
        <v>45767</v>
      </c>
      <c r="J172" s="91">
        <v>544</v>
      </c>
      <c r="L172" s="91">
        <v>13077000</v>
      </c>
      <c r="M172" s="92">
        <v>45767</v>
      </c>
      <c r="N172" s="91">
        <v>1794</v>
      </c>
      <c r="P172" s="91">
        <v>13081500</v>
      </c>
      <c r="Q172" s="92">
        <v>45767</v>
      </c>
      <c r="R172" s="91">
        <v>202</v>
      </c>
      <c r="T172" s="91">
        <v>13088000</v>
      </c>
      <c r="U172" s="92">
        <v>45767</v>
      </c>
      <c r="V172" s="91">
        <v>387</v>
      </c>
    </row>
    <row r="173" spans="4:22" ht="14.4" x14ac:dyDescent="0.3">
      <c r="D173" s="91">
        <v>13069500</v>
      </c>
      <c r="E173" s="92">
        <v>45768</v>
      </c>
      <c r="F173" s="91">
        <v>241</v>
      </c>
      <c r="H173" s="91">
        <v>13075500</v>
      </c>
      <c r="I173" s="92">
        <v>45768</v>
      </c>
      <c r="J173" s="91">
        <v>507</v>
      </c>
      <c r="L173" s="91">
        <v>13077000</v>
      </c>
      <c r="M173" s="92">
        <v>45768</v>
      </c>
      <c r="N173" s="91">
        <v>1760</v>
      </c>
      <c r="P173" s="91">
        <v>13081500</v>
      </c>
      <c r="Q173" s="92">
        <v>45768</v>
      </c>
      <c r="R173" s="91">
        <v>193</v>
      </c>
      <c r="T173" s="91">
        <v>13088000</v>
      </c>
      <c r="U173" s="92">
        <v>45768</v>
      </c>
      <c r="V173" s="91">
        <v>323</v>
      </c>
    </row>
    <row r="174" spans="4:22" ht="14.4" x14ac:dyDescent="0.3">
      <c r="D174" s="91">
        <v>13069500</v>
      </c>
      <c r="E174" s="92">
        <v>45769</v>
      </c>
      <c r="F174" s="91">
        <v>148</v>
      </c>
      <c r="H174" s="91">
        <v>13075500</v>
      </c>
      <c r="I174" s="92">
        <v>45769</v>
      </c>
      <c r="J174" s="91">
        <v>475</v>
      </c>
      <c r="L174" s="91">
        <v>13077000</v>
      </c>
      <c r="M174" s="92">
        <v>45769</v>
      </c>
      <c r="N174" s="91">
        <v>1706</v>
      </c>
      <c r="P174" s="91">
        <v>13081500</v>
      </c>
      <c r="Q174" s="92">
        <v>45769</v>
      </c>
      <c r="R174" s="91">
        <v>209</v>
      </c>
      <c r="T174" s="91">
        <v>13088000</v>
      </c>
      <c r="U174" s="92">
        <v>45769</v>
      </c>
      <c r="V174" s="91">
        <v>302</v>
      </c>
    </row>
    <row r="175" spans="4:22" ht="14.4" x14ac:dyDescent="0.3">
      <c r="D175" s="91">
        <v>13069500</v>
      </c>
      <c r="E175" s="92">
        <v>45770</v>
      </c>
      <c r="F175" s="91">
        <v>-173.1</v>
      </c>
      <c r="H175" s="91">
        <v>13075500</v>
      </c>
      <c r="I175" s="92">
        <v>45770</v>
      </c>
      <c r="J175" s="91">
        <v>463</v>
      </c>
      <c r="L175" s="91">
        <v>13077000</v>
      </c>
      <c r="M175" s="92">
        <v>45770</v>
      </c>
      <c r="N175" s="91">
        <v>1765</v>
      </c>
      <c r="P175" s="91">
        <v>13081500</v>
      </c>
      <c r="Q175" s="92">
        <v>45770</v>
      </c>
      <c r="R175" s="91">
        <v>244</v>
      </c>
      <c r="T175" s="91">
        <v>13088000</v>
      </c>
      <c r="U175" s="92">
        <v>45770</v>
      </c>
      <c r="V175" s="91">
        <v>253</v>
      </c>
    </row>
    <row r="176" spans="4:22" ht="14.4" x14ac:dyDescent="0.3">
      <c r="D176" s="91">
        <v>13069500</v>
      </c>
      <c r="E176" s="92">
        <v>45771</v>
      </c>
      <c r="F176" s="91">
        <v>-455.6</v>
      </c>
      <c r="H176" s="91">
        <v>13075500</v>
      </c>
      <c r="I176" s="92">
        <v>45771</v>
      </c>
      <c r="J176" s="91">
        <v>459</v>
      </c>
      <c r="L176" s="91">
        <v>13077000</v>
      </c>
      <c r="M176" s="92">
        <v>45771</v>
      </c>
      <c r="N176" s="91">
        <v>1871</v>
      </c>
      <c r="P176" s="91">
        <v>13081500</v>
      </c>
      <c r="Q176" s="92">
        <v>45771</v>
      </c>
      <c r="R176" s="91">
        <v>248</v>
      </c>
      <c r="T176" s="91">
        <v>13088000</v>
      </c>
      <c r="U176" s="92">
        <v>45771</v>
      </c>
      <c r="V176" s="91">
        <v>182</v>
      </c>
    </row>
    <row r="177" spans="4:22" ht="14.4" x14ac:dyDescent="0.3">
      <c r="D177" s="91">
        <v>13069500</v>
      </c>
      <c r="E177" s="92">
        <v>45772</v>
      </c>
      <c r="F177" s="91">
        <v>-504.3</v>
      </c>
      <c r="H177" s="91">
        <v>13075500</v>
      </c>
      <c r="I177" s="92">
        <v>45772</v>
      </c>
      <c r="J177" s="91">
        <v>461</v>
      </c>
      <c r="L177" s="91">
        <v>13077000</v>
      </c>
      <c r="M177" s="92">
        <v>45772</v>
      </c>
      <c r="N177" s="91">
        <v>1826</v>
      </c>
      <c r="P177" s="91">
        <v>13081500</v>
      </c>
      <c r="Q177" s="92">
        <v>45772</v>
      </c>
      <c r="R177" s="91">
        <v>221</v>
      </c>
      <c r="T177" s="91">
        <v>13088000</v>
      </c>
      <c r="U177" s="92">
        <v>45772</v>
      </c>
      <c r="V177" s="91">
        <v>159</v>
      </c>
    </row>
    <row r="178" spans="4:22" ht="14.4" x14ac:dyDescent="0.3">
      <c r="D178" s="91">
        <v>13069500</v>
      </c>
      <c r="E178" s="92">
        <v>45773</v>
      </c>
      <c r="F178" s="91">
        <v>-464.1</v>
      </c>
      <c r="H178" s="91">
        <v>13075500</v>
      </c>
      <c r="I178" s="92">
        <v>45773</v>
      </c>
      <c r="J178" s="91">
        <v>460</v>
      </c>
      <c r="L178" s="91">
        <v>13077000</v>
      </c>
      <c r="M178" s="92">
        <v>45773</v>
      </c>
      <c r="N178" s="91">
        <v>1722</v>
      </c>
      <c r="P178" s="91">
        <v>13081500</v>
      </c>
      <c r="Q178" s="92">
        <v>45773</v>
      </c>
      <c r="R178" s="91">
        <v>215</v>
      </c>
      <c r="T178" s="91">
        <v>13088000</v>
      </c>
      <c r="U178" s="92">
        <v>45773</v>
      </c>
      <c r="V178" s="91">
        <v>177</v>
      </c>
    </row>
    <row r="179" spans="4:22" ht="14.4" x14ac:dyDescent="0.3">
      <c r="D179" s="91">
        <v>13069500</v>
      </c>
      <c r="E179" s="92">
        <v>45774</v>
      </c>
      <c r="F179" s="91">
        <v>-460.4</v>
      </c>
      <c r="H179" s="91">
        <v>13075500</v>
      </c>
      <c r="I179" s="92">
        <v>45774</v>
      </c>
      <c r="J179" s="91">
        <v>441</v>
      </c>
      <c r="L179" s="91">
        <v>13077000</v>
      </c>
      <c r="M179" s="92">
        <v>45774</v>
      </c>
      <c r="N179" s="91">
        <v>1651</v>
      </c>
      <c r="P179" s="91">
        <v>13081500</v>
      </c>
      <c r="Q179" s="92">
        <v>45774</v>
      </c>
      <c r="R179" s="91">
        <v>219</v>
      </c>
      <c r="T179" s="91">
        <v>13088000</v>
      </c>
      <c r="U179" s="92">
        <v>45774</v>
      </c>
      <c r="V179" s="91">
        <v>183</v>
      </c>
    </row>
    <row r="180" spans="4:22" ht="14.4" x14ac:dyDescent="0.3">
      <c r="D180" s="91">
        <v>13069500</v>
      </c>
      <c r="E180" s="92">
        <v>45775</v>
      </c>
      <c r="F180" s="91">
        <v>-365.1</v>
      </c>
      <c r="H180" s="91">
        <v>13075500</v>
      </c>
      <c r="I180" s="92">
        <v>45775</v>
      </c>
      <c r="J180" s="91">
        <v>457</v>
      </c>
      <c r="L180" s="91">
        <v>13077000</v>
      </c>
      <c r="M180" s="92">
        <v>45775</v>
      </c>
      <c r="N180" s="91">
        <v>1794</v>
      </c>
      <c r="P180" s="91">
        <v>13081500</v>
      </c>
      <c r="Q180" s="92">
        <v>45775</v>
      </c>
      <c r="R180" s="91">
        <v>227</v>
      </c>
      <c r="T180" s="91">
        <v>13088000</v>
      </c>
      <c r="U180" s="92">
        <v>45775</v>
      </c>
      <c r="V180" s="91">
        <v>184</v>
      </c>
    </row>
    <row r="181" spans="4:22" ht="14.4" x14ac:dyDescent="0.3">
      <c r="D181" s="91">
        <v>13069500</v>
      </c>
      <c r="E181" s="92">
        <v>45776</v>
      </c>
      <c r="F181" s="91">
        <v>-307.5</v>
      </c>
      <c r="H181" s="91">
        <v>13075500</v>
      </c>
      <c r="I181" s="92">
        <v>45776</v>
      </c>
      <c r="J181" s="91">
        <v>449</v>
      </c>
      <c r="L181" s="91">
        <v>13077000</v>
      </c>
      <c r="M181" s="92">
        <v>45776</v>
      </c>
      <c r="N181" s="91">
        <v>1781</v>
      </c>
      <c r="P181" s="91">
        <v>13081500</v>
      </c>
      <c r="Q181" s="92">
        <v>45776</v>
      </c>
      <c r="R181" s="91">
        <v>181</v>
      </c>
      <c r="T181" s="91">
        <v>13088000</v>
      </c>
      <c r="U181" s="92">
        <v>45776</v>
      </c>
      <c r="V181" s="91">
        <v>136</v>
      </c>
    </row>
    <row r="182" spans="4:22" ht="14.4" x14ac:dyDescent="0.3">
      <c r="D182" s="91">
        <v>13069500</v>
      </c>
      <c r="E182" s="92">
        <v>45777</v>
      </c>
      <c r="F182" s="91">
        <v>-146.19999999999999</v>
      </c>
      <c r="H182" s="91">
        <v>13075500</v>
      </c>
      <c r="I182" s="92">
        <v>45777</v>
      </c>
      <c r="J182" s="91">
        <v>443</v>
      </c>
      <c r="L182" s="91">
        <v>13077000</v>
      </c>
      <c r="M182" s="92">
        <v>45777</v>
      </c>
      <c r="N182" s="91">
        <v>1621</v>
      </c>
      <c r="P182" s="91">
        <v>13081500</v>
      </c>
      <c r="Q182" s="92">
        <v>45777</v>
      </c>
      <c r="R182" s="91">
        <v>176</v>
      </c>
      <c r="T182" s="91">
        <v>13088000</v>
      </c>
      <c r="U182" s="92">
        <v>45777</v>
      </c>
      <c r="V182" s="91">
        <v>138</v>
      </c>
    </row>
    <row r="183" spans="4:22" ht="14.4" x14ac:dyDescent="0.3">
      <c r="D183" s="91">
        <v>13069500</v>
      </c>
      <c r="E183" s="92">
        <v>45778</v>
      </c>
      <c r="F183" s="91">
        <v>-7</v>
      </c>
      <c r="H183" s="91">
        <v>13075500</v>
      </c>
      <c r="I183" s="92">
        <v>45778</v>
      </c>
      <c r="J183" s="91">
        <v>419</v>
      </c>
      <c r="L183" s="91">
        <v>13077000</v>
      </c>
      <c r="M183" s="92">
        <v>45778</v>
      </c>
      <c r="N183" s="91">
        <v>1648</v>
      </c>
      <c r="P183" s="91">
        <v>13081500</v>
      </c>
      <c r="Q183" s="92">
        <v>45778</v>
      </c>
      <c r="R183" s="91">
        <v>192</v>
      </c>
      <c r="T183" s="91">
        <v>13088000</v>
      </c>
      <c r="U183" s="92">
        <v>45778</v>
      </c>
      <c r="V183" s="91">
        <v>70</v>
      </c>
    </row>
    <row r="184" spans="4:22" ht="14.4" x14ac:dyDescent="0.3">
      <c r="D184" s="91">
        <v>13069500</v>
      </c>
      <c r="E184" s="92">
        <v>45779</v>
      </c>
      <c r="F184" s="91">
        <v>-7.3</v>
      </c>
      <c r="H184" s="91">
        <v>13075500</v>
      </c>
      <c r="I184" s="92">
        <v>45779</v>
      </c>
      <c r="J184" s="91">
        <v>412</v>
      </c>
      <c r="L184" s="91">
        <v>13077000</v>
      </c>
      <c r="M184" s="92">
        <v>45779</v>
      </c>
      <c r="N184" s="91">
        <v>1652</v>
      </c>
      <c r="P184" s="91">
        <v>13081500</v>
      </c>
      <c r="Q184" s="92">
        <v>45779</v>
      </c>
      <c r="R184" s="91">
        <v>261</v>
      </c>
      <c r="T184" s="91">
        <v>13088000</v>
      </c>
      <c r="U184" s="92">
        <v>45779</v>
      </c>
      <c r="V184" s="91">
        <v>60</v>
      </c>
    </row>
    <row r="185" spans="4:22" ht="14.4" x14ac:dyDescent="0.3">
      <c r="D185" s="91">
        <v>13069500</v>
      </c>
      <c r="E185" s="92">
        <v>45780</v>
      </c>
      <c r="F185" s="91">
        <v>70</v>
      </c>
      <c r="H185" s="91">
        <v>13075500</v>
      </c>
      <c r="I185" s="92">
        <v>45780</v>
      </c>
      <c r="J185" s="91">
        <v>399</v>
      </c>
      <c r="L185" s="91">
        <v>13077000</v>
      </c>
      <c r="M185" s="92">
        <v>45780</v>
      </c>
      <c r="N185" s="91">
        <v>1615</v>
      </c>
      <c r="P185" s="91">
        <v>13081500</v>
      </c>
      <c r="Q185" s="92">
        <v>45780</v>
      </c>
      <c r="R185" s="91">
        <v>263</v>
      </c>
      <c r="T185" s="91">
        <v>13088000</v>
      </c>
      <c r="U185" s="92">
        <v>45780</v>
      </c>
      <c r="V185" s="91">
        <v>49</v>
      </c>
    </row>
    <row r="186" spans="4:22" ht="14.4" x14ac:dyDescent="0.3">
      <c r="D186" s="91">
        <v>13069500</v>
      </c>
      <c r="E186" s="92">
        <v>45781</v>
      </c>
      <c r="F186" s="91">
        <v>28</v>
      </c>
      <c r="H186" s="91">
        <v>13075500</v>
      </c>
      <c r="I186" s="92">
        <v>45781</v>
      </c>
      <c r="J186" s="91">
        <v>380</v>
      </c>
      <c r="L186" s="91">
        <v>13077000</v>
      </c>
      <c r="M186" s="92">
        <v>45781</v>
      </c>
      <c r="N186" s="91">
        <v>1571</v>
      </c>
      <c r="P186" s="91">
        <v>13081500</v>
      </c>
      <c r="Q186" s="92">
        <v>45781</v>
      </c>
      <c r="R186" s="91">
        <v>267</v>
      </c>
      <c r="T186" s="91">
        <v>13088000</v>
      </c>
      <c r="U186" s="92">
        <v>45781</v>
      </c>
      <c r="V186" s="91">
        <v>37</v>
      </c>
    </row>
    <row r="187" spans="4:22" ht="14.4" x14ac:dyDescent="0.3">
      <c r="D187" s="91">
        <v>13069500</v>
      </c>
      <c r="E187" s="92">
        <v>45782</v>
      </c>
      <c r="F187" s="91">
        <v>-121.2</v>
      </c>
      <c r="H187" s="91">
        <v>13075500</v>
      </c>
      <c r="I187" s="92">
        <v>45782</v>
      </c>
      <c r="J187" s="91">
        <v>356</v>
      </c>
      <c r="L187" s="91">
        <v>13077000</v>
      </c>
      <c r="M187" s="92">
        <v>45782</v>
      </c>
      <c r="N187" s="91">
        <v>1699</v>
      </c>
      <c r="P187" s="91">
        <v>13081500</v>
      </c>
      <c r="Q187" s="92">
        <v>45782</v>
      </c>
      <c r="R187" s="91">
        <v>301</v>
      </c>
      <c r="T187" s="91">
        <v>13088000</v>
      </c>
      <c r="U187" s="92">
        <v>45782</v>
      </c>
      <c r="V187" s="91">
        <v>27</v>
      </c>
    </row>
    <row r="188" spans="4:22" ht="14.4" x14ac:dyDescent="0.3">
      <c r="D188" s="91">
        <v>13069500</v>
      </c>
      <c r="E188" s="92">
        <v>45783</v>
      </c>
      <c r="F188" s="91">
        <v>-244.7</v>
      </c>
      <c r="H188" s="91">
        <v>13075500</v>
      </c>
      <c r="I188" s="92">
        <v>45783</v>
      </c>
      <c r="J188" s="91">
        <v>363</v>
      </c>
      <c r="L188" s="91">
        <v>13077000</v>
      </c>
      <c r="M188" s="92">
        <v>45783</v>
      </c>
      <c r="N188" s="91">
        <v>1769</v>
      </c>
      <c r="P188" s="91">
        <v>13081500</v>
      </c>
      <c r="Q188" s="92">
        <v>45783</v>
      </c>
      <c r="R188" s="91">
        <v>299</v>
      </c>
      <c r="T188" s="91">
        <v>13088000</v>
      </c>
      <c r="U188" s="92">
        <v>45783</v>
      </c>
      <c r="V188" s="91">
        <v>53</v>
      </c>
    </row>
    <row r="189" spans="4:22" ht="14.4" x14ac:dyDescent="0.3">
      <c r="D189" s="91">
        <v>13069500</v>
      </c>
      <c r="E189" s="92">
        <v>45784</v>
      </c>
      <c r="F189" s="91">
        <v>-333.1</v>
      </c>
      <c r="H189" s="91">
        <v>13075500</v>
      </c>
      <c r="I189" s="92">
        <v>45784</v>
      </c>
      <c r="J189" s="91">
        <v>391</v>
      </c>
      <c r="L189" s="91">
        <v>13077000</v>
      </c>
      <c r="M189" s="92">
        <v>45784</v>
      </c>
      <c r="N189" s="91">
        <v>1650</v>
      </c>
      <c r="P189" s="91">
        <v>13081500</v>
      </c>
      <c r="Q189" s="92">
        <v>45784</v>
      </c>
      <c r="R189" s="91">
        <v>280</v>
      </c>
      <c r="T189" s="91">
        <v>13088000</v>
      </c>
      <c r="U189" s="92">
        <v>45784</v>
      </c>
      <c r="V189" s="91">
        <v>19</v>
      </c>
    </row>
    <row r="190" spans="4:22" ht="14.4" x14ac:dyDescent="0.3">
      <c r="D190" s="91">
        <v>13069500</v>
      </c>
      <c r="E190" s="92">
        <v>45785</v>
      </c>
      <c r="F190" s="91">
        <v>-333</v>
      </c>
      <c r="H190" s="91">
        <v>13075500</v>
      </c>
      <c r="I190" s="92">
        <v>45785</v>
      </c>
      <c r="J190" s="91">
        <v>398</v>
      </c>
      <c r="L190" s="91">
        <v>13077000</v>
      </c>
      <c r="M190" s="92">
        <v>45785</v>
      </c>
      <c r="N190" s="91">
        <v>1589</v>
      </c>
      <c r="P190" s="91">
        <v>13081500</v>
      </c>
      <c r="Q190" s="92">
        <v>45785</v>
      </c>
      <c r="R190" s="91">
        <v>282</v>
      </c>
      <c r="T190" s="91">
        <v>13088000</v>
      </c>
      <c r="U190" s="92">
        <v>45785</v>
      </c>
      <c r="V190" s="91">
        <v>5.0999999999999996</v>
      </c>
    </row>
    <row r="191" spans="4:22" ht="14.4" x14ac:dyDescent="0.3">
      <c r="D191" s="91">
        <v>13069500</v>
      </c>
      <c r="E191" s="92">
        <v>45786</v>
      </c>
      <c r="F191" s="91">
        <v>-133.69999999999999</v>
      </c>
      <c r="H191" s="91">
        <v>13075500</v>
      </c>
      <c r="I191" s="92">
        <v>45786</v>
      </c>
      <c r="J191" s="91">
        <v>379</v>
      </c>
      <c r="L191" s="91">
        <v>13077000</v>
      </c>
      <c r="M191" s="92">
        <v>45786</v>
      </c>
      <c r="N191" s="91">
        <v>1596</v>
      </c>
      <c r="P191" s="91">
        <v>13081500</v>
      </c>
      <c r="Q191" s="92">
        <v>45786</v>
      </c>
      <c r="R191" s="91">
        <v>234</v>
      </c>
      <c r="T191" s="91">
        <v>13088000</v>
      </c>
      <c r="U191" s="92">
        <v>45786</v>
      </c>
      <c r="V191" s="91">
        <v>-8.6</v>
      </c>
    </row>
    <row r="192" spans="4:22" ht="14.4" x14ac:dyDescent="0.3">
      <c r="D192" s="91">
        <v>13069500</v>
      </c>
      <c r="E192" s="92">
        <v>45787</v>
      </c>
      <c r="F192" s="91">
        <v>36</v>
      </c>
      <c r="H192" s="91">
        <v>13075500</v>
      </c>
      <c r="I192" s="92">
        <v>45787</v>
      </c>
      <c r="J192" s="91">
        <v>339</v>
      </c>
      <c r="L192" s="91">
        <v>13077000</v>
      </c>
      <c r="M192" s="92">
        <v>45787</v>
      </c>
      <c r="N192" s="91">
        <v>1602</v>
      </c>
      <c r="P192" s="91">
        <v>13081500</v>
      </c>
      <c r="Q192" s="92">
        <v>45787</v>
      </c>
      <c r="R192" s="91">
        <v>268</v>
      </c>
      <c r="T192" s="91">
        <v>13088000</v>
      </c>
      <c r="U192" s="92">
        <v>45787</v>
      </c>
      <c r="V192" s="91">
        <v>29</v>
      </c>
    </row>
    <row r="193" spans="4:22" ht="14.4" x14ac:dyDescent="0.3">
      <c r="D193" s="91">
        <v>13069500</v>
      </c>
      <c r="E193" s="92">
        <v>45788</v>
      </c>
      <c r="F193" s="91">
        <v>151</v>
      </c>
      <c r="H193" s="91">
        <v>13075500</v>
      </c>
      <c r="I193" s="92">
        <v>45788</v>
      </c>
      <c r="J193" s="91">
        <v>307</v>
      </c>
      <c r="L193" s="91">
        <v>13077000</v>
      </c>
      <c r="M193" s="92">
        <v>45788</v>
      </c>
      <c r="N193" s="91">
        <v>1662</v>
      </c>
      <c r="P193" s="91">
        <v>13081500</v>
      </c>
      <c r="Q193" s="92">
        <v>45788</v>
      </c>
      <c r="R193" s="91">
        <v>223</v>
      </c>
      <c r="T193" s="91">
        <v>13088000</v>
      </c>
      <c r="U193" s="92">
        <v>45788</v>
      </c>
      <c r="V193" s="91">
        <v>40</v>
      </c>
    </row>
    <row r="194" spans="4:22" ht="14.4" x14ac:dyDescent="0.3">
      <c r="D194" s="91">
        <v>13069500</v>
      </c>
      <c r="E194" s="92">
        <v>45789</v>
      </c>
      <c r="F194" s="91">
        <v>238</v>
      </c>
      <c r="H194" s="91">
        <v>13075500</v>
      </c>
      <c r="I194" s="92">
        <v>45789</v>
      </c>
      <c r="J194" s="91">
        <v>304</v>
      </c>
      <c r="L194" s="91">
        <v>13077000</v>
      </c>
      <c r="M194" s="92">
        <v>45789</v>
      </c>
      <c r="N194" s="91">
        <v>1822</v>
      </c>
      <c r="P194" s="91">
        <v>13081500</v>
      </c>
      <c r="Q194" s="92">
        <v>45789</v>
      </c>
      <c r="R194" s="91">
        <v>179</v>
      </c>
      <c r="T194" s="91">
        <v>13088000</v>
      </c>
      <c r="U194" s="92">
        <v>45789</v>
      </c>
      <c r="V194" s="91">
        <v>35</v>
      </c>
    </row>
    <row r="195" spans="4:22" ht="14.4" x14ac:dyDescent="0.3">
      <c r="D195" s="91">
        <v>13069500</v>
      </c>
      <c r="E195" s="92">
        <v>45790</v>
      </c>
      <c r="F195" s="91">
        <v>172</v>
      </c>
      <c r="H195" s="91">
        <v>13075500</v>
      </c>
      <c r="I195" s="92">
        <v>45790</v>
      </c>
      <c r="J195" s="91">
        <v>302</v>
      </c>
      <c r="L195" s="91">
        <v>13077000</v>
      </c>
      <c r="M195" s="92">
        <v>45790</v>
      </c>
      <c r="N195" s="91">
        <v>1815</v>
      </c>
      <c r="P195" s="91">
        <v>13081500</v>
      </c>
      <c r="Q195" s="92">
        <v>45790</v>
      </c>
      <c r="R195" s="91">
        <v>173</v>
      </c>
      <c r="T195" s="91">
        <v>13088000</v>
      </c>
      <c r="U195" s="92">
        <v>45790</v>
      </c>
      <c r="V195" s="91">
        <v>49</v>
      </c>
    </row>
    <row r="196" spans="4:22" ht="14.4" x14ac:dyDescent="0.3">
      <c r="D196" s="91">
        <v>13069500</v>
      </c>
      <c r="E196" s="92">
        <v>45791</v>
      </c>
      <c r="F196" s="91">
        <v>226</v>
      </c>
      <c r="H196" s="91">
        <v>13075500</v>
      </c>
      <c r="I196" s="92">
        <v>45791</v>
      </c>
      <c r="J196" s="91">
        <v>333</v>
      </c>
      <c r="L196" s="91">
        <v>13077000</v>
      </c>
      <c r="M196" s="92">
        <v>45791</v>
      </c>
      <c r="N196" s="91">
        <v>1872</v>
      </c>
      <c r="P196" s="91">
        <v>13081500</v>
      </c>
      <c r="Q196" s="92">
        <v>45791</v>
      </c>
      <c r="R196" s="91">
        <v>149</v>
      </c>
      <c r="T196" s="91">
        <v>13088000</v>
      </c>
      <c r="U196" s="92">
        <v>45791</v>
      </c>
      <c r="V196" s="91">
        <v>72</v>
      </c>
    </row>
    <row r="197" spans="4:22" ht="14.4" x14ac:dyDescent="0.3">
      <c r="D197" s="91">
        <v>13069500</v>
      </c>
      <c r="E197" s="92">
        <v>45792</v>
      </c>
      <c r="F197" s="91">
        <v>144</v>
      </c>
      <c r="H197" s="91">
        <v>13075500</v>
      </c>
      <c r="I197" s="92">
        <v>45792</v>
      </c>
      <c r="J197" s="91">
        <v>322</v>
      </c>
      <c r="L197" s="91">
        <v>13077000</v>
      </c>
      <c r="M197" s="92">
        <v>45792</v>
      </c>
      <c r="N197" s="91">
        <v>2140</v>
      </c>
      <c r="P197" s="91">
        <v>13081500</v>
      </c>
      <c r="Q197" s="92">
        <v>45792</v>
      </c>
      <c r="R197" s="91">
        <v>155</v>
      </c>
      <c r="T197" s="91">
        <v>13088000</v>
      </c>
      <c r="U197" s="92">
        <v>45792</v>
      </c>
      <c r="V197" s="91">
        <v>80</v>
      </c>
    </row>
    <row r="198" spans="4:22" ht="14.4" x14ac:dyDescent="0.3">
      <c r="D198" s="91">
        <v>13069500</v>
      </c>
      <c r="E198" s="92">
        <v>45793</v>
      </c>
      <c r="F198" s="91">
        <v>67</v>
      </c>
      <c r="H198" s="91">
        <v>13075500</v>
      </c>
      <c r="I198" s="92">
        <v>45793</v>
      </c>
      <c r="J198" s="91">
        <v>335</v>
      </c>
      <c r="L198" s="91">
        <v>13077000</v>
      </c>
      <c r="M198" s="92">
        <v>45793</v>
      </c>
      <c r="N198" s="91">
        <v>1880</v>
      </c>
      <c r="P198" s="91">
        <v>13081500</v>
      </c>
      <c r="Q198" s="92">
        <v>45793</v>
      </c>
      <c r="R198" s="91">
        <v>180</v>
      </c>
      <c r="T198" s="91">
        <v>13088000</v>
      </c>
      <c r="U198" s="92">
        <v>45793</v>
      </c>
      <c r="V198" s="91">
        <v>27</v>
      </c>
    </row>
    <row r="199" spans="4:22" ht="14.4" x14ac:dyDescent="0.3">
      <c r="D199" s="91">
        <v>13069500</v>
      </c>
      <c r="E199" s="92">
        <v>45794</v>
      </c>
      <c r="F199" s="91">
        <v>148</v>
      </c>
      <c r="H199" s="91">
        <v>13075500</v>
      </c>
      <c r="I199" s="92">
        <v>45794</v>
      </c>
      <c r="J199" s="91">
        <v>339</v>
      </c>
      <c r="L199" s="91">
        <v>13077000</v>
      </c>
      <c r="M199" s="92">
        <v>45794</v>
      </c>
      <c r="N199" s="91">
        <v>1947</v>
      </c>
      <c r="P199" s="91">
        <v>13081500</v>
      </c>
      <c r="Q199" s="92">
        <v>45794</v>
      </c>
      <c r="R199" s="91">
        <v>177</v>
      </c>
      <c r="T199" s="91">
        <v>13088000</v>
      </c>
      <c r="U199" s="92">
        <v>45794</v>
      </c>
      <c r="V199" s="91">
        <v>-74.5</v>
      </c>
    </row>
    <row r="200" spans="4:22" ht="14.4" x14ac:dyDescent="0.3">
      <c r="D200" s="91">
        <v>13069500</v>
      </c>
      <c r="E200" s="92">
        <v>45795</v>
      </c>
      <c r="F200" s="91">
        <v>84</v>
      </c>
      <c r="H200" s="91">
        <v>13075500</v>
      </c>
      <c r="I200" s="92">
        <v>45795</v>
      </c>
      <c r="J200" s="91">
        <v>291</v>
      </c>
      <c r="L200" s="91">
        <v>13077000</v>
      </c>
      <c r="M200" s="92">
        <v>45795</v>
      </c>
      <c r="N200" s="91">
        <v>2072</v>
      </c>
      <c r="P200" s="91">
        <v>13081500</v>
      </c>
      <c r="Q200" s="92">
        <v>45795</v>
      </c>
      <c r="R200" s="91">
        <v>202</v>
      </c>
      <c r="T200" s="91">
        <v>13088000</v>
      </c>
      <c r="U200" s="92">
        <v>45795</v>
      </c>
      <c r="V200" s="91">
        <v>-146.9</v>
      </c>
    </row>
    <row r="201" spans="4:22" ht="14.4" x14ac:dyDescent="0.3">
      <c r="D201" s="91">
        <v>13069500</v>
      </c>
      <c r="E201" s="92">
        <v>45796</v>
      </c>
      <c r="F201" s="91">
        <v>-211.1</v>
      </c>
      <c r="H201" s="91">
        <v>13075500</v>
      </c>
      <c r="I201" s="92">
        <v>45796</v>
      </c>
      <c r="J201" s="91">
        <v>244</v>
      </c>
      <c r="L201" s="91">
        <v>13077000</v>
      </c>
      <c r="M201" s="92">
        <v>45796</v>
      </c>
      <c r="N201" s="91">
        <v>2045</v>
      </c>
      <c r="P201" s="91">
        <v>13081500</v>
      </c>
      <c r="Q201" s="92">
        <v>45796</v>
      </c>
      <c r="R201" s="91">
        <v>215</v>
      </c>
      <c r="T201" s="91">
        <v>13088000</v>
      </c>
      <c r="U201" s="92">
        <v>45796</v>
      </c>
      <c r="V201" s="91">
        <v>-151.80000000000001</v>
      </c>
    </row>
    <row r="202" spans="4:22" ht="14.4" x14ac:dyDescent="0.3">
      <c r="D202" s="91">
        <v>13069500</v>
      </c>
      <c r="E202" s="92">
        <v>45797</v>
      </c>
      <c r="F202" s="91">
        <v>-384.4</v>
      </c>
      <c r="H202" s="91">
        <v>13075500</v>
      </c>
      <c r="I202" s="92">
        <v>45797</v>
      </c>
      <c r="J202" s="91">
        <v>246</v>
      </c>
      <c r="L202" s="91">
        <v>13077000</v>
      </c>
      <c r="M202" s="92">
        <v>45797</v>
      </c>
      <c r="N202" s="91">
        <v>1843</v>
      </c>
      <c r="P202" s="91">
        <v>13081500</v>
      </c>
      <c r="Q202" s="92">
        <v>45797</v>
      </c>
      <c r="R202" s="91">
        <v>233</v>
      </c>
      <c r="T202" s="91">
        <v>13088000</v>
      </c>
      <c r="U202" s="92">
        <v>45797</v>
      </c>
      <c r="V202" s="91">
        <v>-177.7</v>
      </c>
    </row>
    <row r="203" spans="4:22" ht="14.4" x14ac:dyDescent="0.3">
      <c r="D203" s="91">
        <v>13069500</v>
      </c>
      <c r="E203" s="92">
        <v>45798</v>
      </c>
      <c r="F203" s="91">
        <v>-579.4</v>
      </c>
      <c r="H203" s="91">
        <v>13075500</v>
      </c>
      <c r="I203" s="92">
        <v>45798</v>
      </c>
      <c r="J203" s="91">
        <v>246</v>
      </c>
      <c r="L203" s="91">
        <v>13077000</v>
      </c>
      <c r="M203" s="92">
        <v>45798</v>
      </c>
      <c r="N203" s="91">
        <v>1874</v>
      </c>
      <c r="P203" s="91">
        <v>13081500</v>
      </c>
      <c r="Q203" s="92">
        <v>45798</v>
      </c>
      <c r="R203" s="91">
        <v>265</v>
      </c>
      <c r="T203" s="91">
        <v>13088000</v>
      </c>
      <c r="U203" s="92">
        <v>45798</v>
      </c>
      <c r="V203" s="91">
        <v>-216</v>
      </c>
    </row>
    <row r="204" spans="4:22" ht="14.4" x14ac:dyDescent="0.3">
      <c r="D204" s="91">
        <v>13069500</v>
      </c>
      <c r="E204" s="92">
        <v>45799</v>
      </c>
      <c r="F204" s="91">
        <v>-634.70000000000005</v>
      </c>
      <c r="H204" s="91">
        <v>13075500</v>
      </c>
      <c r="I204" s="92">
        <v>45799</v>
      </c>
      <c r="J204" s="91">
        <v>232</v>
      </c>
      <c r="L204" s="91">
        <v>13077000</v>
      </c>
      <c r="M204" s="92">
        <v>45799</v>
      </c>
      <c r="N204" s="91">
        <v>1825</v>
      </c>
      <c r="P204" s="91">
        <v>13081500</v>
      </c>
      <c r="Q204" s="92">
        <v>45799</v>
      </c>
      <c r="R204" s="91">
        <v>277</v>
      </c>
      <c r="T204" s="91">
        <v>13088000</v>
      </c>
      <c r="U204" s="92">
        <v>45799</v>
      </c>
      <c r="V204" s="91">
        <v>-215.9</v>
      </c>
    </row>
    <row r="205" spans="4:22" ht="14.4" x14ac:dyDescent="0.3">
      <c r="D205" s="91">
        <v>13069500</v>
      </c>
      <c r="E205" s="92">
        <v>45800</v>
      </c>
      <c r="F205" s="91">
        <v>-379.1</v>
      </c>
      <c r="H205" s="91">
        <v>13075500</v>
      </c>
      <c r="I205" s="92">
        <v>45800</v>
      </c>
      <c r="J205" s="91">
        <v>213</v>
      </c>
      <c r="L205" s="91">
        <v>13077000</v>
      </c>
      <c r="M205" s="92">
        <v>45800</v>
      </c>
      <c r="N205" s="91">
        <v>1821</v>
      </c>
      <c r="P205" s="91">
        <v>13081500</v>
      </c>
      <c r="Q205" s="92">
        <v>45800</v>
      </c>
      <c r="R205" s="91">
        <v>224</v>
      </c>
      <c r="T205" s="91">
        <v>13088000</v>
      </c>
      <c r="U205" s="92">
        <v>45800</v>
      </c>
      <c r="V205" s="91">
        <v>-156.80000000000001</v>
      </c>
    </row>
    <row r="206" spans="4:22" ht="14.4" x14ac:dyDescent="0.3">
      <c r="D206" s="91">
        <v>13069500</v>
      </c>
      <c r="E206" s="92">
        <v>45801</v>
      </c>
      <c r="F206" s="91">
        <v>-482.7</v>
      </c>
      <c r="H206" s="91">
        <v>13075500</v>
      </c>
      <c r="I206" s="92">
        <v>45801</v>
      </c>
      <c r="J206" s="91">
        <v>198</v>
      </c>
      <c r="L206" s="91">
        <v>13077000</v>
      </c>
      <c r="M206" s="92">
        <v>45801</v>
      </c>
      <c r="N206" s="91">
        <v>1869</v>
      </c>
      <c r="P206" s="91">
        <v>13081500</v>
      </c>
      <c r="Q206" s="92">
        <v>45801</v>
      </c>
      <c r="R206" s="91">
        <v>179</v>
      </c>
      <c r="T206" s="91">
        <v>13088000</v>
      </c>
      <c r="U206" s="92">
        <v>45801</v>
      </c>
      <c r="V206" s="91">
        <v>-63.5</v>
      </c>
    </row>
    <row r="207" spans="4:22" ht="14.4" x14ac:dyDescent="0.3">
      <c r="D207" s="91">
        <v>13069500</v>
      </c>
      <c r="E207" s="92">
        <v>45802</v>
      </c>
      <c r="F207" s="91">
        <v>-466</v>
      </c>
      <c r="H207" s="91">
        <v>13075500</v>
      </c>
      <c r="I207" s="92">
        <v>45802</v>
      </c>
      <c r="J207" s="91">
        <v>187</v>
      </c>
      <c r="L207" s="91">
        <v>13077000</v>
      </c>
      <c r="M207" s="92">
        <v>45802</v>
      </c>
      <c r="N207" s="91">
        <v>1859</v>
      </c>
      <c r="P207" s="91">
        <v>13081500</v>
      </c>
      <c r="Q207" s="92">
        <v>45802</v>
      </c>
      <c r="R207" s="91">
        <v>147</v>
      </c>
      <c r="T207" s="91">
        <v>13088000</v>
      </c>
      <c r="U207" s="92">
        <v>45802</v>
      </c>
      <c r="V207" s="91">
        <v>34</v>
      </c>
    </row>
    <row r="208" spans="4:22" ht="14.4" x14ac:dyDescent="0.3">
      <c r="D208" s="91">
        <v>13069500</v>
      </c>
      <c r="E208" s="92">
        <v>45803</v>
      </c>
      <c r="F208" s="91">
        <v>-666.5</v>
      </c>
      <c r="H208" s="91">
        <v>13075500</v>
      </c>
      <c r="I208" s="92">
        <v>45803</v>
      </c>
      <c r="J208" s="91">
        <v>180</v>
      </c>
      <c r="L208" s="91">
        <v>13077000</v>
      </c>
      <c r="M208" s="92">
        <v>45803</v>
      </c>
      <c r="N208" s="91">
        <v>1743</v>
      </c>
      <c r="P208" s="91">
        <v>13081500</v>
      </c>
      <c r="Q208" s="92">
        <v>45803</v>
      </c>
      <c r="R208" s="91">
        <v>108</v>
      </c>
      <c r="T208" s="91">
        <v>13088000</v>
      </c>
      <c r="U208" s="92">
        <v>45803</v>
      </c>
      <c r="V208" s="91">
        <v>65</v>
      </c>
    </row>
    <row r="209" spans="4:22" ht="14.4" x14ac:dyDescent="0.3">
      <c r="D209" s="91">
        <v>13069500</v>
      </c>
      <c r="E209" s="92">
        <v>45804</v>
      </c>
      <c r="F209" s="91">
        <v>-840.4</v>
      </c>
      <c r="H209" s="91">
        <v>13075500</v>
      </c>
      <c r="I209" s="92">
        <v>45804</v>
      </c>
      <c r="J209" s="91">
        <v>178</v>
      </c>
      <c r="L209" s="91">
        <v>13077000</v>
      </c>
      <c r="M209" s="92">
        <v>45804</v>
      </c>
      <c r="N209" s="91">
        <v>1686</v>
      </c>
      <c r="P209" s="91">
        <v>13081500</v>
      </c>
      <c r="Q209" s="92">
        <v>45804</v>
      </c>
      <c r="R209" s="91">
        <v>83</v>
      </c>
      <c r="T209" s="91">
        <v>13088000</v>
      </c>
      <c r="U209" s="92">
        <v>45804</v>
      </c>
      <c r="V209" s="91">
        <v>87</v>
      </c>
    </row>
    <row r="210" spans="4:22" ht="14.4" x14ac:dyDescent="0.3">
      <c r="D210" s="91">
        <v>13069500</v>
      </c>
      <c r="E210" s="92">
        <v>45805</v>
      </c>
      <c r="F210" s="91">
        <v>-672.5</v>
      </c>
      <c r="H210" s="91">
        <v>13075500</v>
      </c>
      <c r="I210" s="92">
        <v>45805</v>
      </c>
      <c r="J210" s="91">
        <v>179</v>
      </c>
      <c r="L210" s="91">
        <v>13077000</v>
      </c>
      <c r="M210" s="92">
        <v>45805</v>
      </c>
      <c r="N210" s="91">
        <v>1690</v>
      </c>
      <c r="P210" s="91">
        <v>13081500</v>
      </c>
      <c r="Q210" s="92">
        <v>45805</v>
      </c>
      <c r="R210" s="91">
        <v>64</v>
      </c>
      <c r="T210" s="91">
        <v>13088000</v>
      </c>
      <c r="U210" s="92">
        <v>45805</v>
      </c>
      <c r="V210" s="91">
        <v>111</v>
      </c>
    </row>
    <row r="211" spans="4:22" ht="14.4" x14ac:dyDescent="0.3">
      <c r="D211" s="91">
        <v>13069500</v>
      </c>
      <c r="E211" s="92">
        <v>45806</v>
      </c>
      <c r="F211" s="91">
        <v>-652.4</v>
      </c>
      <c r="H211" s="91">
        <v>13075500</v>
      </c>
      <c r="I211" s="92">
        <v>45806</v>
      </c>
      <c r="J211" s="91">
        <v>179</v>
      </c>
      <c r="L211" s="91">
        <v>13077000</v>
      </c>
      <c r="M211" s="92">
        <v>45806</v>
      </c>
      <c r="N211" s="91">
        <v>1674</v>
      </c>
      <c r="P211" s="91">
        <v>13081500</v>
      </c>
      <c r="Q211" s="92">
        <v>45806</v>
      </c>
      <c r="R211" s="91">
        <v>0.6</v>
      </c>
      <c r="T211" s="91">
        <v>13088000</v>
      </c>
      <c r="U211" s="92">
        <v>45806</v>
      </c>
      <c r="V211" s="91">
        <v>156</v>
      </c>
    </row>
    <row r="212" spans="4:22" ht="14.4" x14ac:dyDescent="0.3">
      <c r="D212" s="91">
        <v>13069500</v>
      </c>
      <c r="E212" s="92">
        <v>45807</v>
      </c>
      <c r="F212" s="91">
        <v>-509.2</v>
      </c>
      <c r="H212" s="91">
        <v>13075500</v>
      </c>
      <c r="I212" s="92">
        <v>45807</v>
      </c>
      <c r="J212" s="91">
        <v>191</v>
      </c>
      <c r="L212" s="91">
        <v>13077000</v>
      </c>
      <c r="M212" s="92">
        <v>45807</v>
      </c>
      <c r="N212" s="91">
        <v>1582</v>
      </c>
      <c r="P212" s="91">
        <v>13081500</v>
      </c>
      <c r="Q212" s="92">
        <v>45807</v>
      </c>
      <c r="R212" s="91">
        <v>-14.2</v>
      </c>
      <c r="T212" s="91">
        <v>13088000</v>
      </c>
      <c r="U212" s="92">
        <v>45807</v>
      </c>
      <c r="V212" s="91">
        <v>188</v>
      </c>
    </row>
    <row r="213" spans="4:22" ht="14.4" x14ac:dyDescent="0.3">
      <c r="D213" s="91">
        <v>13069500</v>
      </c>
      <c r="E213" s="92">
        <v>45808</v>
      </c>
      <c r="F213" s="91">
        <v>-339.9</v>
      </c>
      <c r="H213" s="91">
        <v>13075500</v>
      </c>
      <c r="I213" s="92">
        <v>45808</v>
      </c>
      <c r="J213" s="91">
        <v>180</v>
      </c>
      <c r="L213" s="91">
        <v>13077000</v>
      </c>
      <c r="M213" s="92">
        <v>45808</v>
      </c>
      <c r="N213" s="91">
        <v>1454</v>
      </c>
      <c r="P213" s="91">
        <v>13081500</v>
      </c>
      <c r="Q213" s="92">
        <v>45808</v>
      </c>
      <c r="R213" s="91">
        <v>-33.200000000000003</v>
      </c>
      <c r="T213" s="91">
        <v>13088000</v>
      </c>
      <c r="U213" s="92">
        <v>45808</v>
      </c>
      <c r="V213" s="91">
        <v>177</v>
      </c>
    </row>
    <row r="214" spans="4:22" ht="14.4" x14ac:dyDescent="0.3">
      <c r="D214" s="91">
        <v>13069500</v>
      </c>
      <c r="E214" s="92">
        <v>45809</v>
      </c>
      <c r="F214" s="91">
        <v>-252.1</v>
      </c>
      <c r="H214" s="91">
        <v>13075500</v>
      </c>
      <c r="I214" s="92">
        <v>45809</v>
      </c>
      <c r="J214" s="91">
        <v>170</v>
      </c>
      <c r="L214" s="91">
        <v>13077000</v>
      </c>
      <c r="M214" s="92">
        <v>45809</v>
      </c>
      <c r="N214" s="91">
        <v>1530</v>
      </c>
      <c r="P214" s="91">
        <v>13081500</v>
      </c>
      <c r="Q214" s="92">
        <v>45809</v>
      </c>
      <c r="R214" s="91">
        <v>-56.4</v>
      </c>
      <c r="T214" s="91">
        <v>13088000</v>
      </c>
      <c r="U214" s="92">
        <v>45809</v>
      </c>
      <c r="V214" s="91">
        <v>100</v>
      </c>
    </row>
    <row r="215" spans="4:22" ht="14.4" x14ac:dyDescent="0.3">
      <c r="D215" s="91">
        <v>13069500</v>
      </c>
      <c r="E215" s="92">
        <v>45810</v>
      </c>
      <c r="F215" s="91">
        <v>-130.80000000000001</v>
      </c>
      <c r="H215" s="91">
        <v>13075500</v>
      </c>
      <c r="I215" s="92">
        <v>45810</v>
      </c>
      <c r="J215" s="91">
        <v>163</v>
      </c>
      <c r="L215" s="91">
        <v>13077000</v>
      </c>
      <c r="M215" s="92">
        <v>45810</v>
      </c>
      <c r="N215" s="91">
        <v>1526</v>
      </c>
      <c r="P215" s="91">
        <v>13081500</v>
      </c>
      <c r="Q215" s="92">
        <v>45810</v>
      </c>
      <c r="R215" s="91">
        <v>-66.2</v>
      </c>
      <c r="T215" s="91">
        <v>13088000</v>
      </c>
      <c r="U215" s="92">
        <v>45810</v>
      </c>
      <c r="V215" s="91">
        <v>86</v>
      </c>
    </row>
    <row r="216" spans="4:22" ht="14.4" x14ac:dyDescent="0.3">
      <c r="D216" s="91">
        <v>13069500</v>
      </c>
      <c r="E216" s="92">
        <v>45811</v>
      </c>
      <c r="F216" s="91">
        <v>58</v>
      </c>
      <c r="H216" s="91">
        <v>13075500</v>
      </c>
      <c r="I216" s="92">
        <v>45811</v>
      </c>
      <c r="J216" s="91">
        <v>154</v>
      </c>
      <c r="L216" s="91">
        <v>13077000</v>
      </c>
      <c r="M216" s="92">
        <v>45811</v>
      </c>
      <c r="N216" s="91">
        <v>1499</v>
      </c>
      <c r="P216" s="91">
        <v>13081500</v>
      </c>
      <c r="Q216" s="92">
        <v>45811</v>
      </c>
      <c r="R216" s="91">
        <v>-96.1</v>
      </c>
      <c r="T216" s="91">
        <v>13088000</v>
      </c>
      <c r="U216" s="92">
        <v>45811</v>
      </c>
      <c r="V216" s="91">
        <v>74</v>
      </c>
    </row>
    <row r="217" spans="4:22" ht="14.4" x14ac:dyDescent="0.3">
      <c r="D217" s="91">
        <v>13069500</v>
      </c>
      <c r="E217" s="92">
        <v>45812</v>
      </c>
      <c r="F217" s="91">
        <v>310</v>
      </c>
      <c r="H217" s="91">
        <v>13075500</v>
      </c>
      <c r="I217" s="92">
        <v>45812</v>
      </c>
      <c r="J217" s="91">
        <v>143</v>
      </c>
      <c r="L217" s="91">
        <v>13077000</v>
      </c>
      <c r="M217" s="92">
        <v>45812</v>
      </c>
      <c r="N217" s="91">
        <v>1593</v>
      </c>
      <c r="P217" s="91">
        <v>13081500</v>
      </c>
      <c r="Q217" s="92">
        <v>45812</v>
      </c>
      <c r="R217" s="91">
        <v>-143.4</v>
      </c>
      <c r="T217" s="91">
        <v>13088000</v>
      </c>
      <c r="U217" s="92">
        <v>45812</v>
      </c>
      <c r="V217" s="91">
        <v>50</v>
      </c>
    </row>
    <row r="218" spans="4:22" ht="14.4" x14ac:dyDescent="0.3">
      <c r="D218" s="91">
        <v>13069500</v>
      </c>
      <c r="E218" s="92">
        <v>45813</v>
      </c>
      <c r="F218" s="91">
        <v>468</v>
      </c>
      <c r="H218" s="91">
        <v>13075500</v>
      </c>
      <c r="I218" s="92">
        <v>45813</v>
      </c>
      <c r="J218" s="91">
        <v>141</v>
      </c>
      <c r="L218" s="91">
        <v>13077000</v>
      </c>
      <c r="M218" s="92">
        <v>45813</v>
      </c>
      <c r="N218" s="91">
        <v>1551</v>
      </c>
      <c r="P218" s="91">
        <v>13081500</v>
      </c>
      <c r="Q218" s="92">
        <v>45813</v>
      </c>
      <c r="R218" s="91">
        <v>-170.8</v>
      </c>
      <c r="T218" s="91">
        <v>13088000</v>
      </c>
      <c r="U218" s="92">
        <v>45813</v>
      </c>
      <c r="V218" s="91">
        <v>23</v>
      </c>
    </row>
    <row r="219" spans="4:22" ht="14.4" x14ac:dyDescent="0.3">
      <c r="D219" s="91">
        <v>13069500</v>
      </c>
      <c r="E219" s="92">
        <v>45814</v>
      </c>
      <c r="F219" s="91">
        <v>470</v>
      </c>
      <c r="H219" s="91">
        <v>13075500</v>
      </c>
      <c r="I219" s="92">
        <v>45814</v>
      </c>
      <c r="J219" s="91">
        <v>145</v>
      </c>
      <c r="L219" s="91">
        <v>13077000</v>
      </c>
      <c r="M219" s="92">
        <v>45814</v>
      </c>
      <c r="N219" s="91">
        <v>1563</v>
      </c>
      <c r="P219" s="91">
        <v>13081500</v>
      </c>
      <c r="Q219" s="92">
        <v>45814</v>
      </c>
      <c r="R219" s="91">
        <v>-271.3</v>
      </c>
      <c r="T219" s="91">
        <v>13088000</v>
      </c>
      <c r="U219" s="92">
        <v>45814</v>
      </c>
      <c r="V219" s="91">
        <v>199</v>
      </c>
    </row>
    <row r="220" spans="4:22" ht="14.4" x14ac:dyDescent="0.3">
      <c r="D220" s="91">
        <v>13069500</v>
      </c>
      <c r="E220" s="92">
        <v>45815</v>
      </c>
      <c r="F220" s="91">
        <v>442</v>
      </c>
      <c r="H220" s="91">
        <v>13075500</v>
      </c>
      <c r="I220" s="92">
        <v>45815</v>
      </c>
      <c r="J220" s="91">
        <v>143</v>
      </c>
      <c r="L220" s="91">
        <v>13077000</v>
      </c>
      <c r="M220" s="92">
        <v>45815</v>
      </c>
      <c r="N220" s="91">
        <v>1543</v>
      </c>
      <c r="P220" s="91">
        <v>13081500</v>
      </c>
      <c r="Q220" s="92">
        <v>45815</v>
      </c>
      <c r="R220" s="91">
        <v>-354.9</v>
      </c>
      <c r="T220" s="91">
        <v>13088000</v>
      </c>
      <c r="U220" s="92">
        <v>45815</v>
      </c>
      <c r="V220" s="91">
        <v>399</v>
      </c>
    </row>
    <row r="221" spans="4:22" ht="14.4" x14ac:dyDescent="0.3">
      <c r="D221" s="91">
        <v>13069500</v>
      </c>
      <c r="E221" s="92">
        <v>45816</v>
      </c>
      <c r="F221" s="91">
        <v>249</v>
      </c>
      <c r="H221" s="91">
        <v>13075500</v>
      </c>
      <c r="I221" s="92">
        <v>45816</v>
      </c>
      <c r="J221" s="91">
        <v>136</v>
      </c>
      <c r="L221" s="91">
        <v>13077000</v>
      </c>
      <c r="M221" s="92">
        <v>45816</v>
      </c>
      <c r="N221" s="91">
        <v>1476</v>
      </c>
      <c r="P221" s="91">
        <v>13081500</v>
      </c>
      <c r="Q221" s="92">
        <v>45816</v>
      </c>
      <c r="R221" s="91">
        <v>-411</v>
      </c>
      <c r="T221" s="91">
        <v>13088000</v>
      </c>
      <c r="U221" s="92">
        <v>45816</v>
      </c>
      <c r="V221" s="91">
        <v>400</v>
      </c>
    </row>
    <row r="222" spans="4:22" ht="14.4" x14ac:dyDescent="0.3">
      <c r="D222" s="91">
        <v>13069500</v>
      </c>
      <c r="E222" s="92">
        <v>45817</v>
      </c>
      <c r="F222" s="91">
        <v>19</v>
      </c>
      <c r="H222" s="91">
        <v>13075500</v>
      </c>
      <c r="I222" s="92">
        <v>45817</v>
      </c>
      <c r="J222" s="91">
        <v>129</v>
      </c>
      <c r="L222" s="91">
        <v>13077000</v>
      </c>
      <c r="M222" s="92">
        <v>45817</v>
      </c>
      <c r="N222" s="91">
        <v>1565</v>
      </c>
      <c r="P222" s="91">
        <v>13081500</v>
      </c>
      <c r="Q222" s="92">
        <v>45817</v>
      </c>
      <c r="R222" s="91">
        <v>-486.4</v>
      </c>
      <c r="T222" s="91">
        <v>13088000</v>
      </c>
      <c r="U222" s="92">
        <v>45817</v>
      </c>
      <c r="V222" s="91">
        <v>452</v>
      </c>
    </row>
    <row r="223" spans="4:22" ht="14.4" x14ac:dyDescent="0.3">
      <c r="D223" s="91">
        <v>13069500</v>
      </c>
      <c r="E223" s="92">
        <v>45818</v>
      </c>
      <c r="F223" s="91">
        <v>-29.9</v>
      </c>
      <c r="H223" s="91">
        <v>13075500</v>
      </c>
      <c r="I223" s="92">
        <v>45818</v>
      </c>
      <c r="J223" s="91">
        <v>127</v>
      </c>
      <c r="L223" s="91">
        <v>13077000</v>
      </c>
      <c r="M223" s="92">
        <v>45818</v>
      </c>
      <c r="N223" s="91">
        <v>1577</v>
      </c>
      <c r="P223" s="91">
        <v>13081500</v>
      </c>
      <c r="Q223" s="92">
        <v>45818</v>
      </c>
      <c r="R223" s="91">
        <v>-558.79999999999995</v>
      </c>
      <c r="T223" s="91">
        <v>13088000</v>
      </c>
      <c r="U223" s="92">
        <v>45818</v>
      </c>
      <c r="V223" s="91">
        <v>551</v>
      </c>
    </row>
    <row r="224" spans="4:22" ht="14.4" x14ac:dyDescent="0.3">
      <c r="D224" s="91">
        <v>13069500</v>
      </c>
      <c r="E224" s="92">
        <v>45819</v>
      </c>
      <c r="F224" s="91">
        <v>-17.2</v>
      </c>
      <c r="H224" s="91">
        <v>13075500</v>
      </c>
      <c r="I224" s="92">
        <v>45819</v>
      </c>
      <c r="J224" s="91">
        <v>125</v>
      </c>
      <c r="L224" s="91">
        <v>13077000</v>
      </c>
      <c r="M224" s="92">
        <v>45819</v>
      </c>
      <c r="N224" s="91">
        <v>1667</v>
      </c>
      <c r="P224" s="91">
        <v>13081500</v>
      </c>
      <c r="Q224" s="92">
        <v>45819</v>
      </c>
      <c r="R224" s="91">
        <v>-617.20000000000005</v>
      </c>
      <c r="T224" s="91">
        <v>13088000</v>
      </c>
      <c r="U224" s="92">
        <v>45819</v>
      </c>
      <c r="V224" s="91">
        <v>552</v>
      </c>
    </row>
    <row r="225" spans="4:22" ht="14.4" x14ac:dyDescent="0.3">
      <c r="D225" s="91">
        <v>13069500</v>
      </c>
      <c r="E225" s="92">
        <v>45820</v>
      </c>
      <c r="F225" s="91">
        <v>1.4</v>
      </c>
      <c r="H225" s="91">
        <v>13075500</v>
      </c>
      <c r="I225" s="92">
        <v>45820</v>
      </c>
      <c r="J225" s="91">
        <v>124</v>
      </c>
      <c r="L225" s="91">
        <v>13077000</v>
      </c>
      <c r="M225" s="92">
        <v>45820</v>
      </c>
      <c r="N225" s="91">
        <v>1809</v>
      </c>
      <c r="P225" s="91">
        <v>13081500</v>
      </c>
      <c r="Q225" s="92">
        <v>45820</v>
      </c>
      <c r="R225" s="91">
        <v>-665.1</v>
      </c>
      <c r="T225" s="91">
        <v>13088000</v>
      </c>
      <c r="U225" s="92">
        <v>45820</v>
      </c>
      <c r="V225" s="91">
        <v>530</v>
      </c>
    </row>
    <row r="226" spans="4:22" ht="14.4" x14ac:dyDescent="0.3">
      <c r="D226" s="91">
        <v>13069500</v>
      </c>
      <c r="E226" s="92">
        <v>45821</v>
      </c>
      <c r="F226" s="91">
        <v>70</v>
      </c>
      <c r="H226" s="91">
        <v>13075500</v>
      </c>
      <c r="I226" s="92">
        <v>45821</v>
      </c>
      <c r="J226" s="91">
        <v>124</v>
      </c>
      <c r="L226" s="91">
        <v>13077000</v>
      </c>
      <c r="M226" s="92">
        <v>45821</v>
      </c>
      <c r="N226" s="91">
        <v>1693</v>
      </c>
      <c r="P226" s="91">
        <v>13081500</v>
      </c>
      <c r="Q226" s="92">
        <v>45821</v>
      </c>
      <c r="R226" s="91">
        <v>-624.29999999999995</v>
      </c>
      <c r="T226" s="91">
        <v>13088000</v>
      </c>
      <c r="U226" s="92">
        <v>45821</v>
      </c>
      <c r="V226" s="91">
        <v>262</v>
      </c>
    </row>
    <row r="227" spans="4:22" ht="14.4" x14ac:dyDescent="0.3">
      <c r="D227" s="91">
        <v>13069500</v>
      </c>
      <c r="E227" s="92">
        <v>45822</v>
      </c>
      <c r="F227" s="91">
        <v>105</v>
      </c>
      <c r="H227" s="91">
        <v>13075500</v>
      </c>
      <c r="I227" s="92">
        <v>45822</v>
      </c>
      <c r="J227" s="91">
        <v>121</v>
      </c>
      <c r="L227" s="91">
        <v>13077000</v>
      </c>
      <c r="M227" s="92">
        <v>45822</v>
      </c>
      <c r="N227" s="91">
        <v>1687</v>
      </c>
      <c r="P227" s="91">
        <v>13081500</v>
      </c>
      <c r="Q227" s="92">
        <v>45822</v>
      </c>
      <c r="R227" s="91">
        <v>-603.70000000000005</v>
      </c>
      <c r="T227" s="91">
        <v>13088000</v>
      </c>
      <c r="U227" s="92">
        <v>45822</v>
      </c>
      <c r="V227" s="91">
        <v>10</v>
      </c>
    </row>
    <row r="228" spans="4:22" ht="14.4" x14ac:dyDescent="0.3">
      <c r="D228" s="91">
        <v>13069500</v>
      </c>
      <c r="E228" s="92">
        <v>45823</v>
      </c>
      <c r="F228" s="91">
        <v>109</v>
      </c>
      <c r="H228" s="91">
        <v>13075500</v>
      </c>
      <c r="I228" s="92">
        <v>45823</v>
      </c>
      <c r="J228" s="91">
        <v>119</v>
      </c>
      <c r="L228" s="91">
        <v>13077000</v>
      </c>
      <c r="M228" s="92">
        <v>45823</v>
      </c>
      <c r="N228" s="91">
        <v>1679</v>
      </c>
      <c r="P228" s="91">
        <v>13081500</v>
      </c>
      <c r="Q228" s="92">
        <v>45823</v>
      </c>
      <c r="R228" s="91">
        <v>-611.4</v>
      </c>
      <c r="T228" s="91">
        <v>13088000</v>
      </c>
      <c r="U228" s="92">
        <v>45823</v>
      </c>
      <c r="V228" s="91">
        <v>23</v>
      </c>
    </row>
    <row r="229" spans="4:22" ht="14.4" x14ac:dyDescent="0.3">
      <c r="D229" s="91">
        <v>13069500</v>
      </c>
      <c r="E229" s="92">
        <v>45824</v>
      </c>
      <c r="F229" s="91">
        <v>254</v>
      </c>
      <c r="H229" s="91">
        <v>13075500</v>
      </c>
      <c r="I229" s="92">
        <v>45824</v>
      </c>
      <c r="J229" s="91">
        <v>118</v>
      </c>
      <c r="L229" s="91">
        <v>13077000</v>
      </c>
      <c r="M229" s="92">
        <v>45824</v>
      </c>
      <c r="N229" s="91">
        <v>1682</v>
      </c>
      <c r="P229" s="91">
        <v>13081500</v>
      </c>
      <c r="Q229" s="92">
        <v>45824</v>
      </c>
      <c r="R229" s="91">
        <v>-607.70000000000005</v>
      </c>
      <c r="T229" s="91">
        <v>13088000</v>
      </c>
      <c r="U229" s="92">
        <v>45824</v>
      </c>
      <c r="V229" s="91">
        <v>-33.299999999999997</v>
      </c>
    </row>
    <row r="230" spans="4:22" ht="14.4" x14ac:dyDescent="0.3">
      <c r="D230" s="91">
        <v>13069500</v>
      </c>
      <c r="E230" s="92">
        <v>45825</v>
      </c>
      <c r="F230" s="91">
        <v>322</v>
      </c>
      <c r="H230" s="91">
        <v>13075500</v>
      </c>
      <c r="I230" s="92">
        <v>45825</v>
      </c>
      <c r="J230" s="91">
        <v>115</v>
      </c>
      <c r="L230" s="91">
        <v>13077000</v>
      </c>
      <c r="M230" s="92">
        <v>45825</v>
      </c>
      <c r="N230" s="91">
        <v>1700</v>
      </c>
      <c r="P230" s="91">
        <v>13081500</v>
      </c>
      <c r="Q230" s="92">
        <v>45825</v>
      </c>
      <c r="R230" s="91">
        <v>-545.70000000000005</v>
      </c>
      <c r="T230" s="91">
        <v>13088000</v>
      </c>
      <c r="U230" s="92">
        <v>45825</v>
      </c>
      <c r="V230" s="91">
        <v>-95.8</v>
      </c>
    </row>
    <row r="231" spans="4:22" ht="14.4" x14ac:dyDescent="0.3">
      <c r="D231" s="91">
        <v>13069500</v>
      </c>
      <c r="E231" s="92">
        <v>45826</v>
      </c>
      <c r="F231" s="91">
        <v>392</v>
      </c>
      <c r="H231" s="91">
        <v>13075500</v>
      </c>
      <c r="I231" s="92">
        <v>45826</v>
      </c>
      <c r="J231" s="91">
        <v>113</v>
      </c>
      <c r="L231" s="91">
        <v>13077000</v>
      </c>
      <c r="M231" s="92">
        <v>45826</v>
      </c>
      <c r="N231" s="91">
        <v>1712</v>
      </c>
      <c r="P231" s="91">
        <v>13081500</v>
      </c>
      <c r="Q231" s="92">
        <v>45826</v>
      </c>
      <c r="R231" s="91">
        <v>-488.3</v>
      </c>
      <c r="T231" s="91">
        <v>13088000</v>
      </c>
      <c r="U231" s="92">
        <v>45826</v>
      </c>
      <c r="V231" s="91">
        <v>28</v>
      </c>
    </row>
    <row r="232" spans="4:22" ht="14.4" x14ac:dyDescent="0.3">
      <c r="D232" s="91">
        <v>13069500</v>
      </c>
      <c r="E232" s="92">
        <v>45827</v>
      </c>
      <c r="F232" s="91">
        <v>385</v>
      </c>
      <c r="H232" s="91">
        <v>13075500</v>
      </c>
      <c r="I232" s="92">
        <v>45827</v>
      </c>
      <c r="J232" s="91">
        <v>111</v>
      </c>
      <c r="L232" s="91">
        <v>13077000</v>
      </c>
      <c r="M232" s="92">
        <v>45827</v>
      </c>
      <c r="N232" s="91">
        <v>1640</v>
      </c>
      <c r="P232" s="91">
        <v>13081500</v>
      </c>
      <c r="Q232" s="92">
        <v>45827</v>
      </c>
      <c r="R232" s="91">
        <v>-443.1</v>
      </c>
      <c r="T232" s="91">
        <v>13088000</v>
      </c>
      <c r="U232" s="92">
        <v>45827</v>
      </c>
      <c r="V232" s="91">
        <v>50</v>
      </c>
    </row>
    <row r="233" spans="4:22" ht="14.4" x14ac:dyDescent="0.3">
      <c r="D233" s="91">
        <v>13069500</v>
      </c>
      <c r="E233" s="92">
        <v>45828</v>
      </c>
      <c r="F233" s="91">
        <v>298</v>
      </c>
      <c r="H233" s="91">
        <v>13075500</v>
      </c>
      <c r="I233" s="92">
        <v>45828</v>
      </c>
      <c r="J233" s="91">
        <v>105</v>
      </c>
      <c r="L233" s="91">
        <v>13077000</v>
      </c>
      <c r="M233" s="92">
        <v>45828</v>
      </c>
      <c r="N233" s="91">
        <v>1723</v>
      </c>
      <c r="P233" s="91">
        <v>13081500</v>
      </c>
      <c r="Q233" s="92">
        <v>45828</v>
      </c>
      <c r="R233" s="91">
        <v>-469.8</v>
      </c>
      <c r="T233" s="91">
        <v>13088000</v>
      </c>
      <c r="U233" s="92">
        <v>45828</v>
      </c>
      <c r="V233" s="91">
        <v>92</v>
      </c>
    </row>
    <row r="234" spans="4:22" ht="14.4" x14ac:dyDescent="0.3">
      <c r="D234" s="91">
        <v>13069500</v>
      </c>
      <c r="E234" s="92">
        <v>45829</v>
      </c>
      <c r="F234" s="91">
        <v>222</v>
      </c>
      <c r="H234" s="91">
        <v>13075500</v>
      </c>
      <c r="I234" s="92">
        <v>45829</v>
      </c>
      <c r="J234" s="91">
        <v>99</v>
      </c>
      <c r="L234" s="91">
        <v>13077000</v>
      </c>
      <c r="M234" s="92">
        <v>45829</v>
      </c>
      <c r="N234" s="91">
        <v>1662</v>
      </c>
      <c r="P234" s="91">
        <v>13081500</v>
      </c>
      <c r="Q234" s="92">
        <v>45829</v>
      </c>
      <c r="R234" s="91">
        <v>-446.1</v>
      </c>
      <c r="T234" s="91">
        <v>13088000</v>
      </c>
      <c r="U234" s="92">
        <v>45829</v>
      </c>
      <c r="V234" s="91">
        <v>127</v>
      </c>
    </row>
    <row r="235" spans="4:22" ht="14.4" x14ac:dyDescent="0.3">
      <c r="D235" s="91">
        <v>13069500</v>
      </c>
      <c r="E235" s="92">
        <v>45830</v>
      </c>
      <c r="F235" s="91">
        <v>11</v>
      </c>
      <c r="H235" s="91">
        <v>13075500</v>
      </c>
      <c r="I235" s="92">
        <v>45830</v>
      </c>
      <c r="J235" s="91">
        <v>96</v>
      </c>
      <c r="L235" s="91">
        <v>13077000</v>
      </c>
      <c r="M235" s="92">
        <v>45830</v>
      </c>
      <c r="N235" s="91">
        <v>1800</v>
      </c>
      <c r="P235" s="91">
        <v>13081500</v>
      </c>
      <c r="Q235" s="92">
        <v>45830</v>
      </c>
      <c r="R235" s="91">
        <v>-383.5</v>
      </c>
      <c r="T235" s="91">
        <v>13088000</v>
      </c>
      <c r="U235" s="92">
        <v>45830</v>
      </c>
      <c r="V235" s="91">
        <v>103</v>
      </c>
    </row>
    <row r="236" spans="4:22" ht="14.4" x14ac:dyDescent="0.3">
      <c r="D236" s="91">
        <v>13069500</v>
      </c>
      <c r="E236" s="92">
        <v>45831</v>
      </c>
      <c r="F236" s="91">
        <v>49</v>
      </c>
      <c r="H236" s="91">
        <v>13075500</v>
      </c>
      <c r="I236" s="92">
        <v>45831</v>
      </c>
      <c r="J236" s="91">
        <v>91</v>
      </c>
      <c r="L236" s="91">
        <v>13077000</v>
      </c>
      <c r="M236" s="92">
        <v>45831</v>
      </c>
      <c r="N236" s="91">
        <v>1777</v>
      </c>
      <c r="P236" s="91">
        <v>13081500</v>
      </c>
      <c r="Q236" s="92">
        <v>45831</v>
      </c>
      <c r="R236" s="91">
        <v>-340.7</v>
      </c>
      <c r="T236" s="91">
        <v>13088000</v>
      </c>
      <c r="U236" s="92">
        <v>45831</v>
      </c>
      <c r="V236" s="91">
        <v>56</v>
      </c>
    </row>
    <row r="237" spans="4:22" ht="14.4" x14ac:dyDescent="0.3">
      <c r="D237" s="91">
        <v>13069500</v>
      </c>
      <c r="E237" s="92">
        <v>45832</v>
      </c>
      <c r="F237" s="91">
        <v>115</v>
      </c>
      <c r="H237" s="91">
        <v>13075500</v>
      </c>
      <c r="I237" s="92">
        <v>45832</v>
      </c>
      <c r="J237" s="91">
        <v>97</v>
      </c>
      <c r="L237" s="91">
        <v>13077000</v>
      </c>
      <c r="M237" s="92">
        <v>45832</v>
      </c>
      <c r="N237" s="91">
        <v>1845</v>
      </c>
      <c r="P237" s="91">
        <v>13081500</v>
      </c>
      <c r="Q237" s="92">
        <v>45832</v>
      </c>
      <c r="R237" s="91">
        <v>-318.89999999999998</v>
      </c>
      <c r="T237" s="91">
        <v>13088000</v>
      </c>
      <c r="U237" s="92">
        <v>45832</v>
      </c>
      <c r="V237" s="91">
        <v>18</v>
      </c>
    </row>
    <row r="238" spans="4:22" ht="14.4" x14ac:dyDescent="0.3">
      <c r="D238" s="91">
        <v>13069500</v>
      </c>
      <c r="E238" s="92">
        <v>45833</v>
      </c>
      <c r="F238" s="91">
        <v>343</v>
      </c>
      <c r="H238" s="91">
        <v>13075500</v>
      </c>
      <c r="I238" s="92">
        <v>45833</v>
      </c>
      <c r="J238" s="91">
        <v>103</v>
      </c>
      <c r="L238" s="91">
        <v>13077000</v>
      </c>
      <c r="M238" s="92">
        <v>45833</v>
      </c>
      <c r="N238" s="91">
        <v>1877</v>
      </c>
      <c r="P238" s="91">
        <v>13081500</v>
      </c>
      <c r="Q238" s="92">
        <v>45833</v>
      </c>
      <c r="R238" s="91">
        <v>-310.39999999999998</v>
      </c>
      <c r="T238" s="91">
        <v>13088000</v>
      </c>
      <c r="U238" s="92">
        <v>45833</v>
      </c>
      <c r="V238" s="91">
        <v>1.8</v>
      </c>
    </row>
    <row r="239" spans="4:22" ht="14.4" x14ac:dyDescent="0.3">
      <c r="D239" s="91">
        <v>13069500</v>
      </c>
      <c r="E239" s="92">
        <v>45834</v>
      </c>
      <c r="F239" s="91">
        <v>501</v>
      </c>
      <c r="H239" s="91">
        <v>13075500</v>
      </c>
      <c r="I239" s="92">
        <v>45834</v>
      </c>
      <c r="J239" s="91">
        <v>97</v>
      </c>
      <c r="L239" s="91">
        <v>13077000</v>
      </c>
      <c r="M239" s="92">
        <v>45834</v>
      </c>
      <c r="N239" s="91">
        <v>1766</v>
      </c>
      <c r="P239" s="91">
        <v>13081500</v>
      </c>
      <c r="Q239" s="92">
        <v>45834</v>
      </c>
      <c r="R239" s="91">
        <v>-274.10000000000002</v>
      </c>
      <c r="T239" s="91">
        <v>13088000</v>
      </c>
      <c r="U239" s="92">
        <v>45834</v>
      </c>
      <c r="V239" s="91">
        <v>23</v>
      </c>
    </row>
    <row r="240" spans="4:22" ht="14.4" x14ac:dyDescent="0.3">
      <c r="D240" s="91">
        <v>13069500</v>
      </c>
      <c r="E240" s="92">
        <v>45835</v>
      </c>
      <c r="F240" s="91">
        <v>437</v>
      </c>
      <c r="H240" s="91">
        <v>13075500</v>
      </c>
      <c r="I240" s="92">
        <v>45835</v>
      </c>
      <c r="J240" s="91">
        <v>94</v>
      </c>
      <c r="L240" s="91">
        <v>13077000</v>
      </c>
      <c r="M240" s="92">
        <v>45835</v>
      </c>
      <c r="N240" s="91">
        <v>1785</v>
      </c>
      <c r="P240" s="91">
        <v>13081500</v>
      </c>
      <c r="Q240" s="92">
        <v>45835</v>
      </c>
      <c r="R240" s="91">
        <v>-241.6</v>
      </c>
      <c r="T240" s="91">
        <v>13088000</v>
      </c>
      <c r="U240" s="92">
        <v>45835</v>
      </c>
      <c r="V240" s="91">
        <v>40</v>
      </c>
    </row>
    <row r="241" spans="4:22" ht="14.4" x14ac:dyDescent="0.3">
      <c r="D241" s="91">
        <v>13069500</v>
      </c>
      <c r="E241" s="92">
        <v>45836</v>
      </c>
      <c r="F241" s="91">
        <v>271</v>
      </c>
      <c r="H241" s="91">
        <v>13075500</v>
      </c>
      <c r="I241" s="92">
        <v>45836</v>
      </c>
      <c r="J241" s="91">
        <v>89</v>
      </c>
      <c r="L241" s="91">
        <v>13077000</v>
      </c>
      <c r="M241" s="92">
        <v>45836</v>
      </c>
      <c r="N241" s="91">
        <v>1711</v>
      </c>
      <c r="P241" s="91">
        <v>13081500</v>
      </c>
      <c r="Q241" s="92">
        <v>45836</v>
      </c>
      <c r="R241" s="91">
        <v>-213.3</v>
      </c>
      <c r="T241" s="91">
        <v>13088000</v>
      </c>
      <c r="U241" s="92">
        <v>45836</v>
      </c>
      <c r="V241" s="91">
        <v>38</v>
      </c>
    </row>
    <row r="242" spans="4:22" ht="14.4" x14ac:dyDescent="0.3">
      <c r="D242" s="91">
        <v>13069500</v>
      </c>
      <c r="E242" s="92">
        <v>45837</v>
      </c>
      <c r="F242" s="91">
        <v>26</v>
      </c>
      <c r="H242" s="91">
        <v>13075500</v>
      </c>
      <c r="I242" s="92">
        <v>45837</v>
      </c>
      <c r="J242" s="91">
        <v>90</v>
      </c>
      <c r="L242" s="91">
        <v>13077000</v>
      </c>
      <c r="M242" s="92">
        <v>45837</v>
      </c>
      <c r="N242" s="91">
        <v>1674</v>
      </c>
      <c r="P242" s="91">
        <v>13081500</v>
      </c>
      <c r="Q242" s="92">
        <v>45837</v>
      </c>
      <c r="R242" s="91">
        <v>-204.8</v>
      </c>
      <c r="T242" s="91">
        <v>13088000</v>
      </c>
      <c r="U242" s="92">
        <v>45837</v>
      </c>
      <c r="V242" s="91">
        <v>88</v>
      </c>
    </row>
    <row r="243" spans="4:22" ht="14.4" x14ac:dyDescent="0.3">
      <c r="D243" s="91">
        <v>13069500</v>
      </c>
      <c r="E243" s="92">
        <v>45838</v>
      </c>
      <c r="F243" s="91">
        <v>-6.5</v>
      </c>
      <c r="H243" s="91">
        <v>13075500</v>
      </c>
      <c r="I243" s="92">
        <v>45838</v>
      </c>
      <c r="J243" s="91">
        <v>80</v>
      </c>
      <c r="L243" s="91">
        <v>13077000</v>
      </c>
      <c r="M243" s="92">
        <v>45838</v>
      </c>
      <c r="N243" s="91">
        <v>1738</v>
      </c>
      <c r="P243" s="91">
        <v>13081500</v>
      </c>
      <c r="Q243" s="92">
        <v>45838</v>
      </c>
      <c r="R243" s="91">
        <v>-151.69999999999999</v>
      </c>
      <c r="T243" s="91">
        <v>13088000</v>
      </c>
      <c r="U243" s="92">
        <v>45838</v>
      </c>
      <c r="V243" s="91">
        <v>134</v>
      </c>
    </row>
    <row r="244" spans="4:22" ht="14.4" x14ac:dyDescent="0.3">
      <c r="D244" s="91">
        <v>13069500</v>
      </c>
      <c r="E244" s="92">
        <v>45839</v>
      </c>
      <c r="F244" s="91">
        <v>0.8</v>
      </c>
      <c r="H244" s="91">
        <v>13075500</v>
      </c>
      <c r="I244" s="92">
        <v>45839</v>
      </c>
      <c r="J244" s="91">
        <v>77</v>
      </c>
      <c r="L244" s="91">
        <v>13077000</v>
      </c>
      <c r="M244" s="92">
        <v>45839</v>
      </c>
      <c r="N244" s="91">
        <v>1796</v>
      </c>
      <c r="P244" s="91">
        <v>13081500</v>
      </c>
      <c r="Q244" s="92">
        <v>45839</v>
      </c>
      <c r="R244" s="91">
        <v>-144.19999999999999</v>
      </c>
      <c r="T244" s="91">
        <v>13088000</v>
      </c>
      <c r="U244" s="92">
        <v>45839</v>
      </c>
      <c r="V244" s="91">
        <v>146</v>
      </c>
    </row>
    <row r="245" spans="4:22" ht="14.4" x14ac:dyDescent="0.3">
      <c r="D245" s="91">
        <v>13069500</v>
      </c>
      <c r="E245" s="92">
        <v>45840</v>
      </c>
      <c r="F245" s="91">
        <v>123</v>
      </c>
      <c r="H245" s="91">
        <v>13075500</v>
      </c>
      <c r="I245" s="92">
        <v>45840</v>
      </c>
      <c r="J245" s="91">
        <v>76</v>
      </c>
      <c r="L245" s="91">
        <v>13077000</v>
      </c>
      <c r="M245" s="92">
        <v>45840</v>
      </c>
      <c r="N245" s="91">
        <v>1813</v>
      </c>
      <c r="P245" s="91">
        <v>13081500</v>
      </c>
      <c r="Q245" s="92">
        <v>45840</v>
      </c>
      <c r="R245" s="91">
        <v>-121.6</v>
      </c>
      <c r="T245" s="91">
        <v>13088000</v>
      </c>
      <c r="U245" s="92">
        <v>45840</v>
      </c>
      <c r="V245" s="91">
        <v>152</v>
      </c>
    </row>
    <row r="246" spans="4:22" ht="14.4" x14ac:dyDescent="0.3">
      <c r="D246" s="91">
        <v>13069500</v>
      </c>
      <c r="E246" s="92">
        <v>45841</v>
      </c>
      <c r="F246" s="91">
        <v>158</v>
      </c>
      <c r="H246" s="91">
        <v>13075500</v>
      </c>
      <c r="I246" s="92">
        <v>45841</v>
      </c>
      <c r="J246" s="91">
        <v>74</v>
      </c>
      <c r="L246" s="91">
        <v>13077000</v>
      </c>
      <c r="M246" s="92">
        <v>45841</v>
      </c>
      <c r="N246" s="91">
        <v>1810</v>
      </c>
      <c r="P246" s="91">
        <v>13081500</v>
      </c>
      <c r="Q246" s="92">
        <v>45841</v>
      </c>
      <c r="R246" s="91">
        <v>-125.6</v>
      </c>
      <c r="T246" s="91">
        <v>13088000</v>
      </c>
      <c r="U246" s="92">
        <v>45841</v>
      </c>
      <c r="V246" s="91">
        <v>178</v>
      </c>
    </row>
    <row r="247" spans="4:22" ht="14.4" x14ac:dyDescent="0.3">
      <c r="D247" s="91">
        <v>13069500</v>
      </c>
      <c r="E247" s="92">
        <v>45842</v>
      </c>
      <c r="F247" s="91">
        <v>63</v>
      </c>
      <c r="H247" s="91">
        <v>13075500</v>
      </c>
      <c r="I247" s="92">
        <v>45842</v>
      </c>
      <c r="J247" s="91">
        <v>74</v>
      </c>
      <c r="L247" s="91">
        <v>13077000</v>
      </c>
      <c r="M247" s="92">
        <v>45842</v>
      </c>
      <c r="N247" s="91">
        <v>1713</v>
      </c>
      <c r="P247" s="91">
        <v>13081500</v>
      </c>
      <c r="Q247" s="92">
        <v>45842</v>
      </c>
      <c r="R247" s="91">
        <v>-33.299999999999997</v>
      </c>
      <c r="T247" s="91">
        <v>13088000</v>
      </c>
      <c r="U247" s="92">
        <v>45842</v>
      </c>
      <c r="V247" s="91">
        <v>152</v>
      </c>
    </row>
    <row r="248" spans="4:22" ht="14.4" x14ac:dyDescent="0.3">
      <c r="D248" s="91">
        <v>13069500</v>
      </c>
      <c r="E248" s="92">
        <v>45843</v>
      </c>
      <c r="F248" s="91">
        <v>-18.899999999999999</v>
      </c>
      <c r="H248" s="91">
        <v>13075500</v>
      </c>
      <c r="I248" s="92">
        <v>45843</v>
      </c>
      <c r="J248" s="91">
        <v>84</v>
      </c>
      <c r="L248" s="91">
        <v>13077000</v>
      </c>
      <c r="M248" s="92">
        <v>45843</v>
      </c>
      <c r="N248" s="91">
        <v>1808</v>
      </c>
      <c r="P248" s="91">
        <v>13081500</v>
      </c>
      <c r="Q248" s="92">
        <v>45843</v>
      </c>
      <c r="R248" s="91">
        <v>4.4000000000000004</v>
      </c>
      <c r="T248" s="91">
        <v>13088000</v>
      </c>
      <c r="U248" s="92">
        <v>45843</v>
      </c>
      <c r="V248" s="91">
        <v>129</v>
      </c>
    </row>
    <row r="249" spans="4:22" ht="14.4" x14ac:dyDescent="0.3">
      <c r="D249" s="91">
        <v>13069500</v>
      </c>
      <c r="E249" s="92">
        <v>45844</v>
      </c>
      <c r="F249" s="91">
        <v>-27.9</v>
      </c>
      <c r="H249" s="91">
        <v>13075500</v>
      </c>
      <c r="I249" s="92">
        <v>45844</v>
      </c>
      <c r="J249" s="91">
        <v>85</v>
      </c>
      <c r="L249" s="91">
        <v>13077000</v>
      </c>
      <c r="M249" s="92">
        <v>45844</v>
      </c>
      <c r="N249" s="91">
        <v>1738</v>
      </c>
      <c r="P249" s="91">
        <v>13081500</v>
      </c>
      <c r="Q249" s="92">
        <v>45844</v>
      </c>
      <c r="R249" s="91">
        <v>15</v>
      </c>
      <c r="T249" s="91">
        <v>13088000</v>
      </c>
      <c r="U249" s="92">
        <v>45844</v>
      </c>
      <c r="V249" s="91">
        <v>92</v>
      </c>
    </row>
    <row r="250" spans="4:22" ht="14.4" x14ac:dyDescent="0.3">
      <c r="D250" s="91">
        <v>13069500</v>
      </c>
      <c r="E250" s="92">
        <v>45845</v>
      </c>
      <c r="F250" s="91">
        <v>73</v>
      </c>
      <c r="H250" s="91">
        <v>13075500</v>
      </c>
      <c r="I250" s="92">
        <v>45845</v>
      </c>
      <c r="J250" s="91">
        <v>88</v>
      </c>
      <c r="L250" s="91">
        <v>13077000</v>
      </c>
      <c r="M250" s="92">
        <v>45845</v>
      </c>
      <c r="N250" s="91">
        <v>1779</v>
      </c>
      <c r="P250" s="91">
        <v>13081500</v>
      </c>
      <c r="Q250" s="92">
        <v>45845</v>
      </c>
      <c r="R250" s="91">
        <v>24</v>
      </c>
      <c r="T250" s="91">
        <v>13088000</v>
      </c>
      <c r="U250" s="92">
        <v>45845</v>
      </c>
      <c r="V250" s="91">
        <v>-45.9</v>
      </c>
    </row>
    <row r="251" spans="4:22" ht="14.4" x14ac:dyDescent="0.3">
      <c r="D251" s="91">
        <v>13069500</v>
      </c>
      <c r="E251" s="92">
        <v>45846</v>
      </c>
      <c r="F251" s="91">
        <v>320</v>
      </c>
      <c r="H251" s="91">
        <v>13075500</v>
      </c>
      <c r="I251" s="92">
        <v>45846</v>
      </c>
      <c r="J251" s="91">
        <v>83</v>
      </c>
      <c r="L251" s="91">
        <v>13077000</v>
      </c>
      <c r="M251" s="92">
        <v>45846</v>
      </c>
      <c r="N251" s="91">
        <v>1784</v>
      </c>
      <c r="P251" s="91">
        <v>13081500</v>
      </c>
      <c r="Q251" s="92">
        <v>45846</v>
      </c>
      <c r="R251" s="91">
        <v>75</v>
      </c>
      <c r="T251" s="91">
        <v>13088000</v>
      </c>
      <c r="U251" s="92">
        <v>45846</v>
      </c>
      <c r="V251" s="91">
        <v>-54.7</v>
      </c>
    </row>
    <row r="252" spans="4:22" ht="14.4" x14ac:dyDescent="0.3">
      <c r="D252" s="91">
        <v>13069500</v>
      </c>
      <c r="E252" s="92">
        <v>45847</v>
      </c>
      <c r="F252" s="91">
        <v>521</v>
      </c>
      <c r="H252" s="91">
        <v>13075500</v>
      </c>
      <c r="I252" s="92">
        <v>45847</v>
      </c>
      <c r="J252" s="91">
        <v>79</v>
      </c>
      <c r="L252" s="91">
        <v>13077000</v>
      </c>
      <c r="M252" s="92">
        <v>45847</v>
      </c>
      <c r="N252" s="91">
        <v>1791</v>
      </c>
      <c r="P252" s="91">
        <v>13081500</v>
      </c>
      <c r="Q252" s="92">
        <v>45847</v>
      </c>
      <c r="R252" s="91">
        <v>81</v>
      </c>
      <c r="T252" s="91">
        <v>13088000</v>
      </c>
      <c r="U252" s="92">
        <v>45847</v>
      </c>
      <c r="V252" s="91">
        <v>-116.9</v>
      </c>
    </row>
    <row r="253" spans="4:22" ht="14.4" x14ac:dyDescent="0.3">
      <c r="D253" s="91">
        <v>13069500</v>
      </c>
      <c r="E253" s="92">
        <v>45848</v>
      </c>
      <c r="F253" s="91">
        <v>522</v>
      </c>
      <c r="H253" s="91">
        <v>13075500</v>
      </c>
      <c r="I253" s="92">
        <v>45848</v>
      </c>
      <c r="J253" s="91">
        <v>75</v>
      </c>
      <c r="L253" s="91">
        <v>13077000</v>
      </c>
      <c r="M253" s="92">
        <v>45848</v>
      </c>
      <c r="N253" s="91">
        <v>1762</v>
      </c>
      <c r="P253" s="91">
        <v>13081500</v>
      </c>
      <c r="Q253" s="92">
        <v>45848</v>
      </c>
      <c r="R253" s="91">
        <v>75</v>
      </c>
      <c r="T253" s="91">
        <v>13088000</v>
      </c>
      <c r="U253" s="92">
        <v>45848</v>
      </c>
      <c r="V253" s="91">
        <v>-172.6</v>
      </c>
    </row>
    <row r="254" spans="4:22" ht="14.4" x14ac:dyDescent="0.3">
      <c r="D254" s="91">
        <v>13069500</v>
      </c>
      <c r="E254" s="92">
        <v>45849</v>
      </c>
      <c r="F254" s="91">
        <v>300</v>
      </c>
      <c r="H254" s="91">
        <v>13075500</v>
      </c>
      <c r="I254" s="92">
        <v>45849</v>
      </c>
      <c r="J254" s="91">
        <v>75</v>
      </c>
      <c r="L254" s="91">
        <v>13077000</v>
      </c>
      <c r="M254" s="92">
        <v>45849</v>
      </c>
      <c r="N254" s="91">
        <v>1741</v>
      </c>
      <c r="P254" s="91">
        <v>13081500</v>
      </c>
      <c r="Q254" s="92">
        <v>45849</v>
      </c>
      <c r="R254" s="91">
        <v>43</v>
      </c>
      <c r="T254" s="91">
        <v>13088000</v>
      </c>
      <c r="U254" s="92">
        <v>45849</v>
      </c>
      <c r="V254" s="91">
        <v>-136</v>
      </c>
    </row>
    <row r="255" spans="4:22" ht="14.4" x14ac:dyDescent="0.3">
      <c r="D255" s="91">
        <v>13069500</v>
      </c>
      <c r="E255" s="92">
        <v>45850</v>
      </c>
      <c r="F255" s="91">
        <v>184</v>
      </c>
      <c r="H255" s="91">
        <v>13075500</v>
      </c>
      <c r="I255" s="92">
        <v>45850</v>
      </c>
      <c r="J255" s="91">
        <v>69</v>
      </c>
      <c r="L255" s="91">
        <v>13077000</v>
      </c>
      <c r="M255" s="92">
        <v>45850</v>
      </c>
      <c r="N255" s="91">
        <v>1776</v>
      </c>
      <c r="P255" s="91">
        <v>13081500</v>
      </c>
      <c r="Q255" s="92">
        <v>45850</v>
      </c>
      <c r="R255" s="91">
        <v>47</v>
      </c>
      <c r="T255" s="91">
        <v>13088000</v>
      </c>
      <c r="U255" s="92">
        <v>45850</v>
      </c>
      <c r="V255" s="91">
        <v>-106.8</v>
      </c>
    </row>
    <row r="256" spans="4:22" ht="14.4" x14ac:dyDescent="0.3">
      <c r="D256" s="91">
        <v>13069500</v>
      </c>
      <c r="E256" s="92">
        <v>45851</v>
      </c>
      <c r="F256" s="91">
        <v>66</v>
      </c>
      <c r="H256" s="91">
        <v>13075500</v>
      </c>
      <c r="I256" s="92">
        <v>45851</v>
      </c>
      <c r="J256" s="91">
        <v>64</v>
      </c>
      <c r="L256" s="91">
        <v>13077000</v>
      </c>
      <c r="M256" s="92">
        <v>45851</v>
      </c>
      <c r="N256" s="91">
        <v>1742</v>
      </c>
      <c r="P256" s="91">
        <v>13081500</v>
      </c>
      <c r="Q256" s="92">
        <v>45851</v>
      </c>
      <c r="R256" s="91">
        <v>68</v>
      </c>
      <c r="T256" s="91">
        <v>13088000</v>
      </c>
      <c r="U256" s="92">
        <v>45851</v>
      </c>
      <c r="V256" s="91">
        <v>-97.9</v>
      </c>
    </row>
    <row r="257" spans="4:22" ht="14.4" x14ac:dyDescent="0.3">
      <c r="D257" s="91">
        <v>13069500</v>
      </c>
      <c r="E257" s="92">
        <v>45852</v>
      </c>
      <c r="F257" s="91">
        <v>20</v>
      </c>
      <c r="H257" s="91">
        <v>13075500</v>
      </c>
      <c r="I257" s="92">
        <v>45852</v>
      </c>
      <c r="J257" s="91">
        <v>64</v>
      </c>
      <c r="L257" s="91">
        <v>13077000</v>
      </c>
      <c r="M257" s="92">
        <v>45852</v>
      </c>
      <c r="N257" s="91">
        <v>1796</v>
      </c>
      <c r="P257" s="91">
        <v>13081500</v>
      </c>
      <c r="Q257" s="92">
        <v>45852</v>
      </c>
      <c r="R257" s="91">
        <v>71</v>
      </c>
      <c r="T257" s="91">
        <v>13088000</v>
      </c>
      <c r="U257" s="92">
        <v>45852</v>
      </c>
      <c r="V257" s="91">
        <v>-1.4</v>
      </c>
    </row>
    <row r="258" spans="4:22" ht="14.4" x14ac:dyDescent="0.3">
      <c r="D258" s="91">
        <v>13069500</v>
      </c>
      <c r="E258" s="92">
        <v>45853</v>
      </c>
      <c r="F258" s="91">
        <v>79</v>
      </c>
      <c r="H258" s="91">
        <v>13075500</v>
      </c>
      <c r="I258" s="92">
        <v>45853</v>
      </c>
      <c r="J258" s="91">
        <v>65</v>
      </c>
      <c r="L258" s="91">
        <v>13077000</v>
      </c>
      <c r="M258" s="92">
        <v>45853</v>
      </c>
      <c r="N258" s="91">
        <v>1800</v>
      </c>
      <c r="P258" s="91">
        <v>13081500</v>
      </c>
      <c r="Q258" s="92">
        <v>45853</v>
      </c>
      <c r="R258" s="91">
        <v>25</v>
      </c>
      <c r="T258" s="91">
        <v>13088000</v>
      </c>
      <c r="U258" s="92">
        <v>45853</v>
      </c>
      <c r="V258" s="91">
        <v>-28.6</v>
      </c>
    </row>
    <row r="259" spans="4:22" ht="14.4" x14ac:dyDescent="0.3">
      <c r="D259" s="91">
        <v>13069500</v>
      </c>
      <c r="E259" s="92">
        <v>45854</v>
      </c>
      <c r="F259" s="91">
        <v>56</v>
      </c>
      <c r="H259" s="91">
        <v>13075500</v>
      </c>
      <c r="I259" s="92">
        <v>45854</v>
      </c>
      <c r="J259" s="91">
        <v>64</v>
      </c>
      <c r="L259" s="91">
        <v>13077000</v>
      </c>
      <c r="M259" s="92">
        <v>45854</v>
      </c>
      <c r="N259" s="91">
        <v>1843</v>
      </c>
      <c r="P259" s="91">
        <v>13081500</v>
      </c>
      <c r="Q259" s="92">
        <v>45854</v>
      </c>
      <c r="R259" s="91">
        <v>38</v>
      </c>
      <c r="T259" s="91">
        <v>13088000</v>
      </c>
      <c r="U259" s="92">
        <v>45854</v>
      </c>
      <c r="V259" s="91">
        <v>2.1</v>
      </c>
    </row>
    <row r="260" spans="4:22" ht="14.4" x14ac:dyDescent="0.3">
      <c r="D260" s="91">
        <v>13069500</v>
      </c>
      <c r="E260" s="92">
        <v>45855</v>
      </c>
      <c r="F260" s="91">
        <v>74</v>
      </c>
      <c r="H260" s="91">
        <v>13075500</v>
      </c>
      <c r="I260" s="92">
        <v>45855</v>
      </c>
      <c r="J260" s="91">
        <v>62</v>
      </c>
      <c r="L260" s="91">
        <v>13077000</v>
      </c>
      <c r="M260" s="92">
        <v>45855</v>
      </c>
      <c r="N260" s="91">
        <v>1846</v>
      </c>
      <c r="P260" s="91">
        <v>13081500</v>
      </c>
      <c r="Q260" s="92">
        <v>45855</v>
      </c>
      <c r="R260" s="91">
        <v>70</v>
      </c>
      <c r="T260" s="91">
        <v>13088000</v>
      </c>
      <c r="U260" s="92">
        <v>45855</v>
      </c>
      <c r="V260" s="91">
        <v>18</v>
      </c>
    </row>
    <row r="261" spans="4:22" ht="14.4" x14ac:dyDescent="0.3">
      <c r="D261" s="91">
        <v>13069500</v>
      </c>
      <c r="E261" s="92">
        <v>45856</v>
      </c>
      <c r="F261" s="91">
        <v>75</v>
      </c>
      <c r="H261" s="91">
        <v>13075500</v>
      </c>
      <c r="I261" s="92">
        <v>45856</v>
      </c>
      <c r="J261" s="91">
        <v>61</v>
      </c>
      <c r="L261" s="91">
        <v>13077000</v>
      </c>
      <c r="M261" s="92">
        <v>45856</v>
      </c>
      <c r="N261" s="91">
        <v>1835</v>
      </c>
      <c r="P261" s="91">
        <v>13081500</v>
      </c>
      <c r="Q261" s="92">
        <v>45856</v>
      </c>
      <c r="R261" s="91">
        <v>88</v>
      </c>
      <c r="T261" s="91">
        <v>13088000</v>
      </c>
      <c r="U261" s="92">
        <v>45856</v>
      </c>
      <c r="V261" s="91">
        <v>-21.8</v>
      </c>
    </row>
    <row r="262" spans="4:22" ht="14.4" x14ac:dyDescent="0.3">
      <c r="D262" s="91">
        <v>13069500</v>
      </c>
      <c r="E262" s="92">
        <v>45857</v>
      </c>
      <c r="F262" s="91">
        <v>93</v>
      </c>
      <c r="H262" s="91">
        <v>13075500</v>
      </c>
      <c r="I262" s="92">
        <v>45857</v>
      </c>
      <c r="J262" s="91">
        <v>61</v>
      </c>
      <c r="L262" s="91">
        <v>13077000</v>
      </c>
      <c r="M262" s="92">
        <v>45857</v>
      </c>
      <c r="N262" s="91">
        <v>1895</v>
      </c>
      <c r="P262" s="91">
        <v>13081500</v>
      </c>
      <c r="Q262" s="92">
        <v>45857</v>
      </c>
      <c r="R262" s="91">
        <v>81</v>
      </c>
      <c r="T262" s="91">
        <v>13088000</v>
      </c>
      <c r="U262" s="92">
        <v>45857</v>
      </c>
      <c r="V262" s="91">
        <v>-51.4</v>
      </c>
    </row>
    <row r="263" spans="4:22" ht="14.4" x14ac:dyDescent="0.3">
      <c r="D263" s="91">
        <v>13069500</v>
      </c>
      <c r="E263" s="92">
        <v>45858</v>
      </c>
      <c r="F263" s="91">
        <v>119</v>
      </c>
      <c r="H263" s="91">
        <v>13075500</v>
      </c>
      <c r="I263" s="92">
        <v>45858</v>
      </c>
      <c r="J263" s="91">
        <v>62</v>
      </c>
      <c r="L263" s="91">
        <v>13077000</v>
      </c>
      <c r="M263" s="92">
        <v>45858</v>
      </c>
      <c r="N263" s="91">
        <v>1894</v>
      </c>
      <c r="P263" s="91">
        <v>13081500</v>
      </c>
      <c r="Q263" s="92">
        <v>45858</v>
      </c>
      <c r="R263" s="91">
        <v>58</v>
      </c>
      <c r="T263" s="91">
        <v>13088000</v>
      </c>
      <c r="U263" s="92">
        <v>45858</v>
      </c>
      <c r="V263" s="91">
        <v>-55.7</v>
      </c>
    </row>
    <row r="264" spans="4:22" ht="14.4" x14ac:dyDescent="0.3">
      <c r="D264" s="91">
        <v>13069500</v>
      </c>
      <c r="E264" s="92">
        <v>45859</v>
      </c>
      <c r="F264" s="91">
        <v>140</v>
      </c>
      <c r="H264" s="91">
        <v>13075500</v>
      </c>
      <c r="I264" s="92">
        <v>45859</v>
      </c>
      <c r="J264" s="91">
        <v>68</v>
      </c>
      <c r="L264" s="91">
        <v>13077000</v>
      </c>
      <c r="M264" s="92">
        <v>45859</v>
      </c>
      <c r="N264" s="91">
        <v>1914</v>
      </c>
      <c r="P264" s="91">
        <v>13081500</v>
      </c>
      <c r="Q264" s="92">
        <v>45859</v>
      </c>
      <c r="R264" s="91">
        <v>22</v>
      </c>
      <c r="T264" s="91">
        <v>13088000</v>
      </c>
      <c r="U264" s="92">
        <v>45859</v>
      </c>
      <c r="V264" s="91">
        <v>-60.8</v>
      </c>
    </row>
    <row r="265" spans="4:22" ht="14.4" x14ac:dyDescent="0.3">
      <c r="D265" s="91">
        <v>13069500</v>
      </c>
      <c r="E265" s="92">
        <v>45860</v>
      </c>
      <c r="F265" s="91">
        <v>168</v>
      </c>
      <c r="H265" s="91">
        <v>13075500</v>
      </c>
      <c r="I265" s="92">
        <v>45860</v>
      </c>
      <c r="J265" s="91">
        <v>70</v>
      </c>
      <c r="L265" s="91">
        <v>13077000</v>
      </c>
      <c r="M265" s="92">
        <v>45860</v>
      </c>
      <c r="N265" s="91">
        <v>1900</v>
      </c>
      <c r="P265" s="91">
        <v>13081500</v>
      </c>
      <c r="Q265" s="92">
        <v>45860</v>
      </c>
      <c r="R265" s="91">
        <v>47</v>
      </c>
      <c r="T265" s="91">
        <v>13088000</v>
      </c>
      <c r="U265" s="92">
        <v>45860</v>
      </c>
      <c r="V265" s="91">
        <v>-222.9</v>
      </c>
    </row>
    <row r="266" spans="4:22" ht="14.4" x14ac:dyDescent="0.3">
      <c r="D266" s="91">
        <v>13069500</v>
      </c>
      <c r="E266" s="92">
        <v>45861</v>
      </c>
      <c r="F266" s="91">
        <v>177</v>
      </c>
      <c r="H266" s="91">
        <v>13075500</v>
      </c>
      <c r="I266" s="92">
        <v>45861</v>
      </c>
      <c r="J266" s="91">
        <v>70</v>
      </c>
      <c r="L266" s="91">
        <v>13077000</v>
      </c>
      <c r="M266" s="92">
        <v>45861</v>
      </c>
      <c r="N266" s="91">
        <v>1870</v>
      </c>
      <c r="P266" s="91">
        <v>13081500</v>
      </c>
      <c r="Q266" s="92">
        <v>45861</v>
      </c>
      <c r="R266" s="91">
        <v>42</v>
      </c>
      <c r="T266" s="91">
        <v>13088000</v>
      </c>
      <c r="U266" s="92">
        <v>45861</v>
      </c>
      <c r="V266" s="91">
        <v>-220.6</v>
      </c>
    </row>
    <row r="267" spans="4:22" ht="14.4" x14ac:dyDescent="0.3">
      <c r="D267" s="91">
        <v>13069500</v>
      </c>
      <c r="E267" s="92">
        <v>45862</v>
      </c>
      <c r="F267" s="91">
        <v>123</v>
      </c>
      <c r="H267" s="91">
        <v>13075500</v>
      </c>
      <c r="I267" s="92">
        <v>45862</v>
      </c>
      <c r="J267" s="91">
        <v>73</v>
      </c>
      <c r="L267" s="91">
        <v>13077000</v>
      </c>
      <c r="M267" s="92">
        <v>45862</v>
      </c>
      <c r="N267" s="91">
        <v>1871</v>
      </c>
      <c r="P267" s="91">
        <v>13081500</v>
      </c>
      <c r="Q267" s="92">
        <v>45862</v>
      </c>
      <c r="R267" s="91">
        <v>29</v>
      </c>
      <c r="T267" s="91">
        <v>13088000</v>
      </c>
      <c r="U267" s="92">
        <v>45862</v>
      </c>
      <c r="V267" s="91">
        <v>-223</v>
      </c>
    </row>
    <row r="268" spans="4:22" ht="14.4" x14ac:dyDescent="0.3">
      <c r="D268" s="91">
        <v>13069500</v>
      </c>
      <c r="E268" s="92">
        <v>45863</v>
      </c>
      <c r="F268" s="91">
        <v>99</v>
      </c>
      <c r="H268" s="91">
        <v>13075500</v>
      </c>
      <c r="I268" s="92">
        <v>45863</v>
      </c>
      <c r="J268" s="91">
        <v>70</v>
      </c>
      <c r="L268" s="91">
        <v>13077000</v>
      </c>
      <c r="M268" s="92">
        <v>45863</v>
      </c>
      <c r="N268" s="91">
        <v>1854</v>
      </c>
      <c r="P268" s="91">
        <v>13081500</v>
      </c>
      <c r="Q268" s="92">
        <v>45863</v>
      </c>
      <c r="R268" s="91">
        <v>24</v>
      </c>
      <c r="T268" s="91">
        <v>13088000</v>
      </c>
      <c r="U268" s="92">
        <v>45863</v>
      </c>
      <c r="V268" s="91">
        <v>-222.6</v>
      </c>
    </row>
    <row r="269" spans="4:22" ht="14.4" x14ac:dyDescent="0.3">
      <c r="D269" s="91">
        <v>13069500</v>
      </c>
      <c r="E269" s="92">
        <v>45864</v>
      </c>
      <c r="F269" s="91">
        <v>76</v>
      </c>
      <c r="H269" s="91">
        <v>13075500</v>
      </c>
      <c r="I269" s="92">
        <v>45864</v>
      </c>
      <c r="J269" s="91">
        <v>69</v>
      </c>
      <c r="L269" s="91">
        <v>13077000</v>
      </c>
      <c r="M269" s="92">
        <v>45864</v>
      </c>
      <c r="N269" s="91">
        <v>1861</v>
      </c>
      <c r="P269" s="91">
        <v>13081500</v>
      </c>
      <c r="Q269" s="92">
        <v>45864</v>
      </c>
      <c r="R269" s="91">
        <v>44</v>
      </c>
      <c r="T269" s="91">
        <v>13088000</v>
      </c>
      <c r="U269" s="92">
        <v>45864</v>
      </c>
      <c r="V269" s="91">
        <v>-230.9</v>
      </c>
    </row>
    <row r="270" spans="4:22" ht="14.4" x14ac:dyDescent="0.3">
      <c r="D270" s="91">
        <v>13069500</v>
      </c>
      <c r="E270" s="92">
        <v>45865</v>
      </c>
      <c r="F270" s="91">
        <v>-3.2</v>
      </c>
      <c r="H270" s="91">
        <v>13075500</v>
      </c>
      <c r="I270" s="92">
        <v>45865</v>
      </c>
      <c r="J270" s="91">
        <v>65</v>
      </c>
      <c r="L270" s="91">
        <v>13077000</v>
      </c>
      <c r="M270" s="92">
        <v>45865</v>
      </c>
      <c r="N270" s="91">
        <v>1920</v>
      </c>
      <c r="P270" s="91">
        <v>13081500</v>
      </c>
      <c r="Q270" s="92">
        <v>45865</v>
      </c>
      <c r="R270" s="91">
        <v>42</v>
      </c>
      <c r="T270" s="91">
        <v>13088000</v>
      </c>
      <c r="U270" s="92">
        <v>45865</v>
      </c>
      <c r="V270" s="91">
        <v>-225.3</v>
      </c>
    </row>
    <row r="271" spans="4:22" ht="14.4" x14ac:dyDescent="0.3">
      <c r="D271" s="91">
        <v>13069500</v>
      </c>
      <c r="E271" s="92">
        <v>45866</v>
      </c>
      <c r="F271" s="91">
        <v>-5.4</v>
      </c>
      <c r="H271" s="91">
        <v>13075500</v>
      </c>
      <c r="I271" s="92">
        <v>45866</v>
      </c>
      <c r="J271" s="91">
        <v>63</v>
      </c>
      <c r="L271" s="91">
        <v>13077000</v>
      </c>
      <c r="M271" s="92">
        <v>45866</v>
      </c>
      <c r="N271" s="91">
        <v>1890</v>
      </c>
      <c r="P271" s="91">
        <v>13081500</v>
      </c>
      <c r="Q271" s="92">
        <v>45866</v>
      </c>
      <c r="R271" s="91">
        <v>74</v>
      </c>
      <c r="T271" s="91">
        <v>13088000</v>
      </c>
      <c r="U271" s="92">
        <v>45866</v>
      </c>
      <c r="V271" s="91">
        <v>-219.8</v>
      </c>
    </row>
    <row r="272" spans="4:22" ht="14.4" x14ac:dyDescent="0.3">
      <c r="D272" s="91">
        <v>13069500</v>
      </c>
      <c r="E272" s="92">
        <v>45867</v>
      </c>
      <c r="F272" s="91">
        <v>-1.6</v>
      </c>
      <c r="H272" s="91">
        <v>13075500</v>
      </c>
      <c r="I272" s="92">
        <v>45867</v>
      </c>
      <c r="J272" s="91">
        <v>63</v>
      </c>
      <c r="L272" s="91">
        <v>13077000</v>
      </c>
      <c r="M272" s="92">
        <v>45867</v>
      </c>
      <c r="N272" s="91">
        <v>1904</v>
      </c>
      <c r="P272" s="91">
        <v>13081500</v>
      </c>
      <c r="Q272" s="92">
        <v>45867</v>
      </c>
      <c r="R272" s="91">
        <v>82</v>
      </c>
      <c r="T272" s="91">
        <v>13088000</v>
      </c>
      <c r="U272" s="92">
        <v>45867</v>
      </c>
      <c r="V272" s="91">
        <v>-44.7</v>
      </c>
    </row>
    <row r="273" spans="4:22" ht="14.4" x14ac:dyDescent="0.3">
      <c r="D273" s="91">
        <v>13069500</v>
      </c>
      <c r="E273" s="92">
        <v>45868</v>
      </c>
      <c r="F273" s="91">
        <v>-0.2</v>
      </c>
      <c r="H273" s="91">
        <v>13075500</v>
      </c>
      <c r="I273" s="92">
        <v>45868</v>
      </c>
      <c r="J273" s="91">
        <v>60</v>
      </c>
      <c r="L273" s="91">
        <v>13077000</v>
      </c>
      <c r="M273" s="92">
        <v>45868</v>
      </c>
      <c r="N273" s="91">
        <v>1930</v>
      </c>
      <c r="P273" s="91">
        <v>13081500</v>
      </c>
      <c r="Q273" s="92">
        <v>45868</v>
      </c>
      <c r="R273" s="91">
        <v>104</v>
      </c>
      <c r="T273" s="91">
        <v>13088000</v>
      </c>
      <c r="U273" s="92">
        <v>45868</v>
      </c>
      <c r="V273" s="91">
        <v>-67.7</v>
      </c>
    </row>
    <row r="274" spans="4:22" ht="14.4" x14ac:dyDescent="0.3">
      <c r="D274" s="91">
        <v>13069500</v>
      </c>
      <c r="E274" s="92">
        <v>45869</v>
      </c>
      <c r="F274" s="91">
        <v>-4</v>
      </c>
      <c r="H274" s="91">
        <v>13075500</v>
      </c>
      <c r="I274" s="92">
        <v>45869</v>
      </c>
      <c r="J274" s="91">
        <v>57</v>
      </c>
      <c r="L274" s="91">
        <v>13077000</v>
      </c>
      <c r="M274" s="92">
        <v>45869</v>
      </c>
      <c r="N274" s="91">
        <v>1924</v>
      </c>
      <c r="P274" s="91">
        <v>13081500</v>
      </c>
      <c r="Q274" s="92">
        <v>45869</v>
      </c>
      <c r="R274" s="91">
        <v>75</v>
      </c>
      <c r="T274" s="91">
        <v>13088000</v>
      </c>
      <c r="U274" s="92">
        <v>45869</v>
      </c>
      <c r="V274" s="91">
        <v>-70.5</v>
      </c>
    </row>
    <row r="275" spans="4:22" ht="14.4" x14ac:dyDescent="0.3">
      <c r="D275" s="91">
        <v>13069500</v>
      </c>
      <c r="E275" s="92">
        <v>45870</v>
      </c>
      <c r="F275" s="91">
        <v>-4.5</v>
      </c>
      <c r="H275" s="91">
        <v>13075500</v>
      </c>
      <c r="I275" s="92">
        <v>45870</v>
      </c>
      <c r="J275" s="91">
        <v>56</v>
      </c>
      <c r="L275" s="91">
        <v>13077000</v>
      </c>
      <c r="M275" s="92">
        <v>45870</v>
      </c>
      <c r="N275" s="91">
        <v>1906</v>
      </c>
      <c r="P275" s="91">
        <v>13081500</v>
      </c>
      <c r="Q275" s="92">
        <v>45870</v>
      </c>
      <c r="R275" s="91">
        <v>36</v>
      </c>
      <c r="T275" s="91">
        <v>13088000</v>
      </c>
      <c r="U275" s="92">
        <v>45870</v>
      </c>
      <c r="V275" s="91">
        <v>-61.1</v>
      </c>
    </row>
    <row r="276" spans="4:22" ht="14.4" x14ac:dyDescent="0.3">
      <c r="D276" s="91">
        <v>13069500</v>
      </c>
      <c r="E276" s="92">
        <v>45871</v>
      </c>
      <c r="F276" s="91">
        <v>-23.9</v>
      </c>
      <c r="H276" s="91">
        <v>13075500</v>
      </c>
      <c r="I276" s="92">
        <v>45871</v>
      </c>
      <c r="J276" s="91">
        <v>55</v>
      </c>
      <c r="L276" s="91">
        <v>13077000</v>
      </c>
      <c r="M276" s="92">
        <v>45871</v>
      </c>
      <c r="N276" s="91">
        <v>1882</v>
      </c>
      <c r="P276" s="91">
        <v>13081500</v>
      </c>
      <c r="Q276" s="92">
        <v>45871</v>
      </c>
      <c r="R276" s="91">
        <v>66</v>
      </c>
      <c r="T276" s="91">
        <v>13088000</v>
      </c>
      <c r="U276" s="92">
        <v>45871</v>
      </c>
      <c r="V276" s="91">
        <v>-57.6</v>
      </c>
    </row>
    <row r="277" spans="4:22" ht="14.4" x14ac:dyDescent="0.3">
      <c r="D277" s="91">
        <v>13069500</v>
      </c>
      <c r="E277" s="92">
        <v>45872</v>
      </c>
      <c r="F277" s="91">
        <v>-38.700000000000003</v>
      </c>
      <c r="H277" s="91">
        <v>13075500</v>
      </c>
      <c r="I277" s="92">
        <v>45872</v>
      </c>
      <c r="J277" s="91">
        <v>53</v>
      </c>
      <c r="L277" s="91">
        <v>13077000</v>
      </c>
      <c r="M277" s="92">
        <v>45872</v>
      </c>
      <c r="N277" s="91">
        <v>1867</v>
      </c>
      <c r="P277" s="91">
        <v>13081500</v>
      </c>
      <c r="Q277" s="92">
        <v>45872</v>
      </c>
      <c r="R277" s="91">
        <v>81</v>
      </c>
      <c r="T277" s="91">
        <v>13088000</v>
      </c>
      <c r="U277" s="92">
        <v>45872</v>
      </c>
      <c r="V277" s="91">
        <v>-40.5</v>
      </c>
    </row>
    <row r="278" spans="4:22" ht="14.4" x14ac:dyDescent="0.3">
      <c r="D278" s="91">
        <v>13069500</v>
      </c>
      <c r="E278" s="92">
        <v>45873</v>
      </c>
      <c r="F278" s="91">
        <v>-32.9</v>
      </c>
      <c r="H278" s="91">
        <v>13075500</v>
      </c>
      <c r="I278" s="92">
        <v>45873</v>
      </c>
      <c r="J278" s="91">
        <v>49</v>
      </c>
      <c r="L278" s="91">
        <v>13077000</v>
      </c>
      <c r="M278" s="92">
        <v>45873</v>
      </c>
      <c r="N278" s="91">
        <v>1926</v>
      </c>
      <c r="P278" s="91">
        <v>13081500</v>
      </c>
      <c r="Q278" s="92">
        <v>45873</v>
      </c>
      <c r="R278" s="91">
        <v>87</v>
      </c>
      <c r="T278" s="91">
        <v>13088000</v>
      </c>
      <c r="U278" s="92">
        <v>45873</v>
      </c>
      <c r="V278" s="91">
        <v>0.6</v>
      </c>
    </row>
    <row r="279" spans="4:22" ht="14.4" x14ac:dyDescent="0.3">
      <c r="D279" s="91">
        <v>13069500</v>
      </c>
      <c r="E279" s="92">
        <v>45874</v>
      </c>
      <c r="F279" s="91">
        <v>-31.1</v>
      </c>
      <c r="H279" s="91">
        <v>13075500</v>
      </c>
      <c r="I279" s="92">
        <v>45874</v>
      </c>
      <c r="J279" s="91">
        <v>49</v>
      </c>
      <c r="L279" s="91">
        <v>13077000</v>
      </c>
      <c r="M279" s="92">
        <v>45874</v>
      </c>
      <c r="N279" s="91">
        <v>1935</v>
      </c>
      <c r="P279" s="91">
        <v>13081500</v>
      </c>
      <c r="Q279" s="92">
        <v>45874</v>
      </c>
      <c r="R279" s="91">
        <v>50</v>
      </c>
      <c r="T279" s="91">
        <v>13088000</v>
      </c>
      <c r="U279" s="92">
        <v>45874</v>
      </c>
      <c r="V279" s="91">
        <v>26</v>
      </c>
    </row>
    <row r="280" spans="4:22" ht="14.4" x14ac:dyDescent="0.3">
      <c r="D280" s="91">
        <v>13069500</v>
      </c>
      <c r="E280" s="92">
        <v>45875</v>
      </c>
      <c r="F280" s="91">
        <v>-18.2</v>
      </c>
      <c r="H280" s="91">
        <v>13075500</v>
      </c>
      <c r="I280" s="92">
        <v>45875</v>
      </c>
      <c r="J280" s="91">
        <v>49</v>
      </c>
      <c r="L280" s="91">
        <v>13077000</v>
      </c>
      <c r="M280" s="92">
        <v>45875</v>
      </c>
      <c r="N280" s="91">
        <v>1873</v>
      </c>
      <c r="P280" s="91">
        <v>13081500</v>
      </c>
      <c r="Q280" s="92">
        <v>45875</v>
      </c>
      <c r="R280" s="91">
        <v>20</v>
      </c>
      <c r="T280" s="91">
        <v>13088000</v>
      </c>
      <c r="U280" s="92">
        <v>45875</v>
      </c>
      <c r="V280" s="91">
        <v>33</v>
      </c>
    </row>
    <row r="281" spans="4:22" ht="14.4" x14ac:dyDescent="0.3">
      <c r="D281" s="91">
        <v>13069500</v>
      </c>
      <c r="E281" s="92">
        <v>45876</v>
      </c>
      <c r="F281" s="91">
        <v>-12.8</v>
      </c>
      <c r="H281" s="91">
        <v>13075500</v>
      </c>
      <c r="I281" s="92">
        <v>45876</v>
      </c>
      <c r="J281" s="91">
        <v>47</v>
      </c>
      <c r="L281" s="91">
        <v>13077000</v>
      </c>
      <c r="M281" s="92">
        <v>45876</v>
      </c>
      <c r="N281" s="91">
        <v>1881</v>
      </c>
      <c r="P281" s="91">
        <v>13081500</v>
      </c>
      <c r="Q281" s="92">
        <v>45876</v>
      </c>
      <c r="R281" s="91">
        <v>40</v>
      </c>
      <c r="T281" s="91">
        <v>13088000</v>
      </c>
      <c r="U281" s="92">
        <v>45876</v>
      </c>
      <c r="V281" s="91">
        <v>-7.2</v>
      </c>
    </row>
    <row r="282" spans="4:22" ht="14.4" x14ac:dyDescent="0.3">
      <c r="D282" s="91">
        <v>13069500</v>
      </c>
      <c r="E282" s="92">
        <v>45877</v>
      </c>
      <c r="F282" s="91">
        <v>-14.3</v>
      </c>
      <c r="H282" s="91">
        <v>13075500</v>
      </c>
      <c r="I282" s="92">
        <v>45877</v>
      </c>
      <c r="J282" s="91">
        <v>46</v>
      </c>
      <c r="L282" s="91">
        <v>13077000</v>
      </c>
      <c r="M282" s="92">
        <v>45877</v>
      </c>
      <c r="N282" s="91">
        <v>1875</v>
      </c>
      <c r="P282" s="91">
        <v>13081500</v>
      </c>
      <c r="Q282" s="92">
        <v>45877</v>
      </c>
      <c r="R282" s="91">
        <v>62</v>
      </c>
      <c r="T282" s="91">
        <v>13088000</v>
      </c>
      <c r="U282" s="92">
        <v>45877</v>
      </c>
      <c r="V282" s="91">
        <v>-30.4</v>
      </c>
    </row>
    <row r="283" spans="4:22" ht="14.4" x14ac:dyDescent="0.3">
      <c r="D283" s="91">
        <v>13069500</v>
      </c>
      <c r="E283" s="92">
        <v>45878</v>
      </c>
      <c r="F283" s="91">
        <v>-21.5</v>
      </c>
      <c r="H283" s="91">
        <v>13075500</v>
      </c>
      <c r="I283" s="92">
        <v>45878</v>
      </c>
      <c r="J283" s="91">
        <v>43</v>
      </c>
      <c r="L283" s="91">
        <v>13077000</v>
      </c>
      <c r="M283" s="92">
        <v>45878</v>
      </c>
      <c r="N283" s="91">
        <v>1901</v>
      </c>
      <c r="P283" s="91">
        <v>13081500</v>
      </c>
      <c r="Q283" s="92">
        <v>45878</v>
      </c>
      <c r="R283" s="91">
        <v>12</v>
      </c>
      <c r="T283" s="91">
        <v>13088000</v>
      </c>
      <c r="U283" s="92">
        <v>45878</v>
      </c>
      <c r="V283" s="91">
        <v>-46.9</v>
      </c>
    </row>
    <row r="284" spans="4:22" ht="14.4" x14ac:dyDescent="0.3">
      <c r="D284" s="91">
        <v>13069500</v>
      </c>
      <c r="E284" s="92">
        <v>45879</v>
      </c>
      <c r="F284" s="91">
        <v>-26.4</v>
      </c>
      <c r="H284" s="91">
        <v>13075500</v>
      </c>
      <c r="I284" s="92">
        <v>45879</v>
      </c>
      <c r="J284" s="91">
        <v>39</v>
      </c>
      <c r="L284" s="91">
        <v>13077000</v>
      </c>
      <c r="M284" s="92">
        <v>45879</v>
      </c>
      <c r="N284" s="91">
        <v>1937</v>
      </c>
      <c r="P284" s="91">
        <v>13081500</v>
      </c>
      <c r="Q284" s="92">
        <v>45879</v>
      </c>
      <c r="R284" s="91">
        <v>57</v>
      </c>
      <c r="T284" s="91">
        <v>13088000</v>
      </c>
      <c r="U284" s="92">
        <v>45879</v>
      </c>
      <c r="V284" s="91">
        <v>-60.6</v>
      </c>
    </row>
    <row r="285" spans="4:22" ht="14.4" x14ac:dyDescent="0.3">
      <c r="D285" s="91">
        <v>13069500</v>
      </c>
      <c r="E285" s="92">
        <v>45880</v>
      </c>
      <c r="F285" s="91">
        <v>-27.5</v>
      </c>
      <c r="H285" s="91">
        <v>13075500</v>
      </c>
      <c r="I285" s="92">
        <v>45880</v>
      </c>
      <c r="J285" s="91">
        <v>41</v>
      </c>
      <c r="L285" s="91">
        <v>13077000</v>
      </c>
      <c r="M285" s="92">
        <v>45880</v>
      </c>
      <c r="N285" s="91">
        <v>1944</v>
      </c>
      <c r="P285" s="91">
        <v>13081500</v>
      </c>
      <c r="Q285" s="92">
        <v>45880</v>
      </c>
      <c r="R285" s="91">
        <v>47</v>
      </c>
      <c r="T285" s="91">
        <v>13088000</v>
      </c>
      <c r="U285" s="92">
        <v>45880</v>
      </c>
      <c r="V285" s="91">
        <v>-73.2</v>
      </c>
    </row>
    <row r="286" spans="4:22" ht="14.4" x14ac:dyDescent="0.3">
      <c r="D286" s="91">
        <v>13069500</v>
      </c>
      <c r="E286" s="92">
        <v>45881</v>
      </c>
      <c r="F286" s="91">
        <v>-16</v>
      </c>
      <c r="H286" s="91">
        <v>13075500</v>
      </c>
      <c r="I286" s="92">
        <v>45881</v>
      </c>
      <c r="J286" s="91">
        <v>42</v>
      </c>
      <c r="L286" s="91">
        <v>13077000</v>
      </c>
      <c r="M286" s="92">
        <v>45881</v>
      </c>
      <c r="N286" s="91">
        <v>1983</v>
      </c>
      <c r="P286" s="91">
        <v>13081500</v>
      </c>
      <c r="Q286" s="92">
        <v>45881</v>
      </c>
      <c r="R286" s="91">
        <v>95</v>
      </c>
      <c r="T286" s="91">
        <v>13088000</v>
      </c>
      <c r="U286" s="92">
        <v>45881</v>
      </c>
      <c r="V286" s="91">
        <v>-89</v>
      </c>
    </row>
    <row r="287" spans="4:22" ht="14.4" x14ac:dyDescent="0.3">
      <c r="D287" s="91">
        <v>13069500</v>
      </c>
      <c r="E287" s="92">
        <v>45882</v>
      </c>
      <c r="F287" s="91">
        <v>-0.1</v>
      </c>
      <c r="H287" s="91">
        <v>13075500</v>
      </c>
      <c r="I287" s="92">
        <v>45882</v>
      </c>
      <c r="J287" s="91">
        <v>42</v>
      </c>
      <c r="L287" s="91">
        <v>13077000</v>
      </c>
      <c r="M287" s="92">
        <v>45882</v>
      </c>
      <c r="N287" s="91">
        <v>1966</v>
      </c>
      <c r="P287" s="91">
        <v>13081500</v>
      </c>
      <c r="Q287" s="92">
        <v>45882</v>
      </c>
      <c r="R287" s="91">
        <v>137</v>
      </c>
      <c r="T287" s="91">
        <v>13088000</v>
      </c>
      <c r="U287" s="92">
        <v>45882</v>
      </c>
      <c r="V287" s="91">
        <v>-80.400000000000006</v>
      </c>
    </row>
    <row r="288" spans="4:22" ht="14.4" x14ac:dyDescent="0.3">
      <c r="D288" s="91">
        <v>13069500</v>
      </c>
      <c r="E288" s="92">
        <v>45883</v>
      </c>
      <c r="F288" s="91">
        <v>1.2</v>
      </c>
      <c r="H288" s="91">
        <v>13075500</v>
      </c>
      <c r="I288" s="92">
        <v>45883</v>
      </c>
      <c r="J288" s="91">
        <v>40</v>
      </c>
      <c r="L288" s="91">
        <v>13077000</v>
      </c>
      <c r="M288" s="92">
        <v>45883</v>
      </c>
      <c r="N288" s="91">
        <v>1937</v>
      </c>
      <c r="P288" s="91">
        <v>13081500</v>
      </c>
      <c r="Q288" s="92">
        <v>45883</v>
      </c>
      <c r="R288" s="91">
        <v>180</v>
      </c>
      <c r="T288" s="91">
        <v>13088000</v>
      </c>
      <c r="U288" s="92">
        <v>45883</v>
      </c>
      <c r="V288" s="91">
        <v>-72.2</v>
      </c>
    </row>
    <row r="289" spans="4:22" ht="14.4" x14ac:dyDescent="0.3">
      <c r="D289" s="91">
        <v>13069500</v>
      </c>
      <c r="E289" s="92">
        <v>45884</v>
      </c>
      <c r="F289" s="91">
        <v>32</v>
      </c>
      <c r="H289" s="91">
        <v>13075500</v>
      </c>
      <c r="I289" s="92">
        <v>45884</v>
      </c>
      <c r="J289" s="91">
        <v>39</v>
      </c>
      <c r="L289" s="91">
        <v>13077000</v>
      </c>
      <c r="M289" s="92">
        <v>45884</v>
      </c>
      <c r="N289" s="91">
        <v>1949</v>
      </c>
      <c r="P289" s="91">
        <v>13081500</v>
      </c>
      <c r="Q289" s="92">
        <v>45884</v>
      </c>
      <c r="R289" s="91">
        <v>294</v>
      </c>
      <c r="T289" s="91">
        <v>13088000</v>
      </c>
      <c r="U289" s="92">
        <v>45884</v>
      </c>
      <c r="V289" s="91">
        <v>-40.4</v>
      </c>
    </row>
    <row r="290" spans="4:22" ht="14.4" x14ac:dyDescent="0.3">
      <c r="D290" s="91">
        <v>13069500</v>
      </c>
      <c r="E290" s="92">
        <v>45885</v>
      </c>
      <c r="F290" s="91">
        <v>-8.1999999999999993</v>
      </c>
      <c r="H290" s="91">
        <v>13075500</v>
      </c>
      <c r="I290" s="92">
        <v>45885</v>
      </c>
      <c r="J290" s="91">
        <v>36</v>
      </c>
      <c r="L290" s="91">
        <v>13077000</v>
      </c>
      <c r="M290" s="92">
        <v>45885</v>
      </c>
      <c r="N290" s="91">
        <v>1945</v>
      </c>
      <c r="P290" s="91">
        <v>13081500</v>
      </c>
      <c r="Q290" s="92">
        <v>45885</v>
      </c>
      <c r="R290" s="91">
        <v>299</v>
      </c>
      <c r="T290" s="91">
        <v>13088000</v>
      </c>
      <c r="U290" s="92">
        <v>45885</v>
      </c>
      <c r="V290" s="91">
        <v>-22.3</v>
      </c>
    </row>
    <row r="291" spans="4:22" ht="14.4" x14ac:dyDescent="0.3">
      <c r="D291" s="91">
        <v>13069500</v>
      </c>
      <c r="E291" s="92">
        <v>45886</v>
      </c>
      <c r="F291" s="91">
        <v>-25.6</v>
      </c>
      <c r="H291" s="91">
        <v>13075500</v>
      </c>
      <c r="I291" s="92">
        <v>45886</v>
      </c>
      <c r="J291" s="91">
        <v>38</v>
      </c>
      <c r="L291" s="91">
        <v>13077000</v>
      </c>
      <c r="M291" s="92">
        <v>45886</v>
      </c>
      <c r="N291" s="91">
        <v>1945</v>
      </c>
      <c r="P291" s="91">
        <v>13081500</v>
      </c>
      <c r="Q291" s="92">
        <v>45886</v>
      </c>
      <c r="R291" s="91">
        <v>290</v>
      </c>
      <c r="T291" s="91">
        <v>13088000</v>
      </c>
      <c r="U291" s="92">
        <v>45886</v>
      </c>
      <c r="V291" s="91">
        <v>-11.4</v>
      </c>
    </row>
    <row r="292" spans="4:22" ht="14.4" x14ac:dyDescent="0.3">
      <c r="D292" s="91">
        <v>13069500</v>
      </c>
      <c r="E292" s="92">
        <v>45887</v>
      </c>
      <c r="F292" s="91">
        <v>-27.6</v>
      </c>
      <c r="H292" s="91">
        <v>13075500</v>
      </c>
      <c r="I292" s="92">
        <v>45887</v>
      </c>
      <c r="J292" s="91">
        <v>41</v>
      </c>
      <c r="L292" s="91">
        <v>13077000</v>
      </c>
      <c r="M292" s="92">
        <v>45887</v>
      </c>
      <c r="N292" s="91">
        <v>1955</v>
      </c>
      <c r="P292" s="91">
        <v>13081500</v>
      </c>
      <c r="Q292" s="92">
        <v>45887</v>
      </c>
      <c r="R292" s="91">
        <v>342</v>
      </c>
      <c r="T292" s="91">
        <v>13088000</v>
      </c>
      <c r="U292" s="92">
        <v>45887</v>
      </c>
      <c r="V292" s="91">
        <v>-2.7</v>
      </c>
    </row>
    <row r="293" spans="4:22" ht="14.4" x14ac:dyDescent="0.3">
      <c r="D293" s="91" t="s">
        <v>51</v>
      </c>
      <c r="E293" s="91" t="s">
        <v>51</v>
      </c>
      <c r="F293" s="91" t="s">
        <v>51</v>
      </c>
      <c r="H293" s="81"/>
      <c r="I293" s="82"/>
      <c r="J293" s="81"/>
      <c r="L293" s="81"/>
      <c r="M293" s="82"/>
      <c r="N293" s="81"/>
      <c r="P293" s="81"/>
      <c r="Q293" s="82"/>
      <c r="R293" s="81"/>
      <c r="T293" s="91" t="s">
        <v>51</v>
      </c>
      <c r="U293" s="91" t="s">
        <v>51</v>
      </c>
      <c r="V293" s="91" t="s">
        <v>51</v>
      </c>
    </row>
    <row r="294" spans="4:22" ht="14.4" x14ac:dyDescent="0.3">
      <c r="D294" s="81"/>
      <c r="E294" s="82"/>
      <c r="F294" s="81"/>
      <c r="H294" s="81"/>
      <c r="I294" s="82"/>
      <c r="J294" s="81"/>
      <c r="L294" s="81"/>
      <c r="M294" s="82"/>
      <c r="N294" s="81"/>
      <c r="P294" s="81"/>
      <c r="Q294" s="82"/>
      <c r="R294" s="81"/>
      <c r="T294" s="81"/>
      <c r="U294" s="82"/>
      <c r="V294" s="81"/>
    </row>
    <row r="295" spans="4:22" ht="14.4" x14ac:dyDescent="0.3">
      <c r="D295" s="81"/>
      <c r="E295" s="82"/>
      <c r="F295" s="81"/>
      <c r="H295" s="81"/>
      <c r="I295" s="82"/>
      <c r="J295" s="81"/>
      <c r="L295" s="81"/>
      <c r="M295" s="82"/>
      <c r="N295" s="81"/>
      <c r="P295" s="81"/>
      <c r="Q295" s="82"/>
      <c r="R295" s="81"/>
      <c r="T295" s="81"/>
      <c r="U295" s="82"/>
      <c r="V295" s="81"/>
    </row>
    <row r="296" spans="4:22" ht="14.4" x14ac:dyDescent="0.3">
      <c r="D296" s="81"/>
      <c r="E296" s="82"/>
      <c r="F296" s="81"/>
      <c r="H296" s="81"/>
      <c r="I296" s="82"/>
      <c r="J296" s="81"/>
      <c r="L296" s="81"/>
      <c r="M296" s="82"/>
      <c r="N296" s="81"/>
      <c r="P296" s="81"/>
      <c r="Q296" s="82"/>
      <c r="R296" s="81"/>
      <c r="T296" s="81"/>
      <c r="U296" s="82"/>
      <c r="V296" s="81"/>
    </row>
    <row r="297" spans="4:22" ht="14.4" x14ac:dyDescent="0.3">
      <c r="D297" s="81"/>
      <c r="E297" s="82"/>
      <c r="F297" s="81"/>
      <c r="H297" s="81"/>
      <c r="I297" s="82"/>
      <c r="J297" s="81"/>
      <c r="L297" s="81"/>
      <c r="M297" s="82"/>
      <c r="N297" s="81"/>
      <c r="P297" s="81"/>
      <c r="Q297" s="82"/>
      <c r="R297" s="81"/>
      <c r="T297" s="81"/>
      <c r="U297" s="82"/>
      <c r="V297" s="81"/>
    </row>
    <row r="298" spans="4:22" ht="14.4" x14ac:dyDescent="0.3">
      <c r="D298" s="81"/>
      <c r="E298" s="82"/>
      <c r="F298" s="81"/>
      <c r="H298" s="81"/>
      <c r="I298" s="82"/>
      <c r="J298" s="81"/>
      <c r="L298" s="81"/>
      <c r="M298" s="82"/>
      <c r="N298" s="81"/>
      <c r="P298" s="81"/>
      <c r="Q298" s="82"/>
      <c r="R298" s="81"/>
      <c r="T298" s="81"/>
      <c r="U298" s="82"/>
      <c r="V298" s="81"/>
    </row>
    <row r="299" spans="4:22" ht="14.4" x14ac:dyDescent="0.3">
      <c r="D299" s="81"/>
      <c r="E299" s="82"/>
      <c r="F299" s="81"/>
      <c r="H299" s="81"/>
      <c r="I299" s="82"/>
      <c r="J299" s="81"/>
      <c r="L299" s="81"/>
      <c r="M299" s="82"/>
      <c r="N299" s="81"/>
      <c r="P299" s="81"/>
      <c r="Q299" s="82"/>
      <c r="R299" s="81"/>
      <c r="T299" s="81"/>
      <c r="U299" s="82"/>
      <c r="V299" s="81"/>
    </row>
    <row r="300" spans="4:22" ht="14.4" x14ac:dyDescent="0.3">
      <c r="D300" s="81"/>
      <c r="E300" s="82"/>
      <c r="F300" s="81"/>
      <c r="H300" s="81"/>
      <c r="I300" s="82"/>
      <c r="J300" s="81"/>
      <c r="L300" s="81"/>
      <c r="M300" s="82"/>
      <c r="N300" s="81"/>
      <c r="P300" s="81"/>
      <c r="Q300" s="82"/>
      <c r="R300" s="81"/>
      <c r="T300" s="81"/>
      <c r="U300" s="82"/>
      <c r="V300" s="81"/>
    </row>
    <row r="301" spans="4:22" ht="14.4" x14ac:dyDescent="0.3">
      <c r="D301" s="81"/>
      <c r="E301" s="82"/>
      <c r="F301" s="81"/>
      <c r="H301" s="81"/>
      <c r="I301" s="82"/>
      <c r="J301" s="81"/>
      <c r="L301" s="81"/>
      <c r="M301" s="82"/>
      <c r="N301" s="81"/>
      <c r="P301" s="81"/>
      <c r="Q301" s="82"/>
      <c r="R301" s="81"/>
      <c r="T301" s="81"/>
      <c r="U301" s="82"/>
      <c r="V301" s="81"/>
    </row>
    <row r="302" spans="4:22" ht="14.4" x14ac:dyDescent="0.3">
      <c r="D302" s="81"/>
      <c r="E302" s="82"/>
      <c r="F302" s="81"/>
      <c r="H302" s="81"/>
      <c r="I302" s="82"/>
      <c r="J302" s="81"/>
      <c r="L302" s="81"/>
      <c r="M302" s="82"/>
      <c r="N302" s="81"/>
      <c r="P302" s="81"/>
      <c r="Q302" s="82"/>
      <c r="R302" s="81"/>
      <c r="T302" s="81"/>
      <c r="U302" s="82"/>
      <c r="V302" s="81"/>
    </row>
    <row r="303" spans="4:22" ht="14.4" x14ac:dyDescent="0.3">
      <c r="D303" s="81"/>
      <c r="E303" s="82"/>
      <c r="F303" s="81"/>
      <c r="H303" s="81"/>
      <c r="I303" s="82"/>
      <c r="J303" s="81"/>
      <c r="L303" s="81"/>
      <c r="M303" s="82"/>
      <c r="N303" s="81"/>
      <c r="P303" s="81"/>
      <c r="Q303" s="82"/>
      <c r="R303" s="81"/>
      <c r="T303" s="81"/>
      <c r="U303" s="82"/>
      <c r="V303" s="81"/>
    </row>
    <row r="304" spans="4:22" ht="14.4" x14ac:dyDescent="0.3">
      <c r="D304" s="81"/>
      <c r="E304" s="82"/>
      <c r="F304" s="81"/>
      <c r="H304" s="81"/>
      <c r="I304" s="82"/>
      <c r="J304" s="81"/>
      <c r="L304" s="81"/>
      <c r="M304" s="82"/>
      <c r="N304" s="81"/>
      <c r="P304" s="81"/>
      <c r="Q304" s="82"/>
      <c r="R304" s="81"/>
      <c r="T304" s="81"/>
      <c r="U304" s="82"/>
      <c r="V304" s="81"/>
    </row>
    <row r="305" spans="4:22" ht="14.4" x14ac:dyDescent="0.3">
      <c r="D305" s="81"/>
      <c r="E305" s="82"/>
      <c r="F305" s="81"/>
      <c r="H305" s="81"/>
      <c r="I305" s="82"/>
      <c r="J305" s="81"/>
      <c r="L305" s="81"/>
      <c r="M305" s="82"/>
      <c r="N305" s="81"/>
      <c r="P305" s="81"/>
      <c r="Q305" s="82"/>
      <c r="R305" s="81"/>
      <c r="T305" s="81"/>
      <c r="U305" s="82"/>
      <c r="V305" s="81"/>
    </row>
    <row r="306" spans="4:22" ht="14.4" x14ac:dyDescent="0.3">
      <c r="D306" s="81"/>
      <c r="E306" s="82"/>
      <c r="F306" s="81"/>
      <c r="H306" s="81"/>
      <c r="I306" s="82"/>
      <c r="J306" s="81"/>
      <c r="L306" s="81"/>
      <c r="M306" s="82"/>
      <c r="N306" s="81"/>
      <c r="P306" s="81"/>
      <c r="Q306" s="82"/>
      <c r="R306" s="81"/>
      <c r="T306" s="81"/>
      <c r="U306" s="82"/>
      <c r="V306" s="81"/>
    </row>
    <row r="307" spans="4:22" ht="14.4" x14ac:dyDescent="0.3">
      <c r="D307" s="81"/>
      <c r="E307" s="82"/>
      <c r="F307" s="81"/>
      <c r="H307" s="81"/>
      <c r="I307" s="82"/>
      <c r="J307" s="81"/>
      <c r="L307" s="81"/>
      <c r="M307" s="82"/>
      <c r="N307" s="81"/>
      <c r="P307" s="81"/>
      <c r="Q307" s="82"/>
      <c r="R307" s="81"/>
      <c r="T307" s="81"/>
      <c r="U307" s="82"/>
      <c r="V307" s="81"/>
    </row>
    <row r="308" spans="4:22" ht="14.4" x14ac:dyDescent="0.3">
      <c r="D308" s="81"/>
      <c r="E308" s="82"/>
      <c r="F308" s="81"/>
      <c r="H308" s="81"/>
      <c r="I308" s="82"/>
      <c r="J308" s="81"/>
      <c r="L308" s="81"/>
      <c r="M308" s="82"/>
      <c r="N308" s="81"/>
      <c r="P308" s="81"/>
      <c r="Q308" s="82"/>
      <c r="R308" s="81"/>
      <c r="T308" s="81"/>
      <c r="U308" s="82"/>
      <c r="V308" s="81"/>
    </row>
    <row r="309" spans="4:22" ht="14.4" x14ac:dyDescent="0.3">
      <c r="D309" s="81"/>
      <c r="E309" s="82"/>
      <c r="F309" s="81"/>
      <c r="H309" s="81"/>
      <c r="I309" s="82"/>
      <c r="J309" s="81"/>
      <c r="L309" s="81"/>
      <c r="M309" s="82"/>
      <c r="N309" s="81"/>
      <c r="P309" s="81"/>
      <c r="Q309" s="82"/>
      <c r="R309" s="81"/>
      <c r="T309" s="81"/>
      <c r="U309" s="82"/>
      <c r="V309" s="81"/>
    </row>
    <row r="310" spans="4:22" ht="14.4" x14ac:dyDescent="0.3">
      <c r="D310" s="81"/>
      <c r="E310" s="82"/>
      <c r="F310" s="81"/>
      <c r="H310" s="81"/>
      <c r="I310" s="82"/>
      <c r="J310" s="81"/>
      <c r="L310" s="81"/>
      <c r="M310" s="82"/>
      <c r="N310" s="81"/>
      <c r="P310" s="81"/>
      <c r="Q310" s="82"/>
      <c r="R310" s="81"/>
      <c r="T310" s="81"/>
      <c r="U310" s="82"/>
      <c r="V310" s="81"/>
    </row>
    <row r="311" spans="4:22" ht="14.4" x14ac:dyDescent="0.3">
      <c r="D311" s="81"/>
      <c r="E311" s="82"/>
      <c r="F311" s="81"/>
      <c r="H311" s="81"/>
      <c r="I311" s="82"/>
      <c r="J311" s="81"/>
      <c r="L311" s="81"/>
      <c r="M311" s="82"/>
      <c r="N311" s="81"/>
      <c r="P311" s="81"/>
      <c r="Q311" s="82"/>
      <c r="R311" s="81"/>
      <c r="T311" s="81"/>
      <c r="U311" s="82"/>
      <c r="V311" s="81"/>
    </row>
    <row r="312" spans="4:22" ht="14.4" x14ac:dyDescent="0.3">
      <c r="D312" s="81"/>
      <c r="E312" s="82"/>
      <c r="F312" s="81"/>
      <c r="H312" s="81"/>
      <c r="I312" s="82"/>
      <c r="J312" s="81"/>
      <c r="L312" s="81"/>
      <c r="M312" s="82"/>
      <c r="N312" s="81"/>
      <c r="P312" s="81"/>
      <c r="Q312" s="82"/>
      <c r="R312" s="81"/>
      <c r="T312" s="81"/>
      <c r="U312" s="82"/>
      <c r="V312" s="81"/>
    </row>
    <row r="313" spans="4:22" ht="14.4" x14ac:dyDescent="0.3">
      <c r="D313" s="81"/>
      <c r="E313" s="82"/>
      <c r="F313" s="81"/>
      <c r="H313" s="81"/>
      <c r="I313" s="82"/>
      <c r="J313" s="81"/>
      <c r="L313" s="81"/>
      <c r="M313" s="82"/>
      <c r="N313" s="81"/>
      <c r="P313" s="81"/>
      <c r="Q313" s="82"/>
      <c r="R313" s="81"/>
      <c r="T313" s="81"/>
      <c r="U313" s="82"/>
      <c r="V313" s="81"/>
    </row>
    <row r="314" spans="4:22" ht="14.4" x14ac:dyDescent="0.3">
      <c r="D314" s="81"/>
      <c r="E314" s="82"/>
      <c r="F314" s="81"/>
      <c r="H314" s="81"/>
      <c r="I314" s="82"/>
      <c r="J314" s="81"/>
      <c r="L314" s="81"/>
      <c r="M314" s="82"/>
      <c r="N314" s="81"/>
      <c r="P314" s="81"/>
      <c r="Q314" s="82"/>
      <c r="R314" s="81"/>
      <c r="T314" s="81"/>
      <c r="U314" s="82"/>
      <c r="V314" s="81"/>
    </row>
    <row r="315" spans="4:22" ht="14.4" x14ac:dyDescent="0.3">
      <c r="D315" s="81"/>
      <c r="E315" s="82"/>
      <c r="F315" s="81"/>
      <c r="H315" s="81"/>
      <c r="I315" s="82"/>
      <c r="J315" s="81"/>
      <c r="L315" s="81"/>
      <c r="M315" s="82"/>
      <c r="N315" s="81"/>
      <c r="P315" s="81"/>
      <c r="Q315" s="82"/>
      <c r="R315" s="81"/>
      <c r="T315" s="81"/>
      <c r="U315" s="82"/>
      <c r="V315" s="81"/>
    </row>
    <row r="316" spans="4:22" ht="14.4" x14ac:dyDescent="0.3">
      <c r="D316" s="81"/>
      <c r="E316" s="82"/>
      <c r="F316" s="81"/>
      <c r="H316" s="81"/>
      <c r="I316" s="82"/>
      <c r="J316" s="81"/>
      <c r="L316" s="81"/>
      <c r="M316" s="82"/>
      <c r="N316" s="81"/>
      <c r="P316" s="81"/>
      <c r="Q316" s="82"/>
      <c r="R316" s="81"/>
      <c r="T316" s="81"/>
      <c r="U316" s="82"/>
      <c r="V316" s="81"/>
    </row>
    <row r="317" spans="4:22" ht="14.4" x14ac:dyDescent="0.3">
      <c r="D317" s="81"/>
      <c r="E317" s="82"/>
      <c r="F317" s="81"/>
      <c r="H317" s="81"/>
      <c r="I317" s="82"/>
      <c r="J317" s="81"/>
      <c r="L317" s="81"/>
      <c r="M317" s="82"/>
      <c r="N317" s="81"/>
      <c r="P317" s="81"/>
      <c r="Q317" s="82"/>
      <c r="R317" s="81"/>
      <c r="T317" s="81"/>
      <c r="U317" s="82"/>
      <c r="V317" s="81"/>
    </row>
    <row r="318" spans="4:22" ht="14.4" x14ac:dyDescent="0.3">
      <c r="D318" s="81"/>
      <c r="E318" s="82"/>
      <c r="F318" s="81"/>
      <c r="H318" s="81"/>
      <c r="I318" s="82"/>
      <c r="J318" s="81"/>
      <c r="L318" s="81"/>
      <c r="M318" s="82"/>
      <c r="N318" s="81"/>
      <c r="P318" s="81"/>
      <c r="Q318" s="82"/>
      <c r="R318" s="81"/>
      <c r="T318" s="81"/>
      <c r="U318" s="82"/>
      <c r="V318" s="81"/>
    </row>
    <row r="319" spans="4:22" ht="14.4" x14ac:dyDescent="0.3">
      <c r="D319" s="81"/>
      <c r="E319" s="82"/>
      <c r="F319" s="81"/>
      <c r="H319" s="81"/>
      <c r="I319" s="82"/>
      <c r="J319" s="81"/>
      <c r="L319" s="81"/>
      <c r="M319" s="82"/>
      <c r="N319" s="81"/>
      <c r="P319" s="81"/>
      <c r="Q319" s="82"/>
      <c r="R319" s="81"/>
      <c r="T319" s="81"/>
      <c r="U319" s="82"/>
      <c r="V319" s="81"/>
    </row>
    <row r="320" spans="4:22" ht="14.4" x14ac:dyDescent="0.3">
      <c r="D320" s="81"/>
      <c r="E320" s="82"/>
      <c r="F320" s="81"/>
      <c r="H320" s="81"/>
      <c r="I320" s="82"/>
      <c r="J320" s="81"/>
      <c r="L320" s="81"/>
      <c r="M320" s="82"/>
      <c r="N320" s="81"/>
      <c r="P320" s="81"/>
      <c r="Q320" s="82"/>
      <c r="R320" s="81"/>
      <c r="T320" s="81"/>
      <c r="U320" s="82"/>
      <c r="V320" s="81"/>
    </row>
    <row r="321" spans="4:22" ht="14.4" x14ac:dyDescent="0.3">
      <c r="D321" s="81"/>
      <c r="E321" s="82"/>
      <c r="F321" s="81"/>
      <c r="H321" s="81"/>
      <c r="I321" s="82"/>
      <c r="J321" s="81"/>
      <c r="L321" s="81"/>
      <c r="M321" s="82"/>
      <c r="N321" s="81"/>
      <c r="P321" s="81"/>
      <c r="Q321" s="82"/>
      <c r="R321" s="81"/>
      <c r="T321" s="81"/>
      <c r="U321" s="82"/>
      <c r="V321" s="81"/>
    </row>
    <row r="322" spans="4:22" ht="14.4" x14ac:dyDescent="0.3">
      <c r="D322" s="81"/>
      <c r="E322" s="82"/>
      <c r="F322" s="81"/>
      <c r="H322" s="81"/>
      <c r="I322" s="82"/>
      <c r="J322" s="81"/>
      <c r="L322" s="81"/>
      <c r="M322" s="82"/>
      <c r="N322" s="81"/>
      <c r="P322" s="81"/>
      <c r="Q322" s="82"/>
      <c r="R322" s="81"/>
      <c r="T322" s="81"/>
      <c r="U322" s="82"/>
      <c r="V322" s="81"/>
    </row>
    <row r="323" spans="4:22" ht="14.4" x14ac:dyDescent="0.3">
      <c r="D323" s="81"/>
      <c r="E323" s="82"/>
      <c r="F323" s="81"/>
      <c r="H323" s="81"/>
      <c r="I323" s="82"/>
      <c r="J323" s="81"/>
      <c r="L323" s="81"/>
      <c r="M323" s="82"/>
      <c r="N323" s="81"/>
      <c r="P323" s="81"/>
      <c r="Q323" s="82"/>
      <c r="R323" s="81"/>
      <c r="T323" s="81"/>
      <c r="U323" s="82"/>
      <c r="V323" s="81"/>
    </row>
    <row r="324" spans="4:22" ht="14.4" x14ac:dyDescent="0.3">
      <c r="D324" s="81"/>
      <c r="E324" s="82"/>
      <c r="F324" s="81"/>
      <c r="H324" s="81"/>
      <c r="I324" s="82"/>
      <c r="J324" s="81"/>
      <c r="L324" s="81"/>
      <c r="M324" s="82"/>
      <c r="N324" s="81"/>
      <c r="P324" s="81"/>
      <c r="Q324" s="82"/>
      <c r="R324" s="81"/>
      <c r="T324" s="81"/>
      <c r="U324" s="82"/>
      <c r="V324" s="81"/>
    </row>
    <row r="325" spans="4:22" ht="14.4" x14ac:dyDescent="0.3">
      <c r="D325" s="81"/>
      <c r="E325" s="82"/>
      <c r="F325" s="81"/>
      <c r="H325" s="81"/>
      <c r="I325" s="82"/>
      <c r="J325" s="81"/>
      <c r="L325" s="81"/>
      <c r="M325" s="82"/>
      <c r="N325" s="81"/>
      <c r="P325" s="81"/>
      <c r="Q325" s="82"/>
      <c r="R325" s="81"/>
      <c r="T325" s="81"/>
      <c r="U325" s="82"/>
      <c r="V325" s="81"/>
    </row>
    <row r="326" spans="4:22" ht="14.4" x14ac:dyDescent="0.3">
      <c r="D326" s="81"/>
      <c r="E326" s="82"/>
      <c r="F326" s="81"/>
      <c r="H326" s="81"/>
      <c r="I326" s="82"/>
      <c r="J326" s="81"/>
      <c r="L326" s="81"/>
      <c r="M326" s="82"/>
      <c r="N326" s="81"/>
      <c r="P326" s="81"/>
      <c r="Q326" s="82"/>
      <c r="R326" s="81"/>
      <c r="T326" s="81"/>
      <c r="U326" s="82"/>
      <c r="V326" s="81"/>
    </row>
    <row r="327" spans="4:22" ht="14.4" x14ac:dyDescent="0.3">
      <c r="D327" s="81"/>
      <c r="E327" s="82"/>
      <c r="F327" s="81"/>
      <c r="H327" s="81"/>
      <c r="I327" s="82"/>
      <c r="J327" s="81"/>
      <c r="L327" s="81"/>
      <c r="M327" s="82"/>
      <c r="N327" s="81"/>
      <c r="P327" s="81"/>
      <c r="Q327" s="82"/>
      <c r="R327" s="81"/>
      <c r="T327" s="81"/>
      <c r="U327" s="82"/>
      <c r="V327" s="81"/>
    </row>
    <row r="328" spans="4:22" ht="14.4" x14ac:dyDescent="0.3">
      <c r="D328" s="81"/>
      <c r="E328" s="82"/>
      <c r="F328" s="81"/>
      <c r="H328" s="81"/>
      <c r="I328" s="82"/>
      <c r="J328" s="81"/>
      <c r="L328" s="81"/>
      <c r="M328" s="82"/>
      <c r="N328" s="81"/>
      <c r="P328" s="81"/>
      <c r="Q328" s="82"/>
      <c r="R328" s="81"/>
      <c r="T328" s="81"/>
      <c r="U328" s="82"/>
      <c r="V328" s="81"/>
    </row>
    <row r="329" spans="4:22" ht="14.4" x14ac:dyDescent="0.3">
      <c r="D329" s="81"/>
      <c r="E329" s="82"/>
      <c r="F329" s="81"/>
      <c r="H329" s="81"/>
      <c r="I329" s="82"/>
      <c r="J329" s="81"/>
      <c r="L329" s="81"/>
      <c r="M329" s="82"/>
      <c r="N329" s="81"/>
      <c r="P329" s="81"/>
      <c r="Q329" s="82"/>
      <c r="R329" s="81"/>
      <c r="T329" s="81"/>
      <c r="U329" s="82"/>
      <c r="V329" s="81"/>
    </row>
    <row r="330" spans="4:22" ht="14.4" x14ac:dyDescent="0.3">
      <c r="D330" s="81"/>
      <c r="E330" s="82"/>
      <c r="F330" s="81"/>
      <c r="H330" s="81"/>
      <c r="I330" s="82"/>
      <c r="J330" s="81"/>
      <c r="L330" s="81"/>
      <c r="M330" s="82"/>
      <c r="N330" s="81"/>
      <c r="P330" s="81"/>
      <c r="Q330" s="82"/>
      <c r="R330" s="81"/>
      <c r="T330" s="81"/>
      <c r="U330" s="82"/>
      <c r="V330" s="81"/>
    </row>
    <row r="331" spans="4:22" ht="14.4" x14ac:dyDescent="0.3">
      <c r="D331" s="81"/>
      <c r="E331" s="82"/>
      <c r="F331" s="81"/>
      <c r="H331" s="81"/>
      <c r="I331" s="82"/>
      <c r="J331" s="81"/>
      <c r="L331" s="81"/>
      <c r="M331" s="82"/>
      <c r="N331" s="81"/>
      <c r="P331" s="81"/>
      <c r="Q331" s="82"/>
      <c r="R331" s="81"/>
      <c r="T331" s="81"/>
      <c r="U331" s="82"/>
      <c r="V331" s="81"/>
    </row>
    <row r="332" spans="4:22" ht="14.4" x14ac:dyDescent="0.3">
      <c r="D332" s="81"/>
      <c r="E332" s="82"/>
      <c r="F332" s="81"/>
      <c r="H332" s="81"/>
      <c r="I332" s="82"/>
      <c r="J332" s="81"/>
      <c r="L332" s="81"/>
      <c r="M332" s="82"/>
      <c r="N332" s="81"/>
      <c r="P332" s="81"/>
      <c r="Q332" s="82"/>
      <c r="R332" s="81"/>
      <c r="T332" s="81"/>
      <c r="U332" s="82"/>
      <c r="V332" s="81"/>
    </row>
    <row r="333" spans="4:22" ht="14.4" x14ac:dyDescent="0.3">
      <c r="D333" s="81"/>
      <c r="E333" s="82"/>
      <c r="F333" s="81"/>
      <c r="H333" s="81"/>
      <c r="I333" s="82"/>
      <c r="J333" s="81"/>
      <c r="L333" s="81"/>
      <c r="M333" s="82"/>
      <c r="N333" s="81"/>
      <c r="P333" s="81"/>
      <c r="Q333" s="82"/>
      <c r="R333" s="81"/>
      <c r="T333" s="81"/>
      <c r="U333" s="82"/>
      <c r="V333" s="81"/>
    </row>
    <row r="334" spans="4:22" ht="14.4" x14ac:dyDescent="0.3">
      <c r="D334" s="81"/>
      <c r="E334" s="82"/>
      <c r="F334" s="81"/>
      <c r="H334" s="81"/>
      <c r="I334" s="82"/>
      <c r="J334" s="81"/>
      <c r="L334" s="81"/>
      <c r="M334" s="82"/>
      <c r="N334" s="81"/>
      <c r="P334" s="81"/>
      <c r="Q334" s="82"/>
      <c r="R334" s="81"/>
      <c r="T334" s="81"/>
      <c r="U334" s="82"/>
      <c r="V334" s="81"/>
    </row>
    <row r="335" spans="4:22" ht="14.4" x14ac:dyDescent="0.3">
      <c r="D335" s="81"/>
      <c r="E335" s="82"/>
      <c r="F335" s="81"/>
      <c r="H335" s="81"/>
      <c r="I335" s="82"/>
      <c r="J335" s="81"/>
      <c r="L335" s="81"/>
      <c r="M335" s="82"/>
      <c r="N335" s="81"/>
      <c r="P335" s="81"/>
      <c r="Q335" s="82"/>
      <c r="R335" s="81"/>
      <c r="T335" s="81"/>
      <c r="U335" s="82"/>
      <c r="V335" s="81"/>
    </row>
    <row r="336" spans="4:22" ht="14.4" x14ac:dyDescent="0.3">
      <c r="D336" s="81"/>
      <c r="E336" s="82"/>
      <c r="F336" s="81"/>
      <c r="H336" s="81"/>
      <c r="I336" s="82"/>
      <c r="J336" s="81"/>
      <c r="L336" s="81"/>
      <c r="M336" s="82"/>
      <c r="N336" s="81"/>
      <c r="P336" s="81"/>
      <c r="Q336" s="82"/>
      <c r="R336" s="81"/>
      <c r="T336" s="81"/>
      <c r="U336" s="82"/>
      <c r="V336" s="81"/>
    </row>
    <row r="337" spans="4:22" ht="14.4" x14ac:dyDescent="0.3">
      <c r="D337" s="81"/>
      <c r="E337" s="82"/>
      <c r="F337" s="81"/>
      <c r="H337" s="81"/>
      <c r="I337" s="82"/>
      <c r="J337" s="81"/>
      <c r="L337" s="81"/>
      <c r="M337" s="82"/>
      <c r="N337" s="81"/>
      <c r="P337" s="81"/>
      <c r="Q337" s="82"/>
      <c r="R337" s="81"/>
      <c r="T337" s="81"/>
      <c r="U337" s="82"/>
      <c r="V337" s="81"/>
    </row>
    <row r="338" spans="4:22" ht="14.4" x14ac:dyDescent="0.3">
      <c r="D338" s="81"/>
      <c r="E338" s="82"/>
      <c r="F338" s="81"/>
      <c r="H338" s="81"/>
      <c r="I338" s="82"/>
      <c r="J338" s="81"/>
      <c r="L338" s="81"/>
      <c r="M338" s="82"/>
      <c r="N338" s="81"/>
      <c r="P338" s="81"/>
      <c r="Q338" s="82"/>
      <c r="R338" s="81"/>
      <c r="T338" s="81"/>
      <c r="U338" s="82"/>
      <c r="V338" s="81"/>
    </row>
    <row r="339" spans="4:22" ht="14.4" x14ac:dyDescent="0.3">
      <c r="D339" s="81"/>
      <c r="E339" s="82"/>
      <c r="F339" s="81"/>
      <c r="H339" s="81"/>
      <c r="I339" s="82"/>
      <c r="J339" s="81"/>
      <c r="L339" s="81"/>
      <c r="M339" s="82"/>
      <c r="N339" s="81"/>
      <c r="P339" s="81"/>
      <c r="Q339" s="82"/>
      <c r="R339" s="81"/>
      <c r="T339" s="81"/>
      <c r="U339" s="82"/>
      <c r="V339" s="81"/>
    </row>
    <row r="340" spans="4:22" ht="14.4" x14ac:dyDescent="0.3">
      <c r="D340" s="81"/>
      <c r="E340" s="82"/>
      <c r="F340" s="81"/>
      <c r="H340" s="81"/>
      <c r="I340" s="82"/>
      <c r="J340" s="81"/>
      <c r="L340" s="81"/>
      <c r="M340" s="82"/>
      <c r="N340" s="81"/>
      <c r="P340" s="81"/>
      <c r="Q340" s="82"/>
      <c r="R340" s="81"/>
      <c r="T340" s="81"/>
      <c r="U340" s="82"/>
      <c r="V340" s="81"/>
    </row>
    <row r="341" spans="4:22" ht="14.4" x14ac:dyDescent="0.3">
      <c r="D341" s="81"/>
      <c r="E341" s="82"/>
      <c r="F341" s="81"/>
      <c r="H341" s="81"/>
      <c r="I341" s="82"/>
      <c r="J341" s="81"/>
      <c r="L341" s="81"/>
      <c r="M341" s="82"/>
      <c r="N341" s="81"/>
      <c r="P341" s="81"/>
      <c r="Q341" s="82"/>
      <c r="R341" s="81"/>
      <c r="T341" s="81"/>
      <c r="U341" s="82"/>
      <c r="V341" s="81"/>
    </row>
    <row r="342" spans="4:22" ht="14.4" x14ac:dyDescent="0.3">
      <c r="D342" s="81"/>
      <c r="E342" s="82"/>
      <c r="F342" s="81"/>
      <c r="H342" s="81"/>
      <c r="I342" s="82"/>
      <c r="J342" s="81"/>
      <c r="L342" s="81"/>
      <c r="M342" s="82"/>
      <c r="N342" s="81"/>
      <c r="P342" s="81"/>
      <c r="Q342" s="82"/>
      <c r="R342" s="81"/>
      <c r="T342" s="81"/>
      <c r="U342" s="82"/>
      <c r="V342" s="81"/>
    </row>
    <row r="343" spans="4:22" ht="14.4" x14ac:dyDescent="0.3">
      <c r="D343" s="81"/>
      <c r="E343" s="82"/>
      <c r="F343" s="81"/>
      <c r="H343" s="81"/>
      <c r="I343" s="82"/>
      <c r="J343" s="81"/>
      <c r="L343" s="81"/>
      <c r="M343" s="82"/>
      <c r="N343" s="81"/>
      <c r="P343" s="81"/>
      <c r="Q343" s="82"/>
      <c r="R343" s="81"/>
      <c r="T343" s="81"/>
      <c r="U343" s="82"/>
      <c r="V343" s="81"/>
    </row>
    <row r="344" spans="4:22" ht="14.4" x14ac:dyDescent="0.3">
      <c r="D344" s="81"/>
      <c r="E344" s="82"/>
      <c r="F344" s="81"/>
      <c r="H344" s="81"/>
      <c r="I344" s="82"/>
      <c r="J344" s="81"/>
      <c r="L344" s="81"/>
      <c r="M344" s="82"/>
      <c r="N344" s="81"/>
      <c r="P344" s="81"/>
      <c r="Q344" s="82"/>
      <c r="R344" s="81"/>
      <c r="T344" s="81"/>
      <c r="U344" s="82"/>
      <c r="V344" s="81"/>
    </row>
    <row r="345" spans="4:22" ht="14.4" x14ac:dyDescent="0.3">
      <c r="D345" s="81"/>
      <c r="E345" s="82"/>
      <c r="F345" s="81"/>
      <c r="H345" s="81"/>
      <c r="I345" s="82"/>
      <c r="J345" s="81"/>
      <c r="L345" s="81"/>
      <c r="M345" s="82"/>
      <c r="N345" s="81"/>
      <c r="P345" s="81"/>
      <c r="Q345" s="82"/>
      <c r="R345" s="81"/>
      <c r="T345" s="81"/>
      <c r="U345" s="82"/>
      <c r="V345" s="81"/>
    </row>
    <row r="346" spans="4:22" ht="14.4" x14ac:dyDescent="0.3">
      <c r="D346" s="81"/>
      <c r="E346" s="82"/>
      <c r="F346" s="81"/>
      <c r="H346" s="81"/>
      <c r="I346" s="82"/>
      <c r="J346" s="81"/>
      <c r="L346" s="81"/>
      <c r="M346" s="82"/>
      <c r="N346" s="81"/>
      <c r="P346" s="81"/>
      <c r="Q346" s="82"/>
      <c r="R346" s="81"/>
      <c r="T346" s="81"/>
      <c r="U346" s="82"/>
      <c r="V346" s="81"/>
    </row>
    <row r="347" spans="4:22" ht="14.4" x14ac:dyDescent="0.3">
      <c r="D347" s="81"/>
      <c r="E347" s="82"/>
      <c r="F347" s="81"/>
      <c r="H347" s="81"/>
      <c r="I347" s="82"/>
      <c r="J347" s="81"/>
      <c r="L347" s="81"/>
      <c r="M347" s="82"/>
      <c r="N347" s="81"/>
      <c r="P347" s="81"/>
      <c r="Q347" s="82"/>
      <c r="R347" s="81"/>
      <c r="T347" s="81"/>
      <c r="U347" s="82"/>
      <c r="V347" s="81"/>
    </row>
    <row r="348" spans="4:22" ht="14.4" x14ac:dyDescent="0.3">
      <c r="D348" s="81"/>
      <c r="E348" s="82"/>
      <c r="F348" s="81"/>
      <c r="H348" s="81"/>
      <c r="I348" s="82"/>
      <c r="J348" s="81"/>
      <c r="L348" s="81"/>
      <c r="M348" s="82"/>
      <c r="N348" s="81"/>
      <c r="P348" s="81"/>
      <c r="Q348" s="82"/>
      <c r="R348" s="81"/>
      <c r="T348" s="81"/>
      <c r="U348" s="82"/>
      <c r="V348" s="81"/>
    </row>
    <row r="349" spans="4:22" ht="14.4" x14ac:dyDescent="0.3">
      <c r="D349" s="81"/>
      <c r="E349" s="82"/>
      <c r="F349" s="81"/>
      <c r="H349" s="81"/>
      <c r="I349" s="82"/>
      <c r="J349" s="81"/>
      <c r="L349" s="81"/>
      <c r="M349" s="82"/>
      <c r="N349" s="81"/>
      <c r="P349" s="81"/>
      <c r="Q349" s="82"/>
      <c r="R349" s="81"/>
      <c r="T349" s="81"/>
      <c r="U349" s="82"/>
      <c r="V349" s="81"/>
    </row>
    <row r="350" spans="4:22" ht="14.4" x14ac:dyDescent="0.3">
      <c r="D350" s="81"/>
      <c r="E350" s="82"/>
      <c r="F350" s="81"/>
      <c r="H350" s="81"/>
      <c r="I350" s="82"/>
      <c r="J350" s="81"/>
      <c r="L350" s="81"/>
      <c r="M350" s="82"/>
      <c r="N350" s="81"/>
      <c r="P350" s="81"/>
      <c r="Q350" s="82"/>
      <c r="R350" s="81"/>
      <c r="T350" s="81"/>
      <c r="U350" s="82"/>
      <c r="V350" s="81"/>
    </row>
    <row r="351" spans="4:22" ht="14.4" x14ac:dyDescent="0.3">
      <c r="D351" s="81"/>
      <c r="E351" s="82"/>
      <c r="F351" s="81"/>
      <c r="H351" s="81"/>
      <c r="I351" s="82"/>
      <c r="J351" s="81"/>
      <c r="L351" s="81"/>
      <c r="M351" s="82"/>
      <c r="N351" s="81"/>
      <c r="P351" s="81"/>
      <c r="Q351" s="82"/>
      <c r="R351" s="81"/>
      <c r="T351" s="81"/>
      <c r="U351" s="82"/>
      <c r="V351" s="81"/>
    </row>
    <row r="352" spans="4:22" ht="14.4" x14ac:dyDescent="0.3">
      <c r="D352" s="81"/>
      <c r="E352" s="82"/>
      <c r="F352" s="81"/>
      <c r="H352" s="81"/>
      <c r="I352" s="82"/>
      <c r="J352" s="81"/>
      <c r="L352" s="81"/>
      <c r="M352" s="82"/>
      <c r="N352" s="81"/>
      <c r="P352" s="81"/>
      <c r="Q352" s="82"/>
      <c r="R352" s="81"/>
      <c r="T352" s="81"/>
      <c r="U352" s="82"/>
      <c r="V352" s="81"/>
    </row>
    <row r="353" spans="4:22" ht="14.4" x14ac:dyDescent="0.3">
      <c r="D353" s="81"/>
      <c r="E353" s="82"/>
      <c r="F353" s="81"/>
      <c r="H353" s="81"/>
      <c r="I353" s="82"/>
      <c r="J353" s="81"/>
      <c r="L353" s="81"/>
      <c r="M353" s="82"/>
      <c r="N353" s="81"/>
      <c r="P353" s="81"/>
      <c r="Q353" s="82"/>
      <c r="R353" s="81"/>
      <c r="T353" s="81"/>
      <c r="U353" s="82"/>
      <c r="V353" s="81"/>
    </row>
    <row r="354" spans="4:22" ht="14.4" x14ac:dyDescent="0.3">
      <c r="D354" s="81"/>
      <c r="E354" s="82"/>
      <c r="F354" s="81"/>
      <c r="H354" s="81"/>
      <c r="I354" s="82"/>
      <c r="J354" s="81"/>
      <c r="L354" s="81"/>
      <c r="M354" s="82"/>
      <c r="N354" s="81"/>
      <c r="P354" s="81"/>
      <c r="Q354" s="82"/>
      <c r="R354" s="81"/>
      <c r="T354" s="81"/>
      <c r="U354" s="82"/>
      <c r="V354" s="81"/>
    </row>
    <row r="355" spans="4:22" ht="14.4" x14ac:dyDescent="0.3">
      <c r="D355" s="81"/>
      <c r="E355" s="82"/>
      <c r="F355" s="81"/>
      <c r="H355" s="81"/>
      <c r="I355" s="82"/>
      <c r="J355" s="81"/>
      <c r="L355" s="81"/>
      <c r="M355" s="82"/>
      <c r="N355" s="81"/>
      <c r="P355" s="81"/>
      <c r="Q355" s="82"/>
      <c r="R355" s="81"/>
      <c r="T355" s="81"/>
      <c r="U355" s="82"/>
      <c r="V355" s="81"/>
    </row>
    <row r="356" spans="4:22" ht="14.4" x14ac:dyDescent="0.3">
      <c r="D356" s="81"/>
      <c r="E356" s="82"/>
      <c r="F356" s="81"/>
      <c r="H356" s="81"/>
      <c r="I356" s="82"/>
      <c r="J356" s="81"/>
      <c r="L356" s="81"/>
      <c r="M356" s="82"/>
      <c r="N356" s="81"/>
      <c r="P356" s="81"/>
      <c r="Q356" s="82"/>
      <c r="R356" s="81"/>
      <c r="T356" s="81"/>
      <c r="U356" s="82"/>
      <c r="V356" s="81"/>
    </row>
    <row r="357" spans="4:22" ht="14.4" x14ac:dyDescent="0.3">
      <c r="D357" s="81"/>
      <c r="E357" s="82"/>
      <c r="F357" s="81"/>
      <c r="H357" s="81"/>
      <c r="I357" s="82"/>
      <c r="J357" s="81"/>
      <c r="L357" s="81"/>
      <c r="M357" s="82"/>
      <c r="N357" s="81"/>
      <c r="P357" s="81"/>
      <c r="Q357" s="82"/>
      <c r="R357" s="81"/>
      <c r="T357" s="81"/>
      <c r="U357" s="82"/>
      <c r="V357" s="81"/>
    </row>
    <row r="358" spans="4:22" ht="14.4" x14ac:dyDescent="0.3">
      <c r="D358" s="81"/>
      <c r="E358" s="82"/>
      <c r="F358" s="81"/>
      <c r="H358" s="81"/>
      <c r="I358" s="82"/>
      <c r="J358" s="81"/>
      <c r="L358" s="81"/>
      <c r="M358" s="82"/>
      <c r="N358" s="81"/>
      <c r="P358" s="81"/>
      <c r="Q358" s="82"/>
      <c r="R358" s="81"/>
      <c r="T358" s="81"/>
      <c r="U358" s="82"/>
      <c r="V358" s="81"/>
    </row>
    <row r="359" spans="4:22" ht="14.4" x14ac:dyDescent="0.3">
      <c r="D359" s="81"/>
      <c r="E359" s="82"/>
      <c r="F359" s="81"/>
      <c r="H359" s="81"/>
      <c r="I359" s="82"/>
      <c r="J359" s="81"/>
      <c r="L359" s="81"/>
      <c r="M359" s="82"/>
      <c r="N359" s="81"/>
      <c r="P359" s="81"/>
      <c r="Q359" s="82"/>
      <c r="R359" s="81"/>
      <c r="T359" s="81"/>
      <c r="U359" s="82"/>
      <c r="V359" s="81"/>
    </row>
    <row r="360" spans="4:22" ht="14.4" x14ac:dyDescent="0.3">
      <c r="D360" s="81"/>
      <c r="E360" s="82"/>
      <c r="F360" s="81"/>
      <c r="H360" s="81"/>
      <c r="I360" s="82"/>
      <c r="J360" s="81"/>
      <c r="L360" s="81"/>
      <c r="M360" s="82"/>
      <c r="N360" s="81"/>
      <c r="P360" s="81"/>
      <c r="Q360" s="82"/>
      <c r="R360" s="81"/>
      <c r="T360" s="81"/>
      <c r="U360" s="82"/>
      <c r="V360" s="81"/>
    </row>
    <row r="361" spans="4:22" ht="14.4" x14ac:dyDescent="0.3">
      <c r="D361" s="81"/>
      <c r="E361" s="82"/>
      <c r="F361" s="81"/>
      <c r="H361" s="81"/>
      <c r="I361" s="82"/>
      <c r="J361" s="81"/>
      <c r="L361" s="81"/>
      <c r="M361" s="82"/>
      <c r="N361" s="81"/>
      <c r="P361" s="81"/>
      <c r="Q361" s="82"/>
      <c r="R361" s="81"/>
      <c r="T361" s="81"/>
      <c r="U361" s="82"/>
      <c r="V361" s="81"/>
    </row>
    <row r="362" spans="4:22" ht="14.4" x14ac:dyDescent="0.3">
      <c r="D362" s="81"/>
      <c r="E362" s="82"/>
      <c r="F362" s="81"/>
      <c r="H362" s="81"/>
      <c r="I362" s="82"/>
      <c r="J362" s="81"/>
      <c r="L362" s="81"/>
      <c r="M362" s="82"/>
      <c r="N362" s="81"/>
      <c r="P362" s="81"/>
      <c r="Q362" s="82"/>
      <c r="R362" s="81"/>
      <c r="T362" s="81"/>
      <c r="U362" s="82"/>
      <c r="V362" s="81"/>
    </row>
    <row r="363" spans="4:22" ht="14.4" x14ac:dyDescent="0.3">
      <c r="D363" s="81"/>
      <c r="E363" s="82"/>
      <c r="F363" s="81"/>
      <c r="H363" s="81"/>
      <c r="I363" s="82"/>
      <c r="J363" s="81"/>
      <c r="L363" s="81"/>
      <c r="M363" s="82"/>
      <c r="N363" s="81"/>
      <c r="P363" s="81"/>
      <c r="Q363" s="82"/>
      <c r="R363" s="81"/>
      <c r="T363" s="81"/>
      <c r="U363" s="82"/>
      <c r="V363" s="81"/>
    </row>
    <row r="364" spans="4:22" ht="14.4" x14ac:dyDescent="0.3">
      <c r="D364" s="81"/>
      <c r="E364" s="82"/>
      <c r="F364" s="81"/>
      <c r="H364" s="81"/>
      <c r="I364" s="82"/>
      <c r="J364" s="81"/>
      <c r="L364" s="81"/>
      <c r="M364" s="82"/>
      <c r="N364" s="81"/>
      <c r="P364" s="81"/>
      <c r="Q364" s="82"/>
      <c r="R364" s="81"/>
      <c r="T364" s="81"/>
      <c r="U364" s="82"/>
      <c r="V364" s="81"/>
    </row>
    <row r="365" spans="4:22" ht="14.4" x14ac:dyDescent="0.3">
      <c r="D365" s="81"/>
      <c r="E365" s="82"/>
      <c r="F365" s="81"/>
      <c r="H365" s="81"/>
      <c r="I365" s="82"/>
      <c r="J365" s="81"/>
      <c r="L365" s="81"/>
      <c r="M365" s="82"/>
      <c r="N365" s="81"/>
      <c r="P365" s="81"/>
      <c r="Q365" s="82"/>
      <c r="R365" s="81"/>
      <c r="T365" s="81"/>
      <c r="U365" s="82"/>
      <c r="V365" s="81"/>
    </row>
    <row r="366" spans="4:22" ht="14.4" x14ac:dyDescent="0.3">
      <c r="D366" s="81"/>
      <c r="E366" s="82"/>
      <c r="F366" s="81"/>
      <c r="H366" s="81"/>
      <c r="I366" s="82"/>
      <c r="J366" s="81"/>
      <c r="L366" s="81"/>
      <c r="M366" s="82"/>
      <c r="N366" s="81"/>
      <c r="P366" s="81"/>
      <c r="Q366" s="82"/>
      <c r="R366" s="81"/>
      <c r="T366" s="81"/>
      <c r="U366" s="82"/>
      <c r="V366" s="81"/>
    </row>
    <row r="367" spans="4:22" ht="14.4" x14ac:dyDescent="0.3">
      <c r="D367" s="81"/>
      <c r="E367" s="82"/>
      <c r="F367" s="81"/>
      <c r="H367" s="81"/>
      <c r="I367" s="82"/>
      <c r="J367" s="81"/>
      <c r="L367" s="81"/>
      <c r="M367" s="82"/>
      <c r="N367" s="81"/>
      <c r="P367" s="81"/>
      <c r="Q367" s="82"/>
      <c r="R367" s="81"/>
      <c r="T367" s="81"/>
      <c r="U367" s="82"/>
      <c r="V367" s="81"/>
    </row>
    <row r="368" spans="4:22" ht="14.4" x14ac:dyDescent="0.3">
      <c r="D368" s="81"/>
      <c r="E368" s="81"/>
      <c r="F368" s="81"/>
      <c r="H368" s="81"/>
      <c r="I368" s="81"/>
      <c r="J368" s="81"/>
      <c r="P368" s="81"/>
      <c r="Q368" s="81"/>
      <c r="R368" s="81"/>
      <c r="T368" s="81"/>
      <c r="U368" s="81"/>
      <c r="V368" s="81"/>
    </row>
  </sheetData>
  <phoneticPr fontId="1" type="noConversion"/>
  <pageMargins left="0.75" right="0.75" top="1" bottom="1" header="0.5" footer="0.5"/>
  <pageSetup orientation="portrait" r:id="rId1"/>
  <headerFooter alignWithMargins="0"/>
  <drawing r:id="rId2"/>
  <legacyDrawing r:id="rId3"/>
  <controls>
    <mc:AlternateContent xmlns:mc="http://schemas.openxmlformats.org/markup-compatibility/2006">
      <mc:Choice Requires="x14">
        <control shapeId="1026" r:id="rId4" name="Control 2">
          <controlPr defaultSize="0" r:id="rId5">
            <anchor moveWithCells="1">
              <from>
                <xdr:col>0</xdr:col>
                <xdr:colOff>0</xdr:colOff>
                <xdr:row>139</xdr:row>
                <xdr:rowOff>99060</xdr:rowOff>
              </from>
              <to>
                <xdr:col>1</xdr:col>
                <xdr:colOff>289560</xdr:colOff>
                <xdr:row>141</xdr:row>
                <xdr:rowOff>22860</xdr:rowOff>
              </to>
            </anchor>
          </controlPr>
        </control>
      </mc:Choice>
      <mc:Fallback>
        <control shapeId="1026" r:id="rId4" name="Control 2"/>
      </mc:Fallback>
    </mc:AlternateContent>
    <mc:AlternateContent xmlns:mc="http://schemas.openxmlformats.org/markup-compatibility/2006">
      <mc:Choice Requires="x14">
        <control shapeId="1025" r:id="rId6" name="Control 1">
          <controlPr defaultSize="0" r:id="rId7">
            <anchor moveWithCells="1">
              <from>
                <xdr:col>0</xdr:col>
                <xdr:colOff>0</xdr:colOff>
                <xdr:row>132</xdr:row>
                <xdr:rowOff>76200</xdr:rowOff>
              </from>
              <to>
                <xdr:col>0</xdr:col>
                <xdr:colOff>403860</xdr:colOff>
                <xdr:row>133</xdr:row>
                <xdr:rowOff>175260</xdr:rowOff>
              </to>
            </anchor>
          </controlPr>
        </control>
      </mc:Choice>
      <mc:Fallback>
        <control shapeId="1025" r:id="rId6" name="Control 1"/>
      </mc:Fallback>
    </mc:AlternateContent>
    <mc:AlternateContent xmlns:mc="http://schemas.openxmlformats.org/markup-compatibility/2006">
      <mc:Choice Requires="x14">
        <control shapeId="1027" r:id="rId8" name="Control 3">
          <controlPr defaultSize="0" r:id="rId9">
            <anchor moveWithCells="1">
              <from>
                <xdr:col>0</xdr:col>
                <xdr:colOff>0</xdr:colOff>
                <xdr:row>0</xdr:row>
                <xdr:rowOff>0</xdr:rowOff>
              </from>
              <to>
                <xdr:col>0</xdr:col>
                <xdr:colOff>228600</xdr:colOff>
                <xdr:row>1</xdr:row>
                <xdr:rowOff>38100</xdr:rowOff>
              </to>
            </anchor>
          </controlPr>
        </control>
      </mc:Choice>
      <mc:Fallback>
        <control shapeId="1027" r:id="rId8" name="Control 3"/>
      </mc:Fallback>
    </mc:AlternateContent>
    <mc:AlternateContent xmlns:mc="http://schemas.openxmlformats.org/markup-compatibility/2006">
      <mc:Choice Requires="x14">
        <control shapeId="1028" r:id="rId10" name="Control 4">
          <controlPr defaultSize="0" r:id="rId9">
            <anchor moveWithCells="1">
              <from>
                <xdr:col>1</xdr:col>
                <xdr:colOff>0</xdr:colOff>
                <xdr:row>0</xdr:row>
                <xdr:rowOff>0</xdr:rowOff>
              </from>
              <to>
                <xdr:col>1</xdr:col>
                <xdr:colOff>228600</xdr:colOff>
                <xdr:row>1</xdr:row>
                <xdr:rowOff>38100</xdr:rowOff>
              </to>
            </anchor>
          </controlPr>
        </control>
      </mc:Choice>
      <mc:Fallback>
        <control shapeId="1028" r:id="rId10" name="Control 4"/>
      </mc:Fallback>
    </mc:AlternateContent>
  </control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FB1FF-E55B-4586-935E-D52702BB542C}">
  <sheetPr>
    <tabColor theme="9" tint="0.39997558519241921"/>
  </sheetPr>
  <dimension ref="A1:BX373"/>
  <sheetViews>
    <sheetView tabSelected="1" topLeftCell="A3" zoomScale="122" zoomScaleNormal="122" zoomScaleSheetLayoutView="95" workbookViewId="0">
      <selection activeCell="O84" sqref="O84"/>
    </sheetView>
  </sheetViews>
  <sheetFormatPr defaultRowHeight="13.2" x14ac:dyDescent="0.25"/>
  <cols>
    <col min="1" max="1" width="2.88671875" customWidth="1"/>
    <col min="2" max="2" width="11.33203125" customWidth="1"/>
    <col min="4" max="4" width="13.33203125" customWidth="1"/>
    <col min="5" max="8" width="15.33203125" customWidth="1"/>
    <col min="14" max="14" width="11" customWidth="1"/>
    <col min="50" max="50" width="2.33203125" customWidth="1"/>
    <col min="51" max="51" width="11.5546875" bestFit="1" customWidth="1"/>
    <col min="52" max="53" width="10.33203125" customWidth="1"/>
    <col min="70" max="70" width="2.33203125" customWidth="1"/>
  </cols>
  <sheetData>
    <row r="1" spans="1:76" ht="15.6" x14ac:dyDescent="0.3">
      <c r="A1" s="34"/>
      <c r="B1" s="44" t="s">
        <v>30</v>
      </c>
      <c r="C1" s="34"/>
      <c r="D1" s="34"/>
      <c r="E1" s="44" t="s">
        <v>23</v>
      </c>
      <c r="F1" s="34"/>
      <c r="G1" s="34"/>
      <c r="H1" s="44" t="s">
        <v>25</v>
      </c>
      <c r="I1" s="34"/>
      <c r="J1" s="34"/>
      <c r="K1" s="44" t="s">
        <v>27</v>
      </c>
      <c r="L1" s="34"/>
      <c r="M1" s="34"/>
      <c r="N1" s="44" t="s">
        <v>28</v>
      </c>
      <c r="O1" s="34"/>
      <c r="P1" s="34"/>
      <c r="Q1" s="44" t="s">
        <v>29</v>
      </c>
      <c r="R1" s="34"/>
      <c r="S1" s="34"/>
      <c r="T1" s="34"/>
      <c r="U1" s="34"/>
      <c r="V1" s="34"/>
      <c r="W1" s="34"/>
      <c r="X1" s="34"/>
      <c r="Y1" s="34"/>
      <c r="Z1" s="34"/>
      <c r="AA1" s="34"/>
      <c r="AB1" s="34"/>
      <c r="AC1" s="34"/>
      <c r="AD1" s="34"/>
      <c r="AE1" s="34"/>
      <c r="AF1" s="34"/>
    </row>
    <row r="2" spans="1:76" ht="15.6" x14ac:dyDescent="0.3">
      <c r="A2" s="34"/>
      <c r="B2" s="44" t="s">
        <v>31</v>
      </c>
      <c r="C2" s="34"/>
      <c r="D2" s="34"/>
      <c r="E2" s="45" t="s">
        <v>24</v>
      </c>
      <c r="F2" s="34"/>
      <c r="G2" s="34"/>
      <c r="H2" s="44" t="s">
        <v>26</v>
      </c>
      <c r="I2" s="34"/>
      <c r="J2" s="34"/>
      <c r="K2" s="44" t="s">
        <v>26</v>
      </c>
      <c r="L2" s="34"/>
      <c r="M2" s="34"/>
      <c r="N2" s="44" t="s">
        <v>26</v>
      </c>
      <c r="O2" s="34"/>
      <c r="P2" s="34"/>
      <c r="Q2" s="44" t="s">
        <v>26</v>
      </c>
      <c r="R2" s="34"/>
      <c r="S2" s="34"/>
      <c r="T2" s="35"/>
      <c r="U2" s="36"/>
      <c r="V2" s="35"/>
      <c r="W2" s="36"/>
      <c r="X2" s="34"/>
      <c r="Y2" s="34"/>
      <c r="Z2" s="34"/>
      <c r="AA2" s="34"/>
      <c r="AB2" s="34"/>
      <c r="AC2" s="34"/>
      <c r="AD2" s="34"/>
      <c r="AE2" s="34"/>
      <c r="AF2" s="34"/>
    </row>
    <row r="3" spans="1:76" ht="16.2" customHeight="1" x14ac:dyDescent="0.25">
      <c r="A3" s="34"/>
      <c r="B3" s="34"/>
      <c r="C3" s="34"/>
      <c r="D3" s="34"/>
      <c r="E3" s="34"/>
      <c r="F3" s="34"/>
      <c r="G3" s="34"/>
      <c r="H3" s="34"/>
      <c r="I3" s="34"/>
      <c r="J3" s="34"/>
      <c r="K3" s="34"/>
      <c r="L3" s="34"/>
      <c r="M3" s="34"/>
      <c r="N3" s="34"/>
      <c r="O3" s="34"/>
      <c r="P3" s="34"/>
      <c r="Q3" s="34"/>
      <c r="R3" s="34"/>
      <c r="S3" s="34"/>
      <c r="T3" s="35"/>
      <c r="U3" s="36"/>
      <c r="V3" s="35"/>
      <c r="W3" s="36"/>
      <c r="X3" s="34"/>
      <c r="Y3" s="34"/>
      <c r="Z3" s="34"/>
      <c r="AA3" s="34"/>
      <c r="AB3" s="34"/>
      <c r="AC3" s="34"/>
      <c r="AD3" s="34"/>
      <c r="AE3" s="34"/>
      <c r="AF3" s="34"/>
    </row>
    <row r="4" spans="1:76" ht="13.8" thickBot="1" x14ac:dyDescent="0.3">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5" t="s">
        <v>15</v>
      </c>
      <c r="AY4" s="5" t="s">
        <v>16</v>
      </c>
      <c r="AZ4" s="5"/>
      <c r="BA4" s="5"/>
      <c r="BS4" s="5" t="s">
        <v>14</v>
      </c>
    </row>
    <row r="5" spans="1:76" x14ac:dyDescent="0.25">
      <c r="A5" s="34"/>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48" t="s">
        <v>18</v>
      </c>
      <c r="AH5" s="6"/>
      <c r="AI5" s="7" t="s">
        <v>1</v>
      </c>
      <c r="AJ5" s="7" t="s">
        <v>3</v>
      </c>
      <c r="AK5" s="7" t="s">
        <v>2</v>
      </c>
      <c r="AL5" s="7" t="s">
        <v>5</v>
      </c>
      <c r="AM5" s="7" t="s">
        <v>3</v>
      </c>
      <c r="AN5" s="7" t="s">
        <v>2</v>
      </c>
      <c r="AO5" s="7" t="s">
        <v>6</v>
      </c>
      <c r="AP5" s="7" t="s">
        <v>3</v>
      </c>
      <c r="AQ5" s="7" t="s">
        <v>2</v>
      </c>
      <c r="AR5" s="7" t="s">
        <v>7</v>
      </c>
      <c r="AS5" s="7" t="s">
        <v>3</v>
      </c>
      <c r="AT5" s="7" t="s">
        <v>2</v>
      </c>
      <c r="AU5" s="7" t="s">
        <v>8</v>
      </c>
      <c r="AV5" s="7" t="s">
        <v>3</v>
      </c>
      <c r="AW5" s="7" t="s">
        <v>2</v>
      </c>
      <c r="AX5" s="46"/>
      <c r="AY5" s="48" t="s">
        <v>18</v>
      </c>
      <c r="AZ5" s="7" t="s">
        <v>21</v>
      </c>
      <c r="BA5" s="7"/>
      <c r="BB5" s="6"/>
      <c r="BC5" s="7" t="s">
        <v>1</v>
      </c>
      <c r="BD5" s="7" t="s">
        <v>3</v>
      </c>
      <c r="BE5" s="7" t="s">
        <v>2</v>
      </c>
      <c r="BF5" s="7" t="s">
        <v>5</v>
      </c>
      <c r="BG5" s="7" t="s">
        <v>3</v>
      </c>
      <c r="BH5" s="7" t="s">
        <v>2</v>
      </c>
      <c r="BI5" s="7" t="s">
        <v>6</v>
      </c>
      <c r="BJ5" s="7" t="s">
        <v>3</v>
      </c>
      <c r="BK5" s="7" t="s">
        <v>2</v>
      </c>
      <c r="BL5" s="7" t="s">
        <v>7</v>
      </c>
      <c r="BM5" s="7" t="s">
        <v>3</v>
      </c>
      <c r="BN5" s="7" t="s">
        <v>2</v>
      </c>
      <c r="BO5" s="7" t="s">
        <v>8</v>
      </c>
      <c r="BP5" s="7" t="s">
        <v>3</v>
      </c>
      <c r="BQ5" s="7" t="s">
        <v>2</v>
      </c>
      <c r="BS5" s="20">
        <v>1</v>
      </c>
      <c r="BT5" s="21" t="s">
        <v>4</v>
      </c>
      <c r="BU5" s="22">
        <v>36</v>
      </c>
      <c r="BV5" s="22">
        <f t="shared" ref="BV5:BV10" si="0">VLOOKUP(BU5,$BS$5:$BT$40,2)</f>
        <v>2025</v>
      </c>
      <c r="BW5" s="23" t="s">
        <v>0</v>
      </c>
      <c r="BX5" s="24"/>
    </row>
    <row r="6" spans="1:76" ht="13.8" thickBot="1" x14ac:dyDescent="0.3">
      <c r="A6" s="34"/>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c r="AD6" s="34"/>
      <c r="AE6" s="34"/>
      <c r="AF6" s="34"/>
      <c r="AG6" s="49" t="s">
        <v>19</v>
      </c>
      <c r="AH6" s="8">
        <f ca="1">OFFSET('Summary Neel2Milner'!$A1,0,('Residual Comparison w_Port_BF'!$BU$5+1),1,1)</f>
        <v>2025</v>
      </c>
      <c r="AI6" s="8">
        <f ca="1">OFFSET('Summary w_Port_BF'!$A1,0,'Residual Comparison w_Port_BF'!$BU$6+1,1,1)</f>
        <v>2005</v>
      </c>
      <c r="AJ6" s="8"/>
      <c r="AK6" s="8"/>
      <c r="AL6" s="8">
        <f ca="1">OFFSET('Summary Neel2Milner'!$A1,0,('Residual Comparison w_Port_BF'!$BU$7+1),1,1)</f>
        <v>2005</v>
      </c>
      <c r="AM6" s="8"/>
      <c r="AN6" s="8"/>
      <c r="AO6" s="8">
        <f ca="1">OFFSET('Summary Neel2Milner'!$A1,0,('Residual Comparison w_Port_BF'!$BU$8+1),1,1)</f>
        <v>2015</v>
      </c>
      <c r="AP6" s="8"/>
      <c r="AQ6" s="8"/>
      <c r="AR6" s="8">
        <f ca="1">OFFSET('Summary Neel2Milner'!$A1,0,('Residual Comparison w_Port_BF'!$BU$9+1),1,1)</f>
        <v>2018</v>
      </c>
      <c r="AS6" s="8"/>
      <c r="AT6" s="8"/>
      <c r="AU6" s="8">
        <f ca="1">OFFSET('Summary Neel2Milner'!$A1,0,('Residual Comparison w_Port_BF'!$BU$10+1),1,1)</f>
        <v>2024</v>
      </c>
      <c r="AV6" s="8"/>
      <c r="AW6" s="8"/>
      <c r="AX6" s="4"/>
      <c r="AY6" s="49" t="s">
        <v>19</v>
      </c>
      <c r="AZ6" s="49" t="s">
        <v>22</v>
      </c>
      <c r="BA6" s="49"/>
      <c r="BB6" s="8">
        <f ca="1">OFFSET('Summary Neel2Milner'!$A1,0,('Residual Comparison w_Port_BF'!$BU$5+1),1,1)</f>
        <v>2025</v>
      </c>
      <c r="BC6" s="8">
        <f ca="1">OFFSET('Summary Neel2Milner'!$A1,0,('Residual Comparison w_Port_BF'!$BU$6+1),1,1)</f>
        <v>2005</v>
      </c>
      <c r="BD6" s="8"/>
      <c r="BE6" s="8"/>
      <c r="BF6" s="8">
        <f ca="1">OFFSET('Summary Neel2Milner'!$A1,0,('Residual Comparison w_Port_BF'!$BU$7+1),1,1)</f>
        <v>2005</v>
      </c>
      <c r="BG6" s="8"/>
      <c r="BH6" s="8"/>
      <c r="BI6" s="8">
        <f ca="1">OFFSET('Summary Neel2Milner'!$A1,0,('Residual Comparison w_Port_BF'!$BU$8+1),1,1)</f>
        <v>2015</v>
      </c>
      <c r="BJ6" s="8"/>
      <c r="BK6" s="8"/>
      <c r="BL6" s="8">
        <f ca="1">OFFSET('Summary Neel2Milner'!$A1,0,('Residual Comparison w_Port_BF'!$BU$9+1),1,1)</f>
        <v>2018</v>
      </c>
      <c r="BM6" s="8"/>
      <c r="BN6" s="8"/>
      <c r="BO6" s="8">
        <f ca="1">OFFSET('Summary Neel2Milner'!$A1,0,('Residual Comparison w_Port_BF'!$BU$10+1),1,1)</f>
        <v>2024</v>
      </c>
      <c r="BP6" s="8"/>
      <c r="BQ6" s="8"/>
      <c r="BS6" s="25">
        <v>2</v>
      </c>
      <c r="BT6" s="4">
        <v>1991</v>
      </c>
      <c r="BU6" s="4">
        <v>16</v>
      </c>
      <c r="BV6" s="4">
        <f t="shared" si="0"/>
        <v>2005</v>
      </c>
      <c r="BW6" s="5" t="s">
        <v>13</v>
      </c>
      <c r="BX6" s="26"/>
    </row>
    <row r="7" spans="1:76" ht="14.4" thickTop="1" thickBot="1" x14ac:dyDescent="0.3">
      <c r="A7" s="34"/>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62">
        <f>'Summary w_Port_BF'!A2</f>
        <v>39387</v>
      </c>
      <c r="AH7" s="59">
        <f ca="1">OFFSET('Summary w_Port_BF'!$A2,0,('Residual Comparison w_Port_BF'!$BU$5+1),1,1)</f>
        <v>2707</v>
      </c>
      <c r="AI7" s="59">
        <f ca="1">OFFSET('Summary w_Port_BF'!$A2,0,('Residual Comparison w_Port_BF'!$BU$6+1),1,1)</f>
        <v>2739.1999999999994</v>
      </c>
      <c r="AJ7" s="60">
        <f ca="1">IF($AI7=0,0,$AH7-AI7)</f>
        <v>-32.199999999999363</v>
      </c>
      <c r="AK7" s="61">
        <f ca="1">AJ7/$AH7</f>
        <v>-1.1895086811968734E-2</v>
      </c>
      <c r="AL7" s="59">
        <f ca="1">OFFSET('Summary w_Port_BF'!$A2,0,('Residual Comparison w_Port_BF'!$BU$7+1),1,1)</f>
        <v>2739.1999999999994</v>
      </c>
      <c r="AM7" s="60">
        <f ca="1">IF($AL7=0,0,$AH7-AL7)</f>
        <v>-32.199999999999363</v>
      </c>
      <c r="AN7" s="61">
        <f ca="1">AM7/$AH7</f>
        <v>-1.1895086811968734E-2</v>
      </c>
      <c r="AO7" s="59">
        <f ca="1">OFFSET('Summary w_Port_BF'!$A2,0,('Residual Comparison w_Port_BF'!$BU$8+1),1,1)</f>
        <v>2775.5</v>
      </c>
      <c r="AP7" s="60">
        <f t="shared" ref="AP7:AP70" ca="1" si="1">IF($AO7=0,0,$AH7-AO7)</f>
        <v>-68.5</v>
      </c>
      <c r="AQ7" s="61">
        <f t="shared" ref="AQ7:AQ70" ca="1" si="2">AP7/$AH7</f>
        <v>-2.5304765422977465E-2</v>
      </c>
      <c r="AR7" s="59">
        <f ca="1">OFFSET('Summary w_Port_BF'!$A2,0,('Residual Comparison w_Port_BF'!$BU$9+1),1,1)</f>
        <v>2857.1</v>
      </c>
      <c r="AS7" s="60">
        <f ca="1">IF($AR7=0,0,$AH7-AR7)</f>
        <v>-150.09999999999991</v>
      </c>
      <c r="AT7" s="61">
        <f ca="1">AS7/$AH7</f>
        <v>-5.5448836350203146E-2</v>
      </c>
      <c r="AU7" s="59">
        <f ca="1">OFFSET('Summary w_Port_BF'!$A2,0,('Residual Comparison w_Port_BF'!$BU$10+1),1,1)</f>
        <v>2612</v>
      </c>
      <c r="AV7" s="60">
        <f t="shared" ref="AV7:AV70" ca="1" si="3">IF($AU7=0,0,$AH7-AU7)</f>
        <v>95</v>
      </c>
      <c r="AW7" s="61">
        <f t="shared" ref="AW7:AW70" ca="1" si="4">AV7/$AH7</f>
        <v>3.5094200221647581E-2</v>
      </c>
      <c r="AX7" s="9"/>
      <c r="AY7" s="16">
        <f ca="1">OFFSET(AG$6,$BV$16,0,1,1)</f>
        <v>39648</v>
      </c>
      <c r="AZ7" s="50">
        <v>100</v>
      </c>
      <c r="BA7" s="50">
        <v>100</v>
      </c>
      <c r="BB7" s="17">
        <f ca="1">OFFSET(AH$6,$BV$16,0,1,1)</f>
        <v>2078.6</v>
      </c>
      <c r="BC7" s="17">
        <f ca="1">OFFSET(AI$6,$BV$16,0,1,1)</f>
        <v>1501.6</v>
      </c>
      <c r="BD7" s="17">
        <f ca="1">OFFSET(AJ$6,$BV$16,0,1,1)</f>
        <v>577</v>
      </c>
      <c r="BE7" s="18">
        <f ca="1">OFFSET(AK$6,$BV$16,0,1,1)</f>
        <v>0.27759068603867987</v>
      </c>
      <c r="BF7" s="17">
        <f t="shared" ref="BF7:BQ7" ca="1" si="5">OFFSET(AL$6,$BV$16,0,1,1)</f>
        <v>1501.6</v>
      </c>
      <c r="BG7" s="17">
        <f t="shared" ca="1" si="5"/>
        <v>577</v>
      </c>
      <c r="BH7" s="18">
        <f t="shared" ca="1" si="5"/>
        <v>0.27759068603867987</v>
      </c>
      <c r="BI7" s="17">
        <f t="shared" ca="1" si="5"/>
        <v>1853.1000000000001</v>
      </c>
      <c r="BJ7" s="17">
        <f t="shared" ca="1" si="5"/>
        <v>225.49999999999977</v>
      </c>
      <c r="BK7" s="18">
        <f t="shared" ca="1" si="5"/>
        <v>0.10848648128548051</v>
      </c>
      <c r="BL7" s="17">
        <f t="shared" ca="1" si="5"/>
        <v>1700.6</v>
      </c>
      <c r="BM7" s="17">
        <f t="shared" ca="1" si="5"/>
        <v>378</v>
      </c>
      <c r="BN7" s="18">
        <f t="shared" ca="1" si="5"/>
        <v>0.18185317040315599</v>
      </c>
      <c r="BO7" s="17">
        <f t="shared" ca="1" si="5"/>
        <v>1254.5</v>
      </c>
      <c r="BP7" s="17">
        <f t="shared" ca="1" si="5"/>
        <v>824.09999999999991</v>
      </c>
      <c r="BQ7" s="18">
        <f t="shared" ca="1" si="5"/>
        <v>0.39646877706148365</v>
      </c>
      <c r="BS7" s="25">
        <v>3</v>
      </c>
      <c r="BT7" s="4">
        <v>1992</v>
      </c>
      <c r="BU7" s="4">
        <v>16</v>
      </c>
      <c r="BV7" s="4">
        <f t="shared" si="0"/>
        <v>2005</v>
      </c>
      <c r="BW7" s="5" t="s">
        <v>9</v>
      </c>
      <c r="BX7" s="26"/>
    </row>
    <row r="8" spans="1:76" ht="14.4" thickTop="1" thickBot="1" x14ac:dyDescent="0.3">
      <c r="A8" s="34"/>
      <c r="B8" s="34"/>
      <c r="C8" s="34"/>
      <c r="D8" s="34"/>
      <c r="E8" s="34"/>
      <c r="F8" s="34"/>
      <c r="G8" s="34"/>
      <c r="H8" s="34"/>
      <c r="I8" s="34"/>
      <c r="J8" s="34"/>
      <c r="K8" s="34"/>
      <c r="L8" s="34"/>
      <c r="M8" s="34"/>
      <c r="N8" s="34"/>
      <c r="O8" s="34"/>
      <c r="P8" s="34"/>
      <c r="Q8" s="34"/>
      <c r="R8" s="34"/>
      <c r="S8" s="34"/>
      <c r="T8" s="34"/>
      <c r="U8" s="34"/>
      <c r="V8" s="34"/>
      <c r="W8" s="34"/>
      <c r="X8" s="34"/>
      <c r="Y8" s="34"/>
      <c r="Z8" s="34"/>
      <c r="AA8" s="34"/>
      <c r="AB8" s="34"/>
      <c r="AC8" s="34"/>
      <c r="AD8" s="34"/>
      <c r="AE8" s="34"/>
      <c r="AF8" s="34"/>
      <c r="AG8" s="63">
        <f>'Summary w_Port_BF'!A3</f>
        <v>39388</v>
      </c>
      <c r="AH8" s="59">
        <f ca="1">OFFSET('Summary w_Port_BF'!$A3,0,('Residual Comparison w_Port_BF'!$BU$5+1),1,1)</f>
        <v>2716</v>
      </c>
      <c r="AI8" s="59">
        <f ca="1">OFFSET('Summary w_Port_BF'!$A3,0,('Residual Comparison w_Port_BF'!$BU$6+1),1,1)</f>
        <v>2755.4999999999995</v>
      </c>
      <c r="AJ8" s="64">
        <f t="shared" ref="AJ8:AJ70" ca="1" si="6">IF($AI8=0,0,$AH8-AI8)</f>
        <v>-39.499999999999545</v>
      </c>
      <c r="AK8" s="47">
        <f t="shared" ref="AK8:AK70" ca="1" si="7">AJ8/$AH8</f>
        <v>-1.4543446244477004E-2</v>
      </c>
      <c r="AL8" s="59">
        <f ca="1">OFFSET('Summary w_Port_BF'!$A3,0,('Residual Comparison w_Port_BF'!$BU$7+1),1,1)</f>
        <v>2755.4999999999995</v>
      </c>
      <c r="AM8" s="64">
        <f t="shared" ref="AM8:AM71" ca="1" si="8">IF($AL8=0,0,$AH8-AL8)</f>
        <v>-39.499999999999545</v>
      </c>
      <c r="AN8" s="47">
        <f t="shared" ref="AN8:AN70" ca="1" si="9">AM8/$AH8</f>
        <v>-1.4543446244477004E-2</v>
      </c>
      <c r="AO8" s="59">
        <f ca="1">OFFSET('Summary w_Port_BF'!$A3,0,('Residual Comparison w_Port_BF'!$BU$8+1),1,1)</f>
        <v>2726.6</v>
      </c>
      <c r="AP8" s="64">
        <f t="shared" ca="1" si="1"/>
        <v>-10.599999999999909</v>
      </c>
      <c r="AQ8" s="47">
        <f t="shared" ca="1" si="2"/>
        <v>-3.9027982326951065E-3</v>
      </c>
      <c r="AR8" s="59">
        <f ca="1">OFFSET('Summary w_Port_BF'!$A3,0,('Residual Comparison w_Port_BF'!$BU$9+1),1,1)</f>
        <v>2767.1</v>
      </c>
      <c r="AS8" s="64">
        <f t="shared" ref="AS8:AS71" ca="1" si="10">IF($AR8=0,0,$AH8-AR8)</f>
        <v>-51.099999999999909</v>
      </c>
      <c r="AT8" s="47">
        <f t="shared" ref="AT8:AT71" ca="1" si="11">AS8/$AH8</f>
        <v>-1.881443298969069E-2</v>
      </c>
      <c r="AU8" s="59">
        <f ca="1">OFFSET('Summary w_Port_BF'!$A3,0,('Residual Comparison w_Port_BF'!$BU$10+1),1,1)</f>
        <v>2545</v>
      </c>
      <c r="AV8" s="64">
        <f t="shared" ca="1" si="3"/>
        <v>171</v>
      </c>
      <c r="AW8" s="47">
        <f t="shared" ca="1" si="4"/>
        <v>6.296023564064801E-2</v>
      </c>
      <c r="AX8" s="9"/>
      <c r="AY8" s="16">
        <f ca="1">OFFSET(AG$6,(1+$BV$16),0,1,1)</f>
        <v>39649</v>
      </c>
      <c r="AZ8" s="50">
        <v>4900</v>
      </c>
      <c r="BA8" s="50">
        <v>100</v>
      </c>
      <c r="BB8" s="17">
        <f t="shared" ref="BB8:BQ8" ca="1" si="12">OFFSET(AH$6,(1+$BV$16),0,1,1)</f>
        <v>2077.3000000000002</v>
      </c>
      <c r="BC8" s="17">
        <f t="shared" ca="1" si="12"/>
        <v>1533</v>
      </c>
      <c r="BD8" s="17">
        <f t="shared" ca="1" si="12"/>
        <v>544.30000000000018</v>
      </c>
      <c r="BE8" s="18">
        <f t="shared" ca="1" si="12"/>
        <v>0.26202281808116312</v>
      </c>
      <c r="BF8" s="17">
        <f t="shared" ca="1" si="12"/>
        <v>1533</v>
      </c>
      <c r="BG8" s="17">
        <f t="shared" ca="1" si="12"/>
        <v>544.30000000000018</v>
      </c>
      <c r="BH8" s="18">
        <f t="shared" ca="1" si="12"/>
        <v>0.26202281808116312</v>
      </c>
      <c r="BI8" s="17">
        <f t="shared" ca="1" si="12"/>
        <v>1813.1999999999998</v>
      </c>
      <c r="BJ8" s="17">
        <f t="shared" ca="1" si="12"/>
        <v>264.10000000000036</v>
      </c>
      <c r="BK8" s="18">
        <f t="shared" ca="1" si="12"/>
        <v>0.1271361863958024</v>
      </c>
      <c r="BL8" s="17">
        <f t="shared" ca="1" si="12"/>
        <v>1751.1000000000004</v>
      </c>
      <c r="BM8" s="17">
        <f t="shared" ca="1" si="12"/>
        <v>326.19999999999982</v>
      </c>
      <c r="BN8" s="18">
        <f t="shared" ca="1" si="12"/>
        <v>0.15703076108409944</v>
      </c>
      <c r="BO8" s="17">
        <f t="shared" ca="1" si="12"/>
        <v>1684.8</v>
      </c>
      <c r="BP8" s="17">
        <f t="shared" ca="1" si="12"/>
        <v>392.50000000000023</v>
      </c>
      <c r="BQ8" s="18">
        <f t="shared" ca="1" si="12"/>
        <v>0.18894719106532529</v>
      </c>
      <c r="BS8" s="25">
        <v>4</v>
      </c>
      <c r="BT8" s="4">
        <v>1993</v>
      </c>
      <c r="BU8" s="4">
        <v>26</v>
      </c>
      <c r="BV8" s="4">
        <f t="shared" si="0"/>
        <v>2015</v>
      </c>
      <c r="BW8" s="5" t="s">
        <v>10</v>
      </c>
      <c r="BX8" s="26"/>
    </row>
    <row r="9" spans="1:76" ht="14.4" thickTop="1" thickBot="1" x14ac:dyDescent="0.3">
      <c r="A9" s="34"/>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63">
        <f>'Summary w_Port_BF'!A4</f>
        <v>39389</v>
      </c>
      <c r="AH9" s="59">
        <f ca="1">OFFSET('Summary w_Port_BF'!$A4,0,('Residual Comparison w_Port_BF'!$BU$5+1),1,1)</f>
        <v>2663.5</v>
      </c>
      <c r="AI9" s="59">
        <f ca="1">OFFSET('Summary w_Port_BF'!$A4,0,('Residual Comparison w_Port_BF'!$BU$6+1),1,1)</f>
        <v>2644</v>
      </c>
      <c r="AJ9" s="64">
        <f t="shared" ca="1" si="6"/>
        <v>19.5</v>
      </c>
      <c r="AK9" s="47">
        <f t="shared" ca="1" si="7"/>
        <v>7.3211939177773603E-3</v>
      </c>
      <c r="AL9" s="59">
        <f ca="1">OFFSET('Summary w_Port_BF'!$A4,0,('Residual Comparison w_Port_BF'!$BU$7+1),1,1)</f>
        <v>2644</v>
      </c>
      <c r="AM9" s="64">
        <f t="shared" ca="1" si="8"/>
        <v>19.5</v>
      </c>
      <c r="AN9" s="47">
        <f t="shared" ca="1" si="9"/>
        <v>7.3211939177773603E-3</v>
      </c>
      <c r="AO9" s="59">
        <f ca="1">OFFSET('Summary w_Port_BF'!$A4,0,('Residual Comparison w_Port_BF'!$BU$8+1),1,1)</f>
        <v>2701.8</v>
      </c>
      <c r="AP9" s="64">
        <f t="shared" ca="1" si="1"/>
        <v>-38.300000000000182</v>
      </c>
      <c r="AQ9" s="47">
        <f t="shared" ca="1" si="2"/>
        <v>-1.437957574619868E-2</v>
      </c>
      <c r="AR9" s="59">
        <f ca="1">OFFSET('Summary w_Port_BF'!$A4,0,('Residual Comparison w_Port_BF'!$BU$9+1),1,1)</f>
        <v>2785.5</v>
      </c>
      <c r="AS9" s="64">
        <f t="shared" ca="1" si="10"/>
        <v>-122</v>
      </c>
      <c r="AT9" s="47">
        <f t="shared" ca="1" si="11"/>
        <v>-4.5804392716350666E-2</v>
      </c>
      <c r="AU9" s="59">
        <f ca="1">OFFSET('Summary w_Port_BF'!$A4,0,('Residual Comparison w_Port_BF'!$BU$10+1),1,1)</f>
        <v>2489.8000000000002</v>
      </c>
      <c r="AV9" s="64">
        <f t="shared" ca="1" si="3"/>
        <v>173.69999999999982</v>
      </c>
      <c r="AW9" s="47">
        <f t="shared" ca="1" si="4"/>
        <v>6.5214942744509036E-2</v>
      </c>
      <c r="AX9" s="9"/>
      <c r="AY9" s="16">
        <f ca="1">OFFSET(AG$6,(2+$BV$16),0,1,1)</f>
        <v>39650</v>
      </c>
      <c r="AZ9" s="50">
        <v>4900</v>
      </c>
      <c r="BA9" s="50">
        <v>100</v>
      </c>
      <c r="BB9" s="17">
        <f t="shared" ref="BB9:BQ9" ca="1" si="13">OFFSET(AH$6,(2+$BV$16),0,1,1)</f>
        <v>2083.1999999999998</v>
      </c>
      <c r="BC9" s="17">
        <f t="shared" ca="1" si="13"/>
        <v>1516.6000000000001</v>
      </c>
      <c r="BD9" s="17">
        <f t="shared" ca="1" si="13"/>
        <v>566.59999999999968</v>
      </c>
      <c r="BE9" s="18">
        <f t="shared" ca="1" si="13"/>
        <v>0.27198540706605212</v>
      </c>
      <c r="BF9" s="17">
        <f t="shared" ca="1" si="13"/>
        <v>1516.6000000000001</v>
      </c>
      <c r="BG9" s="17">
        <f t="shared" ca="1" si="13"/>
        <v>566.59999999999968</v>
      </c>
      <c r="BH9" s="18">
        <f t="shared" ca="1" si="13"/>
        <v>0.27198540706605212</v>
      </c>
      <c r="BI9" s="17">
        <f t="shared" ca="1" si="13"/>
        <v>1928.7000000000003</v>
      </c>
      <c r="BJ9" s="17">
        <f t="shared" ca="1" si="13"/>
        <v>154.49999999999955</v>
      </c>
      <c r="BK9" s="18">
        <f t="shared" ca="1" si="13"/>
        <v>7.4164746543778595E-2</v>
      </c>
      <c r="BL9" s="17">
        <f t="shared" ca="1" si="13"/>
        <v>1791.9999999999998</v>
      </c>
      <c r="BM9" s="17">
        <f t="shared" ca="1" si="13"/>
        <v>291.20000000000005</v>
      </c>
      <c r="BN9" s="18">
        <f t="shared" ca="1" si="13"/>
        <v>0.13978494623655918</v>
      </c>
      <c r="BO9" s="17">
        <f t="shared" ca="1" si="13"/>
        <v>1555</v>
      </c>
      <c r="BP9" s="17">
        <f t="shared" ca="1" si="13"/>
        <v>528.19999999999982</v>
      </c>
      <c r="BQ9" s="18">
        <f t="shared" ca="1" si="13"/>
        <v>0.25355222734254984</v>
      </c>
      <c r="BS9" s="25">
        <v>5</v>
      </c>
      <c r="BT9" s="4">
        <v>1994</v>
      </c>
      <c r="BU9" s="4">
        <v>29</v>
      </c>
      <c r="BV9" s="4">
        <f t="shared" si="0"/>
        <v>2018</v>
      </c>
      <c r="BW9" s="5" t="s">
        <v>11</v>
      </c>
      <c r="BX9" s="26"/>
    </row>
    <row r="10" spans="1:76" ht="14.4" thickTop="1" thickBot="1" x14ac:dyDescent="0.3">
      <c r="A10" s="34"/>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63">
        <f>'Summary w_Port_BF'!A5</f>
        <v>39390</v>
      </c>
      <c r="AH10" s="59">
        <f ca="1">OFFSET('Summary w_Port_BF'!$A5,0,('Residual Comparison w_Port_BF'!$BU$5+1),1,1)</f>
        <v>2579.5</v>
      </c>
      <c r="AI10" s="59">
        <f ca="1">OFFSET('Summary w_Port_BF'!$A5,0,('Residual Comparison w_Port_BF'!$BU$6+1),1,1)</f>
        <v>2579.6</v>
      </c>
      <c r="AJ10" s="64">
        <f t="shared" ca="1" si="6"/>
        <v>-9.9999999999909051E-2</v>
      </c>
      <c r="AK10" s="47">
        <f t="shared" ca="1" si="7"/>
        <v>-3.8767202946272163E-5</v>
      </c>
      <c r="AL10" s="59">
        <f ca="1">OFFSET('Summary w_Port_BF'!$A5,0,('Residual Comparison w_Port_BF'!$BU$7+1),1,1)</f>
        <v>2579.6</v>
      </c>
      <c r="AM10" s="64">
        <f t="shared" ca="1" si="8"/>
        <v>-9.9999999999909051E-2</v>
      </c>
      <c r="AN10" s="47">
        <f t="shared" ca="1" si="9"/>
        <v>-3.8767202946272163E-5</v>
      </c>
      <c r="AO10" s="59">
        <f ca="1">OFFSET('Summary w_Port_BF'!$A5,0,('Residual Comparison w_Port_BF'!$BU$8+1),1,1)</f>
        <v>2704.9</v>
      </c>
      <c r="AP10" s="64">
        <f t="shared" ca="1" si="1"/>
        <v>-125.40000000000009</v>
      </c>
      <c r="AQ10" s="47">
        <f t="shared" ca="1" si="2"/>
        <v>-4.8614072494669543E-2</v>
      </c>
      <c r="AR10" s="59">
        <f ca="1">OFFSET('Summary w_Port_BF'!$A5,0,('Residual Comparison w_Port_BF'!$BU$9+1),1,1)</f>
        <v>2691.7999999999997</v>
      </c>
      <c r="AS10" s="64">
        <f t="shared" ca="1" si="10"/>
        <v>-112.29999999999973</v>
      </c>
      <c r="AT10" s="47">
        <f t="shared" ca="1" si="11"/>
        <v>-4.353556890870313E-2</v>
      </c>
      <c r="AU10" s="59">
        <f ca="1">OFFSET('Summary w_Port_BF'!$A5,0,('Residual Comparison w_Port_BF'!$BU$10+1),1,1)</f>
        <v>2672</v>
      </c>
      <c r="AV10" s="64">
        <f t="shared" ca="1" si="3"/>
        <v>-92.5</v>
      </c>
      <c r="AW10" s="47">
        <f t="shared" ca="1" si="4"/>
        <v>-3.5859662725334369E-2</v>
      </c>
      <c r="AX10" s="9"/>
      <c r="AY10" s="16">
        <f ca="1">OFFSET(AG$6,(3+$BV$16),0,1,1)</f>
        <v>39651</v>
      </c>
      <c r="AZ10" s="50">
        <v>4900</v>
      </c>
      <c r="BA10" s="50">
        <v>100</v>
      </c>
      <c r="BB10" s="17">
        <f t="shared" ref="BB10:BQ10" ca="1" si="14">OFFSET(AH$6,(3+$BV$16),0,1,1)</f>
        <v>1962.1</v>
      </c>
      <c r="BC10" s="17">
        <f t="shared" ca="1" si="14"/>
        <v>1578</v>
      </c>
      <c r="BD10" s="17">
        <f t="shared" ca="1" si="14"/>
        <v>384.09999999999991</v>
      </c>
      <c r="BE10" s="18">
        <f t="shared" ca="1" si="14"/>
        <v>0.19575964527801842</v>
      </c>
      <c r="BF10" s="17">
        <f t="shared" ca="1" si="14"/>
        <v>1578</v>
      </c>
      <c r="BG10" s="17">
        <f t="shared" ca="1" si="14"/>
        <v>384.09999999999991</v>
      </c>
      <c r="BH10" s="18">
        <f t="shared" ca="1" si="14"/>
        <v>0.19575964527801842</v>
      </c>
      <c r="BI10" s="17">
        <f t="shared" ca="1" si="14"/>
        <v>1953</v>
      </c>
      <c r="BJ10" s="17">
        <f t="shared" ca="1" si="14"/>
        <v>9.0999999999999091</v>
      </c>
      <c r="BK10" s="18">
        <f t="shared" ca="1" si="14"/>
        <v>4.6378879771672744E-3</v>
      </c>
      <c r="BL10" s="17">
        <f t="shared" ca="1" si="14"/>
        <v>1879.0000000000002</v>
      </c>
      <c r="BM10" s="17">
        <f t="shared" ca="1" si="14"/>
        <v>83.099999999999682</v>
      </c>
      <c r="BN10" s="18">
        <f t="shared" ca="1" si="14"/>
        <v>4.2352581417868448E-2</v>
      </c>
      <c r="BO10" s="17">
        <f t="shared" ca="1" si="14"/>
        <v>1443.3000000000002</v>
      </c>
      <c r="BP10" s="17">
        <f t="shared" ca="1" si="14"/>
        <v>518.79999999999973</v>
      </c>
      <c r="BQ10" s="18">
        <f t="shared" ca="1" si="14"/>
        <v>0.26441058050048405</v>
      </c>
      <c r="BS10" s="25">
        <v>6</v>
      </c>
      <c r="BT10" s="4">
        <v>1995</v>
      </c>
      <c r="BU10" s="4">
        <v>35</v>
      </c>
      <c r="BV10" s="4">
        <f t="shared" si="0"/>
        <v>2024</v>
      </c>
      <c r="BW10" s="5" t="s">
        <v>12</v>
      </c>
      <c r="BX10" s="26"/>
    </row>
    <row r="11" spans="1:76" ht="14.4" thickTop="1" thickBot="1" x14ac:dyDescent="0.3">
      <c r="A11" s="34"/>
      <c r="B11" s="34"/>
      <c r="C11" s="34"/>
      <c r="D11" s="34"/>
      <c r="E11" s="34"/>
      <c r="F11" s="34"/>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63">
        <f>'Summary w_Port_BF'!A6</f>
        <v>39391</v>
      </c>
      <c r="AH11" s="59">
        <f ca="1">OFFSET('Summary w_Port_BF'!$A6,0,('Residual Comparison w_Port_BF'!$BU$5+1),1,1)</f>
        <v>2521.5</v>
      </c>
      <c r="AI11" s="59">
        <f ca="1">OFFSET('Summary w_Port_BF'!$A6,0,('Residual Comparison w_Port_BF'!$BU$6+1),1,1)</f>
        <v>2445.1</v>
      </c>
      <c r="AJ11" s="64">
        <f t="shared" ca="1" si="6"/>
        <v>76.400000000000091</v>
      </c>
      <c r="AK11" s="47">
        <f t="shared" ca="1" si="7"/>
        <v>3.0299424945469004E-2</v>
      </c>
      <c r="AL11" s="59">
        <f ca="1">OFFSET('Summary w_Port_BF'!$A6,0,('Residual Comparison w_Port_BF'!$BU$7+1),1,1)</f>
        <v>2445.1</v>
      </c>
      <c r="AM11" s="64">
        <f t="shared" ca="1" si="8"/>
        <v>76.400000000000091</v>
      </c>
      <c r="AN11" s="47">
        <f t="shared" ca="1" si="9"/>
        <v>3.0299424945469004E-2</v>
      </c>
      <c r="AO11" s="59">
        <f ca="1">OFFSET('Summary w_Port_BF'!$A6,0,('Residual Comparison w_Port_BF'!$BU$8+1),1,1)</f>
        <v>2672.1</v>
      </c>
      <c r="AP11" s="64">
        <f t="shared" ca="1" si="1"/>
        <v>-150.59999999999991</v>
      </c>
      <c r="AQ11" s="47">
        <f t="shared" ca="1" si="2"/>
        <v>-5.9726353361094553E-2</v>
      </c>
      <c r="AR11" s="59">
        <f ca="1">OFFSET('Summary w_Port_BF'!$A6,0,('Residual Comparison w_Port_BF'!$BU$9+1),1,1)</f>
        <v>2500.9</v>
      </c>
      <c r="AS11" s="64">
        <f t="shared" ca="1" si="10"/>
        <v>20.599999999999909</v>
      </c>
      <c r="AT11" s="47">
        <f t="shared" ca="1" si="11"/>
        <v>8.1697402339876695E-3</v>
      </c>
      <c r="AU11" s="59">
        <f ca="1">OFFSET('Summary w_Port_BF'!$A6,0,('Residual Comparison w_Port_BF'!$BU$10+1),1,1)</f>
        <v>2591</v>
      </c>
      <c r="AV11" s="64">
        <f t="shared" ca="1" si="3"/>
        <v>-69.5</v>
      </c>
      <c r="AW11" s="47">
        <f t="shared" ca="1" si="4"/>
        <v>-2.7562958556414833E-2</v>
      </c>
      <c r="AX11" s="9"/>
      <c r="AY11" s="16">
        <f ca="1">OFFSET(AG$6,(4+$BV$16),0,1,1)</f>
        <v>39652</v>
      </c>
      <c r="AZ11" s="50">
        <v>4900</v>
      </c>
      <c r="BA11" s="50">
        <v>100</v>
      </c>
      <c r="BB11" s="17">
        <f t="shared" ref="BB11:BQ11" ca="1" si="15">OFFSET(AH$6,(4+$BV$16),0,1,1)</f>
        <v>1938.4</v>
      </c>
      <c r="BC11" s="17">
        <f t="shared" ca="1" si="15"/>
        <v>1635.3</v>
      </c>
      <c r="BD11" s="17">
        <f t="shared" ca="1" si="15"/>
        <v>303.10000000000014</v>
      </c>
      <c r="BE11" s="18">
        <f t="shared" ca="1" si="15"/>
        <v>0.15636607511349573</v>
      </c>
      <c r="BF11" s="17">
        <f t="shared" ca="1" si="15"/>
        <v>1635.3</v>
      </c>
      <c r="BG11" s="17">
        <f t="shared" ca="1" si="15"/>
        <v>303.10000000000014</v>
      </c>
      <c r="BH11" s="18">
        <f t="shared" ca="1" si="15"/>
        <v>0.15636607511349573</v>
      </c>
      <c r="BI11" s="17">
        <f t="shared" ca="1" si="15"/>
        <v>2011.7000000000003</v>
      </c>
      <c r="BJ11" s="17">
        <f t="shared" ca="1" si="15"/>
        <v>-73.300000000000182</v>
      </c>
      <c r="BK11" s="18">
        <f t="shared" ca="1" si="15"/>
        <v>-3.781469252992168E-2</v>
      </c>
      <c r="BL11" s="17">
        <f t="shared" ca="1" si="15"/>
        <v>1789.4999999999998</v>
      </c>
      <c r="BM11" s="17">
        <f t="shared" ca="1" si="15"/>
        <v>148.90000000000032</v>
      </c>
      <c r="BN11" s="18">
        <f t="shared" ca="1" si="15"/>
        <v>7.6815930664465695E-2</v>
      </c>
      <c r="BO11" s="17">
        <f t="shared" ca="1" si="15"/>
        <v>1560</v>
      </c>
      <c r="BP11" s="17">
        <f t="shared" ca="1" si="15"/>
        <v>378.40000000000009</v>
      </c>
      <c r="BQ11" s="18">
        <f t="shared" ca="1" si="15"/>
        <v>0.19521254643004543</v>
      </c>
      <c r="BS11" s="25">
        <v>7</v>
      </c>
      <c r="BT11" s="4">
        <v>1996</v>
      </c>
      <c r="BW11" s="5"/>
      <c r="BX11" s="26"/>
    </row>
    <row r="12" spans="1:76" ht="14.4" thickTop="1" thickBot="1" x14ac:dyDescent="0.3">
      <c r="A12" s="34"/>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63">
        <f>'Summary w_Port_BF'!A7</f>
        <v>39392</v>
      </c>
      <c r="AH12" s="59">
        <f ca="1">OFFSET('Summary w_Port_BF'!$A7,0,('Residual Comparison w_Port_BF'!$BU$5+1),1,1)</f>
        <v>2457</v>
      </c>
      <c r="AI12" s="59">
        <f ca="1">OFFSET('Summary w_Port_BF'!$A7,0,('Residual Comparison w_Port_BF'!$BU$6+1),1,1)</f>
        <v>2342.2999999999997</v>
      </c>
      <c r="AJ12" s="64">
        <f t="shared" ca="1" si="6"/>
        <v>114.70000000000027</v>
      </c>
      <c r="AK12" s="47">
        <f t="shared" ca="1" si="7"/>
        <v>4.6682946682946792E-2</v>
      </c>
      <c r="AL12" s="59">
        <f ca="1">OFFSET('Summary w_Port_BF'!$A7,0,('Residual Comparison w_Port_BF'!$BU$7+1),1,1)</f>
        <v>2342.2999999999997</v>
      </c>
      <c r="AM12" s="64">
        <f t="shared" ca="1" si="8"/>
        <v>114.70000000000027</v>
      </c>
      <c r="AN12" s="47">
        <f t="shared" ca="1" si="9"/>
        <v>4.6682946682946792E-2</v>
      </c>
      <c r="AO12" s="59">
        <f ca="1">OFFSET('Summary w_Port_BF'!$A7,0,('Residual Comparison w_Port_BF'!$BU$8+1),1,1)</f>
        <v>2648.1</v>
      </c>
      <c r="AP12" s="64">
        <f t="shared" ca="1" si="1"/>
        <v>-191.09999999999991</v>
      </c>
      <c r="AQ12" s="47">
        <f t="shared" ca="1" si="2"/>
        <v>-7.7777777777777737E-2</v>
      </c>
      <c r="AR12" s="59">
        <f ca="1">OFFSET('Summary w_Port_BF'!$A7,0,('Residual Comparison w_Port_BF'!$BU$9+1),1,1)</f>
        <v>2496.6999999999998</v>
      </c>
      <c r="AS12" s="64">
        <f t="shared" ca="1" si="10"/>
        <v>-39.699999999999818</v>
      </c>
      <c r="AT12" s="47">
        <f t="shared" ca="1" si="11"/>
        <v>-1.6157916157916084E-2</v>
      </c>
      <c r="AU12" s="59">
        <f ca="1">OFFSET('Summary w_Port_BF'!$A7,0,('Residual Comparison w_Port_BF'!$BU$10+1),1,1)</f>
        <v>2656</v>
      </c>
      <c r="AV12" s="64">
        <f t="shared" ca="1" si="3"/>
        <v>-199</v>
      </c>
      <c r="AW12" s="47">
        <f t="shared" ca="1" si="4"/>
        <v>-8.0993080993080988E-2</v>
      </c>
      <c r="AX12" s="9"/>
      <c r="AY12" s="16">
        <f ca="1">OFFSET(AG$6,(5+$BV$16),0,1,1)</f>
        <v>39653</v>
      </c>
      <c r="AZ12" s="50">
        <v>4900</v>
      </c>
      <c r="BA12" s="50">
        <v>100</v>
      </c>
      <c r="BB12" s="17">
        <f t="shared" ref="BB12:BQ12" ca="1" si="16">OFFSET(AH$6,(5+$BV$16),0,1,1)</f>
        <v>1873</v>
      </c>
      <c r="BC12" s="17">
        <f t="shared" ca="1" si="16"/>
        <v>1464.7</v>
      </c>
      <c r="BD12" s="17">
        <f t="shared" ca="1" si="16"/>
        <v>408.29999999999995</v>
      </c>
      <c r="BE12" s="18">
        <f t="shared" ca="1" si="16"/>
        <v>0.21799252536038438</v>
      </c>
      <c r="BF12" s="17">
        <f t="shared" ca="1" si="16"/>
        <v>1464.7</v>
      </c>
      <c r="BG12" s="17">
        <f t="shared" ca="1" si="16"/>
        <v>408.29999999999995</v>
      </c>
      <c r="BH12" s="18">
        <f t="shared" ca="1" si="16"/>
        <v>0.21799252536038438</v>
      </c>
      <c r="BI12" s="17">
        <f t="shared" ca="1" si="16"/>
        <v>2174.8999999999996</v>
      </c>
      <c r="BJ12" s="17">
        <f t="shared" ca="1" si="16"/>
        <v>-301.89999999999964</v>
      </c>
      <c r="BK12" s="18">
        <f t="shared" ca="1" si="16"/>
        <v>-0.1611852642819005</v>
      </c>
      <c r="BL12" s="17">
        <f t="shared" ca="1" si="16"/>
        <v>1875.1</v>
      </c>
      <c r="BM12" s="17">
        <f t="shared" ca="1" si="16"/>
        <v>-2.0999999999999091</v>
      </c>
      <c r="BN12" s="18">
        <f t="shared" ca="1" si="16"/>
        <v>-1.1211959423384457E-3</v>
      </c>
      <c r="BO12" s="17">
        <f t="shared" ca="1" si="16"/>
        <v>1616</v>
      </c>
      <c r="BP12" s="17">
        <f t="shared" ca="1" si="16"/>
        <v>257</v>
      </c>
      <c r="BQ12" s="18">
        <f t="shared" ca="1" si="16"/>
        <v>0.13721302722904433</v>
      </c>
      <c r="BS12" s="25">
        <v>8</v>
      </c>
      <c r="BT12" s="4">
        <v>1997</v>
      </c>
      <c r="BX12" s="26"/>
    </row>
    <row r="13" spans="1:76" ht="14.4" thickTop="1" thickBot="1" x14ac:dyDescent="0.3">
      <c r="A13" s="34"/>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63">
        <f>'Summary w_Port_BF'!A8</f>
        <v>39393</v>
      </c>
      <c r="AH13" s="59">
        <f ca="1">OFFSET('Summary w_Port_BF'!$A8,0,('Residual Comparison w_Port_BF'!$BU$5+1),1,1)</f>
        <v>2469</v>
      </c>
      <c r="AI13" s="59">
        <f ca="1">OFFSET('Summary w_Port_BF'!$A8,0,('Residual Comparison w_Port_BF'!$BU$6+1),1,1)</f>
        <v>2424.3000000000002</v>
      </c>
      <c r="AJ13" s="64">
        <f t="shared" ca="1" si="6"/>
        <v>44.699999999999818</v>
      </c>
      <c r="AK13" s="47">
        <f t="shared" ca="1" si="7"/>
        <v>1.8104495747266025E-2</v>
      </c>
      <c r="AL13" s="59">
        <f ca="1">OFFSET('Summary w_Port_BF'!$A8,0,('Residual Comparison w_Port_BF'!$BU$7+1),1,1)</f>
        <v>2424.3000000000002</v>
      </c>
      <c r="AM13" s="64">
        <f t="shared" ca="1" si="8"/>
        <v>44.699999999999818</v>
      </c>
      <c r="AN13" s="47">
        <f t="shared" ca="1" si="9"/>
        <v>1.8104495747266025E-2</v>
      </c>
      <c r="AO13" s="59">
        <f ca="1">OFFSET('Summary w_Port_BF'!$A8,0,('Residual Comparison w_Port_BF'!$BU$8+1),1,1)</f>
        <v>2593.4</v>
      </c>
      <c r="AP13" s="64">
        <f t="shared" ca="1" si="1"/>
        <v>-124.40000000000009</v>
      </c>
      <c r="AQ13" s="47">
        <f t="shared" ca="1" si="2"/>
        <v>-5.0384771162413973E-2</v>
      </c>
      <c r="AR13" s="59">
        <f ca="1">OFFSET('Summary w_Port_BF'!$A8,0,('Residual Comparison w_Port_BF'!$BU$9+1),1,1)</f>
        <v>2518.8000000000002</v>
      </c>
      <c r="AS13" s="64">
        <f t="shared" ca="1" si="10"/>
        <v>-49.800000000000182</v>
      </c>
      <c r="AT13" s="47">
        <f t="shared" ca="1" si="11"/>
        <v>-2.0170109356014654E-2</v>
      </c>
      <c r="AU13" s="59">
        <f ca="1">OFFSET('Summary w_Port_BF'!$A8,0,('Residual Comparison w_Port_BF'!$BU$10+1),1,1)</f>
        <v>2746</v>
      </c>
      <c r="AV13" s="64">
        <f t="shared" ca="1" si="3"/>
        <v>-277</v>
      </c>
      <c r="AW13" s="47">
        <f t="shared" ca="1" si="4"/>
        <v>-0.1121911705143783</v>
      </c>
      <c r="AX13" s="9"/>
      <c r="AY13" s="16">
        <f ca="1">OFFSET(AG$6,(6+$BV$16),0,1,1)</f>
        <v>39654</v>
      </c>
      <c r="AZ13" s="50">
        <v>4900</v>
      </c>
      <c r="BA13" s="50">
        <v>100</v>
      </c>
      <c r="BB13" s="17">
        <f t="shared" ref="BB13:BQ13" ca="1" si="17">OFFSET(AH$6,(6+$BV$16),0,1,1)</f>
        <v>1824.4</v>
      </c>
      <c r="BC13" s="17">
        <f t="shared" ca="1" si="17"/>
        <v>1649.1999999999998</v>
      </c>
      <c r="BD13" s="17">
        <f t="shared" ca="1" si="17"/>
        <v>175.20000000000027</v>
      </c>
      <c r="BE13" s="18">
        <f t="shared" ca="1" si="17"/>
        <v>9.6031572023679165E-2</v>
      </c>
      <c r="BF13" s="17">
        <f t="shared" ca="1" si="17"/>
        <v>1649.1999999999998</v>
      </c>
      <c r="BG13" s="17">
        <f t="shared" ca="1" si="17"/>
        <v>175.20000000000027</v>
      </c>
      <c r="BH13" s="18">
        <f t="shared" ca="1" si="17"/>
        <v>9.6031572023679165E-2</v>
      </c>
      <c r="BI13" s="17">
        <f t="shared" ca="1" si="17"/>
        <v>2085.1999999999994</v>
      </c>
      <c r="BJ13" s="17">
        <f t="shared" ca="1" si="17"/>
        <v>-260.79999999999927</v>
      </c>
      <c r="BK13" s="18">
        <f t="shared" ca="1" si="17"/>
        <v>-0.14295110721333001</v>
      </c>
      <c r="BL13" s="17">
        <f t="shared" ca="1" si="17"/>
        <v>1981.4</v>
      </c>
      <c r="BM13" s="17">
        <f t="shared" ca="1" si="17"/>
        <v>-157</v>
      </c>
      <c r="BN13" s="18">
        <f t="shared" ca="1" si="17"/>
        <v>-8.605568954176715E-2</v>
      </c>
      <c r="BO13" s="17">
        <f t="shared" ca="1" si="17"/>
        <v>1466.6999999999998</v>
      </c>
      <c r="BP13" s="17">
        <f t="shared" ca="1" si="17"/>
        <v>357.70000000000027</v>
      </c>
      <c r="BQ13" s="18">
        <f t="shared" ca="1" si="17"/>
        <v>0.19606445954834481</v>
      </c>
      <c r="BS13" s="25">
        <v>9</v>
      </c>
      <c r="BT13" s="4">
        <v>1998</v>
      </c>
      <c r="BX13" s="26"/>
    </row>
    <row r="14" spans="1:76" ht="14.4" thickTop="1" thickBot="1" x14ac:dyDescent="0.3">
      <c r="A14" s="34"/>
      <c r="B14" s="34"/>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63">
        <f>'Summary w_Port_BF'!A9</f>
        <v>39394</v>
      </c>
      <c r="AH14" s="59">
        <f ca="1">OFFSET('Summary w_Port_BF'!$A9,0,('Residual Comparison w_Port_BF'!$BU$5+1),1,1)</f>
        <v>2305.5</v>
      </c>
      <c r="AI14" s="59">
        <f ca="1">OFFSET('Summary w_Port_BF'!$A9,0,('Residual Comparison w_Port_BF'!$BU$6+1),1,1)</f>
        <v>2385</v>
      </c>
      <c r="AJ14" s="64">
        <f t="shared" ca="1" si="6"/>
        <v>-79.5</v>
      </c>
      <c r="AK14" s="47">
        <f t="shared" ca="1" si="7"/>
        <v>-3.4482758620689655E-2</v>
      </c>
      <c r="AL14" s="59">
        <f ca="1">OFFSET('Summary w_Port_BF'!$A9,0,('Residual Comparison w_Port_BF'!$BU$7+1),1,1)</f>
        <v>2385</v>
      </c>
      <c r="AM14" s="64">
        <f t="shared" ca="1" si="8"/>
        <v>-79.5</v>
      </c>
      <c r="AN14" s="47">
        <f t="shared" ca="1" si="9"/>
        <v>-3.4482758620689655E-2</v>
      </c>
      <c r="AO14" s="59">
        <f ca="1">OFFSET('Summary w_Port_BF'!$A9,0,('Residual Comparison w_Port_BF'!$BU$8+1),1,1)</f>
        <v>2499.3000000000006</v>
      </c>
      <c r="AP14" s="64">
        <f t="shared" ca="1" si="1"/>
        <v>-193.80000000000064</v>
      </c>
      <c r="AQ14" s="47">
        <f t="shared" ca="1" si="2"/>
        <v>-8.4059856864021093E-2</v>
      </c>
      <c r="AR14" s="59">
        <f ca="1">OFFSET('Summary w_Port_BF'!$A9,0,('Residual Comparison w_Port_BF'!$BU$9+1),1,1)</f>
        <v>2639.7</v>
      </c>
      <c r="AS14" s="64">
        <f t="shared" ca="1" si="10"/>
        <v>-334.19999999999982</v>
      </c>
      <c r="AT14" s="47">
        <f t="shared" ca="1" si="11"/>
        <v>-0.14495770982433304</v>
      </c>
      <c r="AU14" s="59">
        <f ca="1">OFFSET('Summary w_Port_BF'!$A9,0,('Residual Comparison w_Port_BF'!$BU$10+1),1,1)</f>
        <v>2767</v>
      </c>
      <c r="AV14" s="64">
        <f t="shared" ca="1" si="3"/>
        <v>-461.5</v>
      </c>
      <c r="AW14" s="47">
        <f t="shared" ca="1" si="4"/>
        <v>-0.20017349815658209</v>
      </c>
      <c r="AX14" s="9"/>
      <c r="AY14" s="16">
        <f ca="1">OFFSET(AG$6,(7+$BV$16),0,1,1)</f>
        <v>39655</v>
      </c>
      <c r="AZ14" s="50">
        <v>4900</v>
      </c>
      <c r="BA14" s="50">
        <v>100</v>
      </c>
      <c r="BB14" s="17">
        <f t="shared" ref="BB14:BQ14" ca="1" si="18">OFFSET(AH$6,(7+$BV$16),0,1,1)</f>
        <v>1819.1</v>
      </c>
      <c r="BC14" s="17">
        <f t="shared" ca="1" si="18"/>
        <v>1733.3</v>
      </c>
      <c r="BD14" s="17">
        <f t="shared" ca="1" si="18"/>
        <v>85.799999999999955</v>
      </c>
      <c r="BE14" s="18">
        <f t="shared" ca="1" si="18"/>
        <v>4.716618107855531E-2</v>
      </c>
      <c r="BF14" s="17">
        <f t="shared" ca="1" si="18"/>
        <v>1733.3</v>
      </c>
      <c r="BG14" s="17">
        <f t="shared" ca="1" si="18"/>
        <v>85.799999999999955</v>
      </c>
      <c r="BH14" s="18">
        <f t="shared" ca="1" si="18"/>
        <v>4.716618107855531E-2</v>
      </c>
      <c r="BI14" s="17">
        <f t="shared" ca="1" si="18"/>
        <v>1807.7</v>
      </c>
      <c r="BJ14" s="17">
        <f t="shared" ca="1" si="18"/>
        <v>11.399999999999864</v>
      </c>
      <c r="BK14" s="18">
        <f t="shared" ca="1" si="18"/>
        <v>6.2668352481995843E-3</v>
      </c>
      <c r="BL14" s="17">
        <f t="shared" ca="1" si="18"/>
        <v>2071.6000000000004</v>
      </c>
      <c r="BM14" s="17">
        <f t="shared" ca="1" si="18"/>
        <v>-252.50000000000045</v>
      </c>
      <c r="BN14" s="18">
        <f t="shared" ca="1" si="18"/>
        <v>-0.13880490352372077</v>
      </c>
      <c r="BO14" s="17">
        <f t="shared" ca="1" si="18"/>
        <v>973</v>
      </c>
      <c r="BP14" s="17">
        <f t="shared" ca="1" si="18"/>
        <v>846.09999999999991</v>
      </c>
      <c r="BQ14" s="18">
        <f t="shared" ca="1" si="18"/>
        <v>0.46512011434225714</v>
      </c>
      <c r="BS14" s="25">
        <v>10</v>
      </c>
      <c r="BT14" s="4">
        <v>1999</v>
      </c>
      <c r="BX14" s="26"/>
    </row>
    <row r="15" spans="1:76" ht="14.4" thickTop="1" thickBot="1" x14ac:dyDescent="0.3">
      <c r="A15" s="34"/>
      <c r="B15" s="34"/>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c r="AE15" s="34"/>
      <c r="AF15" s="34"/>
      <c r="AG15" s="63">
        <f>'Summary w_Port_BF'!A10</f>
        <v>39395</v>
      </c>
      <c r="AH15" s="59">
        <f ca="1">OFFSET('Summary w_Port_BF'!$A10,0,('Residual Comparison w_Port_BF'!$BU$5+1),1,1)</f>
        <v>2339.5</v>
      </c>
      <c r="AI15" s="59">
        <f ca="1">OFFSET('Summary w_Port_BF'!$A10,0,('Residual Comparison w_Port_BF'!$BU$6+1),1,1)</f>
        <v>2405.9999999999995</v>
      </c>
      <c r="AJ15" s="64">
        <f t="shared" ca="1" si="6"/>
        <v>-66.499999999999545</v>
      </c>
      <c r="AK15" s="47">
        <f t="shared" ca="1" si="7"/>
        <v>-2.8424877110493501E-2</v>
      </c>
      <c r="AL15" s="59">
        <f ca="1">OFFSET('Summary w_Port_BF'!$A10,0,('Residual Comparison w_Port_BF'!$BU$7+1),1,1)</f>
        <v>2405.9999999999995</v>
      </c>
      <c r="AM15" s="64">
        <f t="shared" ca="1" si="8"/>
        <v>-66.499999999999545</v>
      </c>
      <c r="AN15" s="47">
        <f t="shared" ca="1" si="9"/>
        <v>-2.8424877110493501E-2</v>
      </c>
      <c r="AO15" s="59">
        <f ca="1">OFFSET('Summary w_Port_BF'!$A10,0,('Residual Comparison w_Port_BF'!$BU$8+1),1,1)</f>
        <v>2373.0000000000005</v>
      </c>
      <c r="AP15" s="64">
        <f t="shared" ca="1" si="1"/>
        <v>-33.500000000000455</v>
      </c>
      <c r="AQ15" s="47">
        <f t="shared" ca="1" si="2"/>
        <v>-1.4319298995512056E-2</v>
      </c>
      <c r="AR15" s="59">
        <f ca="1">OFFSET('Summary w_Port_BF'!$A10,0,('Residual Comparison w_Port_BF'!$BU$9+1),1,1)</f>
        <v>2843.2</v>
      </c>
      <c r="AS15" s="64">
        <f t="shared" ca="1" si="10"/>
        <v>-503.69999999999982</v>
      </c>
      <c r="AT15" s="47">
        <f t="shared" ca="1" si="11"/>
        <v>-0.21530241504594991</v>
      </c>
      <c r="AU15" s="59">
        <f ca="1">OFFSET('Summary w_Port_BF'!$A10,0,('Residual Comparison w_Port_BF'!$BU$10+1),1,1)</f>
        <v>2787</v>
      </c>
      <c r="AV15" s="64">
        <f t="shared" ca="1" si="3"/>
        <v>-447.5</v>
      </c>
      <c r="AW15" s="47">
        <f t="shared" ca="1" si="4"/>
        <v>-0.19128018807437486</v>
      </c>
      <c r="AX15" s="9"/>
      <c r="AY15" s="16">
        <f ca="1">OFFSET(AG$6,(8+$BV$16),0,1,1)</f>
        <v>39656</v>
      </c>
      <c r="AZ15" s="50">
        <v>4900</v>
      </c>
      <c r="BA15" s="50">
        <v>100</v>
      </c>
      <c r="BB15" s="17">
        <f t="shared" ref="BB15:BQ15" ca="1" si="19">OFFSET(AH$6,(8+$BV$16),0,1,1)</f>
        <v>1798.5</v>
      </c>
      <c r="BC15" s="17">
        <f t="shared" ca="1" si="19"/>
        <v>1945.3999999999999</v>
      </c>
      <c r="BD15" s="17">
        <f t="shared" ca="1" si="19"/>
        <v>-146.89999999999986</v>
      </c>
      <c r="BE15" s="18">
        <f t="shared" ca="1" si="19"/>
        <v>-8.1679177092021049E-2</v>
      </c>
      <c r="BF15" s="17">
        <f t="shared" ca="1" si="19"/>
        <v>1945.3999999999999</v>
      </c>
      <c r="BG15" s="17">
        <f t="shared" ca="1" si="19"/>
        <v>-146.89999999999986</v>
      </c>
      <c r="BH15" s="18">
        <f t="shared" ca="1" si="19"/>
        <v>-8.1679177092021049E-2</v>
      </c>
      <c r="BI15" s="17">
        <f t="shared" ca="1" si="19"/>
        <v>1800.6999999999998</v>
      </c>
      <c r="BJ15" s="17">
        <f t="shared" ca="1" si="19"/>
        <v>-2.1999999999998181</v>
      </c>
      <c r="BK15" s="18">
        <f t="shared" ca="1" si="19"/>
        <v>-1.2232415902139662E-3</v>
      </c>
      <c r="BL15" s="17">
        <f t="shared" ca="1" si="19"/>
        <v>1969.6999999999996</v>
      </c>
      <c r="BM15" s="17">
        <f t="shared" ca="1" si="19"/>
        <v>-171.19999999999959</v>
      </c>
      <c r="BN15" s="18">
        <f t="shared" ca="1" si="19"/>
        <v>-9.5190436474839921E-2</v>
      </c>
      <c r="BO15" s="17">
        <f t="shared" ca="1" si="19"/>
        <v>1077.7</v>
      </c>
      <c r="BP15" s="17">
        <f t="shared" ca="1" si="19"/>
        <v>720.8</v>
      </c>
      <c r="BQ15" s="18">
        <f t="shared" ca="1" si="19"/>
        <v>0.40077842646649986</v>
      </c>
      <c r="BS15" s="25">
        <v>11</v>
      </c>
      <c r="BT15" s="4">
        <v>2000</v>
      </c>
      <c r="BV15" s="5" t="s">
        <v>17</v>
      </c>
      <c r="BX15" s="26"/>
    </row>
    <row r="16" spans="1:76" ht="14.4" thickTop="1" thickBot="1" x14ac:dyDescent="0.3">
      <c r="A16" s="34"/>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63">
        <f>'Summary w_Port_BF'!A11</f>
        <v>39396</v>
      </c>
      <c r="AH16" s="59">
        <f ca="1">OFFSET('Summary w_Port_BF'!$A11,0,('Residual Comparison w_Port_BF'!$BU$5+1),1,1)</f>
        <v>2349.5</v>
      </c>
      <c r="AI16" s="59">
        <f ca="1">OFFSET('Summary w_Port_BF'!$A11,0,('Residual Comparison w_Port_BF'!$BU$6+1),1,1)</f>
        <v>2407.5</v>
      </c>
      <c r="AJ16" s="64">
        <f t="shared" ca="1" si="6"/>
        <v>-58</v>
      </c>
      <c r="AK16" s="47">
        <f t="shared" ca="1" si="7"/>
        <v>-2.4686103426260906E-2</v>
      </c>
      <c r="AL16" s="59">
        <f ca="1">OFFSET('Summary w_Port_BF'!$A11,0,('Residual Comparison w_Port_BF'!$BU$7+1),1,1)</f>
        <v>2407.5</v>
      </c>
      <c r="AM16" s="64">
        <f t="shared" ca="1" si="8"/>
        <v>-58</v>
      </c>
      <c r="AN16" s="47">
        <f t="shared" ca="1" si="9"/>
        <v>-2.4686103426260906E-2</v>
      </c>
      <c r="AO16" s="59">
        <f ca="1">OFFSET('Summary w_Port_BF'!$A11,0,('Residual Comparison w_Port_BF'!$BU$8+1),1,1)</f>
        <v>2199.8000000000002</v>
      </c>
      <c r="AP16" s="64">
        <f t="shared" ca="1" si="1"/>
        <v>149.69999999999982</v>
      </c>
      <c r="AQ16" s="47">
        <f t="shared" ca="1" si="2"/>
        <v>6.3715684188125052E-2</v>
      </c>
      <c r="AR16" s="59">
        <f ca="1">OFFSET('Summary w_Port_BF'!$A11,0,('Residual Comparison w_Port_BF'!$BU$9+1),1,1)</f>
        <v>2841.1</v>
      </c>
      <c r="AS16" s="64">
        <f t="shared" ca="1" si="10"/>
        <v>-491.59999999999991</v>
      </c>
      <c r="AT16" s="47">
        <f t="shared" ca="1" si="11"/>
        <v>-0.20923600766120448</v>
      </c>
      <c r="AU16" s="59">
        <f ca="1">OFFSET('Summary w_Port_BF'!$A11,0,('Residual Comparison w_Port_BF'!$BU$10+1),1,1)</f>
        <v>2696</v>
      </c>
      <c r="AV16" s="64">
        <f t="shared" ca="1" si="3"/>
        <v>-346.5</v>
      </c>
      <c r="AW16" s="47">
        <f t="shared" ca="1" si="4"/>
        <v>-0.14747818684826558</v>
      </c>
      <c r="AX16" s="9"/>
      <c r="AY16" s="16">
        <f ca="1">OFFSET(AG$6,(9+$BV$16),0,1,1)</f>
        <v>39657</v>
      </c>
      <c r="AZ16" s="50">
        <v>4900</v>
      </c>
      <c r="BA16" s="50">
        <v>100</v>
      </c>
      <c r="BB16" s="17">
        <f t="shared" ref="BB16:BQ16" ca="1" si="20">OFFSET(AH$6,(9+$BV$16),0,1,1)</f>
        <v>1801.8</v>
      </c>
      <c r="BC16" s="17">
        <f t="shared" ca="1" si="20"/>
        <v>1912.6</v>
      </c>
      <c r="BD16" s="17">
        <f t="shared" ca="1" si="20"/>
        <v>-110.79999999999995</v>
      </c>
      <c r="BE16" s="18">
        <f t="shared" ca="1" si="20"/>
        <v>-6.1494061494061468E-2</v>
      </c>
      <c r="BF16" s="17">
        <f t="shared" ca="1" si="20"/>
        <v>1912.6</v>
      </c>
      <c r="BG16" s="17">
        <f t="shared" ca="1" si="20"/>
        <v>-110.79999999999995</v>
      </c>
      <c r="BH16" s="18">
        <f t="shared" ca="1" si="20"/>
        <v>-6.1494061494061468E-2</v>
      </c>
      <c r="BI16" s="17">
        <f t="shared" ca="1" si="20"/>
        <v>1960.7</v>
      </c>
      <c r="BJ16" s="17">
        <f t="shared" ca="1" si="20"/>
        <v>-158.90000000000009</v>
      </c>
      <c r="BK16" s="18">
        <f t="shared" ca="1" si="20"/>
        <v>-8.8189588189588247E-2</v>
      </c>
      <c r="BL16" s="17">
        <f t="shared" ca="1" si="20"/>
        <v>2039.2</v>
      </c>
      <c r="BM16" s="17">
        <f t="shared" ca="1" si="20"/>
        <v>-237.40000000000009</v>
      </c>
      <c r="BN16" s="18">
        <f t="shared" ca="1" si="20"/>
        <v>-0.1317571317571318</v>
      </c>
      <c r="BO16" s="17">
        <f t="shared" ca="1" si="20"/>
        <v>1435.8</v>
      </c>
      <c r="BP16" s="17">
        <f t="shared" ca="1" si="20"/>
        <v>366</v>
      </c>
      <c r="BQ16" s="18">
        <f t="shared" ca="1" si="20"/>
        <v>0.20313020313020314</v>
      </c>
      <c r="BS16" s="25">
        <v>12</v>
      </c>
      <c r="BT16" s="4">
        <v>2001</v>
      </c>
      <c r="BV16" s="4">
        <v>261</v>
      </c>
      <c r="BX16" s="26"/>
    </row>
    <row r="17" spans="1:76" ht="14.4" thickTop="1" thickBot="1" x14ac:dyDescent="0.3">
      <c r="A17" s="34"/>
      <c r="B17" s="34"/>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63">
        <f>'Summary w_Port_BF'!A12</f>
        <v>39397</v>
      </c>
      <c r="AH17" s="59">
        <f ca="1">OFFSET('Summary w_Port_BF'!$A12,0,('Residual Comparison w_Port_BF'!$BU$5+1),1,1)</f>
        <v>2284</v>
      </c>
      <c r="AI17" s="59">
        <f ca="1">OFFSET('Summary w_Port_BF'!$A12,0,('Residual Comparison w_Port_BF'!$BU$6+1),1,1)</f>
        <v>2400.8000000000002</v>
      </c>
      <c r="AJ17" s="64">
        <f t="shared" ca="1" si="6"/>
        <v>-116.80000000000018</v>
      </c>
      <c r="AK17" s="47">
        <f t="shared" ca="1" si="7"/>
        <v>-5.1138353765324072E-2</v>
      </c>
      <c r="AL17" s="59">
        <f ca="1">OFFSET('Summary w_Port_BF'!$A12,0,('Residual Comparison w_Port_BF'!$BU$7+1),1,1)</f>
        <v>2400.8000000000002</v>
      </c>
      <c r="AM17" s="64">
        <f t="shared" ca="1" si="8"/>
        <v>-116.80000000000018</v>
      </c>
      <c r="AN17" s="47">
        <f t="shared" ca="1" si="9"/>
        <v>-5.1138353765324072E-2</v>
      </c>
      <c r="AO17" s="59">
        <f ca="1">OFFSET('Summary w_Port_BF'!$A12,0,('Residual Comparison w_Port_BF'!$BU$8+1),1,1)</f>
        <v>2104.7000000000003</v>
      </c>
      <c r="AP17" s="64">
        <f t="shared" ca="1" si="1"/>
        <v>179.29999999999973</v>
      </c>
      <c r="AQ17" s="47">
        <f t="shared" ca="1" si="2"/>
        <v>7.8502626970227557E-2</v>
      </c>
      <c r="AR17" s="59">
        <f ca="1">OFFSET('Summary w_Port_BF'!$A12,0,('Residual Comparison w_Port_BF'!$BU$9+1),1,1)</f>
        <v>2812.8999999999996</v>
      </c>
      <c r="AS17" s="64">
        <f t="shared" ca="1" si="10"/>
        <v>-528.89999999999964</v>
      </c>
      <c r="AT17" s="47">
        <f t="shared" ca="1" si="11"/>
        <v>-0.23156742556917673</v>
      </c>
      <c r="AU17" s="59">
        <f ca="1">OFFSET('Summary w_Port_BF'!$A12,0,('Residual Comparison w_Port_BF'!$BU$10+1),1,1)</f>
        <v>2608.5</v>
      </c>
      <c r="AV17" s="64">
        <f t="shared" ca="1" si="3"/>
        <v>-324.5</v>
      </c>
      <c r="AW17" s="47">
        <f t="shared" ca="1" si="4"/>
        <v>-0.14207530647985989</v>
      </c>
      <c r="AX17" s="9"/>
      <c r="AY17" s="16">
        <f ca="1">OFFSET(AG$6,(10+$BV$16),0,1,1)</f>
        <v>39658</v>
      </c>
      <c r="AZ17" s="50">
        <v>4900</v>
      </c>
      <c r="BA17" s="50">
        <v>100</v>
      </c>
      <c r="BB17" s="17">
        <f t="shared" ref="BB17:BQ17" ca="1" si="21">OFFSET(AH$6,(10+$BV$16),0,1,1)</f>
        <v>2002.7</v>
      </c>
      <c r="BC17" s="17">
        <f t="shared" ca="1" si="21"/>
        <v>1868.1</v>
      </c>
      <c r="BD17" s="17">
        <f t="shared" ca="1" si="21"/>
        <v>134.60000000000014</v>
      </c>
      <c r="BE17" s="18">
        <f t="shared" ca="1" si="21"/>
        <v>6.720926748889007E-2</v>
      </c>
      <c r="BF17" s="17">
        <f t="shared" ca="1" si="21"/>
        <v>1868.1</v>
      </c>
      <c r="BG17" s="17">
        <f t="shared" ca="1" si="21"/>
        <v>134.60000000000014</v>
      </c>
      <c r="BH17" s="18">
        <f t="shared" ca="1" si="21"/>
        <v>6.720926748889007E-2</v>
      </c>
      <c r="BI17" s="17">
        <f t="shared" ca="1" si="21"/>
        <v>1747.6</v>
      </c>
      <c r="BJ17" s="17">
        <f t="shared" ca="1" si="21"/>
        <v>255.10000000000014</v>
      </c>
      <c r="BK17" s="18">
        <f t="shared" ca="1" si="21"/>
        <v>0.12737803964647731</v>
      </c>
      <c r="BL17" s="17">
        <f t="shared" ca="1" si="21"/>
        <v>2099.1</v>
      </c>
      <c r="BM17" s="17">
        <f t="shared" ca="1" si="21"/>
        <v>-96.399999999999864</v>
      </c>
      <c r="BN17" s="18">
        <f t="shared" ca="1" si="21"/>
        <v>-4.8135017726069734E-2</v>
      </c>
      <c r="BO17" s="17">
        <f t="shared" ca="1" si="21"/>
        <v>1502.2</v>
      </c>
      <c r="BP17" s="17">
        <f t="shared" ca="1" si="21"/>
        <v>500.5</v>
      </c>
      <c r="BQ17" s="18">
        <f t="shared" ca="1" si="21"/>
        <v>0.24991261796574624</v>
      </c>
      <c r="BS17" s="25">
        <v>13</v>
      </c>
      <c r="BT17" s="4">
        <v>2002</v>
      </c>
      <c r="BV17">
        <v>231</v>
      </c>
      <c r="BX17" s="26"/>
    </row>
    <row r="18" spans="1:76" ht="14.4" thickTop="1" thickBot="1" x14ac:dyDescent="0.3">
      <c r="A18" s="34"/>
      <c r="B18" s="34"/>
      <c r="C18" s="34"/>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c r="AE18" s="34"/>
      <c r="AF18" s="34"/>
      <c r="AG18" s="63">
        <f>'Summary w_Port_BF'!A13</f>
        <v>39398</v>
      </c>
      <c r="AH18" s="59">
        <f ca="1">OFFSET('Summary w_Port_BF'!$A13,0,('Residual Comparison w_Port_BF'!$BU$5+1),1,1)</f>
        <v>2428</v>
      </c>
      <c r="AI18" s="59">
        <f ca="1">OFFSET('Summary w_Port_BF'!$A13,0,('Residual Comparison w_Port_BF'!$BU$6+1),1,1)</f>
        <v>2417.4999999999995</v>
      </c>
      <c r="AJ18" s="64">
        <f t="shared" ca="1" si="6"/>
        <v>10.500000000000455</v>
      </c>
      <c r="AK18" s="47">
        <f t="shared" ca="1" si="7"/>
        <v>4.3245469522242399E-3</v>
      </c>
      <c r="AL18" s="59">
        <f ca="1">OFFSET('Summary w_Port_BF'!$A13,0,('Residual Comparison w_Port_BF'!$BU$7+1),1,1)</f>
        <v>2417.4999999999995</v>
      </c>
      <c r="AM18" s="64">
        <f t="shared" ca="1" si="8"/>
        <v>10.500000000000455</v>
      </c>
      <c r="AN18" s="47">
        <f t="shared" ca="1" si="9"/>
        <v>4.3245469522242399E-3</v>
      </c>
      <c r="AO18" s="59">
        <f ca="1">OFFSET('Summary w_Port_BF'!$A13,0,('Residual Comparison w_Port_BF'!$BU$8+1),1,1)</f>
        <v>2097.6999999999998</v>
      </c>
      <c r="AP18" s="64">
        <f t="shared" ca="1" si="1"/>
        <v>330.30000000000018</v>
      </c>
      <c r="AQ18" s="47">
        <f t="shared" ca="1" si="2"/>
        <v>0.13603789126853386</v>
      </c>
      <c r="AR18" s="59">
        <f ca="1">OFFSET('Summary w_Port_BF'!$A13,0,('Residual Comparison w_Port_BF'!$BU$9+1),1,1)</f>
        <v>2772.2</v>
      </c>
      <c r="AS18" s="64">
        <f t="shared" ca="1" si="10"/>
        <v>-344.19999999999982</v>
      </c>
      <c r="AT18" s="47">
        <f t="shared" ca="1" si="11"/>
        <v>-0.14176276771004934</v>
      </c>
      <c r="AU18" s="59">
        <f ca="1">OFFSET('Summary w_Port_BF'!$A13,0,('Residual Comparison w_Port_BF'!$BU$10+1),1,1)</f>
        <v>2553.5</v>
      </c>
      <c r="AV18" s="64">
        <f t="shared" ca="1" si="3"/>
        <v>-125.5</v>
      </c>
      <c r="AW18" s="47">
        <f t="shared" ca="1" si="4"/>
        <v>-5.1688632619439866E-2</v>
      </c>
      <c r="AX18" s="9"/>
      <c r="AY18" s="16">
        <f ca="1">OFFSET(AG$6,(11+$BV$16),0,1,1)</f>
        <v>39659</v>
      </c>
      <c r="AZ18" s="50">
        <v>4900</v>
      </c>
      <c r="BA18" s="50">
        <v>100</v>
      </c>
      <c r="BB18" s="17">
        <f t="shared" ref="BB18:BQ18" ca="1" si="22">OFFSET(AH$6,(11+$BV$16),0,1,1)</f>
        <v>2026.1</v>
      </c>
      <c r="BC18" s="17">
        <f t="shared" ca="1" si="22"/>
        <v>1871.5999999999997</v>
      </c>
      <c r="BD18" s="17">
        <f t="shared" ca="1" si="22"/>
        <v>154.50000000000023</v>
      </c>
      <c r="BE18" s="18">
        <f t="shared" ca="1" si="22"/>
        <v>7.6254873895661726E-2</v>
      </c>
      <c r="BF18" s="17">
        <f t="shared" ca="1" si="22"/>
        <v>1871.5999999999997</v>
      </c>
      <c r="BG18" s="17">
        <f t="shared" ca="1" si="22"/>
        <v>154.50000000000023</v>
      </c>
      <c r="BH18" s="18">
        <f t="shared" ca="1" si="22"/>
        <v>7.6254873895661726E-2</v>
      </c>
      <c r="BI18" s="17">
        <f t="shared" ca="1" si="22"/>
        <v>1738.7</v>
      </c>
      <c r="BJ18" s="17">
        <f t="shared" ca="1" si="22"/>
        <v>287.39999999999986</v>
      </c>
      <c r="BK18" s="18">
        <f t="shared" ca="1" si="22"/>
        <v>0.14184887221756076</v>
      </c>
      <c r="BL18" s="17">
        <f t="shared" ca="1" si="22"/>
        <v>2175.1</v>
      </c>
      <c r="BM18" s="17">
        <f t="shared" ca="1" si="22"/>
        <v>-149</v>
      </c>
      <c r="BN18" s="18">
        <f t="shared" ca="1" si="22"/>
        <v>-7.3540299096786929E-2</v>
      </c>
      <c r="BO18" s="17">
        <f t="shared" ca="1" si="22"/>
        <v>1645.2</v>
      </c>
      <c r="BP18" s="17">
        <f t="shared" ca="1" si="22"/>
        <v>380.89999999999986</v>
      </c>
      <c r="BQ18" s="18">
        <f t="shared" ca="1" si="22"/>
        <v>0.18799664379843042</v>
      </c>
      <c r="BS18" s="25">
        <v>14</v>
      </c>
      <c r="BT18" s="4">
        <v>2003</v>
      </c>
      <c r="BX18" s="26"/>
    </row>
    <row r="19" spans="1:76" ht="14.4" thickTop="1" thickBot="1" x14ac:dyDescent="0.3">
      <c r="A19" s="34"/>
      <c r="B19" s="34"/>
      <c r="C19" s="34"/>
      <c r="D19" s="34"/>
      <c r="E19" s="34"/>
      <c r="F19" s="34"/>
      <c r="G19" s="34"/>
      <c r="H19" s="34"/>
      <c r="I19" s="34"/>
      <c r="J19" s="34"/>
      <c r="K19" s="34"/>
      <c r="L19" s="34"/>
      <c r="M19" s="34"/>
      <c r="N19" s="34"/>
      <c r="O19" s="34"/>
      <c r="P19" s="34"/>
      <c r="Q19" s="34"/>
      <c r="R19" s="34"/>
      <c r="S19" s="34"/>
      <c r="T19" s="34"/>
      <c r="U19" s="34"/>
      <c r="V19" s="34"/>
      <c r="W19" s="34"/>
      <c r="X19" s="34"/>
      <c r="Y19" s="34"/>
      <c r="Z19" s="34"/>
      <c r="AA19" s="34"/>
      <c r="AB19" s="34"/>
      <c r="AC19" s="34"/>
      <c r="AD19" s="34"/>
      <c r="AE19" s="34"/>
      <c r="AF19" s="34"/>
      <c r="AG19" s="63">
        <f>'Summary w_Port_BF'!A14</f>
        <v>39399</v>
      </c>
      <c r="AH19" s="59">
        <f ca="1">OFFSET('Summary w_Port_BF'!$A14,0,('Residual Comparison w_Port_BF'!$BU$5+1),1,1)</f>
        <v>2359.5</v>
      </c>
      <c r="AI19" s="59">
        <f ca="1">OFFSET('Summary w_Port_BF'!$A14,0,('Residual Comparison w_Port_BF'!$BU$6+1),1,1)</f>
        <v>2409.4</v>
      </c>
      <c r="AJ19" s="64">
        <f t="shared" ca="1" si="6"/>
        <v>-49.900000000000091</v>
      </c>
      <c r="AK19" s="47">
        <f t="shared" ca="1" si="7"/>
        <v>-2.1148548421275733E-2</v>
      </c>
      <c r="AL19" s="59">
        <f ca="1">OFFSET('Summary w_Port_BF'!$A14,0,('Residual Comparison w_Port_BF'!$BU$7+1),1,1)</f>
        <v>2409.4</v>
      </c>
      <c r="AM19" s="64">
        <f t="shared" ca="1" si="8"/>
        <v>-49.900000000000091</v>
      </c>
      <c r="AN19" s="47">
        <f t="shared" ca="1" si="9"/>
        <v>-2.1148548421275733E-2</v>
      </c>
      <c r="AO19" s="59">
        <f ca="1">OFFSET('Summary w_Port_BF'!$A14,0,('Residual Comparison w_Port_BF'!$BU$8+1),1,1)</f>
        <v>2100.7000000000003</v>
      </c>
      <c r="AP19" s="64">
        <f t="shared" ca="1" si="1"/>
        <v>258.79999999999973</v>
      </c>
      <c r="AQ19" s="47">
        <f t="shared" ca="1" si="2"/>
        <v>0.10968425513880048</v>
      </c>
      <c r="AR19" s="59">
        <f ca="1">OFFSET('Summary w_Port_BF'!$A14,0,('Residual Comparison w_Port_BF'!$BU$9+1),1,1)</f>
        <v>2743.0000000000005</v>
      </c>
      <c r="AS19" s="64">
        <f t="shared" ca="1" si="10"/>
        <v>-383.50000000000045</v>
      </c>
      <c r="AT19" s="47">
        <f t="shared" ca="1" si="11"/>
        <v>-0.16253443526170819</v>
      </c>
      <c r="AU19" s="59">
        <f ca="1">OFFSET('Summary w_Port_BF'!$A14,0,('Residual Comparison w_Port_BF'!$BU$10+1),1,1)</f>
        <v>2463.5</v>
      </c>
      <c r="AV19" s="64">
        <f t="shared" ca="1" si="3"/>
        <v>-104</v>
      </c>
      <c r="AW19" s="47">
        <f t="shared" ca="1" si="4"/>
        <v>-4.4077134986225897E-2</v>
      </c>
      <c r="AX19" s="9"/>
      <c r="AY19" s="16">
        <f ca="1">OFFSET(AG$6,(12+$BV$16),0,1,1)</f>
        <v>39660</v>
      </c>
      <c r="AZ19" s="50">
        <v>4900</v>
      </c>
      <c r="BA19" s="50">
        <v>100</v>
      </c>
      <c r="BB19" s="17">
        <f t="shared" ref="BB19:BQ19" ca="1" si="23">OFFSET(AH$6,(12+$BV$16),0,1,1)</f>
        <v>1981.5</v>
      </c>
      <c r="BC19" s="17">
        <f t="shared" ca="1" si="23"/>
        <v>1986.8</v>
      </c>
      <c r="BD19" s="17">
        <f t="shared" ca="1" si="23"/>
        <v>-5.2999999999999545</v>
      </c>
      <c r="BE19" s="18">
        <f t="shared" ca="1" si="23"/>
        <v>-2.674741357557383E-3</v>
      </c>
      <c r="BF19" s="17">
        <f t="shared" ca="1" si="23"/>
        <v>1986.8</v>
      </c>
      <c r="BG19" s="17">
        <f t="shared" ca="1" si="23"/>
        <v>-5.2999999999999545</v>
      </c>
      <c r="BH19" s="18">
        <f t="shared" ca="1" si="23"/>
        <v>-2.674741357557383E-3</v>
      </c>
      <c r="BI19" s="17">
        <f t="shared" ca="1" si="23"/>
        <v>1767.9999999999998</v>
      </c>
      <c r="BJ19" s="17">
        <f t="shared" ca="1" si="23"/>
        <v>213.50000000000023</v>
      </c>
      <c r="BK19" s="18">
        <f t="shared" ca="1" si="23"/>
        <v>0.10774665657330317</v>
      </c>
      <c r="BL19" s="17">
        <f t="shared" ca="1" si="23"/>
        <v>2174.3000000000002</v>
      </c>
      <c r="BM19" s="17">
        <f t="shared" ca="1" si="23"/>
        <v>-192.80000000000018</v>
      </c>
      <c r="BN19" s="18">
        <f t="shared" ca="1" si="23"/>
        <v>-9.7300025233409124E-2</v>
      </c>
      <c r="BO19" s="17">
        <f t="shared" ca="1" si="23"/>
        <v>2041.3</v>
      </c>
      <c r="BP19" s="17">
        <f t="shared" ca="1" si="23"/>
        <v>-59.799999999999955</v>
      </c>
      <c r="BQ19" s="18">
        <f t="shared" ca="1" si="23"/>
        <v>-3.0179157204138257E-2</v>
      </c>
      <c r="BS19" s="25">
        <v>15</v>
      </c>
      <c r="BT19" s="4">
        <v>2004</v>
      </c>
      <c r="BX19" s="26"/>
    </row>
    <row r="20" spans="1:76" ht="14.4" thickTop="1" thickBot="1" x14ac:dyDescent="0.3">
      <c r="A20" s="34"/>
      <c r="B20" s="34"/>
      <c r="C20" s="34"/>
      <c r="D20" s="34"/>
      <c r="E20" s="34"/>
      <c r="F20" s="34"/>
      <c r="G20" s="34"/>
      <c r="H20" s="34"/>
      <c r="I20" s="34"/>
      <c r="J20" s="34"/>
      <c r="K20" s="34"/>
      <c r="L20" s="34"/>
      <c r="M20" s="34"/>
      <c r="N20" s="34"/>
      <c r="O20" s="34"/>
      <c r="P20" s="34"/>
      <c r="Q20" s="34"/>
      <c r="R20" s="34"/>
      <c r="S20" s="34"/>
      <c r="T20" s="34"/>
      <c r="U20" s="34"/>
      <c r="V20" s="34"/>
      <c r="W20" s="34"/>
      <c r="X20" s="34"/>
      <c r="Y20" s="34"/>
      <c r="Z20" s="34"/>
      <c r="AA20" s="34"/>
      <c r="AB20" s="34"/>
      <c r="AC20" s="34"/>
      <c r="AD20" s="34"/>
      <c r="AE20" s="34"/>
      <c r="AF20" s="34"/>
      <c r="AG20" s="63">
        <f>'Summary w_Port_BF'!A15</f>
        <v>39400</v>
      </c>
      <c r="AH20" s="59">
        <f ca="1">OFFSET('Summary w_Port_BF'!$A15,0,('Residual Comparison w_Port_BF'!$BU$5+1),1,1)</f>
        <v>2413.5</v>
      </c>
      <c r="AI20" s="59">
        <f ca="1">OFFSET('Summary w_Port_BF'!$A15,0,('Residual Comparison w_Port_BF'!$BU$6+1),1,1)</f>
        <v>2408.5</v>
      </c>
      <c r="AJ20" s="64">
        <f t="shared" ca="1" si="6"/>
        <v>5</v>
      </c>
      <c r="AK20" s="47">
        <f t="shared" ca="1" si="7"/>
        <v>2.0716801325875284E-3</v>
      </c>
      <c r="AL20" s="59">
        <f ca="1">OFFSET('Summary w_Port_BF'!$A15,0,('Residual Comparison w_Port_BF'!$BU$7+1),1,1)</f>
        <v>2408.5</v>
      </c>
      <c r="AM20" s="64">
        <f t="shared" ca="1" si="8"/>
        <v>5</v>
      </c>
      <c r="AN20" s="47">
        <f t="shared" ca="1" si="9"/>
        <v>2.0716801325875284E-3</v>
      </c>
      <c r="AO20" s="59">
        <f ca="1">OFFSET('Summary w_Port_BF'!$A15,0,('Residual Comparison w_Port_BF'!$BU$8+1),1,1)</f>
        <v>2096.9</v>
      </c>
      <c r="AP20" s="64">
        <f t="shared" ca="1" si="1"/>
        <v>316.59999999999991</v>
      </c>
      <c r="AQ20" s="47">
        <f t="shared" ca="1" si="2"/>
        <v>0.13117878599544228</v>
      </c>
      <c r="AR20" s="59">
        <f ca="1">OFFSET('Summary w_Port_BF'!$A15,0,('Residual Comparison w_Port_BF'!$BU$9+1),1,1)</f>
        <v>2757.5</v>
      </c>
      <c r="AS20" s="64">
        <f t="shared" ca="1" si="10"/>
        <v>-344</v>
      </c>
      <c r="AT20" s="47">
        <f t="shared" ca="1" si="11"/>
        <v>-0.14253159312202196</v>
      </c>
      <c r="AU20" s="59">
        <f ca="1">OFFSET('Summary w_Port_BF'!$A15,0,('Residual Comparison w_Port_BF'!$BU$10+1),1,1)</f>
        <v>2438.5</v>
      </c>
      <c r="AV20" s="64">
        <f t="shared" ca="1" si="3"/>
        <v>-25</v>
      </c>
      <c r="AW20" s="47">
        <f t="shared" ca="1" si="4"/>
        <v>-1.0358400662937643E-2</v>
      </c>
      <c r="AX20" s="9"/>
      <c r="AY20" s="16">
        <f ca="1">OFFSET(AG$6,(13+$BV$16),0,1,1)</f>
        <v>39661</v>
      </c>
      <c r="AZ20" s="50">
        <v>4900</v>
      </c>
      <c r="BA20" s="50">
        <v>100</v>
      </c>
      <c r="BB20" s="17">
        <f t="shared" ref="BB20:BQ20" ca="1" si="24">OFFSET(AH$6,(13+$BV$16),0,1,1)</f>
        <v>1932.4</v>
      </c>
      <c r="BC20" s="17">
        <f t="shared" ca="1" si="24"/>
        <v>2062.4</v>
      </c>
      <c r="BD20" s="17">
        <f t="shared" ca="1" si="24"/>
        <v>-130</v>
      </c>
      <c r="BE20" s="18">
        <f t="shared" ca="1" si="24"/>
        <v>-6.7273856344442134E-2</v>
      </c>
      <c r="BF20" s="17">
        <f t="shared" ca="1" si="24"/>
        <v>2062.4</v>
      </c>
      <c r="BG20" s="17">
        <f t="shared" ca="1" si="24"/>
        <v>-130</v>
      </c>
      <c r="BH20" s="18">
        <f t="shared" ca="1" si="24"/>
        <v>-6.7273856344442134E-2</v>
      </c>
      <c r="BI20" s="17">
        <f t="shared" ca="1" si="24"/>
        <v>1929.1999999999996</v>
      </c>
      <c r="BJ20" s="17">
        <f t="shared" ca="1" si="24"/>
        <v>3.2000000000005002</v>
      </c>
      <c r="BK20" s="18">
        <f t="shared" ca="1" si="24"/>
        <v>1.6559718484788347E-3</v>
      </c>
      <c r="BL20" s="17">
        <f t="shared" ca="1" si="24"/>
        <v>2278.5</v>
      </c>
      <c r="BM20" s="17">
        <f t="shared" ca="1" si="24"/>
        <v>-346.09999999999991</v>
      </c>
      <c r="BN20" s="18">
        <f t="shared" ca="1" si="24"/>
        <v>-0.17910370523701091</v>
      </c>
      <c r="BO20" s="17">
        <f t="shared" ca="1" si="24"/>
        <v>2162.6</v>
      </c>
      <c r="BP20" s="17">
        <f t="shared" ca="1" si="24"/>
        <v>-230.19999999999982</v>
      </c>
      <c r="BQ20" s="18">
        <f t="shared" ca="1" si="24"/>
        <v>-0.11912647484992746</v>
      </c>
      <c r="BS20" s="25">
        <v>16</v>
      </c>
      <c r="BT20" s="4">
        <v>2005</v>
      </c>
      <c r="BX20" s="26"/>
    </row>
    <row r="21" spans="1:76" ht="14.4" thickTop="1" thickBot="1" x14ac:dyDescent="0.3">
      <c r="A21" s="34"/>
      <c r="B21" s="34"/>
      <c r="C21" s="34"/>
      <c r="D21" s="34"/>
      <c r="E21" s="34"/>
      <c r="F21" s="34"/>
      <c r="G21" s="34"/>
      <c r="H21" s="34"/>
      <c r="I21" s="34"/>
      <c r="J21" s="34"/>
      <c r="K21" s="34"/>
      <c r="L21" s="34"/>
      <c r="M21" s="34"/>
      <c r="N21" s="34"/>
      <c r="O21" s="34"/>
      <c r="P21" s="34"/>
      <c r="Q21" s="34"/>
      <c r="R21" s="34"/>
      <c r="S21" s="34"/>
      <c r="T21" s="34"/>
      <c r="U21" s="34"/>
      <c r="V21" s="34"/>
      <c r="W21" s="34"/>
      <c r="X21" s="34"/>
      <c r="Y21" s="34"/>
      <c r="Z21" s="34"/>
      <c r="AA21" s="34"/>
      <c r="AB21" s="34"/>
      <c r="AC21" s="34"/>
      <c r="AD21" s="34"/>
      <c r="AE21" s="34"/>
      <c r="AF21" s="34"/>
      <c r="AG21" s="63">
        <f>'Summary w_Port_BF'!A16</f>
        <v>39401</v>
      </c>
      <c r="AH21" s="59">
        <f ca="1">OFFSET('Summary w_Port_BF'!$A16,0,('Residual Comparison w_Port_BF'!$BU$5+1),1,1)</f>
        <v>2333.5</v>
      </c>
      <c r="AI21" s="59">
        <f ca="1">OFFSET('Summary w_Port_BF'!$A16,0,('Residual Comparison w_Port_BF'!$BU$6+1),1,1)</f>
        <v>2393.6</v>
      </c>
      <c r="AJ21" s="64">
        <f t="shared" ca="1" si="6"/>
        <v>-60.099999999999909</v>
      </c>
      <c r="AK21" s="47">
        <f t="shared" ca="1" si="7"/>
        <v>-2.5755303192629059E-2</v>
      </c>
      <c r="AL21" s="59">
        <f ca="1">OFFSET('Summary w_Port_BF'!$A16,0,('Residual Comparison w_Port_BF'!$BU$7+1),1,1)</f>
        <v>2393.6</v>
      </c>
      <c r="AM21" s="64">
        <f t="shared" ca="1" si="8"/>
        <v>-60.099999999999909</v>
      </c>
      <c r="AN21" s="47">
        <f t="shared" ca="1" si="9"/>
        <v>-2.5755303192629059E-2</v>
      </c>
      <c r="AO21" s="59">
        <f ca="1">OFFSET('Summary w_Port_BF'!$A16,0,('Residual Comparison w_Port_BF'!$BU$8+1),1,1)</f>
        <v>2071.9</v>
      </c>
      <c r="AP21" s="64">
        <f t="shared" ca="1" si="1"/>
        <v>261.59999999999991</v>
      </c>
      <c r="AQ21" s="47">
        <f t="shared" ca="1" si="2"/>
        <v>0.11210627812299118</v>
      </c>
      <c r="AR21" s="59">
        <f ca="1">OFFSET('Summary w_Port_BF'!$A16,0,('Residual Comparison w_Port_BF'!$BU$9+1),1,1)</f>
        <v>2764.1</v>
      </c>
      <c r="AS21" s="64">
        <f t="shared" ca="1" si="10"/>
        <v>-430.59999999999991</v>
      </c>
      <c r="AT21" s="47">
        <f t="shared" ca="1" si="11"/>
        <v>-0.18452967645168197</v>
      </c>
      <c r="AU21" s="59">
        <f ca="1">OFFSET('Summary w_Port_BF'!$A16,0,('Residual Comparison w_Port_BF'!$BU$10+1),1,1)</f>
        <v>2467</v>
      </c>
      <c r="AV21" s="64">
        <f t="shared" ca="1" si="3"/>
        <v>-133.5</v>
      </c>
      <c r="AW21" s="47">
        <f t="shared" ca="1" si="4"/>
        <v>-5.7210199271480605E-2</v>
      </c>
      <c r="AX21" s="9"/>
      <c r="AY21" s="16">
        <f ca="1">OFFSET(AG$6,(14+$BV$16),0,1,1)</f>
        <v>39662</v>
      </c>
      <c r="AZ21" s="50">
        <v>4900</v>
      </c>
      <c r="BA21" s="50">
        <v>100</v>
      </c>
      <c r="BB21" s="17">
        <f t="shared" ref="BB21:BQ21" ca="1" si="25">OFFSET(AH$6,(14+$BV$16),0,1,1)</f>
        <v>1921.5</v>
      </c>
      <c r="BC21" s="17">
        <f t="shared" ca="1" si="25"/>
        <v>2077.7999999999997</v>
      </c>
      <c r="BD21" s="17">
        <f t="shared" ca="1" si="25"/>
        <v>-156.29999999999973</v>
      </c>
      <c r="BE21" s="18">
        <f t="shared" ca="1" si="25"/>
        <v>-8.1342701014832014E-2</v>
      </c>
      <c r="BF21" s="17">
        <f t="shared" ca="1" si="25"/>
        <v>2077.7999999999997</v>
      </c>
      <c r="BG21" s="17">
        <f t="shared" ca="1" si="25"/>
        <v>-156.29999999999973</v>
      </c>
      <c r="BH21" s="18">
        <f t="shared" ca="1" si="25"/>
        <v>-8.1342701014832014E-2</v>
      </c>
      <c r="BI21" s="17">
        <f t="shared" ca="1" si="25"/>
        <v>1990.0000000000002</v>
      </c>
      <c r="BJ21" s="17">
        <f t="shared" ca="1" si="25"/>
        <v>-68.500000000000227</v>
      </c>
      <c r="BK21" s="18">
        <f t="shared" ca="1" si="25"/>
        <v>-3.5649232370543966E-2</v>
      </c>
      <c r="BL21" s="17">
        <f t="shared" ca="1" si="25"/>
        <v>2109.1999999999998</v>
      </c>
      <c r="BM21" s="17">
        <f t="shared" ca="1" si="25"/>
        <v>-187.69999999999982</v>
      </c>
      <c r="BN21" s="18">
        <f t="shared" ca="1" si="25"/>
        <v>-9.7684100962789386E-2</v>
      </c>
      <c r="BO21" s="17">
        <f t="shared" ca="1" si="25"/>
        <v>2048.1999999999998</v>
      </c>
      <c r="BP21" s="17">
        <f t="shared" ca="1" si="25"/>
        <v>-126.69999999999982</v>
      </c>
      <c r="BQ21" s="18">
        <f t="shared" ca="1" si="25"/>
        <v>-6.5938069216757642E-2</v>
      </c>
      <c r="BS21" s="25">
        <v>17</v>
      </c>
      <c r="BT21" s="4">
        <v>2006</v>
      </c>
      <c r="BX21" s="26"/>
    </row>
    <row r="22" spans="1:76" ht="14.4" thickTop="1" thickBot="1" x14ac:dyDescent="0.3">
      <c r="A22" s="34"/>
      <c r="B22" s="34"/>
      <c r="C22" s="34"/>
      <c r="D22" s="34"/>
      <c r="E22" s="34"/>
      <c r="F22" s="34"/>
      <c r="G22" s="34"/>
      <c r="H22" s="34"/>
      <c r="I22" s="34"/>
      <c r="J22" s="34"/>
      <c r="K22" s="34"/>
      <c r="L22" s="34"/>
      <c r="M22" s="34"/>
      <c r="N22" s="34"/>
      <c r="O22" s="34"/>
      <c r="P22" s="34"/>
      <c r="Q22" s="34"/>
      <c r="R22" s="34"/>
      <c r="S22" s="34"/>
      <c r="T22" s="34"/>
      <c r="U22" s="34"/>
      <c r="V22" s="34"/>
      <c r="W22" s="34"/>
      <c r="X22" s="34"/>
      <c r="Y22" s="34"/>
      <c r="Z22" s="34"/>
      <c r="AA22" s="34"/>
      <c r="AB22" s="34"/>
      <c r="AC22" s="34"/>
      <c r="AD22" s="34"/>
      <c r="AE22" s="34"/>
      <c r="AF22" s="34"/>
      <c r="AG22" s="63">
        <f>'Summary w_Port_BF'!A17</f>
        <v>39402</v>
      </c>
      <c r="AH22" s="59">
        <f ca="1">OFFSET('Summary w_Port_BF'!$A17,0,('Residual Comparison w_Port_BF'!$BU$5+1),1,1)</f>
        <v>2316</v>
      </c>
      <c r="AI22" s="59">
        <f ca="1">OFFSET('Summary w_Port_BF'!$A17,0,('Residual Comparison w_Port_BF'!$BU$6+1),1,1)</f>
        <v>2373.5</v>
      </c>
      <c r="AJ22" s="64">
        <f t="shared" ca="1" si="6"/>
        <v>-57.5</v>
      </c>
      <c r="AK22" s="47">
        <f t="shared" ca="1" si="7"/>
        <v>-2.4827288428324698E-2</v>
      </c>
      <c r="AL22" s="59">
        <f ca="1">OFFSET('Summary w_Port_BF'!$A17,0,('Residual Comparison w_Port_BF'!$BU$7+1),1,1)</f>
        <v>2373.5</v>
      </c>
      <c r="AM22" s="64">
        <f t="shared" ca="1" si="8"/>
        <v>-57.5</v>
      </c>
      <c r="AN22" s="47">
        <f t="shared" ca="1" si="9"/>
        <v>-2.4827288428324698E-2</v>
      </c>
      <c r="AO22" s="59">
        <f ca="1">OFFSET('Summary w_Port_BF'!$A17,0,('Residual Comparison w_Port_BF'!$BU$8+1),1,1)</f>
        <v>2065</v>
      </c>
      <c r="AP22" s="64">
        <f t="shared" ca="1" si="1"/>
        <v>251</v>
      </c>
      <c r="AQ22" s="47">
        <f t="shared" ca="1" si="2"/>
        <v>0.10837651122625216</v>
      </c>
      <c r="AR22" s="59">
        <f ca="1">OFFSET('Summary w_Port_BF'!$A17,0,('Residual Comparison w_Port_BF'!$BU$9+1),1,1)</f>
        <v>2721.7999999999997</v>
      </c>
      <c r="AS22" s="64">
        <f t="shared" ca="1" si="10"/>
        <v>-405.79999999999973</v>
      </c>
      <c r="AT22" s="47">
        <f t="shared" ca="1" si="11"/>
        <v>-0.17521588946459402</v>
      </c>
      <c r="AU22" s="59">
        <f ca="1">OFFSET('Summary w_Port_BF'!$A17,0,('Residual Comparison w_Port_BF'!$BU$10+1),1,1)</f>
        <v>2462</v>
      </c>
      <c r="AV22" s="64">
        <f t="shared" ca="1" si="3"/>
        <v>-146</v>
      </c>
      <c r="AW22" s="47">
        <f t="shared" ca="1" si="4"/>
        <v>-6.3039723661485317E-2</v>
      </c>
      <c r="AX22" s="9"/>
      <c r="AY22" s="16">
        <f ca="1">OFFSET(AG$6,(15+$BV$16),0,1,1)</f>
        <v>39663</v>
      </c>
      <c r="AZ22" s="50">
        <v>4900</v>
      </c>
      <c r="BA22" s="50">
        <v>100</v>
      </c>
      <c r="BB22" s="17">
        <f t="shared" ref="BB22:BQ22" ca="1" si="26">OFFSET(AH$6,(15+$BV$16),0,1,1)</f>
        <v>1921.8</v>
      </c>
      <c r="BC22" s="17">
        <f t="shared" ca="1" si="26"/>
        <v>2097.3999999999996</v>
      </c>
      <c r="BD22" s="17">
        <f t="shared" ca="1" si="26"/>
        <v>-175.59999999999968</v>
      </c>
      <c r="BE22" s="18">
        <f t="shared" ca="1" si="26"/>
        <v>-9.1372671453845186E-2</v>
      </c>
      <c r="BF22" s="17">
        <f t="shared" ca="1" si="26"/>
        <v>2097.3999999999996</v>
      </c>
      <c r="BG22" s="17">
        <f t="shared" ca="1" si="26"/>
        <v>-175.59999999999968</v>
      </c>
      <c r="BH22" s="18">
        <f t="shared" ca="1" si="26"/>
        <v>-9.1372671453845186E-2</v>
      </c>
      <c r="BI22" s="17">
        <f t="shared" ca="1" si="26"/>
        <v>2000.9999999999998</v>
      </c>
      <c r="BJ22" s="17">
        <f t="shared" ca="1" si="26"/>
        <v>-79.199999999999818</v>
      </c>
      <c r="BK22" s="18">
        <f t="shared" ca="1" si="26"/>
        <v>-4.1211364345925601E-2</v>
      </c>
      <c r="BL22" s="17">
        <f t="shared" ca="1" si="26"/>
        <v>2037.6999999999996</v>
      </c>
      <c r="BM22" s="17">
        <f t="shared" ca="1" si="26"/>
        <v>-115.89999999999964</v>
      </c>
      <c r="BN22" s="18">
        <f t="shared" ca="1" si="26"/>
        <v>-6.0308044541575422E-2</v>
      </c>
      <c r="BO22" s="17">
        <f t="shared" ca="1" si="26"/>
        <v>2050.5</v>
      </c>
      <c r="BP22" s="17">
        <f t="shared" ca="1" si="26"/>
        <v>-128.70000000000005</v>
      </c>
      <c r="BQ22" s="18">
        <f t="shared" ca="1" si="26"/>
        <v>-6.6968467062129278E-2</v>
      </c>
      <c r="BS22" s="25">
        <v>18</v>
      </c>
      <c r="BT22" s="4">
        <v>2007</v>
      </c>
      <c r="BX22" s="26"/>
    </row>
    <row r="23" spans="1:76" ht="18.600000000000001" thickTop="1" thickBot="1" x14ac:dyDescent="0.35">
      <c r="A23" s="34"/>
      <c r="B23" s="37"/>
      <c r="C23" s="38" t="s">
        <v>34</v>
      </c>
      <c r="D23" s="31" t="str">
        <f>"CY: "&amp;BV6</f>
        <v>CY: 2005</v>
      </c>
      <c r="E23" s="39" t="str">
        <f>"BM1: "&amp;BV7</f>
        <v>BM1: 2005</v>
      </c>
      <c r="F23" s="39" t="str">
        <f>"BM2: "&amp;BV8</f>
        <v>BM2: 2015</v>
      </c>
      <c r="G23" s="39" t="str">
        <f>"BM3: "&amp;BV9</f>
        <v>BM3: 2018</v>
      </c>
      <c r="H23" s="39" t="str">
        <f>"BM4: "&amp;BV10</f>
        <v>BM4: 2024</v>
      </c>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63">
        <f>'Summary w_Port_BF'!A18</f>
        <v>39403</v>
      </c>
      <c r="AH23" s="59">
        <f ca="1">OFFSET('Summary w_Port_BF'!$A18,0,('Residual Comparison w_Port_BF'!$BU$5+1),1,1)</f>
        <v>2335.5</v>
      </c>
      <c r="AI23" s="59">
        <f ca="1">OFFSET('Summary w_Port_BF'!$A18,0,('Residual Comparison w_Port_BF'!$BU$6+1),1,1)</f>
        <v>2345.5</v>
      </c>
      <c r="AJ23" s="64">
        <f t="shared" ca="1" si="6"/>
        <v>-10</v>
      </c>
      <c r="AK23" s="47">
        <f t="shared" ca="1" si="7"/>
        <v>-4.2817383857846284E-3</v>
      </c>
      <c r="AL23" s="59">
        <f ca="1">OFFSET('Summary w_Port_BF'!$A18,0,('Residual Comparison w_Port_BF'!$BU$7+1),1,1)</f>
        <v>2345.5</v>
      </c>
      <c r="AM23" s="64">
        <f t="shared" ca="1" si="8"/>
        <v>-10</v>
      </c>
      <c r="AN23" s="47">
        <f t="shared" ca="1" si="9"/>
        <v>-4.2817383857846284E-3</v>
      </c>
      <c r="AO23" s="59">
        <f ca="1">OFFSET('Summary w_Port_BF'!$A18,0,('Residual Comparison w_Port_BF'!$BU$8+1),1,1)</f>
        <v>2185.6999999999998</v>
      </c>
      <c r="AP23" s="64">
        <f t="shared" ca="1" si="1"/>
        <v>149.80000000000018</v>
      </c>
      <c r="AQ23" s="47">
        <f t="shared" ca="1" si="2"/>
        <v>6.414044101905382E-2</v>
      </c>
      <c r="AR23" s="59">
        <f ca="1">OFFSET('Summary w_Port_BF'!$A18,0,('Residual Comparison w_Port_BF'!$BU$9+1),1,1)</f>
        <v>2767.9</v>
      </c>
      <c r="AS23" s="64">
        <f t="shared" ca="1" si="10"/>
        <v>-432.40000000000009</v>
      </c>
      <c r="AT23" s="47">
        <f t="shared" ca="1" si="11"/>
        <v>-0.18514236780132737</v>
      </c>
      <c r="AU23" s="59">
        <f ca="1">OFFSET('Summary w_Port_BF'!$A18,0,('Residual Comparison w_Port_BF'!$BU$10+1),1,1)</f>
        <v>2532.5</v>
      </c>
      <c r="AV23" s="64">
        <f t="shared" ca="1" si="3"/>
        <v>-197</v>
      </c>
      <c r="AW23" s="47">
        <f t="shared" ca="1" si="4"/>
        <v>-8.435024619995718E-2</v>
      </c>
      <c r="AX23" s="9"/>
      <c r="AY23" s="16">
        <f ca="1">OFFSET(AG$6,(16+$BV$16),0,1,1)</f>
        <v>39664</v>
      </c>
      <c r="AZ23" s="50">
        <v>4900</v>
      </c>
      <c r="BA23" s="50">
        <v>100</v>
      </c>
      <c r="BB23" s="17">
        <f t="shared" ref="BB23:BQ23" ca="1" si="27">OFFSET(AH$6,(16+$BV$16),0,1,1)</f>
        <v>2029.6999999999998</v>
      </c>
      <c r="BC23" s="17">
        <f t="shared" ca="1" si="27"/>
        <v>2151.3999999999996</v>
      </c>
      <c r="BD23" s="17">
        <f t="shared" ca="1" si="27"/>
        <v>-121.69999999999982</v>
      </c>
      <c r="BE23" s="18">
        <f t="shared" ca="1" si="27"/>
        <v>-5.9959599940877878E-2</v>
      </c>
      <c r="BF23" s="17">
        <f t="shared" ca="1" si="27"/>
        <v>2151.3999999999996</v>
      </c>
      <c r="BG23" s="17">
        <f t="shared" ca="1" si="27"/>
        <v>-121.69999999999982</v>
      </c>
      <c r="BH23" s="18">
        <f t="shared" ca="1" si="27"/>
        <v>-5.9959599940877878E-2</v>
      </c>
      <c r="BI23" s="17">
        <f t="shared" ca="1" si="27"/>
        <v>2098.3000000000002</v>
      </c>
      <c r="BJ23" s="17">
        <f t="shared" ca="1" si="27"/>
        <v>-68.600000000000364</v>
      </c>
      <c r="BK23" s="18">
        <f t="shared" ca="1" si="27"/>
        <v>-3.379809824111956E-2</v>
      </c>
      <c r="BL23" s="17">
        <f t="shared" ca="1" si="27"/>
        <v>1961.8999999999996</v>
      </c>
      <c r="BM23" s="17">
        <f t="shared" ca="1" si="27"/>
        <v>67.800000000000182</v>
      </c>
      <c r="BN23" s="18">
        <f t="shared" ca="1" si="27"/>
        <v>3.3403951322855688E-2</v>
      </c>
      <c r="BO23" s="17">
        <f t="shared" ca="1" si="27"/>
        <v>2168.3000000000002</v>
      </c>
      <c r="BP23" s="17">
        <f t="shared" ca="1" si="27"/>
        <v>-138.60000000000036</v>
      </c>
      <c r="BQ23" s="18">
        <f t="shared" ca="1" si="27"/>
        <v>-6.828595358920056E-2</v>
      </c>
      <c r="BS23" s="25">
        <v>19</v>
      </c>
      <c r="BT23" s="4">
        <v>2008</v>
      </c>
      <c r="BX23" s="26"/>
    </row>
    <row r="24" spans="1:76" ht="18.600000000000001" thickTop="1" thickBot="1" x14ac:dyDescent="0.35">
      <c r="A24" s="34"/>
      <c r="B24" s="34"/>
      <c r="C24" s="40" t="s">
        <v>33</v>
      </c>
      <c r="D24" s="32" t="e">
        <f ca="1">AK372</f>
        <v>#DIV/0!</v>
      </c>
      <c r="E24" s="41" t="e">
        <f ca="1">AN372</f>
        <v>#DIV/0!</v>
      </c>
      <c r="F24" s="41" t="e">
        <f ca="1">AQ372</f>
        <v>#DIV/0!</v>
      </c>
      <c r="G24" s="41" t="e">
        <f ca="1">AT372</f>
        <v>#DIV/0!</v>
      </c>
      <c r="H24" s="41" t="e">
        <f ca="1">AW372</f>
        <v>#DIV/0!</v>
      </c>
      <c r="I24" s="34"/>
      <c r="J24" s="34"/>
      <c r="K24" s="34"/>
      <c r="L24" s="34"/>
      <c r="M24" s="34"/>
      <c r="N24" s="34"/>
      <c r="O24" s="34"/>
      <c r="P24" s="34"/>
      <c r="Q24" s="34"/>
      <c r="R24" s="34"/>
      <c r="S24" s="34"/>
      <c r="T24" s="94" t="s">
        <v>20</v>
      </c>
      <c r="U24" s="94"/>
      <c r="V24" s="94"/>
      <c r="W24" s="94"/>
      <c r="X24" s="94"/>
      <c r="Y24" s="94"/>
      <c r="Z24" s="94"/>
      <c r="AA24" s="94"/>
      <c r="AB24" s="94"/>
      <c r="AC24" s="34"/>
      <c r="AD24" s="34"/>
      <c r="AE24" s="34"/>
      <c r="AF24" s="34"/>
      <c r="AG24" s="63">
        <f>'Summary w_Port_BF'!A19</f>
        <v>39404</v>
      </c>
      <c r="AH24" s="59">
        <f ca="1">OFFSET('Summary w_Port_BF'!$A19,0,('Residual Comparison w_Port_BF'!$BU$5+1),1,1)</f>
        <v>2366</v>
      </c>
      <c r="AI24" s="59">
        <f ca="1">OFFSET('Summary w_Port_BF'!$A19,0,('Residual Comparison w_Port_BF'!$BU$6+1),1,1)</f>
        <v>2300.3000000000002</v>
      </c>
      <c r="AJ24" s="64">
        <f t="shared" ca="1" si="6"/>
        <v>65.699999999999818</v>
      </c>
      <c r="AK24" s="47">
        <f t="shared" ca="1" si="7"/>
        <v>2.7768385460693077E-2</v>
      </c>
      <c r="AL24" s="59">
        <f ca="1">OFFSET('Summary w_Port_BF'!$A19,0,('Residual Comparison w_Port_BF'!$BU$7+1),1,1)</f>
        <v>2300.3000000000002</v>
      </c>
      <c r="AM24" s="64">
        <f t="shared" ca="1" si="8"/>
        <v>65.699999999999818</v>
      </c>
      <c r="AN24" s="47">
        <f t="shared" ca="1" si="9"/>
        <v>2.7768385460693077E-2</v>
      </c>
      <c r="AO24" s="59">
        <f ca="1">OFFSET('Summary w_Port_BF'!$A19,0,('Residual Comparison w_Port_BF'!$BU$8+1),1,1)</f>
        <v>2252.0000000000005</v>
      </c>
      <c r="AP24" s="64">
        <f t="shared" ca="1" si="1"/>
        <v>113.99999999999955</v>
      </c>
      <c r="AQ24" s="47">
        <f t="shared" ca="1" si="2"/>
        <v>4.8182586644124913E-2</v>
      </c>
      <c r="AR24" s="59">
        <f ca="1">OFFSET('Summary w_Port_BF'!$A19,0,('Residual Comparison w_Port_BF'!$BU$9+1),1,1)</f>
        <v>2741.3</v>
      </c>
      <c r="AS24" s="64">
        <f t="shared" ca="1" si="10"/>
        <v>-375.30000000000018</v>
      </c>
      <c r="AT24" s="47">
        <f t="shared" ca="1" si="11"/>
        <v>-0.15862214708368563</v>
      </c>
      <c r="AU24" s="59">
        <f ca="1">OFFSET('Summary w_Port_BF'!$A19,0,('Residual Comparison w_Port_BF'!$BU$10+1),1,1)</f>
        <v>2570</v>
      </c>
      <c r="AV24" s="64">
        <f t="shared" ca="1" si="3"/>
        <v>-204</v>
      </c>
      <c r="AW24" s="47">
        <f t="shared" ca="1" si="4"/>
        <v>-8.6221470836855454E-2</v>
      </c>
      <c r="AX24" s="9"/>
      <c r="AY24" s="16">
        <f ca="1">OFFSET(AG$6,(17+$BV$16),0,1,1)</f>
        <v>39665</v>
      </c>
      <c r="AZ24" s="50">
        <v>4900</v>
      </c>
      <c r="BA24" s="50">
        <v>100</v>
      </c>
      <c r="BB24" s="17">
        <f t="shared" ref="BB24:BQ24" ca="1" si="28">OFFSET(AH$6,(17+$BV$16),0,1,1)</f>
        <v>2028.9</v>
      </c>
      <c r="BC24" s="17">
        <f t="shared" ca="1" si="28"/>
        <v>2176.6999999999994</v>
      </c>
      <c r="BD24" s="17">
        <f t="shared" ca="1" si="28"/>
        <v>-147.79999999999927</v>
      </c>
      <c r="BE24" s="18">
        <f t="shared" ca="1" si="28"/>
        <v>-7.2847355709990277E-2</v>
      </c>
      <c r="BF24" s="17">
        <f t="shared" ca="1" si="28"/>
        <v>2176.6999999999994</v>
      </c>
      <c r="BG24" s="17">
        <f t="shared" ca="1" si="28"/>
        <v>-147.79999999999927</v>
      </c>
      <c r="BH24" s="18">
        <f t="shared" ca="1" si="28"/>
        <v>-7.2847355709990277E-2</v>
      </c>
      <c r="BI24" s="17">
        <f t="shared" ca="1" si="28"/>
        <v>2015.6000000000001</v>
      </c>
      <c r="BJ24" s="17">
        <f t="shared" ca="1" si="28"/>
        <v>13.299999999999955</v>
      </c>
      <c r="BK24" s="18">
        <f t="shared" ca="1" si="28"/>
        <v>6.5552762580708534E-3</v>
      </c>
      <c r="BL24" s="17">
        <f t="shared" ca="1" si="28"/>
        <v>1919.8999999999999</v>
      </c>
      <c r="BM24" s="17">
        <f t="shared" ca="1" si="28"/>
        <v>109.00000000000023</v>
      </c>
      <c r="BN24" s="18">
        <f t="shared" ca="1" si="28"/>
        <v>5.3723692641332851E-2</v>
      </c>
      <c r="BO24" s="17">
        <f t="shared" ca="1" si="28"/>
        <v>2091.4</v>
      </c>
      <c r="BP24" s="17">
        <f t="shared" ca="1" si="28"/>
        <v>-62.5</v>
      </c>
      <c r="BQ24" s="18">
        <f t="shared" ca="1" si="28"/>
        <v>-3.0804869633791709E-2</v>
      </c>
      <c r="BS24" s="25">
        <v>20</v>
      </c>
      <c r="BT24" s="4">
        <v>2009</v>
      </c>
      <c r="BX24" s="26"/>
    </row>
    <row r="25" spans="1:76" ht="18.600000000000001" thickTop="1" thickBot="1" x14ac:dyDescent="0.35">
      <c r="A25" s="34"/>
      <c r="B25" s="86"/>
      <c r="C25" s="83" t="s">
        <v>32</v>
      </c>
      <c r="D25" s="84">
        <f ca="1">BE38</f>
        <v>3.2884182047635824E-2</v>
      </c>
      <c r="E25" s="85">
        <f ca="1">BH38</f>
        <v>3.2884182047635824E-2</v>
      </c>
      <c r="F25" s="85">
        <f ca="1">BK38</f>
        <v>-2.3239395196990024E-2</v>
      </c>
      <c r="G25" s="85">
        <f ca="1">BN38</f>
        <v>-4.9472999291636899E-2</v>
      </c>
      <c r="H25" s="87">
        <f ca="1">BQ38</f>
        <v>7.8528258184281288E-2</v>
      </c>
      <c r="I25" s="34"/>
      <c r="J25" s="34"/>
      <c r="K25" s="34"/>
      <c r="L25" s="34"/>
      <c r="M25" s="34"/>
      <c r="N25" s="34"/>
      <c r="O25" s="34"/>
      <c r="P25" s="34"/>
      <c r="Q25" s="34"/>
      <c r="R25" s="34"/>
      <c r="S25" s="34"/>
      <c r="T25" s="34"/>
      <c r="U25" s="34"/>
      <c r="V25" s="34"/>
      <c r="W25" s="34"/>
      <c r="X25" s="34"/>
      <c r="Y25" s="34"/>
      <c r="Z25" s="34"/>
      <c r="AA25" s="34"/>
      <c r="AB25" s="34"/>
      <c r="AC25" s="34"/>
      <c r="AD25" s="34"/>
      <c r="AE25" s="34"/>
      <c r="AF25" s="34"/>
      <c r="AG25" s="63">
        <f>'Summary w_Port_BF'!A20</f>
        <v>39405</v>
      </c>
      <c r="AH25" s="59">
        <f ca="1">OFFSET('Summary w_Port_BF'!$A20,0,('Residual Comparison w_Port_BF'!$BU$5+1),1,1)</f>
        <v>2434.5</v>
      </c>
      <c r="AI25" s="59">
        <f ca="1">OFFSET('Summary w_Port_BF'!$A20,0,('Residual Comparison w_Port_BF'!$BU$6+1),1,1)</f>
        <v>2261.6</v>
      </c>
      <c r="AJ25" s="64">
        <f t="shared" ca="1" si="6"/>
        <v>172.90000000000009</v>
      </c>
      <c r="AK25" s="47">
        <f t="shared" ca="1" si="7"/>
        <v>7.1020743479153867E-2</v>
      </c>
      <c r="AL25" s="59">
        <f ca="1">OFFSET('Summary w_Port_BF'!$A20,0,('Residual Comparison w_Port_BF'!$BU$7+1),1,1)</f>
        <v>2261.6</v>
      </c>
      <c r="AM25" s="64">
        <f t="shared" ca="1" si="8"/>
        <v>172.90000000000009</v>
      </c>
      <c r="AN25" s="47">
        <f t="shared" ca="1" si="9"/>
        <v>7.1020743479153867E-2</v>
      </c>
      <c r="AO25" s="59">
        <f ca="1">OFFSET('Summary w_Port_BF'!$A20,0,('Residual Comparison w_Port_BF'!$BU$8+1),1,1)</f>
        <v>2258.6999999999998</v>
      </c>
      <c r="AP25" s="64">
        <f t="shared" ca="1" si="1"/>
        <v>175.80000000000018</v>
      </c>
      <c r="AQ25" s="47">
        <f t="shared" ca="1" si="2"/>
        <v>7.2211953173136237E-2</v>
      </c>
      <c r="AR25" s="59">
        <f ca="1">OFFSET('Summary w_Port_BF'!$A20,0,('Residual Comparison w_Port_BF'!$BU$9+1),1,1)</f>
        <v>2916.0000000000005</v>
      </c>
      <c r="AS25" s="64">
        <f t="shared" ca="1" si="10"/>
        <v>-481.50000000000045</v>
      </c>
      <c r="AT25" s="47">
        <f t="shared" ca="1" si="11"/>
        <v>-0.1977818853974124</v>
      </c>
      <c r="AU25" s="59">
        <f ca="1">OFFSET('Summary w_Port_BF'!$A20,0,('Residual Comparison w_Port_BF'!$BU$10+1),1,1)</f>
        <v>2619</v>
      </c>
      <c r="AV25" s="64">
        <f t="shared" ca="1" si="3"/>
        <v>-184.5</v>
      </c>
      <c r="AW25" s="47">
        <f t="shared" ca="1" si="4"/>
        <v>-7.5785582255083181E-2</v>
      </c>
      <c r="AX25" s="9"/>
      <c r="AY25" s="16">
        <f ca="1">OFFSET(AG$6,(18+$BV$16),0,1,1)</f>
        <v>39666</v>
      </c>
      <c r="AZ25" s="50">
        <v>4900</v>
      </c>
      <c r="BA25" s="50">
        <v>100</v>
      </c>
      <c r="BB25" s="17">
        <f t="shared" ref="BB25:BQ25" ca="1" si="29">OFFSET(AH$6,(18+$BV$16),0,1,1)</f>
        <v>1956.8</v>
      </c>
      <c r="BC25" s="17">
        <f t="shared" ca="1" si="29"/>
        <v>2238.6999999999998</v>
      </c>
      <c r="BD25" s="17">
        <f t="shared" ca="1" si="29"/>
        <v>-281.89999999999986</v>
      </c>
      <c r="BE25" s="18">
        <f t="shared" ca="1" si="29"/>
        <v>-0.14406173344235479</v>
      </c>
      <c r="BF25" s="17">
        <f t="shared" ca="1" si="29"/>
        <v>2238.6999999999998</v>
      </c>
      <c r="BG25" s="17">
        <f t="shared" ca="1" si="29"/>
        <v>-281.89999999999986</v>
      </c>
      <c r="BH25" s="18">
        <f t="shared" ca="1" si="29"/>
        <v>-0.14406173344235479</v>
      </c>
      <c r="BI25" s="17">
        <f t="shared" ca="1" si="29"/>
        <v>2056.9</v>
      </c>
      <c r="BJ25" s="17">
        <f t="shared" ca="1" si="29"/>
        <v>-100.10000000000014</v>
      </c>
      <c r="BK25" s="18">
        <f t="shared" ca="1" si="29"/>
        <v>-5.1154946852003343E-2</v>
      </c>
      <c r="BL25" s="17">
        <f t="shared" ca="1" si="29"/>
        <v>2061.3000000000002</v>
      </c>
      <c r="BM25" s="17">
        <f t="shared" ca="1" si="29"/>
        <v>-104.50000000000023</v>
      </c>
      <c r="BN25" s="18">
        <f t="shared" ca="1" si="29"/>
        <v>-5.3403515944399134E-2</v>
      </c>
      <c r="BO25" s="17">
        <f t="shared" ca="1" si="29"/>
        <v>2158.4</v>
      </c>
      <c r="BP25" s="17">
        <f t="shared" ca="1" si="29"/>
        <v>-201.60000000000014</v>
      </c>
      <c r="BQ25" s="18">
        <f t="shared" ca="1" si="29"/>
        <v>-0.10302534750613253</v>
      </c>
      <c r="BS25" s="25">
        <v>21</v>
      </c>
      <c r="BT25" s="4">
        <v>2010</v>
      </c>
      <c r="BX25" s="26"/>
    </row>
    <row r="26" spans="1:76" ht="18.600000000000001" thickTop="1" thickBot="1" x14ac:dyDescent="0.35">
      <c r="A26" s="34"/>
      <c r="B26" s="88"/>
      <c r="C26" s="55" t="s">
        <v>39</v>
      </c>
      <c r="D26" s="33">
        <f ca="1">BE39</f>
        <v>2.0470866943579059E-3</v>
      </c>
      <c r="E26" s="43">
        <f ca="1">BH39</f>
        <v>2.0470866943579059E-3</v>
      </c>
      <c r="F26" s="43">
        <f ca="1">BK39</f>
        <v>1.9084367781818993E-2</v>
      </c>
      <c r="G26" s="43">
        <f ca="1">BN39</f>
        <v>-7.2035130883341082E-3</v>
      </c>
      <c r="H26" s="89">
        <f ca="1">BQ39</f>
        <v>-2.353818351493164E-2</v>
      </c>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63">
        <f>'Summary w_Port_BF'!A21</f>
        <v>39406</v>
      </c>
      <c r="AH26" s="59">
        <f ca="1">OFFSET('Summary w_Port_BF'!$A21,0,('Residual Comparison w_Port_BF'!$BU$5+1),1,1)</f>
        <v>2476</v>
      </c>
      <c r="AI26" s="59">
        <f ca="1">OFFSET('Summary w_Port_BF'!$A21,0,('Residual Comparison w_Port_BF'!$BU$6+1),1,1)</f>
        <v>2208.8000000000002</v>
      </c>
      <c r="AJ26" s="64">
        <f t="shared" ca="1" si="6"/>
        <v>267.19999999999982</v>
      </c>
      <c r="AK26" s="47">
        <f t="shared" ca="1" si="7"/>
        <v>0.10791599353796438</v>
      </c>
      <c r="AL26" s="59">
        <f ca="1">OFFSET('Summary w_Port_BF'!$A21,0,('Residual Comparison w_Port_BF'!$BU$7+1),1,1)</f>
        <v>2208.8000000000002</v>
      </c>
      <c r="AM26" s="64">
        <f t="shared" ca="1" si="8"/>
        <v>267.19999999999982</v>
      </c>
      <c r="AN26" s="47">
        <f t="shared" ca="1" si="9"/>
        <v>0.10791599353796438</v>
      </c>
      <c r="AO26" s="59">
        <f ca="1">OFFSET('Summary w_Port_BF'!$A21,0,('Residual Comparison w_Port_BF'!$BU$8+1),1,1)</f>
        <v>2343.9</v>
      </c>
      <c r="AP26" s="64">
        <f t="shared" ca="1" si="1"/>
        <v>132.09999999999991</v>
      </c>
      <c r="AQ26" s="47">
        <f t="shared" ca="1" si="2"/>
        <v>5.3352180936995119E-2</v>
      </c>
      <c r="AR26" s="59">
        <f ca="1">OFFSET('Summary w_Port_BF'!$A21,0,('Residual Comparison w_Port_BF'!$BU$9+1),1,1)</f>
        <v>3099.6</v>
      </c>
      <c r="AS26" s="64">
        <f t="shared" ca="1" si="10"/>
        <v>-623.59999999999991</v>
      </c>
      <c r="AT26" s="47">
        <f t="shared" ca="1" si="11"/>
        <v>-0.25185783521809368</v>
      </c>
      <c r="AU26" s="59">
        <f ca="1">OFFSET('Summary w_Port_BF'!$A21,0,('Residual Comparison w_Port_BF'!$BU$10+1),1,1)</f>
        <v>2628</v>
      </c>
      <c r="AV26" s="64">
        <f t="shared" ca="1" si="3"/>
        <v>-152</v>
      </c>
      <c r="AW26" s="47">
        <f t="shared" ca="1" si="4"/>
        <v>-6.1389337641357025E-2</v>
      </c>
      <c r="AX26" s="9"/>
      <c r="AY26" s="16">
        <f ca="1">OFFSET(AG$6,(19+$BV$16),0,1,1)</f>
        <v>39667</v>
      </c>
      <c r="AZ26" s="50">
        <v>4900</v>
      </c>
      <c r="BA26" s="50">
        <v>100</v>
      </c>
      <c r="BB26" s="17">
        <f t="shared" ref="BB26:BQ26" ca="1" si="30">OFFSET(AH$6,(19+$BV$16),0,1,1)</f>
        <v>1948</v>
      </c>
      <c r="BC26" s="17">
        <f t="shared" ca="1" si="30"/>
        <v>2042.8</v>
      </c>
      <c r="BD26" s="17">
        <f t="shared" ca="1" si="30"/>
        <v>-94.799999999999955</v>
      </c>
      <c r="BE26" s="18">
        <f t="shared" ca="1" si="30"/>
        <v>-4.8665297741273074E-2</v>
      </c>
      <c r="BF26" s="17">
        <f t="shared" ca="1" si="30"/>
        <v>2042.8</v>
      </c>
      <c r="BG26" s="17">
        <f t="shared" ca="1" si="30"/>
        <v>-94.799999999999955</v>
      </c>
      <c r="BH26" s="18">
        <f t="shared" ca="1" si="30"/>
        <v>-4.8665297741273074E-2</v>
      </c>
      <c r="BI26" s="17">
        <f t="shared" ca="1" si="30"/>
        <v>2057.9999999999995</v>
      </c>
      <c r="BJ26" s="17">
        <f t="shared" ca="1" si="30"/>
        <v>-109.99999999999955</v>
      </c>
      <c r="BK26" s="18">
        <f t="shared" ca="1" si="30"/>
        <v>-5.6468172484599358E-2</v>
      </c>
      <c r="BL26" s="17">
        <f t="shared" ca="1" si="30"/>
        <v>2254.1999999999998</v>
      </c>
      <c r="BM26" s="17">
        <f t="shared" ca="1" si="30"/>
        <v>-306.19999999999982</v>
      </c>
      <c r="BN26" s="18">
        <f t="shared" ca="1" si="30"/>
        <v>-0.15718685831622167</v>
      </c>
      <c r="BO26" s="17">
        <f t="shared" ca="1" si="30"/>
        <v>2010.2</v>
      </c>
      <c r="BP26" s="17">
        <f t="shared" ca="1" si="30"/>
        <v>-62.200000000000045</v>
      </c>
      <c r="BQ26" s="18">
        <f t="shared" ca="1" si="30"/>
        <v>-3.1930184804928152E-2</v>
      </c>
      <c r="BS26" s="25">
        <v>22</v>
      </c>
      <c r="BT26" s="4">
        <v>2011</v>
      </c>
      <c r="BX26" s="26"/>
    </row>
    <row r="27" spans="1:76" ht="14.4" thickTop="1" thickBot="1" x14ac:dyDescent="0.3">
      <c r="A27" s="34"/>
      <c r="B27" s="34"/>
      <c r="C27" s="34"/>
      <c r="D27" s="93">
        <f ca="1">AVERAGE(ABS(D25),ABS(D26))</f>
        <v>1.7465634370996866E-2</v>
      </c>
      <c r="E27" s="93">
        <f ca="1">AVERAGE(ABS(E25),ABS(E26))</f>
        <v>1.7465634370996866E-2</v>
      </c>
      <c r="F27" s="93">
        <f t="shared" ref="F27:H27" ca="1" si="31">AVERAGE(ABS(F25),ABS(F26))</f>
        <v>2.116188148940451E-2</v>
      </c>
      <c r="G27" s="93">
        <f t="shared" ca="1" si="31"/>
        <v>2.8338256189985502E-2</v>
      </c>
      <c r="H27" s="93">
        <f t="shared" ca="1" si="31"/>
        <v>5.1033220849606466E-2</v>
      </c>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63">
        <f>'Summary w_Port_BF'!A22</f>
        <v>39407</v>
      </c>
      <c r="AH27" s="59">
        <f ca="1">OFFSET('Summary w_Port_BF'!$A22,0,('Residual Comparison w_Port_BF'!$BU$5+1),1,1)</f>
        <v>2463</v>
      </c>
      <c r="AI27" s="59">
        <f ca="1">OFFSET('Summary w_Port_BF'!$A22,0,('Residual Comparison w_Port_BF'!$BU$6+1),1,1)</f>
        <v>2211.8000000000002</v>
      </c>
      <c r="AJ27" s="64">
        <f t="shared" ca="1" si="6"/>
        <v>251.19999999999982</v>
      </c>
      <c r="AK27" s="47">
        <f t="shared" ca="1" si="7"/>
        <v>0.10198944376776281</v>
      </c>
      <c r="AL27" s="59">
        <f ca="1">OFFSET('Summary w_Port_BF'!$A22,0,('Residual Comparison w_Port_BF'!$BU$7+1),1,1)</f>
        <v>2211.8000000000002</v>
      </c>
      <c r="AM27" s="64">
        <f t="shared" ca="1" si="8"/>
        <v>251.19999999999982</v>
      </c>
      <c r="AN27" s="47">
        <f t="shared" ca="1" si="9"/>
        <v>0.10198944376776281</v>
      </c>
      <c r="AO27" s="59">
        <f ca="1">OFFSET('Summary w_Port_BF'!$A22,0,('Residual Comparison w_Port_BF'!$BU$8+1),1,1)</f>
        <v>2339.1999999999998</v>
      </c>
      <c r="AP27" s="64">
        <f t="shared" ca="1" si="1"/>
        <v>123.80000000000018</v>
      </c>
      <c r="AQ27" s="47">
        <f t="shared" ca="1" si="2"/>
        <v>5.0263905805927801E-2</v>
      </c>
      <c r="AR27" s="59">
        <f ca="1">OFFSET('Summary w_Port_BF'!$A22,0,('Residual Comparison w_Port_BF'!$BU$9+1),1,1)</f>
        <v>3123.2</v>
      </c>
      <c r="AS27" s="64">
        <f t="shared" ca="1" si="10"/>
        <v>-660.19999999999982</v>
      </c>
      <c r="AT27" s="47">
        <f t="shared" ca="1" si="11"/>
        <v>-0.26804709703613472</v>
      </c>
      <c r="AU27" s="59">
        <f ca="1">OFFSET('Summary w_Port_BF'!$A22,0,('Residual Comparison w_Port_BF'!$BU$10+1),1,1)</f>
        <v>2630</v>
      </c>
      <c r="AV27" s="64">
        <f t="shared" ca="1" si="3"/>
        <v>-167</v>
      </c>
      <c r="AW27" s="47">
        <f t="shared" ca="1" si="4"/>
        <v>-6.7803491676816888E-2</v>
      </c>
      <c r="AX27" s="9"/>
      <c r="AY27" s="16">
        <f ca="1">OFFSET(AG$6,(20+$BV$16),0,1,1)</f>
        <v>39668</v>
      </c>
      <c r="AZ27" s="50">
        <v>4900</v>
      </c>
      <c r="BA27" s="50">
        <v>100</v>
      </c>
      <c r="BB27" s="17">
        <f t="shared" ref="BB27:BQ27" ca="1" si="32">OFFSET(AH$6,(20+$BV$16),0,1,1)</f>
        <v>1938.3</v>
      </c>
      <c r="BC27" s="17">
        <f t="shared" ca="1" si="32"/>
        <v>1881.5000000000002</v>
      </c>
      <c r="BD27" s="17">
        <f t="shared" ca="1" si="32"/>
        <v>56.799999999999727</v>
      </c>
      <c r="BE27" s="18">
        <f t="shared" ca="1" si="32"/>
        <v>2.9304029304029165E-2</v>
      </c>
      <c r="BF27" s="17">
        <f t="shared" ca="1" si="32"/>
        <v>1881.5000000000002</v>
      </c>
      <c r="BG27" s="17">
        <f t="shared" ca="1" si="32"/>
        <v>56.799999999999727</v>
      </c>
      <c r="BH27" s="18">
        <f t="shared" ca="1" si="32"/>
        <v>2.9304029304029165E-2</v>
      </c>
      <c r="BI27" s="17">
        <f t="shared" ca="1" si="32"/>
        <v>2311.6</v>
      </c>
      <c r="BJ27" s="17">
        <f t="shared" ca="1" si="32"/>
        <v>-373.29999999999995</v>
      </c>
      <c r="BK27" s="18">
        <f t="shared" ca="1" si="32"/>
        <v>-0.19259144611257287</v>
      </c>
      <c r="BL27" s="17">
        <f t="shared" ca="1" si="32"/>
        <v>2577.4999999999995</v>
      </c>
      <c r="BM27" s="17">
        <f t="shared" ca="1" si="32"/>
        <v>-639.19999999999959</v>
      </c>
      <c r="BN27" s="18">
        <f t="shared" ca="1" si="32"/>
        <v>-0.32977351287210421</v>
      </c>
      <c r="BO27" s="17">
        <f t="shared" ca="1" si="32"/>
        <v>1885.5</v>
      </c>
      <c r="BP27" s="17">
        <f t="shared" ca="1" si="32"/>
        <v>52.799999999999955</v>
      </c>
      <c r="BQ27" s="18">
        <f t="shared" ca="1" si="32"/>
        <v>2.724036526853426E-2</v>
      </c>
      <c r="BS27" s="25">
        <v>23</v>
      </c>
      <c r="BT27" s="4">
        <v>2012</v>
      </c>
      <c r="BX27" s="26"/>
    </row>
    <row r="28" spans="1:76" ht="14.4" thickTop="1" thickBot="1" x14ac:dyDescent="0.3">
      <c r="A28" s="34"/>
      <c r="B28" s="34"/>
      <c r="C28" s="34"/>
      <c r="D28" s="34"/>
      <c r="E28" s="34"/>
      <c r="F28" s="34"/>
      <c r="G28" s="34"/>
      <c r="H28" s="34"/>
      <c r="I28" s="34"/>
      <c r="J28" s="34"/>
      <c r="K28" s="34"/>
      <c r="L28" s="34"/>
      <c r="M28" s="34"/>
      <c r="N28" s="34"/>
      <c r="O28" s="34"/>
      <c r="P28" s="34"/>
      <c r="Q28" s="34"/>
      <c r="R28" s="34"/>
      <c r="S28" s="34"/>
      <c r="T28" s="34"/>
      <c r="U28" s="34"/>
      <c r="V28" s="34"/>
      <c r="W28" s="34"/>
      <c r="X28" s="34"/>
      <c r="Y28" s="34"/>
      <c r="Z28" s="34"/>
      <c r="AA28" s="34"/>
      <c r="AB28" s="34"/>
      <c r="AC28" s="34"/>
      <c r="AD28" s="34"/>
      <c r="AE28" s="34"/>
      <c r="AF28" s="34"/>
      <c r="AG28" s="63">
        <f>'Summary w_Port_BF'!A23</f>
        <v>39408</v>
      </c>
      <c r="AH28" s="59">
        <f ca="1">OFFSET('Summary w_Port_BF'!$A23,0,('Residual Comparison w_Port_BF'!$BU$5+1),1,1)</f>
        <v>2417.5</v>
      </c>
      <c r="AI28" s="59">
        <f ca="1">OFFSET('Summary w_Port_BF'!$A23,0,('Residual Comparison w_Port_BF'!$BU$6+1),1,1)</f>
        <v>2262.1</v>
      </c>
      <c r="AJ28" s="64">
        <f t="shared" ca="1" si="6"/>
        <v>155.40000000000009</v>
      </c>
      <c r="AK28" s="47">
        <f t="shared" ca="1" si="7"/>
        <v>6.4281282316442645E-2</v>
      </c>
      <c r="AL28" s="59">
        <f ca="1">OFFSET('Summary w_Port_BF'!$A23,0,('Residual Comparison w_Port_BF'!$BU$7+1),1,1)</f>
        <v>2262.1</v>
      </c>
      <c r="AM28" s="64">
        <f t="shared" ca="1" si="8"/>
        <v>155.40000000000009</v>
      </c>
      <c r="AN28" s="47">
        <f t="shared" ca="1" si="9"/>
        <v>6.4281282316442645E-2</v>
      </c>
      <c r="AO28" s="59">
        <f ca="1">OFFSET('Summary w_Port_BF'!$A23,0,('Residual Comparison w_Port_BF'!$BU$8+1),1,1)</f>
        <v>2281.7999999999997</v>
      </c>
      <c r="AP28" s="64">
        <f t="shared" ca="1" si="1"/>
        <v>135.70000000000027</v>
      </c>
      <c r="AQ28" s="47">
        <f t="shared" ca="1" si="2"/>
        <v>5.6132368148914279E-2</v>
      </c>
      <c r="AR28" s="59">
        <f ca="1">OFFSET('Summary w_Port_BF'!$A23,0,('Residual Comparison w_Port_BF'!$BU$9+1),1,1)</f>
        <v>3099.8</v>
      </c>
      <c r="AS28" s="64">
        <f t="shared" ca="1" si="10"/>
        <v>-682.30000000000018</v>
      </c>
      <c r="AT28" s="47">
        <f t="shared" ca="1" si="11"/>
        <v>-0.28223371251292667</v>
      </c>
      <c r="AU28" s="59">
        <f ca="1">OFFSET('Summary w_Port_BF'!$A23,0,('Residual Comparison w_Port_BF'!$BU$10+1),1,1)</f>
        <v>2621</v>
      </c>
      <c r="AV28" s="64">
        <f t="shared" ca="1" si="3"/>
        <v>-203.5</v>
      </c>
      <c r="AW28" s="47">
        <f t="shared" ca="1" si="4"/>
        <v>-8.4177869700103408E-2</v>
      </c>
      <c r="AX28" s="9"/>
      <c r="AY28" s="16">
        <f ca="1">OFFSET(AG$6,(21+$BV$16),0,1,1)</f>
        <v>39669</v>
      </c>
      <c r="AZ28" s="50">
        <v>4900</v>
      </c>
      <c r="BA28" s="50">
        <v>100</v>
      </c>
      <c r="BB28" s="17">
        <f t="shared" ref="BB28:BQ28" ca="1" si="33">OFFSET(AH$6,(21+$BV$16),0,1,1)</f>
        <v>1887.6</v>
      </c>
      <c r="BC28" s="17">
        <f t="shared" ca="1" si="33"/>
        <v>1886.2999999999997</v>
      </c>
      <c r="BD28" s="17">
        <f t="shared" ca="1" si="33"/>
        <v>1.3000000000001819</v>
      </c>
      <c r="BE28" s="18">
        <f t="shared" ca="1" si="33"/>
        <v>6.8870523415987602E-4</v>
      </c>
      <c r="BF28" s="17">
        <f t="shared" ca="1" si="33"/>
        <v>1886.2999999999997</v>
      </c>
      <c r="BG28" s="17">
        <f t="shared" ca="1" si="33"/>
        <v>1.3000000000001819</v>
      </c>
      <c r="BH28" s="18">
        <f t="shared" ca="1" si="33"/>
        <v>6.8870523415987602E-4</v>
      </c>
      <c r="BI28" s="17">
        <f t="shared" ca="1" si="33"/>
        <v>2350.4</v>
      </c>
      <c r="BJ28" s="17">
        <f t="shared" ca="1" si="33"/>
        <v>-462.80000000000018</v>
      </c>
      <c r="BK28" s="18">
        <f t="shared" ca="1" si="33"/>
        <v>-0.24517906336088166</v>
      </c>
      <c r="BL28" s="17">
        <f t="shared" ca="1" si="33"/>
        <v>2465.5</v>
      </c>
      <c r="BM28" s="17">
        <f t="shared" ca="1" si="33"/>
        <v>-577.90000000000009</v>
      </c>
      <c r="BN28" s="18">
        <f t="shared" ca="1" si="33"/>
        <v>-0.30615596524687438</v>
      </c>
      <c r="BO28" s="17">
        <f t="shared" ca="1" si="33"/>
        <v>1935.9</v>
      </c>
      <c r="BP28" s="17">
        <f t="shared" ca="1" si="33"/>
        <v>-48.300000000000182</v>
      </c>
      <c r="BQ28" s="18">
        <f t="shared" ca="1" si="33"/>
        <v>-2.5588048315321139E-2</v>
      </c>
      <c r="BS28" s="25">
        <v>24</v>
      </c>
      <c r="BT28" s="4">
        <v>2013</v>
      </c>
      <c r="BX28" s="26"/>
    </row>
    <row r="29" spans="1:76" ht="14.4" thickTop="1" thickBot="1" x14ac:dyDescent="0.3">
      <c r="A29" s="34"/>
      <c r="B29" s="34"/>
      <c r="C29" s="34"/>
      <c r="D29" s="34"/>
      <c r="E29" s="34"/>
      <c r="F29" s="34"/>
      <c r="G29" s="34"/>
      <c r="H29" s="34"/>
      <c r="I29" s="34"/>
      <c r="J29" s="34"/>
      <c r="K29" s="34"/>
      <c r="L29" s="34"/>
      <c r="M29" s="34"/>
      <c r="N29" s="34"/>
      <c r="O29" s="34"/>
      <c r="P29" s="34"/>
      <c r="Q29" s="34"/>
      <c r="R29" s="34"/>
      <c r="S29" s="34"/>
      <c r="T29" s="34"/>
      <c r="U29" s="34"/>
      <c r="V29" s="34"/>
      <c r="W29" s="34"/>
      <c r="X29" s="34"/>
      <c r="Y29" s="34"/>
      <c r="Z29" s="34"/>
      <c r="AA29" s="34"/>
      <c r="AB29" s="34"/>
      <c r="AC29" s="34"/>
      <c r="AD29" s="34"/>
      <c r="AE29" s="34"/>
      <c r="AF29" s="34"/>
      <c r="AG29" s="63">
        <f>'Summary w_Port_BF'!A24</f>
        <v>39409</v>
      </c>
      <c r="AH29" s="59">
        <f ca="1">OFFSET('Summary w_Port_BF'!$A24,0,('Residual Comparison w_Port_BF'!$BU$5+1),1,1)</f>
        <v>2388</v>
      </c>
      <c r="AI29" s="59">
        <f ca="1">OFFSET('Summary w_Port_BF'!$A24,0,('Residual Comparison w_Port_BF'!$BU$6+1),1,1)</f>
        <v>2239.1999999999998</v>
      </c>
      <c r="AJ29" s="64">
        <f t="shared" ca="1" si="6"/>
        <v>148.80000000000018</v>
      </c>
      <c r="AK29" s="47">
        <f t="shared" ca="1" si="7"/>
        <v>6.2311557788944802E-2</v>
      </c>
      <c r="AL29" s="59">
        <f ca="1">OFFSET('Summary w_Port_BF'!$A24,0,('Residual Comparison w_Port_BF'!$BU$7+1),1,1)</f>
        <v>2239.1999999999998</v>
      </c>
      <c r="AM29" s="64">
        <f t="shared" ca="1" si="8"/>
        <v>148.80000000000018</v>
      </c>
      <c r="AN29" s="47">
        <f t="shared" ca="1" si="9"/>
        <v>6.2311557788944802E-2</v>
      </c>
      <c r="AO29" s="59">
        <f ca="1">OFFSET('Summary w_Port_BF'!$A24,0,('Residual Comparison w_Port_BF'!$BU$8+1),1,1)</f>
        <v>2392.9</v>
      </c>
      <c r="AP29" s="64">
        <f t="shared" ca="1" si="1"/>
        <v>-4.9000000000000909</v>
      </c>
      <c r="AQ29" s="47">
        <f t="shared" ca="1" si="2"/>
        <v>-2.0519262981574921E-3</v>
      </c>
      <c r="AR29" s="59">
        <f ca="1">OFFSET('Summary w_Port_BF'!$A24,0,('Residual Comparison w_Port_BF'!$BU$9+1),1,1)</f>
        <v>3017.9</v>
      </c>
      <c r="AS29" s="64">
        <f t="shared" ca="1" si="10"/>
        <v>-629.90000000000009</v>
      </c>
      <c r="AT29" s="47">
        <f t="shared" ca="1" si="11"/>
        <v>-0.26377721943048582</v>
      </c>
      <c r="AU29" s="59">
        <f ca="1">OFFSET('Summary w_Port_BF'!$A24,0,('Residual Comparison w_Port_BF'!$BU$10+1),1,1)</f>
        <v>2577.5</v>
      </c>
      <c r="AV29" s="64">
        <f t="shared" ca="1" si="3"/>
        <v>-189.5</v>
      </c>
      <c r="AW29" s="47">
        <f t="shared" ca="1" si="4"/>
        <v>-7.9355108877721944E-2</v>
      </c>
      <c r="AX29" s="9"/>
      <c r="AY29" s="16">
        <f ca="1">OFFSET(AG$6,(22+$BV$16),0,1,1)</f>
        <v>39670</v>
      </c>
      <c r="AZ29" s="50">
        <v>4900</v>
      </c>
      <c r="BA29" s="50">
        <v>100</v>
      </c>
      <c r="BB29" s="17">
        <f t="shared" ref="BB29:BQ29" ca="1" si="34">OFFSET(AH$6,(22+$BV$16),0,1,1)</f>
        <v>1946</v>
      </c>
      <c r="BC29" s="17">
        <f t="shared" ca="1" si="34"/>
        <v>1868.8</v>
      </c>
      <c r="BD29" s="17">
        <f t="shared" ca="1" si="34"/>
        <v>77.200000000000045</v>
      </c>
      <c r="BE29" s="18">
        <f t="shared" ca="1" si="34"/>
        <v>3.9671120246659836E-2</v>
      </c>
      <c r="BF29" s="17">
        <f t="shared" ca="1" si="34"/>
        <v>1868.8</v>
      </c>
      <c r="BG29" s="17">
        <f t="shared" ca="1" si="34"/>
        <v>77.200000000000045</v>
      </c>
      <c r="BH29" s="18">
        <f t="shared" ca="1" si="34"/>
        <v>3.9671120246659836E-2</v>
      </c>
      <c r="BI29" s="17">
        <f t="shared" ca="1" si="34"/>
        <v>2358.1999999999998</v>
      </c>
      <c r="BJ29" s="17">
        <f t="shared" ca="1" si="34"/>
        <v>-412.19999999999982</v>
      </c>
      <c r="BK29" s="18">
        <f t="shared" ca="1" si="34"/>
        <v>-0.21181911613566282</v>
      </c>
      <c r="BL29" s="17">
        <f t="shared" ca="1" si="34"/>
        <v>2252.5</v>
      </c>
      <c r="BM29" s="17">
        <f t="shared" ca="1" si="34"/>
        <v>-306.5</v>
      </c>
      <c r="BN29" s="18">
        <f t="shared" ca="1" si="34"/>
        <v>-0.15750256937307297</v>
      </c>
      <c r="BO29" s="17">
        <f t="shared" ca="1" si="34"/>
        <v>1946.9</v>
      </c>
      <c r="BP29" s="17">
        <f t="shared" ca="1" si="34"/>
        <v>-0.90000000000009095</v>
      </c>
      <c r="BQ29" s="18">
        <f t="shared" ca="1" si="34"/>
        <v>-4.6248715313468189E-4</v>
      </c>
      <c r="BS29" s="25">
        <v>25</v>
      </c>
      <c r="BT29" s="4">
        <v>2014</v>
      </c>
      <c r="BX29" s="26"/>
    </row>
    <row r="30" spans="1:76" ht="14.4" thickTop="1" thickBot="1" x14ac:dyDescent="0.3">
      <c r="A30" s="34"/>
      <c r="B30" s="34"/>
      <c r="C30" s="34"/>
      <c r="D30" s="34"/>
      <c r="E30" s="34"/>
      <c r="F30" s="34"/>
      <c r="G30" s="34"/>
      <c r="H30" s="34"/>
      <c r="I30" s="34"/>
      <c r="J30" s="34"/>
      <c r="K30" s="34"/>
      <c r="L30" s="34"/>
      <c r="M30" s="34"/>
      <c r="N30" s="34"/>
      <c r="O30" s="34"/>
      <c r="P30" s="34"/>
      <c r="Q30" s="34"/>
      <c r="R30" s="34"/>
      <c r="S30" s="34"/>
      <c r="T30" s="34"/>
      <c r="U30" s="34"/>
      <c r="V30" s="34"/>
      <c r="W30" s="34"/>
      <c r="X30" s="34"/>
      <c r="Y30" s="34"/>
      <c r="Z30" s="34"/>
      <c r="AA30" s="34"/>
      <c r="AB30" s="34"/>
      <c r="AC30" s="34"/>
      <c r="AD30" s="34"/>
      <c r="AE30" s="34"/>
      <c r="AF30" s="34"/>
      <c r="AG30" s="63">
        <f>'Summary w_Port_BF'!A25</f>
        <v>39410</v>
      </c>
      <c r="AH30" s="59">
        <f ca="1">OFFSET('Summary w_Port_BF'!$A25,0,('Residual Comparison w_Port_BF'!$BU$5+1),1,1)</f>
        <v>2363</v>
      </c>
      <c r="AI30" s="59">
        <f ca="1">OFFSET('Summary w_Port_BF'!$A25,0,('Residual Comparison w_Port_BF'!$BU$6+1),1,1)</f>
        <v>2279.3000000000002</v>
      </c>
      <c r="AJ30" s="64">
        <f t="shared" ca="1" si="6"/>
        <v>83.699999999999818</v>
      </c>
      <c r="AK30" s="47">
        <f t="shared" ca="1" si="7"/>
        <v>3.5421074904781982E-2</v>
      </c>
      <c r="AL30" s="59">
        <f ca="1">OFFSET('Summary w_Port_BF'!$A25,0,('Residual Comparison w_Port_BF'!$BU$7+1),1,1)</f>
        <v>2279.3000000000002</v>
      </c>
      <c r="AM30" s="64">
        <f t="shared" ca="1" si="8"/>
        <v>83.699999999999818</v>
      </c>
      <c r="AN30" s="47">
        <f t="shared" ca="1" si="9"/>
        <v>3.5421074904781982E-2</v>
      </c>
      <c r="AO30" s="59">
        <f ca="1">OFFSET('Summary w_Port_BF'!$A25,0,('Residual Comparison w_Port_BF'!$BU$8+1),1,1)</f>
        <v>2407.2000000000003</v>
      </c>
      <c r="AP30" s="64">
        <f t="shared" ca="1" si="1"/>
        <v>-44.200000000000273</v>
      </c>
      <c r="AQ30" s="47">
        <f t="shared" ca="1" si="2"/>
        <v>-1.8705035971223138E-2</v>
      </c>
      <c r="AR30" s="59">
        <f ca="1">OFFSET('Summary w_Port_BF'!$A25,0,('Residual Comparison w_Port_BF'!$BU$9+1),1,1)</f>
        <v>2889.7000000000003</v>
      </c>
      <c r="AS30" s="64">
        <f t="shared" ca="1" si="10"/>
        <v>-526.70000000000027</v>
      </c>
      <c r="AT30" s="47">
        <f t="shared" ca="1" si="11"/>
        <v>-0.22289462547608982</v>
      </c>
      <c r="AU30" s="59">
        <f ca="1">OFFSET('Summary w_Port_BF'!$A25,0,('Residual Comparison w_Port_BF'!$BU$10+1),1,1)</f>
        <v>2632.5</v>
      </c>
      <c r="AV30" s="64">
        <f t="shared" ca="1" si="3"/>
        <v>-269.5</v>
      </c>
      <c r="AW30" s="47">
        <f t="shared" ca="1" si="4"/>
        <v>-0.11404993652137115</v>
      </c>
      <c r="AX30" s="9"/>
      <c r="AY30" s="16">
        <f ca="1">OFFSET(AG$6,(23+$BV$16),0,1,1)</f>
        <v>39671</v>
      </c>
      <c r="AZ30" s="50">
        <v>4900</v>
      </c>
      <c r="BA30" s="50">
        <v>100</v>
      </c>
      <c r="BB30" s="17">
        <f t="shared" ref="BB30:BQ30" ca="1" si="35">OFFSET(AH$6,(23+$BV$16),0,1,1)</f>
        <v>1931.3</v>
      </c>
      <c r="BC30" s="17">
        <f t="shared" ca="1" si="35"/>
        <v>1973.0000000000002</v>
      </c>
      <c r="BD30" s="17">
        <f t="shared" ca="1" si="35"/>
        <v>-41.700000000000273</v>
      </c>
      <c r="BE30" s="18">
        <f t="shared" ca="1" si="35"/>
        <v>-2.159167400196773E-2</v>
      </c>
      <c r="BF30" s="17">
        <f t="shared" ca="1" si="35"/>
        <v>1973.0000000000002</v>
      </c>
      <c r="BG30" s="17">
        <f t="shared" ca="1" si="35"/>
        <v>-41.700000000000273</v>
      </c>
      <c r="BH30" s="18">
        <f t="shared" ca="1" si="35"/>
        <v>-2.159167400196773E-2</v>
      </c>
      <c r="BI30" s="17">
        <f t="shared" ca="1" si="35"/>
        <v>2434.6999999999998</v>
      </c>
      <c r="BJ30" s="17">
        <f t="shared" ca="1" si="35"/>
        <v>-503.39999999999986</v>
      </c>
      <c r="BK30" s="18">
        <f t="shared" ca="1" si="35"/>
        <v>-0.26065344586547917</v>
      </c>
      <c r="BL30" s="17">
        <f t="shared" ca="1" si="35"/>
        <v>2231</v>
      </c>
      <c r="BM30" s="17">
        <f t="shared" ca="1" si="35"/>
        <v>-299.70000000000005</v>
      </c>
      <c r="BN30" s="18">
        <f t="shared" ca="1" si="35"/>
        <v>-0.15518044840263037</v>
      </c>
      <c r="BO30" s="17">
        <f t="shared" ca="1" si="35"/>
        <v>1978.8</v>
      </c>
      <c r="BP30" s="17">
        <f t="shared" ca="1" si="35"/>
        <v>-47.5</v>
      </c>
      <c r="BQ30" s="18">
        <f t="shared" ca="1" si="35"/>
        <v>-2.4594832496246052E-2</v>
      </c>
      <c r="BS30" s="27">
        <v>26</v>
      </c>
      <c r="BT30" s="28">
        <v>2015</v>
      </c>
      <c r="BU30" s="29"/>
      <c r="BV30" s="29"/>
      <c r="BW30" s="29"/>
      <c r="BX30" s="30"/>
    </row>
    <row r="31" spans="1:76" ht="14.4" thickTop="1" thickBot="1" x14ac:dyDescent="0.3">
      <c r="A31" s="34"/>
      <c r="B31" s="34"/>
      <c r="C31" s="34"/>
      <c r="D31" s="34"/>
      <c r="E31" s="34"/>
      <c r="F31" s="34"/>
      <c r="G31" s="34"/>
      <c r="H31" s="34"/>
      <c r="I31" s="34"/>
      <c r="J31" s="34"/>
      <c r="K31" s="34"/>
      <c r="L31" s="34"/>
      <c r="M31" s="34"/>
      <c r="N31" s="34"/>
      <c r="O31" s="34"/>
      <c r="P31" s="34"/>
      <c r="Q31" s="34"/>
      <c r="R31" s="34"/>
      <c r="S31" s="34"/>
      <c r="T31" s="34"/>
      <c r="U31" s="34"/>
      <c r="V31" s="34"/>
      <c r="W31" s="34"/>
      <c r="X31" s="34"/>
      <c r="Y31" s="34"/>
      <c r="Z31" s="34"/>
      <c r="AA31" s="34"/>
      <c r="AB31" s="34"/>
      <c r="AC31" s="34"/>
      <c r="AD31" s="34"/>
      <c r="AE31" s="34"/>
      <c r="AF31" s="34"/>
      <c r="AG31" s="63">
        <f>'Summary w_Port_BF'!A26</f>
        <v>39411</v>
      </c>
      <c r="AH31" s="59">
        <f ca="1">OFFSET('Summary w_Port_BF'!$A26,0,('Residual Comparison w_Port_BF'!$BU$5+1),1,1)</f>
        <v>2282</v>
      </c>
      <c r="AI31" s="59">
        <f ca="1">OFFSET('Summary w_Port_BF'!$A26,0,('Residual Comparison w_Port_BF'!$BU$6+1),1,1)</f>
        <v>2258.3000000000002</v>
      </c>
      <c r="AJ31" s="64">
        <f t="shared" ca="1" si="6"/>
        <v>23.699999999999818</v>
      </c>
      <c r="AK31" s="47">
        <f t="shared" ca="1" si="7"/>
        <v>1.0385626643295275E-2</v>
      </c>
      <c r="AL31" s="59">
        <f ca="1">OFFSET('Summary w_Port_BF'!$A26,0,('Residual Comparison w_Port_BF'!$BU$7+1),1,1)</f>
        <v>2258.3000000000002</v>
      </c>
      <c r="AM31" s="64">
        <f t="shared" ca="1" si="8"/>
        <v>23.699999999999818</v>
      </c>
      <c r="AN31" s="47">
        <f t="shared" ca="1" si="9"/>
        <v>1.0385626643295275E-2</v>
      </c>
      <c r="AO31" s="59">
        <f ca="1">OFFSET('Summary w_Port_BF'!$A26,0,('Residual Comparison w_Port_BF'!$BU$8+1),1,1)</f>
        <v>2407.6</v>
      </c>
      <c r="AP31" s="64">
        <f t="shared" ca="1" si="1"/>
        <v>-125.59999999999991</v>
      </c>
      <c r="AQ31" s="47">
        <f t="shared" ca="1" si="2"/>
        <v>-5.5039439088518806E-2</v>
      </c>
      <c r="AR31" s="59">
        <f ca="1">OFFSET('Summary w_Port_BF'!$A26,0,('Residual Comparison w_Port_BF'!$BU$9+1),1,1)</f>
        <v>2899.5000000000005</v>
      </c>
      <c r="AS31" s="64">
        <f t="shared" ca="1" si="10"/>
        <v>-617.50000000000045</v>
      </c>
      <c r="AT31" s="47">
        <f t="shared" ca="1" si="11"/>
        <v>-0.27059596844872941</v>
      </c>
      <c r="AU31" s="59">
        <f ca="1">OFFSET('Summary w_Port_BF'!$A26,0,('Residual Comparison w_Port_BF'!$BU$10+1),1,1)</f>
        <v>2684.5</v>
      </c>
      <c r="AV31" s="64">
        <f t="shared" ca="1" si="3"/>
        <v>-402.5</v>
      </c>
      <c r="AW31" s="47">
        <f t="shared" ca="1" si="4"/>
        <v>-0.17638036809815952</v>
      </c>
      <c r="AX31" s="9"/>
      <c r="AY31" s="16">
        <f ca="1">OFFSET(AG$6,(24+$BV$16),0,1,1)</f>
        <v>39672</v>
      </c>
      <c r="AZ31" s="50">
        <v>4900</v>
      </c>
      <c r="BA31" s="50">
        <v>100</v>
      </c>
      <c r="BB31" s="17">
        <f t="shared" ref="BB31:BQ31" ca="1" si="36">OFFSET(AH$6,(24+$BV$16),0,1,1)</f>
        <v>2015</v>
      </c>
      <c r="BC31" s="17">
        <f t="shared" ca="1" si="36"/>
        <v>2029.7</v>
      </c>
      <c r="BD31" s="17">
        <f t="shared" ca="1" si="36"/>
        <v>-14.700000000000045</v>
      </c>
      <c r="BE31" s="18">
        <f t="shared" ca="1" si="36"/>
        <v>-7.2952853598015118E-3</v>
      </c>
      <c r="BF31" s="17">
        <f t="shared" ca="1" si="36"/>
        <v>2029.7</v>
      </c>
      <c r="BG31" s="17">
        <f t="shared" ca="1" si="36"/>
        <v>-14.700000000000045</v>
      </c>
      <c r="BH31" s="18">
        <f t="shared" ca="1" si="36"/>
        <v>-7.2952853598015118E-3</v>
      </c>
      <c r="BI31" s="17">
        <f t="shared" ca="1" si="36"/>
        <v>2458.2000000000003</v>
      </c>
      <c r="BJ31" s="17">
        <f t="shared" ca="1" si="36"/>
        <v>-443.20000000000027</v>
      </c>
      <c r="BK31" s="18">
        <f t="shared" ca="1" si="36"/>
        <v>-0.21995037220843686</v>
      </c>
      <c r="BL31" s="17">
        <f t="shared" ca="1" si="36"/>
        <v>2266.9</v>
      </c>
      <c r="BM31" s="17">
        <f t="shared" ca="1" si="36"/>
        <v>-251.90000000000009</v>
      </c>
      <c r="BN31" s="18">
        <f t="shared" ca="1" si="36"/>
        <v>-0.12501240694789087</v>
      </c>
      <c r="BO31" s="17">
        <f t="shared" ca="1" si="36"/>
        <v>2000</v>
      </c>
      <c r="BP31" s="17">
        <f t="shared" ca="1" si="36"/>
        <v>15</v>
      </c>
      <c r="BQ31" s="18">
        <f t="shared" ca="1" si="36"/>
        <v>7.4441687344913151E-3</v>
      </c>
      <c r="BS31" s="25">
        <v>27</v>
      </c>
      <c r="BT31" s="4">
        <v>2016</v>
      </c>
    </row>
    <row r="32" spans="1:76" ht="14.4" thickTop="1" thickBot="1" x14ac:dyDescent="0.3">
      <c r="A32" s="34"/>
      <c r="B32" s="34"/>
      <c r="C32" s="34"/>
      <c r="D32" s="34"/>
      <c r="E32" s="34"/>
      <c r="F32" s="34"/>
      <c r="G32" s="34"/>
      <c r="H32" s="34"/>
      <c r="I32" s="34"/>
      <c r="J32" s="34"/>
      <c r="K32" s="34"/>
      <c r="L32" s="34"/>
      <c r="M32" s="34"/>
      <c r="N32" s="34"/>
      <c r="O32" s="34"/>
      <c r="P32" s="34"/>
      <c r="Q32" s="34"/>
      <c r="R32" s="34"/>
      <c r="S32" s="34"/>
      <c r="T32" s="34"/>
      <c r="U32" s="34"/>
      <c r="V32" s="34"/>
      <c r="W32" s="34"/>
      <c r="X32" s="34"/>
      <c r="Y32" s="34"/>
      <c r="Z32" s="34"/>
      <c r="AA32" s="34"/>
      <c r="AB32" s="34"/>
      <c r="AC32" s="34"/>
      <c r="AD32" s="34"/>
      <c r="AE32" s="34"/>
      <c r="AF32" s="34"/>
      <c r="AG32" s="63">
        <f>'Summary w_Port_BF'!A27</f>
        <v>39412</v>
      </c>
      <c r="AH32" s="59">
        <f ca="1">OFFSET('Summary w_Port_BF'!$A27,0,('Residual Comparison w_Port_BF'!$BU$5+1),1,1)</f>
        <v>2280.5</v>
      </c>
      <c r="AI32" s="59">
        <f ca="1">OFFSET('Summary w_Port_BF'!$A27,0,('Residual Comparison w_Port_BF'!$BU$6+1),1,1)</f>
        <v>2297.8999999999996</v>
      </c>
      <c r="AJ32" s="64">
        <f t="shared" ca="1" si="6"/>
        <v>-17.399999999999636</v>
      </c>
      <c r="AK32" s="47">
        <f t="shared" ca="1" si="7"/>
        <v>-7.6299057224291323E-3</v>
      </c>
      <c r="AL32" s="59">
        <f ca="1">OFFSET('Summary w_Port_BF'!$A27,0,('Residual Comparison w_Port_BF'!$BU$7+1),1,1)</f>
        <v>2297.8999999999996</v>
      </c>
      <c r="AM32" s="64">
        <f t="shared" ca="1" si="8"/>
        <v>-17.399999999999636</v>
      </c>
      <c r="AN32" s="47">
        <f t="shared" ca="1" si="9"/>
        <v>-7.6299057224291323E-3</v>
      </c>
      <c r="AO32" s="59">
        <f ca="1">OFFSET('Summary w_Port_BF'!$A27,0,('Residual Comparison w_Port_BF'!$BU$8+1),1,1)</f>
        <v>2366.9</v>
      </c>
      <c r="AP32" s="64">
        <f t="shared" ca="1" si="1"/>
        <v>-86.400000000000091</v>
      </c>
      <c r="AQ32" s="47">
        <f t="shared" ca="1" si="2"/>
        <v>-3.7886428414821351E-2</v>
      </c>
      <c r="AR32" s="59">
        <f ca="1">OFFSET('Summary w_Port_BF'!$A27,0,('Residual Comparison w_Port_BF'!$BU$9+1),1,1)</f>
        <v>2912.7999999999997</v>
      </c>
      <c r="AS32" s="64">
        <f t="shared" ca="1" si="10"/>
        <v>-632.29999999999973</v>
      </c>
      <c r="AT32" s="47">
        <f t="shared" ca="1" si="11"/>
        <v>-0.27726375794781832</v>
      </c>
      <c r="AU32" s="59">
        <f ca="1">OFFSET('Summary w_Port_BF'!$A27,0,('Residual Comparison w_Port_BF'!$BU$10+1),1,1)</f>
        <v>2681.5</v>
      </c>
      <c r="AV32" s="64">
        <f t="shared" ca="1" si="3"/>
        <v>-401</v>
      </c>
      <c r="AW32" s="47">
        <f t="shared" ca="1" si="4"/>
        <v>-0.17583863187897392</v>
      </c>
      <c r="AX32" s="9"/>
      <c r="AY32" s="16">
        <f ca="1">OFFSET(AG$6,(25+$BV$16),0,1,1)</f>
        <v>39673</v>
      </c>
      <c r="AZ32" s="50">
        <v>4900</v>
      </c>
      <c r="BA32" s="50">
        <v>100</v>
      </c>
      <c r="BB32" s="17">
        <f t="shared" ref="BB32:BQ32" ca="1" si="37">OFFSET(AH$6,(25+$BV$16),0,1,1)</f>
        <v>2064.5</v>
      </c>
      <c r="BC32" s="17">
        <f t="shared" ca="1" si="37"/>
        <v>2004.0000000000005</v>
      </c>
      <c r="BD32" s="17">
        <f t="shared" ca="1" si="37"/>
        <v>60.499999999999545</v>
      </c>
      <c r="BE32" s="18">
        <f t="shared" ca="1" si="37"/>
        <v>2.9304916444659504E-2</v>
      </c>
      <c r="BF32" s="17">
        <f t="shared" ca="1" si="37"/>
        <v>2004.0000000000005</v>
      </c>
      <c r="BG32" s="17">
        <f t="shared" ca="1" si="37"/>
        <v>60.499999999999545</v>
      </c>
      <c r="BH32" s="18">
        <f t="shared" ca="1" si="37"/>
        <v>2.9304916444659504E-2</v>
      </c>
      <c r="BI32" s="17">
        <f t="shared" ca="1" si="37"/>
        <v>2444</v>
      </c>
      <c r="BJ32" s="17">
        <f t="shared" ca="1" si="37"/>
        <v>-379.5</v>
      </c>
      <c r="BK32" s="18">
        <f t="shared" ca="1" si="37"/>
        <v>-0.18382174860741099</v>
      </c>
      <c r="BL32" s="17">
        <f t="shared" ca="1" si="37"/>
        <v>2286.8000000000002</v>
      </c>
      <c r="BM32" s="17">
        <f t="shared" ca="1" si="37"/>
        <v>-222.30000000000018</v>
      </c>
      <c r="BN32" s="18">
        <f t="shared" ca="1" si="37"/>
        <v>-0.10767740372971672</v>
      </c>
      <c r="BO32" s="17">
        <f t="shared" ca="1" si="37"/>
        <v>2030.5</v>
      </c>
      <c r="BP32" s="17">
        <f t="shared" ca="1" si="37"/>
        <v>34</v>
      </c>
      <c r="BQ32" s="18">
        <f t="shared" ca="1" si="37"/>
        <v>1.6468878663114556E-2</v>
      </c>
      <c r="BS32" s="25">
        <v>28</v>
      </c>
      <c r="BT32" s="4">
        <v>2017</v>
      </c>
    </row>
    <row r="33" spans="1:72" ht="14.4" thickTop="1" thickBot="1" x14ac:dyDescent="0.3">
      <c r="A33" s="34"/>
      <c r="B33" s="34"/>
      <c r="C33" s="34"/>
      <c r="D33" s="34"/>
      <c r="E33" s="34"/>
      <c r="F33" s="34"/>
      <c r="G33" s="34"/>
      <c r="H33" s="34"/>
      <c r="I33" s="34"/>
      <c r="J33" s="34"/>
      <c r="K33" s="34"/>
      <c r="L33" s="34"/>
      <c r="M33" s="34"/>
      <c r="N33" s="34"/>
      <c r="O33" s="34"/>
      <c r="P33" s="34"/>
      <c r="Q33" s="34"/>
      <c r="R33" s="34"/>
      <c r="S33" s="34"/>
      <c r="T33" s="34"/>
      <c r="U33" s="34"/>
      <c r="V33" s="34"/>
      <c r="W33" s="34"/>
      <c r="X33" s="34"/>
      <c r="Y33" s="34"/>
      <c r="Z33" s="34"/>
      <c r="AA33" s="34"/>
      <c r="AB33" s="34"/>
      <c r="AC33" s="34"/>
      <c r="AD33" s="34"/>
      <c r="AE33" s="34"/>
      <c r="AF33" s="34"/>
      <c r="AG33" s="63">
        <f>'Summary w_Port_BF'!A28</f>
        <v>39413</v>
      </c>
      <c r="AH33" s="59">
        <f ca="1">OFFSET('Summary w_Port_BF'!$A28,0,('Residual Comparison w_Port_BF'!$BU$5+1),1,1)</f>
        <v>2303.5</v>
      </c>
      <c r="AI33" s="59">
        <f ca="1">OFFSET('Summary w_Port_BF'!$A28,0,('Residual Comparison w_Port_BF'!$BU$6+1),1,1)</f>
        <v>2362.6999999999998</v>
      </c>
      <c r="AJ33" s="64">
        <f t="shared" ca="1" si="6"/>
        <v>-59.199999999999818</v>
      </c>
      <c r="AK33" s="47">
        <f t="shared" ca="1" si="7"/>
        <v>-2.5700021706099335E-2</v>
      </c>
      <c r="AL33" s="59">
        <f ca="1">OFFSET('Summary w_Port_BF'!$A28,0,('Residual Comparison w_Port_BF'!$BU$7+1),1,1)</f>
        <v>2362.6999999999998</v>
      </c>
      <c r="AM33" s="64">
        <f t="shared" ca="1" si="8"/>
        <v>-59.199999999999818</v>
      </c>
      <c r="AN33" s="47">
        <f t="shared" ca="1" si="9"/>
        <v>-2.5700021706099335E-2</v>
      </c>
      <c r="AO33" s="59">
        <f ca="1">OFFSET('Summary w_Port_BF'!$A28,0,('Residual Comparison w_Port_BF'!$BU$8+1),1,1)</f>
        <v>2303.1999999999998</v>
      </c>
      <c r="AP33" s="64">
        <f t="shared" ca="1" si="1"/>
        <v>0.3000000000001819</v>
      </c>
      <c r="AQ33" s="47">
        <f t="shared" ca="1" si="2"/>
        <v>1.3023659648369085E-4</v>
      </c>
      <c r="AR33" s="59">
        <f ca="1">OFFSET('Summary w_Port_BF'!$A28,0,('Residual Comparison w_Port_BF'!$BU$9+1),1,1)</f>
        <v>2940.7</v>
      </c>
      <c r="AS33" s="64">
        <f t="shared" ca="1" si="10"/>
        <v>-637.19999999999982</v>
      </c>
      <c r="AT33" s="47">
        <f t="shared" ca="1" si="11"/>
        <v>-0.2766225309311916</v>
      </c>
      <c r="AU33" s="59">
        <f ca="1">OFFSET('Summary w_Port_BF'!$A28,0,('Residual Comparison w_Port_BF'!$BU$10+1),1,1)</f>
        <v>2646.5</v>
      </c>
      <c r="AV33" s="64">
        <f t="shared" ca="1" si="3"/>
        <v>-343</v>
      </c>
      <c r="AW33" s="47">
        <f t="shared" ca="1" si="4"/>
        <v>-0.14890384197959627</v>
      </c>
      <c r="AX33" s="9"/>
      <c r="AY33" s="16">
        <f ca="1">OFFSET(AG$6,(26+$BV$16),0,1,1)</f>
        <v>39674</v>
      </c>
      <c r="AZ33" s="50">
        <v>4900</v>
      </c>
      <c r="BA33" s="50">
        <v>100</v>
      </c>
      <c r="BB33" s="17">
        <f ca="1">OFFSET(AH$6,(26+$BV$16),0,1,1)</f>
        <v>2086</v>
      </c>
      <c r="BC33" s="17">
        <f t="shared" ref="BC33:BQ33" ca="1" si="38">OFFSET(AI$6,(26+$BV$16),0,1,1)</f>
        <v>2103.2999999999997</v>
      </c>
      <c r="BD33" s="17">
        <f ca="1">OFFSET(AJ$6,(26+$BV$16),0,1,1)</f>
        <v>-17.299999999999727</v>
      </c>
      <c r="BE33" s="18">
        <f ca="1">OFFSET(AK$6,(26+$BV$16),0,1,1)</f>
        <v>-8.2933844678809814E-3</v>
      </c>
      <c r="BF33" s="17">
        <f t="shared" ca="1" si="38"/>
        <v>2103.2999999999997</v>
      </c>
      <c r="BG33" s="17">
        <f t="shared" ca="1" si="38"/>
        <v>-17.299999999999727</v>
      </c>
      <c r="BH33" s="18">
        <f t="shared" ca="1" si="38"/>
        <v>-8.2933844678809814E-3</v>
      </c>
      <c r="BI33" s="17">
        <f t="shared" ca="1" si="38"/>
        <v>2279.2000000000003</v>
      </c>
      <c r="BJ33" s="17">
        <f t="shared" ca="1" si="38"/>
        <v>-193.20000000000027</v>
      </c>
      <c r="BK33" s="18">
        <f t="shared" ca="1" si="38"/>
        <v>-9.2617449664429655E-2</v>
      </c>
      <c r="BL33" s="17">
        <f t="shared" ca="1" si="38"/>
        <v>2290.4999999999995</v>
      </c>
      <c r="BM33" s="17">
        <f t="shared" ca="1" si="38"/>
        <v>-204.49999999999955</v>
      </c>
      <c r="BN33" s="18">
        <f t="shared" ca="1" si="38"/>
        <v>-9.8034515819750506E-2</v>
      </c>
      <c r="BO33" s="17">
        <f t="shared" ca="1" si="38"/>
        <v>2220.9</v>
      </c>
      <c r="BP33" s="17">
        <f t="shared" ca="1" si="38"/>
        <v>-134.90000000000009</v>
      </c>
      <c r="BQ33" s="18">
        <f t="shared" ca="1" si="38"/>
        <v>-6.4669223394055647E-2</v>
      </c>
      <c r="BS33" s="25">
        <v>29</v>
      </c>
      <c r="BT33" s="4">
        <v>2018</v>
      </c>
    </row>
    <row r="34" spans="1:72" ht="14.4" thickTop="1" thickBot="1" x14ac:dyDescent="0.3">
      <c r="A34" s="34"/>
      <c r="B34" s="34"/>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63">
        <f>'Summary w_Port_BF'!A29</f>
        <v>39414</v>
      </c>
      <c r="AH34" s="59">
        <f ca="1">OFFSET('Summary w_Port_BF'!$A29,0,('Residual Comparison w_Port_BF'!$BU$5+1),1,1)</f>
        <v>2323.5</v>
      </c>
      <c r="AI34" s="59">
        <f ca="1">OFFSET('Summary w_Port_BF'!$A29,0,('Residual Comparison w_Port_BF'!$BU$6+1),1,1)</f>
        <v>2381.1000000000004</v>
      </c>
      <c r="AJ34" s="64">
        <f t="shared" ca="1" si="6"/>
        <v>-57.600000000000364</v>
      </c>
      <c r="AK34" s="47">
        <f t="shared" ca="1" si="7"/>
        <v>-2.4790187217559871E-2</v>
      </c>
      <c r="AL34" s="59">
        <f ca="1">OFFSET('Summary w_Port_BF'!$A29,0,('Residual Comparison w_Port_BF'!$BU$7+1),1,1)</f>
        <v>2381.1000000000004</v>
      </c>
      <c r="AM34" s="64">
        <f t="shared" ca="1" si="8"/>
        <v>-57.600000000000364</v>
      </c>
      <c r="AN34" s="47">
        <f t="shared" ca="1" si="9"/>
        <v>-2.4790187217559871E-2</v>
      </c>
      <c r="AO34" s="59">
        <f ca="1">OFFSET('Summary w_Port_BF'!$A29,0,('Residual Comparison w_Port_BF'!$BU$8+1),1,1)</f>
        <v>2370.3000000000002</v>
      </c>
      <c r="AP34" s="64">
        <f t="shared" ca="1" si="1"/>
        <v>-46.800000000000182</v>
      </c>
      <c r="AQ34" s="47">
        <f t="shared" ca="1" si="2"/>
        <v>-2.0142027114267349E-2</v>
      </c>
      <c r="AR34" s="59">
        <f ca="1">OFFSET('Summary w_Port_BF'!$A29,0,('Residual Comparison w_Port_BF'!$BU$9+1),1,1)</f>
        <v>2917.9</v>
      </c>
      <c r="AS34" s="64">
        <f t="shared" ca="1" si="10"/>
        <v>-594.40000000000009</v>
      </c>
      <c r="AT34" s="47">
        <f t="shared" ca="1" si="11"/>
        <v>-0.25582095975898433</v>
      </c>
      <c r="AU34" s="59">
        <f ca="1">OFFSET('Summary w_Port_BF'!$A29,0,('Residual Comparison w_Port_BF'!$BU$10+1),1,1)</f>
        <v>2622</v>
      </c>
      <c r="AV34" s="64">
        <f t="shared" ca="1" si="3"/>
        <v>-298.5</v>
      </c>
      <c r="AW34" s="47">
        <f t="shared" ca="1" si="4"/>
        <v>-0.12846998063266624</v>
      </c>
      <c r="AX34" s="9"/>
      <c r="AY34" s="16">
        <f ca="1">OFFSET(AG$6,(27+$BV$16),0,1,1)</f>
        <v>39675</v>
      </c>
      <c r="AZ34" s="50">
        <v>4900</v>
      </c>
      <c r="BA34" s="50">
        <v>100</v>
      </c>
      <c r="BB34" s="17">
        <f t="shared" ref="BB34:BQ34" ca="1" si="39">OFFSET(AH$6,(27+$BV$16),0,1,1)</f>
        <v>2273.6</v>
      </c>
      <c r="BC34" s="17">
        <f t="shared" ca="1" si="39"/>
        <v>2144.9</v>
      </c>
      <c r="BD34" s="17">
        <f t="shared" ca="1" si="39"/>
        <v>128.69999999999982</v>
      </c>
      <c r="BE34" s="18">
        <f t="shared" ca="1" si="39"/>
        <v>5.6606263194933067E-2</v>
      </c>
      <c r="BF34" s="17">
        <f t="shared" ca="1" si="39"/>
        <v>2144.9</v>
      </c>
      <c r="BG34" s="17">
        <f t="shared" ca="1" si="39"/>
        <v>128.69999999999982</v>
      </c>
      <c r="BH34" s="18">
        <f t="shared" ca="1" si="39"/>
        <v>5.6606263194933067E-2</v>
      </c>
      <c r="BI34" s="17">
        <f t="shared" ca="1" si="39"/>
        <v>2104.5000000000005</v>
      </c>
      <c r="BJ34" s="17">
        <f t="shared" ca="1" si="39"/>
        <v>169.09999999999945</v>
      </c>
      <c r="BK34" s="18">
        <f t="shared" ca="1" si="39"/>
        <v>7.4375439831104617E-2</v>
      </c>
      <c r="BL34" s="17">
        <f t="shared" ca="1" si="39"/>
        <v>2164.9</v>
      </c>
      <c r="BM34" s="17">
        <f t="shared" ca="1" si="39"/>
        <v>108.69999999999982</v>
      </c>
      <c r="BN34" s="18">
        <f t="shared" ca="1" si="39"/>
        <v>4.7809641097818358E-2</v>
      </c>
      <c r="BO34" s="17">
        <f t="shared" ca="1" si="39"/>
        <v>2237.5</v>
      </c>
      <c r="BP34" s="17">
        <f t="shared" ca="1" si="39"/>
        <v>36.099999999999909</v>
      </c>
      <c r="BQ34" s="18">
        <f t="shared" ca="1" si="39"/>
        <v>1.5877902885292009E-2</v>
      </c>
      <c r="BS34" s="27">
        <v>30</v>
      </c>
      <c r="BT34" s="4">
        <v>2019</v>
      </c>
    </row>
    <row r="35" spans="1:72" ht="14.4" thickTop="1" thickBot="1" x14ac:dyDescent="0.3">
      <c r="A35" s="34"/>
      <c r="B35" s="34"/>
      <c r="C35" s="34"/>
      <c r="D35" s="34"/>
      <c r="E35" s="34"/>
      <c r="F35" s="34"/>
      <c r="G35" s="34"/>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63">
        <f>'Summary w_Port_BF'!A30</f>
        <v>39415</v>
      </c>
      <c r="AH35" s="59">
        <f ca="1">OFFSET('Summary w_Port_BF'!$A30,0,('Residual Comparison w_Port_BF'!$BU$5+1),1,1)</f>
        <v>2351.5</v>
      </c>
      <c r="AI35" s="59">
        <f ca="1">OFFSET('Summary w_Port_BF'!$A30,0,('Residual Comparison w_Port_BF'!$BU$6+1),1,1)</f>
        <v>2434.6</v>
      </c>
      <c r="AJ35" s="64">
        <f t="shared" ca="1" si="6"/>
        <v>-83.099999999999909</v>
      </c>
      <c r="AK35" s="47">
        <f t="shared" ca="1" si="7"/>
        <v>-3.5339145226451166E-2</v>
      </c>
      <c r="AL35" s="59">
        <f ca="1">OFFSET('Summary w_Port_BF'!$A30,0,('Residual Comparison w_Port_BF'!$BU$7+1),1,1)</f>
        <v>2434.6</v>
      </c>
      <c r="AM35" s="64">
        <f t="shared" ca="1" si="8"/>
        <v>-83.099999999999909</v>
      </c>
      <c r="AN35" s="47">
        <f t="shared" ca="1" si="9"/>
        <v>-3.5339145226451166E-2</v>
      </c>
      <c r="AO35" s="59">
        <f ca="1">OFFSET('Summary w_Port_BF'!$A30,0,('Residual Comparison w_Port_BF'!$BU$8+1),1,1)</f>
        <v>2444</v>
      </c>
      <c r="AP35" s="64">
        <f t="shared" ca="1" si="1"/>
        <v>-92.5</v>
      </c>
      <c r="AQ35" s="47">
        <f t="shared" ca="1" si="2"/>
        <v>-3.9336593663618968E-2</v>
      </c>
      <c r="AR35" s="59">
        <f ca="1">OFFSET('Summary w_Port_BF'!$A30,0,('Residual Comparison w_Port_BF'!$BU$9+1),1,1)</f>
        <v>2910.3</v>
      </c>
      <c r="AS35" s="64">
        <f t="shared" ca="1" si="10"/>
        <v>-558.80000000000018</v>
      </c>
      <c r="AT35" s="47">
        <f t="shared" ca="1" si="11"/>
        <v>-0.23763555177546256</v>
      </c>
      <c r="AU35" s="59">
        <f ca="1">OFFSET('Summary w_Port_BF'!$A30,0,('Residual Comparison w_Port_BF'!$BU$10+1),1,1)</f>
        <v>2558.5</v>
      </c>
      <c r="AV35" s="64">
        <f t="shared" ca="1" si="3"/>
        <v>-207</v>
      </c>
      <c r="AW35" s="47">
        <f t="shared" ca="1" si="4"/>
        <v>-8.8028917712098656E-2</v>
      </c>
      <c r="AX35" s="9"/>
      <c r="AY35" s="16">
        <f ca="1">OFFSET(AG$6,(28+$BV$16),0,1,1)</f>
        <v>39676</v>
      </c>
      <c r="AZ35" s="50">
        <v>4900</v>
      </c>
      <c r="BA35" s="50">
        <v>100</v>
      </c>
      <c r="BB35" s="17">
        <f t="shared" ref="BB35:BQ35" ca="1" si="40">OFFSET(AH$6,(28+$BV$16),0,1,1)</f>
        <v>2249.5</v>
      </c>
      <c r="BC35" s="17">
        <f t="shared" ca="1" si="40"/>
        <v>2190.4</v>
      </c>
      <c r="BD35" s="17">
        <f t="shared" ca="1" si="40"/>
        <v>59.099999999999909</v>
      </c>
      <c r="BE35" s="18">
        <f t="shared" ca="1" si="40"/>
        <v>2.6272505001111317E-2</v>
      </c>
      <c r="BF35" s="17">
        <f t="shared" ca="1" si="40"/>
        <v>2190.4</v>
      </c>
      <c r="BG35" s="17">
        <f t="shared" ca="1" si="40"/>
        <v>59.099999999999909</v>
      </c>
      <c r="BH35" s="18">
        <f t="shared" ca="1" si="40"/>
        <v>2.6272505001111317E-2</v>
      </c>
      <c r="BI35" s="17">
        <f t="shared" ca="1" si="40"/>
        <v>1820.6000000000004</v>
      </c>
      <c r="BJ35" s="17">
        <f t="shared" ca="1" si="40"/>
        <v>428.89999999999964</v>
      </c>
      <c r="BK35" s="18">
        <f t="shared" ca="1" si="40"/>
        <v>0.19066459213158463</v>
      </c>
      <c r="BL35" s="17">
        <f t="shared" ca="1" si="40"/>
        <v>2308</v>
      </c>
      <c r="BM35" s="17">
        <f t="shared" ca="1" si="40"/>
        <v>-58.5</v>
      </c>
      <c r="BN35" s="18">
        <f t="shared" ca="1" si="40"/>
        <v>-2.6005779062013779E-2</v>
      </c>
      <c r="BO35" s="17">
        <f t="shared" ca="1" si="40"/>
        <v>2298.5</v>
      </c>
      <c r="BP35" s="17">
        <f t="shared" ca="1" si="40"/>
        <v>-49</v>
      </c>
      <c r="BQ35" s="18">
        <f t="shared" ca="1" si="40"/>
        <v>-2.1782618359635474E-2</v>
      </c>
      <c r="BS35" s="25">
        <v>31</v>
      </c>
      <c r="BT35" s="4">
        <v>2020</v>
      </c>
    </row>
    <row r="36" spans="1:72" ht="14.4" thickTop="1" thickBot="1" x14ac:dyDescent="0.3">
      <c r="A36" s="34"/>
      <c r="B36" s="34"/>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63">
        <f>'Summary w_Port_BF'!A31</f>
        <v>39416</v>
      </c>
      <c r="AH36" s="59">
        <f ca="1">OFFSET('Summary w_Port_BF'!$A31,0,('Residual Comparison w_Port_BF'!$BU$5+1),1,1)</f>
        <v>2315</v>
      </c>
      <c r="AI36" s="59">
        <f ca="1">OFFSET('Summary w_Port_BF'!$A31,0,('Residual Comparison w_Port_BF'!$BU$6+1),1,1)</f>
        <v>2407.7000000000003</v>
      </c>
      <c r="AJ36" s="64">
        <f t="shared" ca="1" si="6"/>
        <v>-92.700000000000273</v>
      </c>
      <c r="AK36" s="47">
        <f t="shared" ca="1" si="7"/>
        <v>-4.0043196544276578E-2</v>
      </c>
      <c r="AL36" s="59">
        <f ca="1">OFFSET('Summary w_Port_BF'!$A31,0,('Residual Comparison w_Port_BF'!$BU$7+1),1,1)</f>
        <v>2407.7000000000003</v>
      </c>
      <c r="AM36" s="64">
        <f t="shared" ca="1" si="8"/>
        <v>-92.700000000000273</v>
      </c>
      <c r="AN36" s="47">
        <f t="shared" ca="1" si="9"/>
        <v>-4.0043196544276578E-2</v>
      </c>
      <c r="AO36" s="59">
        <f ca="1">OFFSET('Summary w_Port_BF'!$A31,0,('Residual Comparison w_Port_BF'!$BU$8+1),1,1)</f>
        <v>2470.1</v>
      </c>
      <c r="AP36" s="64">
        <f t="shared" ca="1" si="1"/>
        <v>-155.09999999999991</v>
      </c>
      <c r="AQ36" s="47">
        <f t="shared" ca="1" si="2"/>
        <v>-6.6997840172786136E-2</v>
      </c>
      <c r="AR36" s="59">
        <f ca="1">OFFSET('Summary w_Port_BF'!$A31,0,('Residual Comparison w_Port_BF'!$BU$9+1),1,1)</f>
        <v>2886.5000000000005</v>
      </c>
      <c r="AS36" s="64">
        <f t="shared" ca="1" si="10"/>
        <v>-571.50000000000045</v>
      </c>
      <c r="AT36" s="47">
        <f t="shared" ca="1" si="11"/>
        <v>-0.24686825053995701</v>
      </c>
      <c r="AU36" s="59">
        <f ca="1">OFFSET('Summary w_Port_BF'!$A31,0,('Residual Comparison w_Port_BF'!$BU$10+1),1,1)</f>
        <v>2539.5</v>
      </c>
      <c r="AV36" s="64">
        <f t="shared" ca="1" si="3"/>
        <v>-224.5</v>
      </c>
      <c r="AW36" s="47">
        <f t="shared" ca="1" si="4"/>
        <v>-9.697624190064795E-2</v>
      </c>
      <c r="AX36" s="9"/>
      <c r="AY36" s="16">
        <f ca="1">OFFSET(AG$6,(29+$BV$16),0,1,1)</f>
        <v>39677</v>
      </c>
      <c r="AZ36" s="50">
        <v>4900</v>
      </c>
      <c r="BA36" s="50">
        <v>100</v>
      </c>
      <c r="BB36" s="17">
        <f t="shared" ref="BB36:BQ36" ca="1" si="41">OFFSET(AH$6,(29+$BV$16),0,1,1)</f>
        <v>2236</v>
      </c>
      <c r="BC36" s="17">
        <f t="shared" ca="1" si="41"/>
        <v>2427.6000000000004</v>
      </c>
      <c r="BD36" s="17">
        <f t="shared" ca="1" si="41"/>
        <v>-191.60000000000036</v>
      </c>
      <c r="BE36" s="18">
        <f t="shared" ca="1" si="41"/>
        <v>-8.5688729874776548E-2</v>
      </c>
      <c r="BF36" s="17">
        <f t="shared" ca="1" si="41"/>
        <v>2427.6000000000004</v>
      </c>
      <c r="BG36" s="17">
        <f t="shared" ca="1" si="41"/>
        <v>-191.60000000000036</v>
      </c>
      <c r="BH36" s="18">
        <f t="shared" ca="1" si="41"/>
        <v>-8.5688729874776548E-2</v>
      </c>
      <c r="BI36" s="17">
        <f t="shared" ca="1" si="41"/>
        <v>1772.1999999999996</v>
      </c>
      <c r="BJ36" s="17">
        <f t="shared" ca="1" si="41"/>
        <v>463.80000000000041</v>
      </c>
      <c r="BK36" s="18">
        <f t="shared" ca="1" si="41"/>
        <v>0.20742397137745994</v>
      </c>
      <c r="BL36" s="17">
        <f t="shared" ca="1" si="41"/>
        <v>2010.5</v>
      </c>
      <c r="BM36" s="17">
        <f t="shared" ca="1" si="41"/>
        <v>225.5</v>
      </c>
      <c r="BN36" s="18">
        <f t="shared" ca="1" si="41"/>
        <v>0.10084973166368515</v>
      </c>
      <c r="BO36" s="17">
        <f t="shared" ca="1" si="41"/>
        <v>2340.6</v>
      </c>
      <c r="BP36" s="17">
        <f t="shared" ca="1" si="41"/>
        <v>-104.59999999999991</v>
      </c>
      <c r="BQ36" s="18">
        <f t="shared" ca="1" si="41"/>
        <v>-4.6779964221824649E-2</v>
      </c>
      <c r="BS36" s="25">
        <v>32</v>
      </c>
      <c r="BT36" s="4">
        <v>2021</v>
      </c>
    </row>
    <row r="37" spans="1:72" ht="14.4" thickTop="1" thickBot="1" x14ac:dyDescent="0.3">
      <c r="A37" s="34"/>
      <c r="B37" s="34"/>
      <c r="C37" s="34"/>
      <c r="D37" s="34"/>
      <c r="E37" s="34"/>
      <c r="F37" s="34"/>
      <c r="G37" s="34"/>
      <c r="H37" s="34"/>
      <c r="I37" s="34"/>
      <c r="J37" s="34"/>
      <c r="K37" s="34"/>
      <c r="L37" s="34"/>
      <c r="M37" s="34"/>
      <c r="N37" s="34"/>
      <c r="O37" s="34"/>
      <c r="P37" s="34"/>
      <c r="Q37" s="34"/>
      <c r="R37" s="34"/>
      <c r="S37" s="34"/>
      <c r="T37" s="34"/>
      <c r="U37" s="34"/>
      <c r="V37" s="34"/>
      <c r="W37" s="34"/>
      <c r="X37" s="34"/>
      <c r="Y37" s="34"/>
      <c r="Z37" s="34"/>
      <c r="AA37" s="34"/>
      <c r="AB37" s="34"/>
      <c r="AC37" s="34"/>
      <c r="AD37" s="34"/>
      <c r="AE37" s="34"/>
      <c r="AF37" s="34"/>
      <c r="AG37" s="63">
        <f>'Summary w_Port_BF'!A32</f>
        <v>39417</v>
      </c>
      <c r="AH37" s="59">
        <f ca="1">OFFSET('Summary w_Port_BF'!$A32,0,('Residual Comparison w_Port_BF'!$BU$5+1),1,1)</f>
        <v>2278</v>
      </c>
      <c r="AI37" s="59">
        <f ca="1">OFFSET('Summary w_Port_BF'!$A32,0,('Residual Comparison w_Port_BF'!$BU$6+1),1,1)</f>
        <v>2296.6</v>
      </c>
      <c r="AJ37" s="64">
        <f t="shared" ca="1" si="6"/>
        <v>-18.599999999999909</v>
      </c>
      <c r="AK37" s="47">
        <f t="shared" ca="1" si="7"/>
        <v>-8.1650570676031209E-3</v>
      </c>
      <c r="AL37" s="59">
        <f ca="1">OFFSET('Summary w_Port_BF'!$A32,0,('Residual Comparison w_Port_BF'!$BU$7+1),1,1)</f>
        <v>2296.6</v>
      </c>
      <c r="AM37" s="64">
        <f t="shared" ca="1" si="8"/>
        <v>-18.599999999999909</v>
      </c>
      <c r="AN37" s="47">
        <f t="shared" ca="1" si="9"/>
        <v>-8.1650570676031209E-3</v>
      </c>
      <c r="AO37" s="59">
        <f ca="1">OFFSET('Summary w_Port_BF'!$A32,0,('Residual Comparison w_Port_BF'!$BU$8+1),1,1)</f>
        <v>2515.5000000000005</v>
      </c>
      <c r="AP37" s="64">
        <f t="shared" ca="1" si="1"/>
        <v>-237.50000000000045</v>
      </c>
      <c r="AQ37" s="47">
        <f t="shared" ca="1" si="2"/>
        <v>-0.10425812115891153</v>
      </c>
      <c r="AR37" s="59">
        <f ca="1">OFFSET('Summary w_Port_BF'!$A32,0,('Residual Comparison w_Port_BF'!$BU$9+1),1,1)</f>
        <v>2853.2999999999997</v>
      </c>
      <c r="AS37" s="64">
        <f t="shared" ca="1" si="10"/>
        <v>-575.29999999999973</v>
      </c>
      <c r="AT37" s="47">
        <f t="shared" ca="1" si="11"/>
        <v>-0.2525460930640912</v>
      </c>
      <c r="AU37" s="59">
        <f ca="1">OFFSET('Summary w_Port_BF'!$A32,0,('Residual Comparison w_Port_BF'!$BU$10+1),1,1)</f>
        <v>2461.5</v>
      </c>
      <c r="AV37" s="64">
        <f t="shared" ca="1" si="3"/>
        <v>-183.5</v>
      </c>
      <c r="AW37" s="47">
        <f t="shared" ca="1" si="4"/>
        <v>-8.0553116769095698E-2</v>
      </c>
      <c r="AX37" s="9"/>
      <c r="AY37" s="51">
        <f ca="1">OFFSET(AG$6,(30+$BV$16),0,1,1)</f>
        <v>39678</v>
      </c>
      <c r="AZ37" s="52">
        <v>100</v>
      </c>
      <c r="BA37" s="52">
        <v>100</v>
      </c>
      <c r="BB37" s="53">
        <f t="shared" ref="BB37:BQ37" ca="1" si="42">OFFSET(AH$6,(30+$BV$16),0,1,1)</f>
        <v>2307.7000000000003</v>
      </c>
      <c r="BC37" s="53">
        <f t="shared" ca="1" si="42"/>
        <v>2299.7999999999997</v>
      </c>
      <c r="BD37" s="53">
        <f t="shared" ca="1" si="42"/>
        <v>7.9000000000005457</v>
      </c>
      <c r="BE37" s="54">
        <f ca="1">OFFSET(AK$6,(30+$BV$16),0,1,1)</f>
        <v>3.4233219222604954E-3</v>
      </c>
      <c r="BF37" s="53">
        <f t="shared" ca="1" si="42"/>
        <v>2299.7999999999997</v>
      </c>
      <c r="BG37" s="53">
        <f t="shared" ca="1" si="42"/>
        <v>7.9000000000005457</v>
      </c>
      <c r="BH37" s="54">
        <f t="shared" ca="1" si="42"/>
        <v>3.4233219222604954E-3</v>
      </c>
      <c r="BI37" s="53">
        <f t="shared" ca="1" si="42"/>
        <v>1944.2000000000003</v>
      </c>
      <c r="BJ37" s="53">
        <f t="shared" ca="1" si="42"/>
        <v>363.5</v>
      </c>
      <c r="BK37" s="54">
        <f t="shared" ca="1" si="42"/>
        <v>0.15751614161286126</v>
      </c>
      <c r="BL37" s="53">
        <f t="shared" ca="1" si="42"/>
        <v>1943.8999999999999</v>
      </c>
      <c r="BM37" s="53">
        <f t="shared" ca="1" si="42"/>
        <v>363.80000000000041</v>
      </c>
      <c r="BN37" s="54">
        <f t="shared" ca="1" si="42"/>
        <v>0.15764614117952955</v>
      </c>
      <c r="BO37" s="53">
        <f t="shared" ca="1" si="42"/>
        <v>2472.3000000000002</v>
      </c>
      <c r="BP37" s="53">
        <f t="shared" ca="1" si="42"/>
        <v>-164.59999999999991</v>
      </c>
      <c r="BQ37" s="54">
        <f t="shared" ca="1" si="42"/>
        <v>-7.1326428911903578E-2</v>
      </c>
      <c r="BS37" s="25">
        <v>33</v>
      </c>
      <c r="BT37" s="4">
        <v>2022</v>
      </c>
    </row>
    <row r="38" spans="1:72" ht="14.4" thickTop="1" thickBot="1" x14ac:dyDescent="0.3">
      <c r="A38" s="34"/>
      <c r="B38" s="34"/>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c r="AE38" s="34"/>
      <c r="AF38" s="34"/>
      <c r="AG38" s="63">
        <f>'Summary w_Port_BF'!A33</f>
        <v>39418</v>
      </c>
      <c r="AH38" s="59">
        <f ca="1">OFFSET('Summary w_Port_BF'!$A33,0,('Residual Comparison w_Port_BF'!$BU$5+1),1,1)</f>
        <v>2237</v>
      </c>
      <c r="AI38" s="59">
        <f ca="1">OFFSET('Summary w_Port_BF'!$A33,0,('Residual Comparison w_Port_BF'!$BU$6+1),1,1)</f>
        <v>2275.9</v>
      </c>
      <c r="AJ38" s="64">
        <f t="shared" ca="1" si="6"/>
        <v>-38.900000000000091</v>
      </c>
      <c r="AK38" s="47">
        <f t="shared" ca="1" si="7"/>
        <v>-1.7389360751005851E-2</v>
      </c>
      <c r="AL38" s="59">
        <f ca="1">OFFSET('Summary w_Port_BF'!$A33,0,('Residual Comparison w_Port_BF'!$BU$7+1),1,1)</f>
        <v>2275.9</v>
      </c>
      <c r="AM38" s="64">
        <f t="shared" ca="1" si="8"/>
        <v>-38.900000000000091</v>
      </c>
      <c r="AN38" s="47">
        <f t="shared" ca="1" si="9"/>
        <v>-1.7389360751005851E-2</v>
      </c>
      <c r="AO38" s="59">
        <f ca="1">OFFSET('Summary w_Port_BF'!$A33,0,('Residual Comparison w_Port_BF'!$BU$8+1),1,1)</f>
        <v>2480.1999999999998</v>
      </c>
      <c r="AP38" s="64">
        <f t="shared" ca="1" si="1"/>
        <v>-243.19999999999982</v>
      </c>
      <c r="AQ38" s="47">
        <f t="shared" ca="1" si="2"/>
        <v>-0.10871703173893599</v>
      </c>
      <c r="AR38" s="59">
        <f ca="1">OFFSET('Summary w_Port_BF'!$A33,0,('Residual Comparison w_Port_BF'!$BU$9+1),1,1)</f>
        <v>2840.1</v>
      </c>
      <c r="AS38" s="64">
        <f t="shared" ca="1" si="10"/>
        <v>-603.09999999999991</v>
      </c>
      <c r="AT38" s="47">
        <f t="shared" ca="1" si="11"/>
        <v>-0.26960214573088953</v>
      </c>
      <c r="AU38" s="59">
        <f ca="1">OFFSET('Summary w_Port_BF'!$A33,0,('Residual Comparison w_Port_BF'!$BU$10+1),1,1)</f>
        <v>2411.5</v>
      </c>
      <c r="AV38" s="64">
        <f t="shared" ca="1" si="3"/>
        <v>-174.5</v>
      </c>
      <c r="AW38" s="47">
        <f t="shared" ca="1" si="4"/>
        <v>-7.8006258381761284E-2</v>
      </c>
      <c r="AX38" s="9"/>
      <c r="AY38" s="70" t="s">
        <v>40</v>
      </c>
      <c r="AZ38" s="9"/>
      <c r="BA38" s="9"/>
      <c r="BB38" s="9"/>
      <c r="BC38" s="9"/>
      <c r="BD38" s="9"/>
      <c r="BE38" s="9">
        <f ca="1">AVERAGEIF($BB$7:$BB$37,"&lt;&gt;0",BE7:BE37)</f>
        <v>3.2884182047635824E-2</v>
      </c>
      <c r="BF38" s="9"/>
      <c r="BG38" s="9"/>
      <c r="BH38" s="9">
        <f ca="1">AVERAGEIF($BB$7:$BB$37,"&lt;&gt;0",BH7:BH37)</f>
        <v>3.2884182047635824E-2</v>
      </c>
      <c r="BI38" s="9"/>
      <c r="BJ38" s="9"/>
      <c r="BK38" s="9">
        <f ca="1">AVERAGEIF($BB$7:$BB$37,"&lt;&gt;0",BK7:BK37)</f>
        <v>-2.3239395196990024E-2</v>
      </c>
      <c r="BL38" s="9"/>
      <c r="BM38" s="9"/>
      <c r="BN38" s="9">
        <f ca="1">AVERAGEIF($BB$7:$BB$37,"&lt;&gt;0",BN7:BN37)</f>
        <v>-4.9472999291636899E-2</v>
      </c>
      <c r="BO38" s="9"/>
      <c r="BP38" s="9"/>
      <c r="BQ38" s="9">
        <f ca="1">AVERAGEIF($BB$7:$BB$37,"&lt;&gt;0",BQ7:BQ37)</f>
        <v>7.8528258184281288E-2</v>
      </c>
      <c r="BS38" s="25">
        <v>34</v>
      </c>
      <c r="BT38" s="4">
        <v>2023</v>
      </c>
    </row>
    <row r="39" spans="1:72" ht="14.4" thickTop="1" thickBot="1" x14ac:dyDescent="0.3">
      <c r="A39" s="34"/>
      <c r="B39" s="34"/>
      <c r="C39" s="34"/>
      <c r="D39" s="34"/>
      <c r="E39" s="34"/>
      <c r="F39" s="34"/>
      <c r="G39" s="34"/>
      <c r="H39" s="34"/>
      <c r="I39" s="34"/>
      <c r="J39" s="34"/>
      <c r="K39" s="34"/>
      <c r="L39" s="34"/>
      <c r="M39" s="34"/>
      <c r="N39" s="34"/>
      <c r="O39" s="34"/>
      <c r="P39" s="34"/>
      <c r="Q39" s="34"/>
      <c r="R39" s="34"/>
      <c r="S39" s="34"/>
      <c r="T39" s="34"/>
      <c r="U39" s="34"/>
      <c r="V39" s="34"/>
      <c r="W39" s="34"/>
      <c r="X39" s="34"/>
      <c r="Y39" s="34"/>
      <c r="Z39" s="34"/>
      <c r="AA39" s="34"/>
      <c r="AB39" s="34"/>
      <c r="AC39" s="34"/>
      <c r="AD39" s="34"/>
      <c r="AE39" s="34"/>
      <c r="AF39" s="34"/>
      <c r="AG39" s="63">
        <f>'Summary w_Port_BF'!A34</f>
        <v>39419</v>
      </c>
      <c r="AH39" s="59">
        <f ca="1">OFFSET('Summary w_Port_BF'!$A34,0,('Residual Comparison w_Port_BF'!$BU$5+1),1,1)</f>
        <v>2218.5</v>
      </c>
      <c r="AI39" s="59">
        <f ca="1">OFFSET('Summary w_Port_BF'!$A34,0,('Residual Comparison w_Port_BF'!$BU$6+1),1,1)</f>
        <v>2285</v>
      </c>
      <c r="AJ39" s="64">
        <f t="shared" ca="1" si="6"/>
        <v>-66.5</v>
      </c>
      <c r="AK39" s="47">
        <f t="shared" ca="1" si="7"/>
        <v>-2.9975208474194274E-2</v>
      </c>
      <c r="AL39" s="59">
        <f ca="1">OFFSET('Summary w_Port_BF'!$A34,0,('Residual Comparison w_Port_BF'!$BU$7+1),1,1)</f>
        <v>2285</v>
      </c>
      <c r="AM39" s="64">
        <f t="shared" ca="1" si="8"/>
        <v>-66.5</v>
      </c>
      <c r="AN39" s="47">
        <f t="shared" ca="1" si="9"/>
        <v>-2.9975208474194274E-2</v>
      </c>
      <c r="AO39" s="59">
        <f ca="1">OFFSET('Summary w_Port_BF'!$A34,0,('Residual Comparison w_Port_BF'!$BU$8+1),1,1)</f>
        <v>2429.3000000000002</v>
      </c>
      <c r="AP39" s="64">
        <f t="shared" ca="1" si="1"/>
        <v>-210.80000000000018</v>
      </c>
      <c r="AQ39" s="47">
        <f t="shared" ca="1" si="2"/>
        <v>-9.5019157088122683E-2</v>
      </c>
      <c r="AR39" s="59">
        <f ca="1">OFFSET('Summary w_Port_BF'!$A34,0,('Residual Comparison w_Port_BF'!$BU$9+1),1,1)</f>
        <v>2803.6000000000004</v>
      </c>
      <c r="AS39" s="64">
        <f t="shared" ca="1" si="10"/>
        <v>-585.10000000000036</v>
      </c>
      <c r="AT39" s="47">
        <f t="shared" ca="1" si="11"/>
        <v>-0.26373675907144484</v>
      </c>
      <c r="AU39" s="59">
        <f ca="1">OFFSET('Summary w_Port_BF'!$A34,0,('Residual Comparison w_Port_BF'!$BU$10+1),1,1)</f>
        <v>2468.5</v>
      </c>
      <c r="AV39" s="64">
        <f t="shared" ca="1" si="3"/>
        <v>-250</v>
      </c>
      <c r="AW39" s="47">
        <f t="shared" ca="1" si="4"/>
        <v>-0.1126887536623845</v>
      </c>
      <c r="AX39" s="9"/>
      <c r="AY39" s="5" t="s">
        <v>41</v>
      </c>
      <c r="BE39" s="9">
        <f ca="1">AVERAGEIF($BB$31:$BB$37,"&lt;&gt;0",BE31:BE37)</f>
        <v>2.0470866943579059E-3</v>
      </c>
      <c r="BF39" s="9"/>
      <c r="BG39" s="9"/>
      <c r="BH39" s="9">
        <f ca="1">AVERAGEIF($BB$31:$BB$37,"&lt;&gt;0",BH31:BH37)</f>
        <v>2.0470866943579059E-3</v>
      </c>
      <c r="BI39" s="9"/>
      <c r="BJ39" s="9"/>
      <c r="BK39" s="9">
        <f ca="1">AVERAGEIF($BB$31:$BB$37,"&lt;&gt;0",BK31:BK37)</f>
        <v>1.9084367781818993E-2</v>
      </c>
      <c r="BL39" s="9"/>
      <c r="BM39" s="9"/>
      <c r="BN39" s="9">
        <f ca="1">AVERAGEIF($BB$31:$BB$37,"&lt;&gt;0",BN31:BN37)</f>
        <v>-7.2035130883341082E-3</v>
      </c>
      <c r="BO39" s="9"/>
      <c r="BP39" s="9"/>
      <c r="BQ39" s="9">
        <f ca="1">AVERAGEIF($BB$31:$BB$37,"&lt;&gt;0",BQ31:BQ37)</f>
        <v>-2.353818351493164E-2</v>
      </c>
      <c r="BR39" s="9"/>
      <c r="BS39" s="25">
        <v>35</v>
      </c>
      <c r="BT39" s="4">
        <v>2024</v>
      </c>
    </row>
    <row r="40" spans="1:72" ht="14.4" thickTop="1" thickBot="1" x14ac:dyDescent="0.3">
      <c r="A40" s="34"/>
      <c r="B40" s="34"/>
      <c r="C40" s="34"/>
      <c r="D40" s="34"/>
      <c r="E40" s="34"/>
      <c r="F40" s="34"/>
      <c r="G40" s="34"/>
      <c r="H40" s="34"/>
      <c r="I40" s="34"/>
      <c r="J40" s="34"/>
      <c r="K40" s="34"/>
      <c r="L40" s="34"/>
      <c r="M40" s="34"/>
      <c r="N40" s="34"/>
      <c r="O40" s="34"/>
      <c r="P40" s="34"/>
      <c r="Q40" s="34"/>
      <c r="R40" s="34"/>
      <c r="S40" s="34"/>
      <c r="T40" s="34"/>
      <c r="U40" s="34"/>
      <c r="V40" s="34"/>
      <c r="W40" s="34"/>
      <c r="X40" s="34"/>
      <c r="Y40" s="34"/>
      <c r="Z40" s="34"/>
      <c r="AA40" s="34"/>
      <c r="AB40" s="34"/>
      <c r="AC40" s="34"/>
      <c r="AD40" s="34"/>
      <c r="AE40" s="34"/>
      <c r="AF40" s="34"/>
      <c r="AG40" s="63">
        <f>'Summary w_Port_BF'!A35</f>
        <v>39420</v>
      </c>
      <c r="AH40" s="59">
        <f ca="1">OFFSET('Summary w_Port_BF'!$A35,0,('Residual Comparison w_Port_BF'!$BU$5+1),1,1)</f>
        <v>2174.5</v>
      </c>
      <c r="AI40" s="59">
        <f ca="1">OFFSET('Summary w_Port_BF'!$A35,0,('Residual Comparison w_Port_BF'!$BU$6+1),1,1)</f>
        <v>2345.1</v>
      </c>
      <c r="AJ40" s="64">
        <f t="shared" ca="1" si="6"/>
        <v>-170.59999999999991</v>
      </c>
      <c r="AK40" s="47">
        <f t="shared" ca="1" si="7"/>
        <v>-7.8454817199356139E-2</v>
      </c>
      <c r="AL40" s="59">
        <f ca="1">OFFSET('Summary w_Port_BF'!$A35,0,('Residual Comparison w_Port_BF'!$BU$7+1),1,1)</f>
        <v>2345.1</v>
      </c>
      <c r="AM40" s="64">
        <f t="shared" ca="1" si="8"/>
        <v>-170.59999999999991</v>
      </c>
      <c r="AN40" s="47">
        <f t="shared" ca="1" si="9"/>
        <v>-7.8454817199356139E-2</v>
      </c>
      <c r="AO40" s="59">
        <f ca="1">OFFSET('Summary w_Port_BF'!$A35,0,('Residual Comparison w_Port_BF'!$BU$8+1),1,1)</f>
        <v>2421.6000000000004</v>
      </c>
      <c r="AP40" s="64">
        <f t="shared" ca="1" si="1"/>
        <v>-247.10000000000036</v>
      </c>
      <c r="AQ40" s="47">
        <f t="shared" ca="1" si="2"/>
        <v>-0.11363531846401488</v>
      </c>
      <c r="AR40" s="59">
        <f ca="1">OFFSET('Summary w_Port_BF'!$A35,0,('Residual Comparison w_Port_BF'!$BU$9+1),1,1)</f>
        <v>2810.1000000000004</v>
      </c>
      <c r="AS40" s="64">
        <f t="shared" ca="1" si="10"/>
        <v>-635.60000000000036</v>
      </c>
      <c r="AT40" s="47">
        <f t="shared" ca="1" si="11"/>
        <v>-0.29229707978845726</v>
      </c>
      <c r="AU40" s="59">
        <f ca="1">OFFSET('Summary w_Port_BF'!$A35,0,('Residual Comparison w_Port_BF'!$BU$10+1),1,1)</f>
        <v>2573</v>
      </c>
      <c r="AV40" s="64">
        <f t="shared" ca="1" si="3"/>
        <v>-398.5</v>
      </c>
      <c r="AW40" s="47">
        <f t="shared" ca="1" si="4"/>
        <v>-0.1832605196596919</v>
      </c>
      <c r="AX40" s="9"/>
      <c r="AY40" s="9"/>
      <c r="AZ40" s="9"/>
      <c r="BA40" s="9"/>
      <c r="BB40" s="9"/>
      <c r="BC40" s="9"/>
      <c r="BD40" s="9"/>
      <c r="BE40" s="9"/>
      <c r="BF40" s="9"/>
      <c r="BG40" s="9"/>
      <c r="BH40" s="9"/>
      <c r="BI40" s="9"/>
      <c r="BJ40" s="9"/>
      <c r="BK40" s="9"/>
      <c r="BL40" s="9"/>
      <c r="BM40" s="9"/>
      <c r="BN40" s="9"/>
      <c r="BO40" s="9"/>
      <c r="BP40" s="9"/>
      <c r="BQ40" s="9"/>
      <c r="BS40" s="25">
        <v>36</v>
      </c>
      <c r="BT40" s="4">
        <v>2025</v>
      </c>
    </row>
    <row r="41" spans="1:72" ht="14.4" thickTop="1" thickBot="1" x14ac:dyDescent="0.3">
      <c r="A41" s="34"/>
      <c r="B41" s="34"/>
      <c r="C41" s="34"/>
      <c r="D41" s="34"/>
      <c r="E41" s="34"/>
      <c r="F41" s="34"/>
      <c r="G41" s="34"/>
      <c r="H41" s="34"/>
      <c r="I41" s="34"/>
      <c r="J41" s="34"/>
      <c r="K41" s="34"/>
      <c r="L41" s="34"/>
      <c r="M41" s="34"/>
      <c r="N41" s="34"/>
      <c r="O41" s="34"/>
      <c r="P41" s="34"/>
      <c r="Q41" s="34"/>
      <c r="R41" s="34"/>
      <c r="S41" s="34"/>
      <c r="T41" s="34"/>
      <c r="U41" s="34"/>
      <c r="V41" s="34"/>
      <c r="W41" s="34"/>
      <c r="X41" s="34"/>
      <c r="Y41" s="34"/>
      <c r="Z41" s="34"/>
      <c r="AA41" s="34"/>
      <c r="AB41" s="34"/>
      <c r="AC41" s="34"/>
      <c r="AD41" s="34"/>
      <c r="AE41" s="34"/>
      <c r="AF41" s="34"/>
      <c r="AG41" s="63">
        <f>'Summary w_Port_BF'!A36</f>
        <v>39421</v>
      </c>
      <c r="AH41" s="59">
        <f ca="1">OFFSET('Summary w_Port_BF'!$A36,0,('Residual Comparison w_Port_BF'!$BU$5+1),1,1)</f>
        <v>2154</v>
      </c>
      <c r="AI41" s="59">
        <f ca="1">OFFSET('Summary w_Port_BF'!$A36,0,('Residual Comparison w_Port_BF'!$BU$6+1),1,1)</f>
        <v>2430.4</v>
      </c>
      <c r="AJ41" s="64">
        <f t="shared" ca="1" si="6"/>
        <v>-276.40000000000009</v>
      </c>
      <c r="AK41" s="47">
        <f t="shared" ca="1" si="7"/>
        <v>-0.1283194057567317</v>
      </c>
      <c r="AL41" s="59">
        <f ca="1">OFFSET('Summary w_Port_BF'!$A36,0,('Residual Comparison w_Port_BF'!$BU$7+1),1,1)</f>
        <v>2430.4</v>
      </c>
      <c r="AM41" s="64">
        <f t="shared" ca="1" si="8"/>
        <v>-276.40000000000009</v>
      </c>
      <c r="AN41" s="47">
        <f t="shared" ca="1" si="9"/>
        <v>-0.1283194057567317</v>
      </c>
      <c r="AO41" s="59">
        <f ca="1">OFFSET('Summary w_Port_BF'!$A36,0,('Residual Comparison w_Port_BF'!$BU$8+1),1,1)</f>
        <v>2372.1</v>
      </c>
      <c r="AP41" s="64">
        <f t="shared" ca="1" si="1"/>
        <v>-218.09999999999991</v>
      </c>
      <c r="AQ41" s="47">
        <f t="shared" ca="1" si="2"/>
        <v>-0.10125348189415037</v>
      </c>
      <c r="AR41" s="59">
        <f ca="1">OFFSET('Summary w_Port_BF'!$A36,0,('Residual Comparison w_Port_BF'!$BU$9+1),1,1)</f>
        <v>2993.5</v>
      </c>
      <c r="AS41" s="64">
        <f t="shared" ca="1" si="10"/>
        <v>-839.5</v>
      </c>
      <c r="AT41" s="47">
        <f t="shared" ca="1" si="11"/>
        <v>-0.38974001857010215</v>
      </c>
      <c r="AU41" s="59">
        <f ca="1">OFFSET('Summary w_Port_BF'!$A36,0,('Residual Comparison w_Port_BF'!$BU$10+1),1,1)</f>
        <v>2698</v>
      </c>
      <c r="AV41" s="64">
        <f t="shared" ca="1" si="3"/>
        <v>-544</v>
      </c>
      <c r="AW41" s="47">
        <f t="shared" ca="1" si="4"/>
        <v>-0.25255338904363972</v>
      </c>
      <c r="AX41" s="9"/>
      <c r="AY41" s="9"/>
      <c r="AZ41" s="71">
        <v>4900</v>
      </c>
      <c r="BA41" s="9"/>
      <c r="BB41" s="9"/>
      <c r="BC41" s="9"/>
      <c r="BD41" s="9"/>
      <c r="BE41" s="9"/>
      <c r="BF41" s="9"/>
      <c r="BG41" s="9"/>
      <c r="BH41" s="9"/>
      <c r="BI41" s="9"/>
      <c r="BJ41" s="9"/>
      <c r="BK41" s="9"/>
      <c r="BL41" s="9"/>
      <c r="BM41" s="9"/>
      <c r="BN41" s="9"/>
      <c r="BO41" s="9"/>
      <c r="BP41" s="9"/>
      <c r="BQ41" s="9"/>
    </row>
    <row r="42" spans="1:72" ht="14.4" thickTop="1" thickBot="1" x14ac:dyDescent="0.3">
      <c r="A42" s="34"/>
      <c r="B42" s="34"/>
      <c r="C42" s="34"/>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63">
        <f>'Summary w_Port_BF'!A37</f>
        <v>39422</v>
      </c>
      <c r="AH42" s="59">
        <f ca="1">OFFSET('Summary w_Port_BF'!$A37,0,('Residual Comparison w_Port_BF'!$BU$5+1),1,1)</f>
        <v>2177</v>
      </c>
      <c r="AI42" s="59">
        <f ca="1">OFFSET('Summary w_Port_BF'!$A37,0,('Residual Comparison w_Port_BF'!$BU$6+1),1,1)</f>
        <v>2472.6</v>
      </c>
      <c r="AJ42" s="64">
        <f t="shared" ca="1" si="6"/>
        <v>-295.59999999999991</v>
      </c>
      <c r="AK42" s="47">
        <f t="shared" ca="1" si="7"/>
        <v>-0.13578318787322</v>
      </c>
      <c r="AL42" s="59">
        <f ca="1">OFFSET('Summary w_Port_BF'!$A37,0,('Residual Comparison w_Port_BF'!$BU$7+1),1,1)</f>
        <v>2472.6</v>
      </c>
      <c r="AM42" s="64">
        <f t="shared" ca="1" si="8"/>
        <v>-295.59999999999991</v>
      </c>
      <c r="AN42" s="47">
        <f t="shared" ca="1" si="9"/>
        <v>-0.13578318787322</v>
      </c>
      <c r="AO42" s="59">
        <f ca="1">OFFSET('Summary w_Port_BF'!$A37,0,('Residual Comparison w_Port_BF'!$BU$8+1),1,1)</f>
        <v>2448.2000000000003</v>
      </c>
      <c r="AP42" s="64">
        <f t="shared" ca="1" si="1"/>
        <v>-271.20000000000027</v>
      </c>
      <c r="AQ42" s="47">
        <f t="shared" ca="1" si="2"/>
        <v>-0.12457510335323853</v>
      </c>
      <c r="AR42" s="59">
        <f ca="1">OFFSET('Summary w_Port_BF'!$A37,0,('Residual Comparison w_Port_BF'!$BU$9+1),1,1)</f>
        <v>3034.9</v>
      </c>
      <c r="AS42" s="64">
        <f t="shared" ca="1" si="10"/>
        <v>-857.90000000000009</v>
      </c>
      <c r="AT42" s="47">
        <f t="shared" ca="1" si="11"/>
        <v>-0.39407441433164908</v>
      </c>
      <c r="AU42" s="59">
        <f ca="1">OFFSET('Summary w_Port_BF'!$A37,0,('Residual Comparison w_Port_BF'!$BU$10+1),1,1)</f>
        <v>2753</v>
      </c>
      <c r="AV42" s="64">
        <f t="shared" ca="1" si="3"/>
        <v>-576</v>
      </c>
      <c r="AW42" s="47">
        <f t="shared" ca="1" si="4"/>
        <v>-0.26458429030776298</v>
      </c>
      <c r="AX42" s="9"/>
      <c r="AY42" s="9"/>
      <c r="AZ42" s="71">
        <v>4900</v>
      </c>
      <c r="BA42" s="9"/>
      <c r="BB42" s="9"/>
      <c r="BC42" s="9"/>
      <c r="BD42" s="9"/>
      <c r="BE42" s="9"/>
      <c r="BF42" s="9"/>
      <c r="BG42" s="9"/>
      <c r="BH42" s="9"/>
      <c r="BI42" s="9"/>
      <c r="BJ42" s="9"/>
      <c r="BK42" s="9"/>
      <c r="BL42" s="9"/>
      <c r="BM42" s="9"/>
      <c r="BN42" s="9"/>
      <c r="BO42" s="9"/>
      <c r="BP42" s="9"/>
      <c r="BQ42" s="9"/>
    </row>
    <row r="43" spans="1:72" ht="14.4" thickTop="1" thickBot="1" x14ac:dyDescent="0.3">
      <c r="A43" s="34"/>
      <c r="B43" s="34"/>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63">
        <f>'Summary w_Port_BF'!A38</f>
        <v>39423</v>
      </c>
      <c r="AH43" s="59">
        <f ca="1">OFFSET('Summary w_Port_BF'!$A38,0,('Residual Comparison w_Port_BF'!$BU$5+1),1,1)</f>
        <v>2163</v>
      </c>
      <c r="AI43" s="59">
        <f ca="1">OFFSET('Summary w_Port_BF'!$A38,0,('Residual Comparison w_Port_BF'!$BU$6+1),1,1)</f>
        <v>2388.6</v>
      </c>
      <c r="AJ43" s="64">
        <f t="shared" ca="1" si="6"/>
        <v>-225.59999999999991</v>
      </c>
      <c r="AK43" s="47">
        <f t="shared" ca="1" si="7"/>
        <v>-0.10429958391123435</v>
      </c>
      <c r="AL43" s="59">
        <f ca="1">OFFSET('Summary w_Port_BF'!$A38,0,('Residual Comparison w_Port_BF'!$BU$7+1),1,1)</f>
        <v>2388.6</v>
      </c>
      <c r="AM43" s="64">
        <f t="shared" ca="1" si="8"/>
        <v>-225.59999999999991</v>
      </c>
      <c r="AN43" s="47">
        <f t="shared" ca="1" si="9"/>
        <v>-0.10429958391123435</v>
      </c>
      <c r="AO43" s="59">
        <f ca="1">OFFSET('Summary w_Port_BF'!$A38,0,('Residual Comparison w_Port_BF'!$BU$8+1),1,1)</f>
        <v>2427.8000000000002</v>
      </c>
      <c r="AP43" s="64">
        <f t="shared" ca="1" si="1"/>
        <v>-264.80000000000018</v>
      </c>
      <c r="AQ43" s="47">
        <f t="shared" ca="1" si="2"/>
        <v>-0.1224225612575128</v>
      </c>
      <c r="AR43" s="59">
        <f ca="1">OFFSET('Summary w_Port_BF'!$A38,0,('Residual Comparison w_Port_BF'!$BU$9+1),1,1)</f>
        <v>2931.3</v>
      </c>
      <c r="AS43" s="64">
        <f t="shared" ca="1" si="10"/>
        <v>-768.30000000000018</v>
      </c>
      <c r="AT43" s="47">
        <f t="shared" ca="1" si="11"/>
        <v>-0.3552011095700417</v>
      </c>
      <c r="AU43" s="59">
        <f ca="1">OFFSET('Summary w_Port_BF'!$A38,0,('Residual Comparison w_Port_BF'!$BU$10+1),1,1)</f>
        <v>2757</v>
      </c>
      <c r="AV43" s="64">
        <f t="shared" ca="1" si="3"/>
        <v>-594</v>
      </c>
      <c r="AW43" s="47">
        <f t="shared" ca="1" si="4"/>
        <v>-0.27461858529819694</v>
      </c>
      <c r="AX43" s="9"/>
      <c r="AY43" s="9"/>
      <c r="AZ43" s="71">
        <v>4900</v>
      </c>
      <c r="BA43" s="9"/>
      <c r="BB43" s="9"/>
      <c r="BC43" s="9"/>
      <c r="BD43" s="9"/>
      <c r="BE43" s="9"/>
      <c r="BF43" s="9"/>
      <c r="BG43" s="9"/>
      <c r="BH43" s="9"/>
      <c r="BI43" s="9"/>
      <c r="BJ43" s="9"/>
      <c r="BK43" s="9"/>
      <c r="BL43" s="9"/>
      <c r="BM43" s="9"/>
      <c r="BN43" s="9"/>
      <c r="BO43" s="9"/>
      <c r="BP43" s="9"/>
      <c r="BQ43" s="9"/>
    </row>
    <row r="44" spans="1:72" ht="14.4" thickTop="1" thickBot="1" x14ac:dyDescent="0.3">
      <c r="A44" s="34"/>
      <c r="B44" s="34"/>
      <c r="C44" s="34"/>
      <c r="D44" s="34"/>
      <c r="E44" s="34"/>
      <c r="F44" s="34"/>
      <c r="G44" s="34"/>
      <c r="H44" s="34"/>
      <c r="I44" s="34"/>
      <c r="J44" s="34"/>
      <c r="K44" s="34"/>
      <c r="L44" s="34"/>
      <c r="M44" s="34"/>
      <c r="N44" s="34"/>
      <c r="O44" s="34"/>
      <c r="P44" s="34"/>
      <c r="Q44" s="34"/>
      <c r="R44" s="34"/>
      <c r="S44" s="34"/>
      <c r="T44" s="34"/>
      <c r="U44" s="34"/>
      <c r="V44" s="34"/>
      <c r="W44" s="34"/>
      <c r="X44" s="34"/>
      <c r="Y44" s="34"/>
      <c r="Z44" s="34"/>
      <c r="AA44" s="34"/>
      <c r="AB44" s="34"/>
      <c r="AC44" s="34"/>
      <c r="AD44" s="34"/>
      <c r="AE44" s="34"/>
      <c r="AF44" s="34"/>
      <c r="AG44" s="63">
        <f>'Summary w_Port_BF'!A39</f>
        <v>39424</v>
      </c>
      <c r="AH44" s="59">
        <f ca="1">OFFSET('Summary w_Port_BF'!$A39,0,('Residual Comparison w_Port_BF'!$BU$5+1),1,1)</f>
        <v>2122</v>
      </c>
      <c r="AI44" s="59">
        <f ca="1">OFFSET('Summary w_Port_BF'!$A39,0,('Residual Comparison w_Port_BF'!$BU$6+1),1,1)</f>
        <v>2375.9</v>
      </c>
      <c r="AJ44" s="64">
        <f t="shared" ca="1" si="6"/>
        <v>-253.90000000000009</v>
      </c>
      <c r="AK44" s="47">
        <f t="shared" ca="1" si="7"/>
        <v>-0.11965127238454293</v>
      </c>
      <c r="AL44" s="59">
        <f ca="1">OFFSET('Summary w_Port_BF'!$A39,0,('Residual Comparison w_Port_BF'!$BU$7+1),1,1)</f>
        <v>2375.9</v>
      </c>
      <c r="AM44" s="64">
        <f t="shared" ca="1" si="8"/>
        <v>-253.90000000000009</v>
      </c>
      <c r="AN44" s="47">
        <f t="shared" ca="1" si="9"/>
        <v>-0.11965127238454293</v>
      </c>
      <c r="AO44" s="59">
        <f ca="1">OFFSET('Summary w_Port_BF'!$A39,0,('Residual Comparison w_Port_BF'!$BU$8+1),1,1)</f>
        <v>2400.8000000000002</v>
      </c>
      <c r="AP44" s="64">
        <f t="shared" ca="1" si="1"/>
        <v>-278.80000000000018</v>
      </c>
      <c r="AQ44" s="47">
        <f t="shared" ca="1" si="2"/>
        <v>-0.13138548539114053</v>
      </c>
      <c r="AR44" s="59">
        <f ca="1">OFFSET('Summary w_Port_BF'!$A39,0,('Residual Comparison w_Port_BF'!$BU$9+1),1,1)</f>
        <v>2880.7</v>
      </c>
      <c r="AS44" s="64">
        <f t="shared" ca="1" si="10"/>
        <v>-758.69999999999982</v>
      </c>
      <c r="AT44" s="47">
        <f t="shared" ca="1" si="11"/>
        <v>-0.35754005655042403</v>
      </c>
      <c r="AU44" s="59">
        <f ca="1">OFFSET('Summary w_Port_BF'!$A39,0,('Residual Comparison w_Port_BF'!$BU$10+1),1,1)</f>
        <v>2715</v>
      </c>
      <c r="AV44" s="64">
        <f t="shared" ca="1" si="3"/>
        <v>-593</v>
      </c>
      <c r="AW44" s="47">
        <f t="shared" ca="1" si="4"/>
        <v>-0.27945334590009424</v>
      </c>
      <c r="AX44" s="9"/>
      <c r="AY44" s="9"/>
      <c r="AZ44" s="71">
        <v>4900</v>
      </c>
      <c r="BA44" s="9"/>
      <c r="BB44" s="9"/>
      <c r="BC44" s="9"/>
      <c r="BD44" s="9"/>
      <c r="BE44" s="9"/>
      <c r="BF44" s="9"/>
      <c r="BG44" s="9"/>
      <c r="BH44" s="9"/>
      <c r="BI44" s="9"/>
      <c r="BJ44" s="9"/>
      <c r="BK44" s="9"/>
      <c r="BL44" s="9"/>
      <c r="BM44" s="9"/>
      <c r="BN44" s="9"/>
      <c r="BO44" s="9"/>
      <c r="BP44" s="9"/>
      <c r="BQ44" s="9"/>
    </row>
    <row r="45" spans="1:72" ht="14.4" thickTop="1" thickBot="1" x14ac:dyDescent="0.3">
      <c r="A45" s="34"/>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63">
        <f>'Summary w_Port_BF'!A40</f>
        <v>39425</v>
      </c>
      <c r="AH45" s="59">
        <f ca="1">OFFSET('Summary w_Port_BF'!$A40,0,('Residual Comparison w_Port_BF'!$BU$5+1),1,1)</f>
        <v>2125.5</v>
      </c>
      <c r="AI45" s="59">
        <f ca="1">OFFSET('Summary w_Port_BF'!$A40,0,('Residual Comparison w_Port_BF'!$BU$6+1),1,1)</f>
        <v>2440.3000000000002</v>
      </c>
      <c r="AJ45" s="64">
        <f t="shared" ca="1" si="6"/>
        <v>-314.80000000000018</v>
      </c>
      <c r="AK45" s="47">
        <f t="shared" ca="1" si="7"/>
        <v>-0.14810632792284176</v>
      </c>
      <c r="AL45" s="59">
        <f ca="1">OFFSET('Summary w_Port_BF'!$A40,0,('Residual Comparison w_Port_BF'!$BU$7+1),1,1)</f>
        <v>2440.3000000000002</v>
      </c>
      <c r="AM45" s="64">
        <f t="shared" ca="1" si="8"/>
        <v>-314.80000000000018</v>
      </c>
      <c r="AN45" s="47">
        <f t="shared" ca="1" si="9"/>
        <v>-0.14810632792284176</v>
      </c>
      <c r="AO45" s="59">
        <f ca="1">OFFSET('Summary w_Port_BF'!$A40,0,('Residual Comparison w_Port_BF'!$BU$8+1),1,1)</f>
        <v>2418</v>
      </c>
      <c r="AP45" s="64">
        <f t="shared" ca="1" si="1"/>
        <v>-292.5</v>
      </c>
      <c r="AQ45" s="47">
        <f t="shared" ca="1" si="2"/>
        <v>-0.13761467889908258</v>
      </c>
      <c r="AR45" s="59">
        <f ca="1">OFFSET('Summary w_Port_BF'!$A40,0,('Residual Comparison w_Port_BF'!$BU$9+1),1,1)</f>
        <v>2891.1</v>
      </c>
      <c r="AS45" s="64">
        <f t="shared" ca="1" si="10"/>
        <v>-765.59999999999991</v>
      </c>
      <c r="AT45" s="47">
        <f t="shared" ca="1" si="11"/>
        <v>-0.36019760056457301</v>
      </c>
      <c r="AU45" s="59">
        <f ca="1">OFFSET('Summary w_Port_BF'!$A40,0,('Residual Comparison w_Port_BF'!$BU$10+1),1,1)</f>
        <v>2707</v>
      </c>
      <c r="AV45" s="64">
        <f t="shared" ca="1" si="3"/>
        <v>-581.5</v>
      </c>
      <c r="AW45" s="47">
        <f t="shared" ca="1" si="4"/>
        <v>-0.27358268642672312</v>
      </c>
      <c r="AX45" s="9"/>
      <c r="AY45" s="9"/>
      <c r="AZ45" s="71">
        <v>4900</v>
      </c>
      <c r="BA45" s="9"/>
      <c r="BB45" s="9"/>
      <c r="BC45" s="9"/>
      <c r="BD45" s="9"/>
      <c r="BE45" s="9"/>
      <c r="BF45" s="9"/>
      <c r="BG45" s="9"/>
      <c r="BH45" s="9"/>
      <c r="BI45" s="9"/>
      <c r="BJ45" s="9"/>
      <c r="BK45" s="9"/>
      <c r="BL45" s="9"/>
      <c r="BM45" s="9"/>
      <c r="BN45" s="9"/>
      <c r="BO45" s="9"/>
      <c r="BP45" s="9"/>
      <c r="BQ45" s="9"/>
    </row>
    <row r="46" spans="1:72" ht="14.4" thickTop="1" thickBot="1" x14ac:dyDescent="0.3">
      <c r="A46" s="34"/>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63">
        <f>'Summary w_Port_BF'!A41</f>
        <v>39426</v>
      </c>
      <c r="AH46" s="59">
        <f ca="1">OFFSET('Summary w_Port_BF'!$A41,0,('Residual Comparison w_Port_BF'!$BU$5+1),1,1)</f>
        <v>2112</v>
      </c>
      <c r="AI46" s="59">
        <f ca="1">OFFSET('Summary w_Port_BF'!$A41,0,('Residual Comparison w_Port_BF'!$BU$6+1),1,1)</f>
        <v>2534.2999999999997</v>
      </c>
      <c r="AJ46" s="64">
        <f t="shared" ca="1" si="6"/>
        <v>-422.29999999999973</v>
      </c>
      <c r="AK46" s="47">
        <f t="shared" ca="1" si="7"/>
        <v>-0.19995265151515138</v>
      </c>
      <c r="AL46" s="59">
        <f ca="1">OFFSET('Summary w_Port_BF'!$A41,0,('Residual Comparison w_Port_BF'!$BU$7+1),1,1)</f>
        <v>2534.2999999999997</v>
      </c>
      <c r="AM46" s="64">
        <f t="shared" ca="1" si="8"/>
        <v>-422.29999999999973</v>
      </c>
      <c r="AN46" s="47">
        <f t="shared" ca="1" si="9"/>
        <v>-0.19995265151515138</v>
      </c>
      <c r="AO46" s="59">
        <f ca="1">OFFSET('Summary w_Port_BF'!$A41,0,('Residual Comparison w_Port_BF'!$BU$8+1),1,1)</f>
        <v>2407.7000000000003</v>
      </c>
      <c r="AP46" s="64">
        <f t="shared" ca="1" si="1"/>
        <v>-295.70000000000027</v>
      </c>
      <c r="AQ46" s="47">
        <f t="shared" ca="1" si="2"/>
        <v>-0.14000946969696981</v>
      </c>
      <c r="AR46" s="59">
        <f ca="1">OFFSET('Summary w_Port_BF'!$A41,0,('Residual Comparison w_Port_BF'!$BU$9+1),1,1)</f>
        <v>2930.1</v>
      </c>
      <c r="AS46" s="64">
        <f t="shared" ca="1" si="10"/>
        <v>-818.09999999999991</v>
      </c>
      <c r="AT46" s="47">
        <f t="shared" ca="1" si="11"/>
        <v>-0.38735795454545452</v>
      </c>
      <c r="AU46" s="59">
        <f ca="1">OFFSET('Summary w_Port_BF'!$A41,0,('Residual Comparison w_Port_BF'!$BU$10+1),1,1)</f>
        <v>2731</v>
      </c>
      <c r="AV46" s="64">
        <f t="shared" ca="1" si="3"/>
        <v>-619</v>
      </c>
      <c r="AW46" s="47">
        <f t="shared" ca="1" si="4"/>
        <v>-0.29308712121212122</v>
      </c>
      <c r="AX46" s="9"/>
      <c r="AY46" s="9"/>
      <c r="AZ46" s="71">
        <v>4900</v>
      </c>
      <c r="BA46" s="9"/>
      <c r="BB46" s="9"/>
      <c r="BC46" s="9"/>
      <c r="BD46" s="9"/>
      <c r="BE46" s="9"/>
      <c r="BF46" s="9"/>
      <c r="BG46" s="9"/>
      <c r="BH46" s="9"/>
      <c r="BI46" s="9"/>
      <c r="BJ46" s="9"/>
      <c r="BK46" s="9"/>
      <c r="BL46" s="9"/>
      <c r="BM46" s="9"/>
      <c r="BN46" s="9"/>
      <c r="BO46" s="9"/>
      <c r="BP46" s="9"/>
      <c r="BQ46" s="9"/>
    </row>
    <row r="47" spans="1:72" ht="14.4" thickTop="1" thickBot="1" x14ac:dyDescent="0.3">
      <c r="A47" s="34"/>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63">
        <f>'Summary w_Port_BF'!A42</f>
        <v>39427</v>
      </c>
      <c r="AH47" s="59">
        <f ca="1">OFFSET('Summary w_Port_BF'!$A42,0,('Residual Comparison w_Port_BF'!$BU$5+1),1,1)</f>
        <v>2123</v>
      </c>
      <c r="AI47" s="59">
        <f ca="1">OFFSET('Summary w_Port_BF'!$A42,0,('Residual Comparison w_Port_BF'!$BU$6+1),1,1)</f>
        <v>2619.8000000000002</v>
      </c>
      <c r="AJ47" s="64">
        <f t="shared" ca="1" si="6"/>
        <v>-496.80000000000018</v>
      </c>
      <c r="AK47" s="47">
        <f t="shared" ca="1" si="7"/>
        <v>-0.23400847856806414</v>
      </c>
      <c r="AL47" s="59">
        <f ca="1">OFFSET('Summary w_Port_BF'!$A42,0,('Residual Comparison w_Port_BF'!$BU$7+1),1,1)</f>
        <v>2619.8000000000002</v>
      </c>
      <c r="AM47" s="64">
        <f t="shared" ca="1" si="8"/>
        <v>-496.80000000000018</v>
      </c>
      <c r="AN47" s="47">
        <f t="shared" ca="1" si="9"/>
        <v>-0.23400847856806414</v>
      </c>
      <c r="AO47" s="59">
        <f ca="1">OFFSET('Summary w_Port_BF'!$A42,0,('Residual Comparison w_Port_BF'!$BU$8+1),1,1)</f>
        <v>2374.2999999999997</v>
      </c>
      <c r="AP47" s="64">
        <f t="shared" ca="1" si="1"/>
        <v>-251.29999999999973</v>
      </c>
      <c r="AQ47" s="47">
        <f t="shared" ca="1" si="2"/>
        <v>-0.11837023080546384</v>
      </c>
      <c r="AR47" s="59">
        <f ca="1">OFFSET('Summary w_Port_BF'!$A42,0,('Residual Comparison w_Port_BF'!$BU$9+1),1,1)</f>
        <v>2880.6</v>
      </c>
      <c r="AS47" s="64">
        <f t="shared" ca="1" si="10"/>
        <v>-757.59999999999991</v>
      </c>
      <c r="AT47" s="47">
        <f t="shared" ca="1" si="11"/>
        <v>-0.35685350918511538</v>
      </c>
      <c r="AU47" s="59">
        <f ca="1">OFFSET('Summary w_Port_BF'!$A42,0,('Residual Comparison w_Port_BF'!$BU$10+1),1,1)</f>
        <v>2682</v>
      </c>
      <c r="AV47" s="64">
        <f t="shared" ca="1" si="3"/>
        <v>-559</v>
      </c>
      <c r="AW47" s="47">
        <f t="shared" ca="1" si="4"/>
        <v>-0.26330664154498351</v>
      </c>
      <c r="AX47" s="9"/>
      <c r="AY47" s="9"/>
      <c r="AZ47" s="71">
        <v>100</v>
      </c>
      <c r="BA47" s="9"/>
      <c r="BB47" s="9"/>
      <c r="BC47" s="9"/>
      <c r="BD47" s="9"/>
      <c r="BE47" s="9"/>
      <c r="BF47" s="9"/>
      <c r="BG47" s="9"/>
      <c r="BH47" s="9"/>
      <c r="BI47" s="9"/>
      <c r="BJ47" s="9"/>
      <c r="BK47" s="9"/>
      <c r="BL47" s="9"/>
      <c r="BM47" s="9"/>
      <c r="BN47" s="9"/>
      <c r="BO47" s="9"/>
      <c r="BP47" s="9"/>
      <c r="BQ47" s="9"/>
    </row>
    <row r="48" spans="1:72" ht="14.4" thickTop="1" thickBot="1" x14ac:dyDescent="0.3">
      <c r="A48" s="34"/>
      <c r="B48" s="34"/>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63">
        <f>'Summary w_Port_BF'!A43</f>
        <v>39428</v>
      </c>
      <c r="AH48" s="59">
        <f ca="1">OFFSET('Summary w_Port_BF'!$A43,0,('Residual Comparison w_Port_BF'!$BU$5+1),1,1)</f>
        <v>2113</v>
      </c>
      <c r="AI48" s="59">
        <f ca="1">OFFSET('Summary w_Port_BF'!$A43,0,('Residual Comparison w_Port_BF'!$BU$6+1),1,1)</f>
        <v>2741.4</v>
      </c>
      <c r="AJ48" s="64">
        <f t="shared" ca="1" si="6"/>
        <v>-628.40000000000009</v>
      </c>
      <c r="AK48" s="47">
        <f t="shared" ca="1" si="7"/>
        <v>-0.29739706578324659</v>
      </c>
      <c r="AL48" s="59">
        <f ca="1">OFFSET('Summary w_Port_BF'!$A43,0,('Residual Comparison w_Port_BF'!$BU$7+1),1,1)</f>
        <v>2741.4</v>
      </c>
      <c r="AM48" s="64">
        <f t="shared" ca="1" si="8"/>
        <v>-628.40000000000009</v>
      </c>
      <c r="AN48" s="47">
        <f t="shared" ca="1" si="9"/>
        <v>-0.29739706578324659</v>
      </c>
      <c r="AO48" s="59">
        <f ca="1">OFFSET('Summary w_Port_BF'!$A43,0,('Residual Comparison w_Port_BF'!$BU$8+1),1,1)</f>
        <v>2307</v>
      </c>
      <c r="AP48" s="64">
        <f t="shared" ca="1" si="1"/>
        <v>-194</v>
      </c>
      <c r="AQ48" s="47">
        <f t="shared" ca="1" si="2"/>
        <v>-9.1812588736393752E-2</v>
      </c>
      <c r="AR48" s="59">
        <f ca="1">OFFSET('Summary w_Port_BF'!$A43,0,('Residual Comparison w_Port_BF'!$BU$9+1),1,1)</f>
        <v>2385.8000000000002</v>
      </c>
      <c r="AS48" s="64">
        <f t="shared" ca="1" si="10"/>
        <v>-272.80000000000018</v>
      </c>
      <c r="AT48" s="47">
        <f t="shared" ca="1" si="11"/>
        <v>-0.12910553715097028</v>
      </c>
      <c r="AU48" s="59">
        <f ca="1">OFFSET('Summary w_Port_BF'!$A43,0,('Residual Comparison w_Port_BF'!$BU$10+1),1,1)</f>
        <v>2589.5</v>
      </c>
      <c r="AV48" s="64">
        <f t="shared" ca="1" si="3"/>
        <v>-476.5</v>
      </c>
      <c r="AW48" s="47">
        <f t="shared" ca="1" si="4"/>
        <v>-0.22550875532418363</v>
      </c>
      <c r="AX48" s="9"/>
      <c r="AY48" s="9"/>
      <c r="AZ48" s="9"/>
      <c r="BA48" s="9"/>
      <c r="BB48" s="9"/>
      <c r="BC48" s="9"/>
      <c r="BD48" s="9"/>
      <c r="BE48" s="9"/>
      <c r="BF48" s="9"/>
      <c r="BG48" s="9"/>
      <c r="BH48" s="9"/>
      <c r="BI48" s="9"/>
      <c r="BJ48" s="9"/>
      <c r="BK48" s="9"/>
      <c r="BL48" s="9"/>
      <c r="BM48" s="9"/>
      <c r="BN48" s="9"/>
      <c r="BO48" s="9"/>
      <c r="BP48" s="9"/>
      <c r="BQ48" s="9"/>
    </row>
    <row r="49" spans="1:69" ht="14.4" thickTop="1" thickBot="1" x14ac:dyDescent="0.3">
      <c r="A49" s="34"/>
      <c r="B49" s="34"/>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63">
        <f>'Summary w_Port_BF'!A44</f>
        <v>39429</v>
      </c>
      <c r="AH49" s="59">
        <f ca="1">OFFSET('Summary w_Port_BF'!$A44,0,('Residual Comparison w_Port_BF'!$BU$5+1),1,1)</f>
        <v>2089.5</v>
      </c>
      <c r="AI49" s="59">
        <f ca="1">OFFSET('Summary w_Port_BF'!$A44,0,('Residual Comparison w_Port_BF'!$BU$6+1),1,1)</f>
        <v>2708.5</v>
      </c>
      <c r="AJ49" s="64">
        <f t="shared" ca="1" si="6"/>
        <v>-619</v>
      </c>
      <c r="AK49" s="47">
        <f t="shared" ca="1" si="7"/>
        <v>-0.29624312036372336</v>
      </c>
      <c r="AL49" s="59">
        <f ca="1">OFFSET('Summary w_Port_BF'!$A44,0,('Residual Comparison w_Port_BF'!$BU$7+1),1,1)</f>
        <v>2708.5</v>
      </c>
      <c r="AM49" s="64">
        <f t="shared" ca="1" si="8"/>
        <v>-619</v>
      </c>
      <c r="AN49" s="47">
        <f t="shared" ca="1" si="9"/>
        <v>-0.29624312036372336</v>
      </c>
      <c r="AO49" s="59">
        <f ca="1">OFFSET('Summary w_Port_BF'!$A44,0,('Residual Comparison w_Port_BF'!$BU$8+1),1,1)</f>
        <v>2193.1</v>
      </c>
      <c r="AP49" s="64">
        <f t="shared" ca="1" si="1"/>
        <v>-103.59999999999991</v>
      </c>
      <c r="AQ49" s="47">
        <f t="shared" ca="1" si="2"/>
        <v>-4.9581239530988232E-2</v>
      </c>
      <c r="AR49" s="59">
        <f ca="1">OFFSET('Summary w_Port_BF'!$A44,0,('Residual Comparison w_Port_BF'!$BU$9+1),1,1)</f>
        <v>2204</v>
      </c>
      <c r="AS49" s="64">
        <f t="shared" ca="1" si="10"/>
        <v>-114.5</v>
      </c>
      <c r="AT49" s="47">
        <f t="shared" ca="1" si="11"/>
        <v>-5.479779851639148E-2</v>
      </c>
      <c r="AU49" s="59">
        <f ca="1">OFFSET('Summary w_Port_BF'!$A44,0,('Residual Comparison w_Port_BF'!$BU$10+1),1,1)</f>
        <v>2650</v>
      </c>
      <c r="AV49" s="64">
        <f t="shared" ca="1" si="3"/>
        <v>-560.5</v>
      </c>
      <c r="AW49" s="47">
        <f t="shared" ca="1" si="4"/>
        <v>-0.26824599186408232</v>
      </c>
      <c r="AX49" s="9"/>
      <c r="AY49" s="72">
        <f ca="1">AY31</f>
        <v>39672</v>
      </c>
      <c r="AZ49" s="71">
        <v>100</v>
      </c>
      <c r="BA49" s="9"/>
      <c r="BB49" s="9"/>
      <c r="BC49" s="9"/>
      <c r="BD49" s="9"/>
      <c r="BE49" s="9"/>
      <c r="BF49" s="9"/>
      <c r="BG49" s="9"/>
      <c r="BH49" s="9"/>
      <c r="BI49" s="9"/>
      <c r="BJ49" s="9"/>
      <c r="BK49" s="9"/>
      <c r="BL49" s="9"/>
      <c r="BM49" s="9"/>
      <c r="BN49" s="9"/>
      <c r="BO49" s="9"/>
      <c r="BP49" s="9"/>
      <c r="BQ49" s="9"/>
    </row>
    <row r="50" spans="1:69" ht="14.4" thickTop="1" thickBot="1" x14ac:dyDescent="0.3">
      <c r="A50" s="34"/>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63">
        <f>'Summary w_Port_BF'!A45</f>
        <v>39430</v>
      </c>
      <c r="AH50" s="59">
        <f ca="1">OFFSET('Summary w_Port_BF'!$A45,0,('Residual Comparison w_Port_BF'!$BU$5+1),1,1)</f>
        <v>2087.5</v>
      </c>
      <c r="AI50" s="59">
        <f ca="1">OFFSET('Summary w_Port_BF'!$A45,0,('Residual Comparison w_Port_BF'!$BU$6+1),1,1)</f>
        <v>2648.9</v>
      </c>
      <c r="AJ50" s="64">
        <f t="shared" ca="1" si="6"/>
        <v>-561.40000000000009</v>
      </c>
      <c r="AK50" s="47">
        <f t="shared" ca="1" si="7"/>
        <v>-0.26893413173652697</v>
      </c>
      <c r="AL50" s="59">
        <f ca="1">OFFSET('Summary w_Port_BF'!$A45,0,('Residual Comparison w_Port_BF'!$BU$7+1),1,1)</f>
        <v>2648.9</v>
      </c>
      <c r="AM50" s="64">
        <f t="shared" ca="1" si="8"/>
        <v>-561.40000000000009</v>
      </c>
      <c r="AN50" s="47">
        <f t="shared" ca="1" si="9"/>
        <v>-0.26893413173652697</v>
      </c>
      <c r="AO50" s="59">
        <f ca="1">OFFSET('Summary w_Port_BF'!$A45,0,('Residual Comparison w_Port_BF'!$BU$8+1),1,1)</f>
        <v>2198.1999999999998</v>
      </c>
      <c r="AP50" s="64">
        <f t="shared" ca="1" si="1"/>
        <v>-110.69999999999982</v>
      </c>
      <c r="AQ50" s="47">
        <f t="shared" ca="1" si="2"/>
        <v>-5.3029940119760394E-2</v>
      </c>
      <c r="AR50" s="59">
        <f ca="1">OFFSET('Summary w_Port_BF'!$A45,0,('Residual Comparison w_Port_BF'!$BU$9+1),1,1)</f>
        <v>2222.7000000000003</v>
      </c>
      <c r="AS50" s="64">
        <f t="shared" ca="1" si="10"/>
        <v>-135.20000000000027</v>
      </c>
      <c r="AT50" s="47">
        <f t="shared" ca="1" si="11"/>
        <v>-6.4766467065868388E-2</v>
      </c>
      <c r="AU50" s="59">
        <f ca="1">OFFSET('Summary w_Port_BF'!$A45,0,('Residual Comparison w_Port_BF'!$BU$10+1),1,1)</f>
        <v>2662</v>
      </c>
      <c r="AV50" s="64">
        <f t="shared" ca="1" si="3"/>
        <v>-574.5</v>
      </c>
      <c r="AW50" s="47">
        <f t="shared" ca="1" si="4"/>
        <v>-0.27520958083832336</v>
      </c>
      <c r="AX50" s="9"/>
      <c r="AY50" s="72">
        <f ca="1">AY31</f>
        <v>39672</v>
      </c>
      <c r="AZ50" s="71">
        <v>4900</v>
      </c>
      <c r="BA50" s="9"/>
      <c r="BB50" s="9"/>
      <c r="BC50" s="9"/>
      <c r="BD50" s="9"/>
      <c r="BE50" s="9"/>
      <c r="BF50" s="9"/>
      <c r="BG50" s="9"/>
      <c r="BH50" s="9"/>
      <c r="BI50" s="9"/>
      <c r="BJ50" s="9"/>
      <c r="BK50" s="9"/>
      <c r="BL50" s="9"/>
      <c r="BM50" s="9"/>
      <c r="BN50" s="9"/>
      <c r="BO50" s="9"/>
      <c r="BP50" s="9"/>
      <c r="BQ50" s="9"/>
    </row>
    <row r="51" spans="1:69" ht="14.4" thickTop="1" thickBot="1" x14ac:dyDescent="0.3">
      <c r="A51" s="34"/>
      <c r="B51" s="34"/>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63">
        <f>'Summary w_Port_BF'!A46</f>
        <v>39431</v>
      </c>
      <c r="AH51" s="59">
        <f ca="1">OFFSET('Summary w_Port_BF'!$A46,0,('Residual Comparison w_Port_BF'!$BU$5+1),1,1)</f>
        <v>2097.5</v>
      </c>
      <c r="AI51" s="59">
        <f ca="1">OFFSET('Summary w_Port_BF'!$A46,0,('Residual Comparison w_Port_BF'!$BU$6+1),1,1)</f>
        <v>2579.1</v>
      </c>
      <c r="AJ51" s="64">
        <f t="shared" ca="1" si="6"/>
        <v>-481.59999999999991</v>
      </c>
      <c r="AK51" s="47">
        <f t="shared" ca="1" si="7"/>
        <v>-0.22960667461263404</v>
      </c>
      <c r="AL51" s="59">
        <f ca="1">OFFSET('Summary w_Port_BF'!$A46,0,('Residual Comparison w_Port_BF'!$BU$7+1),1,1)</f>
        <v>2579.1</v>
      </c>
      <c r="AM51" s="64">
        <f t="shared" ca="1" si="8"/>
        <v>-481.59999999999991</v>
      </c>
      <c r="AN51" s="47">
        <f t="shared" ca="1" si="9"/>
        <v>-0.22960667461263404</v>
      </c>
      <c r="AO51" s="59">
        <f ca="1">OFFSET('Summary w_Port_BF'!$A46,0,('Residual Comparison w_Port_BF'!$BU$8+1),1,1)</f>
        <v>2233.7999999999997</v>
      </c>
      <c r="AP51" s="64">
        <f t="shared" ca="1" si="1"/>
        <v>-136.29999999999973</v>
      </c>
      <c r="AQ51" s="47">
        <f t="shared" ca="1" si="2"/>
        <v>-6.4982121573301424E-2</v>
      </c>
      <c r="AR51" s="59">
        <f ca="1">OFFSET('Summary w_Port_BF'!$A46,0,('Residual Comparison w_Port_BF'!$BU$9+1),1,1)</f>
        <v>2298.4</v>
      </c>
      <c r="AS51" s="64">
        <f t="shared" ca="1" si="10"/>
        <v>-200.90000000000009</v>
      </c>
      <c r="AT51" s="47">
        <f t="shared" ca="1" si="11"/>
        <v>-9.5780691299165721E-2</v>
      </c>
      <c r="AU51" s="59">
        <f ca="1">OFFSET('Summary w_Port_BF'!$A46,0,('Residual Comparison w_Port_BF'!$BU$10+1),1,1)</f>
        <v>2697</v>
      </c>
      <c r="AV51" s="64">
        <f t="shared" ca="1" si="3"/>
        <v>-599.5</v>
      </c>
      <c r="AW51" s="47">
        <f t="shared" ca="1" si="4"/>
        <v>-0.28581644815256257</v>
      </c>
      <c r="AX51" s="9"/>
      <c r="AY51" s="9"/>
      <c r="AZ51" s="9"/>
      <c r="BA51" s="9"/>
      <c r="BB51" s="9"/>
      <c r="BC51" s="9"/>
      <c r="BD51" s="9"/>
      <c r="BE51" s="9"/>
      <c r="BF51" s="9"/>
      <c r="BG51" s="9"/>
      <c r="BH51" s="9"/>
      <c r="BI51" s="9"/>
      <c r="BJ51" s="9"/>
      <c r="BK51" s="9"/>
      <c r="BL51" s="9"/>
      <c r="BM51" s="9"/>
      <c r="BN51" s="9"/>
      <c r="BO51" s="9"/>
      <c r="BP51" s="9"/>
      <c r="BQ51" s="9"/>
    </row>
    <row r="52" spans="1:69" ht="14.4" thickTop="1" thickBot="1" x14ac:dyDescent="0.3">
      <c r="A52" s="34"/>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63">
        <f>'Summary w_Port_BF'!A47</f>
        <v>39432</v>
      </c>
      <c r="AH52" s="59">
        <f ca="1">OFFSET('Summary w_Port_BF'!$A47,0,('Residual Comparison w_Port_BF'!$BU$5+1),1,1)</f>
        <v>2157.5</v>
      </c>
      <c r="AI52" s="59">
        <f ca="1">OFFSET('Summary w_Port_BF'!$A47,0,('Residual Comparison w_Port_BF'!$BU$6+1),1,1)</f>
        <v>2496.7999999999997</v>
      </c>
      <c r="AJ52" s="64">
        <f t="shared" ca="1" si="6"/>
        <v>-339.29999999999973</v>
      </c>
      <c r="AK52" s="47">
        <f t="shared" ca="1" si="7"/>
        <v>-0.15726535341830811</v>
      </c>
      <c r="AL52" s="59">
        <f ca="1">OFFSET('Summary w_Port_BF'!$A47,0,('Residual Comparison w_Port_BF'!$BU$7+1),1,1)</f>
        <v>2496.7999999999997</v>
      </c>
      <c r="AM52" s="64">
        <f t="shared" ca="1" si="8"/>
        <v>-339.29999999999973</v>
      </c>
      <c r="AN52" s="47">
        <f t="shared" ca="1" si="9"/>
        <v>-0.15726535341830811</v>
      </c>
      <c r="AO52" s="59">
        <f ca="1">OFFSET('Summary w_Port_BF'!$A47,0,('Residual Comparison w_Port_BF'!$BU$8+1),1,1)</f>
        <v>2244.8000000000002</v>
      </c>
      <c r="AP52" s="64">
        <f t="shared" ca="1" si="1"/>
        <v>-87.300000000000182</v>
      </c>
      <c r="AQ52" s="47">
        <f t="shared" ca="1" si="2"/>
        <v>-4.0463499420625812E-2</v>
      </c>
      <c r="AR52" s="59">
        <f ca="1">OFFSET('Summary w_Port_BF'!$A47,0,('Residual Comparison w_Port_BF'!$BU$9+1),1,1)</f>
        <v>2471.6</v>
      </c>
      <c r="AS52" s="64">
        <f t="shared" ca="1" si="10"/>
        <v>-314.09999999999991</v>
      </c>
      <c r="AT52" s="47">
        <f t="shared" ca="1" si="11"/>
        <v>-0.14558516801853993</v>
      </c>
      <c r="AU52" s="59">
        <f ca="1">OFFSET('Summary w_Port_BF'!$A47,0,('Residual Comparison w_Port_BF'!$BU$10+1),1,1)</f>
        <v>2694</v>
      </c>
      <c r="AV52" s="64">
        <f t="shared" ca="1" si="3"/>
        <v>-536.5</v>
      </c>
      <c r="AW52" s="47">
        <f t="shared" ca="1" si="4"/>
        <v>-0.24866743916570105</v>
      </c>
      <c r="AX52" s="9"/>
      <c r="AY52" s="9"/>
      <c r="AZ52" s="9"/>
      <c r="BA52" s="9"/>
      <c r="BB52" s="9"/>
      <c r="BC52" s="9"/>
      <c r="BD52" s="9"/>
      <c r="BE52" s="9"/>
      <c r="BF52" s="9"/>
      <c r="BG52" s="9"/>
      <c r="BH52" s="9"/>
      <c r="BI52" s="9"/>
      <c r="BJ52" s="9"/>
      <c r="BK52" s="9"/>
      <c r="BL52" s="9"/>
      <c r="BM52" s="9"/>
      <c r="BN52" s="9"/>
      <c r="BO52" s="9"/>
      <c r="BP52" s="9"/>
      <c r="BQ52" s="9"/>
    </row>
    <row r="53" spans="1:69" ht="14.4" thickTop="1" thickBot="1" x14ac:dyDescent="0.3">
      <c r="A53" s="34"/>
      <c r="B53" s="3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63">
        <f>'Summary w_Port_BF'!A48</f>
        <v>39433</v>
      </c>
      <c r="AH53" s="59">
        <f ca="1">OFFSET('Summary w_Port_BF'!$A48,0,('Residual Comparison w_Port_BF'!$BU$5+1),1,1)</f>
        <v>2286.5</v>
      </c>
      <c r="AI53" s="59">
        <f ca="1">OFFSET('Summary w_Port_BF'!$A48,0,('Residual Comparison w_Port_BF'!$BU$6+1),1,1)</f>
        <v>2475.6999999999998</v>
      </c>
      <c r="AJ53" s="64">
        <f t="shared" ca="1" si="6"/>
        <v>-189.19999999999982</v>
      </c>
      <c r="AK53" s="47">
        <f t="shared" ca="1" si="7"/>
        <v>-8.2746555871419117E-2</v>
      </c>
      <c r="AL53" s="59">
        <f ca="1">OFFSET('Summary w_Port_BF'!$A48,0,('Residual Comparison w_Port_BF'!$BU$7+1),1,1)</f>
        <v>2475.6999999999998</v>
      </c>
      <c r="AM53" s="64">
        <f t="shared" ca="1" si="8"/>
        <v>-189.19999999999982</v>
      </c>
      <c r="AN53" s="47">
        <f t="shared" ca="1" si="9"/>
        <v>-8.2746555871419117E-2</v>
      </c>
      <c r="AO53" s="59">
        <f ca="1">OFFSET('Summary w_Port_BF'!$A48,0,('Residual Comparison w_Port_BF'!$BU$8+1),1,1)</f>
        <v>2190.1000000000004</v>
      </c>
      <c r="AP53" s="64">
        <f t="shared" ca="1" si="1"/>
        <v>96.399999999999636</v>
      </c>
      <c r="AQ53" s="47">
        <f t="shared" ca="1" si="2"/>
        <v>4.2160507325606666E-2</v>
      </c>
      <c r="AR53" s="59">
        <f ca="1">OFFSET('Summary w_Port_BF'!$A48,0,('Residual Comparison w_Port_BF'!$BU$9+1),1,1)</f>
        <v>2493</v>
      </c>
      <c r="AS53" s="64">
        <f t="shared" ca="1" si="10"/>
        <v>-206.5</v>
      </c>
      <c r="AT53" s="47">
        <f t="shared" ca="1" si="11"/>
        <v>-9.0312705007653621E-2</v>
      </c>
      <c r="AU53" s="59">
        <f ca="1">OFFSET('Summary w_Port_BF'!$A48,0,('Residual Comparison w_Port_BF'!$BU$10+1),1,1)</f>
        <v>2621</v>
      </c>
      <c r="AV53" s="64">
        <f t="shared" ca="1" si="3"/>
        <v>-334.5</v>
      </c>
      <c r="AW53" s="47">
        <f t="shared" ca="1" si="4"/>
        <v>-0.14629346162256723</v>
      </c>
      <c r="AX53" s="9"/>
      <c r="AY53" s="9"/>
      <c r="AZ53" s="9"/>
      <c r="BA53" s="9"/>
      <c r="BB53" s="9"/>
      <c r="BC53" s="9"/>
      <c r="BD53" s="9"/>
      <c r="BE53" s="9"/>
      <c r="BF53" s="9"/>
      <c r="BG53" s="9"/>
      <c r="BH53" s="9"/>
      <c r="BI53" s="9"/>
      <c r="BJ53" s="9"/>
      <c r="BK53" s="9"/>
      <c r="BL53" s="9"/>
      <c r="BM53" s="9"/>
      <c r="BN53" s="9"/>
      <c r="BO53" s="9"/>
      <c r="BP53" s="9"/>
      <c r="BQ53" s="9"/>
    </row>
    <row r="54" spans="1:69" ht="14.4" thickTop="1" thickBot="1" x14ac:dyDescent="0.3">
      <c r="AG54" s="63">
        <f>'Summary w_Port_BF'!A49</f>
        <v>39434</v>
      </c>
      <c r="AH54" s="59">
        <f ca="1">OFFSET('Summary w_Port_BF'!$A49,0,('Residual Comparison w_Port_BF'!$BU$5+1),1,1)</f>
        <v>2287</v>
      </c>
      <c r="AI54" s="59">
        <f ca="1">OFFSET('Summary w_Port_BF'!$A49,0,('Residual Comparison w_Port_BF'!$BU$6+1),1,1)</f>
        <v>2524.6999999999998</v>
      </c>
      <c r="AJ54" s="64">
        <f t="shared" ca="1" si="6"/>
        <v>-237.69999999999982</v>
      </c>
      <c r="AK54" s="47">
        <f t="shared" ca="1" si="7"/>
        <v>-0.10393528640139914</v>
      </c>
      <c r="AL54" s="59">
        <f ca="1">OFFSET('Summary w_Port_BF'!$A49,0,('Residual Comparison w_Port_BF'!$BU$7+1),1,1)</f>
        <v>2524.6999999999998</v>
      </c>
      <c r="AM54" s="64">
        <f t="shared" ca="1" si="8"/>
        <v>-237.69999999999982</v>
      </c>
      <c r="AN54" s="47">
        <f t="shared" ca="1" si="9"/>
        <v>-0.10393528640139914</v>
      </c>
      <c r="AO54" s="59">
        <f ca="1">OFFSET('Summary w_Port_BF'!$A49,0,('Residual Comparison w_Port_BF'!$BU$8+1),1,1)</f>
        <v>2153.6</v>
      </c>
      <c r="AP54" s="64">
        <f t="shared" ca="1" si="1"/>
        <v>133.40000000000009</v>
      </c>
      <c r="AQ54" s="47">
        <f t="shared" ca="1" si="2"/>
        <v>5.8329689549628375E-2</v>
      </c>
      <c r="AR54" s="59">
        <f ca="1">OFFSET('Summary w_Port_BF'!$A49,0,('Residual Comparison w_Port_BF'!$BU$9+1),1,1)</f>
        <v>2523.3000000000002</v>
      </c>
      <c r="AS54" s="64">
        <f t="shared" ca="1" si="10"/>
        <v>-236.30000000000018</v>
      </c>
      <c r="AT54" s="47">
        <f t="shared" ca="1" si="11"/>
        <v>-0.10332313073895942</v>
      </c>
      <c r="AU54" s="59">
        <f ca="1">OFFSET('Summary w_Port_BF'!$A49,0,('Residual Comparison w_Port_BF'!$BU$10+1),1,1)</f>
        <v>2601.5</v>
      </c>
      <c r="AV54" s="64">
        <f t="shared" ca="1" si="3"/>
        <v>-314.5</v>
      </c>
      <c r="AW54" s="47">
        <f t="shared" ca="1" si="4"/>
        <v>-0.13751639702667251</v>
      </c>
      <c r="AX54" s="9"/>
      <c r="AY54" s="9"/>
      <c r="AZ54" s="9"/>
      <c r="BA54" s="9"/>
      <c r="BB54" s="9"/>
      <c r="BC54" s="9"/>
      <c r="BD54" s="9"/>
      <c r="BE54" s="9"/>
      <c r="BF54" s="9"/>
      <c r="BG54" s="9"/>
      <c r="BH54" s="9"/>
      <c r="BI54" s="9"/>
      <c r="BJ54" s="9"/>
      <c r="BK54" s="9"/>
      <c r="BL54" s="9"/>
      <c r="BM54" s="9"/>
      <c r="BN54" s="9"/>
      <c r="BO54" s="9"/>
      <c r="BP54" s="9"/>
      <c r="BQ54" s="9"/>
    </row>
    <row r="55" spans="1:69" ht="14.4" thickTop="1" thickBot="1" x14ac:dyDescent="0.3">
      <c r="B55" s="5" t="s">
        <v>42</v>
      </c>
      <c r="AG55" s="63">
        <f>'Summary w_Port_BF'!A50</f>
        <v>39435</v>
      </c>
      <c r="AH55" s="59">
        <f ca="1">OFFSET('Summary w_Port_BF'!$A50,0,('Residual Comparison w_Port_BF'!$BU$5+1),1,1)</f>
        <v>2315.5</v>
      </c>
      <c r="AI55" s="59">
        <f ca="1">OFFSET('Summary w_Port_BF'!$A50,0,('Residual Comparison w_Port_BF'!$BU$6+1),1,1)</f>
        <v>2509.3999999999996</v>
      </c>
      <c r="AJ55" s="64">
        <f t="shared" ca="1" si="6"/>
        <v>-193.89999999999964</v>
      </c>
      <c r="AK55" s="47">
        <f t="shared" ca="1" si="7"/>
        <v>-8.3740012956164817E-2</v>
      </c>
      <c r="AL55" s="59">
        <f ca="1">OFFSET('Summary w_Port_BF'!$A50,0,('Residual Comparison w_Port_BF'!$BU$7+1),1,1)</f>
        <v>2509.3999999999996</v>
      </c>
      <c r="AM55" s="64">
        <f t="shared" ca="1" si="8"/>
        <v>-193.89999999999964</v>
      </c>
      <c r="AN55" s="47">
        <f t="shared" ca="1" si="9"/>
        <v>-8.3740012956164817E-2</v>
      </c>
      <c r="AO55" s="59">
        <f ca="1">OFFSET('Summary w_Port_BF'!$A50,0,('Residual Comparison w_Port_BF'!$BU$8+1),1,1)</f>
        <v>2149.2999999999997</v>
      </c>
      <c r="AP55" s="64">
        <f t="shared" ca="1" si="1"/>
        <v>166.20000000000027</v>
      </c>
      <c r="AQ55" s="47">
        <f t="shared" ca="1" si="2"/>
        <v>7.1777153962427245E-2</v>
      </c>
      <c r="AR55" s="59">
        <f ca="1">OFFSET('Summary w_Port_BF'!$A50,0,('Residual Comparison w_Port_BF'!$BU$9+1),1,1)</f>
        <v>2565.6</v>
      </c>
      <c r="AS55" s="64">
        <f t="shared" ca="1" si="10"/>
        <v>-250.09999999999991</v>
      </c>
      <c r="AT55" s="47">
        <f t="shared" ca="1" si="11"/>
        <v>-0.10801122867631177</v>
      </c>
      <c r="AU55" s="59">
        <f ca="1">OFFSET('Summary w_Port_BF'!$A50,0,('Residual Comparison w_Port_BF'!$BU$10+1),1,1)</f>
        <v>2595</v>
      </c>
      <c r="AV55" s="64">
        <f t="shared" ca="1" si="3"/>
        <v>-279.5</v>
      </c>
      <c r="AW55" s="47">
        <f t="shared" ca="1" si="4"/>
        <v>-0.12070827035197582</v>
      </c>
      <c r="AX55" s="9"/>
      <c r="AY55" s="9"/>
      <c r="AZ55" s="9"/>
      <c r="BA55" s="9"/>
      <c r="BB55" s="9"/>
      <c r="BC55" s="9"/>
      <c r="BD55" s="9"/>
      <c r="BE55" s="9"/>
      <c r="BF55" s="9"/>
      <c r="BG55" s="9"/>
      <c r="BH55" s="9"/>
      <c r="BI55" s="9"/>
      <c r="BJ55" s="9"/>
      <c r="BK55" s="9"/>
      <c r="BL55" s="9"/>
      <c r="BM55" s="9"/>
      <c r="BN55" s="9"/>
      <c r="BO55" s="9"/>
      <c r="BP55" s="9"/>
      <c r="BQ55" s="9"/>
    </row>
    <row r="56" spans="1:69" ht="14.4" thickTop="1" thickBot="1" x14ac:dyDescent="0.3">
      <c r="AG56" s="63">
        <f>'Summary w_Port_BF'!A51</f>
        <v>39436</v>
      </c>
      <c r="AH56" s="59">
        <f ca="1">OFFSET('Summary w_Port_BF'!$A51,0,('Residual Comparison w_Port_BF'!$BU$5+1),1,1)</f>
        <v>2336.5</v>
      </c>
      <c r="AI56" s="59">
        <f ca="1">OFFSET('Summary w_Port_BF'!$A51,0,('Residual Comparison w_Port_BF'!$BU$6+1),1,1)</f>
        <v>2429.5000000000005</v>
      </c>
      <c r="AJ56" s="64">
        <f t="shared" ca="1" si="6"/>
        <v>-93.000000000000455</v>
      </c>
      <c r="AK56" s="47">
        <f t="shared" ca="1" si="7"/>
        <v>-3.9803124331264907E-2</v>
      </c>
      <c r="AL56" s="59">
        <f ca="1">OFFSET('Summary w_Port_BF'!$A51,0,('Residual Comparison w_Port_BF'!$BU$7+1),1,1)</f>
        <v>2429.5000000000005</v>
      </c>
      <c r="AM56" s="64">
        <f t="shared" ca="1" si="8"/>
        <v>-93.000000000000455</v>
      </c>
      <c r="AN56" s="47">
        <f t="shared" ca="1" si="9"/>
        <v>-3.9803124331264907E-2</v>
      </c>
      <c r="AO56" s="59">
        <f ca="1">OFFSET('Summary w_Port_BF'!$A51,0,('Residual Comparison w_Port_BF'!$BU$8+1),1,1)</f>
        <v>2209.4</v>
      </c>
      <c r="AP56" s="64">
        <f t="shared" ca="1" si="1"/>
        <v>127.09999999999991</v>
      </c>
      <c r="AQ56" s="47">
        <f t="shared" ca="1" si="2"/>
        <v>5.4397603252728403E-2</v>
      </c>
      <c r="AR56" s="59">
        <f ca="1">OFFSET('Summary w_Port_BF'!$A51,0,('Residual Comparison w_Port_BF'!$BU$9+1),1,1)</f>
        <v>2738.2</v>
      </c>
      <c r="AS56" s="64">
        <f t="shared" ca="1" si="10"/>
        <v>-401.69999999999982</v>
      </c>
      <c r="AT56" s="47">
        <f t="shared" ca="1" si="11"/>
        <v>-0.17192381767601106</v>
      </c>
      <c r="AU56" s="59">
        <f ca="1">OFFSET('Summary w_Port_BF'!$A51,0,('Residual Comparison w_Port_BF'!$BU$10+1),1,1)</f>
        <v>2536</v>
      </c>
      <c r="AV56" s="64">
        <f t="shared" ca="1" si="3"/>
        <v>-199.5</v>
      </c>
      <c r="AW56" s="47">
        <f t="shared" ca="1" si="4"/>
        <v>-8.5384121549325911E-2</v>
      </c>
      <c r="AX56" s="9"/>
      <c r="AY56" s="9"/>
      <c r="AZ56" s="9"/>
      <c r="BA56" s="9"/>
      <c r="BB56" s="9"/>
      <c r="BC56" s="9"/>
      <c r="BD56" s="9"/>
      <c r="BE56" s="9"/>
      <c r="BF56" s="9"/>
      <c r="BG56" s="9"/>
      <c r="BH56" s="9"/>
      <c r="BI56" s="9"/>
      <c r="BJ56" s="9"/>
      <c r="BK56" s="9"/>
      <c r="BL56" s="9"/>
      <c r="BM56" s="9"/>
      <c r="BN56" s="9"/>
      <c r="BO56" s="9"/>
      <c r="BP56" s="9"/>
      <c r="BQ56" s="9"/>
    </row>
    <row r="57" spans="1:69" ht="14.4" thickTop="1" thickBot="1" x14ac:dyDescent="0.3">
      <c r="AG57" s="63">
        <f>'Summary w_Port_BF'!A52</f>
        <v>39437</v>
      </c>
      <c r="AH57" s="59">
        <f ca="1">OFFSET('Summary w_Port_BF'!$A52,0,('Residual Comparison w_Port_BF'!$BU$5+1),1,1)</f>
        <v>2304.5</v>
      </c>
      <c r="AI57" s="59">
        <f ca="1">OFFSET('Summary w_Port_BF'!$A52,0,('Residual Comparison w_Port_BF'!$BU$6+1),1,1)</f>
        <v>2442.6</v>
      </c>
      <c r="AJ57" s="64">
        <f t="shared" ca="1" si="6"/>
        <v>-138.09999999999991</v>
      </c>
      <c r="AK57" s="47">
        <f t="shared" ca="1" si="7"/>
        <v>-5.9926231286613112E-2</v>
      </c>
      <c r="AL57" s="59">
        <f ca="1">OFFSET('Summary w_Port_BF'!$A52,0,('Residual Comparison w_Port_BF'!$BU$7+1),1,1)</f>
        <v>2442.6</v>
      </c>
      <c r="AM57" s="64">
        <f t="shared" ca="1" si="8"/>
        <v>-138.09999999999991</v>
      </c>
      <c r="AN57" s="47">
        <f t="shared" ca="1" si="9"/>
        <v>-5.9926231286613112E-2</v>
      </c>
      <c r="AO57" s="59">
        <f ca="1">OFFSET('Summary w_Port_BF'!$A52,0,('Residual Comparison w_Port_BF'!$BU$8+1),1,1)</f>
        <v>2188.9</v>
      </c>
      <c r="AP57" s="64">
        <f t="shared" ca="1" si="1"/>
        <v>115.59999999999991</v>
      </c>
      <c r="AQ57" s="47">
        <f t="shared" ca="1" si="2"/>
        <v>5.0162725103059191E-2</v>
      </c>
      <c r="AR57" s="59">
        <f ca="1">OFFSET('Summary w_Port_BF'!$A52,0,('Residual Comparison w_Port_BF'!$BU$9+1),1,1)</f>
        <v>2737.7000000000003</v>
      </c>
      <c r="AS57" s="64">
        <f t="shared" ca="1" si="10"/>
        <v>-433.20000000000027</v>
      </c>
      <c r="AT57" s="47">
        <f t="shared" ca="1" si="11"/>
        <v>-0.18798003905402486</v>
      </c>
      <c r="AU57" s="59">
        <f ca="1">OFFSET('Summary w_Port_BF'!$A52,0,('Residual Comparison w_Port_BF'!$BU$10+1),1,1)</f>
        <v>2616</v>
      </c>
      <c r="AV57" s="64">
        <f t="shared" ca="1" si="3"/>
        <v>-311.5</v>
      </c>
      <c r="AW57" s="47">
        <f t="shared" ca="1" si="4"/>
        <v>-0.13517031894120199</v>
      </c>
      <c r="AX57" s="9"/>
      <c r="AY57" s="9"/>
      <c r="AZ57" s="9"/>
      <c r="BA57" s="9"/>
      <c r="BB57" s="9"/>
      <c r="BC57" s="9"/>
      <c r="BD57" s="9"/>
      <c r="BE57" s="9"/>
      <c r="BF57" s="9"/>
      <c r="BG57" s="9"/>
      <c r="BH57" s="9"/>
      <c r="BI57" s="9"/>
      <c r="BJ57" s="9"/>
      <c r="BK57" s="9"/>
      <c r="BL57" s="9"/>
      <c r="BM57" s="9"/>
      <c r="BN57" s="9"/>
      <c r="BO57" s="9"/>
      <c r="BP57" s="9"/>
      <c r="BQ57" s="9"/>
    </row>
    <row r="58" spans="1:69" ht="14.4" thickTop="1" thickBot="1" x14ac:dyDescent="0.3">
      <c r="AG58" s="63">
        <f>'Summary w_Port_BF'!A53</f>
        <v>39438</v>
      </c>
      <c r="AH58" s="59">
        <f ca="1">OFFSET('Summary w_Port_BF'!$A53,0,('Residual Comparison w_Port_BF'!$BU$5+1),1,1)</f>
        <v>2344</v>
      </c>
      <c r="AI58" s="59">
        <f ca="1">OFFSET('Summary w_Port_BF'!$A53,0,('Residual Comparison w_Port_BF'!$BU$6+1),1,1)</f>
        <v>2378.4</v>
      </c>
      <c r="AJ58" s="64">
        <f t="shared" ca="1" si="6"/>
        <v>-34.400000000000091</v>
      </c>
      <c r="AK58" s="47">
        <f t="shared" ca="1" si="7"/>
        <v>-1.4675767918088776E-2</v>
      </c>
      <c r="AL58" s="59">
        <f ca="1">OFFSET('Summary w_Port_BF'!$A53,0,('Residual Comparison w_Port_BF'!$BU$7+1),1,1)</f>
        <v>2378.4</v>
      </c>
      <c r="AM58" s="64">
        <f t="shared" ca="1" si="8"/>
        <v>-34.400000000000091</v>
      </c>
      <c r="AN58" s="47">
        <f t="shared" ca="1" si="9"/>
        <v>-1.4675767918088776E-2</v>
      </c>
      <c r="AO58" s="59">
        <f ca="1">OFFSET('Summary w_Port_BF'!$A53,0,('Residual Comparison w_Port_BF'!$BU$8+1),1,1)</f>
        <v>2236.8000000000002</v>
      </c>
      <c r="AP58" s="64">
        <f t="shared" ca="1" si="1"/>
        <v>107.19999999999982</v>
      </c>
      <c r="AQ58" s="47">
        <f t="shared" ca="1" si="2"/>
        <v>4.5733788395904362E-2</v>
      </c>
      <c r="AR58" s="59">
        <f ca="1">OFFSET('Summary w_Port_BF'!$A53,0,('Residual Comparison w_Port_BF'!$BU$9+1),1,1)</f>
        <v>2728.2000000000003</v>
      </c>
      <c r="AS58" s="64">
        <f t="shared" ca="1" si="10"/>
        <v>-384.20000000000027</v>
      </c>
      <c r="AT58" s="47">
        <f t="shared" ca="1" si="11"/>
        <v>-0.16390784982935167</v>
      </c>
      <c r="AU58" s="59">
        <f ca="1">OFFSET('Summary w_Port_BF'!$A53,0,('Residual Comparison w_Port_BF'!$BU$10+1),1,1)</f>
        <v>2576</v>
      </c>
      <c r="AV58" s="64">
        <f t="shared" ca="1" si="3"/>
        <v>-232</v>
      </c>
      <c r="AW58" s="47">
        <f t="shared" ca="1" si="4"/>
        <v>-9.8976109215017066E-2</v>
      </c>
      <c r="AX58" s="9"/>
      <c r="AY58" s="9"/>
      <c r="AZ58" s="9"/>
      <c r="BA58" s="9"/>
      <c r="BB58" s="9"/>
      <c r="BC58" s="9"/>
      <c r="BD58" s="9"/>
      <c r="BE58" s="9"/>
      <c r="BF58" s="9"/>
      <c r="BG58" s="9"/>
      <c r="BH58" s="9"/>
      <c r="BI58" s="9"/>
      <c r="BJ58" s="9"/>
      <c r="BK58" s="9"/>
      <c r="BL58" s="9"/>
      <c r="BM58" s="9"/>
      <c r="BN58" s="9"/>
      <c r="BO58" s="9"/>
      <c r="BP58" s="9"/>
      <c r="BQ58" s="9"/>
    </row>
    <row r="59" spans="1:69" ht="14.4" thickTop="1" thickBot="1" x14ac:dyDescent="0.3">
      <c r="AG59" s="63">
        <f>'Summary w_Port_BF'!A54</f>
        <v>39439</v>
      </c>
      <c r="AH59" s="59">
        <f ca="1">OFFSET('Summary w_Port_BF'!$A54,0,('Residual Comparison w_Port_BF'!$BU$5+1),1,1)</f>
        <v>2337</v>
      </c>
      <c r="AI59" s="59">
        <f ca="1">OFFSET('Summary w_Port_BF'!$A54,0,('Residual Comparison w_Port_BF'!$BU$6+1),1,1)</f>
        <v>2341.6999999999998</v>
      </c>
      <c r="AJ59" s="64">
        <f t="shared" ca="1" si="6"/>
        <v>-4.6999999999998181</v>
      </c>
      <c r="AK59" s="47">
        <f t="shared" ca="1" si="7"/>
        <v>-2.0111253744115611E-3</v>
      </c>
      <c r="AL59" s="59">
        <f ca="1">OFFSET('Summary w_Port_BF'!$A54,0,('Residual Comparison w_Port_BF'!$BU$7+1),1,1)</f>
        <v>2341.6999999999998</v>
      </c>
      <c r="AM59" s="64">
        <f t="shared" ca="1" si="8"/>
        <v>-4.6999999999998181</v>
      </c>
      <c r="AN59" s="47">
        <f t="shared" ca="1" si="9"/>
        <v>-2.0111253744115611E-3</v>
      </c>
      <c r="AO59" s="59">
        <f ca="1">OFFSET('Summary w_Port_BF'!$A54,0,('Residual Comparison w_Port_BF'!$BU$8+1),1,1)</f>
        <v>2311.1</v>
      </c>
      <c r="AP59" s="64">
        <f t="shared" ca="1" si="1"/>
        <v>25.900000000000091</v>
      </c>
      <c r="AQ59" s="47">
        <f t="shared" ca="1" si="2"/>
        <v>1.1082584510055666E-2</v>
      </c>
      <c r="AR59" s="59">
        <f ca="1">OFFSET('Summary w_Port_BF'!$A54,0,('Residual Comparison w_Port_BF'!$BU$9+1),1,1)</f>
        <v>2653.2999999999997</v>
      </c>
      <c r="AS59" s="64">
        <f t="shared" ca="1" si="10"/>
        <v>-316.29999999999973</v>
      </c>
      <c r="AT59" s="47">
        <f t="shared" ca="1" si="11"/>
        <v>-0.13534445870774486</v>
      </c>
      <c r="AU59" s="59">
        <f ca="1">OFFSET('Summary w_Port_BF'!$A54,0,('Residual Comparison w_Port_BF'!$BU$10+1),1,1)</f>
        <v>2583</v>
      </c>
      <c r="AV59" s="64">
        <f t="shared" ca="1" si="3"/>
        <v>-246</v>
      </c>
      <c r="AW59" s="47">
        <f t="shared" ca="1" si="4"/>
        <v>-0.10526315789473684</v>
      </c>
      <c r="AX59" s="9"/>
      <c r="AY59" s="9"/>
      <c r="AZ59" s="9"/>
      <c r="BA59" s="9"/>
      <c r="BB59" s="9"/>
      <c r="BC59" s="9"/>
      <c r="BD59" s="9"/>
      <c r="BE59" s="9"/>
      <c r="BF59" s="9"/>
      <c r="BG59" s="9"/>
      <c r="BH59" s="9"/>
      <c r="BI59" s="9"/>
      <c r="BJ59" s="9"/>
      <c r="BK59" s="9"/>
      <c r="BL59" s="9"/>
      <c r="BM59" s="9"/>
      <c r="BN59" s="9"/>
      <c r="BO59" s="9"/>
      <c r="BP59" s="9"/>
      <c r="BQ59" s="9"/>
    </row>
    <row r="60" spans="1:69" ht="14.4" thickTop="1" thickBot="1" x14ac:dyDescent="0.3">
      <c r="AG60" s="63">
        <f>'Summary w_Port_BF'!A55</f>
        <v>39440</v>
      </c>
      <c r="AH60" s="59">
        <f ca="1">OFFSET('Summary w_Port_BF'!$A55,0,('Residual Comparison w_Port_BF'!$BU$5+1),1,1)</f>
        <v>2305</v>
      </c>
      <c r="AI60" s="59">
        <f ca="1">OFFSET('Summary w_Port_BF'!$A55,0,('Residual Comparison w_Port_BF'!$BU$6+1),1,1)</f>
        <v>2369.7000000000003</v>
      </c>
      <c r="AJ60" s="64">
        <f t="shared" ca="1" si="6"/>
        <v>-64.700000000000273</v>
      </c>
      <c r="AK60" s="47">
        <f t="shared" ca="1" si="7"/>
        <v>-2.8069414316702939E-2</v>
      </c>
      <c r="AL60" s="59">
        <f ca="1">OFFSET('Summary w_Port_BF'!$A55,0,('Residual Comparison w_Port_BF'!$BU$7+1),1,1)</f>
        <v>2369.7000000000003</v>
      </c>
      <c r="AM60" s="64">
        <f t="shared" ca="1" si="8"/>
        <v>-64.700000000000273</v>
      </c>
      <c r="AN60" s="47">
        <f t="shared" ca="1" si="9"/>
        <v>-2.8069414316702939E-2</v>
      </c>
      <c r="AO60" s="59">
        <f ca="1">OFFSET('Summary w_Port_BF'!$A55,0,('Residual Comparison w_Port_BF'!$BU$8+1),1,1)</f>
        <v>2386.2999999999997</v>
      </c>
      <c r="AP60" s="64">
        <f t="shared" ca="1" si="1"/>
        <v>-81.299999999999727</v>
      </c>
      <c r="AQ60" s="47">
        <f t="shared" ca="1" si="2"/>
        <v>-3.5271149674620271E-2</v>
      </c>
      <c r="AR60" s="59">
        <f ca="1">OFFSET('Summary w_Port_BF'!$A55,0,('Residual Comparison w_Port_BF'!$BU$9+1),1,1)</f>
        <v>2609.1</v>
      </c>
      <c r="AS60" s="64">
        <f t="shared" ca="1" si="10"/>
        <v>-304.09999999999991</v>
      </c>
      <c r="AT60" s="47">
        <f t="shared" ca="1" si="11"/>
        <v>-0.13193058568329713</v>
      </c>
      <c r="AU60" s="59">
        <f ca="1">OFFSET('Summary w_Port_BF'!$A55,0,('Residual Comparison w_Port_BF'!$BU$10+1),1,1)</f>
        <v>2587</v>
      </c>
      <c r="AV60" s="64">
        <f t="shared" ca="1" si="3"/>
        <v>-282</v>
      </c>
      <c r="AW60" s="47">
        <f t="shared" ca="1" si="4"/>
        <v>-0.12234273318872017</v>
      </c>
      <c r="AX60" s="9"/>
      <c r="AY60" s="9"/>
      <c r="AZ60" s="9"/>
      <c r="BA60" s="9"/>
      <c r="BB60" s="9"/>
      <c r="BC60" s="9"/>
      <c r="BD60" s="9"/>
      <c r="BE60" s="9"/>
      <c r="BF60" s="9"/>
      <c r="BG60" s="9"/>
      <c r="BH60" s="9"/>
      <c r="BI60" s="9"/>
      <c r="BJ60" s="9"/>
      <c r="BK60" s="9"/>
      <c r="BL60" s="9"/>
      <c r="BM60" s="9"/>
      <c r="BN60" s="9"/>
      <c r="BO60" s="9"/>
      <c r="BP60" s="9"/>
      <c r="BQ60" s="9"/>
    </row>
    <row r="61" spans="1:69" ht="14.4" thickTop="1" thickBot="1" x14ac:dyDescent="0.3">
      <c r="AG61" s="63">
        <f>'Summary w_Port_BF'!A56</f>
        <v>39441</v>
      </c>
      <c r="AH61" s="59">
        <f ca="1">OFFSET('Summary w_Port_BF'!$A56,0,('Residual Comparison w_Port_BF'!$BU$5+1),1,1)</f>
        <v>2384.5</v>
      </c>
      <c r="AI61" s="59">
        <f ca="1">OFFSET('Summary w_Port_BF'!$A56,0,('Residual Comparison w_Port_BF'!$BU$6+1),1,1)</f>
        <v>2226.2000000000003</v>
      </c>
      <c r="AJ61" s="64">
        <f t="shared" ca="1" si="6"/>
        <v>158.29999999999973</v>
      </c>
      <c r="AK61" s="47">
        <f t="shared" ca="1" si="7"/>
        <v>6.6387083245963402E-2</v>
      </c>
      <c r="AL61" s="59">
        <f ca="1">OFFSET('Summary w_Port_BF'!$A56,0,('Residual Comparison w_Port_BF'!$BU$7+1),1,1)</f>
        <v>2226.2000000000003</v>
      </c>
      <c r="AM61" s="64">
        <f t="shared" ca="1" si="8"/>
        <v>158.29999999999973</v>
      </c>
      <c r="AN61" s="47">
        <f t="shared" ca="1" si="9"/>
        <v>6.6387083245963402E-2</v>
      </c>
      <c r="AO61" s="59">
        <f ca="1">OFFSET('Summary w_Port_BF'!$A56,0,('Residual Comparison w_Port_BF'!$BU$8+1),1,1)</f>
        <v>2347.6</v>
      </c>
      <c r="AP61" s="64">
        <f t="shared" ca="1" si="1"/>
        <v>36.900000000000091</v>
      </c>
      <c r="AQ61" s="47">
        <f t="shared" ca="1" si="2"/>
        <v>1.5474942335919518E-2</v>
      </c>
      <c r="AR61" s="59">
        <f ca="1">OFFSET('Summary w_Port_BF'!$A56,0,('Residual Comparison w_Port_BF'!$BU$9+1),1,1)</f>
        <v>2548.3000000000002</v>
      </c>
      <c r="AS61" s="64">
        <f t="shared" ca="1" si="10"/>
        <v>-163.80000000000018</v>
      </c>
      <c r="AT61" s="47">
        <f t="shared" ca="1" si="11"/>
        <v>-6.8693646466764596E-2</v>
      </c>
      <c r="AU61" s="59">
        <f ca="1">OFFSET('Summary w_Port_BF'!$A56,0,('Residual Comparison w_Port_BF'!$BU$10+1),1,1)</f>
        <v>2514</v>
      </c>
      <c r="AV61" s="64">
        <f t="shared" ca="1" si="3"/>
        <v>-129.5</v>
      </c>
      <c r="AW61" s="47">
        <f t="shared" ca="1" si="4"/>
        <v>-5.4309079471587335E-2</v>
      </c>
      <c r="AX61" s="9"/>
      <c r="AY61" s="9"/>
      <c r="AZ61" s="9"/>
      <c r="BA61" s="9"/>
      <c r="BB61" s="9"/>
      <c r="BC61" s="9"/>
      <c r="BD61" s="9"/>
      <c r="BE61" s="9"/>
      <c r="BF61" s="9"/>
      <c r="BG61" s="9"/>
      <c r="BH61" s="9"/>
      <c r="BI61" s="9"/>
      <c r="BJ61" s="9"/>
      <c r="BK61" s="9"/>
      <c r="BL61" s="9"/>
      <c r="BM61" s="9"/>
      <c r="BN61" s="9"/>
      <c r="BO61" s="9"/>
      <c r="BP61" s="9"/>
      <c r="BQ61" s="9"/>
    </row>
    <row r="62" spans="1:69" ht="14.4" thickTop="1" thickBot="1" x14ac:dyDescent="0.3">
      <c r="AG62" s="63">
        <f>'Summary w_Port_BF'!A57</f>
        <v>39442</v>
      </c>
      <c r="AH62" s="59">
        <f ca="1">OFFSET('Summary w_Port_BF'!$A57,0,('Residual Comparison w_Port_BF'!$BU$5+1),1,1)</f>
        <v>2382.5</v>
      </c>
      <c r="AI62" s="59">
        <f ca="1">OFFSET('Summary w_Port_BF'!$A57,0,('Residual Comparison w_Port_BF'!$BU$6+1),1,1)</f>
        <v>2236.7000000000003</v>
      </c>
      <c r="AJ62" s="64">
        <f t="shared" ca="1" si="6"/>
        <v>145.79999999999973</v>
      </c>
      <c r="AK62" s="47">
        <f t="shared" ca="1" si="7"/>
        <v>6.1196222455403876E-2</v>
      </c>
      <c r="AL62" s="59">
        <f ca="1">OFFSET('Summary w_Port_BF'!$A57,0,('Residual Comparison w_Port_BF'!$BU$7+1),1,1)</f>
        <v>2236.7000000000003</v>
      </c>
      <c r="AM62" s="64">
        <f t="shared" ca="1" si="8"/>
        <v>145.79999999999973</v>
      </c>
      <c r="AN62" s="47">
        <f t="shared" ca="1" si="9"/>
        <v>6.1196222455403876E-2</v>
      </c>
      <c r="AO62" s="59">
        <f ca="1">OFFSET('Summary w_Port_BF'!$A57,0,('Residual Comparison w_Port_BF'!$BU$8+1),1,1)</f>
        <v>2350.6</v>
      </c>
      <c r="AP62" s="64">
        <f t="shared" ca="1" si="1"/>
        <v>31.900000000000091</v>
      </c>
      <c r="AQ62" s="47">
        <f t="shared" ca="1" si="2"/>
        <v>1.3389296956978002E-2</v>
      </c>
      <c r="AR62" s="59">
        <f ca="1">OFFSET('Summary w_Port_BF'!$A57,0,('Residual Comparison w_Port_BF'!$BU$9+1),1,1)</f>
        <v>2659.9</v>
      </c>
      <c r="AS62" s="64">
        <f t="shared" ca="1" si="10"/>
        <v>-277.40000000000009</v>
      </c>
      <c r="AT62" s="47">
        <f t="shared" ca="1" si="11"/>
        <v>-0.11643231899265481</v>
      </c>
      <c r="AU62" s="59">
        <f ca="1">OFFSET('Summary w_Port_BF'!$A57,0,('Residual Comparison w_Port_BF'!$BU$10+1),1,1)</f>
        <v>2473</v>
      </c>
      <c r="AV62" s="64">
        <f t="shared" ca="1" si="3"/>
        <v>-90.5</v>
      </c>
      <c r="AW62" s="47">
        <f t="shared" ca="1" si="4"/>
        <v>-3.7985309548793283E-2</v>
      </c>
      <c r="AX62" s="9"/>
      <c r="AY62" s="9"/>
      <c r="AZ62" s="9"/>
      <c r="BA62" s="9"/>
      <c r="BB62" s="9"/>
      <c r="BC62" s="9"/>
      <c r="BD62" s="9"/>
      <c r="BE62" s="9"/>
      <c r="BF62" s="9"/>
      <c r="BG62" s="9"/>
      <c r="BH62" s="9"/>
      <c r="BI62" s="9"/>
      <c r="BJ62" s="9"/>
      <c r="BK62" s="9"/>
      <c r="BL62" s="9"/>
      <c r="BM62" s="9"/>
      <c r="BN62" s="9"/>
      <c r="BO62" s="9"/>
      <c r="BP62" s="9"/>
      <c r="BQ62" s="9"/>
    </row>
    <row r="63" spans="1:69" ht="14.4" thickTop="1" thickBot="1" x14ac:dyDescent="0.3">
      <c r="AG63" s="63">
        <f>'Summary w_Port_BF'!A58</f>
        <v>39443</v>
      </c>
      <c r="AH63" s="59">
        <f ca="1">OFFSET('Summary w_Port_BF'!$A58,0,('Residual Comparison w_Port_BF'!$BU$5+1),1,1)</f>
        <v>2415.5</v>
      </c>
      <c r="AI63" s="59">
        <f ca="1">OFFSET('Summary w_Port_BF'!$A58,0,('Residual Comparison w_Port_BF'!$BU$6+1),1,1)</f>
        <v>2266.1</v>
      </c>
      <c r="AJ63" s="64">
        <f t="shared" ca="1" si="6"/>
        <v>149.40000000000009</v>
      </c>
      <c r="AK63" s="47">
        <f t="shared" ca="1" si="7"/>
        <v>6.1850548540674843E-2</v>
      </c>
      <c r="AL63" s="59">
        <f ca="1">OFFSET('Summary w_Port_BF'!$A58,0,('Residual Comparison w_Port_BF'!$BU$7+1),1,1)</f>
        <v>2266.1</v>
      </c>
      <c r="AM63" s="64">
        <f t="shared" ca="1" si="8"/>
        <v>149.40000000000009</v>
      </c>
      <c r="AN63" s="47">
        <f t="shared" ca="1" si="9"/>
        <v>6.1850548540674843E-2</v>
      </c>
      <c r="AO63" s="59">
        <f ca="1">OFFSET('Summary w_Port_BF'!$A58,0,('Residual Comparison w_Port_BF'!$BU$8+1),1,1)</f>
        <v>2348.5</v>
      </c>
      <c r="AP63" s="64">
        <f t="shared" ca="1" si="1"/>
        <v>67</v>
      </c>
      <c r="AQ63" s="47">
        <f t="shared" ca="1" si="2"/>
        <v>2.7737528462016145E-2</v>
      </c>
      <c r="AR63" s="59">
        <f ca="1">OFFSET('Summary w_Port_BF'!$A58,0,('Residual Comparison w_Port_BF'!$BU$9+1),1,1)</f>
        <v>2406.1999999999998</v>
      </c>
      <c r="AS63" s="64">
        <f t="shared" ca="1" si="10"/>
        <v>9.3000000000001819</v>
      </c>
      <c r="AT63" s="47">
        <f t="shared" ca="1" si="11"/>
        <v>3.8501345477127643E-3</v>
      </c>
      <c r="AU63" s="59">
        <f ca="1">OFFSET('Summary w_Port_BF'!$A58,0,('Residual Comparison w_Port_BF'!$BU$10+1),1,1)</f>
        <v>2376</v>
      </c>
      <c r="AV63" s="64">
        <f t="shared" ca="1" si="3"/>
        <v>39.5</v>
      </c>
      <c r="AW63" s="47">
        <f t="shared" ca="1" si="4"/>
        <v>1.6352722003725936E-2</v>
      </c>
      <c r="AX63" s="9"/>
      <c r="AY63" s="9"/>
      <c r="AZ63" s="9"/>
      <c r="BA63" s="9"/>
      <c r="BB63" s="9"/>
      <c r="BC63" s="9"/>
      <c r="BD63" s="9"/>
      <c r="BE63" s="9"/>
      <c r="BF63" s="9"/>
      <c r="BG63" s="9"/>
      <c r="BH63" s="9"/>
      <c r="BI63" s="9"/>
      <c r="BJ63" s="9"/>
      <c r="BK63" s="9"/>
      <c r="BL63" s="9"/>
      <c r="BM63" s="9"/>
      <c r="BN63" s="9"/>
      <c r="BO63" s="9"/>
      <c r="BP63" s="9"/>
      <c r="BQ63" s="9"/>
    </row>
    <row r="64" spans="1:69" ht="14.4" thickTop="1" thickBot="1" x14ac:dyDescent="0.3">
      <c r="AG64" s="63">
        <f>'Summary w_Port_BF'!A59</f>
        <v>39444</v>
      </c>
      <c r="AH64" s="59">
        <f ca="1">OFFSET('Summary w_Port_BF'!$A59,0,('Residual Comparison w_Port_BF'!$BU$5+1),1,1)</f>
        <v>2492</v>
      </c>
      <c r="AI64" s="59">
        <f ca="1">OFFSET('Summary w_Port_BF'!$A59,0,('Residual Comparison w_Port_BF'!$BU$6+1),1,1)</f>
        <v>2372.3000000000002</v>
      </c>
      <c r="AJ64" s="64">
        <f t="shared" ca="1" si="6"/>
        <v>119.69999999999982</v>
      </c>
      <c r="AK64" s="47">
        <f t="shared" ca="1" si="7"/>
        <v>4.8033707865168467E-2</v>
      </c>
      <c r="AL64" s="59">
        <f ca="1">OFFSET('Summary w_Port_BF'!$A59,0,('Residual Comparison w_Port_BF'!$BU$7+1),1,1)</f>
        <v>2372.3000000000002</v>
      </c>
      <c r="AM64" s="64">
        <f t="shared" ca="1" si="8"/>
        <v>119.69999999999982</v>
      </c>
      <c r="AN64" s="47">
        <f t="shared" ca="1" si="9"/>
        <v>4.8033707865168467E-2</v>
      </c>
      <c r="AO64" s="59">
        <f ca="1">OFFSET('Summary w_Port_BF'!$A59,0,('Residual Comparison w_Port_BF'!$BU$8+1),1,1)</f>
        <v>2156.8000000000002</v>
      </c>
      <c r="AP64" s="64">
        <f t="shared" ca="1" si="1"/>
        <v>335.19999999999982</v>
      </c>
      <c r="AQ64" s="47">
        <f t="shared" ca="1" si="2"/>
        <v>0.1345104333868378</v>
      </c>
      <c r="AR64" s="59">
        <f ca="1">OFFSET('Summary w_Port_BF'!$A59,0,('Residual Comparison w_Port_BF'!$BU$9+1),1,1)</f>
        <v>2471.6</v>
      </c>
      <c r="AS64" s="64">
        <f t="shared" ca="1" si="10"/>
        <v>20.400000000000091</v>
      </c>
      <c r="AT64" s="47">
        <f t="shared" ca="1" si="11"/>
        <v>8.1861958266453011E-3</v>
      </c>
      <c r="AU64" s="59">
        <f ca="1">OFFSET('Summary w_Port_BF'!$A59,0,('Residual Comparison w_Port_BF'!$BU$10+1),1,1)</f>
        <v>2308.5</v>
      </c>
      <c r="AV64" s="64">
        <f t="shared" ca="1" si="3"/>
        <v>183.5</v>
      </c>
      <c r="AW64" s="47">
        <f t="shared" ca="1" si="4"/>
        <v>7.3635634028892449E-2</v>
      </c>
      <c r="AX64" s="9"/>
      <c r="AY64" s="9"/>
      <c r="AZ64" s="9"/>
      <c r="BA64" s="9"/>
      <c r="BB64" s="9"/>
      <c r="BC64" s="9"/>
      <c r="BD64" s="9"/>
      <c r="BE64" s="9"/>
      <c r="BF64" s="9"/>
      <c r="BG64" s="9"/>
      <c r="BH64" s="9"/>
      <c r="BI64" s="9"/>
      <c r="BJ64" s="9"/>
      <c r="BK64" s="9"/>
      <c r="BL64" s="9"/>
      <c r="BM64" s="9"/>
      <c r="BN64" s="9"/>
      <c r="BO64" s="9"/>
      <c r="BP64" s="9"/>
      <c r="BQ64" s="9"/>
    </row>
    <row r="65" spans="33:69" ht="14.4" thickTop="1" thickBot="1" x14ac:dyDescent="0.3">
      <c r="AG65" s="63">
        <f>'Summary w_Port_BF'!A60</f>
        <v>39445</v>
      </c>
      <c r="AH65" s="59">
        <f ca="1">OFFSET('Summary w_Port_BF'!$A60,0,('Residual Comparison w_Port_BF'!$BU$5+1),1,1)</f>
        <v>2539</v>
      </c>
      <c r="AI65" s="59">
        <f ca="1">OFFSET('Summary w_Port_BF'!$A60,0,('Residual Comparison w_Port_BF'!$BU$6+1),1,1)</f>
        <v>2592.8000000000002</v>
      </c>
      <c r="AJ65" s="64">
        <f t="shared" ca="1" si="6"/>
        <v>-53.800000000000182</v>
      </c>
      <c r="AK65" s="47">
        <f t="shared" ca="1" si="7"/>
        <v>-2.1189444663253322E-2</v>
      </c>
      <c r="AL65" s="59">
        <f ca="1">OFFSET('Summary w_Port_BF'!$A60,0,('Residual Comparison w_Port_BF'!$BU$7+1),1,1)</f>
        <v>2592.8000000000002</v>
      </c>
      <c r="AM65" s="64">
        <f t="shared" ca="1" si="8"/>
        <v>-53.800000000000182</v>
      </c>
      <c r="AN65" s="47">
        <f t="shared" ca="1" si="9"/>
        <v>-2.1189444663253322E-2</v>
      </c>
      <c r="AO65" s="59">
        <f ca="1">OFFSET('Summary w_Port_BF'!$A60,0,('Residual Comparison w_Port_BF'!$BU$8+1),1,1)</f>
        <v>2212.1</v>
      </c>
      <c r="AP65" s="64">
        <f t="shared" ca="1" si="1"/>
        <v>326.90000000000009</v>
      </c>
      <c r="AQ65" s="47">
        <f t="shared" ca="1" si="2"/>
        <v>0.12875147695943287</v>
      </c>
      <c r="AR65" s="59">
        <f ca="1">OFFSET('Summary w_Port_BF'!$A60,0,('Residual Comparison w_Port_BF'!$BU$9+1),1,1)</f>
        <v>2649.1</v>
      </c>
      <c r="AS65" s="64">
        <f t="shared" ca="1" si="10"/>
        <v>-110.09999999999991</v>
      </c>
      <c r="AT65" s="47">
        <f t="shared" ca="1" si="11"/>
        <v>-4.3363528948404846E-2</v>
      </c>
      <c r="AU65" s="59">
        <f ca="1">OFFSET('Summary w_Port_BF'!$A60,0,('Residual Comparison w_Port_BF'!$BU$10+1),1,1)</f>
        <v>2349.5</v>
      </c>
      <c r="AV65" s="64">
        <f t="shared" ca="1" si="3"/>
        <v>189.5</v>
      </c>
      <c r="AW65" s="47">
        <f t="shared" ca="1" si="4"/>
        <v>7.4635683339897604E-2</v>
      </c>
      <c r="AX65" s="9"/>
      <c r="AY65" s="9"/>
      <c r="AZ65" s="9"/>
      <c r="BA65" s="9"/>
      <c r="BB65" s="9"/>
      <c r="BC65" s="9"/>
      <c r="BD65" s="9"/>
      <c r="BE65" s="9"/>
      <c r="BF65" s="9"/>
      <c r="BG65" s="9"/>
      <c r="BH65" s="9"/>
      <c r="BI65" s="9"/>
      <c r="BJ65" s="9"/>
      <c r="BK65" s="9"/>
      <c r="BL65" s="9"/>
      <c r="BM65" s="9"/>
      <c r="BN65" s="9"/>
      <c r="BO65" s="9"/>
      <c r="BP65" s="9"/>
      <c r="BQ65" s="9"/>
    </row>
    <row r="66" spans="33:69" ht="14.4" thickTop="1" thickBot="1" x14ac:dyDescent="0.3">
      <c r="AG66" s="63">
        <f>'Summary w_Port_BF'!A61</f>
        <v>39446</v>
      </c>
      <c r="AH66" s="59">
        <f ca="1">OFFSET('Summary w_Port_BF'!$A61,0,('Residual Comparison w_Port_BF'!$BU$5+1),1,1)</f>
        <v>2591.5</v>
      </c>
      <c r="AI66" s="59">
        <f ca="1">OFFSET('Summary w_Port_BF'!$A61,0,('Residual Comparison w_Port_BF'!$BU$6+1),1,1)</f>
        <v>2597.5</v>
      </c>
      <c r="AJ66" s="64">
        <f t="shared" ca="1" si="6"/>
        <v>-6</v>
      </c>
      <c r="AK66" s="47">
        <f t="shared" ca="1" si="7"/>
        <v>-2.3152614316033185E-3</v>
      </c>
      <c r="AL66" s="59">
        <f ca="1">OFFSET('Summary w_Port_BF'!$A61,0,('Residual Comparison w_Port_BF'!$BU$7+1),1,1)</f>
        <v>2597.5</v>
      </c>
      <c r="AM66" s="64">
        <f t="shared" ca="1" si="8"/>
        <v>-6</v>
      </c>
      <c r="AN66" s="47">
        <f t="shared" ca="1" si="9"/>
        <v>-2.3152614316033185E-3</v>
      </c>
      <c r="AO66" s="59">
        <f ca="1">OFFSET('Summary w_Port_BF'!$A61,0,('Residual Comparison w_Port_BF'!$BU$8+1),1,1)</f>
        <v>2246.4</v>
      </c>
      <c r="AP66" s="64">
        <f t="shared" ca="1" si="1"/>
        <v>345.09999999999991</v>
      </c>
      <c r="AQ66" s="47">
        <f t="shared" ca="1" si="2"/>
        <v>0.13316612000771749</v>
      </c>
      <c r="AR66" s="59">
        <f ca="1">OFFSET('Summary w_Port_BF'!$A61,0,('Residual Comparison w_Port_BF'!$BU$9+1),1,1)</f>
        <v>2697.7999999999997</v>
      </c>
      <c r="AS66" s="64">
        <f t="shared" ca="1" si="10"/>
        <v>-106.29999999999973</v>
      </c>
      <c r="AT66" s="47">
        <f t="shared" ca="1" si="11"/>
        <v>-4.1018715029905353E-2</v>
      </c>
      <c r="AU66" s="59">
        <f ca="1">OFFSET('Summary w_Port_BF'!$A61,0,('Residual Comparison w_Port_BF'!$BU$10+1),1,1)</f>
        <v>2368</v>
      </c>
      <c r="AV66" s="64">
        <f t="shared" ca="1" si="3"/>
        <v>223.5</v>
      </c>
      <c r="AW66" s="47">
        <f t="shared" ca="1" si="4"/>
        <v>8.6243488327223616E-2</v>
      </c>
      <c r="AX66" s="9"/>
      <c r="AY66" s="9"/>
      <c r="AZ66" s="9"/>
      <c r="BA66" s="9"/>
      <c r="BB66" s="9"/>
      <c r="BC66" s="9"/>
      <c r="BD66" s="9"/>
      <c r="BE66" s="9"/>
      <c r="BF66" s="9"/>
      <c r="BG66" s="9"/>
      <c r="BH66" s="9"/>
      <c r="BI66" s="9"/>
      <c r="BJ66" s="9"/>
      <c r="BK66" s="9"/>
      <c r="BL66" s="9"/>
      <c r="BM66" s="9"/>
      <c r="BN66" s="9"/>
      <c r="BO66" s="9"/>
      <c r="BP66" s="9"/>
      <c r="BQ66" s="9"/>
    </row>
    <row r="67" spans="33:69" ht="14.4" thickTop="1" thickBot="1" x14ac:dyDescent="0.3">
      <c r="AG67" s="63">
        <f>'Summary w_Port_BF'!A62</f>
        <v>39447</v>
      </c>
      <c r="AH67" s="59">
        <f ca="1">OFFSET('Summary w_Port_BF'!$A62,0,('Residual Comparison w_Port_BF'!$BU$5+1),1,1)</f>
        <v>2709</v>
      </c>
      <c r="AI67" s="59">
        <f ca="1">OFFSET('Summary w_Port_BF'!$A62,0,('Residual Comparison w_Port_BF'!$BU$6+1),1,1)</f>
        <v>2617.8000000000002</v>
      </c>
      <c r="AJ67" s="64">
        <f t="shared" ca="1" si="6"/>
        <v>91.199999999999818</v>
      </c>
      <c r="AK67" s="47">
        <f t="shared" ca="1" si="7"/>
        <v>3.3665559246954531E-2</v>
      </c>
      <c r="AL67" s="59">
        <f ca="1">OFFSET('Summary w_Port_BF'!$A62,0,('Residual Comparison w_Port_BF'!$BU$7+1),1,1)</f>
        <v>2617.8000000000002</v>
      </c>
      <c r="AM67" s="64">
        <f t="shared" ca="1" si="8"/>
        <v>91.199999999999818</v>
      </c>
      <c r="AN67" s="47">
        <f t="shared" ca="1" si="9"/>
        <v>3.3665559246954531E-2</v>
      </c>
      <c r="AO67" s="59">
        <f ca="1">OFFSET('Summary w_Port_BF'!$A62,0,('Residual Comparison w_Port_BF'!$BU$8+1),1,1)</f>
        <v>2223.6999999999998</v>
      </c>
      <c r="AP67" s="64">
        <f t="shared" ca="1" si="1"/>
        <v>485.30000000000018</v>
      </c>
      <c r="AQ67" s="47">
        <f t="shared" ca="1" si="2"/>
        <v>0.17914359542266525</v>
      </c>
      <c r="AR67" s="59">
        <f ca="1">OFFSET('Summary w_Port_BF'!$A62,0,('Residual Comparison w_Port_BF'!$BU$9+1),1,1)</f>
        <v>2755.7999999999997</v>
      </c>
      <c r="AS67" s="64">
        <f t="shared" ca="1" si="10"/>
        <v>-46.799999999999727</v>
      </c>
      <c r="AT67" s="47">
        <f t="shared" ca="1" si="11"/>
        <v>-1.7275747508305548E-2</v>
      </c>
      <c r="AU67" s="59">
        <f ca="1">OFFSET('Summary w_Port_BF'!$A62,0,('Residual Comparison w_Port_BF'!$BU$10+1),1,1)</f>
        <v>2442</v>
      </c>
      <c r="AV67" s="64">
        <f t="shared" ca="1" si="3"/>
        <v>267</v>
      </c>
      <c r="AW67" s="47">
        <f t="shared" ca="1" si="4"/>
        <v>9.8560354374307865E-2</v>
      </c>
      <c r="AX67" s="9"/>
      <c r="AY67" s="9"/>
      <c r="AZ67" s="9"/>
      <c r="BA67" s="9"/>
      <c r="BB67" s="9"/>
      <c r="BC67" s="9"/>
      <c r="BD67" s="9"/>
      <c r="BE67" s="9"/>
      <c r="BF67" s="9"/>
      <c r="BG67" s="9"/>
      <c r="BH67" s="9"/>
      <c r="BI67" s="9"/>
      <c r="BJ67" s="9"/>
      <c r="BK67" s="9"/>
      <c r="BL67" s="9"/>
      <c r="BM67" s="9"/>
      <c r="BN67" s="9"/>
      <c r="BO67" s="9"/>
      <c r="BP67" s="9"/>
      <c r="BQ67" s="9"/>
    </row>
    <row r="68" spans="33:69" ht="14.4" thickTop="1" thickBot="1" x14ac:dyDescent="0.3">
      <c r="AG68" s="63">
        <f>'Summary w_Port_BF'!A63</f>
        <v>39448</v>
      </c>
      <c r="AH68" s="59">
        <f ca="1">OFFSET('Summary w_Port_BF'!$A63,0,('Residual Comparison w_Port_BF'!$BU$5+1),1,1)</f>
        <v>2730</v>
      </c>
      <c r="AI68" s="59">
        <f ca="1">OFFSET('Summary w_Port_BF'!$A63,0,('Residual Comparison w_Port_BF'!$BU$6+1),1,1)</f>
        <v>2552.7000000000003</v>
      </c>
      <c r="AJ68" s="64">
        <f t="shared" ca="1" si="6"/>
        <v>177.29999999999973</v>
      </c>
      <c r="AK68" s="47">
        <f t="shared" ca="1" si="7"/>
        <v>6.4945054945054842E-2</v>
      </c>
      <c r="AL68" s="59">
        <f ca="1">OFFSET('Summary w_Port_BF'!$A63,0,('Residual Comparison w_Port_BF'!$BU$7+1),1,1)</f>
        <v>2552.7000000000003</v>
      </c>
      <c r="AM68" s="64">
        <f t="shared" ca="1" si="8"/>
        <v>177.29999999999973</v>
      </c>
      <c r="AN68" s="47">
        <f t="shared" ca="1" si="9"/>
        <v>6.4945054945054842E-2</v>
      </c>
      <c r="AO68" s="59">
        <f ca="1">OFFSET('Summary w_Port_BF'!$A63,0,('Residual Comparison w_Port_BF'!$BU$8+1),1,1)</f>
        <v>2165.4</v>
      </c>
      <c r="AP68" s="64">
        <f t="shared" ca="1" si="1"/>
        <v>564.59999999999991</v>
      </c>
      <c r="AQ68" s="47">
        <f t="shared" ca="1" si="2"/>
        <v>0.20681318681318678</v>
      </c>
      <c r="AR68" s="59">
        <f ca="1">OFFSET('Summary w_Port_BF'!$A63,0,('Residual Comparison w_Port_BF'!$BU$9+1),1,1)</f>
        <v>3349.7000000000003</v>
      </c>
      <c r="AS68" s="64">
        <f t="shared" ca="1" si="10"/>
        <v>-619.70000000000027</v>
      </c>
      <c r="AT68" s="47">
        <f t="shared" ca="1" si="11"/>
        <v>-0.22699633699633709</v>
      </c>
      <c r="AU68" s="59">
        <f ca="1">OFFSET('Summary w_Port_BF'!$A63,0,('Residual Comparison w_Port_BF'!$BU$10+1),1,1)</f>
        <v>2469</v>
      </c>
      <c r="AV68" s="64">
        <f t="shared" ca="1" si="3"/>
        <v>261</v>
      </c>
      <c r="AW68" s="47">
        <f t="shared" ca="1" si="4"/>
        <v>9.5604395604395598E-2</v>
      </c>
      <c r="AX68" s="9"/>
      <c r="AY68" s="9"/>
      <c r="AZ68" s="9"/>
      <c r="BA68" s="9"/>
      <c r="BB68" s="9"/>
      <c r="BC68" s="9"/>
      <c r="BD68" s="9"/>
      <c r="BE68" s="9"/>
      <c r="BF68" s="9"/>
      <c r="BG68" s="9"/>
      <c r="BH68" s="9"/>
      <c r="BI68" s="9"/>
      <c r="BJ68" s="9"/>
      <c r="BK68" s="9"/>
      <c r="BL68" s="9"/>
      <c r="BM68" s="9"/>
      <c r="BN68" s="9"/>
      <c r="BO68" s="9"/>
      <c r="BP68" s="9"/>
      <c r="BQ68" s="9"/>
    </row>
    <row r="69" spans="33:69" ht="14.4" thickTop="1" thickBot="1" x14ac:dyDescent="0.3">
      <c r="AG69" s="63">
        <f>'Summary w_Port_BF'!A64</f>
        <v>39449</v>
      </c>
      <c r="AH69" s="59">
        <f ca="1">OFFSET('Summary w_Port_BF'!$A64,0,('Residual Comparison w_Port_BF'!$BU$5+1),1,1)</f>
        <v>2703.5</v>
      </c>
      <c r="AI69" s="59">
        <f ca="1">OFFSET('Summary w_Port_BF'!$A64,0,('Residual Comparison w_Port_BF'!$BU$6+1),1,1)</f>
        <v>2453.9</v>
      </c>
      <c r="AJ69" s="64">
        <f t="shared" ca="1" si="6"/>
        <v>249.59999999999991</v>
      </c>
      <c r="AK69" s="47">
        <f t="shared" ca="1" si="7"/>
        <v>9.2324764194562564E-2</v>
      </c>
      <c r="AL69" s="59">
        <f ca="1">OFFSET('Summary w_Port_BF'!$A64,0,('Residual Comparison w_Port_BF'!$BU$7+1),1,1)</f>
        <v>2453.9</v>
      </c>
      <c r="AM69" s="64">
        <f t="shared" ca="1" si="8"/>
        <v>249.59999999999991</v>
      </c>
      <c r="AN69" s="47">
        <f t="shared" ca="1" si="9"/>
        <v>9.2324764194562564E-2</v>
      </c>
      <c r="AO69" s="59">
        <f ca="1">OFFSET('Summary w_Port_BF'!$A64,0,('Residual Comparison w_Port_BF'!$BU$8+1),1,1)</f>
        <v>2018.8000000000002</v>
      </c>
      <c r="AP69" s="64">
        <f t="shared" ca="1" si="1"/>
        <v>684.69999999999982</v>
      </c>
      <c r="AQ69" s="47">
        <f t="shared" ca="1" si="2"/>
        <v>0.2532642870353245</v>
      </c>
      <c r="AR69" s="59">
        <f ca="1">OFFSET('Summary w_Port_BF'!$A64,0,('Residual Comparison w_Port_BF'!$BU$9+1),1,1)</f>
        <v>3143.4999999999995</v>
      </c>
      <c r="AS69" s="64">
        <f t="shared" ca="1" si="10"/>
        <v>-439.99999999999955</v>
      </c>
      <c r="AT69" s="47">
        <f t="shared" ca="1" si="11"/>
        <v>-0.1627519881634916</v>
      </c>
      <c r="AU69" s="59">
        <f ca="1">OFFSET('Summary w_Port_BF'!$A64,0,('Residual Comparison w_Port_BF'!$BU$10+1),1,1)</f>
        <v>2462</v>
      </c>
      <c r="AV69" s="64">
        <f t="shared" ca="1" si="3"/>
        <v>241.5</v>
      </c>
      <c r="AW69" s="47">
        <f t="shared" ca="1" si="4"/>
        <v>8.9328648048825593E-2</v>
      </c>
      <c r="AX69" s="9"/>
      <c r="AY69" s="9"/>
      <c r="AZ69" s="9"/>
      <c r="BA69" s="9"/>
      <c r="BB69" s="9"/>
      <c r="BC69" s="9"/>
      <c r="BD69" s="9"/>
      <c r="BE69" s="9"/>
      <c r="BF69" s="9"/>
      <c r="BG69" s="9"/>
      <c r="BH69" s="9"/>
      <c r="BI69" s="9"/>
      <c r="BJ69" s="9"/>
      <c r="BK69" s="9"/>
      <c r="BL69" s="9"/>
      <c r="BM69" s="9"/>
      <c r="BN69" s="9"/>
      <c r="BO69" s="9"/>
      <c r="BP69" s="9"/>
      <c r="BQ69" s="9"/>
    </row>
    <row r="70" spans="33:69" ht="14.4" thickTop="1" thickBot="1" x14ac:dyDescent="0.3">
      <c r="AG70" s="63">
        <f>'Summary w_Port_BF'!A65</f>
        <v>39450</v>
      </c>
      <c r="AH70" s="59">
        <f ca="1">OFFSET('Summary w_Port_BF'!$A65,0,('Residual Comparison w_Port_BF'!$BU$5+1),1,1)</f>
        <v>2618</v>
      </c>
      <c r="AI70" s="59">
        <f ca="1">OFFSET('Summary w_Port_BF'!$A65,0,('Residual Comparison w_Port_BF'!$BU$6+1),1,1)</f>
        <v>2452.6999999999998</v>
      </c>
      <c r="AJ70" s="64">
        <f t="shared" ca="1" si="6"/>
        <v>165.30000000000018</v>
      </c>
      <c r="AK70" s="47">
        <f t="shared" ca="1" si="7"/>
        <v>6.3139801375095561E-2</v>
      </c>
      <c r="AL70" s="59">
        <f ca="1">OFFSET('Summary w_Port_BF'!$A65,0,('Residual Comparison w_Port_BF'!$BU$7+1),1,1)</f>
        <v>2452.6999999999998</v>
      </c>
      <c r="AM70" s="64">
        <f t="shared" ca="1" si="8"/>
        <v>165.30000000000018</v>
      </c>
      <c r="AN70" s="47">
        <f t="shared" ca="1" si="9"/>
        <v>6.3139801375095561E-2</v>
      </c>
      <c r="AO70" s="59">
        <f ca="1">OFFSET('Summary w_Port_BF'!$A65,0,('Residual Comparison w_Port_BF'!$BU$8+1),1,1)</f>
        <v>2035.1</v>
      </c>
      <c r="AP70" s="64">
        <f t="shared" ca="1" si="1"/>
        <v>582.90000000000009</v>
      </c>
      <c r="AQ70" s="47">
        <f t="shared" ca="1" si="2"/>
        <v>0.22265087853323151</v>
      </c>
      <c r="AR70" s="59">
        <f ca="1">OFFSET('Summary w_Port_BF'!$A65,0,('Residual Comparison w_Port_BF'!$BU$9+1),1,1)</f>
        <v>2799.6</v>
      </c>
      <c r="AS70" s="64">
        <f t="shared" ca="1" si="10"/>
        <v>-181.59999999999991</v>
      </c>
      <c r="AT70" s="47">
        <f t="shared" ca="1" si="11"/>
        <v>-6.9365928189457568E-2</v>
      </c>
      <c r="AU70" s="59">
        <f ca="1">OFFSET('Summary w_Port_BF'!$A65,0,('Residual Comparison w_Port_BF'!$BU$10+1),1,1)</f>
        <v>2419</v>
      </c>
      <c r="AV70" s="64">
        <f t="shared" ca="1" si="3"/>
        <v>199</v>
      </c>
      <c r="AW70" s="47">
        <f t="shared" ca="1" si="4"/>
        <v>7.6012223071046603E-2</v>
      </c>
      <c r="AX70" s="9"/>
      <c r="AY70" s="9"/>
      <c r="AZ70" s="9"/>
      <c r="BA70" s="9"/>
      <c r="BB70" s="9"/>
      <c r="BC70" s="9"/>
      <c r="BD70" s="9"/>
      <c r="BE70" s="9"/>
      <c r="BF70" s="9"/>
      <c r="BG70" s="9"/>
      <c r="BH70" s="9"/>
      <c r="BI70" s="9"/>
      <c r="BJ70" s="9"/>
      <c r="BK70" s="9"/>
      <c r="BL70" s="9"/>
      <c r="BM70" s="9"/>
      <c r="BN70" s="9"/>
      <c r="BO70" s="9"/>
      <c r="BP70" s="9"/>
      <c r="BQ70" s="9"/>
    </row>
    <row r="71" spans="33:69" ht="14.4" thickTop="1" thickBot="1" x14ac:dyDescent="0.3">
      <c r="AG71" s="63">
        <f>'Summary w_Port_BF'!A66</f>
        <v>39451</v>
      </c>
      <c r="AH71" s="59">
        <f ca="1">OFFSET('Summary w_Port_BF'!$A66,0,('Residual Comparison w_Port_BF'!$BU$5+1),1,1)</f>
        <v>2640.5</v>
      </c>
      <c r="AI71" s="59">
        <f ca="1">OFFSET('Summary w_Port_BF'!$A66,0,('Residual Comparison w_Port_BF'!$BU$6+1),1,1)</f>
        <v>2428.6999999999998</v>
      </c>
      <c r="AJ71" s="64">
        <f t="shared" ref="AJ71:AJ134" ca="1" si="43">IF($AI71=0,0,$AH71-AI71)</f>
        <v>211.80000000000018</v>
      </c>
      <c r="AK71" s="47">
        <f t="shared" ref="AK71:AK134" ca="1" si="44">AJ71/$AH71</f>
        <v>8.021208104525665E-2</v>
      </c>
      <c r="AL71" s="59">
        <f ca="1">OFFSET('Summary w_Port_BF'!$A66,0,('Residual Comparison w_Port_BF'!$BU$7+1),1,1)</f>
        <v>2428.6999999999998</v>
      </c>
      <c r="AM71" s="64">
        <f t="shared" ca="1" si="8"/>
        <v>211.80000000000018</v>
      </c>
      <c r="AN71" s="47">
        <f t="shared" ref="AN71:AN134" ca="1" si="45">AM71/$AH71</f>
        <v>8.021208104525665E-2</v>
      </c>
      <c r="AO71" s="59">
        <f ca="1">OFFSET('Summary w_Port_BF'!$A66,0,('Residual Comparison w_Port_BF'!$BU$8+1),1,1)</f>
        <v>2004.3000000000002</v>
      </c>
      <c r="AP71" s="64">
        <f t="shared" ref="AP71:AP134" ca="1" si="46">IF($AO71=0,0,$AH71-AO71)</f>
        <v>636.19999999999982</v>
      </c>
      <c r="AQ71" s="47">
        <f t="shared" ref="AQ71:AQ134" ca="1" si="47">AP71/$AH71</f>
        <v>0.2409392160575648</v>
      </c>
      <c r="AR71" s="59">
        <f ca="1">OFFSET('Summary w_Port_BF'!$A66,0,('Residual Comparison w_Port_BF'!$BU$9+1),1,1)</f>
        <v>2539.3000000000002</v>
      </c>
      <c r="AS71" s="64">
        <f t="shared" ca="1" si="10"/>
        <v>101.19999999999982</v>
      </c>
      <c r="AT71" s="47">
        <f t="shared" ca="1" si="11"/>
        <v>3.8326074607081921E-2</v>
      </c>
      <c r="AU71" s="59">
        <f ca="1">OFFSET('Summary w_Port_BF'!$A66,0,('Residual Comparison w_Port_BF'!$BU$10+1),1,1)</f>
        <v>2345.5</v>
      </c>
      <c r="AV71" s="64">
        <f t="shared" ref="AV71:AV134" ca="1" si="48">IF($AU71=0,0,$AH71-AU71)</f>
        <v>295</v>
      </c>
      <c r="AW71" s="47">
        <f t="shared" ref="AW71:AW134" ca="1" si="49">AV71/$AH71</f>
        <v>0.11172126491194849</v>
      </c>
      <c r="AX71" s="9"/>
      <c r="AY71" s="9"/>
      <c r="AZ71" s="9"/>
      <c r="BA71" s="9"/>
      <c r="BB71" s="9"/>
      <c r="BC71" s="9"/>
      <c r="BD71" s="9"/>
      <c r="BE71" s="9"/>
      <c r="BF71" s="9"/>
      <c r="BG71" s="9"/>
      <c r="BH71" s="9"/>
      <c r="BI71" s="9"/>
      <c r="BJ71" s="9"/>
      <c r="BK71" s="9"/>
      <c r="BL71" s="9"/>
      <c r="BM71" s="9"/>
      <c r="BN71" s="9"/>
      <c r="BO71" s="9"/>
      <c r="BP71" s="9"/>
      <c r="BQ71" s="9"/>
    </row>
    <row r="72" spans="33:69" ht="14.4" thickTop="1" thickBot="1" x14ac:dyDescent="0.3">
      <c r="AG72" s="63">
        <f>'Summary w_Port_BF'!A67</f>
        <v>39452</v>
      </c>
      <c r="AH72" s="59">
        <f ca="1">OFFSET('Summary w_Port_BF'!$A67,0,('Residual Comparison w_Port_BF'!$BU$5+1),1,1)</f>
        <v>2605.5</v>
      </c>
      <c r="AI72" s="59">
        <f ca="1">OFFSET('Summary w_Port_BF'!$A67,0,('Residual Comparison w_Port_BF'!$BU$6+1),1,1)</f>
        <v>2453.9</v>
      </c>
      <c r="AJ72" s="64">
        <f t="shared" ca="1" si="43"/>
        <v>151.59999999999991</v>
      </c>
      <c r="AK72" s="47">
        <f t="shared" ca="1" si="44"/>
        <v>5.8184609479946234E-2</v>
      </c>
      <c r="AL72" s="59">
        <f ca="1">OFFSET('Summary w_Port_BF'!$A67,0,('Residual Comparison w_Port_BF'!$BU$7+1),1,1)</f>
        <v>2453.9</v>
      </c>
      <c r="AM72" s="64">
        <f t="shared" ref="AM72:AM135" ca="1" si="50">IF($AL72=0,0,$AH72-AL72)</f>
        <v>151.59999999999991</v>
      </c>
      <c r="AN72" s="47">
        <f t="shared" ca="1" si="45"/>
        <v>5.8184609479946234E-2</v>
      </c>
      <c r="AO72" s="59">
        <f ca="1">OFFSET('Summary w_Port_BF'!$A67,0,('Residual Comparison w_Port_BF'!$BU$8+1),1,1)</f>
        <v>2203.7999999999997</v>
      </c>
      <c r="AP72" s="64">
        <f t="shared" ca="1" si="46"/>
        <v>401.70000000000027</v>
      </c>
      <c r="AQ72" s="47">
        <f t="shared" ca="1" si="47"/>
        <v>0.15417386298215324</v>
      </c>
      <c r="AR72" s="59">
        <f ca="1">OFFSET('Summary w_Port_BF'!$A67,0,('Residual Comparison w_Port_BF'!$BU$9+1),1,1)</f>
        <v>2415</v>
      </c>
      <c r="AS72" s="64">
        <f t="shared" ref="AS72:AS135" ca="1" si="51">IF($AR72=0,0,$AH72-AR72)</f>
        <v>190.5</v>
      </c>
      <c r="AT72" s="47">
        <f t="shared" ref="AT72:AT135" ca="1" si="52">AS72/$AH72</f>
        <v>7.3114565342544624E-2</v>
      </c>
      <c r="AU72" s="59">
        <f ca="1">OFFSET('Summary w_Port_BF'!$A67,0,('Residual Comparison w_Port_BF'!$BU$10+1),1,1)</f>
        <v>2332</v>
      </c>
      <c r="AV72" s="64">
        <f t="shared" ca="1" si="48"/>
        <v>273.5</v>
      </c>
      <c r="AW72" s="47">
        <f t="shared" ca="1" si="49"/>
        <v>0.10497025522932259</v>
      </c>
      <c r="AX72" s="9"/>
      <c r="AY72" s="9"/>
      <c r="AZ72" s="9"/>
      <c r="BA72" s="9"/>
      <c r="BB72" s="9"/>
      <c r="BC72" s="9"/>
      <c r="BD72" s="9"/>
      <c r="BE72" s="9"/>
      <c r="BF72" s="9"/>
      <c r="BG72" s="9"/>
      <c r="BH72" s="9"/>
      <c r="BI72" s="9"/>
      <c r="BJ72" s="9"/>
      <c r="BK72" s="9"/>
      <c r="BL72" s="9"/>
      <c r="BM72" s="9"/>
      <c r="BN72" s="9"/>
      <c r="BO72" s="9"/>
      <c r="BP72" s="9"/>
      <c r="BQ72" s="9"/>
    </row>
    <row r="73" spans="33:69" ht="14.4" thickTop="1" thickBot="1" x14ac:dyDescent="0.3">
      <c r="AG73" s="63">
        <f>'Summary w_Port_BF'!A68</f>
        <v>39453</v>
      </c>
      <c r="AH73" s="59">
        <f ca="1">OFFSET('Summary w_Port_BF'!$A68,0,('Residual Comparison w_Port_BF'!$BU$5+1),1,1)</f>
        <v>2582.5</v>
      </c>
      <c r="AI73" s="59">
        <f ca="1">OFFSET('Summary w_Port_BF'!$A68,0,('Residual Comparison w_Port_BF'!$BU$6+1),1,1)</f>
        <v>2431.9</v>
      </c>
      <c r="AJ73" s="64">
        <f t="shared" ca="1" si="43"/>
        <v>150.59999999999991</v>
      </c>
      <c r="AK73" s="47">
        <f t="shared" ca="1" si="44"/>
        <v>5.831558567279764E-2</v>
      </c>
      <c r="AL73" s="59">
        <f ca="1">OFFSET('Summary w_Port_BF'!$A68,0,('Residual Comparison w_Port_BF'!$BU$7+1),1,1)</f>
        <v>2431.9</v>
      </c>
      <c r="AM73" s="64">
        <f t="shared" ca="1" si="50"/>
        <v>150.59999999999991</v>
      </c>
      <c r="AN73" s="47">
        <f t="shared" ca="1" si="45"/>
        <v>5.831558567279764E-2</v>
      </c>
      <c r="AO73" s="59">
        <f ca="1">OFFSET('Summary w_Port_BF'!$A68,0,('Residual Comparison w_Port_BF'!$BU$8+1),1,1)</f>
        <v>2238.4</v>
      </c>
      <c r="AP73" s="64">
        <f t="shared" ca="1" si="46"/>
        <v>344.09999999999991</v>
      </c>
      <c r="AQ73" s="47">
        <f t="shared" ca="1" si="47"/>
        <v>0.13324298160696996</v>
      </c>
      <c r="AR73" s="59">
        <f ca="1">OFFSET('Summary w_Port_BF'!$A68,0,('Residual Comparison w_Port_BF'!$BU$9+1),1,1)</f>
        <v>2414.5</v>
      </c>
      <c r="AS73" s="64">
        <f t="shared" ca="1" si="51"/>
        <v>168</v>
      </c>
      <c r="AT73" s="47">
        <f t="shared" ca="1" si="52"/>
        <v>6.5053242981606973E-2</v>
      </c>
      <c r="AU73" s="59">
        <f ca="1">OFFSET('Summary w_Port_BF'!$A68,0,('Residual Comparison w_Port_BF'!$BU$10+1),1,1)</f>
        <v>2369</v>
      </c>
      <c r="AV73" s="64">
        <f t="shared" ca="1" si="48"/>
        <v>213.5</v>
      </c>
      <c r="AW73" s="47">
        <f t="shared" ca="1" si="49"/>
        <v>8.2671829622458864E-2</v>
      </c>
      <c r="AX73" s="9"/>
      <c r="AY73" s="9"/>
      <c r="AZ73" s="9"/>
      <c r="BA73" s="9"/>
      <c r="BB73" s="9"/>
      <c r="BC73" s="9"/>
      <c r="BD73" s="9"/>
      <c r="BE73" s="9"/>
      <c r="BF73" s="9"/>
      <c r="BG73" s="9"/>
      <c r="BH73" s="9"/>
      <c r="BI73" s="9"/>
      <c r="BJ73" s="9"/>
      <c r="BK73" s="9"/>
      <c r="BL73" s="9"/>
      <c r="BM73" s="9"/>
      <c r="BN73" s="9"/>
      <c r="BO73" s="9"/>
      <c r="BP73" s="9"/>
      <c r="BQ73" s="9"/>
    </row>
    <row r="74" spans="33:69" ht="14.4" thickTop="1" thickBot="1" x14ac:dyDescent="0.3">
      <c r="AG74" s="63">
        <f>'Summary w_Port_BF'!A69</f>
        <v>39454</v>
      </c>
      <c r="AH74" s="59">
        <f ca="1">OFFSET('Summary w_Port_BF'!$A69,0,('Residual Comparison w_Port_BF'!$BU$5+1),1,1)</f>
        <v>2626</v>
      </c>
      <c r="AI74" s="59">
        <f ca="1">OFFSET('Summary w_Port_BF'!$A69,0,('Residual Comparison w_Port_BF'!$BU$6+1),1,1)</f>
        <v>2458.5</v>
      </c>
      <c r="AJ74" s="64">
        <f t="shared" ca="1" si="43"/>
        <v>167.5</v>
      </c>
      <c r="AK74" s="47">
        <f t="shared" ca="1" si="44"/>
        <v>6.3785224676313784E-2</v>
      </c>
      <c r="AL74" s="59">
        <f ca="1">OFFSET('Summary w_Port_BF'!$A69,0,('Residual Comparison w_Port_BF'!$BU$7+1),1,1)</f>
        <v>2458.5</v>
      </c>
      <c r="AM74" s="64">
        <f t="shared" ca="1" si="50"/>
        <v>167.5</v>
      </c>
      <c r="AN74" s="47">
        <f t="shared" ca="1" si="45"/>
        <v>6.3785224676313784E-2</v>
      </c>
      <c r="AO74" s="59">
        <f ca="1">OFFSET('Summary w_Port_BF'!$A69,0,('Residual Comparison w_Port_BF'!$BU$8+1),1,1)</f>
        <v>2208.1000000000004</v>
      </c>
      <c r="AP74" s="64">
        <f t="shared" ca="1" si="46"/>
        <v>417.89999999999964</v>
      </c>
      <c r="AQ74" s="47">
        <f t="shared" ca="1" si="47"/>
        <v>0.15913937547600901</v>
      </c>
      <c r="AR74" s="59">
        <f ca="1">OFFSET('Summary w_Port_BF'!$A69,0,('Residual Comparison w_Port_BF'!$BU$9+1),1,1)</f>
        <v>2586.1</v>
      </c>
      <c r="AS74" s="64">
        <f t="shared" ca="1" si="51"/>
        <v>39.900000000000091</v>
      </c>
      <c r="AT74" s="47">
        <f t="shared" ca="1" si="52"/>
        <v>1.5194211728865229E-2</v>
      </c>
      <c r="AU74" s="59">
        <f ca="1">OFFSET('Summary w_Port_BF'!$A69,0,('Residual Comparison w_Port_BF'!$BU$10+1),1,1)</f>
        <v>2391</v>
      </c>
      <c r="AV74" s="64">
        <f t="shared" ca="1" si="48"/>
        <v>235</v>
      </c>
      <c r="AW74" s="47">
        <f t="shared" ca="1" si="49"/>
        <v>8.9489718202589497E-2</v>
      </c>
      <c r="AX74" s="9"/>
      <c r="AY74" s="9"/>
      <c r="AZ74" s="9"/>
      <c r="BA74" s="9"/>
      <c r="BB74" s="9"/>
      <c r="BC74" s="9"/>
      <c r="BD74" s="9"/>
      <c r="BE74" s="9"/>
      <c r="BF74" s="9"/>
      <c r="BG74" s="9"/>
      <c r="BH74" s="9"/>
      <c r="BI74" s="9"/>
      <c r="BJ74" s="9"/>
      <c r="BK74" s="9"/>
      <c r="BL74" s="9"/>
      <c r="BM74" s="9"/>
      <c r="BN74" s="9"/>
      <c r="BO74" s="9"/>
      <c r="BP74" s="9"/>
      <c r="BQ74" s="9"/>
    </row>
    <row r="75" spans="33:69" ht="14.4" thickTop="1" thickBot="1" x14ac:dyDescent="0.3">
      <c r="AG75" s="63">
        <f>'Summary w_Port_BF'!A70</f>
        <v>39455</v>
      </c>
      <c r="AH75" s="59">
        <f ca="1">OFFSET('Summary w_Port_BF'!$A70,0,('Residual Comparison w_Port_BF'!$BU$5+1),1,1)</f>
        <v>2554.5</v>
      </c>
      <c r="AI75" s="59">
        <f ca="1">OFFSET('Summary w_Port_BF'!$A70,0,('Residual Comparison w_Port_BF'!$BU$6+1),1,1)</f>
        <v>2472.1999999999998</v>
      </c>
      <c r="AJ75" s="64">
        <f t="shared" ca="1" si="43"/>
        <v>82.300000000000182</v>
      </c>
      <c r="AK75" s="47">
        <f t="shared" ca="1" si="44"/>
        <v>3.2217655118418551E-2</v>
      </c>
      <c r="AL75" s="59">
        <f ca="1">OFFSET('Summary w_Port_BF'!$A70,0,('Residual Comparison w_Port_BF'!$BU$7+1),1,1)</f>
        <v>2472.1999999999998</v>
      </c>
      <c r="AM75" s="64">
        <f t="shared" ca="1" si="50"/>
        <v>82.300000000000182</v>
      </c>
      <c r="AN75" s="47">
        <f t="shared" ca="1" si="45"/>
        <v>3.2217655118418551E-2</v>
      </c>
      <c r="AO75" s="59">
        <f ca="1">OFFSET('Summary w_Port_BF'!$A70,0,('Residual Comparison w_Port_BF'!$BU$8+1),1,1)</f>
        <v>2247.9</v>
      </c>
      <c r="AP75" s="64">
        <f t="shared" ca="1" si="46"/>
        <v>306.59999999999991</v>
      </c>
      <c r="AQ75" s="47">
        <f t="shared" ca="1" si="47"/>
        <v>0.12002348796241923</v>
      </c>
      <c r="AR75" s="59">
        <f ca="1">OFFSET('Summary w_Port_BF'!$A70,0,('Residual Comparison w_Port_BF'!$BU$9+1),1,1)</f>
        <v>2611.5</v>
      </c>
      <c r="AS75" s="64">
        <f t="shared" ca="1" si="51"/>
        <v>-57</v>
      </c>
      <c r="AT75" s="47">
        <f t="shared" ca="1" si="52"/>
        <v>-2.2313564298297124E-2</v>
      </c>
      <c r="AU75" s="59">
        <f ca="1">OFFSET('Summary w_Port_BF'!$A70,0,('Residual Comparison w_Port_BF'!$BU$10+1),1,1)</f>
        <v>2418</v>
      </c>
      <c r="AV75" s="64">
        <f t="shared" ca="1" si="48"/>
        <v>136.5</v>
      </c>
      <c r="AW75" s="47">
        <f t="shared" ca="1" si="49"/>
        <v>5.3435114503816793E-2</v>
      </c>
      <c r="AX75" s="9"/>
      <c r="AY75" s="9"/>
      <c r="AZ75" s="9"/>
      <c r="BA75" s="9"/>
      <c r="BB75" s="9"/>
      <c r="BC75" s="9"/>
      <c r="BD75" s="9"/>
      <c r="BE75" s="9"/>
      <c r="BF75" s="9"/>
      <c r="BG75" s="9"/>
      <c r="BH75" s="9"/>
      <c r="BI75" s="9"/>
      <c r="BJ75" s="9"/>
      <c r="BK75" s="9"/>
      <c r="BL75" s="9"/>
      <c r="BM75" s="9"/>
      <c r="BN75" s="9"/>
      <c r="BO75" s="9"/>
      <c r="BP75" s="9"/>
      <c r="BQ75" s="9"/>
    </row>
    <row r="76" spans="33:69" ht="14.4" thickTop="1" thickBot="1" x14ac:dyDescent="0.3">
      <c r="AG76" s="63">
        <f>'Summary w_Port_BF'!A71</f>
        <v>39456</v>
      </c>
      <c r="AH76" s="59">
        <f ca="1">OFFSET('Summary w_Port_BF'!$A71,0,('Residual Comparison w_Port_BF'!$BU$5+1),1,1)</f>
        <v>2608.5</v>
      </c>
      <c r="AI76" s="59">
        <f ca="1">OFFSET('Summary w_Port_BF'!$A71,0,('Residual Comparison w_Port_BF'!$BU$6+1),1,1)</f>
        <v>2470.5</v>
      </c>
      <c r="AJ76" s="64">
        <f t="shared" ca="1" si="43"/>
        <v>138</v>
      </c>
      <c r="AK76" s="47">
        <f t="shared" ca="1" si="44"/>
        <v>5.2903967797584821E-2</v>
      </c>
      <c r="AL76" s="59">
        <f ca="1">OFFSET('Summary w_Port_BF'!$A71,0,('Residual Comparison w_Port_BF'!$BU$7+1),1,1)</f>
        <v>2470.5</v>
      </c>
      <c r="AM76" s="64">
        <f t="shared" ca="1" si="50"/>
        <v>138</v>
      </c>
      <c r="AN76" s="47">
        <f t="shared" ca="1" si="45"/>
        <v>5.2903967797584821E-2</v>
      </c>
      <c r="AO76" s="59">
        <f ca="1">OFFSET('Summary w_Port_BF'!$A71,0,('Residual Comparison w_Port_BF'!$BU$8+1),1,1)</f>
        <v>2198.3000000000002</v>
      </c>
      <c r="AP76" s="64">
        <f t="shared" ca="1" si="46"/>
        <v>410.19999999999982</v>
      </c>
      <c r="AQ76" s="47">
        <f t="shared" ca="1" si="47"/>
        <v>0.15725512746789336</v>
      </c>
      <c r="AR76" s="59">
        <f ca="1">OFFSET('Summary w_Port_BF'!$A71,0,('Residual Comparison w_Port_BF'!$BU$9+1),1,1)</f>
        <v>2725.4</v>
      </c>
      <c r="AS76" s="64">
        <f t="shared" ca="1" si="51"/>
        <v>-116.90000000000009</v>
      </c>
      <c r="AT76" s="47">
        <f t="shared" ca="1" si="52"/>
        <v>-4.4815027793751232E-2</v>
      </c>
      <c r="AU76" s="59">
        <f ca="1">OFFSET('Summary w_Port_BF'!$A71,0,('Residual Comparison w_Port_BF'!$BU$10+1),1,1)</f>
        <v>2472</v>
      </c>
      <c r="AV76" s="64">
        <f t="shared" ca="1" si="48"/>
        <v>136.5</v>
      </c>
      <c r="AW76" s="47">
        <f t="shared" ca="1" si="49"/>
        <v>5.2328924669350199E-2</v>
      </c>
      <c r="AX76" s="9"/>
      <c r="AY76" s="9"/>
      <c r="AZ76" s="9"/>
      <c r="BA76" s="9"/>
      <c r="BB76" s="9"/>
      <c r="BC76" s="9"/>
      <c r="BD76" s="9"/>
      <c r="BE76" s="9"/>
      <c r="BF76" s="9"/>
      <c r="BG76" s="9"/>
      <c r="BH76" s="9"/>
      <c r="BI76" s="9"/>
      <c r="BJ76" s="9"/>
      <c r="BK76" s="9"/>
      <c r="BL76" s="9"/>
      <c r="BM76" s="9"/>
      <c r="BN76" s="9"/>
      <c r="BO76" s="9"/>
      <c r="BP76" s="9"/>
      <c r="BQ76" s="9"/>
    </row>
    <row r="77" spans="33:69" ht="14.4" thickTop="1" thickBot="1" x14ac:dyDescent="0.3">
      <c r="AG77" s="63">
        <f>'Summary w_Port_BF'!A72</f>
        <v>39457</v>
      </c>
      <c r="AH77" s="59">
        <f ca="1">OFFSET('Summary w_Port_BF'!$A72,0,('Residual Comparison w_Port_BF'!$BU$5+1),1,1)</f>
        <v>2497.5</v>
      </c>
      <c r="AI77" s="59">
        <f ca="1">OFFSET('Summary w_Port_BF'!$A72,0,('Residual Comparison w_Port_BF'!$BU$6+1),1,1)</f>
        <v>2549.3000000000002</v>
      </c>
      <c r="AJ77" s="64">
        <f t="shared" ca="1" si="43"/>
        <v>-51.800000000000182</v>
      </c>
      <c r="AK77" s="47">
        <f t="shared" ca="1" si="44"/>
        <v>-2.0740740740740813E-2</v>
      </c>
      <c r="AL77" s="59">
        <f ca="1">OFFSET('Summary w_Port_BF'!$A72,0,('Residual Comparison w_Port_BF'!$BU$7+1),1,1)</f>
        <v>2549.3000000000002</v>
      </c>
      <c r="AM77" s="64">
        <f t="shared" ca="1" si="50"/>
        <v>-51.800000000000182</v>
      </c>
      <c r="AN77" s="47">
        <f t="shared" ca="1" si="45"/>
        <v>-2.0740740740740813E-2</v>
      </c>
      <c r="AO77" s="59">
        <f ca="1">OFFSET('Summary w_Port_BF'!$A72,0,('Residual Comparison w_Port_BF'!$BU$8+1),1,1)</f>
        <v>2150.6999999999998</v>
      </c>
      <c r="AP77" s="64">
        <f t="shared" ca="1" si="46"/>
        <v>346.80000000000018</v>
      </c>
      <c r="AQ77" s="47">
        <f t="shared" ca="1" si="47"/>
        <v>0.13885885885885893</v>
      </c>
      <c r="AR77" s="59">
        <f ca="1">OFFSET('Summary w_Port_BF'!$A72,0,('Residual Comparison w_Port_BF'!$BU$9+1),1,1)</f>
        <v>2787</v>
      </c>
      <c r="AS77" s="64">
        <f t="shared" ca="1" si="51"/>
        <v>-289.5</v>
      </c>
      <c r="AT77" s="47">
        <f t="shared" ca="1" si="52"/>
        <v>-0.11591591591591592</v>
      </c>
      <c r="AU77" s="59">
        <f ca="1">OFFSET('Summary w_Port_BF'!$A72,0,('Residual Comparison w_Port_BF'!$BU$10+1),1,1)</f>
        <v>2400</v>
      </c>
      <c r="AV77" s="64">
        <f t="shared" ca="1" si="48"/>
        <v>97.5</v>
      </c>
      <c r="AW77" s="47">
        <f t="shared" ca="1" si="49"/>
        <v>3.903903903903904E-2</v>
      </c>
      <c r="AX77" s="9"/>
      <c r="AY77" s="9"/>
      <c r="AZ77" s="9"/>
      <c r="BA77" s="9"/>
      <c r="BB77" s="9"/>
      <c r="BC77" s="9"/>
      <c r="BD77" s="9"/>
      <c r="BE77" s="9"/>
      <c r="BF77" s="9"/>
      <c r="BG77" s="9"/>
      <c r="BH77" s="9"/>
      <c r="BI77" s="9"/>
      <c r="BJ77" s="9"/>
      <c r="BK77" s="9"/>
      <c r="BL77" s="9"/>
      <c r="BM77" s="9"/>
      <c r="BN77" s="9"/>
      <c r="BO77" s="9"/>
      <c r="BP77" s="9"/>
      <c r="BQ77" s="9"/>
    </row>
    <row r="78" spans="33:69" ht="14.4" thickTop="1" thickBot="1" x14ac:dyDescent="0.3">
      <c r="AG78" s="63">
        <f>'Summary w_Port_BF'!A73</f>
        <v>39458</v>
      </c>
      <c r="AH78" s="59">
        <f ca="1">OFFSET('Summary w_Port_BF'!$A73,0,('Residual Comparison w_Port_BF'!$BU$5+1),1,1)</f>
        <v>2314</v>
      </c>
      <c r="AI78" s="59">
        <f ca="1">OFFSET('Summary w_Port_BF'!$A73,0,('Residual Comparison w_Port_BF'!$BU$6+1),1,1)</f>
        <v>2553.1</v>
      </c>
      <c r="AJ78" s="64">
        <f t="shared" ca="1" si="43"/>
        <v>-239.09999999999991</v>
      </c>
      <c r="AK78" s="47">
        <f t="shared" ca="1" si="44"/>
        <v>-0.10332757130509936</v>
      </c>
      <c r="AL78" s="59">
        <f ca="1">OFFSET('Summary w_Port_BF'!$A73,0,('Residual Comparison w_Port_BF'!$BU$7+1),1,1)</f>
        <v>2553.1</v>
      </c>
      <c r="AM78" s="64">
        <f t="shared" ca="1" si="50"/>
        <v>-239.09999999999991</v>
      </c>
      <c r="AN78" s="47">
        <f t="shared" ca="1" si="45"/>
        <v>-0.10332757130509936</v>
      </c>
      <c r="AO78" s="59">
        <f ca="1">OFFSET('Summary w_Port_BF'!$A73,0,('Residual Comparison w_Port_BF'!$BU$8+1),1,1)</f>
        <v>2094.6</v>
      </c>
      <c r="AP78" s="64">
        <f t="shared" ca="1" si="46"/>
        <v>219.40000000000009</v>
      </c>
      <c r="AQ78" s="47">
        <f t="shared" ca="1" si="47"/>
        <v>9.4814174589455527E-2</v>
      </c>
      <c r="AR78" s="59">
        <f ca="1">OFFSET('Summary w_Port_BF'!$A73,0,('Residual Comparison w_Port_BF'!$BU$9+1),1,1)</f>
        <v>2815</v>
      </c>
      <c r="AS78" s="64">
        <f t="shared" ca="1" si="51"/>
        <v>-501</v>
      </c>
      <c r="AT78" s="47">
        <f t="shared" ca="1" si="52"/>
        <v>-0.21650821089023337</v>
      </c>
      <c r="AU78" s="59">
        <f ca="1">OFFSET('Summary w_Port_BF'!$A73,0,('Residual Comparison w_Port_BF'!$BU$10+1),1,1)</f>
        <v>2361</v>
      </c>
      <c r="AV78" s="64">
        <f t="shared" ca="1" si="48"/>
        <v>-47</v>
      </c>
      <c r="AW78" s="47">
        <f t="shared" ca="1" si="49"/>
        <v>-2.0311149524632671E-2</v>
      </c>
      <c r="AX78" s="9"/>
      <c r="AY78" s="9"/>
      <c r="AZ78" s="9"/>
      <c r="BA78" s="9"/>
      <c r="BB78" s="9"/>
      <c r="BC78" s="9"/>
      <c r="BD78" s="9"/>
      <c r="BE78" s="9"/>
      <c r="BF78" s="9"/>
      <c r="BG78" s="9"/>
      <c r="BH78" s="9"/>
      <c r="BI78" s="9"/>
      <c r="BJ78" s="9"/>
      <c r="BK78" s="9"/>
      <c r="BL78" s="9"/>
      <c r="BM78" s="9"/>
      <c r="BN78" s="9"/>
      <c r="BO78" s="9"/>
      <c r="BP78" s="9"/>
      <c r="BQ78" s="9"/>
    </row>
    <row r="79" spans="33:69" ht="14.4" thickTop="1" thickBot="1" x14ac:dyDescent="0.3">
      <c r="AG79" s="63">
        <f>'Summary w_Port_BF'!A74</f>
        <v>39459</v>
      </c>
      <c r="AH79" s="59">
        <f ca="1">OFFSET('Summary w_Port_BF'!$A74,0,('Residual Comparison w_Port_BF'!$BU$5+1),1,1)</f>
        <v>2387.5</v>
      </c>
      <c r="AI79" s="59">
        <f ca="1">OFFSET('Summary w_Port_BF'!$A74,0,('Residual Comparison w_Port_BF'!$BU$6+1),1,1)</f>
        <v>2588.8000000000002</v>
      </c>
      <c r="AJ79" s="64">
        <f t="shared" ca="1" si="43"/>
        <v>-201.30000000000018</v>
      </c>
      <c r="AK79" s="47">
        <f t="shared" ca="1" si="44"/>
        <v>-8.4314136125654526E-2</v>
      </c>
      <c r="AL79" s="59">
        <f ca="1">OFFSET('Summary w_Port_BF'!$A74,0,('Residual Comparison w_Port_BF'!$BU$7+1),1,1)</f>
        <v>2588.8000000000002</v>
      </c>
      <c r="AM79" s="64">
        <f t="shared" ca="1" si="50"/>
        <v>-201.30000000000018</v>
      </c>
      <c r="AN79" s="47">
        <f t="shared" ca="1" si="45"/>
        <v>-8.4314136125654526E-2</v>
      </c>
      <c r="AO79" s="59">
        <f ca="1">OFFSET('Summary w_Port_BF'!$A74,0,('Residual Comparison w_Port_BF'!$BU$8+1),1,1)</f>
        <v>2046.1000000000004</v>
      </c>
      <c r="AP79" s="64">
        <f t="shared" ca="1" si="46"/>
        <v>341.39999999999964</v>
      </c>
      <c r="AQ79" s="47">
        <f t="shared" ca="1" si="47"/>
        <v>0.14299476439790559</v>
      </c>
      <c r="AR79" s="59">
        <f ca="1">OFFSET('Summary w_Port_BF'!$A74,0,('Residual Comparison w_Port_BF'!$BU$9+1),1,1)</f>
        <v>2972.3</v>
      </c>
      <c r="AS79" s="64">
        <f t="shared" ca="1" si="51"/>
        <v>-584.80000000000018</v>
      </c>
      <c r="AT79" s="47">
        <f t="shared" ca="1" si="52"/>
        <v>-0.24494240837696343</v>
      </c>
      <c r="AU79" s="59">
        <f ca="1">OFFSET('Summary w_Port_BF'!$A74,0,('Residual Comparison w_Port_BF'!$BU$10+1),1,1)</f>
        <v>2286</v>
      </c>
      <c r="AV79" s="64">
        <f t="shared" ca="1" si="48"/>
        <v>101.5</v>
      </c>
      <c r="AW79" s="47">
        <f t="shared" ca="1" si="49"/>
        <v>4.2513089005235601E-2</v>
      </c>
      <c r="AX79" s="9"/>
      <c r="AY79" s="9"/>
      <c r="AZ79" s="9"/>
      <c r="BA79" s="9"/>
      <c r="BB79" s="9"/>
      <c r="BC79" s="9"/>
      <c r="BD79" s="9"/>
      <c r="BE79" s="9"/>
      <c r="BF79" s="9"/>
      <c r="BG79" s="9"/>
      <c r="BH79" s="9"/>
      <c r="BI79" s="9"/>
      <c r="BJ79" s="9"/>
      <c r="BK79" s="9"/>
      <c r="BL79" s="9"/>
      <c r="BM79" s="9"/>
      <c r="BN79" s="9"/>
      <c r="BO79" s="9"/>
      <c r="BP79" s="9"/>
      <c r="BQ79" s="9"/>
    </row>
    <row r="80" spans="33:69" ht="14.4" thickTop="1" thickBot="1" x14ac:dyDescent="0.3">
      <c r="AG80" s="63">
        <f>'Summary w_Port_BF'!A75</f>
        <v>39460</v>
      </c>
      <c r="AH80" s="59">
        <f ca="1">OFFSET('Summary w_Port_BF'!$A75,0,('Residual Comparison w_Port_BF'!$BU$5+1),1,1)</f>
        <v>2432</v>
      </c>
      <c r="AI80" s="59">
        <f ca="1">OFFSET('Summary w_Port_BF'!$A75,0,('Residual Comparison w_Port_BF'!$BU$6+1),1,1)</f>
        <v>2668.3</v>
      </c>
      <c r="AJ80" s="64">
        <f t="shared" ca="1" si="43"/>
        <v>-236.30000000000018</v>
      </c>
      <c r="AK80" s="47">
        <f t="shared" ca="1" si="44"/>
        <v>-9.7162828947368496E-2</v>
      </c>
      <c r="AL80" s="59">
        <f ca="1">OFFSET('Summary w_Port_BF'!$A75,0,('Residual Comparison w_Port_BF'!$BU$7+1),1,1)</f>
        <v>2668.3</v>
      </c>
      <c r="AM80" s="64">
        <f t="shared" ca="1" si="50"/>
        <v>-236.30000000000018</v>
      </c>
      <c r="AN80" s="47">
        <f t="shared" ca="1" si="45"/>
        <v>-9.7162828947368496E-2</v>
      </c>
      <c r="AO80" s="59">
        <f ca="1">OFFSET('Summary w_Port_BF'!$A75,0,('Residual Comparison w_Port_BF'!$BU$8+1),1,1)</f>
        <v>2053.4</v>
      </c>
      <c r="AP80" s="64">
        <f t="shared" ca="1" si="46"/>
        <v>378.59999999999991</v>
      </c>
      <c r="AQ80" s="47">
        <f t="shared" ca="1" si="47"/>
        <v>0.15567434210526312</v>
      </c>
      <c r="AR80" s="59">
        <f ca="1">OFFSET('Summary w_Port_BF'!$A75,0,('Residual Comparison w_Port_BF'!$BU$9+1),1,1)</f>
        <v>3048.6</v>
      </c>
      <c r="AS80" s="64">
        <f t="shared" ca="1" si="51"/>
        <v>-616.59999999999991</v>
      </c>
      <c r="AT80" s="47">
        <f t="shared" ca="1" si="52"/>
        <v>-0.25353618421052626</v>
      </c>
      <c r="AU80" s="59">
        <f ca="1">OFFSET('Summary w_Port_BF'!$A75,0,('Residual Comparison w_Port_BF'!$BU$10+1),1,1)</f>
        <v>2179.5</v>
      </c>
      <c r="AV80" s="64">
        <f t="shared" ca="1" si="48"/>
        <v>252.5</v>
      </c>
      <c r="AW80" s="47">
        <f t="shared" ca="1" si="49"/>
        <v>0.10382401315789473</v>
      </c>
      <c r="AX80" s="9"/>
      <c r="AY80" s="9"/>
      <c r="AZ80" s="9"/>
      <c r="BA80" s="9"/>
      <c r="BB80" s="9"/>
      <c r="BC80" s="9"/>
      <c r="BD80" s="9"/>
      <c r="BE80" s="9"/>
      <c r="BF80" s="9"/>
      <c r="BG80" s="9"/>
      <c r="BH80" s="9"/>
      <c r="BI80" s="9"/>
      <c r="BJ80" s="9"/>
      <c r="BK80" s="9"/>
      <c r="BL80" s="9"/>
      <c r="BM80" s="9"/>
      <c r="BN80" s="9"/>
      <c r="BO80" s="9"/>
      <c r="BP80" s="9"/>
      <c r="BQ80" s="9"/>
    </row>
    <row r="81" spans="33:69" ht="14.4" thickTop="1" thickBot="1" x14ac:dyDescent="0.3">
      <c r="AG81" s="63">
        <f>'Summary w_Port_BF'!A76</f>
        <v>39461</v>
      </c>
      <c r="AH81" s="59">
        <f ca="1">OFFSET('Summary w_Port_BF'!$A76,0,('Residual Comparison w_Port_BF'!$BU$5+1),1,1)</f>
        <v>2467.5</v>
      </c>
      <c r="AI81" s="59">
        <f ca="1">OFFSET('Summary w_Port_BF'!$A76,0,('Residual Comparison w_Port_BF'!$BU$6+1),1,1)</f>
        <v>2592.3000000000002</v>
      </c>
      <c r="AJ81" s="64">
        <f t="shared" ca="1" si="43"/>
        <v>-124.80000000000018</v>
      </c>
      <c r="AK81" s="47">
        <f t="shared" ca="1" si="44"/>
        <v>-5.0577507598784266E-2</v>
      </c>
      <c r="AL81" s="59">
        <f ca="1">OFFSET('Summary w_Port_BF'!$A76,0,('Residual Comparison w_Port_BF'!$BU$7+1),1,1)</f>
        <v>2592.3000000000002</v>
      </c>
      <c r="AM81" s="64">
        <f t="shared" ca="1" si="50"/>
        <v>-124.80000000000018</v>
      </c>
      <c r="AN81" s="47">
        <f t="shared" ca="1" si="45"/>
        <v>-5.0577507598784266E-2</v>
      </c>
      <c r="AO81" s="59">
        <f ca="1">OFFSET('Summary w_Port_BF'!$A76,0,('Residual Comparison w_Port_BF'!$BU$8+1),1,1)</f>
        <v>2067.4</v>
      </c>
      <c r="AP81" s="64">
        <f t="shared" ca="1" si="46"/>
        <v>400.09999999999991</v>
      </c>
      <c r="AQ81" s="47">
        <f t="shared" ca="1" si="47"/>
        <v>0.16214792299898678</v>
      </c>
      <c r="AR81" s="59">
        <f ca="1">OFFSET('Summary w_Port_BF'!$A76,0,('Residual Comparison w_Port_BF'!$BU$9+1),1,1)</f>
        <v>2917.2999999999997</v>
      </c>
      <c r="AS81" s="64">
        <f t="shared" ca="1" si="51"/>
        <v>-449.79999999999973</v>
      </c>
      <c r="AT81" s="47">
        <f t="shared" ca="1" si="52"/>
        <v>-0.18228976697061791</v>
      </c>
      <c r="AU81" s="59">
        <f ca="1">OFFSET('Summary w_Port_BF'!$A76,0,('Residual Comparison w_Port_BF'!$BU$10+1),1,1)</f>
        <v>2330</v>
      </c>
      <c r="AV81" s="64">
        <f t="shared" ca="1" si="48"/>
        <v>137.5</v>
      </c>
      <c r="AW81" s="47">
        <f t="shared" ca="1" si="49"/>
        <v>5.5724417426545089E-2</v>
      </c>
      <c r="AX81" s="9"/>
      <c r="AY81" s="9"/>
      <c r="AZ81" s="9"/>
      <c r="BA81" s="9"/>
      <c r="BB81" s="9"/>
      <c r="BC81" s="9"/>
      <c r="BD81" s="9"/>
      <c r="BE81" s="9"/>
      <c r="BF81" s="9"/>
      <c r="BG81" s="9"/>
      <c r="BH81" s="9"/>
      <c r="BI81" s="9"/>
      <c r="BJ81" s="9"/>
      <c r="BK81" s="9"/>
      <c r="BL81" s="9"/>
      <c r="BM81" s="9"/>
      <c r="BN81" s="9"/>
      <c r="BO81" s="9"/>
      <c r="BP81" s="9"/>
      <c r="BQ81" s="9"/>
    </row>
    <row r="82" spans="33:69" ht="14.4" thickTop="1" thickBot="1" x14ac:dyDescent="0.3">
      <c r="AG82" s="63">
        <f>'Summary w_Port_BF'!A77</f>
        <v>39462</v>
      </c>
      <c r="AH82" s="59">
        <f ca="1">OFFSET('Summary w_Port_BF'!$A77,0,('Residual Comparison w_Port_BF'!$BU$5+1),1,1)</f>
        <v>2585</v>
      </c>
      <c r="AI82" s="59">
        <f ca="1">OFFSET('Summary w_Port_BF'!$A77,0,('Residual Comparison w_Port_BF'!$BU$6+1),1,1)</f>
        <v>2541.5</v>
      </c>
      <c r="AJ82" s="64">
        <f t="shared" ca="1" si="43"/>
        <v>43.5</v>
      </c>
      <c r="AK82" s="47">
        <f t="shared" ca="1" si="44"/>
        <v>1.6827852998065763E-2</v>
      </c>
      <c r="AL82" s="59">
        <f ca="1">OFFSET('Summary w_Port_BF'!$A77,0,('Residual Comparison w_Port_BF'!$BU$7+1),1,1)</f>
        <v>2541.5</v>
      </c>
      <c r="AM82" s="64">
        <f t="shared" ca="1" si="50"/>
        <v>43.5</v>
      </c>
      <c r="AN82" s="47">
        <f t="shared" ca="1" si="45"/>
        <v>1.6827852998065763E-2</v>
      </c>
      <c r="AO82" s="59">
        <f ca="1">OFFSET('Summary w_Port_BF'!$A77,0,('Residual Comparison w_Port_BF'!$BU$8+1),1,1)</f>
        <v>2128.4</v>
      </c>
      <c r="AP82" s="64">
        <f t="shared" ca="1" si="46"/>
        <v>456.59999999999991</v>
      </c>
      <c r="AQ82" s="47">
        <f t="shared" ca="1" si="47"/>
        <v>0.17663442940038682</v>
      </c>
      <c r="AR82" s="59">
        <f ca="1">OFFSET('Summary w_Port_BF'!$A77,0,('Residual Comparison w_Port_BF'!$BU$9+1),1,1)</f>
        <v>2920.5000000000005</v>
      </c>
      <c r="AS82" s="64">
        <f t="shared" ca="1" si="51"/>
        <v>-335.50000000000045</v>
      </c>
      <c r="AT82" s="47">
        <f t="shared" ca="1" si="52"/>
        <v>-0.12978723404255338</v>
      </c>
      <c r="AU82" s="59">
        <f ca="1">OFFSET('Summary w_Port_BF'!$A77,0,('Residual Comparison w_Port_BF'!$BU$10+1),1,1)</f>
        <v>2320</v>
      </c>
      <c r="AV82" s="64">
        <f t="shared" ca="1" si="48"/>
        <v>265</v>
      </c>
      <c r="AW82" s="47">
        <f t="shared" ca="1" si="49"/>
        <v>0.10251450676982592</v>
      </c>
      <c r="AX82" s="9"/>
      <c r="AY82" s="9"/>
      <c r="AZ82" s="9"/>
      <c r="BA82" s="9"/>
      <c r="BB82" s="9"/>
      <c r="BC82" s="9"/>
      <c r="BD82" s="9"/>
      <c r="BE82" s="9"/>
      <c r="BF82" s="9"/>
      <c r="BG82" s="9"/>
      <c r="BH82" s="9"/>
      <c r="BI82" s="9"/>
      <c r="BJ82" s="9"/>
      <c r="BK82" s="9"/>
      <c r="BL82" s="9"/>
      <c r="BM82" s="9"/>
      <c r="BN82" s="9"/>
      <c r="BO82" s="9"/>
      <c r="BP82" s="9"/>
      <c r="BQ82" s="9"/>
    </row>
    <row r="83" spans="33:69" ht="14.4" thickTop="1" thickBot="1" x14ac:dyDescent="0.3">
      <c r="AG83" s="63">
        <f>'Summary w_Port_BF'!A78</f>
        <v>39463</v>
      </c>
      <c r="AH83" s="59">
        <f ca="1">OFFSET('Summary w_Port_BF'!$A78,0,('Residual Comparison w_Port_BF'!$BU$5+1),1,1)</f>
        <v>2443</v>
      </c>
      <c r="AI83" s="59">
        <f ca="1">OFFSET('Summary w_Port_BF'!$A78,0,('Residual Comparison w_Port_BF'!$BU$6+1),1,1)</f>
        <v>2379.5</v>
      </c>
      <c r="AJ83" s="64">
        <f t="shared" ca="1" si="43"/>
        <v>63.5</v>
      </c>
      <c r="AK83" s="47">
        <f t="shared" ca="1" si="44"/>
        <v>2.5992632009823987E-2</v>
      </c>
      <c r="AL83" s="59">
        <f ca="1">OFFSET('Summary w_Port_BF'!$A78,0,('Residual Comparison w_Port_BF'!$BU$7+1),1,1)</f>
        <v>2379.5</v>
      </c>
      <c r="AM83" s="64">
        <f t="shared" ca="1" si="50"/>
        <v>63.5</v>
      </c>
      <c r="AN83" s="47">
        <f t="shared" ca="1" si="45"/>
        <v>2.5992632009823987E-2</v>
      </c>
      <c r="AO83" s="59">
        <f ca="1">OFFSET('Summary w_Port_BF'!$A78,0,('Residual Comparison w_Port_BF'!$BU$8+1),1,1)</f>
        <v>2147</v>
      </c>
      <c r="AP83" s="64">
        <f t="shared" ca="1" si="46"/>
        <v>296</v>
      </c>
      <c r="AQ83" s="47">
        <f t="shared" ca="1" si="47"/>
        <v>0.12116250511665984</v>
      </c>
      <c r="AR83" s="59">
        <f ca="1">OFFSET('Summary w_Port_BF'!$A78,0,('Residual Comparison w_Port_BF'!$BU$9+1),1,1)</f>
        <v>2890.9</v>
      </c>
      <c r="AS83" s="64">
        <f t="shared" ca="1" si="51"/>
        <v>-447.90000000000009</v>
      </c>
      <c r="AT83" s="47">
        <f t="shared" ca="1" si="52"/>
        <v>-0.1833401555464593</v>
      </c>
      <c r="AU83" s="59">
        <f ca="1">OFFSET('Summary w_Port_BF'!$A78,0,('Residual Comparison w_Port_BF'!$BU$10+1),1,1)</f>
        <v>2366.5</v>
      </c>
      <c r="AV83" s="64">
        <f t="shared" ca="1" si="48"/>
        <v>76.5</v>
      </c>
      <c r="AW83" s="47">
        <f t="shared" ca="1" si="49"/>
        <v>3.1313958248055669E-2</v>
      </c>
      <c r="AX83" s="9"/>
      <c r="AY83" s="9"/>
      <c r="AZ83" s="9"/>
      <c r="BA83" s="9"/>
      <c r="BB83" s="9"/>
      <c r="BC83" s="9"/>
      <c r="BD83" s="9"/>
      <c r="BE83" s="9"/>
      <c r="BF83" s="9"/>
      <c r="BG83" s="9"/>
      <c r="BH83" s="9"/>
      <c r="BI83" s="9"/>
      <c r="BJ83" s="9"/>
      <c r="BK83" s="9"/>
      <c r="BL83" s="9"/>
      <c r="BM83" s="9"/>
      <c r="BN83" s="9"/>
      <c r="BO83" s="9"/>
      <c r="BP83" s="9"/>
      <c r="BQ83" s="9"/>
    </row>
    <row r="84" spans="33:69" ht="14.4" thickTop="1" thickBot="1" x14ac:dyDescent="0.3">
      <c r="AG84" s="63">
        <f>'Summary w_Port_BF'!A79</f>
        <v>39464</v>
      </c>
      <c r="AH84" s="59">
        <f ca="1">OFFSET('Summary w_Port_BF'!$A79,0,('Residual Comparison w_Port_BF'!$BU$5+1),1,1)</f>
        <v>2370</v>
      </c>
      <c r="AI84" s="59">
        <f ca="1">OFFSET('Summary w_Port_BF'!$A79,0,('Residual Comparison w_Port_BF'!$BU$6+1),1,1)</f>
        <v>2295.1</v>
      </c>
      <c r="AJ84" s="64">
        <f t="shared" ca="1" si="43"/>
        <v>74.900000000000091</v>
      </c>
      <c r="AK84" s="47">
        <f t="shared" ca="1" si="44"/>
        <v>3.1603375527426196E-2</v>
      </c>
      <c r="AL84" s="59">
        <f ca="1">OFFSET('Summary w_Port_BF'!$A79,0,('Residual Comparison w_Port_BF'!$BU$7+1),1,1)</f>
        <v>2295.1</v>
      </c>
      <c r="AM84" s="64">
        <f t="shared" ca="1" si="50"/>
        <v>74.900000000000091</v>
      </c>
      <c r="AN84" s="47">
        <f t="shared" ca="1" si="45"/>
        <v>3.1603375527426196E-2</v>
      </c>
      <c r="AO84" s="59">
        <f ca="1">OFFSET('Summary w_Port_BF'!$A79,0,('Residual Comparison w_Port_BF'!$BU$8+1),1,1)</f>
        <v>2098.7999999999997</v>
      </c>
      <c r="AP84" s="64">
        <f t="shared" ca="1" si="46"/>
        <v>271.20000000000027</v>
      </c>
      <c r="AQ84" s="47">
        <f t="shared" ca="1" si="47"/>
        <v>0.11443037974683556</v>
      </c>
      <c r="AR84" s="59">
        <f ca="1">OFFSET('Summary w_Port_BF'!$A79,0,('Residual Comparison w_Port_BF'!$BU$9+1),1,1)</f>
        <v>2727.7</v>
      </c>
      <c r="AS84" s="64">
        <f t="shared" ca="1" si="51"/>
        <v>-357.69999999999982</v>
      </c>
      <c r="AT84" s="47">
        <f t="shared" ca="1" si="52"/>
        <v>-0.15092827004219403</v>
      </c>
      <c r="AU84" s="59">
        <f ca="1">OFFSET('Summary w_Port_BF'!$A79,0,('Residual Comparison w_Port_BF'!$BU$10+1),1,1)</f>
        <v>2490.8000000000002</v>
      </c>
      <c r="AV84" s="64">
        <f t="shared" ca="1" si="48"/>
        <v>-120.80000000000018</v>
      </c>
      <c r="AW84" s="47">
        <f t="shared" ca="1" si="49"/>
        <v>-5.0970464135021175E-2</v>
      </c>
      <c r="AX84" s="9"/>
      <c r="AY84" s="9"/>
      <c r="AZ84" s="9"/>
      <c r="BA84" s="9"/>
      <c r="BB84" s="9"/>
      <c r="BC84" s="9"/>
      <c r="BD84" s="9"/>
      <c r="BE84" s="9"/>
      <c r="BF84" s="9"/>
      <c r="BG84" s="9"/>
      <c r="BH84" s="9"/>
      <c r="BI84" s="9"/>
      <c r="BJ84" s="9"/>
      <c r="BK84" s="9"/>
      <c r="BL84" s="9"/>
      <c r="BM84" s="9"/>
      <c r="BN84" s="9"/>
      <c r="BO84" s="9"/>
      <c r="BP84" s="9"/>
      <c r="BQ84" s="9"/>
    </row>
    <row r="85" spans="33:69" ht="14.4" thickTop="1" thickBot="1" x14ac:dyDescent="0.3">
      <c r="AG85" s="63">
        <f>'Summary w_Port_BF'!A80</f>
        <v>39465</v>
      </c>
      <c r="AH85" s="59">
        <f ca="1">OFFSET('Summary w_Port_BF'!$A80,0,('Residual Comparison w_Port_BF'!$BU$5+1),1,1)</f>
        <v>2354</v>
      </c>
      <c r="AI85" s="59">
        <f ca="1">OFFSET('Summary w_Port_BF'!$A80,0,('Residual Comparison w_Port_BF'!$BU$6+1),1,1)</f>
        <v>2269.7000000000003</v>
      </c>
      <c r="AJ85" s="64">
        <f t="shared" ca="1" si="43"/>
        <v>84.299999999999727</v>
      </c>
      <c r="AK85" s="47">
        <f t="shared" ca="1" si="44"/>
        <v>3.5811384876805324E-2</v>
      </c>
      <c r="AL85" s="59">
        <f ca="1">OFFSET('Summary w_Port_BF'!$A80,0,('Residual Comparison w_Port_BF'!$BU$7+1),1,1)</f>
        <v>2269.7000000000003</v>
      </c>
      <c r="AM85" s="64">
        <f t="shared" ca="1" si="50"/>
        <v>84.299999999999727</v>
      </c>
      <c r="AN85" s="47">
        <f t="shared" ca="1" si="45"/>
        <v>3.5811384876805324E-2</v>
      </c>
      <c r="AO85" s="59">
        <f ca="1">OFFSET('Summary w_Port_BF'!$A80,0,('Residual Comparison w_Port_BF'!$BU$8+1),1,1)</f>
        <v>2116.8000000000002</v>
      </c>
      <c r="AP85" s="64">
        <f t="shared" ca="1" si="46"/>
        <v>237.19999999999982</v>
      </c>
      <c r="AQ85" s="47">
        <f t="shared" ca="1" si="47"/>
        <v>0.10076465590484274</v>
      </c>
      <c r="AR85" s="59">
        <f ca="1">OFFSET('Summary w_Port_BF'!$A80,0,('Residual Comparison w_Port_BF'!$BU$9+1),1,1)</f>
        <v>2684.6000000000004</v>
      </c>
      <c r="AS85" s="64">
        <f t="shared" ca="1" si="51"/>
        <v>-330.60000000000036</v>
      </c>
      <c r="AT85" s="47">
        <f t="shared" ca="1" si="52"/>
        <v>-0.14044180118946489</v>
      </c>
      <c r="AU85" s="59">
        <f ca="1">OFFSET('Summary w_Port_BF'!$A80,0,('Residual Comparison w_Port_BF'!$BU$10+1),1,1)</f>
        <v>2412</v>
      </c>
      <c r="AV85" s="64">
        <f t="shared" ca="1" si="48"/>
        <v>-58</v>
      </c>
      <c r="AW85" s="47">
        <f t="shared" ca="1" si="49"/>
        <v>-2.4638912489379779E-2</v>
      </c>
      <c r="AX85" s="9"/>
      <c r="AY85" s="9"/>
      <c r="AZ85" s="9"/>
      <c r="BA85" s="9"/>
      <c r="BB85" s="9"/>
      <c r="BC85" s="9"/>
      <c r="BD85" s="9"/>
      <c r="BE85" s="9"/>
      <c r="BF85" s="9"/>
      <c r="BG85" s="9"/>
      <c r="BH85" s="9"/>
      <c r="BI85" s="9"/>
      <c r="BJ85" s="9"/>
      <c r="BK85" s="9"/>
      <c r="BL85" s="9"/>
      <c r="BM85" s="9"/>
      <c r="BN85" s="9"/>
      <c r="BO85" s="9"/>
      <c r="BP85" s="9"/>
      <c r="BQ85" s="9"/>
    </row>
    <row r="86" spans="33:69" ht="14.4" thickTop="1" thickBot="1" x14ac:dyDescent="0.3">
      <c r="AG86" s="63">
        <f>'Summary w_Port_BF'!A81</f>
        <v>39466</v>
      </c>
      <c r="AH86" s="59">
        <f ca="1">OFFSET('Summary w_Port_BF'!$A81,0,('Residual Comparison w_Port_BF'!$BU$5+1),1,1)</f>
        <v>2242</v>
      </c>
      <c r="AI86" s="59">
        <f ca="1">OFFSET('Summary w_Port_BF'!$A81,0,('Residual Comparison w_Port_BF'!$BU$6+1),1,1)</f>
        <v>2286.1999999999998</v>
      </c>
      <c r="AJ86" s="64">
        <f t="shared" ca="1" si="43"/>
        <v>-44.199999999999818</v>
      </c>
      <c r="AK86" s="47">
        <f t="shared" ca="1" si="44"/>
        <v>-1.9714540588759953E-2</v>
      </c>
      <c r="AL86" s="59">
        <f ca="1">OFFSET('Summary w_Port_BF'!$A81,0,('Residual Comparison w_Port_BF'!$BU$7+1),1,1)</f>
        <v>2286.1999999999998</v>
      </c>
      <c r="AM86" s="64">
        <f t="shared" ca="1" si="50"/>
        <v>-44.199999999999818</v>
      </c>
      <c r="AN86" s="47">
        <f t="shared" ca="1" si="45"/>
        <v>-1.9714540588759953E-2</v>
      </c>
      <c r="AO86" s="59">
        <f ca="1">OFFSET('Summary w_Port_BF'!$A81,0,('Residual Comparison w_Port_BF'!$BU$8+1),1,1)</f>
        <v>2113.6999999999998</v>
      </c>
      <c r="AP86" s="64">
        <f t="shared" ca="1" si="46"/>
        <v>128.30000000000018</v>
      </c>
      <c r="AQ86" s="47">
        <f t="shared" ca="1" si="47"/>
        <v>5.7225691347011678E-2</v>
      </c>
      <c r="AR86" s="59">
        <f ca="1">OFFSET('Summary w_Port_BF'!$A81,0,('Residual Comparison w_Port_BF'!$BU$9+1),1,1)</f>
        <v>2642.3999999999996</v>
      </c>
      <c r="AS86" s="64">
        <f t="shared" ca="1" si="51"/>
        <v>-400.39999999999964</v>
      </c>
      <c r="AT86" s="47">
        <f t="shared" ca="1" si="52"/>
        <v>-0.17859054415700251</v>
      </c>
      <c r="AU86" s="59">
        <f ca="1">OFFSET('Summary w_Port_BF'!$A81,0,('Residual Comparison w_Port_BF'!$BU$10+1),1,1)</f>
        <v>2554</v>
      </c>
      <c r="AV86" s="64">
        <f t="shared" ca="1" si="48"/>
        <v>-312</v>
      </c>
      <c r="AW86" s="47">
        <f t="shared" ca="1" si="49"/>
        <v>-0.13916146297948259</v>
      </c>
      <c r="AX86" s="9"/>
      <c r="AY86" s="9"/>
      <c r="AZ86" s="9"/>
      <c r="BA86" s="9"/>
      <c r="BB86" s="9"/>
      <c r="BC86" s="9"/>
      <c r="BD86" s="9"/>
      <c r="BE86" s="9"/>
      <c r="BF86" s="9"/>
      <c r="BG86" s="9"/>
      <c r="BH86" s="9"/>
      <c r="BI86" s="9"/>
      <c r="BJ86" s="9"/>
      <c r="BK86" s="9"/>
      <c r="BL86" s="9"/>
      <c r="BM86" s="9"/>
      <c r="BN86" s="9"/>
      <c r="BO86" s="9"/>
      <c r="BP86" s="9"/>
      <c r="BQ86" s="9"/>
    </row>
    <row r="87" spans="33:69" ht="14.4" thickTop="1" thickBot="1" x14ac:dyDescent="0.3">
      <c r="AG87" s="63">
        <f>'Summary w_Port_BF'!A82</f>
        <v>39467</v>
      </c>
      <c r="AH87" s="59">
        <f ca="1">OFFSET('Summary w_Port_BF'!$A82,0,('Residual Comparison w_Port_BF'!$BU$5+1),1,1)</f>
        <v>2271.5</v>
      </c>
      <c r="AI87" s="59">
        <f ca="1">OFFSET('Summary w_Port_BF'!$A82,0,('Residual Comparison w_Port_BF'!$BU$6+1),1,1)</f>
        <v>2367.4</v>
      </c>
      <c r="AJ87" s="64">
        <f t="shared" ca="1" si="43"/>
        <v>-95.900000000000091</v>
      </c>
      <c r="AK87" s="47">
        <f t="shared" ca="1" si="44"/>
        <v>-4.2218798151001581E-2</v>
      </c>
      <c r="AL87" s="59">
        <f ca="1">OFFSET('Summary w_Port_BF'!$A82,0,('Residual Comparison w_Port_BF'!$BU$7+1),1,1)</f>
        <v>2367.4</v>
      </c>
      <c r="AM87" s="64">
        <f t="shared" ca="1" si="50"/>
        <v>-95.900000000000091</v>
      </c>
      <c r="AN87" s="47">
        <f t="shared" ca="1" si="45"/>
        <v>-4.2218798151001581E-2</v>
      </c>
      <c r="AO87" s="59">
        <f ca="1">OFFSET('Summary w_Port_BF'!$A82,0,('Residual Comparison w_Port_BF'!$BU$8+1),1,1)</f>
        <v>2147.8000000000002</v>
      </c>
      <c r="AP87" s="64">
        <f t="shared" ca="1" si="46"/>
        <v>123.69999999999982</v>
      </c>
      <c r="AQ87" s="47">
        <f t="shared" ca="1" si="47"/>
        <v>5.44574069997798E-2</v>
      </c>
      <c r="AR87" s="59">
        <f ca="1">OFFSET('Summary w_Port_BF'!$A82,0,('Residual Comparison w_Port_BF'!$BU$9+1),1,1)</f>
        <v>2647.9</v>
      </c>
      <c r="AS87" s="64">
        <f t="shared" ca="1" si="51"/>
        <v>-376.40000000000009</v>
      </c>
      <c r="AT87" s="47">
        <f t="shared" ca="1" si="52"/>
        <v>-0.16570548095971829</v>
      </c>
      <c r="AU87" s="59">
        <f ca="1">OFFSET('Summary w_Port_BF'!$A82,0,('Residual Comparison w_Port_BF'!$BU$10+1),1,1)</f>
        <v>2683</v>
      </c>
      <c r="AV87" s="64">
        <f t="shared" ca="1" si="48"/>
        <v>-411.5</v>
      </c>
      <c r="AW87" s="47">
        <f t="shared" ca="1" si="49"/>
        <v>-0.18115782522562185</v>
      </c>
      <c r="AX87" s="9"/>
      <c r="AY87" s="9"/>
      <c r="AZ87" s="9"/>
      <c r="BA87" s="9"/>
      <c r="BB87" s="9"/>
      <c r="BC87" s="9"/>
      <c r="BD87" s="9"/>
      <c r="BE87" s="9"/>
      <c r="BF87" s="9"/>
      <c r="BG87" s="9"/>
      <c r="BH87" s="9"/>
      <c r="BI87" s="9"/>
      <c r="BJ87" s="9"/>
      <c r="BK87" s="9"/>
      <c r="BL87" s="9"/>
      <c r="BM87" s="9"/>
      <c r="BN87" s="9"/>
      <c r="BO87" s="9"/>
      <c r="BP87" s="9"/>
      <c r="BQ87" s="9"/>
    </row>
    <row r="88" spans="33:69" ht="14.4" thickTop="1" thickBot="1" x14ac:dyDescent="0.3">
      <c r="AG88" s="63">
        <f>'Summary w_Port_BF'!A83</f>
        <v>39468</v>
      </c>
      <c r="AH88" s="59">
        <f ca="1">OFFSET('Summary w_Port_BF'!$A83,0,('Residual Comparison w_Port_BF'!$BU$5+1),1,1)</f>
        <v>2191.5</v>
      </c>
      <c r="AI88" s="59">
        <f ca="1">OFFSET('Summary w_Port_BF'!$A83,0,('Residual Comparison w_Port_BF'!$BU$6+1),1,1)</f>
        <v>2504.6</v>
      </c>
      <c r="AJ88" s="64">
        <f t="shared" ca="1" si="43"/>
        <v>-313.09999999999991</v>
      </c>
      <c r="AK88" s="47">
        <f t="shared" ca="1" si="44"/>
        <v>-0.14287018024184345</v>
      </c>
      <c r="AL88" s="59">
        <f ca="1">OFFSET('Summary w_Port_BF'!$A83,0,('Residual Comparison w_Port_BF'!$BU$7+1),1,1)</f>
        <v>2504.6</v>
      </c>
      <c r="AM88" s="64">
        <f t="shared" ca="1" si="50"/>
        <v>-313.09999999999991</v>
      </c>
      <c r="AN88" s="47">
        <f t="shared" ca="1" si="45"/>
        <v>-0.14287018024184345</v>
      </c>
      <c r="AO88" s="59">
        <f ca="1">OFFSET('Summary w_Port_BF'!$A83,0,('Residual Comparison w_Port_BF'!$BU$8+1),1,1)</f>
        <v>2254.2999999999997</v>
      </c>
      <c r="AP88" s="64">
        <f t="shared" ca="1" si="46"/>
        <v>-62.799999999999727</v>
      </c>
      <c r="AQ88" s="47">
        <f t="shared" ca="1" si="47"/>
        <v>-2.8656171571982535E-2</v>
      </c>
      <c r="AR88" s="59">
        <f ca="1">OFFSET('Summary w_Port_BF'!$A83,0,('Residual Comparison w_Port_BF'!$BU$9+1),1,1)</f>
        <v>2721.5</v>
      </c>
      <c r="AS88" s="64">
        <f t="shared" ca="1" si="51"/>
        <v>-530</v>
      </c>
      <c r="AT88" s="47">
        <f t="shared" ca="1" si="52"/>
        <v>-0.24184348619666896</v>
      </c>
      <c r="AU88" s="59">
        <f ca="1">OFFSET('Summary w_Port_BF'!$A83,0,('Residual Comparison w_Port_BF'!$BU$10+1),1,1)</f>
        <v>2739</v>
      </c>
      <c r="AV88" s="64">
        <f t="shared" ca="1" si="48"/>
        <v>-547.5</v>
      </c>
      <c r="AW88" s="47">
        <f t="shared" ca="1" si="49"/>
        <v>-0.24982888432580425</v>
      </c>
      <c r="AX88" s="9"/>
      <c r="AY88" s="9"/>
      <c r="AZ88" s="9"/>
      <c r="BA88" s="9"/>
      <c r="BB88" s="9"/>
      <c r="BC88" s="9"/>
      <c r="BD88" s="9"/>
      <c r="BE88" s="9"/>
      <c r="BF88" s="9"/>
      <c r="BG88" s="9"/>
      <c r="BH88" s="9"/>
      <c r="BI88" s="9"/>
      <c r="BJ88" s="9"/>
      <c r="BK88" s="9"/>
      <c r="BL88" s="9"/>
      <c r="BM88" s="9"/>
      <c r="BN88" s="9"/>
      <c r="BO88" s="9"/>
      <c r="BP88" s="9"/>
      <c r="BQ88" s="9"/>
    </row>
    <row r="89" spans="33:69" ht="14.4" thickTop="1" thickBot="1" x14ac:dyDescent="0.3">
      <c r="AG89" s="63">
        <f>'Summary w_Port_BF'!A84</f>
        <v>39469</v>
      </c>
      <c r="AH89" s="59">
        <f ca="1">OFFSET('Summary w_Port_BF'!$A84,0,('Residual Comparison w_Port_BF'!$BU$5+1),1,1)</f>
        <v>2068</v>
      </c>
      <c r="AI89" s="59">
        <f ca="1">OFFSET('Summary w_Port_BF'!$A84,0,('Residual Comparison w_Port_BF'!$BU$6+1),1,1)</f>
        <v>2593.2999999999997</v>
      </c>
      <c r="AJ89" s="64">
        <f t="shared" ca="1" si="43"/>
        <v>-525.29999999999973</v>
      </c>
      <c r="AK89" s="47">
        <f t="shared" ca="1" si="44"/>
        <v>-0.25401353965183737</v>
      </c>
      <c r="AL89" s="59">
        <f ca="1">OFFSET('Summary w_Port_BF'!$A84,0,('Residual Comparison w_Port_BF'!$BU$7+1),1,1)</f>
        <v>2593.2999999999997</v>
      </c>
      <c r="AM89" s="64">
        <f t="shared" ca="1" si="50"/>
        <v>-525.29999999999973</v>
      </c>
      <c r="AN89" s="47">
        <f t="shared" ca="1" si="45"/>
        <v>-0.25401353965183737</v>
      </c>
      <c r="AO89" s="59">
        <f ca="1">OFFSET('Summary w_Port_BF'!$A84,0,('Residual Comparison w_Port_BF'!$BU$8+1),1,1)</f>
        <v>2312.5</v>
      </c>
      <c r="AP89" s="64">
        <f t="shared" ca="1" si="46"/>
        <v>-244.5</v>
      </c>
      <c r="AQ89" s="47">
        <f t="shared" ca="1" si="47"/>
        <v>-0.11823017408123791</v>
      </c>
      <c r="AR89" s="59">
        <f ca="1">OFFSET('Summary w_Port_BF'!$A84,0,('Residual Comparison w_Port_BF'!$BU$9+1),1,1)</f>
        <v>2751.9</v>
      </c>
      <c r="AS89" s="64">
        <f t="shared" ca="1" si="51"/>
        <v>-683.90000000000009</v>
      </c>
      <c r="AT89" s="47">
        <f t="shared" ca="1" si="52"/>
        <v>-0.33070599613152807</v>
      </c>
      <c r="AU89" s="59">
        <f ca="1">OFFSET('Summary w_Port_BF'!$A84,0,('Residual Comparison w_Port_BF'!$BU$10+1),1,1)</f>
        <v>2868</v>
      </c>
      <c r="AV89" s="64">
        <f t="shared" ca="1" si="48"/>
        <v>-800</v>
      </c>
      <c r="AW89" s="47">
        <f t="shared" ca="1" si="49"/>
        <v>-0.38684719535783363</v>
      </c>
      <c r="AX89" s="9"/>
      <c r="AY89" s="9"/>
      <c r="AZ89" s="9"/>
      <c r="BA89" s="9"/>
      <c r="BB89" s="9"/>
      <c r="BC89" s="9"/>
      <c r="BD89" s="9"/>
      <c r="BE89" s="9"/>
      <c r="BF89" s="9"/>
      <c r="BG89" s="9"/>
      <c r="BH89" s="9"/>
      <c r="BI89" s="9"/>
      <c r="BJ89" s="9"/>
      <c r="BK89" s="9"/>
      <c r="BL89" s="9"/>
      <c r="BM89" s="9"/>
      <c r="BN89" s="9"/>
      <c r="BO89" s="9"/>
      <c r="BP89" s="9"/>
      <c r="BQ89" s="9"/>
    </row>
    <row r="90" spans="33:69" ht="14.4" thickTop="1" thickBot="1" x14ac:dyDescent="0.3">
      <c r="AG90" s="63">
        <f>'Summary w_Port_BF'!A85</f>
        <v>39470</v>
      </c>
      <c r="AH90" s="59">
        <f ca="1">OFFSET('Summary w_Port_BF'!$A85,0,('Residual Comparison w_Port_BF'!$BU$5+1),1,1)</f>
        <v>2013</v>
      </c>
      <c r="AI90" s="59">
        <f ca="1">OFFSET('Summary w_Port_BF'!$A85,0,('Residual Comparison w_Port_BF'!$BU$6+1),1,1)</f>
        <v>2642.0000000000005</v>
      </c>
      <c r="AJ90" s="64">
        <f t="shared" ca="1" si="43"/>
        <v>-629.00000000000045</v>
      </c>
      <c r="AK90" s="47">
        <f t="shared" ca="1" si="44"/>
        <v>-0.31246895181321432</v>
      </c>
      <c r="AL90" s="59">
        <f ca="1">OFFSET('Summary w_Port_BF'!$A85,0,('Residual Comparison w_Port_BF'!$BU$7+1),1,1)</f>
        <v>2642.0000000000005</v>
      </c>
      <c r="AM90" s="64">
        <f t="shared" ca="1" si="50"/>
        <v>-629.00000000000045</v>
      </c>
      <c r="AN90" s="47">
        <f t="shared" ca="1" si="45"/>
        <v>-0.31246895181321432</v>
      </c>
      <c r="AO90" s="59">
        <f ca="1">OFFSET('Summary w_Port_BF'!$A85,0,('Residual Comparison w_Port_BF'!$BU$8+1),1,1)</f>
        <v>2267.9</v>
      </c>
      <c r="AP90" s="64">
        <f t="shared" ca="1" si="46"/>
        <v>-254.90000000000009</v>
      </c>
      <c r="AQ90" s="47">
        <f t="shared" ca="1" si="47"/>
        <v>-0.12662692498758077</v>
      </c>
      <c r="AR90" s="59">
        <f ca="1">OFFSET('Summary w_Port_BF'!$A85,0,('Residual Comparison w_Port_BF'!$BU$9+1),1,1)</f>
        <v>2848.8</v>
      </c>
      <c r="AS90" s="64">
        <f t="shared" ca="1" si="51"/>
        <v>-835.80000000000018</v>
      </c>
      <c r="AT90" s="47">
        <f t="shared" ca="1" si="52"/>
        <v>-0.41520119225037266</v>
      </c>
      <c r="AU90" s="59">
        <f ca="1">OFFSET('Summary w_Port_BF'!$A85,0,('Residual Comparison w_Port_BF'!$BU$10+1),1,1)</f>
        <v>2934</v>
      </c>
      <c r="AV90" s="64">
        <f t="shared" ca="1" si="48"/>
        <v>-921</v>
      </c>
      <c r="AW90" s="47">
        <f t="shared" ca="1" si="49"/>
        <v>-0.45752608047690013</v>
      </c>
      <c r="AX90" s="9"/>
      <c r="AY90" s="9"/>
      <c r="AZ90" s="9"/>
      <c r="BA90" s="9"/>
      <c r="BB90" s="9"/>
      <c r="BC90" s="9"/>
      <c r="BD90" s="9"/>
      <c r="BE90" s="9"/>
      <c r="BF90" s="9"/>
      <c r="BG90" s="9"/>
      <c r="BH90" s="9"/>
      <c r="BI90" s="9"/>
      <c r="BJ90" s="9"/>
      <c r="BK90" s="9"/>
      <c r="BL90" s="9"/>
      <c r="BM90" s="9"/>
      <c r="BN90" s="9"/>
      <c r="BO90" s="9"/>
      <c r="BP90" s="9"/>
      <c r="BQ90" s="9"/>
    </row>
    <row r="91" spans="33:69" ht="14.4" thickTop="1" thickBot="1" x14ac:dyDescent="0.3">
      <c r="AG91" s="63">
        <f>'Summary w_Port_BF'!A86</f>
        <v>39471</v>
      </c>
      <c r="AH91" s="59">
        <f ca="1">OFFSET('Summary w_Port_BF'!$A86,0,('Residual Comparison w_Port_BF'!$BU$5+1),1,1)</f>
        <v>1989.5</v>
      </c>
      <c r="AI91" s="59">
        <f ca="1">OFFSET('Summary w_Port_BF'!$A86,0,('Residual Comparison w_Port_BF'!$BU$6+1),1,1)</f>
        <v>2587.3000000000002</v>
      </c>
      <c r="AJ91" s="64">
        <f t="shared" ca="1" si="43"/>
        <v>-597.80000000000018</v>
      </c>
      <c r="AK91" s="47">
        <f t="shared" ca="1" si="44"/>
        <v>-0.30047750691128433</v>
      </c>
      <c r="AL91" s="59">
        <f ca="1">OFFSET('Summary w_Port_BF'!$A86,0,('Residual Comparison w_Port_BF'!$BU$7+1),1,1)</f>
        <v>2587.3000000000002</v>
      </c>
      <c r="AM91" s="64">
        <f t="shared" ca="1" si="50"/>
        <v>-597.80000000000018</v>
      </c>
      <c r="AN91" s="47">
        <f t="shared" ca="1" si="45"/>
        <v>-0.30047750691128433</v>
      </c>
      <c r="AO91" s="59">
        <f ca="1">OFFSET('Summary w_Port_BF'!$A86,0,('Residual Comparison w_Port_BF'!$BU$8+1),1,1)</f>
        <v>2198.7999999999997</v>
      </c>
      <c r="AP91" s="64">
        <f t="shared" ca="1" si="46"/>
        <v>-209.29999999999973</v>
      </c>
      <c r="AQ91" s="47">
        <f t="shared" ca="1" si="47"/>
        <v>-0.10520231213872819</v>
      </c>
      <c r="AR91" s="59">
        <f ca="1">OFFSET('Summary w_Port_BF'!$A86,0,('Residual Comparison w_Port_BF'!$BU$9+1),1,1)</f>
        <v>2857.1</v>
      </c>
      <c r="AS91" s="64">
        <f t="shared" ca="1" si="51"/>
        <v>-867.59999999999991</v>
      </c>
      <c r="AT91" s="47">
        <f t="shared" ca="1" si="52"/>
        <v>-0.43608946971600898</v>
      </c>
      <c r="AU91" s="59">
        <f ca="1">OFFSET('Summary w_Port_BF'!$A86,0,('Residual Comparison w_Port_BF'!$BU$10+1),1,1)</f>
        <v>2930</v>
      </c>
      <c r="AV91" s="64">
        <f t="shared" ca="1" si="48"/>
        <v>-940.5</v>
      </c>
      <c r="AW91" s="47">
        <f t="shared" ca="1" si="49"/>
        <v>-0.47273184217139985</v>
      </c>
      <c r="AX91" s="9"/>
      <c r="AY91" s="9"/>
      <c r="AZ91" s="9"/>
      <c r="BA91" s="9"/>
      <c r="BB91" s="9"/>
      <c r="BC91" s="9"/>
      <c r="BD91" s="9"/>
      <c r="BE91" s="9"/>
      <c r="BF91" s="9"/>
      <c r="BG91" s="9"/>
      <c r="BH91" s="9"/>
      <c r="BI91" s="9"/>
      <c r="BJ91" s="9"/>
      <c r="BK91" s="9"/>
      <c r="BL91" s="9"/>
      <c r="BM91" s="9"/>
      <c r="BN91" s="9"/>
      <c r="BO91" s="9"/>
      <c r="BP91" s="9"/>
      <c r="BQ91" s="9"/>
    </row>
    <row r="92" spans="33:69" ht="14.4" thickTop="1" thickBot="1" x14ac:dyDescent="0.3">
      <c r="AG92" s="63">
        <f>'Summary w_Port_BF'!A87</f>
        <v>39472</v>
      </c>
      <c r="AH92" s="59">
        <f ca="1">OFFSET('Summary w_Port_BF'!$A87,0,('Residual Comparison w_Port_BF'!$BU$5+1),1,1)</f>
        <v>2127.1999999999998</v>
      </c>
      <c r="AI92" s="59">
        <f ca="1">OFFSET('Summary w_Port_BF'!$A87,0,('Residual Comparison w_Port_BF'!$BU$6+1),1,1)</f>
        <v>2351.5</v>
      </c>
      <c r="AJ92" s="64">
        <f t="shared" ca="1" si="43"/>
        <v>-224.30000000000018</v>
      </c>
      <c r="AK92" s="47">
        <f t="shared" ca="1" si="44"/>
        <v>-0.1054437758555849</v>
      </c>
      <c r="AL92" s="59">
        <f ca="1">OFFSET('Summary w_Port_BF'!$A87,0,('Residual Comparison w_Port_BF'!$BU$7+1),1,1)</f>
        <v>2351.5</v>
      </c>
      <c r="AM92" s="64">
        <f t="shared" ca="1" si="50"/>
        <v>-224.30000000000018</v>
      </c>
      <c r="AN92" s="47">
        <f t="shared" ca="1" si="45"/>
        <v>-0.1054437758555849</v>
      </c>
      <c r="AO92" s="59">
        <f ca="1">OFFSET('Summary w_Port_BF'!$A87,0,('Residual Comparison w_Port_BF'!$BU$8+1),1,1)</f>
        <v>2115.6999999999998</v>
      </c>
      <c r="AP92" s="64">
        <f t="shared" ca="1" si="46"/>
        <v>11.5</v>
      </c>
      <c r="AQ92" s="47">
        <f t="shared" ca="1" si="47"/>
        <v>5.4061677322301618E-3</v>
      </c>
      <c r="AR92" s="59">
        <f ca="1">OFFSET('Summary w_Port_BF'!$A87,0,('Residual Comparison w_Port_BF'!$BU$9+1),1,1)</f>
        <v>2842.2</v>
      </c>
      <c r="AS92" s="64">
        <f t="shared" ca="1" si="51"/>
        <v>-715</v>
      </c>
      <c r="AT92" s="47">
        <f t="shared" ca="1" si="52"/>
        <v>-0.33612260248213616</v>
      </c>
      <c r="AU92" s="59">
        <f ca="1">OFFSET('Summary w_Port_BF'!$A87,0,('Residual Comparison w_Port_BF'!$BU$10+1),1,1)</f>
        <v>2931</v>
      </c>
      <c r="AV92" s="64">
        <f t="shared" ca="1" si="48"/>
        <v>-803.80000000000018</v>
      </c>
      <c r="AW92" s="47">
        <f t="shared" ca="1" si="49"/>
        <v>-0.37786761940579178</v>
      </c>
      <c r="AX92" s="9"/>
      <c r="AY92" s="9"/>
      <c r="AZ92" s="9"/>
      <c r="BA92" s="9"/>
      <c r="BB92" s="9"/>
      <c r="BC92" s="9"/>
      <c r="BD92" s="9"/>
      <c r="BE92" s="9"/>
      <c r="BF92" s="9"/>
      <c r="BG92" s="9"/>
      <c r="BH92" s="9"/>
      <c r="BI92" s="9"/>
      <c r="BJ92" s="9"/>
      <c r="BK92" s="9"/>
      <c r="BL92" s="9"/>
      <c r="BM92" s="9"/>
      <c r="BN92" s="9"/>
      <c r="BO92" s="9"/>
      <c r="BP92" s="9"/>
      <c r="BQ92" s="9"/>
    </row>
    <row r="93" spans="33:69" ht="14.4" thickTop="1" thickBot="1" x14ac:dyDescent="0.3">
      <c r="AG93" s="63">
        <f>'Summary w_Port_BF'!A88</f>
        <v>39473</v>
      </c>
      <c r="AH93" s="59">
        <f ca="1">OFFSET('Summary w_Port_BF'!$A88,0,('Residual Comparison w_Port_BF'!$BU$5+1),1,1)</f>
        <v>2276.1999999999998</v>
      </c>
      <c r="AI93" s="59">
        <f ca="1">OFFSET('Summary w_Port_BF'!$A88,0,('Residual Comparison w_Port_BF'!$BU$6+1),1,1)</f>
        <v>2205.8000000000002</v>
      </c>
      <c r="AJ93" s="64">
        <f t="shared" ca="1" si="43"/>
        <v>70.399999999999636</v>
      </c>
      <c r="AK93" s="47">
        <f t="shared" ca="1" si="44"/>
        <v>3.0928740883929197E-2</v>
      </c>
      <c r="AL93" s="59">
        <f ca="1">OFFSET('Summary w_Port_BF'!$A88,0,('Residual Comparison w_Port_BF'!$BU$7+1),1,1)</f>
        <v>2205.8000000000002</v>
      </c>
      <c r="AM93" s="64">
        <f t="shared" ca="1" si="50"/>
        <v>70.399999999999636</v>
      </c>
      <c r="AN93" s="47">
        <f t="shared" ca="1" si="45"/>
        <v>3.0928740883929197E-2</v>
      </c>
      <c r="AO93" s="59">
        <f ca="1">OFFSET('Summary w_Port_BF'!$A88,0,('Residual Comparison w_Port_BF'!$BU$8+1),1,1)</f>
        <v>2165.6</v>
      </c>
      <c r="AP93" s="64">
        <f t="shared" ca="1" si="46"/>
        <v>110.59999999999991</v>
      </c>
      <c r="AQ93" s="47">
        <f t="shared" ca="1" si="47"/>
        <v>4.8589754854582161E-2</v>
      </c>
      <c r="AR93" s="59">
        <f ca="1">OFFSET('Summary w_Port_BF'!$A88,0,('Residual Comparison w_Port_BF'!$BU$9+1),1,1)</f>
        <v>2833.6</v>
      </c>
      <c r="AS93" s="64">
        <f t="shared" ca="1" si="51"/>
        <v>-557.40000000000009</v>
      </c>
      <c r="AT93" s="47">
        <f t="shared" ca="1" si="52"/>
        <v>-0.24488182057815663</v>
      </c>
      <c r="AU93" s="59">
        <f ca="1">OFFSET('Summary w_Port_BF'!$A88,0,('Residual Comparison w_Port_BF'!$BU$10+1),1,1)</f>
        <v>2844</v>
      </c>
      <c r="AV93" s="64">
        <f t="shared" ca="1" si="48"/>
        <v>-567.80000000000018</v>
      </c>
      <c r="AW93" s="47">
        <f t="shared" ca="1" si="49"/>
        <v>-0.24945083911782806</v>
      </c>
      <c r="AX93" s="9"/>
      <c r="AY93" s="9"/>
      <c r="AZ93" s="9"/>
      <c r="BA93" s="9"/>
      <c r="BB93" s="9"/>
      <c r="BC93" s="9"/>
      <c r="BD93" s="9"/>
      <c r="BE93" s="9"/>
      <c r="BF93" s="9"/>
      <c r="BG93" s="9"/>
      <c r="BH93" s="9"/>
      <c r="BI93" s="9"/>
      <c r="BJ93" s="9"/>
      <c r="BK93" s="9"/>
      <c r="BL93" s="9"/>
      <c r="BM93" s="9"/>
      <c r="BN93" s="9"/>
      <c r="BO93" s="9"/>
      <c r="BP93" s="9"/>
      <c r="BQ93" s="9"/>
    </row>
    <row r="94" spans="33:69" ht="14.4" thickTop="1" thickBot="1" x14ac:dyDescent="0.3">
      <c r="AG94" s="63">
        <f>'Summary w_Port_BF'!A89</f>
        <v>39474</v>
      </c>
      <c r="AH94" s="59">
        <f ca="1">OFFSET('Summary w_Port_BF'!$A89,0,('Residual Comparison w_Port_BF'!$BU$5+1),1,1)</f>
        <v>2418</v>
      </c>
      <c r="AI94" s="59">
        <f ca="1">OFFSET('Summary w_Port_BF'!$A89,0,('Residual Comparison w_Port_BF'!$BU$6+1),1,1)</f>
        <v>2164.6999999999998</v>
      </c>
      <c r="AJ94" s="64">
        <f t="shared" ca="1" si="43"/>
        <v>253.30000000000018</v>
      </c>
      <c r="AK94" s="47">
        <f t="shared" ca="1" si="44"/>
        <v>0.10475599669148064</v>
      </c>
      <c r="AL94" s="59">
        <f ca="1">OFFSET('Summary w_Port_BF'!$A89,0,('Residual Comparison w_Port_BF'!$BU$7+1),1,1)</f>
        <v>2164.6999999999998</v>
      </c>
      <c r="AM94" s="64">
        <f t="shared" ca="1" si="50"/>
        <v>253.30000000000018</v>
      </c>
      <c r="AN94" s="47">
        <f t="shared" ca="1" si="45"/>
        <v>0.10475599669148064</v>
      </c>
      <c r="AO94" s="59">
        <f ca="1">OFFSET('Summary w_Port_BF'!$A89,0,('Residual Comparison w_Port_BF'!$BU$8+1),1,1)</f>
        <v>2191.6</v>
      </c>
      <c r="AP94" s="64">
        <f t="shared" ca="1" si="46"/>
        <v>226.40000000000009</v>
      </c>
      <c r="AQ94" s="47">
        <f t="shared" ca="1" si="47"/>
        <v>9.3631100082713026E-2</v>
      </c>
      <c r="AR94" s="59">
        <f ca="1">OFFSET('Summary w_Port_BF'!$A89,0,('Residual Comparison w_Port_BF'!$BU$9+1),1,1)</f>
        <v>2696.9</v>
      </c>
      <c r="AS94" s="64">
        <f t="shared" ca="1" si="51"/>
        <v>-278.90000000000009</v>
      </c>
      <c r="AT94" s="47">
        <f t="shared" ca="1" si="52"/>
        <v>-0.11534325889164602</v>
      </c>
      <c r="AU94" s="59">
        <f ca="1">OFFSET('Summary w_Port_BF'!$A89,0,('Residual Comparison w_Port_BF'!$BU$10+1),1,1)</f>
        <v>2772</v>
      </c>
      <c r="AV94" s="64">
        <f t="shared" ca="1" si="48"/>
        <v>-354</v>
      </c>
      <c r="AW94" s="47">
        <f t="shared" ca="1" si="49"/>
        <v>-0.14640198511166252</v>
      </c>
      <c r="AX94" s="9"/>
      <c r="AY94" s="9"/>
      <c r="AZ94" s="9"/>
      <c r="BA94" s="9"/>
      <c r="BB94" s="9"/>
      <c r="BC94" s="9"/>
      <c r="BD94" s="9"/>
      <c r="BE94" s="9"/>
      <c r="BF94" s="9"/>
      <c r="BG94" s="9"/>
      <c r="BH94" s="9"/>
      <c r="BI94" s="9"/>
      <c r="BJ94" s="9"/>
      <c r="BK94" s="9"/>
      <c r="BL94" s="9"/>
      <c r="BM94" s="9"/>
      <c r="BN94" s="9"/>
      <c r="BO94" s="9"/>
      <c r="BP94" s="9"/>
      <c r="BQ94" s="9"/>
    </row>
    <row r="95" spans="33:69" ht="14.4" thickTop="1" thickBot="1" x14ac:dyDescent="0.3">
      <c r="AG95" s="63">
        <f>'Summary w_Port_BF'!A90</f>
        <v>39475</v>
      </c>
      <c r="AH95" s="59">
        <f ca="1">OFFSET('Summary w_Port_BF'!$A90,0,('Residual Comparison w_Port_BF'!$BU$5+1),1,1)</f>
        <v>2459</v>
      </c>
      <c r="AI95" s="59">
        <f ca="1">OFFSET('Summary w_Port_BF'!$A90,0,('Residual Comparison w_Port_BF'!$BU$6+1),1,1)</f>
        <v>2143.4</v>
      </c>
      <c r="AJ95" s="64">
        <f t="shared" ca="1" si="43"/>
        <v>315.59999999999991</v>
      </c>
      <c r="AK95" s="47">
        <f t="shared" ca="1" si="44"/>
        <v>0.12834485563237086</v>
      </c>
      <c r="AL95" s="59">
        <f ca="1">OFFSET('Summary w_Port_BF'!$A90,0,('Residual Comparison w_Port_BF'!$BU$7+1),1,1)</f>
        <v>2143.4</v>
      </c>
      <c r="AM95" s="64">
        <f t="shared" ca="1" si="50"/>
        <v>315.59999999999991</v>
      </c>
      <c r="AN95" s="47">
        <f t="shared" ca="1" si="45"/>
        <v>0.12834485563237086</v>
      </c>
      <c r="AO95" s="59">
        <f ca="1">OFFSET('Summary w_Port_BF'!$A90,0,('Residual Comparison w_Port_BF'!$BU$8+1),1,1)</f>
        <v>2254.7000000000003</v>
      </c>
      <c r="AP95" s="64">
        <f t="shared" ca="1" si="46"/>
        <v>204.29999999999973</v>
      </c>
      <c r="AQ95" s="47">
        <f t="shared" ca="1" si="47"/>
        <v>8.3082553883692442E-2</v>
      </c>
      <c r="AR95" s="59">
        <f ca="1">OFFSET('Summary w_Port_BF'!$A90,0,('Residual Comparison w_Port_BF'!$BU$9+1),1,1)</f>
        <v>2585</v>
      </c>
      <c r="AS95" s="64">
        <f t="shared" ca="1" si="51"/>
        <v>-126</v>
      </c>
      <c r="AT95" s="47">
        <f t="shared" ca="1" si="52"/>
        <v>-5.1240341602277348E-2</v>
      </c>
      <c r="AU95" s="59">
        <f ca="1">OFFSET('Summary w_Port_BF'!$A90,0,('Residual Comparison w_Port_BF'!$BU$10+1),1,1)</f>
        <v>2705</v>
      </c>
      <c r="AV95" s="64">
        <f t="shared" ca="1" si="48"/>
        <v>-246</v>
      </c>
      <c r="AW95" s="47">
        <f t="shared" ca="1" si="49"/>
        <v>-0.10004066693777959</v>
      </c>
      <c r="AX95" s="9"/>
      <c r="AY95" s="9"/>
      <c r="AZ95" s="9"/>
      <c r="BA95" s="9"/>
      <c r="BB95" s="9"/>
      <c r="BC95" s="9"/>
      <c r="BD95" s="9"/>
      <c r="BE95" s="9"/>
      <c r="BF95" s="9"/>
      <c r="BG95" s="9"/>
      <c r="BH95" s="9"/>
      <c r="BI95" s="9"/>
      <c r="BJ95" s="9"/>
      <c r="BK95" s="9"/>
      <c r="BL95" s="9"/>
      <c r="BM95" s="9"/>
      <c r="BN95" s="9"/>
      <c r="BO95" s="9"/>
      <c r="BP95" s="9"/>
      <c r="BQ95" s="9"/>
    </row>
    <row r="96" spans="33:69" ht="14.4" thickTop="1" thickBot="1" x14ac:dyDescent="0.3">
      <c r="AG96" s="63">
        <f>'Summary w_Port_BF'!A91</f>
        <v>39476</v>
      </c>
      <c r="AH96" s="59">
        <f ca="1">OFFSET('Summary w_Port_BF'!$A91,0,('Residual Comparison w_Port_BF'!$BU$5+1),1,1)</f>
        <v>2438</v>
      </c>
      <c r="AI96" s="59">
        <f ca="1">OFFSET('Summary w_Port_BF'!$A91,0,('Residual Comparison w_Port_BF'!$BU$6+1),1,1)</f>
        <v>2247.4</v>
      </c>
      <c r="AJ96" s="64">
        <f t="shared" ca="1" si="43"/>
        <v>190.59999999999991</v>
      </c>
      <c r="AK96" s="47">
        <f t="shared" ca="1" si="44"/>
        <v>7.817883511074647E-2</v>
      </c>
      <c r="AL96" s="59">
        <f ca="1">OFFSET('Summary w_Port_BF'!$A91,0,('Residual Comparison w_Port_BF'!$BU$7+1),1,1)</f>
        <v>2247.4</v>
      </c>
      <c r="AM96" s="64">
        <f t="shared" ca="1" si="50"/>
        <v>190.59999999999991</v>
      </c>
      <c r="AN96" s="47">
        <f t="shared" ca="1" si="45"/>
        <v>7.817883511074647E-2</v>
      </c>
      <c r="AO96" s="59">
        <f ca="1">OFFSET('Summary w_Port_BF'!$A91,0,('Residual Comparison w_Port_BF'!$BU$8+1),1,1)</f>
        <v>2330.3999999999996</v>
      </c>
      <c r="AP96" s="64">
        <f t="shared" ca="1" si="46"/>
        <v>107.60000000000036</v>
      </c>
      <c r="AQ96" s="47">
        <f t="shared" ca="1" si="47"/>
        <v>4.4134536505332389E-2</v>
      </c>
      <c r="AR96" s="59">
        <f ca="1">OFFSET('Summary w_Port_BF'!$A91,0,('Residual Comparison w_Port_BF'!$BU$9+1),1,1)</f>
        <v>2551.6</v>
      </c>
      <c r="AS96" s="64">
        <f t="shared" ca="1" si="51"/>
        <v>-113.59999999999991</v>
      </c>
      <c r="AT96" s="47">
        <f t="shared" ca="1" si="52"/>
        <v>-4.6595570139458538E-2</v>
      </c>
      <c r="AU96" s="59">
        <f ca="1">OFFSET('Summary w_Port_BF'!$A91,0,('Residual Comparison w_Port_BF'!$BU$10+1),1,1)</f>
        <v>2673.5</v>
      </c>
      <c r="AV96" s="64">
        <f t="shared" ca="1" si="48"/>
        <v>-235.5</v>
      </c>
      <c r="AW96" s="47">
        <f t="shared" ca="1" si="49"/>
        <v>-9.6595570139458575E-2</v>
      </c>
      <c r="AX96" s="9"/>
      <c r="AY96" s="9"/>
      <c r="AZ96" s="9"/>
      <c r="BA96" s="9"/>
      <c r="BB96" s="9"/>
      <c r="BC96" s="9"/>
      <c r="BD96" s="9"/>
      <c r="BE96" s="9"/>
      <c r="BF96" s="9"/>
      <c r="BG96" s="9"/>
      <c r="BH96" s="9"/>
      <c r="BI96" s="9"/>
      <c r="BJ96" s="9"/>
      <c r="BK96" s="9"/>
      <c r="BL96" s="9"/>
      <c r="BM96" s="9"/>
      <c r="BN96" s="9"/>
      <c r="BO96" s="9"/>
      <c r="BP96" s="9"/>
      <c r="BQ96" s="9"/>
    </row>
    <row r="97" spans="33:69" ht="14.4" thickTop="1" thickBot="1" x14ac:dyDescent="0.3">
      <c r="AG97" s="63">
        <f>'Summary w_Port_BF'!A92</f>
        <v>39477</v>
      </c>
      <c r="AH97" s="59">
        <f ca="1">OFFSET('Summary w_Port_BF'!$A92,0,('Residual Comparison w_Port_BF'!$BU$5+1),1,1)</f>
        <v>2384</v>
      </c>
      <c r="AI97" s="59">
        <f ca="1">OFFSET('Summary w_Port_BF'!$A92,0,('Residual Comparison w_Port_BF'!$BU$6+1),1,1)</f>
        <v>2355.4999999999995</v>
      </c>
      <c r="AJ97" s="64">
        <f t="shared" ca="1" si="43"/>
        <v>28.500000000000455</v>
      </c>
      <c r="AK97" s="47">
        <f t="shared" ca="1" si="44"/>
        <v>1.1954697986577372E-2</v>
      </c>
      <c r="AL97" s="59">
        <f ca="1">OFFSET('Summary w_Port_BF'!$A92,0,('Residual Comparison w_Port_BF'!$BU$7+1),1,1)</f>
        <v>2355.4999999999995</v>
      </c>
      <c r="AM97" s="64">
        <f t="shared" ca="1" si="50"/>
        <v>28.500000000000455</v>
      </c>
      <c r="AN97" s="47">
        <f t="shared" ca="1" si="45"/>
        <v>1.1954697986577372E-2</v>
      </c>
      <c r="AO97" s="59">
        <f ca="1">OFFSET('Summary w_Port_BF'!$A92,0,('Residual Comparison w_Port_BF'!$BU$8+1),1,1)</f>
        <v>2291.6</v>
      </c>
      <c r="AP97" s="64">
        <f t="shared" ca="1" si="46"/>
        <v>92.400000000000091</v>
      </c>
      <c r="AQ97" s="47">
        <f t="shared" ca="1" si="47"/>
        <v>3.8758389261745005E-2</v>
      </c>
      <c r="AR97" s="59">
        <f ca="1">OFFSET('Summary w_Port_BF'!$A92,0,('Residual Comparison w_Port_BF'!$BU$9+1),1,1)</f>
        <v>2390.6</v>
      </c>
      <c r="AS97" s="64">
        <f t="shared" ca="1" si="51"/>
        <v>-6.5999999999999091</v>
      </c>
      <c r="AT97" s="47">
        <f t="shared" ca="1" si="52"/>
        <v>-2.7684563758388881E-3</v>
      </c>
      <c r="AU97" s="59">
        <f ca="1">OFFSET('Summary w_Port_BF'!$A92,0,('Residual Comparison w_Port_BF'!$BU$10+1),1,1)</f>
        <v>2695.5</v>
      </c>
      <c r="AV97" s="64">
        <f t="shared" ca="1" si="48"/>
        <v>-311.5</v>
      </c>
      <c r="AW97" s="47">
        <f t="shared" ca="1" si="49"/>
        <v>-0.13066275167785235</v>
      </c>
      <c r="AX97" s="9"/>
      <c r="AY97" s="9"/>
      <c r="AZ97" s="9"/>
      <c r="BA97" s="9"/>
      <c r="BB97" s="9"/>
      <c r="BC97" s="9"/>
      <c r="BD97" s="9"/>
      <c r="BE97" s="9"/>
      <c r="BF97" s="9"/>
      <c r="BG97" s="9"/>
      <c r="BH97" s="9"/>
      <c r="BI97" s="9"/>
      <c r="BJ97" s="9"/>
      <c r="BK97" s="9"/>
      <c r="BL97" s="9"/>
      <c r="BM97" s="9"/>
      <c r="BN97" s="9"/>
      <c r="BO97" s="9"/>
      <c r="BP97" s="9"/>
      <c r="BQ97" s="9"/>
    </row>
    <row r="98" spans="33:69" ht="14.4" thickTop="1" thickBot="1" x14ac:dyDescent="0.3">
      <c r="AG98" s="63">
        <f>'Summary w_Port_BF'!A93</f>
        <v>39478</v>
      </c>
      <c r="AH98" s="59">
        <f ca="1">OFFSET('Summary w_Port_BF'!$A93,0,('Residual Comparison w_Port_BF'!$BU$5+1),1,1)</f>
        <v>2343</v>
      </c>
      <c r="AI98" s="59">
        <f ca="1">OFFSET('Summary w_Port_BF'!$A93,0,('Residual Comparison w_Port_BF'!$BU$6+1),1,1)</f>
        <v>2396</v>
      </c>
      <c r="AJ98" s="64">
        <f t="shared" ca="1" si="43"/>
        <v>-53</v>
      </c>
      <c r="AK98" s="47">
        <f t="shared" ca="1" si="44"/>
        <v>-2.2620571916346564E-2</v>
      </c>
      <c r="AL98" s="59">
        <f ca="1">OFFSET('Summary w_Port_BF'!$A93,0,('Residual Comparison w_Port_BF'!$BU$7+1),1,1)</f>
        <v>2396</v>
      </c>
      <c r="AM98" s="64">
        <f t="shared" ca="1" si="50"/>
        <v>-53</v>
      </c>
      <c r="AN98" s="47">
        <f t="shared" ca="1" si="45"/>
        <v>-2.2620571916346564E-2</v>
      </c>
      <c r="AO98" s="59">
        <f ca="1">OFFSET('Summary w_Port_BF'!$A93,0,('Residual Comparison w_Port_BF'!$BU$8+1),1,1)</f>
        <v>2271.5</v>
      </c>
      <c r="AP98" s="64">
        <f t="shared" ca="1" si="46"/>
        <v>71.5</v>
      </c>
      <c r="AQ98" s="47">
        <f t="shared" ca="1" si="47"/>
        <v>3.0516431924882629E-2</v>
      </c>
      <c r="AR98" s="59">
        <f ca="1">OFFSET('Summary w_Port_BF'!$A93,0,('Residual Comparison w_Port_BF'!$BU$9+1),1,1)</f>
        <v>2311.5</v>
      </c>
      <c r="AS98" s="64">
        <f t="shared" ca="1" si="51"/>
        <v>31.5</v>
      </c>
      <c r="AT98" s="47">
        <f t="shared" ca="1" si="52"/>
        <v>1.3444302176696543E-2</v>
      </c>
      <c r="AU98" s="59">
        <f ca="1">OFFSET('Summary w_Port_BF'!$A93,0,('Residual Comparison w_Port_BF'!$BU$10+1),1,1)</f>
        <v>2773</v>
      </c>
      <c r="AV98" s="64">
        <f t="shared" ca="1" si="48"/>
        <v>-430</v>
      </c>
      <c r="AW98" s="47">
        <f t="shared" ca="1" si="49"/>
        <v>-0.18352539479300042</v>
      </c>
      <c r="AX98" s="9"/>
      <c r="AY98" s="9"/>
      <c r="AZ98" s="9"/>
      <c r="BA98" s="9"/>
      <c r="BB98" s="9"/>
      <c r="BC98" s="9"/>
      <c r="BD98" s="9"/>
      <c r="BE98" s="9"/>
      <c r="BF98" s="9"/>
      <c r="BG98" s="9"/>
      <c r="BH98" s="9"/>
      <c r="BI98" s="9"/>
      <c r="BJ98" s="9"/>
      <c r="BK98" s="9"/>
      <c r="BL98" s="9"/>
      <c r="BM98" s="9"/>
      <c r="BN98" s="9"/>
      <c r="BO98" s="9"/>
      <c r="BP98" s="9"/>
      <c r="BQ98" s="9"/>
    </row>
    <row r="99" spans="33:69" ht="14.4" thickTop="1" thickBot="1" x14ac:dyDescent="0.3">
      <c r="AG99" s="63">
        <f>'Summary w_Port_BF'!A94</f>
        <v>39479</v>
      </c>
      <c r="AH99" s="59">
        <f ca="1">OFFSET('Summary w_Port_BF'!$A94,0,('Residual Comparison w_Port_BF'!$BU$5+1),1,1)</f>
        <v>2425</v>
      </c>
      <c r="AI99" s="59">
        <f ca="1">OFFSET('Summary w_Port_BF'!$A94,0,('Residual Comparison w_Port_BF'!$BU$6+1),1,1)</f>
        <v>2432.4</v>
      </c>
      <c r="AJ99" s="64">
        <f t="shared" ca="1" si="43"/>
        <v>-7.4000000000000909</v>
      </c>
      <c r="AK99" s="47">
        <f t="shared" ca="1" si="44"/>
        <v>-3.0515463917526148E-3</v>
      </c>
      <c r="AL99" s="59">
        <f ca="1">OFFSET('Summary w_Port_BF'!$A94,0,('Residual Comparison w_Port_BF'!$BU$7+1),1,1)</f>
        <v>2432.4</v>
      </c>
      <c r="AM99" s="64">
        <f t="shared" ca="1" si="50"/>
        <v>-7.4000000000000909</v>
      </c>
      <c r="AN99" s="47">
        <f t="shared" ca="1" si="45"/>
        <v>-3.0515463917526148E-3</v>
      </c>
      <c r="AO99" s="59">
        <f ca="1">OFFSET('Summary w_Port_BF'!$A94,0,('Residual Comparison w_Port_BF'!$BU$8+1),1,1)</f>
        <v>2222</v>
      </c>
      <c r="AP99" s="64">
        <f t="shared" ca="1" si="46"/>
        <v>203</v>
      </c>
      <c r="AQ99" s="47">
        <f t="shared" ca="1" si="47"/>
        <v>8.3711340206185564E-2</v>
      </c>
      <c r="AR99" s="59">
        <f ca="1">OFFSET('Summary w_Port_BF'!$A94,0,('Residual Comparison w_Port_BF'!$BU$9+1),1,1)</f>
        <v>2322.6999999999998</v>
      </c>
      <c r="AS99" s="64">
        <f t="shared" ca="1" si="51"/>
        <v>102.30000000000018</v>
      </c>
      <c r="AT99" s="47">
        <f t="shared" ca="1" si="52"/>
        <v>4.2185567010309351E-2</v>
      </c>
      <c r="AU99" s="59">
        <f ca="1">OFFSET('Summary w_Port_BF'!$A94,0,('Residual Comparison w_Port_BF'!$BU$10+1),1,1)</f>
        <v>2786</v>
      </c>
      <c r="AV99" s="64">
        <f t="shared" ca="1" si="48"/>
        <v>-361</v>
      </c>
      <c r="AW99" s="47">
        <f t="shared" ca="1" si="49"/>
        <v>-0.1488659793814433</v>
      </c>
      <c r="AX99" s="9"/>
      <c r="AY99" s="9"/>
      <c r="AZ99" s="9"/>
      <c r="BA99" s="9"/>
      <c r="BB99" s="9"/>
      <c r="BC99" s="9"/>
      <c r="BD99" s="9"/>
      <c r="BE99" s="9"/>
      <c r="BF99" s="9"/>
      <c r="BG99" s="9"/>
      <c r="BH99" s="9"/>
      <c r="BI99" s="9"/>
      <c r="BJ99" s="9"/>
      <c r="BK99" s="9"/>
      <c r="BL99" s="9"/>
      <c r="BM99" s="9"/>
      <c r="BN99" s="9"/>
      <c r="BO99" s="9"/>
      <c r="BP99" s="9"/>
      <c r="BQ99" s="9"/>
    </row>
    <row r="100" spans="33:69" ht="14.4" thickTop="1" thickBot="1" x14ac:dyDescent="0.3">
      <c r="AG100" s="63">
        <f>'Summary w_Port_BF'!A95</f>
        <v>39480</v>
      </c>
      <c r="AH100" s="59">
        <f ca="1">OFFSET('Summary w_Port_BF'!$A95,0,('Residual Comparison w_Port_BF'!$BU$5+1),1,1)</f>
        <v>2365</v>
      </c>
      <c r="AI100" s="59">
        <f ca="1">OFFSET('Summary w_Port_BF'!$A95,0,('Residual Comparison w_Port_BF'!$BU$6+1),1,1)</f>
        <v>2407.6999999999998</v>
      </c>
      <c r="AJ100" s="64">
        <f t="shared" ca="1" si="43"/>
        <v>-42.699999999999818</v>
      </c>
      <c r="AK100" s="47">
        <f t="shared" ca="1" si="44"/>
        <v>-1.8054968287526351E-2</v>
      </c>
      <c r="AL100" s="59">
        <f ca="1">OFFSET('Summary w_Port_BF'!$A95,0,('Residual Comparison w_Port_BF'!$BU$7+1),1,1)</f>
        <v>2407.6999999999998</v>
      </c>
      <c r="AM100" s="64">
        <f t="shared" ca="1" si="50"/>
        <v>-42.699999999999818</v>
      </c>
      <c r="AN100" s="47">
        <f t="shared" ca="1" si="45"/>
        <v>-1.8054968287526351E-2</v>
      </c>
      <c r="AO100" s="59">
        <f ca="1">OFFSET('Summary w_Port_BF'!$A95,0,('Residual Comparison w_Port_BF'!$BU$8+1),1,1)</f>
        <v>2192.8000000000002</v>
      </c>
      <c r="AP100" s="64">
        <f t="shared" ca="1" si="46"/>
        <v>172.19999999999982</v>
      </c>
      <c r="AQ100" s="47">
        <f t="shared" ca="1" si="47"/>
        <v>7.2811839323467159E-2</v>
      </c>
      <c r="AR100" s="59">
        <f ca="1">OFFSET('Summary w_Port_BF'!$A95,0,('Residual Comparison w_Port_BF'!$BU$9+1),1,1)</f>
        <v>2284.5</v>
      </c>
      <c r="AS100" s="64">
        <f t="shared" ca="1" si="51"/>
        <v>80.5</v>
      </c>
      <c r="AT100" s="47">
        <f t="shared" ca="1" si="52"/>
        <v>3.4038054968287525E-2</v>
      </c>
      <c r="AU100" s="59">
        <f ca="1">OFFSET('Summary w_Port_BF'!$A95,0,('Residual Comparison w_Port_BF'!$BU$10+1),1,1)</f>
        <v>2747</v>
      </c>
      <c r="AV100" s="64">
        <f t="shared" ca="1" si="48"/>
        <v>-382</v>
      </c>
      <c r="AW100" s="47">
        <f t="shared" ca="1" si="49"/>
        <v>-0.16152219873150106</v>
      </c>
      <c r="AX100" s="9"/>
      <c r="AY100" s="9"/>
      <c r="AZ100" s="9"/>
      <c r="BA100" s="9"/>
      <c r="BB100" s="9"/>
      <c r="BC100" s="9"/>
      <c r="BD100" s="9"/>
      <c r="BE100" s="9"/>
      <c r="BF100" s="9"/>
      <c r="BG100" s="9"/>
      <c r="BH100" s="9"/>
      <c r="BI100" s="9"/>
      <c r="BJ100" s="9"/>
      <c r="BK100" s="9"/>
      <c r="BL100" s="9"/>
      <c r="BM100" s="9"/>
      <c r="BN100" s="9"/>
      <c r="BO100" s="9"/>
      <c r="BP100" s="9"/>
      <c r="BQ100" s="9"/>
    </row>
    <row r="101" spans="33:69" ht="14.4" thickTop="1" thickBot="1" x14ac:dyDescent="0.3">
      <c r="AG101" s="63">
        <f>'Summary w_Port_BF'!A96</f>
        <v>39481</v>
      </c>
      <c r="AH101" s="59">
        <f ca="1">OFFSET('Summary w_Port_BF'!$A96,0,('Residual Comparison w_Port_BF'!$BU$5+1),1,1)</f>
        <v>2430</v>
      </c>
      <c r="AI101" s="59">
        <f ca="1">OFFSET('Summary w_Port_BF'!$A96,0,('Residual Comparison w_Port_BF'!$BU$6+1),1,1)</f>
        <v>2374.9</v>
      </c>
      <c r="AJ101" s="64">
        <f t="shared" ca="1" si="43"/>
        <v>55.099999999999909</v>
      </c>
      <c r="AK101" s="47">
        <f t="shared" ca="1" si="44"/>
        <v>2.2674897119341526E-2</v>
      </c>
      <c r="AL101" s="59">
        <f ca="1">OFFSET('Summary w_Port_BF'!$A96,0,('Residual Comparison w_Port_BF'!$BU$7+1),1,1)</f>
        <v>2374.9</v>
      </c>
      <c r="AM101" s="64">
        <f t="shared" ca="1" si="50"/>
        <v>55.099999999999909</v>
      </c>
      <c r="AN101" s="47">
        <f t="shared" ca="1" si="45"/>
        <v>2.2674897119341526E-2</v>
      </c>
      <c r="AO101" s="59">
        <f ca="1">OFFSET('Summary w_Port_BF'!$A96,0,('Residual Comparison w_Port_BF'!$BU$8+1),1,1)</f>
        <v>2174.5</v>
      </c>
      <c r="AP101" s="64">
        <f t="shared" ca="1" si="46"/>
        <v>255.5</v>
      </c>
      <c r="AQ101" s="47">
        <f t="shared" ca="1" si="47"/>
        <v>0.1051440329218107</v>
      </c>
      <c r="AR101" s="59">
        <f ca="1">OFFSET('Summary w_Port_BF'!$A96,0,('Residual Comparison w_Port_BF'!$BU$9+1),1,1)</f>
        <v>2261.6000000000004</v>
      </c>
      <c r="AS101" s="64">
        <f t="shared" ca="1" si="51"/>
        <v>168.39999999999964</v>
      </c>
      <c r="AT101" s="47">
        <f t="shared" ca="1" si="52"/>
        <v>6.9300411522633595E-2</v>
      </c>
      <c r="AU101" s="59">
        <f ca="1">OFFSET('Summary w_Port_BF'!$A96,0,('Residual Comparison w_Port_BF'!$BU$10+1),1,1)</f>
        <v>2745.5</v>
      </c>
      <c r="AV101" s="64">
        <f t="shared" ca="1" si="48"/>
        <v>-315.5</v>
      </c>
      <c r="AW101" s="47">
        <f t="shared" ca="1" si="49"/>
        <v>-0.12983539094650207</v>
      </c>
      <c r="AX101" s="9"/>
      <c r="AY101" s="9"/>
      <c r="AZ101" s="9"/>
      <c r="BA101" s="9"/>
      <c r="BB101" s="9"/>
      <c r="BC101" s="9"/>
      <c r="BD101" s="9"/>
      <c r="BE101" s="9"/>
      <c r="BF101" s="9"/>
      <c r="BG101" s="9"/>
      <c r="BH101" s="9"/>
      <c r="BI101" s="9"/>
      <c r="BJ101" s="9"/>
      <c r="BK101" s="9"/>
      <c r="BL101" s="9"/>
      <c r="BM101" s="9"/>
      <c r="BN101" s="9"/>
      <c r="BO101" s="9"/>
      <c r="BP101" s="9"/>
      <c r="BQ101" s="9"/>
    </row>
    <row r="102" spans="33:69" ht="14.4" thickTop="1" thickBot="1" x14ac:dyDescent="0.3">
      <c r="AG102" s="63">
        <f>'Summary w_Port_BF'!A97</f>
        <v>39482</v>
      </c>
      <c r="AH102" s="59">
        <f ca="1">OFFSET('Summary w_Port_BF'!$A97,0,('Residual Comparison w_Port_BF'!$BU$5+1),1,1)</f>
        <v>2492</v>
      </c>
      <c r="AI102" s="59">
        <f ca="1">OFFSET('Summary w_Port_BF'!$A97,0,('Residual Comparison w_Port_BF'!$BU$6+1),1,1)</f>
        <v>2325.9</v>
      </c>
      <c r="AJ102" s="64">
        <f t="shared" ca="1" si="43"/>
        <v>166.09999999999991</v>
      </c>
      <c r="AK102" s="47">
        <f t="shared" ca="1" si="44"/>
        <v>6.6653290529694986E-2</v>
      </c>
      <c r="AL102" s="59">
        <f ca="1">OFFSET('Summary w_Port_BF'!$A97,0,('Residual Comparison w_Port_BF'!$BU$7+1),1,1)</f>
        <v>2325.9</v>
      </c>
      <c r="AM102" s="64">
        <f t="shared" ca="1" si="50"/>
        <v>166.09999999999991</v>
      </c>
      <c r="AN102" s="47">
        <f t="shared" ca="1" si="45"/>
        <v>6.6653290529694986E-2</v>
      </c>
      <c r="AO102" s="59">
        <f ca="1">OFFSET('Summary w_Port_BF'!$A97,0,('Residual Comparison w_Port_BF'!$BU$8+1),1,1)</f>
        <v>2187.5</v>
      </c>
      <c r="AP102" s="64">
        <f t="shared" ca="1" si="46"/>
        <v>304.5</v>
      </c>
      <c r="AQ102" s="47">
        <f t="shared" ca="1" si="47"/>
        <v>0.12219101123595505</v>
      </c>
      <c r="AR102" s="59">
        <f ca="1">OFFSET('Summary w_Port_BF'!$A97,0,('Residual Comparison w_Port_BF'!$BU$9+1),1,1)</f>
        <v>2271.3999999999996</v>
      </c>
      <c r="AS102" s="64">
        <f t="shared" ca="1" si="51"/>
        <v>220.60000000000036</v>
      </c>
      <c r="AT102" s="47">
        <f t="shared" ca="1" si="52"/>
        <v>8.8523274478330805E-2</v>
      </c>
      <c r="AU102" s="59">
        <f ca="1">OFFSET('Summary w_Port_BF'!$A97,0,('Residual Comparison w_Port_BF'!$BU$10+1),1,1)</f>
        <v>2734</v>
      </c>
      <c r="AV102" s="64">
        <f t="shared" ca="1" si="48"/>
        <v>-242</v>
      </c>
      <c r="AW102" s="47">
        <f t="shared" ca="1" si="49"/>
        <v>-9.71107544141252E-2</v>
      </c>
      <c r="AX102" s="9"/>
      <c r="AY102" s="9"/>
      <c r="AZ102" s="9"/>
      <c r="BA102" s="9"/>
      <c r="BB102" s="9"/>
      <c r="BC102" s="9"/>
      <c r="BD102" s="9"/>
      <c r="BE102" s="9"/>
      <c r="BF102" s="9"/>
      <c r="BG102" s="9"/>
      <c r="BH102" s="9"/>
      <c r="BI102" s="9"/>
      <c r="BJ102" s="9"/>
      <c r="BK102" s="9"/>
      <c r="BL102" s="9"/>
      <c r="BM102" s="9"/>
      <c r="BN102" s="9"/>
      <c r="BO102" s="9"/>
      <c r="BP102" s="9"/>
      <c r="BQ102" s="9"/>
    </row>
    <row r="103" spans="33:69" ht="14.4" thickTop="1" thickBot="1" x14ac:dyDescent="0.3">
      <c r="AG103" s="63">
        <f>'Summary w_Port_BF'!A98</f>
        <v>39483</v>
      </c>
      <c r="AH103" s="59">
        <f ca="1">OFFSET('Summary w_Port_BF'!$A98,0,('Residual Comparison w_Port_BF'!$BU$5+1),1,1)</f>
        <v>2487</v>
      </c>
      <c r="AI103" s="59">
        <f ca="1">OFFSET('Summary w_Port_BF'!$A98,0,('Residual Comparison w_Port_BF'!$BU$6+1),1,1)</f>
        <v>2274.1</v>
      </c>
      <c r="AJ103" s="64">
        <f t="shared" ca="1" si="43"/>
        <v>212.90000000000009</v>
      </c>
      <c r="AK103" s="47">
        <f t="shared" ca="1" si="44"/>
        <v>8.5605146763168508E-2</v>
      </c>
      <c r="AL103" s="59">
        <f ca="1">OFFSET('Summary w_Port_BF'!$A98,0,('Residual Comparison w_Port_BF'!$BU$7+1),1,1)</f>
        <v>2274.1</v>
      </c>
      <c r="AM103" s="64">
        <f t="shared" ca="1" si="50"/>
        <v>212.90000000000009</v>
      </c>
      <c r="AN103" s="47">
        <f t="shared" ca="1" si="45"/>
        <v>8.5605146763168508E-2</v>
      </c>
      <c r="AO103" s="59">
        <f ca="1">OFFSET('Summary w_Port_BF'!$A98,0,('Residual Comparison w_Port_BF'!$BU$8+1),1,1)</f>
        <v>2260.6</v>
      </c>
      <c r="AP103" s="64">
        <f t="shared" ca="1" si="46"/>
        <v>226.40000000000009</v>
      </c>
      <c r="AQ103" s="47">
        <f t="shared" ca="1" si="47"/>
        <v>9.1033373542420623E-2</v>
      </c>
      <c r="AR103" s="59">
        <f ca="1">OFFSET('Summary w_Port_BF'!$A98,0,('Residual Comparison w_Port_BF'!$BU$9+1),1,1)</f>
        <v>2263.1000000000004</v>
      </c>
      <c r="AS103" s="64">
        <f t="shared" ca="1" si="51"/>
        <v>223.89999999999964</v>
      </c>
      <c r="AT103" s="47">
        <f t="shared" ca="1" si="52"/>
        <v>9.0028146361077463E-2</v>
      </c>
      <c r="AU103" s="59">
        <f ca="1">OFFSET('Summary w_Port_BF'!$A98,0,('Residual Comparison w_Port_BF'!$BU$10+1),1,1)</f>
        <v>2757.5</v>
      </c>
      <c r="AV103" s="64">
        <f t="shared" ca="1" si="48"/>
        <v>-270.5</v>
      </c>
      <c r="AW103" s="47">
        <f t="shared" ca="1" si="49"/>
        <v>-0.10876558102131081</v>
      </c>
      <c r="AX103" s="9"/>
      <c r="AY103" s="9"/>
      <c r="AZ103" s="9"/>
      <c r="BA103" s="9"/>
      <c r="BB103" s="9"/>
      <c r="BC103" s="9"/>
      <c r="BD103" s="9"/>
      <c r="BE103" s="9"/>
      <c r="BF103" s="9"/>
      <c r="BG103" s="9"/>
      <c r="BH103" s="9"/>
      <c r="BI103" s="9"/>
      <c r="BJ103" s="9"/>
      <c r="BK103" s="9"/>
      <c r="BL103" s="9"/>
      <c r="BM103" s="9"/>
      <c r="BN103" s="9"/>
      <c r="BO103" s="9"/>
      <c r="BP103" s="9"/>
      <c r="BQ103" s="9"/>
    </row>
    <row r="104" spans="33:69" ht="14.4" thickTop="1" thickBot="1" x14ac:dyDescent="0.3">
      <c r="AG104" s="63">
        <f>'Summary w_Port_BF'!A99</f>
        <v>39484</v>
      </c>
      <c r="AH104" s="59">
        <f ca="1">OFFSET('Summary w_Port_BF'!$A99,0,('Residual Comparison w_Port_BF'!$BU$5+1),1,1)</f>
        <v>2585</v>
      </c>
      <c r="AI104" s="59">
        <f ca="1">OFFSET('Summary w_Port_BF'!$A99,0,('Residual Comparison w_Port_BF'!$BU$6+1),1,1)</f>
        <v>2236.4</v>
      </c>
      <c r="AJ104" s="64">
        <f t="shared" ca="1" si="43"/>
        <v>348.59999999999991</v>
      </c>
      <c r="AK104" s="47">
        <f t="shared" ca="1" si="44"/>
        <v>0.13485493230174078</v>
      </c>
      <c r="AL104" s="59">
        <f ca="1">OFFSET('Summary w_Port_BF'!$A99,0,('Residual Comparison w_Port_BF'!$BU$7+1),1,1)</f>
        <v>2236.4</v>
      </c>
      <c r="AM104" s="64">
        <f t="shared" ca="1" si="50"/>
        <v>348.59999999999991</v>
      </c>
      <c r="AN104" s="47">
        <f t="shared" ca="1" si="45"/>
        <v>0.13485493230174078</v>
      </c>
      <c r="AO104" s="59">
        <f ca="1">OFFSET('Summary w_Port_BF'!$A99,0,('Residual Comparison w_Port_BF'!$BU$8+1),1,1)</f>
        <v>2344.7000000000003</v>
      </c>
      <c r="AP104" s="64">
        <f t="shared" ca="1" si="46"/>
        <v>240.29999999999973</v>
      </c>
      <c r="AQ104" s="47">
        <f t="shared" ca="1" si="47"/>
        <v>9.2959381044487324E-2</v>
      </c>
      <c r="AR104" s="59">
        <f ca="1">OFFSET('Summary w_Port_BF'!$A99,0,('Residual Comparison w_Port_BF'!$BU$9+1),1,1)</f>
        <v>2378.6000000000004</v>
      </c>
      <c r="AS104" s="64">
        <f t="shared" ca="1" si="51"/>
        <v>206.39999999999964</v>
      </c>
      <c r="AT104" s="47">
        <f t="shared" ca="1" si="52"/>
        <v>7.984526112185672E-2</v>
      </c>
      <c r="AU104" s="59">
        <f ca="1">OFFSET('Summary w_Port_BF'!$A99,0,('Residual Comparison w_Port_BF'!$BU$10+1),1,1)</f>
        <v>2786.5</v>
      </c>
      <c r="AV104" s="64">
        <f t="shared" ca="1" si="48"/>
        <v>-201.5</v>
      </c>
      <c r="AW104" s="47">
        <f t="shared" ca="1" si="49"/>
        <v>-7.7949709864603478E-2</v>
      </c>
      <c r="AX104" s="9"/>
      <c r="AY104" s="9"/>
      <c r="AZ104" s="9"/>
      <c r="BA104" s="9"/>
      <c r="BB104" s="9"/>
      <c r="BC104" s="9"/>
      <c r="BD104" s="9"/>
      <c r="BE104" s="9"/>
      <c r="BF104" s="9"/>
      <c r="BG104" s="9"/>
      <c r="BH104" s="9"/>
      <c r="BI104" s="9"/>
      <c r="BJ104" s="9"/>
      <c r="BK104" s="9"/>
      <c r="BL104" s="9"/>
      <c r="BM104" s="9"/>
      <c r="BN104" s="9"/>
      <c r="BO104" s="9"/>
      <c r="BP104" s="9"/>
      <c r="BQ104" s="9"/>
    </row>
    <row r="105" spans="33:69" ht="14.4" thickTop="1" thickBot="1" x14ac:dyDescent="0.3">
      <c r="AG105" s="63">
        <f>'Summary w_Port_BF'!A100</f>
        <v>39485</v>
      </c>
      <c r="AH105" s="59">
        <f ca="1">OFFSET('Summary w_Port_BF'!$A100,0,('Residual Comparison w_Port_BF'!$BU$5+1),1,1)</f>
        <v>2616</v>
      </c>
      <c r="AI105" s="59">
        <f ca="1">OFFSET('Summary w_Port_BF'!$A100,0,('Residual Comparison w_Port_BF'!$BU$6+1),1,1)</f>
        <v>2205.4</v>
      </c>
      <c r="AJ105" s="64">
        <f t="shared" ca="1" si="43"/>
        <v>410.59999999999991</v>
      </c>
      <c r="AK105" s="47">
        <f t="shared" ca="1" si="44"/>
        <v>0.15695718654434249</v>
      </c>
      <c r="AL105" s="59">
        <f ca="1">OFFSET('Summary w_Port_BF'!$A100,0,('Residual Comparison w_Port_BF'!$BU$7+1),1,1)</f>
        <v>2205.4</v>
      </c>
      <c r="AM105" s="64">
        <f t="shared" ca="1" si="50"/>
        <v>410.59999999999991</v>
      </c>
      <c r="AN105" s="47">
        <f t="shared" ca="1" si="45"/>
        <v>0.15695718654434249</v>
      </c>
      <c r="AO105" s="59">
        <f ca="1">OFFSET('Summary w_Port_BF'!$A100,0,('Residual Comparison w_Port_BF'!$BU$8+1),1,1)</f>
        <v>2391.7999999999997</v>
      </c>
      <c r="AP105" s="64">
        <f t="shared" ca="1" si="46"/>
        <v>224.20000000000027</v>
      </c>
      <c r="AQ105" s="47">
        <f t="shared" ca="1" si="47"/>
        <v>8.5703363914373193E-2</v>
      </c>
      <c r="AR105" s="59">
        <f ca="1">OFFSET('Summary w_Port_BF'!$A100,0,('Residual Comparison w_Port_BF'!$BU$9+1),1,1)</f>
        <v>2489.2999999999997</v>
      </c>
      <c r="AS105" s="64">
        <f t="shared" ca="1" si="51"/>
        <v>126.70000000000027</v>
      </c>
      <c r="AT105" s="47">
        <f t="shared" ca="1" si="52"/>
        <v>4.8432721712538332E-2</v>
      </c>
      <c r="AU105" s="59">
        <f ca="1">OFFSET('Summary w_Port_BF'!$A100,0,('Residual Comparison w_Port_BF'!$BU$10+1),1,1)</f>
        <v>2830</v>
      </c>
      <c r="AV105" s="64">
        <f t="shared" ca="1" si="48"/>
        <v>-214</v>
      </c>
      <c r="AW105" s="47">
        <f t="shared" ca="1" si="49"/>
        <v>-8.1804281345565749E-2</v>
      </c>
      <c r="AX105" s="9"/>
      <c r="AY105" s="9"/>
      <c r="AZ105" s="9"/>
      <c r="BA105" s="9"/>
      <c r="BB105" s="9"/>
      <c r="BC105" s="9"/>
      <c r="BD105" s="9"/>
      <c r="BE105" s="9"/>
      <c r="BF105" s="9"/>
      <c r="BG105" s="9"/>
      <c r="BH105" s="9"/>
      <c r="BI105" s="9"/>
      <c r="BJ105" s="9"/>
      <c r="BK105" s="9"/>
      <c r="BL105" s="9"/>
      <c r="BM105" s="9"/>
      <c r="BN105" s="9"/>
      <c r="BO105" s="9"/>
      <c r="BP105" s="9"/>
      <c r="BQ105" s="9"/>
    </row>
    <row r="106" spans="33:69" ht="14.4" thickTop="1" thickBot="1" x14ac:dyDescent="0.3">
      <c r="AG106" s="63">
        <f>'Summary w_Port_BF'!A101</f>
        <v>39486</v>
      </c>
      <c r="AH106" s="59">
        <f ca="1">OFFSET('Summary w_Port_BF'!$A101,0,('Residual Comparison w_Port_BF'!$BU$5+1),1,1)</f>
        <v>2572</v>
      </c>
      <c r="AI106" s="59">
        <f ca="1">OFFSET('Summary w_Port_BF'!$A101,0,('Residual Comparison w_Port_BF'!$BU$6+1),1,1)</f>
        <v>2214.8000000000002</v>
      </c>
      <c r="AJ106" s="64">
        <f t="shared" ca="1" si="43"/>
        <v>357.19999999999982</v>
      </c>
      <c r="AK106" s="47">
        <f t="shared" ca="1" si="44"/>
        <v>0.13888024883359246</v>
      </c>
      <c r="AL106" s="59">
        <f ca="1">OFFSET('Summary w_Port_BF'!$A101,0,('Residual Comparison w_Port_BF'!$BU$7+1),1,1)</f>
        <v>2214.8000000000002</v>
      </c>
      <c r="AM106" s="64">
        <f t="shared" ca="1" si="50"/>
        <v>357.19999999999982</v>
      </c>
      <c r="AN106" s="47">
        <f t="shared" ca="1" si="45"/>
        <v>0.13888024883359246</v>
      </c>
      <c r="AO106" s="59">
        <f ca="1">OFFSET('Summary w_Port_BF'!$A101,0,('Residual Comparison w_Port_BF'!$BU$8+1),1,1)</f>
        <v>2379</v>
      </c>
      <c r="AP106" s="64">
        <f t="shared" ca="1" si="46"/>
        <v>193</v>
      </c>
      <c r="AQ106" s="47">
        <f t="shared" ca="1" si="47"/>
        <v>7.5038880248833595E-2</v>
      </c>
      <c r="AR106" s="59">
        <f ca="1">OFFSET('Summary w_Port_BF'!$A101,0,('Residual Comparison w_Port_BF'!$BU$9+1),1,1)</f>
        <v>2374.9</v>
      </c>
      <c r="AS106" s="64">
        <f t="shared" ca="1" si="51"/>
        <v>197.09999999999991</v>
      </c>
      <c r="AT106" s="47">
        <f t="shared" ca="1" si="52"/>
        <v>7.6632970451010848E-2</v>
      </c>
      <c r="AU106" s="59">
        <f ca="1">OFFSET('Summary w_Port_BF'!$A101,0,('Residual Comparison w_Port_BF'!$BU$10+1),1,1)</f>
        <v>2858</v>
      </c>
      <c r="AV106" s="64">
        <f t="shared" ca="1" si="48"/>
        <v>-286</v>
      </c>
      <c r="AW106" s="47">
        <f t="shared" ca="1" si="49"/>
        <v>-0.11119751166407466</v>
      </c>
      <c r="AX106" s="9"/>
      <c r="AY106" s="9"/>
      <c r="AZ106" s="9"/>
      <c r="BA106" s="9"/>
      <c r="BB106" s="9"/>
      <c r="BC106" s="9"/>
      <c r="BD106" s="9"/>
      <c r="BE106" s="9"/>
      <c r="BF106" s="9"/>
      <c r="BG106" s="9"/>
      <c r="BH106" s="9"/>
      <c r="BI106" s="9"/>
      <c r="BJ106" s="9"/>
      <c r="BK106" s="9"/>
      <c r="BL106" s="9"/>
      <c r="BM106" s="9"/>
      <c r="BN106" s="9"/>
      <c r="BO106" s="9"/>
      <c r="BP106" s="9"/>
      <c r="BQ106" s="9"/>
    </row>
    <row r="107" spans="33:69" ht="14.4" thickTop="1" thickBot="1" x14ac:dyDescent="0.3">
      <c r="AG107" s="63">
        <f>'Summary w_Port_BF'!A102</f>
        <v>39487</v>
      </c>
      <c r="AH107" s="59">
        <f ca="1">OFFSET('Summary w_Port_BF'!$A102,0,('Residual Comparison w_Port_BF'!$BU$5+1),1,1)</f>
        <v>2491</v>
      </c>
      <c r="AI107" s="59">
        <f ca="1">OFFSET('Summary w_Port_BF'!$A102,0,('Residual Comparison w_Port_BF'!$BU$6+1),1,1)</f>
        <v>2240.3000000000002</v>
      </c>
      <c r="AJ107" s="64">
        <f t="shared" ca="1" si="43"/>
        <v>250.69999999999982</v>
      </c>
      <c r="AK107" s="47">
        <f t="shared" ca="1" si="44"/>
        <v>0.10064231232436766</v>
      </c>
      <c r="AL107" s="59">
        <f ca="1">OFFSET('Summary w_Port_BF'!$A102,0,('Residual Comparison w_Port_BF'!$BU$7+1),1,1)</f>
        <v>2240.3000000000002</v>
      </c>
      <c r="AM107" s="64">
        <f t="shared" ca="1" si="50"/>
        <v>250.69999999999982</v>
      </c>
      <c r="AN107" s="47">
        <f t="shared" ca="1" si="45"/>
        <v>0.10064231232436766</v>
      </c>
      <c r="AO107" s="59">
        <f ca="1">OFFSET('Summary w_Port_BF'!$A102,0,('Residual Comparison w_Port_BF'!$BU$8+1),1,1)</f>
        <v>2306.2999999999997</v>
      </c>
      <c r="AP107" s="64">
        <f t="shared" ca="1" si="46"/>
        <v>184.70000000000027</v>
      </c>
      <c r="AQ107" s="47">
        <f t="shared" ca="1" si="47"/>
        <v>7.414692894419922E-2</v>
      </c>
      <c r="AR107" s="59">
        <f ca="1">OFFSET('Summary w_Port_BF'!$A102,0,('Residual Comparison w_Port_BF'!$BU$9+1),1,1)</f>
        <v>2271.2000000000003</v>
      </c>
      <c r="AS107" s="64">
        <f t="shared" ca="1" si="51"/>
        <v>219.79999999999973</v>
      </c>
      <c r="AT107" s="47">
        <f t="shared" ca="1" si="52"/>
        <v>8.8237655560015948E-2</v>
      </c>
      <c r="AU107" s="59">
        <f ca="1">OFFSET('Summary w_Port_BF'!$A102,0,('Residual Comparison w_Port_BF'!$BU$10+1),1,1)</f>
        <v>2907</v>
      </c>
      <c r="AV107" s="64">
        <f t="shared" ca="1" si="48"/>
        <v>-416</v>
      </c>
      <c r="AW107" s="47">
        <f t="shared" ca="1" si="49"/>
        <v>-0.16700120433560819</v>
      </c>
      <c r="AX107" s="9"/>
      <c r="AY107" s="9"/>
      <c r="AZ107" s="9"/>
      <c r="BA107" s="9"/>
      <c r="BB107" s="9"/>
      <c r="BC107" s="9"/>
      <c r="BD107" s="9"/>
      <c r="BE107" s="9"/>
      <c r="BF107" s="9"/>
      <c r="BG107" s="9"/>
      <c r="BH107" s="9"/>
      <c r="BI107" s="9"/>
      <c r="BJ107" s="9"/>
      <c r="BK107" s="9"/>
      <c r="BL107" s="9"/>
      <c r="BM107" s="9"/>
      <c r="BN107" s="9"/>
      <c r="BO107" s="9"/>
      <c r="BP107" s="9"/>
      <c r="BQ107" s="9"/>
    </row>
    <row r="108" spans="33:69" ht="14.4" thickTop="1" thickBot="1" x14ac:dyDescent="0.3">
      <c r="AG108" s="63">
        <f>'Summary w_Port_BF'!A103</f>
        <v>39488</v>
      </c>
      <c r="AH108" s="59">
        <f ca="1">OFFSET('Summary w_Port_BF'!$A103,0,('Residual Comparison w_Port_BF'!$BU$5+1),1,1)</f>
        <v>2367.5</v>
      </c>
      <c r="AI108" s="59">
        <f ca="1">OFFSET('Summary w_Port_BF'!$A103,0,('Residual Comparison w_Port_BF'!$BU$6+1),1,1)</f>
        <v>2282.1</v>
      </c>
      <c r="AJ108" s="64">
        <f t="shared" ca="1" si="43"/>
        <v>85.400000000000091</v>
      </c>
      <c r="AK108" s="47">
        <f t="shared" ca="1" si="44"/>
        <v>3.6071805702217567E-2</v>
      </c>
      <c r="AL108" s="59">
        <f ca="1">OFFSET('Summary w_Port_BF'!$A103,0,('Residual Comparison w_Port_BF'!$BU$7+1),1,1)</f>
        <v>2282.1</v>
      </c>
      <c r="AM108" s="64">
        <f t="shared" ca="1" si="50"/>
        <v>85.400000000000091</v>
      </c>
      <c r="AN108" s="47">
        <f t="shared" ca="1" si="45"/>
        <v>3.6071805702217567E-2</v>
      </c>
      <c r="AO108" s="59">
        <f ca="1">OFFSET('Summary w_Port_BF'!$A103,0,('Residual Comparison w_Port_BF'!$BU$8+1),1,1)</f>
        <v>2345.8999999999996</v>
      </c>
      <c r="AP108" s="64">
        <f t="shared" ca="1" si="46"/>
        <v>21.600000000000364</v>
      </c>
      <c r="AQ108" s="47">
        <f t="shared" ca="1" si="47"/>
        <v>9.1235480464626675E-3</v>
      </c>
      <c r="AR108" s="59">
        <f ca="1">OFFSET('Summary w_Port_BF'!$A103,0,('Residual Comparison w_Port_BF'!$BU$9+1),1,1)</f>
        <v>2246.6000000000004</v>
      </c>
      <c r="AS108" s="64">
        <f t="shared" ca="1" si="51"/>
        <v>120.89999999999964</v>
      </c>
      <c r="AT108" s="47">
        <f t="shared" ca="1" si="52"/>
        <v>5.1066525871171969E-2</v>
      </c>
      <c r="AU108" s="59">
        <f ca="1">OFFSET('Summary w_Port_BF'!$A103,0,('Residual Comparison w_Port_BF'!$BU$10+1),1,1)</f>
        <v>2898</v>
      </c>
      <c r="AV108" s="64">
        <f t="shared" ca="1" si="48"/>
        <v>-530.5</v>
      </c>
      <c r="AW108" s="47">
        <f t="shared" ca="1" si="49"/>
        <v>-0.22407602956705386</v>
      </c>
      <c r="AX108" s="9"/>
      <c r="AY108" s="9"/>
      <c r="AZ108" s="9"/>
      <c r="BA108" s="9"/>
      <c r="BB108" s="9"/>
      <c r="BC108" s="9"/>
      <c r="BD108" s="9"/>
      <c r="BE108" s="9"/>
      <c r="BF108" s="9"/>
      <c r="BG108" s="9"/>
      <c r="BH108" s="9"/>
      <c r="BI108" s="9"/>
      <c r="BJ108" s="9"/>
      <c r="BK108" s="9"/>
      <c r="BL108" s="9"/>
      <c r="BM108" s="9"/>
      <c r="BN108" s="9"/>
      <c r="BO108" s="9"/>
      <c r="BP108" s="9"/>
      <c r="BQ108" s="9"/>
    </row>
    <row r="109" spans="33:69" ht="14.4" thickTop="1" thickBot="1" x14ac:dyDescent="0.3">
      <c r="AG109" s="63">
        <f>'Summary w_Port_BF'!A104</f>
        <v>39489</v>
      </c>
      <c r="AH109" s="59">
        <f ca="1">OFFSET('Summary w_Port_BF'!$A104,0,('Residual Comparison w_Port_BF'!$BU$5+1),1,1)</f>
        <v>2301</v>
      </c>
      <c r="AI109" s="59">
        <f ca="1">OFFSET('Summary w_Port_BF'!$A104,0,('Residual Comparison w_Port_BF'!$BU$6+1),1,1)</f>
        <v>2277.2000000000003</v>
      </c>
      <c r="AJ109" s="64">
        <f t="shared" ca="1" si="43"/>
        <v>23.799999999999727</v>
      </c>
      <c r="AK109" s="47">
        <f t="shared" ca="1" si="44"/>
        <v>1.0343328987396665E-2</v>
      </c>
      <c r="AL109" s="59">
        <f ca="1">OFFSET('Summary w_Port_BF'!$A104,0,('Residual Comparison w_Port_BF'!$BU$7+1),1,1)</f>
        <v>2277.2000000000003</v>
      </c>
      <c r="AM109" s="64">
        <f t="shared" ca="1" si="50"/>
        <v>23.799999999999727</v>
      </c>
      <c r="AN109" s="47">
        <f t="shared" ca="1" si="45"/>
        <v>1.0343328987396665E-2</v>
      </c>
      <c r="AO109" s="59">
        <f ca="1">OFFSET('Summary w_Port_BF'!$A104,0,('Residual Comparison w_Port_BF'!$BU$8+1),1,1)</f>
        <v>2383.4</v>
      </c>
      <c r="AP109" s="64">
        <f t="shared" ca="1" si="46"/>
        <v>-82.400000000000091</v>
      </c>
      <c r="AQ109" s="47">
        <f t="shared" ca="1" si="47"/>
        <v>-3.581051716644941E-2</v>
      </c>
      <c r="AR109" s="59">
        <f ca="1">OFFSET('Summary w_Port_BF'!$A104,0,('Residual Comparison w_Port_BF'!$BU$9+1),1,1)</f>
        <v>2236.8999999999996</v>
      </c>
      <c r="AS109" s="64">
        <f t="shared" ca="1" si="51"/>
        <v>64.100000000000364</v>
      </c>
      <c r="AT109" s="47">
        <f t="shared" ca="1" si="52"/>
        <v>2.7857453281182252E-2</v>
      </c>
      <c r="AU109" s="59">
        <f ca="1">OFFSET('Summary w_Port_BF'!$A104,0,('Residual Comparison w_Port_BF'!$BU$10+1),1,1)</f>
        <v>2825</v>
      </c>
      <c r="AV109" s="64">
        <f t="shared" ca="1" si="48"/>
        <v>-524</v>
      </c>
      <c r="AW109" s="47">
        <f t="shared" ca="1" si="49"/>
        <v>-0.22772707518470231</v>
      </c>
      <c r="AX109" s="9"/>
      <c r="AY109" s="9"/>
      <c r="AZ109" s="9"/>
      <c r="BA109" s="9"/>
      <c r="BB109" s="9"/>
      <c r="BC109" s="9"/>
      <c r="BD109" s="9"/>
      <c r="BE109" s="9"/>
      <c r="BF109" s="9"/>
      <c r="BG109" s="9"/>
      <c r="BH109" s="9"/>
      <c r="BI109" s="9"/>
      <c r="BJ109" s="9"/>
      <c r="BK109" s="9"/>
      <c r="BL109" s="9"/>
      <c r="BM109" s="9"/>
      <c r="BN109" s="9"/>
      <c r="BO109" s="9"/>
      <c r="BP109" s="9"/>
      <c r="BQ109" s="9"/>
    </row>
    <row r="110" spans="33:69" ht="14.4" thickTop="1" thickBot="1" x14ac:dyDescent="0.3">
      <c r="AG110" s="63">
        <f>'Summary w_Port_BF'!A105</f>
        <v>39490</v>
      </c>
      <c r="AH110" s="59">
        <f ca="1">OFFSET('Summary w_Port_BF'!$A105,0,('Residual Comparison w_Port_BF'!$BU$5+1),1,1)</f>
        <v>2331.5</v>
      </c>
      <c r="AI110" s="59">
        <f ca="1">OFFSET('Summary w_Port_BF'!$A105,0,('Residual Comparison w_Port_BF'!$BU$6+1),1,1)</f>
        <v>2295</v>
      </c>
      <c r="AJ110" s="64">
        <f t="shared" ca="1" si="43"/>
        <v>36.5</v>
      </c>
      <c r="AK110" s="47">
        <f t="shared" ca="1" si="44"/>
        <v>1.565515762384731E-2</v>
      </c>
      <c r="AL110" s="59">
        <f ca="1">OFFSET('Summary w_Port_BF'!$A105,0,('Residual Comparison w_Port_BF'!$BU$7+1),1,1)</f>
        <v>2295</v>
      </c>
      <c r="AM110" s="64">
        <f t="shared" ca="1" si="50"/>
        <v>36.5</v>
      </c>
      <c r="AN110" s="47">
        <f t="shared" ca="1" si="45"/>
        <v>1.565515762384731E-2</v>
      </c>
      <c r="AO110" s="59">
        <f ca="1">OFFSET('Summary w_Port_BF'!$A105,0,('Residual Comparison w_Port_BF'!$BU$8+1),1,1)</f>
        <v>2440.1999999999998</v>
      </c>
      <c r="AP110" s="64">
        <f t="shared" ca="1" si="46"/>
        <v>-108.69999999999982</v>
      </c>
      <c r="AQ110" s="47">
        <f t="shared" ca="1" si="47"/>
        <v>-4.6622346129101357E-2</v>
      </c>
      <c r="AR110" s="59">
        <f ca="1">OFFSET('Summary w_Port_BF'!$A105,0,('Residual Comparison w_Port_BF'!$BU$9+1),1,1)</f>
        <v>2267.6000000000004</v>
      </c>
      <c r="AS110" s="64">
        <f t="shared" ca="1" si="51"/>
        <v>63.899999999999636</v>
      </c>
      <c r="AT110" s="47">
        <f t="shared" ca="1" si="52"/>
        <v>2.7407248552433899E-2</v>
      </c>
      <c r="AU110" s="59">
        <f ca="1">OFFSET('Summary w_Port_BF'!$A105,0,('Residual Comparison w_Port_BF'!$BU$10+1),1,1)</f>
        <v>2827</v>
      </c>
      <c r="AV110" s="64">
        <f t="shared" ca="1" si="48"/>
        <v>-495.5</v>
      </c>
      <c r="AW110" s="47">
        <f t="shared" ca="1" si="49"/>
        <v>-0.21252412609907784</v>
      </c>
      <c r="AX110" s="9"/>
      <c r="AY110" s="9"/>
      <c r="AZ110" s="9"/>
      <c r="BA110" s="9"/>
      <c r="BB110" s="9"/>
      <c r="BC110" s="9"/>
      <c r="BD110" s="9"/>
      <c r="BE110" s="9"/>
      <c r="BF110" s="9"/>
      <c r="BG110" s="9"/>
      <c r="BH110" s="9"/>
      <c r="BI110" s="9"/>
      <c r="BJ110" s="9"/>
      <c r="BK110" s="9"/>
      <c r="BL110" s="9"/>
      <c r="BM110" s="9"/>
      <c r="BN110" s="9"/>
      <c r="BO110" s="9"/>
      <c r="BP110" s="9"/>
      <c r="BQ110" s="9"/>
    </row>
    <row r="111" spans="33:69" ht="14.4" thickTop="1" thickBot="1" x14ac:dyDescent="0.3">
      <c r="AG111" s="63">
        <f>'Summary w_Port_BF'!A106</f>
        <v>39491</v>
      </c>
      <c r="AH111" s="59">
        <f ca="1">OFFSET('Summary w_Port_BF'!$A106,0,('Residual Comparison w_Port_BF'!$BU$5+1),1,1)</f>
        <v>2186</v>
      </c>
      <c r="AI111" s="59">
        <f ca="1">OFFSET('Summary w_Port_BF'!$A106,0,('Residual Comparison w_Port_BF'!$BU$6+1),1,1)</f>
        <v>2289</v>
      </c>
      <c r="AJ111" s="64">
        <f t="shared" ca="1" si="43"/>
        <v>-103</v>
      </c>
      <c r="AK111" s="47">
        <f t="shared" ca="1" si="44"/>
        <v>-4.7118023787740167E-2</v>
      </c>
      <c r="AL111" s="59">
        <f ca="1">OFFSET('Summary w_Port_BF'!$A106,0,('Residual Comparison w_Port_BF'!$BU$7+1),1,1)</f>
        <v>2289</v>
      </c>
      <c r="AM111" s="64">
        <f t="shared" ca="1" si="50"/>
        <v>-103</v>
      </c>
      <c r="AN111" s="47">
        <f t="shared" ca="1" si="45"/>
        <v>-4.7118023787740167E-2</v>
      </c>
      <c r="AO111" s="59">
        <f ca="1">OFFSET('Summary w_Port_BF'!$A106,0,('Residual Comparison w_Port_BF'!$BU$8+1),1,1)</f>
        <v>2531.1999999999998</v>
      </c>
      <c r="AP111" s="64">
        <f t="shared" ca="1" si="46"/>
        <v>-345.19999999999982</v>
      </c>
      <c r="AQ111" s="47">
        <f t="shared" ca="1" si="47"/>
        <v>-0.15791399817017376</v>
      </c>
      <c r="AR111" s="59">
        <f ca="1">OFFSET('Summary w_Port_BF'!$A106,0,('Residual Comparison w_Port_BF'!$BU$9+1),1,1)</f>
        <v>2247.9000000000005</v>
      </c>
      <c r="AS111" s="64">
        <f t="shared" ca="1" si="51"/>
        <v>-61.900000000000546</v>
      </c>
      <c r="AT111" s="47">
        <f t="shared" ca="1" si="52"/>
        <v>-2.8316559926807202E-2</v>
      </c>
      <c r="AU111" s="59">
        <f ca="1">OFFSET('Summary w_Port_BF'!$A106,0,('Residual Comparison w_Port_BF'!$BU$10+1),1,1)</f>
        <v>2770.5</v>
      </c>
      <c r="AV111" s="64">
        <f t="shared" ca="1" si="48"/>
        <v>-584.5</v>
      </c>
      <c r="AW111" s="47">
        <f t="shared" ca="1" si="49"/>
        <v>-0.26738334858188473</v>
      </c>
      <c r="AX111" s="9"/>
      <c r="AY111" s="9"/>
      <c r="AZ111" s="9"/>
      <c r="BA111" s="9"/>
      <c r="BB111" s="9"/>
      <c r="BC111" s="9"/>
      <c r="BD111" s="9"/>
      <c r="BE111" s="9"/>
      <c r="BF111" s="9"/>
      <c r="BG111" s="9"/>
      <c r="BH111" s="9"/>
      <c r="BI111" s="9"/>
      <c r="BJ111" s="9"/>
      <c r="BK111" s="9"/>
      <c r="BL111" s="9"/>
      <c r="BM111" s="9"/>
      <c r="BN111" s="9"/>
      <c r="BO111" s="9"/>
      <c r="BP111" s="9"/>
      <c r="BQ111" s="9"/>
    </row>
    <row r="112" spans="33:69" ht="14.4" thickTop="1" thickBot="1" x14ac:dyDescent="0.3">
      <c r="AG112" s="63">
        <f>'Summary w_Port_BF'!A107</f>
        <v>39492</v>
      </c>
      <c r="AH112" s="59">
        <f ca="1">OFFSET('Summary w_Port_BF'!$A107,0,('Residual Comparison w_Port_BF'!$BU$5+1),1,1)</f>
        <v>2238</v>
      </c>
      <c r="AI112" s="59">
        <f ca="1">OFFSET('Summary w_Port_BF'!$A107,0,('Residual Comparison w_Port_BF'!$BU$6+1),1,1)</f>
        <v>2270.2999999999997</v>
      </c>
      <c r="AJ112" s="64">
        <f t="shared" ca="1" si="43"/>
        <v>-32.299999999999727</v>
      </c>
      <c r="AK112" s="47">
        <f t="shared" ca="1" si="44"/>
        <v>-1.4432529043788975E-2</v>
      </c>
      <c r="AL112" s="59">
        <f ca="1">OFFSET('Summary w_Port_BF'!$A107,0,('Residual Comparison w_Port_BF'!$BU$7+1),1,1)</f>
        <v>2270.2999999999997</v>
      </c>
      <c r="AM112" s="64">
        <f t="shared" ca="1" si="50"/>
        <v>-32.299999999999727</v>
      </c>
      <c r="AN112" s="47">
        <f t="shared" ca="1" si="45"/>
        <v>-1.4432529043788975E-2</v>
      </c>
      <c r="AO112" s="59">
        <f ca="1">OFFSET('Summary w_Port_BF'!$A107,0,('Residual Comparison w_Port_BF'!$BU$8+1),1,1)</f>
        <v>2728.9</v>
      </c>
      <c r="AP112" s="64">
        <f t="shared" ca="1" si="46"/>
        <v>-490.90000000000009</v>
      </c>
      <c r="AQ112" s="47">
        <f t="shared" ca="1" si="47"/>
        <v>-0.21934763181411979</v>
      </c>
      <c r="AR112" s="59">
        <f ca="1">OFFSET('Summary w_Port_BF'!$A107,0,('Residual Comparison w_Port_BF'!$BU$9+1),1,1)</f>
        <v>2258.1</v>
      </c>
      <c r="AS112" s="64">
        <f t="shared" ca="1" si="51"/>
        <v>-20.099999999999909</v>
      </c>
      <c r="AT112" s="47">
        <f t="shared" ca="1" si="52"/>
        <v>-8.9812332439677886E-3</v>
      </c>
      <c r="AU112" s="59">
        <f ca="1">OFFSET('Summary w_Port_BF'!$A107,0,('Residual Comparison w_Port_BF'!$BU$10+1),1,1)</f>
        <v>2785</v>
      </c>
      <c r="AV112" s="64">
        <f t="shared" ca="1" si="48"/>
        <v>-547</v>
      </c>
      <c r="AW112" s="47">
        <f t="shared" ca="1" si="49"/>
        <v>-0.24441465594280606</v>
      </c>
      <c r="AX112" s="9"/>
      <c r="AY112" s="9"/>
      <c r="AZ112" s="9"/>
      <c r="BA112" s="9"/>
      <c r="BB112" s="9"/>
      <c r="BC112" s="9"/>
      <c r="BD112" s="9"/>
      <c r="BE112" s="9"/>
      <c r="BF112" s="9"/>
      <c r="BG112" s="9"/>
      <c r="BH112" s="9"/>
      <c r="BI112" s="9"/>
      <c r="BJ112" s="9"/>
      <c r="BK112" s="9"/>
      <c r="BL112" s="9"/>
      <c r="BM112" s="9"/>
      <c r="BN112" s="9"/>
      <c r="BO112" s="9"/>
      <c r="BP112" s="9"/>
      <c r="BQ112" s="9"/>
    </row>
    <row r="113" spans="33:69" ht="14.4" thickTop="1" thickBot="1" x14ac:dyDescent="0.3">
      <c r="AG113" s="63">
        <f>'Summary w_Port_BF'!A108</f>
        <v>39493</v>
      </c>
      <c r="AH113" s="59">
        <f ca="1">OFFSET('Summary w_Port_BF'!$A108,0,('Residual Comparison w_Port_BF'!$BU$5+1),1,1)</f>
        <v>2198.5</v>
      </c>
      <c r="AI113" s="59">
        <f ca="1">OFFSET('Summary w_Port_BF'!$A108,0,('Residual Comparison w_Port_BF'!$BU$6+1),1,1)</f>
        <v>2321.5</v>
      </c>
      <c r="AJ113" s="64">
        <f t="shared" ca="1" si="43"/>
        <v>-123</v>
      </c>
      <c r="AK113" s="47">
        <f t="shared" ca="1" si="44"/>
        <v>-5.5947236752331132E-2</v>
      </c>
      <c r="AL113" s="59">
        <f ca="1">OFFSET('Summary w_Port_BF'!$A108,0,('Residual Comparison w_Port_BF'!$BU$7+1),1,1)</f>
        <v>2321.5</v>
      </c>
      <c r="AM113" s="64">
        <f t="shared" ca="1" si="50"/>
        <v>-123</v>
      </c>
      <c r="AN113" s="47">
        <f t="shared" ca="1" si="45"/>
        <v>-5.5947236752331132E-2</v>
      </c>
      <c r="AO113" s="59">
        <f ca="1">OFFSET('Summary w_Port_BF'!$A108,0,('Residual Comparison w_Port_BF'!$BU$8+1),1,1)</f>
        <v>2653.3</v>
      </c>
      <c r="AP113" s="64">
        <f t="shared" ca="1" si="46"/>
        <v>-454.80000000000018</v>
      </c>
      <c r="AQ113" s="47">
        <f t="shared" ca="1" si="47"/>
        <v>-0.2068683193086196</v>
      </c>
      <c r="AR113" s="59">
        <f ca="1">OFFSET('Summary w_Port_BF'!$A108,0,('Residual Comparison w_Port_BF'!$BU$9+1),1,1)</f>
        <v>2342.3000000000002</v>
      </c>
      <c r="AS113" s="64">
        <f t="shared" ca="1" si="51"/>
        <v>-143.80000000000018</v>
      </c>
      <c r="AT113" s="47">
        <f t="shared" ca="1" si="52"/>
        <v>-6.5408232886058765E-2</v>
      </c>
      <c r="AU113" s="59">
        <f ca="1">OFFSET('Summary w_Port_BF'!$A108,0,('Residual Comparison w_Port_BF'!$BU$10+1),1,1)</f>
        <v>2770</v>
      </c>
      <c r="AV113" s="64">
        <f t="shared" ca="1" si="48"/>
        <v>-571.5</v>
      </c>
      <c r="AW113" s="47">
        <f t="shared" ca="1" si="49"/>
        <v>-0.25994996588583125</v>
      </c>
      <c r="AX113" s="9"/>
      <c r="AY113" s="9"/>
      <c r="AZ113" s="9"/>
      <c r="BA113" s="9"/>
      <c r="BB113" s="9"/>
      <c r="BC113" s="9"/>
      <c r="BD113" s="9"/>
      <c r="BE113" s="9"/>
      <c r="BF113" s="9"/>
      <c r="BG113" s="9"/>
      <c r="BH113" s="9"/>
      <c r="BI113" s="9"/>
      <c r="BJ113" s="9"/>
      <c r="BK113" s="9"/>
      <c r="BL113" s="9"/>
      <c r="BM113" s="9"/>
      <c r="BN113" s="9"/>
      <c r="BO113" s="9"/>
      <c r="BP113" s="9"/>
      <c r="BQ113" s="9"/>
    </row>
    <row r="114" spans="33:69" ht="14.4" thickTop="1" thickBot="1" x14ac:dyDescent="0.3">
      <c r="AG114" s="63">
        <f>'Summary w_Port_BF'!A109</f>
        <v>39494</v>
      </c>
      <c r="AH114" s="59">
        <f ca="1">OFFSET('Summary w_Port_BF'!$A109,0,('Residual Comparison w_Port_BF'!$BU$5+1),1,1)</f>
        <v>2282.5</v>
      </c>
      <c r="AI114" s="59">
        <f ca="1">OFFSET('Summary w_Port_BF'!$A109,0,('Residual Comparison w_Port_BF'!$BU$6+1),1,1)</f>
        <v>2357</v>
      </c>
      <c r="AJ114" s="64">
        <f t="shared" ca="1" si="43"/>
        <v>-74.5</v>
      </c>
      <c r="AK114" s="47">
        <f t="shared" ca="1" si="44"/>
        <v>-3.2639649507119388E-2</v>
      </c>
      <c r="AL114" s="59">
        <f ca="1">OFFSET('Summary w_Port_BF'!$A109,0,('Residual Comparison w_Port_BF'!$BU$7+1),1,1)</f>
        <v>2357</v>
      </c>
      <c r="AM114" s="64">
        <f t="shared" ca="1" si="50"/>
        <v>-74.5</v>
      </c>
      <c r="AN114" s="47">
        <f t="shared" ca="1" si="45"/>
        <v>-3.2639649507119388E-2</v>
      </c>
      <c r="AO114" s="59">
        <f ca="1">OFFSET('Summary w_Port_BF'!$A109,0,('Residual Comparison w_Port_BF'!$BU$8+1),1,1)</f>
        <v>2574.3000000000002</v>
      </c>
      <c r="AP114" s="64">
        <f t="shared" ca="1" si="46"/>
        <v>-291.80000000000018</v>
      </c>
      <c r="AQ114" s="47">
        <f t="shared" ca="1" si="47"/>
        <v>-0.12784227820372407</v>
      </c>
      <c r="AR114" s="59">
        <f ca="1">OFFSET('Summary w_Port_BF'!$A109,0,('Residual Comparison w_Port_BF'!$BU$9+1),1,1)</f>
        <v>2346.6999999999998</v>
      </c>
      <c r="AS114" s="64">
        <f t="shared" ca="1" si="51"/>
        <v>-64.199999999999818</v>
      </c>
      <c r="AT114" s="47">
        <f t="shared" ca="1" si="52"/>
        <v>-2.8127053669222263E-2</v>
      </c>
      <c r="AU114" s="59">
        <f ca="1">OFFSET('Summary w_Port_BF'!$A109,0,('Residual Comparison w_Port_BF'!$BU$10+1),1,1)</f>
        <v>2798</v>
      </c>
      <c r="AV114" s="64">
        <f t="shared" ca="1" si="48"/>
        <v>-515.5</v>
      </c>
      <c r="AW114" s="47">
        <f t="shared" ca="1" si="49"/>
        <v>-0.22584884994523549</v>
      </c>
      <c r="AX114" s="9"/>
      <c r="AY114" s="9"/>
      <c r="AZ114" s="9"/>
      <c r="BA114" s="9"/>
      <c r="BB114" s="9"/>
      <c r="BC114" s="9"/>
      <c r="BD114" s="9"/>
      <c r="BE114" s="9"/>
      <c r="BF114" s="9"/>
      <c r="BG114" s="9"/>
      <c r="BH114" s="9"/>
      <c r="BI114" s="9"/>
      <c r="BJ114" s="9"/>
      <c r="BK114" s="9"/>
      <c r="BL114" s="9"/>
      <c r="BM114" s="9"/>
      <c r="BN114" s="9"/>
      <c r="BO114" s="9"/>
      <c r="BP114" s="9"/>
      <c r="BQ114" s="9"/>
    </row>
    <row r="115" spans="33:69" ht="14.4" thickTop="1" thickBot="1" x14ac:dyDescent="0.3">
      <c r="AG115" s="63">
        <f>'Summary w_Port_BF'!A110</f>
        <v>39495</v>
      </c>
      <c r="AH115" s="59">
        <f ca="1">OFFSET('Summary w_Port_BF'!$A110,0,('Residual Comparison w_Port_BF'!$BU$5+1),1,1)</f>
        <v>2467.5</v>
      </c>
      <c r="AI115" s="59">
        <f ca="1">OFFSET('Summary w_Port_BF'!$A110,0,('Residual Comparison w_Port_BF'!$BU$6+1),1,1)</f>
        <v>2313.8000000000002</v>
      </c>
      <c r="AJ115" s="64">
        <f t="shared" ca="1" si="43"/>
        <v>153.69999999999982</v>
      </c>
      <c r="AK115" s="47">
        <f t="shared" ca="1" si="44"/>
        <v>6.2289766970617957E-2</v>
      </c>
      <c r="AL115" s="59">
        <f ca="1">OFFSET('Summary w_Port_BF'!$A110,0,('Residual Comparison w_Port_BF'!$BU$7+1),1,1)</f>
        <v>2313.8000000000002</v>
      </c>
      <c r="AM115" s="64">
        <f t="shared" ca="1" si="50"/>
        <v>153.69999999999982</v>
      </c>
      <c r="AN115" s="47">
        <f t="shared" ca="1" si="45"/>
        <v>6.2289766970617957E-2</v>
      </c>
      <c r="AO115" s="59">
        <f ca="1">OFFSET('Summary w_Port_BF'!$A110,0,('Residual Comparison w_Port_BF'!$BU$8+1),1,1)</f>
        <v>2463.6999999999998</v>
      </c>
      <c r="AP115" s="64">
        <f t="shared" ca="1" si="46"/>
        <v>3.8000000000001819</v>
      </c>
      <c r="AQ115" s="47">
        <f t="shared" ca="1" si="47"/>
        <v>1.5400202634245925E-3</v>
      </c>
      <c r="AR115" s="59">
        <f ca="1">OFFSET('Summary w_Port_BF'!$A110,0,('Residual Comparison w_Port_BF'!$BU$9+1),1,1)</f>
        <v>2404.3000000000002</v>
      </c>
      <c r="AS115" s="64">
        <f t="shared" ca="1" si="51"/>
        <v>63.199999999999818</v>
      </c>
      <c r="AT115" s="47">
        <f t="shared" ca="1" si="52"/>
        <v>2.5612968591691921E-2</v>
      </c>
      <c r="AU115" s="59">
        <f ca="1">OFFSET('Summary w_Port_BF'!$A110,0,('Residual Comparison w_Port_BF'!$BU$10+1),1,1)</f>
        <v>2935</v>
      </c>
      <c r="AV115" s="64">
        <f t="shared" ca="1" si="48"/>
        <v>-467.5</v>
      </c>
      <c r="AW115" s="47">
        <f t="shared" ca="1" si="49"/>
        <v>-0.1894630192502533</v>
      </c>
      <c r="AX115" s="9"/>
      <c r="AY115" s="9"/>
      <c r="AZ115" s="9"/>
      <c r="BA115" s="9"/>
      <c r="BB115" s="9"/>
      <c r="BC115" s="9"/>
      <c r="BD115" s="9"/>
      <c r="BE115" s="9"/>
      <c r="BF115" s="9"/>
      <c r="BG115" s="9"/>
      <c r="BH115" s="9"/>
      <c r="BI115" s="9"/>
      <c r="BJ115" s="9"/>
      <c r="BK115" s="9"/>
      <c r="BL115" s="9"/>
      <c r="BM115" s="9"/>
      <c r="BN115" s="9"/>
      <c r="BO115" s="9"/>
      <c r="BP115" s="9"/>
      <c r="BQ115" s="9"/>
    </row>
    <row r="116" spans="33:69" ht="14.4" thickTop="1" thickBot="1" x14ac:dyDescent="0.3">
      <c r="AG116" s="63">
        <f>'Summary w_Port_BF'!A111</f>
        <v>39496</v>
      </c>
      <c r="AH116" s="59">
        <f ca="1">OFFSET('Summary w_Port_BF'!$A111,0,('Residual Comparison w_Port_BF'!$BU$5+1),1,1)</f>
        <v>2660</v>
      </c>
      <c r="AI116" s="59">
        <f ca="1">OFFSET('Summary w_Port_BF'!$A111,0,('Residual Comparison w_Port_BF'!$BU$6+1),1,1)</f>
        <v>2315.1</v>
      </c>
      <c r="AJ116" s="64">
        <f t="shared" ca="1" si="43"/>
        <v>344.90000000000009</v>
      </c>
      <c r="AK116" s="47">
        <f t="shared" ca="1" si="44"/>
        <v>0.12966165413533837</v>
      </c>
      <c r="AL116" s="59">
        <f ca="1">OFFSET('Summary w_Port_BF'!$A111,0,('Residual Comparison w_Port_BF'!$BU$7+1),1,1)</f>
        <v>2315.1</v>
      </c>
      <c r="AM116" s="64">
        <f t="shared" ca="1" si="50"/>
        <v>344.90000000000009</v>
      </c>
      <c r="AN116" s="47">
        <f t="shared" ca="1" si="45"/>
        <v>0.12966165413533837</v>
      </c>
      <c r="AO116" s="59">
        <f ca="1">OFFSET('Summary w_Port_BF'!$A111,0,('Residual Comparison w_Port_BF'!$BU$8+1),1,1)</f>
        <v>2359.9</v>
      </c>
      <c r="AP116" s="64">
        <f t="shared" ca="1" si="46"/>
        <v>300.09999999999991</v>
      </c>
      <c r="AQ116" s="47">
        <f t="shared" ca="1" si="47"/>
        <v>0.11281954887218042</v>
      </c>
      <c r="AR116" s="59">
        <f ca="1">OFFSET('Summary w_Port_BF'!$A111,0,('Residual Comparison w_Port_BF'!$BU$9+1),1,1)</f>
        <v>2394.1</v>
      </c>
      <c r="AS116" s="64">
        <f t="shared" ca="1" si="51"/>
        <v>265.90000000000009</v>
      </c>
      <c r="AT116" s="47">
        <f t="shared" ca="1" si="52"/>
        <v>9.9962406015037628E-2</v>
      </c>
      <c r="AU116" s="59">
        <f ca="1">OFFSET('Summary w_Port_BF'!$A111,0,('Residual Comparison w_Port_BF'!$BU$10+1),1,1)</f>
        <v>3003</v>
      </c>
      <c r="AV116" s="64">
        <f t="shared" ca="1" si="48"/>
        <v>-343</v>
      </c>
      <c r="AW116" s="47">
        <f t="shared" ca="1" si="49"/>
        <v>-0.12894736842105264</v>
      </c>
      <c r="AX116" s="9"/>
      <c r="AY116" s="9"/>
      <c r="AZ116" s="9"/>
      <c r="BA116" s="9"/>
      <c r="BB116" s="9"/>
      <c r="BC116" s="9"/>
      <c r="BD116" s="9"/>
      <c r="BE116" s="9"/>
      <c r="BF116" s="9"/>
      <c r="BG116" s="9"/>
      <c r="BH116" s="9"/>
      <c r="BI116" s="9"/>
      <c r="BJ116" s="9"/>
      <c r="BK116" s="9"/>
      <c r="BL116" s="9"/>
      <c r="BM116" s="9"/>
      <c r="BN116" s="9"/>
      <c r="BO116" s="9"/>
      <c r="BP116" s="9"/>
      <c r="BQ116" s="9"/>
    </row>
    <row r="117" spans="33:69" ht="14.4" thickTop="1" thickBot="1" x14ac:dyDescent="0.3">
      <c r="AG117" s="63">
        <f>'Summary w_Port_BF'!A112</f>
        <v>39497</v>
      </c>
      <c r="AH117" s="59">
        <f ca="1">OFFSET('Summary w_Port_BF'!$A112,0,('Residual Comparison w_Port_BF'!$BU$5+1),1,1)</f>
        <v>2833</v>
      </c>
      <c r="AI117" s="59">
        <f ca="1">OFFSET('Summary w_Port_BF'!$A112,0,('Residual Comparison w_Port_BF'!$BU$6+1),1,1)</f>
        <v>2234.2999999999997</v>
      </c>
      <c r="AJ117" s="64">
        <f t="shared" ca="1" si="43"/>
        <v>598.70000000000027</v>
      </c>
      <c r="AK117" s="47">
        <f t="shared" ca="1" si="44"/>
        <v>0.21133074479350522</v>
      </c>
      <c r="AL117" s="59">
        <f ca="1">OFFSET('Summary w_Port_BF'!$A112,0,('Residual Comparison w_Port_BF'!$BU$7+1),1,1)</f>
        <v>2234.2999999999997</v>
      </c>
      <c r="AM117" s="64">
        <f t="shared" ca="1" si="50"/>
        <v>598.70000000000027</v>
      </c>
      <c r="AN117" s="47">
        <f t="shared" ca="1" si="45"/>
        <v>0.21133074479350522</v>
      </c>
      <c r="AO117" s="59">
        <f ca="1">OFFSET('Summary w_Port_BF'!$A112,0,('Residual Comparison w_Port_BF'!$BU$8+1),1,1)</f>
        <v>2273.5</v>
      </c>
      <c r="AP117" s="64">
        <f t="shared" ca="1" si="46"/>
        <v>559.5</v>
      </c>
      <c r="AQ117" s="47">
        <f t="shared" ca="1" si="47"/>
        <v>0.19749382280268266</v>
      </c>
      <c r="AR117" s="59">
        <f ca="1">OFFSET('Summary w_Port_BF'!$A112,0,('Residual Comparison w_Port_BF'!$BU$9+1),1,1)</f>
        <v>2491.6</v>
      </c>
      <c r="AS117" s="64">
        <f t="shared" ca="1" si="51"/>
        <v>341.40000000000009</v>
      </c>
      <c r="AT117" s="47">
        <f t="shared" ca="1" si="52"/>
        <v>0.12050829509354045</v>
      </c>
      <c r="AU117" s="59">
        <f ca="1">OFFSET('Summary w_Port_BF'!$A112,0,('Residual Comparison w_Port_BF'!$BU$10+1),1,1)</f>
        <v>2956</v>
      </c>
      <c r="AV117" s="64">
        <f t="shared" ca="1" si="48"/>
        <v>-123</v>
      </c>
      <c r="AW117" s="47">
        <f t="shared" ca="1" si="49"/>
        <v>-4.3416872573243913E-2</v>
      </c>
      <c r="AX117" s="9"/>
      <c r="AY117" s="9"/>
      <c r="AZ117" s="9"/>
      <c r="BA117" s="9"/>
      <c r="BB117" s="9"/>
      <c r="BC117" s="9"/>
      <c r="BD117" s="9"/>
      <c r="BE117" s="9"/>
      <c r="BF117" s="9"/>
      <c r="BG117" s="9"/>
      <c r="BH117" s="9"/>
      <c r="BI117" s="9"/>
      <c r="BJ117" s="9"/>
      <c r="BK117" s="9"/>
      <c r="BL117" s="9"/>
      <c r="BM117" s="9"/>
      <c r="BN117" s="9"/>
      <c r="BO117" s="9"/>
      <c r="BP117" s="9"/>
      <c r="BQ117" s="9"/>
    </row>
    <row r="118" spans="33:69" ht="14.4" thickTop="1" thickBot="1" x14ac:dyDescent="0.3">
      <c r="AG118" s="63">
        <f>'Summary w_Port_BF'!A113</f>
        <v>39498</v>
      </c>
      <c r="AH118" s="59">
        <f ca="1">OFFSET('Summary w_Port_BF'!$A113,0,('Residual Comparison w_Port_BF'!$BU$5+1),1,1)</f>
        <v>2907</v>
      </c>
      <c r="AI118" s="59">
        <f ca="1">OFFSET('Summary w_Port_BF'!$A113,0,('Residual Comparison w_Port_BF'!$BU$6+1),1,1)</f>
        <v>2218.1999999999998</v>
      </c>
      <c r="AJ118" s="64">
        <f t="shared" ca="1" si="43"/>
        <v>688.80000000000018</v>
      </c>
      <c r="AK118" s="47">
        <f t="shared" ca="1" si="44"/>
        <v>0.23694530443756456</v>
      </c>
      <c r="AL118" s="59">
        <f ca="1">OFFSET('Summary w_Port_BF'!$A113,0,('Residual Comparison w_Port_BF'!$BU$7+1),1,1)</f>
        <v>2218.1999999999998</v>
      </c>
      <c r="AM118" s="64">
        <f t="shared" ca="1" si="50"/>
        <v>688.80000000000018</v>
      </c>
      <c r="AN118" s="47">
        <f t="shared" ca="1" si="45"/>
        <v>0.23694530443756456</v>
      </c>
      <c r="AO118" s="59">
        <f ca="1">OFFSET('Summary w_Port_BF'!$A113,0,('Residual Comparison w_Port_BF'!$BU$8+1),1,1)</f>
        <v>2101.6999999999998</v>
      </c>
      <c r="AP118" s="64">
        <f t="shared" ca="1" si="46"/>
        <v>805.30000000000018</v>
      </c>
      <c r="AQ118" s="47">
        <f t="shared" ca="1" si="47"/>
        <v>0.27702098383212942</v>
      </c>
      <c r="AR118" s="59">
        <f ca="1">OFFSET('Summary w_Port_BF'!$A113,0,('Residual Comparison w_Port_BF'!$BU$9+1),1,1)</f>
        <v>2644</v>
      </c>
      <c r="AS118" s="64">
        <f t="shared" ca="1" si="51"/>
        <v>263</v>
      </c>
      <c r="AT118" s="47">
        <f t="shared" ca="1" si="52"/>
        <v>9.0471276229790162E-2</v>
      </c>
      <c r="AU118" s="59">
        <f ca="1">OFFSET('Summary w_Port_BF'!$A113,0,('Residual Comparison w_Port_BF'!$BU$10+1),1,1)</f>
        <v>2917</v>
      </c>
      <c r="AV118" s="64">
        <f t="shared" ca="1" si="48"/>
        <v>-10</v>
      </c>
      <c r="AW118" s="47">
        <f t="shared" ca="1" si="49"/>
        <v>-3.4399724802201583E-3</v>
      </c>
      <c r="AX118" s="9"/>
      <c r="AY118" s="9"/>
      <c r="AZ118" s="9"/>
      <c r="BA118" s="9"/>
      <c r="BB118" s="9"/>
      <c r="BC118" s="9"/>
      <c r="BD118" s="9"/>
      <c r="BE118" s="9"/>
      <c r="BF118" s="9"/>
      <c r="BG118" s="9"/>
      <c r="BH118" s="9"/>
      <c r="BI118" s="9"/>
      <c r="BJ118" s="9"/>
      <c r="BK118" s="9"/>
      <c r="BL118" s="9"/>
      <c r="BM118" s="9"/>
      <c r="BN118" s="9"/>
      <c r="BO118" s="9"/>
      <c r="BP118" s="9"/>
      <c r="BQ118" s="9"/>
    </row>
    <row r="119" spans="33:69" ht="14.4" thickTop="1" thickBot="1" x14ac:dyDescent="0.3">
      <c r="AG119" s="63">
        <f>'Summary w_Port_BF'!A114</f>
        <v>39499</v>
      </c>
      <c r="AH119" s="59">
        <f ca="1">OFFSET('Summary w_Port_BF'!$A114,0,('Residual Comparison w_Port_BF'!$BU$5+1),1,1)</f>
        <v>2861</v>
      </c>
      <c r="AI119" s="59">
        <f ca="1">OFFSET('Summary w_Port_BF'!$A114,0,('Residual Comparison w_Port_BF'!$BU$6+1),1,1)</f>
        <v>2350.1999999999998</v>
      </c>
      <c r="AJ119" s="64">
        <f t="shared" ca="1" si="43"/>
        <v>510.80000000000018</v>
      </c>
      <c r="AK119" s="47">
        <f t="shared" ca="1" si="44"/>
        <v>0.17853897238727723</v>
      </c>
      <c r="AL119" s="59">
        <f ca="1">OFFSET('Summary w_Port_BF'!$A114,0,('Residual Comparison w_Port_BF'!$BU$7+1),1,1)</f>
        <v>2350.1999999999998</v>
      </c>
      <c r="AM119" s="64">
        <f t="shared" ca="1" si="50"/>
        <v>510.80000000000018</v>
      </c>
      <c r="AN119" s="47">
        <f t="shared" ca="1" si="45"/>
        <v>0.17853897238727723</v>
      </c>
      <c r="AO119" s="59">
        <f ca="1">OFFSET('Summary w_Port_BF'!$A114,0,('Residual Comparison w_Port_BF'!$BU$8+1),1,1)</f>
        <v>1913.3</v>
      </c>
      <c r="AP119" s="64">
        <f t="shared" ca="1" si="46"/>
        <v>947.7</v>
      </c>
      <c r="AQ119" s="47">
        <f t="shared" ca="1" si="47"/>
        <v>0.33124781544914367</v>
      </c>
      <c r="AR119" s="59">
        <f ca="1">OFFSET('Summary w_Port_BF'!$A114,0,('Residual Comparison w_Port_BF'!$BU$9+1),1,1)</f>
        <v>2686.0999999999995</v>
      </c>
      <c r="AS119" s="64">
        <f t="shared" ca="1" si="51"/>
        <v>174.90000000000055</v>
      </c>
      <c r="AT119" s="47">
        <f t="shared" ca="1" si="52"/>
        <v>6.1132471163928885E-2</v>
      </c>
      <c r="AU119" s="59">
        <f ca="1">OFFSET('Summary w_Port_BF'!$A114,0,('Residual Comparison w_Port_BF'!$BU$10+1),1,1)</f>
        <v>2890</v>
      </c>
      <c r="AV119" s="64">
        <f t="shared" ca="1" si="48"/>
        <v>-29</v>
      </c>
      <c r="AW119" s="47">
        <f t="shared" ca="1" si="49"/>
        <v>-1.0136315973435861E-2</v>
      </c>
      <c r="AX119" s="9"/>
      <c r="AY119" s="9"/>
      <c r="AZ119" s="9"/>
      <c r="BA119" s="9"/>
      <c r="BB119" s="9"/>
      <c r="BC119" s="9"/>
      <c r="BD119" s="9"/>
      <c r="BE119" s="9"/>
      <c r="BF119" s="9"/>
      <c r="BG119" s="9"/>
      <c r="BH119" s="9"/>
      <c r="BI119" s="9"/>
      <c r="BJ119" s="9"/>
      <c r="BK119" s="9"/>
      <c r="BL119" s="9"/>
      <c r="BM119" s="9"/>
      <c r="BN119" s="9"/>
      <c r="BO119" s="9"/>
      <c r="BP119" s="9"/>
      <c r="BQ119" s="9"/>
    </row>
    <row r="120" spans="33:69" ht="14.4" thickTop="1" thickBot="1" x14ac:dyDescent="0.3">
      <c r="AG120" s="63">
        <f>'Summary w_Port_BF'!A115</f>
        <v>39500</v>
      </c>
      <c r="AH120" s="59">
        <f ca="1">OFFSET('Summary w_Port_BF'!$A115,0,('Residual Comparison w_Port_BF'!$BU$5+1),1,1)</f>
        <v>2748</v>
      </c>
      <c r="AI120" s="59">
        <f ca="1">OFFSET('Summary w_Port_BF'!$A115,0,('Residual Comparison w_Port_BF'!$BU$6+1),1,1)</f>
        <v>2475.8000000000002</v>
      </c>
      <c r="AJ120" s="64">
        <f t="shared" ca="1" si="43"/>
        <v>272.19999999999982</v>
      </c>
      <c r="AK120" s="47">
        <f t="shared" ca="1" si="44"/>
        <v>9.9053857350800523E-2</v>
      </c>
      <c r="AL120" s="59">
        <f ca="1">OFFSET('Summary w_Port_BF'!$A115,0,('Residual Comparison w_Port_BF'!$BU$7+1),1,1)</f>
        <v>2475.8000000000002</v>
      </c>
      <c r="AM120" s="64">
        <f t="shared" ca="1" si="50"/>
        <v>272.19999999999982</v>
      </c>
      <c r="AN120" s="47">
        <f t="shared" ca="1" si="45"/>
        <v>9.9053857350800523E-2</v>
      </c>
      <c r="AO120" s="59">
        <f ca="1">OFFSET('Summary w_Port_BF'!$A115,0,('Residual Comparison w_Port_BF'!$BU$8+1),1,1)</f>
        <v>1895.8000000000002</v>
      </c>
      <c r="AP120" s="64">
        <f t="shared" ca="1" si="46"/>
        <v>852.19999999999982</v>
      </c>
      <c r="AQ120" s="47">
        <f t="shared" ca="1" si="47"/>
        <v>0.31011644832605523</v>
      </c>
      <c r="AR120" s="59">
        <f ca="1">OFFSET('Summary w_Port_BF'!$A115,0,('Residual Comparison w_Port_BF'!$BU$9+1),1,1)</f>
        <v>2593.2000000000003</v>
      </c>
      <c r="AS120" s="64">
        <f t="shared" ca="1" si="51"/>
        <v>154.79999999999973</v>
      </c>
      <c r="AT120" s="47">
        <f t="shared" ca="1" si="52"/>
        <v>5.6331877729257546E-2</v>
      </c>
      <c r="AU120" s="59">
        <f ca="1">OFFSET('Summary w_Port_BF'!$A115,0,('Residual Comparison w_Port_BF'!$BU$10+1),1,1)</f>
        <v>2875.5</v>
      </c>
      <c r="AV120" s="64">
        <f t="shared" ca="1" si="48"/>
        <v>-127.5</v>
      </c>
      <c r="AW120" s="47">
        <f t="shared" ca="1" si="49"/>
        <v>-4.6397379912663753E-2</v>
      </c>
      <c r="AX120" s="9"/>
      <c r="AY120" s="9"/>
      <c r="AZ120" s="9"/>
      <c r="BA120" s="9"/>
      <c r="BB120" s="9"/>
      <c r="BC120" s="9"/>
      <c r="BD120" s="9"/>
      <c r="BE120" s="9"/>
      <c r="BF120" s="9"/>
      <c r="BG120" s="9"/>
      <c r="BH120" s="9"/>
      <c r="BI120" s="9"/>
      <c r="BJ120" s="9"/>
      <c r="BK120" s="9"/>
      <c r="BL120" s="9"/>
      <c r="BM120" s="9"/>
      <c r="BN120" s="9"/>
      <c r="BO120" s="9"/>
      <c r="BP120" s="9"/>
      <c r="BQ120" s="9"/>
    </row>
    <row r="121" spans="33:69" ht="14.4" thickTop="1" thickBot="1" x14ac:dyDescent="0.3">
      <c r="AG121" s="63">
        <f>'Summary w_Port_BF'!A116</f>
        <v>39501</v>
      </c>
      <c r="AH121" s="59">
        <f ca="1">OFFSET('Summary w_Port_BF'!$A116,0,('Residual Comparison w_Port_BF'!$BU$5+1),1,1)</f>
        <v>2637.5</v>
      </c>
      <c r="AI121" s="59">
        <f ca="1">OFFSET('Summary w_Port_BF'!$A116,0,('Residual Comparison w_Port_BF'!$BU$6+1),1,1)</f>
        <v>2669.1</v>
      </c>
      <c r="AJ121" s="64">
        <f t="shared" ca="1" si="43"/>
        <v>-31.599999999999909</v>
      </c>
      <c r="AK121" s="47">
        <f t="shared" ca="1" si="44"/>
        <v>-1.1981042654028402E-2</v>
      </c>
      <c r="AL121" s="59">
        <f ca="1">OFFSET('Summary w_Port_BF'!$A116,0,('Residual Comparison w_Port_BF'!$BU$7+1),1,1)</f>
        <v>2669.1</v>
      </c>
      <c r="AM121" s="64">
        <f t="shared" ca="1" si="50"/>
        <v>-31.599999999999909</v>
      </c>
      <c r="AN121" s="47">
        <f t="shared" ca="1" si="45"/>
        <v>-1.1981042654028402E-2</v>
      </c>
      <c r="AO121" s="59">
        <f ca="1">OFFSET('Summary w_Port_BF'!$A116,0,('Residual Comparison w_Port_BF'!$BU$8+1),1,1)</f>
        <v>1829.6000000000001</v>
      </c>
      <c r="AP121" s="64">
        <f t="shared" ca="1" si="46"/>
        <v>807.89999999999986</v>
      </c>
      <c r="AQ121" s="47">
        <f t="shared" ca="1" si="47"/>
        <v>0.30631279620853075</v>
      </c>
      <c r="AR121" s="59">
        <f ca="1">OFFSET('Summary w_Port_BF'!$A116,0,('Residual Comparison w_Port_BF'!$BU$9+1),1,1)</f>
        <v>2344</v>
      </c>
      <c r="AS121" s="64">
        <f t="shared" ca="1" si="51"/>
        <v>293.5</v>
      </c>
      <c r="AT121" s="47">
        <f t="shared" ca="1" si="52"/>
        <v>0.11127962085308057</v>
      </c>
      <c r="AU121" s="59">
        <f ca="1">OFFSET('Summary w_Port_BF'!$A116,0,('Residual Comparison w_Port_BF'!$BU$10+1),1,1)</f>
        <v>2864</v>
      </c>
      <c r="AV121" s="64">
        <f t="shared" ca="1" si="48"/>
        <v>-226.5</v>
      </c>
      <c r="AW121" s="47">
        <f t="shared" ca="1" si="49"/>
        <v>-8.5876777251184838E-2</v>
      </c>
      <c r="AX121" s="9"/>
      <c r="AY121" s="9"/>
      <c r="AZ121" s="9"/>
      <c r="BA121" s="9"/>
      <c r="BB121" s="9"/>
      <c r="BC121" s="9"/>
      <c r="BD121" s="9"/>
      <c r="BE121" s="9"/>
      <c r="BF121" s="9"/>
      <c r="BG121" s="9"/>
      <c r="BH121" s="9"/>
      <c r="BI121" s="9"/>
      <c r="BJ121" s="9"/>
      <c r="BK121" s="9"/>
      <c r="BL121" s="9"/>
      <c r="BM121" s="9"/>
      <c r="BN121" s="9"/>
      <c r="BO121" s="9"/>
      <c r="BP121" s="9"/>
      <c r="BQ121" s="9"/>
    </row>
    <row r="122" spans="33:69" ht="14.4" thickTop="1" thickBot="1" x14ac:dyDescent="0.3">
      <c r="AG122" s="63">
        <f>'Summary w_Port_BF'!A117</f>
        <v>39502</v>
      </c>
      <c r="AH122" s="59">
        <f ca="1">OFFSET('Summary w_Port_BF'!$A117,0,('Residual Comparison w_Port_BF'!$BU$5+1),1,1)</f>
        <v>2692</v>
      </c>
      <c r="AI122" s="59">
        <f ca="1">OFFSET('Summary w_Port_BF'!$A117,0,('Residual Comparison w_Port_BF'!$BU$6+1),1,1)</f>
        <v>2692.6000000000004</v>
      </c>
      <c r="AJ122" s="64">
        <f t="shared" ca="1" si="43"/>
        <v>-0.6000000000003638</v>
      </c>
      <c r="AK122" s="47">
        <f t="shared" ca="1" si="44"/>
        <v>-2.2288261515615297E-4</v>
      </c>
      <c r="AL122" s="59">
        <f ca="1">OFFSET('Summary w_Port_BF'!$A117,0,('Residual Comparison w_Port_BF'!$BU$7+1),1,1)</f>
        <v>2692.6000000000004</v>
      </c>
      <c r="AM122" s="64">
        <f t="shared" ca="1" si="50"/>
        <v>-0.6000000000003638</v>
      </c>
      <c r="AN122" s="47">
        <f t="shared" ca="1" si="45"/>
        <v>-2.2288261515615297E-4</v>
      </c>
      <c r="AO122" s="59">
        <f ca="1">OFFSET('Summary w_Port_BF'!$A117,0,('Residual Comparison w_Port_BF'!$BU$8+1),1,1)</f>
        <v>1784.9</v>
      </c>
      <c r="AP122" s="64">
        <f t="shared" ca="1" si="46"/>
        <v>907.09999999999991</v>
      </c>
      <c r="AQ122" s="47">
        <f t="shared" ca="1" si="47"/>
        <v>0.33696136701337293</v>
      </c>
      <c r="AR122" s="59">
        <f ca="1">OFFSET('Summary w_Port_BF'!$A117,0,('Residual Comparison w_Port_BF'!$BU$9+1),1,1)</f>
        <v>2469</v>
      </c>
      <c r="AS122" s="64">
        <f t="shared" ca="1" si="51"/>
        <v>223</v>
      </c>
      <c r="AT122" s="47">
        <f t="shared" ca="1" si="52"/>
        <v>8.2838038632986624E-2</v>
      </c>
      <c r="AU122" s="59">
        <f ca="1">OFFSET('Summary w_Port_BF'!$A117,0,('Residual Comparison w_Port_BF'!$BU$10+1),1,1)</f>
        <v>2775</v>
      </c>
      <c r="AV122" s="64">
        <f t="shared" ca="1" si="48"/>
        <v>-83</v>
      </c>
      <c r="AW122" s="47">
        <f t="shared" ca="1" si="49"/>
        <v>-3.0832095096582468E-2</v>
      </c>
      <c r="AX122" s="9"/>
      <c r="AY122" s="9"/>
      <c r="AZ122" s="9"/>
      <c r="BA122" s="9"/>
      <c r="BB122" s="9"/>
      <c r="BC122" s="9"/>
      <c r="BD122" s="9"/>
      <c r="BE122" s="9"/>
      <c r="BF122" s="9"/>
      <c r="BG122" s="9"/>
      <c r="BH122" s="9"/>
      <c r="BI122" s="9"/>
      <c r="BJ122" s="9"/>
      <c r="BK122" s="9"/>
      <c r="BL122" s="9"/>
      <c r="BM122" s="9"/>
      <c r="BN122" s="9"/>
      <c r="BO122" s="9"/>
      <c r="BP122" s="9"/>
      <c r="BQ122" s="9"/>
    </row>
    <row r="123" spans="33:69" ht="14.4" thickTop="1" thickBot="1" x14ac:dyDescent="0.3">
      <c r="AG123" s="63">
        <f>'Summary w_Port_BF'!A118</f>
        <v>39503</v>
      </c>
      <c r="AH123" s="59">
        <f ca="1">OFFSET('Summary w_Port_BF'!$A118,0,('Residual Comparison w_Port_BF'!$BU$5+1),1,1)</f>
        <v>2724.5</v>
      </c>
      <c r="AI123" s="59">
        <f ca="1">OFFSET('Summary w_Port_BF'!$A118,0,('Residual Comparison w_Port_BF'!$BU$6+1),1,1)</f>
        <v>2628.7999999999997</v>
      </c>
      <c r="AJ123" s="64">
        <f t="shared" ca="1" si="43"/>
        <v>95.700000000000273</v>
      </c>
      <c r="AK123" s="47">
        <f t="shared" ca="1" si="44"/>
        <v>3.5125711139658754E-2</v>
      </c>
      <c r="AL123" s="59">
        <f ca="1">OFFSET('Summary w_Port_BF'!$A118,0,('Residual Comparison w_Port_BF'!$BU$7+1),1,1)</f>
        <v>2628.7999999999997</v>
      </c>
      <c r="AM123" s="64">
        <f t="shared" ca="1" si="50"/>
        <v>95.700000000000273</v>
      </c>
      <c r="AN123" s="47">
        <f t="shared" ca="1" si="45"/>
        <v>3.5125711139658754E-2</v>
      </c>
      <c r="AO123" s="59">
        <f ca="1">OFFSET('Summary w_Port_BF'!$A118,0,('Residual Comparison w_Port_BF'!$BU$8+1),1,1)</f>
        <v>1748.8000000000002</v>
      </c>
      <c r="AP123" s="64">
        <f t="shared" ca="1" si="46"/>
        <v>975.69999999999982</v>
      </c>
      <c r="AQ123" s="47">
        <f t="shared" ca="1" si="47"/>
        <v>0.35812075610203703</v>
      </c>
      <c r="AR123" s="59">
        <f ca="1">OFFSET('Summary w_Port_BF'!$A118,0,('Residual Comparison w_Port_BF'!$BU$9+1),1,1)</f>
        <v>2571.1</v>
      </c>
      <c r="AS123" s="64">
        <f t="shared" ca="1" si="51"/>
        <v>153.40000000000009</v>
      </c>
      <c r="AT123" s="47">
        <f t="shared" ca="1" si="52"/>
        <v>5.6303908974123726E-2</v>
      </c>
      <c r="AU123" s="59">
        <f ca="1">OFFSET('Summary w_Port_BF'!$A118,0,('Residual Comparison w_Port_BF'!$BU$10+1),1,1)</f>
        <v>2721</v>
      </c>
      <c r="AV123" s="64">
        <f t="shared" ca="1" si="48"/>
        <v>3.5</v>
      </c>
      <c r="AW123" s="47">
        <f t="shared" ca="1" si="49"/>
        <v>1.284639383373096E-3</v>
      </c>
      <c r="AX123" s="9"/>
      <c r="AY123" s="9"/>
      <c r="AZ123" s="9"/>
      <c r="BA123" s="9"/>
      <c r="BB123" s="9"/>
      <c r="BC123" s="9"/>
      <c r="BD123" s="9"/>
      <c r="BE123" s="9"/>
      <c r="BF123" s="9"/>
      <c r="BG123" s="9"/>
      <c r="BH123" s="9"/>
      <c r="BI123" s="9"/>
      <c r="BJ123" s="9"/>
      <c r="BK123" s="9"/>
      <c r="BL123" s="9"/>
      <c r="BM123" s="9"/>
      <c r="BN123" s="9"/>
      <c r="BO123" s="9"/>
      <c r="BP123" s="9"/>
      <c r="BQ123" s="9"/>
    </row>
    <row r="124" spans="33:69" ht="14.4" thickTop="1" thickBot="1" x14ac:dyDescent="0.3">
      <c r="AG124" s="63">
        <f>'Summary w_Port_BF'!A119</f>
        <v>39504</v>
      </c>
      <c r="AH124" s="59">
        <f ca="1">OFFSET('Summary w_Port_BF'!$A119,0,('Residual Comparison w_Port_BF'!$BU$5+1),1,1)</f>
        <v>2920.5</v>
      </c>
      <c r="AI124" s="59">
        <f ca="1">OFFSET('Summary w_Port_BF'!$A119,0,('Residual Comparison w_Port_BF'!$BU$6+1),1,1)</f>
        <v>2542.1000000000004</v>
      </c>
      <c r="AJ124" s="64">
        <f t="shared" ca="1" si="43"/>
        <v>378.39999999999964</v>
      </c>
      <c r="AK124" s="47">
        <f t="shared" ca="1" si="44"/>
        <v>0.12956685499058368</v>
      </c>
      <c r="AL124" s="59">
        <f ca="1">OFFSET('Summary w_Port_BF'!$A119,0,('Residual Comparison w_Port_BF'!$BU$7+1),1,1)</f>
        <v>2542.1000000000004</v>
      </c>
      <c r="AM124" s="64">
        <f t="shared" ca="1" si="50"/>
        <v>378.39999999999964</v>
      </c>
      <c r="AN124" s="47">
        <f t="shared" ca="1" si="45"/>
        <v>0.12956685499058368</v>
      </c>
      <c r="AO124" s="59">
        <f ca="1">OFFSET('Summary w_Port_BF'!$A119,0,('Residual Comparison w_Port_BF'!$BU$8+1),1,1)</f>
        <v>1757.6</v>
      </c>
      <c r="AP124" s="64">
        <f t="shared" ca="1" si="46"/>
        <v>1162.9000000000001</v>
      </c>
      <c r="AQ124" s="47">
        <f t="shared" ca="1" si="47"/>
        <v>0.39818524225303892</v>
      </c>
      <c r="AR124" s="59">
        <f ca="1">OFFSET('Summary w_Port_BF'!$A119,0,('Residual Comparison w_Port_BF'!$BU$9+1),1,1)</f>
        <v>2552.3000000000002</v>
      </c>
      <c r="AS124" s="64">
        <f t="shared" ca="1" si="51"/>
        <v>368.19999999999982</v>
      </c>
      <c r="AT124" s="47">
        <f t="shared" ca="1" si="52"/>
        <v>0.12607430234548872</v>
      </c>
      <c r="AU124" s="59">
        <f ca="1">OFFSET('Summary w_Port_BF'!$A119,0,('Residual Comparison w_Port_BF'!$BU$10+1),1,1)</f>
        <v>2658.5</v>
      </c>
      <c r="AV124" s="64">
        <f t="shared" ca="1" si="48"/>
        <v>262</v>
      </c>
      <c r="AW124" s="47">
        <f t="shared" ca="1" si="49"/>
        <v>8.9710665981852428E-2</v>
      </c>
      <c r="AX124" s="9"/>
      <c r="AY124" s="9"/>
      <c r="AZ124" s="9"/>
      <c r="BA124" s="9"/>
      <c r="BB124" s="9"/>
      <c r="BC124" s="9"/>
      <c r="BD124" s="9"/>
      <c r="BE124" s="9"/>
      <c r="BF124" s="9"/>
      <c r="BG124" s="9"/>
      <c r="BH124" s="9"/>
      <c r="BI124" s="9"/>
      <c r="BJ124" s="9"/>
      <c r="BK124" s="9"/>
      <c r="BL124" s="9"/>
      <c r="BM124" s="9"/>
      <c r="BN124" s="9"/>
      <c r="BO124" s="9"/>
      <c r="BP124" s="9"/>
      <c r="BQ124" s="9"/>
    </row>
    <row r="125" spans="33:69" ht="14.4" thickTop="1" thickBot="1" x14ac:dyDescent="0.3">
      <c r="AG125" s="63">
        <f>'Summary w_Port_BF'!A120</f>
        <v>39505</v>
      </c>
      <c r="AH125" s="59">
        <f ca="1">OFFSET('Summary w_Port_BF'!$A120,0,('Residual Comparison w_Port_BF'!$BU$5+1),1,1)</f>
        <v>3054</v>
      </c>
      <c r="AI125" s="59">
        <f ca="1">OFFSET('Summary w_Port_BF'!$A120,0,('Residual Comparison w_Port_BF'!$BU$6+1),1,1)</f>
        <v>2456.8000000000002</v>
      </c>
      <c r="AJ125" s="64">
        <f t="shared" ca="1" si="43"/>
        <v>597.19999999999982</v>
      </c>
      <c r="AK125" s="47">
        <f t="shared" ca="1" si="44"/>
        <v>0.19554682383758998</v>
      </c>
      <c r="AL125" s="59">
        <f ca="1">OFFSET('Summary w_Port_BF'!$A120,0,('Residual Comparison w_Port_BF'!$BU$7+1),1,1)</f>
        <v>2456.8000000000002</v>
      </c>
      <c r="AM125" s="64">
        <f t="shared" ca="1" si="50"/>
        <v>597.19999999999982</v>
      </c>
      <c r="AN125" s="47">
        <f t="shared" ca="1" si="45"/>
        <v>0.19554682383758998</v>
      </c>
      <c r="AO125" s="59">
        <f ca="1">OFFSET('Summary w_Port_BF'!$A120,0,('Residual Comparison w_Port_BF'!$BU$8+1),1,1)</f>
        <v>1905.3000000000002</v>
      </c>
      <c r="AP125" s="64">
        <f t="shared" ca="1" si="46"/>
        <v>1148.6999999999998</v>
      </c>
      <c r="AQ125" s="47">
        <f t="shared" ca="1" si="47"/>
        <v>0.37612966601178777</v>
      </c>
      <c r="AR125" s="59">
        <f ca="1">OFFSET('Summary w_Port_BF'!$A120,0,('Residual Comparison w_Port_BF'!$BU$9+1),1,1)</f>
        <v>2753.1</v>
      </c>
      <c r="AS125" s="64">
        <f t="shared" ca="1" si="51"/>
        <v>300.90000000000009</v>
      </c>
      <c r="AT125" s="47">
        <f t="shared" ca="1" si="52"/>
        <v>9.8526522593320259E-2</v>
      </c>
      <c r="AU125" s="59">
        <f ca="1">OFFSET('Summary w_Port_BF'!$A120,0,('Residual Comparison w_Port_BF'!$BU$10+1),1,1)</f>
        <v>2639.5</v>
      </c>
      <c r="AV125" s="64">
        <f t="shared" ca="1" si="48"/>
        <v>414.5</v>
      </c>
      <c r="AW125" s="47">
        <f t="shared" ca="1" si="49"/>
        <v>0.13572364112639163</v>
      </c>
      <c r="AX125" s="9"/>
      <c r="AY125" s="9"/>
      <c r="AZ125" s="9"/>
      <c r="BA125" s="9"/>
      <c r="BB125" s="9"/>
      <c r="BC125" s="9"/>
      <c r="BD125" s="9"/>
      <c r="BE125" s="9"/>
      <c r="BF125" s="9"/>
      <c r="BG125" s="9"/>
      <c r="BH125" s="9"/>
      <c r="BI125" s="9"/>
      <c r="BJ125" s="9"/>
      <c r="BK125" s="9"/>
      <c r="BL125" s="9"/>
      <c r="BM125" s="9"/>
      <c r="BN125" s="9"/>
      <c r="BO125" s="9"/>
      <c r="BP125" s="9"/>
      <c r="BQ125" s="9"/>
    </row>
    <row r="126" spans="33:69" ht="14.4" thickTop="1" thickBot="1" x14ac:dyDescent="0.3">
      <c r="AG126" s="63">
        <f>'Summary w_Port_BF'!A121</f>
        <v>39506</v>
      </c>
      <c r="AH126" s="59">
        <f ca="1">OFFSET('Summary w_Port_BF'!$A121,0,('Residual Comparison w_Port_BF'!$BU$5+1),1,1)</f>
        <v>3035</v>
      </c>
      <c r="AI126" s="59">
        <f ca="1">OFFSET('Summary w_Port_BF'!$A121,0,('Residual Comparison w_Port_BF'!$BU$6+1),1,1)</f>
        <v>2492.4</v>
      </c>
      <c r="AJ126" s="64">
        <f t="shared" ca="1" si="43"/>
        <v>542.59999999999991</v>
      </c>
      <c r="AK126" s="47">
        <f t="shared" ca="1" si="44"/>
        <v>0.17878088962108729</v>
      </c>
      <c r="AL126" s="59">
        <f ca="1">OFFSET('Summary w_Port_BF'!$A121,0,('Residual Comparison w_Port_BF'!$BU$7+1),1,1)</f>
        <v>2492.4</v>
      </c>
      <c r="AM126" s="64">
        <f t="shared" ca="1" si="50"/>
        <v>542.59999999999991</v>
      </c>
      <c r="AN126" s="47">
        <f t="shared" ca="1" si="45"/>
        <v>0.17878088962108729</v>
      </c>
      <c r="AO126" s="59">
        <f ca="1">OFFSET('Summary w_Port_BF'!$A121,0,('Residual Comparison w_Port_BF'!$BU$8+1),1,1)</f>
        <v>1993.6</v>
      </c>
      <c r="AP126" s="64">
        <f t="shared" ca="1" si="46"/>
        <v>1041.4000000000001</v>
      </c>
      <c r="AQ126" s="47">
        <f t="shared" ca="1" si="47"/>
        <v>0.34313014827018123</v>
      </c>
      <c r="AR126" s="59">
        <f ca="1">OFFSET('Summary w_Port_BF'!$A121,0,('Residual Comparison w_Port_BF'!$BU$9+1),1,1)</f>
        <v>2583.9</v>
      </c>
      <c r="AS126" s="64">
        <f t="shared" ca="1" si="51"/>
        <v>451.09999999999991</v>
      </c>
      <c r="AT126" s="47">
        <f t="shared" ca="1" si="52"/>
        <v>0.14863261943986816</v>
      </c>
      <c r="AU126" s="59">
        <f ca="1">OFFSET('Summary w_Port_BF'!$A121,0,('Residual Comparison w_Port_BF'!$BU$10+1),1,1)</f>
        <v>2643</v>
      </c>
      <c r="AV126" s="64">
        <f t="shared" ca="1" si="48"/>
        <v>392</v>
      </c>
      <c r="AW126" s="47">
        <f t="shared" ca="1" si="49"/>
        <v>0.12915980230642504</v>
      </c>
      <c r="AX126" s="9"/>
      <c r="AY126" s="9"/>
      <c r="AZ126" s="9"/>
      <c r="BA126" s="9"/>
      <c r="BB126" s="9"/>
      <c r="BC126" s="9"/>
      <c r="BD126" s="9"/>
      <c r="BE126" s="9"/>
      <c r="BF126" s="9"/>
      <c r="BG126" s="9"/>
      <c r="BH126" s="9"/>
      <c r="BI126" s="9"/>
      <c r="BJ126" s="9"/>
      <c r="BK126" s="9"/>
      <c r="BL126" s="9"/>
      <c r="BM126" s="9"/>
      <c r="BN126" s="9"/>
      <c r="BO126" s="9"/>
      <c r="BP126" s="9"/>
      <c r="BQ126" s="9"/>
    </row>
    <row r="127" spans="33:69" ht="14.4" thickTop="1" thickBot="1" x14ac:dyDescent="0.3">
      <c r="AG127" s="63">
        <f>'Summary w_Port_BF'!A122</f>
        <v>39508</v>
      </c>
      <c r="AH127" s="59">
        <f ca="1">OFFSET('Summary w_Port_BF'!$A122,0,('Residual Comparison w_Port_BF'!$BU$5+1),1,1)</f>
        <v>3042</v>
      </c>
      <c r="AI127" s="59">
        <f ca="1">OFFSET('Summary w_Port_BF'!$A122,0,('Residual Comparison w_Port_BF'!$BU$6+1),1,1)</f>
        <v>2536.9999999999995</v>
      </c>
      <c r="AJ127" s="64">
        <f t="shared" ca="1" si="43"/>
        <v>505.00000000000045</v>
      </c>
      <c r="AK127" s="47">
        <f t="shared" ca="1" si="44"/>
        <v>0.16600920447074308</v>
      </c>
      <c r="AL127" s="59">
        <f ca="1">OFFSET('Summary w_Port_BF'!$A122,0,('Residual Comparison w_Port_BF'!$BU$7+1),1,1)</f>
        <v>2536.9999999999995</v>
      </c>
      <c r="AM127" s="64">
        <f t="shared" ca="1" si="50"/>
        <v>505.00000000000045</v>
      </c>
      <c r="AN127" s="47">
        <f t="shared" ca="1" si="45"/>
        <v>0.16600920447074308</v>
      </c>
      <c r="AO127" s="59">
        <f ca="1">OFFSET('Summary w_Port_BF'!$A122,0,('Residual Comparison w_Port_BF'!$BU$8+1),1,1)</f>
        <v>1949.6999999999998</v>
      </c>
      <c r="AP127" s="64">
        <f t="shared" ca="1" si="46"/>
        <v>1092.3000000000002</v>
      </c>
      <c r="AQ127" s="47">
        <f t="shared" ca="1" si="47"/>
        <v>0.35907297830374757</v>
      </c>
      <c r="AR127" s="59">
        <f ca="1">OFFSET('Summary w_Port_BF'!$A122,0,('Residual Comparison w_Port_BF'!$BU$9+1),1,1)</f>
        <v>2589.9</v>
      </c>
      <c r="AS127" s="64">
        <f t="shared" ca="1" si="51"/>
        <v>452.09999999999991</v>
      </c>
      <c r="AT127" s="47">
        <f t="shared" ca="1" si="52"/>
        <v>0.14861932938856012</v>
      </c>
      <c r="AU127" s="59">
        <f ca="1">OFFSET('Summary w_Port_BF'!$A122,0,('Residual Comparison w_Port_BF'!$BU$10+1),1,1)</f>
        <v>2653</v>
      </c>
      <c r="AV127" s="64">
        <f t="shared" ca="1" si="48"/>
        <v>389</v>
      </c>
      <c r="AW127" s="47">
        <f t="shared" ca="1" si="49"/>
        <v>0.12787639710716633</v>
      </c>
      <c r="AX127" s="9"/>
      <c r="AY127" s="9"/>
      <c r="AZ127" s="9"/>
      <c r="BA127" s="9"/>
      <c r="BB127" s="9"/>
      <c r="BC127" s="9"/>
      <c r="BD127" s="9"/>
      <c r="BE127" s="9"/>
      <c r="BF127" s="9"/>
      <c r="BG127" s="9"/>
      <c r="BH127" s="9"/>
      <c r="BI127" s="9"/>
      <c r="BJ127" s="9"/>
      <c r="BK127" s="9"/>
      <c r="BL127" s="9"/>
      <c r="BM127" s="9"/>
      <c r="BN127" s="9"/>
      <c r="BO127" s="9"/>
      <c r="BP127" s="9"/>
      <c r="BQ127" s="9"/>
    </row>
    <row r="128" spans="33:69" ht="14.4" thickTop="1" thickBot="1" x14ac:dyDescent="0.3">
      <c r="AG128" s="63">
        <f>'Summary w_Port_BF'!A123</f>
        <v>39509</v>
      </c>
      <c r="AH128" s="59">
        <f ca="1">OFFSET('Summary w_Port_BF'!$A123,0,('Residual Comparison w_Port_BF'!$BU$5+1),1,1)</f>
        <v>2914</v>
      </c>
      <c r="AI128" s="59">
        <f ca="1">OFFSET('Summary w_Port_BF'!$A123,0,('Residual Comparison w_Port_BF'!$BU$6+1),1,1)</f>
        <v>2551.7000000000003</v>
      </c>
      <c r="AJ128" s="64">
        <f t="shared" ca="1" si="43"/>
        <v>362.29999999999973</v>
      </c>
      <c r="AK128" s="47">
        <f t="shared" ca="1" si="44"/>
        <v>0.12433081674673978</v>
      </c>
      <c r="AL128" s="59">
        <f ca="1">OFFSET('Summary w_Port_BF'!$A123,0,('Residual Comparison w_Port_BF'!$BU$7+1),1,1)</f>
        <v>2551.7000000000003</v>
      </c>
      <c r="AM128" s="64">
        <f t="shared" ca="1" si="50"/>
        <v>362.29999999999973</v>
      </c>
      <c r="AN128" s="47">
        <f t="shared" ca="1" si="45"/>
        <v>0.12433081674673978</v>
      </c>
      <c r="AO128" s="59">
        <f ca="1">OFFSET('Summary w_Port_BF'!$A123,0,('Residual Comparison w_Port_BF'!$BU$8+1),1,1)</f>
        <v>1924.5</v>
      </c>
      <c r="AP128" s="64">
        <f t="shared" ca="1" si="46"/>
        <v>989.5</v>
      </c>
      <c r="AQ128" s="47">
        <f t="shared" ca="1" si="47"/>
        <v>0.33956760466712421</v>
      </c>
      <c r="AR128" s="59">
        <f ca="1">OFFSET('Summary w_Port_BF'!$A123,0,('Residual Comparison w_Port_BF'!$BU$9+1),1,1)</f>
        <v>2704.1</v>
      </c>
      <c r="AS128" s="64">
        <f t="shared" ca="1" si="51"/>
        <v>209.90000000000009</v>
      </c>
      <c r="AT128" s="47">
        <f t="shared" ca="1" si="52"/>
        <v>7.2031571722717944E-2</v>
      </c>
      <c r="AU128" s="59">
        <f ca="1">OFFSET('Summary w_Port_BF'!$A123,0,('Residual Comparison w_Port_BF'!$BU$10+1),1,1)</f>
        <v>2784</v>
      </c>
      <c r="AV128" s="64">
        <f t="shared" ca="1" si="48"/>
        <v>130</v>
      </c>
      <c r="AW128" s="47">
        <f t="shared" ca="1" si="49"/>
        <v>4.4612216884008238E-2</v>
      </c>
      <c r="AX128" s="9"/>
      <c r="AY128" s="9"/>
      <c r="AZ128" s="9"/>
      <c r="BA128" s="9"/>
      <c r="BB128" s="9"/>
      <c r="BC128" s="9"/>
      <c r="BD128" s="9"/>
      <c r="BE128" s="9"/>
      <c r="BF128" s="9"/>
      <c r="BG128" s="9"/>
      <c r="BH128" s="9"/>
      <c r="BI128" s="9"/>
      <c r="BJ128" s="9"/>
      <c r="BK128" s="9"/>
      <c r="BL128" s="9"/>
      <c r="BM128" s="9"/>
      <c r="BN128" s="9"/>
      <c r="BO128" s="9"/>
      <c r="BP128" s="9"/>
      <c r="BQ128" s="9"/>
    </row>
    <row r="129" spans="33:69" ht="14.4" thickTop="1" thickBot="1" x14ac:dyDescent="0.3">
      <c r="AG129" s="63">
        <f>'Summary w_Port_BF'!A124</f>
        <v>39510</v>
      </c>
      <c r="AH129" s="59">
        <f ca="1">OFFSET('Summary w_Port_BF'!$A124,0,('Residual Comparison w_Port_BF'!$BU$5+1),1,1)</f>
        <v>2766</v>
      </c>
      <c r="AI129" s="59">
        <f ca="1">OFFSET('Summary w_Port_BF'!$A124,0,('Residual Comparison w_Port_BF'!$BU$6+1),1,1)</f>
        <v>2552</v>
      </c>
      <c r="AJ129" s="64">
        <f t="shared" ca="1" si="43"/>
        <v>214</v>
      </c>
      <c r="AK129" s="47">
        <f t="shared" ca="1" si="44"/>
        <v>7.7368040491684748E-2</v>
      </c>
      <c r="AL129" s="59">
        <f ca="1">OFFSET('Summary w_Port_BF'!$A124,0,('Residual Comparison w_Port_BF'!$BU$7+1),1,1)</f>
        <v>2552</v>
      </c>
      <c r="AM129" s="64">
        <f t="shared" ca="1" si="50"/>
        <v>214</v>
      </c>
      <c r="AN129" s="47">
        <f t="shared" ca="1" si="45"/>
        <v>7.7368040491684748E-2</v>
      </c>
      <c r="AO129" s="59">
        <f ca="1">OFFSET('Summary w_Port_BF'!$A124,0,('Residual Comparison w_Port_BF'!$BU$8+1),1,1)</f>
        <v>1894.8000000000002</v>
      </c>
      <c r="AP129" s="64">
        <f t="shared" ca="1" si="46"/>
        <v>871.19999999999982</v>
      </c>
      <c r="AQ129" s="47">
        <f t="shared" ca="1" si="47"/>
        <v>0.31496746203904546</v>
      </c>
      <c r="AR129" s="59">
        <f ca="1">OFFSET('Summary w_Port_BF'!$A124,0,('Residual Comparison w_Port_BF'!$BU$9+1),1,1)</f>
        <v>2775.6</v>
      </c>
      <c r="AS129" s="64">
        <f t="shared" ca="1" si="51"/>
        <v>-9.5999999999999091</v>
      </c>
      <c r="AT129" s="47">
        <f t="shared" ca="1" si="52"/>
        <v>-3.4707158351409651E-3</v>
      </c>
      <c r="AU129" s="59">
        <f ca="1">OFFSET('Summary w_Port_BF'!$A124,0,('Residual Comparison w_Port_BF'!$BU$10+1),1,1)</f>
        <v>2932</v>
      </c>
      <c r="AV129" s="64">
        <f t="shared" ca="1" si="48"/>
        <v>-166</v>
      </c>
      <c r="AW129" s="47">
        <f t="shared" ca="1" si="49"/>
        <v>-6.0014461315979754E-2</v>
      </c>
      <c r="AX129" s="9"/>
      <c r="AY129" s="9"/>
      <c r="AZ129" s="9"/>
      <c r="BA129" s="9"/>
      <c r="BB129" s="9"/>
      <c r="BC129" s="9"/>
      <c r="BD129" s="9"/>
      <c r="BE129" s="9"/>
      <c r="BF129" s="9"/>
      <c r="BG129" s="9"/>
      <c r="BH129" s="9"/>
      <c r="BI129" s="9"/>
      <c r="BJ129" s="9"/>
      <c r="BK129" s="9"/>
      <c r="BL129" s="9"/>
      <c r="BM129" s="9"/>
      <c r="BN129" s="9"/>
      <c r="BO129" s="9"/>
      <c r="BP129" s="9"/>
      <c r="BQ129" s="9"/>
    </row>
    <row r="130" spans="33:69" ht="14.4" thickTop="1" thickBot="1" x14ac:dyDescent="0.3">
      <c r="AG130" s="63">
        <f>'Summary w_Port_BF'!A125</f>
        <v>39511</v>
      </c>
      <c r="AH130" s="59">
        <f ca="1">OFFSET('Summary w_Port_BF'!$A125,0,('Residual Comparison w_Port_BF'!$BU$5+1),1,1)</f>
        <v>2779</v>
      </c>
      <c r="AI130" s="59">
        <f ca="1">OFFSET('Summary w_Port_BF'!$A125,0,('Residual Comparison w_Port_BF'!$BU$6+1),1,1)</f>
        <v>2550.0000000000005</v>
      </c>
      <c r="AJ130" s="64">
        <f t="shared" ca="1" si="43"/>
        <v>228.99999999999955</v>
      </c>
      <c r="AK130" s="47">
        <f t="shared" ca="1" si="44"/>
        <v>8.2403742353364354E-2</v>
      </c>
      <c r="AL130" s="59">
        <f ca="1">OFFSET('Summary w_Port_BF'!$A125,0,('Residual Comparison w_Port_BF'!$BU$7+1),1,1)</f>
        <v>2550.0000000000005</v>
      </c>
      <c r="AM130" s="64">
        <f t="shared" ca="1" si="50"/>
        <v>228.99999999999955</v>
      </c>
      <c r="AN130" s="47">
        <f t="shared" ca="1" si="45"/>
        <v>8.2403742353364354E-2</v>
      </c>
      <c r="AO130" s="59">
        <f ca="1">OFFSET('Summary w_Port_BF'!$A125,0,('Residual Comparison w_Port_BF'!$BU$8+1),1,1)</f>
        <v>1930.6999999999998</v>
      </c>
      <c r="AP130" s="64">
        <f t="shared" ca="1" si="46"/>
        <v>848.30000000000018</v>
      </c>
      <c r="AQ130" s="47">
        <f t="shared" ca="1" si="47"/>
        <v>0.30525368837711414</v>
      </c>
      <c r="AR130" s="59">
        <f ca="1">OFFSET('Summary w_Port_BF'!$A125,0,('Residual Comparison w_Port_BF'!$BU$9+1),1,1)</f>
        <v>2953.4</v>
      </c>
      <c r="AS130" s="64">
        <f t="shared" ca="1" si="51"/>
        <v>-174.40000000000009</v>
      </c>
      <c r="AT130" s="47">
        <f t="shared" ca="1" si="52"/>
        <v>-6.2756387189636595E-2</v>
      </c>
      <c r="AU130" s="59">
        <f ca="1">OFFSET('Summary w_Port_BF'!$A125,0,('Residual Comparison w_Port_BF'!$BU$10+1),1,1)</f>
        <v>3034</v>
      </c>
      <c r="AV130" s="64">
        <f t="shared" ca="1" si="48"/>
        <v>-255</v>
      </c>
      <c r="AW130" s="47">
        <f t="shared" ca="1" si="49"/>
        <v>-9.1759625764663552E-2</v>
      </c>
      <c r="AX130" s="9"/>
      <c r="AY130" s="9"/>
      <c r="AZ130" s="9"/>
      <c r="BA130" s="9"/>
      <c r="BB130" s="9"/>
      <c r="BC130" s="9"/>
      <c r="BD130" s="9"/>
      <c r="BE130" s="9"/>
      <c r="BF130" s="9"/>
      <c r="BG130" s="9"/>
      <c r="BH130" s="9"/>
      <c r="BI130" s="9"/>
      <c r="BJ130" s="9"/>
      <c r="BK130" s="9"/>
      <c r="BL130" s="9"/>
      <c r="BM130" s="9"/>
      <c r="BN130" s="9"/>
      <c r="BO130" s="9"/>
      <c r="BP130" s="9"/>
      <c r="BQ130" s="9"/>
    </row>
    <row r="131" spans="33:69" ht="14.4" thickTop="1" thickBot="1" x14ac:dyDescent="0.3">
      <c r="AG131" s="63">
        <f>'Summary w_Port_BF'!A126</f>
        <v>39512</v>
      </c>
      <c r="AH131" s="59">
        <f ca="1">OFFSET('Summary w_Port_BF'!$A126,0,('Residual Comparison w_Port_BF'!$BU$5+1),1,1)</f>
        <v>2795.5</v>
      </c>
      <c r="AI131" s="59">
        <f ca="1">OFFSET('Summary w_Port_BF'!$A126,0,('Residual Comparison w_Port_BF'!$BU$6+1),1,1)</f>
        <v>2579.2999999999997</v>
      </c>
      <c r="AJ131" s="64">
        <f t="shared" ca="1" si="43"/>
        <v>216.20000000000027</v>
      </c>
      <c r="AK131" s="47">
        <f t="shared" ca="1" si="44"/>
        <v>7.733857986049017E-2</v>
      </c>
      <c r="AL131" s="59">
        <f ca="1">OFFSET('Summary w_Port_BF'!$A126,0,('Residual Comparison w_Port_BF'!$BU$7+1),1,1)</f>
        <v>2579.2999999999997</v>
      </c>
      <c r="AM131" s="64">
        <f t="shared" ca="1" si="50"/>
        <v>216.20000000000027</v>
      </c>
      <c r="AN131" s="47">
        <f t="shared" ca="1" si="45"/>
        <v>7.733857986049017E-2</v>
      </c>
      <c r="AO131" s="59">
        <f ca="1">OFFSET('Summary w_Port_BF'!$A126,0,('Residual Comparison w_Port_BF'!$BU$8+1),1,1)</f>
        <v>1974.3999999999996</v>
      </c>
      <c r="AP131" s="64">
        <f t="shared" ca="1" si="46"/>
        <v>821.10000000000036</v>
      </c>
      <c r="AQ131" s="47">
        <f t="shared" ca="1" si="47"/>
        <v>0.2937220532999465</v>
      </c>
      <c r="AR131" s="59">
        <f ca="1">OFFSET('Summary w_Port_BF'!$A126,0,('Residual Comparison w_Port_BF'!$BU$9+1),1,1)</f>
        <v>2775.1</v>
      </c>
      <c r="AS131" s="64">
        <f t="shared" ca="1" si="51"/>
        <v>20.400000000000091</v>
      </c>
      <c r="AT131" s="47">
        <f t="shared" ca="1" si="52"/>
        <v>7.2974423180111221E-3</v>
      </c>
      <c r="AU131" s="59">
        <f ca="1">OFFSET('Summary w_Port_BF'!$A126,0,('Residual Comparison w_Port_BF'!$BU$10+1),1,1)</f>
        <v>3023</v>
      </c>
      <c r="AV131" s="64">
        <f t="shared" ca="1" si="48"/>
        <v>-227.5</v>
      </c>
      <c r="AW131" s="47">
        <f t="shared" ca="1" si="49"/>
        <v>-8.1380790556251123E-2</v>
      </c>
      <c r="AX131" s="9"/>
      <c r="AY131" s="9"/>
      <c r="AZ131" s="9"/>
      <c r="BA131" s="9"/>
      <c r="BB131" s="9"/>
      <c r="BC131" s="9"/>
      <c r="BD131" s="9"/>
      <c r="BE131" s="9"/>
      <c r="BF131" s="9"/>
      <c r="BG131" s="9"/>
      <c r="BH131" s="9"/>
      <c r="BI131" s="9"/>
      <c r="BJ131" s="9"/>
      <c r="BK131" s="9"/>
      <c r="BL131" s="9"/>
      <c r="BM131" s="9"/>
      <c r="BN131" s="9"/>
      <c r="BO131" s="9"/>
      <c r="BP131" s="9"/>
      <c r="BQ131" s="9"/>
    </row>
    <row r="132" spans="33:69" ht="14.4" thickTop="1" thickBot="1" x14ac:dyDescent="0.3">
      <c r="AG132" s="63">
        <f>'Summary w_Port_BF'!A127</f>
        <v>39513</v>
      </c>
      <c r="AH132" s="59">
        <f ca="1">OFFSET('Summary w_Port_BF'!$A127,0,('Residual Comparison w_Port_BF'!$BU$5+1),1,1)</f>
        <v>2788</v>
      </c>
      <c r="AI132" s="59">
        <f ca="1">OFFSET('Summary w_Port_BF'!$A127,0,('Residual Comparison w_Port_BF'!$BU$6+1),1,1)</f>
        <v>2577.1</v>
      </c>
      <c r="AJ132" s="64">
        <f t="shared" ca="1" si="43"/>
        <v>210.90000000000009</v>
      </c>
      <c r="AK132" s="47">
        <f t="shared" ca="1" si="44"/>
        <v>7.5645624103299891E-2</v>
      </c>
      <c r="AL132" s="59">
        <f ca="1">OFFSET('Summary w_Port_BF'!$A127,0,('Residual Comparison w_Port_BF'!$BU$7+1),1,1)</f>
        <v>2577.1</v>
      </c>
      <c r="AM132" s="64">
        <f t="shared" ca="1" si="50"/>
        <v>210.90000000000009</v>
      </c>
      <c r="AN132" s="47">
        <f t="shared" ca="1" si="45"/>
        <v>7.5645624103299891E-2</v>
      </c>
      <c r="AO132" s="59">
        <f ca="1">OFFSET('Summary w_Port_BF'!$A127,0,('Residual Comparison w_Port_BF'!$BU$8+1),1,1)</f>
        <v>1887.4</v>
      </c>
      <c r="AP132" s="64">
        <f t="shared" ca="1" si="46"/>
        <v>900.59999999999991</v>
      </c>
      <c r="AQ132" s="47">
        <f t="shared" ca="1" si="47"/>
        <v>0.32302725968436152</v>
      </c>
      <c r="AR132" s="59">
        <f ca="1">OFFSET('Summary w_Port_BF'!$A127,0,('Residual Comparison w_Port_BF'!$BU$9+1),1,1)</f>
        <v>2757.9</v>
      </c>
      <c r="AS132" s="64">
        <f t="shared" ca="1" si="51"/>
        <v>30.099999999999909</v>
      </c>
      <c r="AT132" s="47">
        <f t="shared" ca="1" si="52"/>
        <v>1.0796269727403125E-2</v>
      </c>
      <c r="AU132" s="59">
        <f ca="1">OFFSET('Summary w_Port_BF'!$A127,0,('Residual Comparison w_Port_BF'!$BU$10+1),1,1)</f>
        <v>2958</v>
      </c>
      <c r="AV132" s="64">
        <f t="shared" ca="1" si="48"/>
        <v>-170</v>
      </c>
      <c r="AW132" s="47">
        <f t="shared" ca="1" si="49"/>
        <v>-6.097560975609756E-2</v>
      </c>
      <c r="AX132" s="9"/>
      <c r="AY132" s="9"/>
      <c r="AZ132" s="9"/>
      <c r="BA132" s="9"/>
      <c r="BB132" s="9"/>
      <c r="BC132" s="9"/>
      <c r="BD132" s="9"/>
      <c r="BE132" s="9"/>
      <c r="BF132" s="9"/>
      <c r="BG132" s="9"/>
      <c r="BH132" s="9"/>
      <c r="BI132" s="9"/>
      <c r="BJ132" s="9"/>
      <c r="BK132" s="9"/>
      <c r="BL132" s="9"/>
      <c r="BM132" s="9"/>
      <c r="BN132" s="9"/>
      <c r="BO132" s="9"/>
      <c r="BP132" s="9"/>
      <c r="BQ132" s="9"/>
    </row>
    <row r="133" spans="33:69" ht="14.4" thickTop="1" thickBot="1" x14ac:dyDescent="0.3">
      <c r="AG133" s="63">
        <f>'Summary w_Port_BF'!A128</f>
        <v>39514</v>
      </c>
      <c r="AH133" s="59">
        <f ca="1">OFFSET('Summary w_Port_BF'!$A128,0,('Residual Comparison w_Port_BF'!$BU$5+1),1,1)</f>
        <v>2771.5</v>
      </c>
      <c r="AI133" s="59">
        <f ca="1">OFFSET('Summary w_Port_BF'!$A128,0,('Residual Comparison w_Port_BF'!$BU$6+1),1,1)</f>
        <v>2547.1</v>
      </c>
      <c r="AJ133" s="64">
        <f t="shared" ca="1" si="43"/>
        <v>224.40000000000009</v>
      </c>
      <c r="AK133" s="47">
        <f t="shared" ca="1" si="44"/>
        <v>8.0966985386974596E-2</v>
      </c>
      <c r="AL133" s="59">
        <f ca="1">OFFSET('Summary w_Port_BF'!$A128,0,('Residual Comparison w_Port_BF'!$BU$7+1),1,1)</f>
        <v>2547.1</v>
      </c>
      <c r="AM133" s="64">
        <f t="shared" ca="1" si="50"/>
        <v>224.40000000000009</v>
      </c>
      <c r="AN133" s="47">
        <f t="shared" ca="1" si="45"/>
        <v>8.0966985386974596E-2</v>
      </c>
      <c r="AO133" s="59">
        <f ca="1">OFFSET('Summary w_Port_BF'!$A128,0,('Residual Comparison w_Port_BF'!$BU$8+1),1,1)</f>
        <v>1900.9</v>
      </c>
      <c r="AP133" s="64">
        <f t="shared" ca="1" si="46"/>
        <v>870.59999999999991</v>
      </c>
      <c r="AQ133" s="47">
        <f t="shared" ca="1" si="47"/>
        <v>0.31412592458957239</v>
      </c>
      <c r="AR133" s="59">
        <f ca="1">OFFSET('Summary w_Port_BF'!$A128,0,('Residual Comparison w_Port_BF'!$BU$9+1),1,1)</f>
        <v>2701.5</v>
      </c>
      <c r="AS133" s="64">
        <f t="shared" ca="1" si="51"/>
        <v>70</v>
      </c>
      <c r="AT133" s="47">
        <f t="shared" ca="1" si="52"/>
        <v>2.5257081003066933E-2</v>
      </c>
      <c r="AU133" s="59">
        <f ca="1">OFFSET('Summary w_Port_BF'!$A128,0,('Residual Comparison w_Port_BF'!$BU$10+1),1,1)</f>
        <v>2916</v>
      </c>
      <c r="AV133" s="64">
        <f t="shared" ca="1" si="48"/>
        <v>-144.5</v>
      </c>
      <c r="AW133" s="47">
        <f t="shared" ca="1" si="49"/>
        <v>-5.2137831499188166E-2</v>
      </c>
      <c r="AX133" s="9"/>
      <c r="AY133" s="9"/>
      <c r="AZ133" s="9"/>
      <c r="BA133" s="9"/>
      <c r="BB133" s="9"/>
      <c r="BC133" s="9"/>
      <c r="BD133" s="9"/>
      <c r="BE133" s="9"/>
      <c r="BF133" s="9"/>
      <c r="BG133" s="9"/>
      <c r="BH133" s="9"/>
      <c r="BI133" s="9"/>
      <c r="BJ133" s="9"/>
      <c r="BK133" s="9"/>
      <c r="BL133" s="9"/>
      <c r="BM133" s="9"/>
      <c r="BN133" s="9"/>
      <c r="BO133" s="9"/>
      <c r="BP133" s="9"/>
      <c r="BQ133" s="9"/>
    </row>
    <row r="134" spans="33:69" ht="14.4" thickTop="1" thickBot="1" x14ac:dyDescent="0.3">
      <c r="AG134" s="63">
        <f>'Summary w_Port_BF'!A129</f>
        <v>39515</v>
      </c>
      <c r="AH134" s="59">
        <f ca="1">OFFSET('Summary w_Port_BF'!$A129,0,('Residual Comparison w_Port_BF'!$BU$5+1),1,1)</f>
        <v>2809</v>
      </c>
      <c r="AI134" s="59">
        <f ca="1">OFFSET('Summary w_Port_BF'!$A129,0,('Residual Comparison w_Port_BF'!$BU$6+1),1,1)</f>
        <v>2527.7000000000003</v>
      </c>
      <c r="AJ134" s="64">
        <f t="shared" ca="1" si="43"/>
        <v>281.29999999999973</v>
      </c>
      <c r="AK134" s="47">
        <f t="shared" ca="1" si="44"/>
        <v>0.10014239943040218</v>
      </c>
      <c r="AL134" s="59">
        <f ca="1">OFFSET('Summary w_Port_BF'!$A129,0,('Residual Comparison w_Port_BF'!$BU$7+1),1,1)</f>
        <v>2527.7000000000003</v>
      </c>
      <c r="AM134" s="64">
        <f t="shared" ca="1" si="50"/>
        <v>281.29999999999973</v>
      </c>
      <c r="AN134" s="47">
        <f t="shared" ca="1" si="45"/>
        <v>0.10014239943040218</v>
      </c>
      <c r="AO134" s="59">
        <f ca="1">OFFSET('Summary w_Port_BF'!$A129,0,('Residual Comparison w_Port_BF'!$BU$8+1),1,1)</f>
        <v>1964.3000000000002</v>
      </c>
      <c r="AP134" s="64">
        <f t="shared" ca="1" si="46"/>
        <v>844.69999999999982</v>
      </c>
      <c r="AQ134" s="47">
        <f t="shared" ca="1" si="47"/>
        <v>0.3007119971520113</v>
      </c>
      <c r="AR134" s="59">
        <f ca="1">OFFSET('Summary w_Port_BF'!$A129,0,('Residual Comparison w_Port_BF'!$BU$9+1),1,1)</f>
        <v>2666.6000000000004</v>
      </c>
      <c r="AS134" s="64">
        <f t="shared" ca="1" si="51"/>
        <v>142.39999999999964</v>
      </c>
      <c r="AT134" s="47">
        <f t="shared" ca="1" si="52"/>
        <v>5.0694197223210981E-2</v>
      </c>
      <c r="AU134" s="59">
        <f ca="1">OFFSET('Summary w_Port_BF'!$A129,0,('Residual Comparison w_Port_BF'!$BU$10+1),1,1)</f>
        <v>2903</v>
      </c>
      <c r="AV134" s="64">
        <f t="shared" ca="1" si="48"/>
        <v>-94</v>
      </c>
      <c r="AW134" s="47">
        <f t="shared" ca="1" si="49"/>
        <v>-3.346386614453542E-2</v>
      </c>
      <c r="AX134" s="9"/>
      <c r="AY134" s="9"/>
      <c r="AZ134" s="9"/>
      <c r="BA134" s="9"/>
      <c r="BB134" s="9"/>
      <c r="BC134" s="9"/>
      <c r="BD134" s="9"/>
      <c r="BE134" s="9"/>
      <c r="BF134" s="9"/>
      <c r="BG134" s="9"/>
      <c r="BH134" s="9"/>
      <c r="BI134" s="9"/>
      <c r="BJ134" s="9"/>
      <c r="BK134" s="9"/>
      <c r="BL134" s="9"/>
      <c r="BM134" s="9"/>
      <c r="BN134" s="9"/>
      <c r="BO134" s="9"/>
      <c r="BP134" s="9"/>
      <c r="BQ134" s="9"/>
    </row>
    <row r="135" spans="33:69" ht="14.4" thickTop="1" thickBot="1" x14ac:dyDescent="0.3">
      <c r="AG135" s="63">
        <f>'Summary w_Port_BF'!A130</f>
        <v>39516</v>
      </c>
      <c r="AH135" s="59">
        <f ca="1">OFFSET('Summary w_Port_BF'!$A130,0,('Residual Comparison w_Port_BF'!$BU$5+1),1,1)</f>
        <v>2807</v>
      </c>
      <c r="AI135" s="59">
        <f ca="1">OFFSET('Summary w_Port_BF'!$A130,0,('Residual Comparison w_Port_BF'!$BU$6+1),1,1)</f>
        <v>2509.6000000000004</v>
      </c>
      <c r="AJ135" s="64">
        <f t="shared" ref="AJ135:AJ198" ca="1" si="53">IF($AI135=0,0,$AH135-AI135)</f>
        <v>297.39999999999964</v>
      </c>
      <c r="AK135" s="47">
        <f t="shared" ref="AK135:AK198" ca="1" si="54">AJ135/$AH135</f>
        <v>0.10594941218382602</v>
      </c>
      <c r="AL135" s="59">
        <f ca="1">OFFSET('Summary w_Port_BF'!$A130,0,('Residual Comparison w_Port_BF'!$BU$7+1),1,1)</f>
        <v>2509.6000000000004</v>
      </c>
      <c r="AM135" s="64">
        <f t="shared" ca="1" si="50"/>
        <v>297.39999999999964</v>
      </c>
      <c r="AN135" s="47">
        <f t="shared" ref="AN135:AN198" ca="1" si="55">AM135/$AH135</f>
        <v>0.10594941218382602</v>
      </c>
      <c r="AO135" s="59">
        <f ca="1">OFFSET('Summary w_Port_BF'!$A130,0,('Residual Comparison w_Port_BF'!$BU$8+1),1,1)</f>
        <v>1997.1000000000004</v>
      </c>
      <c r="AP135" s="64">
        <f t="shared" ref="AP135:AP198" ca="1" si="56">IF($AO135=0,0,$AH135-AO135)</f>
        <v>809.89999999999964</v>
      </c>
      <c r="AQ135" s="47">
        <f t="shared" ref="AQ135:AQ198" ca="1" si="57">AP135/$AH135</f>
        <v>0.28852867830423928</v>
      </c>
      <c r="AR135" s="59">
        <f ca="1">OFFSET('Summary w_Port_BF'!$A130,0,('Residual Comparison w_Port_BF'!$BU$9+1),1,1)</f>
        <v>2765.8999999999996</v>
      </c>
      <c r="AS135" s="64">
        <f t="shared" ca="1" si="51"/>
        <v>41.100000000000364</v>
      </c>
      <c r="AT135" s="47">
        <f t="shared" ca="1" si="52"/>
        <v>1.4641966512290831E-2</v>
      </c>
      <c r="AU135" s="59">
        <f ca="1">OFFSET('Summary w_Port_BF'!$A130,0,('Residual Comparison w_Port_BF'!$BU$10+1),1,1)</f>
        <v>2913</v>
      </c>
      <c r="AV135" s="64">
        <f t="shared" ref="AV135:AV198" ca="1" si="58">IF($AU135=0,0,$AH135-AU135)</f>
        <v>-106</v>
      </c>
      <c r="AW135" s="47">
        <f t="shared" ref="AW135:AW198" ca="1" si="59">AV135/$AH135</f>
        <v>-3.7762736017100104E-2</v>
      </c>
      <c r="AX135" s="9"/>
      <c r="AY135" s="9"/>
      <c r="AZ135" s="9"/>
      <c r="BA135" s="9"/>
      <c r="BB135" s="9"/>
      <c r="BC135" s="9"/>
      <c r="BD135" s="9"/>
      <c r="BE135" s="9"/>
      <c r="BF135" s="9"/>
      <c r="BG135" s="9"/>
      <c r="BH135" s="9"/>
      <c r="BI135" s="9"/>
      <c r="BJ135" s="9"/>
      <c r="BK135" s="9"/>
      <c r="BL135" s="9"/>
      <c r="BM135" s="9"/>
      <c r="BN135" s="9"/>
      <c r="BO135" s="9"/>
      <c r="BP135" s="9"/>
      <c r="BQ135" s="9"/>
    </row>
    <row r="136" spans="33:69" ht="14.4" thickTop="1" thickBot="1" x14ac:dyDescent="0.3">
      <c r="AG136" s="63">
        <f>'Summary w_Port_BF'!A131</f>
        <v>39517</v>
      </c>
      <c r="AH136" s="59">
        <f ca="1">OFFSET('Summary w_Port_BF'!$A131,0,('Residual Comparison w_Port_BF'!$BU$5+1),1,1)</f>
        <v>2769.5</v>
      </c>
      <c r="AI136" s="59">
        <f ca="1">OFFSET('Summary w_Port_BF'!$A131,0,('Residual Comparison w_Port_BF'!$BU$6+1),1,1)</f>
        <v>2538.6000000000004</v>
      </c>
      <c r="AJ136" s="64">
        <f t="shared" ca="1" si="53"/>
        <v>230.89999999999964</v>
      </c>
      <c r="AK136" s="47">
        <f t="shared" ca="1" si="54"/>
        <v>8.3372449900703971E-2</v>
      </c>
      <c r="AL136" s="59">
        <f ca="1">OFFSET('Summary w_Port_BF'!$A131,0,('Residual Comparison w_Port_BF'!$BU$7+1),1,1)</f>
        <v>2538.6000000000004</v>
      </c>
      <c r="AM136" s="64">
        <f t="shared" ref="AM136:AM199" ca="1" si="60">IF($AL136=0,0,$AH136-AL136)</f>
        <v>230.89999999999964</v>
      </c>
      <c r="AN136" s="47">
        <f t="shared" ca="1" si="55"/>
        <v>8.3372449900703971E-2</v>
      </c>
      <c r="AO136" s="59">
        <f ca="1">OFFSET('Summary w_Port_BF'!$A131,0,('Residual Comparison w_Port_BF'!$BU$8+1),1,1)</f>
        <v>2009.6</v>
      </c>
      <c r="AP136" s="64">
        <f t="shared" ca="1" si="56"/>
        <v>759.90000000000009</v>
      </c>
      <c r="AQ136" s="47">
        <f t="shared" ca="1" si="57"/>
        <v>0.27438165733886988</v>
      </c>
      <c r="AR136" s="59">
        <f ca="1">OFFSET('Summary w_Port_BF'!$A131,0,('Residual Comparison w_Port_BF'!$BU$9+1),1,1)</f>
        <v>2920.1</v>
      </c>
      <c r="AS136" s="64">
        <f t="shared" ref="AS136:AS199" ca="1" si="61">IF($AR136=0,0,$AH136-AR136)</f>
        <v>-150.59999999999991</v>
      </c>
      <c r="AT136" s="47">
        <f t="shared" ref="AT136:AT199" ca="1" si="62">AS136/$AH136</f>
        <v>-5.4378046578804809E-2</v>
      </c>
      <c r="AU136" s="59">
        <f ca="1">OFFSET('Summary w_Port_BF'!$A131,0,('Residual Comparison w_Port_BF'!$BU$10+1),1,1)</f>
        <v>2821</v>
      </c>
      <c r="AV136" s="64">
        <f t="shared" ca="1" si="58"/>
        <v>-51.5</v>
      </c>
      <c r="AW136" s="47">
        <f t="shared" ca="1" si="59"/>
        <v>-1.859541433471746E-2</v>
      </c>
      <c r="AX136" s="9"/>
      <c r="AY136" s="9"/>
      <c r="AZ136" s="9"/>
      <c r="BA136" s="9"/>
      <c r="BB136" s="9"/>
      <c r="BC136" s="9"/>
      <c r="BD136" s="9"/>
      <c r="BE136" s="9"/>
      <c r="BF136" s="9"/>
      <c r="BG136" s="9"/>
      <c r="BH136" s="9"/>
      <c r="BI136" s="9"/>
      <c r="BJ136" s="9"/>
      <c r="BK136" s="9"/>
      <c r="BL136" s="9"/>
      <c r="BM136" s="9"/>
      <c r="BN136" s="9"/>
      <c r="BO136" s="9"/>
      <c r="BP136" s="9"/>
      <c r="BQ136" s="9"/>
    </row>
    <row r="137" spans="33:69" ht="14.4" thickTop="1" thickBot="1" x14ac:dyDescent="0.3">
      <c r="AG137" s="63">
        <f>'Summary w_Port_BF'!A132</f>
        <v>39518</v>
      </c>
      <c r="AH137" s="59">
        <f ca="1">OFFSET('Summary w_Port_BF'!$A132,0,('Residual Comparison w_Port_BF'!$BU$5+1),1,1)</f>
        <v>2755</v>
      </c>
      <c r="AI137" s="59">
        <f ca="1">OFFSET('Summary w_Port_BF'!$A132,0,('Residual Comparison w_Port_BF'!$BU$6+1),1,1)</f>
        <v>2541.4</v>
      </c>
      <c r="AJ137" s="64">
        <f t="shared" ca="1" si="53"/>
        <v>213.59999999999991</v>
      </c>
      <c r="AK137" s="47">
        <f t="shared" ca="1" si="54"/>
        <v>7.7531760435571653E-2</v>
      </c>
      <c r="AL137" s="59">
        <f ca="1">OFFSET('Summary w_Port_BF'!$A132,0,('Residual Comparison w_Port_BF'!$BU$7+1),1,1)</f>
        <v>2541.4</v>
      </c>
      <c r="AM137" s="64">
        <f t="shared" ca="1" si="60"/>
        <v>213.59999999999991</v>
      </c>
      <c r="AN137" s="47">
        <f t="shared" ca="1" si="55"/>
        <v>7.7531760435571653E-2</v>
      </c>
      <c r="AO137" s="59">
        <f ca="1">OFFSET('Summary w_Port_BF'!$A132,0,('Residual Comparison w_Port_BF'!$BU$8+1),1,1)</f>
        <v>1996.5</v>
      </c>
      <c r="AP137" s="64">
        <f t="shared" ca="1" si="56"/>
        <v>758.5</v>
      </c>
      <c r="AQ137" s="47">
        <f t="shared" ca="1" si="57"/>
        <v>0.27531760435571689</v>
      </c>
      <c r="AR137" s="59">
        <f ca="1">OFFSET('Summary w_Port_BF'!$A132,0,('Residual Comparison w_Port_BF'!$BU$9+1),1,1)</f>
        <v>2949.2</v>
      </c>
      <c r="AS137" s="64">
        <f t="shared" ca="1" si="61"/>
        <v>-194.19999999999982</v>
      </c>
      <c r="AT137" s="47">
        <f t="shared" ca="1" si="62"/>
        <v>-7.0490018148820263E-2</v>
      </c>
      <c r="AU137" s="59">
        <f ca="1">OFFSET('Summary w_Port_BF'!$A132,0,('Residual Comparison w_Port_BF'!$BU$10+1),1,1)</f>
        <v>2808</v>
      </c>
      <c r="AV137" s="64">
        <f t="shared" ca="1" si="58"/>
        <v>-53</v>
      </c>
      <c r="AW137" s="47">
        <f t="shared" ca="1" si="59"/>
        <v>-1.9237749546279492E-2</v>
      </c>
      <c r="AX137" s="9"/>
      <c r="AY137" s="9"/>
      <c r="AZ137" s="9"/>
      <c r="BA137" s="9"/>
      <c r="BB137" s="9"/>
      <c r="BC137" s="9"/>
      <c r="BD137" s="9"/>
      <c r="BE137" s="9"/>
      <c r="BF137" s="9"/>
      <c r="BG137" s="9"/>
      <c r="BH137" s="9"/>
      <c r="BI137" s="9"/>
      <c r="BJ137" s="9"/>
      <c r="BK137" s="9"/>
      <c r="BL137" s="9"/>
      <c r="BM137" s="9"/>
      <c r="BN137" s="9"/>
      <c r="BO137" s="9"/>
      <c r="BP137" s="9"/>
      <c r="BQ137" s="9"/>
    </row>
    <row r="138" spans="33:69" ht="14.4" thickTop="1" thickBot="1" x14ac:dyDescent="0.3">
      <c r="AG138" s="63">
        <f>'Summary w_Port_BF'!A133</f>
        <v>39519</v>
      </c>
      <c r="AH138" s="59">
        <f ca="1">OFFSET('Summary w_Port_BF'!$A133,0,('Residual Comparison w_Port_BF'!$BU$5+1),1,1)</f>
        <v>2672</v>
      </c>
      <c r="AI138" s="59">
        <f ca="1">OFFSET('Summary w_Port_BF'!$A133,0,('Residual Comparison w_Port_BF'!$BU$6+1),1,1)</f>
        <v>2572.1</v>
      </c>
      <c r="AJ138" s="64">
        <f t="shared" ca="1" si="53"/>
        <v>99.900000000000091</v>
      </c>
      <c r="AK138" s="47">
        <f t="shared" ca="1" si="54"/>
        <v>3.7387724550898241E-2</v>
      </c>
      <c r="AL138" s="59">
        <f ca="1">OFFSET('Summary w_Port_BF'!$A133,0,('Residual Comparison w_Port_BF'!$BU$7+1),1,1)</f>
        <v>2572.1</v>
      </c>
      <c r="AM138" s="64">
        <f t="shared" ca="1" si="60"/>
        <v>99.900000000000091</v>
      </c>
      <c r="AN138" s="47">
        <f t="shared" ca="1" si="55"/>
        <v>3.7387724550898241E-2</v>
      </c>
      <c r="AO138" s="59">
        <f ca="1">OFFSET('Summary w_Port_BF'!$A133,0,('Residual Comparison w_Port_BF'!$BU$8+1),1,1)</f>
        <v>2020</v>
      </c>
      <c r="AP138" s="64">
        <f t="shared" ca="1" si="56"/>
        <v>652</v>
      </c>
      <c r="AQ138" s="47">
        <f t="shared" ca="1" si="57"/>
        <v>0.2440119760479042</v>
      </c>
      <c r="AR138" s="59">
        <f ca="1">OFFSET('Summary w_Port_BF'!$A133,0,('Residual Comparison w_Port_BF'!$BU$9+1),1,1)</f>
        <v>3140.1</v>
      </c>
      <c r="AS138" s="64">
        <f t="shared" ca="1" si="61"/>
        <v>-468.09999999999991</v>
      </c>
      <c r="AT138" s="47">
        <f t="shared" ca="1" si="62"/>
        <v>-0.17518712574850295</v>
      </c>
      <c r="AU138" s="59">
        <f ca="1">OFFSET('Summary w_Port_BF'!$A133,0,('Residual Comparison w_Port_BF'!$BU$10+1),1,1)</f>
        <v>2790</v>
      </c>
      <c r="AV138" s="64">
        <f t="shared" ca="1" si="58"/>
        <v>-118</v>
      </c>
      <c r="AW138" s="47">
        <f t="shared" ca="1" si="59"/>
        <v>-4.4161676646706588E-2</v>
      </c>
      <c r="AX138" s="9"/>
      <c r="AY138" s="9"/>
      <c r="AZ138" s="9"/>
      <c r="BA138" s="9"/>
      <c r="BB138" s="9"/>
      <c r="BC138" s="9"/>
      <c r="BD138" s="9"/>
      <c r="BE138" s="9"/>
      <c r="BF138" s="9"/>
      <c r="BG138" s="9"/>
      <c r="BH138" s="9"/>
      <c r="BI138" s="9"/>
      <c r="BJ138" s="9"/>
      <c r="BK138" s="9"/>
      <c r="BL138" s="9"/>
      <c r="BM138" s="9"/>
      <c r="BN138" s="9"/>
      <c r="BO138" s="9"/>
      <c r="BP138" s="9"/>
      <c r="BQ138" s="9"/>
    </row>
    <row r="139" spans="33:69" ht="14.4" thickTop="1" thickBot="1" x14ac:dyDescent="0.3">
      <c r="AG139" s="63">
        <f>'Summary w_Port_BF'!A134</f>
        <v>39520</v>
      </c>
      <c r="AH139" s="59">
        <f ca="1">OFFSET('Summary w_Port_BF'!$A134,0,('Residual Comparison w_Port_BF'!$BU$5+1),1,1)</f>
        <v>2702.5</v>
      </c>
      <c r="AI139" s="59">
        <f ca="1">OFFSET('Summary w_Port_BF'!$A134,0,('Residual Comparison w_Port_BF'!$BU$6+1),1,1)</f>
        <v>2550.1</v>
      </c>
      <c r="AJ139" s="64">
        <f t="shared" ca="1" si="53"/>
        <v>152.40000000000009</v>
      </c>
      <c r="AK139" s="47">
        <f t="shared" ca="1" si="54"/>
        <v>5.6392229417206327E-2</v>
      </c>
      <c r="AL139" s="59">
        <f ca="1">OFFSET('Summary w_Port_BF'!$A134,0,('Residual Comparison w_Port_BF'!$BU$7+1),1,1)</f>
        <v>2550.1</v>
      </c>
      <c r="AM139" s="64">
        <f t="shared" ca="1" si="60"/>
        <v>152.40000000000009</v>
      </c>
      <c r="AN139" s="47">
        <f t="shared" ca="1" si="55"/>
        <v>5.6392229417206327E-2</v>
      </c>
      <c r="AO139" s="59">
        <f ca="1">OFFSET('Summary w_Port_BF'!$A134,0,('Residual Comparison w_Port_BF'!$BU$8+1),1,1)</f>
        <v>2077.6999999999998</v>
      </c>
      <c r="AP139" s="64">
        <f t="shared" ca="1" si="56"/>
        <v>624.80000000000018</v>
      </c>
      <c r="AQ139" s="47">
        <f t="shared" ca="1" si="57"/>
        <v>0.23119333950046261</v>
      </c>
      <c r="AR139" s="59">
        <f ca="1">OFFSET('Summary w_Port_BF'!$A134,0,('Residual Comparison w_Port_BF'!$BU$9+1),1,1)</f>
        <v>3072</v>
      </c>
      <c r="AS139" s="64">
        <f t="shared" ca="1" si="61"/>
        <v>-369.5</v>
      </c>
      <c r="AT139" s="47">
        <f t="shared" ca="1" si="62"/>
        <v>-0.13672525439407957</v>
      </c>
      <c r="AU139" s="59">
        <f ca="1">OFFSET('Summary w_Port_BF'!$A134,0,('Residual Comparison w_Port_BF'!$BU$10+1),1,1)</f>
        <v>2804</v>
      </c>
      <c r="AV139" s="64">
        <f t="shared" ca="1" si="58"/>
        <v>-101.5</v>
      </c>
      <c r="AW139" s="47">
        <f t="shared" ca="1" si="59"/>
        <v>-3.755781683626272E-2</v>
      </c>
      <c r="AX139" s="9"/>
      <c r="AY139" s="9"/>
      <c r="AZ139" s="9"/>
      <c r="BA139" s="9"/>
      <c r="BB139" s="9"/>
      <c r="BC139" s="9"/>
      <c r="BD139" s="9"/>
      <c r="BE139" s="9"/>
      <c r="BF139" s="9"/>
      <c r="BG139" s="9"/>
      <c r="BH139" s="9"/>
      <c r="BI139" s="9"/>
      <c r="BJ139" s="9"/>
      <c r="BK139" s="9"/>
      <c r="BL139" s="9"/>
      <c r="BM139" s="9"/>
      <c r="BN139" s="9"/>
      <c r="BO139" s="9"/>
      <c r="BP139" s="9"/>
      <c r="BQ139" s="9"/>
    </row>
    <row r="140" spans="33:69" ht="14.4" thickTop="1" thickBot="1" x14ac:dyDescent="0.3">
      <c r="AG140" s="63">
        <f>'Summary w_Port_BF'!A135</f>
        <v>39521</v>
      </c>
      <c r="AH140" s="59">
        <f ca="1">OFFSET('Summary w_Port_BF'!$A135,0,('Residual Comparison w_Port_BF'!$BU$5+1),1,1)</f>
        <v>2780</v>
      </c>
      <c r="AI140" s="59">
        <f ca="1">OFFSET('Summary w_Port_BF'!$A135,0,('Residual Comparison w_Port_BF'!$BU$6+1),1,1)</f>
        <v>2561.4</v>
      </c>
      <c r="AJ140" s="64">
        <f t="shared" ca="1" si="53"/>
        <v>218.59999999999991</v>
      </c>
      <c r="AK140" s="47">
        <f t="shared" ca="1" si="54"/>
        <v>7.8633093525179817E-2</v>
      </c>
      <c r="AL140" s="59">
        <f ca="1">OFFSET('Summary w_Port_BF'!$A135,0,('Residual Comparison w_Port_BF'!$BU$7+1),1,1)</f>
        <v>2561.4</v>
      </c>
      <c r="AM140" s="64">
        <f t="shared" ca="1" si="60"/>
        <v>218.59999999999991</v>
      </c>
      <c r="AN140" s="47">
        <f t="shared" ca="1" si="55"/>
        <v>7.8633093525179817E-2</v>
      </c>
      <c r="AO140" s="59">
        <f ca="1">OFFSET('Summary w_Port_BF'!$A135,0,('Residual Comparison w_Port_BF'!$BU$8+1),1,1)</f>
        <v>2092.6000000000004</v>
      </c>
      <c r="AP140" s="64">
        <f t="shared" ca="1" si="56"/>
        <v>687.39999999999964</v>
      </c>
      <c r="AQ140" s="47">
        <f t="shared" ca="1" si="57"/>
        <v>0.24726618705035958</v>
      </c>
      <c r="AR140" s="59">
        <f ca="1">OFFSET('Summary w_Port_BF'!$A135,0,('Residual Comparison w_Port_BF'!$BU$9+1),1,1)</f>
        <v>2984.2</v>
      </c>
      <c r="AS140" s="64">
        <f t="shared" ca="1" si="61"/>
        <v>-204.19999999999982</v>
      </c>
      <c r="AT140" s="47">
        <f t="shared" ca="1" si="62"/>
        <v>-7.3453237410071884E-2</v>
      </c>
      <c r="AU140" s="59">
        <f ca="1">OFFSET('Summary w_Port_BF'!$A135,0,('Residual Comparison w_Port_BF'!$BU$10+1),1,1)</f>
        <v>2839</v>
      </c>
      <c r="AV140" s="64">
        <f t="shared" ca="1" si="58"/>
        <v>-59</v>
      </c>
      <c r="AW140" s="47">
        <f t="shared" ca="1" si="59"/>
        <v>-2.1223021582733814E-2</v>
      </c>
      <c r="AX140" s="9"/>
      <c r="AY140" s="9"/>
      <c r="AZ140" s="9"/>
      <c r="BA140" s="9"/>
      <c r="BB140" s="9"/>
      <c r="BC140" s="9"/>
      <c r="BD140" s="9"/>
      <c r="BE140" s="9"/>
      <c r="BF140" s="9"/>
      <c r="BG140" s="9"/>
      <c r="BH140" s="9"/>
      <c r="BI140" s="9"/>
      <c r="BJ140" s="9"/>
      <c r="BK140" s="9"/>
      <c r="BL140" s="9"/>
      <c r="BM140" s="9"/>
      <c r="BN140" s="9"/>
      <c r="BO140" s="9"/>
      <c r="BP140" s="9"/>
      <c r="BQ140" s="9"/>
    </row>
    <row r="141" spans="33:69" ht="14.4" thickTop="1" thickBot="1" x14ac:dyDescent="0.3">
      <c r="AG141" s="63">
        <f>'Summary w_Port_BF'!A136</f>
        <v>39522</v>
      </c>
      <c r="AH141" s="59">
        <f ca="1">OFFSET('Summary w_Port_BF'!$A136,0,('Residual Comparison w_Port_BF'!$BU$5+1),1,1)</f>
        <v>2762</v>
      </c>
      <c r="AI141" s="59">
        <f ca="1">OFFSET('Summary w_Port_BF'!$A136,0,('Residual Comparison w_Port_BF'!$BU$6+1),1,1)</f>
        <v>2576.2000000000003</v>
      </c>
      <c r="AJ141" s="64">
        <f t="shared" ca="1" si="53"/>
        <v>185.79999999999973</v>
      </c>
      <c r="AK141" s="47">
        <f t="shared" ca="1" si="54"/>
        <v>6.7270094134684918E-2</v>
      </c>
      <c r="AL141" s="59">
        <f ca="1">OFFSET('Summary w_Port_BF'!$A136,0,('Residual Comparison w_Port_BF'!$BU$7+1),1,1)</f>
        <v>2576.2000000000003</v>
      </c>
      <c r="AM141" s="64">
        <f t="shared" ca="1" si="60"/>
        <v>185.79999999999973</v>
      </c>
      <c r="AN141" s="47">
        <f t="shared" ca="1" si="55"/>
        <v>6.7270094134684918E-2</v>
      </c>
      <c r="AO141" s="59">
        <f ca="1">OFFSET('Summary w_Port_BF'!$A136,0,('Residual Comparison w_Port_BF'!$BU$8+1),1,1)</f>
        <v>2060.5</v>
      </c>
      <c r="AP141" s="64">
        <f t="shared" ca="1" si="56"/>
        <v>701.5</v>
      </c>
      <c r="AQ141" s="47">
        <f t="shared" ca="1" si="57"/>
        <v>0.25398262128892107</v>
      </c>
      <c r="AR141" s="59">
        <f ca="1">OFFSET('Summary w_Port_BF'!$A136,0,('Residual Comparison w_Port_BF'!$BU$9+1),1,1)</f>
        <v>3126.4</v>
      </c>
      <c r="AS141" s="64">
        <f t="shared" ca="1" si="61"/>
        <v>-364.40000000000009</v>
      </c>
      <c r="AT141" s="47">
        <f t="shared" ca="1" si="62"/>
        <v>-0.13193338160753082</v>
      </c>
      <c r="AU141" s="59">
        <f ca="1">OFFSET('Summary w_Port_BF'!$A136,0,('Residual Comparison w_Port_BF'!$BU$10+1),1,1)</f>
        <v>2903</v>
      </c>
      <c r="AV141" s="64">
        <f t="shared" ca="1" si="58"/>
        <v>-141</v>
      </c>
      <c r="AW141" s="47">
        <f t="shared" ca="1" si="59"/>
        <v>-5.1049963794351921E-2</v>
      </c>
      <c r="AX141" s="9"/>
      <c r="AY141" s="9"/>
      <c r="AZ141" s="9"/>
      <c r="BA141" s="9"/>
      <c r="BB141" s="9"/>
      <c r="BC141" s="9"/>
      <c r="BD141" s="9"/>
      <c r="BE141" s="9"/>
      <c r="BF141" s="9"/>
      <c r="BG141" s="9"/>
      <c r="BH141" s="9"/>
      <c r="BI141" s="9"/>
      <c r="BJ141" s="9"/>
      <c r="BK141" s="9"/>
      <c r="BL141" s="9"/>
      <c r="BM141" s="9"/>
      <c r="BN141" s="9"/>
      <c r="BO141" s="9"/>
      <c r="BP141" s="9"/>
      <c r="BQ141" s="9"/>
    </row>
    <row r="142" spans="33:69" ht="14.4" thickTop="1" thickBot="1" x14ac:dyDescent="0.3">
      <c r="AG142" s="63">
        <f>'Summary w_Port_BF'!A137</f>
        <v>39523</v>
      </c>
      <c r="AH142" s="59">
        <f ca="1">OFFSET('Summary w_Port_BF'!$A137,0,('Residual Comparison w_Port_BF'!$BU$5+1),1,1)</f>
        <v>2741</v>
      </c>
      <c r="AI142" s="59">
        <f ca="1">OFFSET('Summary w_Port_BF'!$A137,0,('Residual Comparison w_Port_BF'!$BU$6+1),1,1)</f>
        <v>2488.7000000000003</v>
      </c>
      <c r="AJ142" s="64">
        <f t="shared" ca="1" si="53"/>
        <v>252.29999999999973</v>
      </c>
      <c r="AK142" s="47">
        <f t="shared" ca="1" si="54"/>
        <v>9.204669828529724E-2</v>
      </c>
      <c r="AL142" s="59">
        <f ca="1">OFFSET('Summary w_Port_BF'!$A137,0,('Residual Comparison w_Port_BF'!$BU$7+1),1,1)</f>
        <v>2488.7000000000003</v>
      </c>
      <c r="AM142" s="64">
        <f t="shared" ca="1" si="60"/>
        <v>252.29999999999973</v>
      </c>
      <c r="AN142" s="47">
        <f t="shared" ca="1" si="55"/>
        <v>9.204669828529724E-2</v>
      </c>
      <c r="AO142" s="59">
        <f ca="1">OFFSET('Summary w_Port_BF'!$A137,0,('Residual Comparison w_Port_BF'!$BU$8+1),1,1)</f>
        <v>1987.6999999999998</v>
      </c>
      <c r="AP142" s="64">
        <f t="shared" ca="1" si="56"/>
        <v>753.30000000000018</v>
      </c>
      <c r="AQ142" s="47">
        <f t="shared" ca="1" si="57"/>
        <v>0.27482670558190447</v>
      </c>
      <c r="AR142" s="59">
        <f ca="1">OFFSET('Summary w_Port_BF'!$A137,0,('Residual Comparison w_Port_BF'!$BU$9+1),1,1)</f>
        <v>3029.8</v>
      </c>
      <c r="AS142" s="64">
        <f t="shared" ca="1" si="61"/>
        <v>-288.80000000000018</v>
      </c>
      <c r="AT142" s="47">
        <f t="shared" ca="1" si="62"/>
        <v>-0.10536300620211608</v>
      </c>
      <c r="AU142" s="59">
        <f ca="1">OFFSET('Summary w_Port_BF'!$A137,0,('Residual Comparison w_Port_BF'!$BU$10+1),1,1)</f>
        <v>2915</v>
      </c>
      <c r="AV142" s="64">
        <f t="shared" ca="1" si="58"/>
        <v>-174</v>
      </c>
      <c r="AW142" s="47">
        <f t="shared" ca="1" si="59"/>
        <v>-6.348048157606713E-2</v>
      </c>
      <c r="AX142" s="9"/>
      <c r="AY142" s="9"/>
      <c r="AZ142" s="9"/>
      <c r="BA142" s="9"/>
      <c r="BB142" s="9"/>
      <c r="BC142" s="9"/>
      <c r="BD142" s="9"/>
      <c r="BE142" s="9"/>
      <c r="BF142" s="9"/>
      <c r="BG142" s="9"/>
      <c r="BH142" s="9"/>
      <c r="BI142" s="9"/>
      <c r="BJ142" s="9"/>
      <c r="BK142" s="9"/>
      <c r="BL142" s="9"/>
      <c r="BM142" s="9"/>
      <c r="BN142" s="9"/>
      <c r="BO142" s="9"/>
      <c r="BP142" s="9"/>
      <c r="BQ142" s="9"/>
    </row>
    <row r="143" spans="33:69" ht="14.4" thickTop="1" thickBot="1" x14ac:dyDescent="0.3">
      <c r="AG143" s="63">
        <f>'Summary w_Port_BF'!A138</f>
        <v>39524</v>
      </c>
      <c r="AH143" s="59">
        <f ca="1">OFFSET('Summary w_Port_BF'!$A138,0,('Residual Comparison w_Port_BF'!$BU$5+1),1,1)</f>
        <v>2640</v>
      </c>
      <c r="AI143" s="59">
        <f ca="1">OFFSET('Summary w_Port_BF'!$A138,0,('Residual Comparison w_Port_BF'!$BU$6+1),1,1)</f>
        <v>2368.7000000000003</v>
      </c>
      <c r="AJ143" s="64">
        <f t="shared" ca="1" si="53"/>
        <v>271.29999999999973</v>
      </c>
      <c r="AK143" s="47">
        <f t="shared" ca="1" si="54"/>
        <v>0.10276515151515141</v>
      </c>
      <c r="AL143" s="59">
        <f ca="1">OFFSET('Summary w_Port_BF'!$A138,0,('Residual Comparison w_Port_BF'!$BU$7+1),1,1)</f>
        <v>2368.7000000000003</v>
      </c>
      <c r="AM143" s="64">
        <f t="shared" ca="1" si="60"/>
        <v>271.29999999999973</v>
      </c>
      <c r="AN143" s="47">
        <f t="shared" ca="1" si="55"/>
        <v>0.10276515151515141</v>
      </c>
      <c r="AO143" s="59">
        <f ca="1">OFFSET('Summary w_Port_BF'!$A138,0,('Residual Comparison w_Port_BF'!$BU$8+1),1,1)</f>
        <v>1978</v>
      </c>
      <c r="AP143" s="64">
        <f t="shared" ca="1" si="56"/>
        <v>662</v>
      </c>
      <c r="AQ143" s="47">
        <f t="shared" ca="1" si="57"/>
        <v>0.25075757575757573</v>
      </c>
      <c r="AR143" s="59">
        <f ca="1">OFFSET('Summary w_Port_BF'!$A138,0,('Residual Comparison w_Port_BF'!$BU$9+1),1,1)</f>
        <v>3053.2999999999997</v>
      </c>
      <c r="AS143" s="64">
        <f t="shared" ca="1" si="61"/>
        <v>-413.29999999999973</v>
      </c>
      <c r="AT143" s="47">
        <f t="shared" ca="1" si="62"/>
        <v>-0.15655303030303019</v>
      </c>
      <c r="AU143" s="59">
        <f ca="1">OFFSET('Summary w_Port_BF'!$A138,0,('Residual Comparison w_Port_BF'!$BU$10+1),1,1)</f>
        <v>2859</v>
      </c>
      <c r="AV143" s="64">
        <f t="shared" ca="1" si="58"/>
        <v>-219</v>
      </c>
      <c r="AW143" s="47">
        <f t="shared" ca="1" si="59"/>
        <v>-8.2954545454545461E-2</v>
      </c>
      <c r="AX143" s="9"/>
      <c r="AY143" s="9"/>
      <c r="AZ143" s="9"/>
      <c r="BA143" s="9"/>
      <c r="BB143" s="9"/>
      <c r="BC143" s="9"/>
      <c r="BD143" s="9"/>
      <c r="BE143" s="9"/>
      <c r="BF143" s="9"/>
      <c r="BG143" s="9"/>
      <c r="BH143" s="9"/>
      <c r="BI143" s="9"/>
      <c r="BJ143" s="9"/>
      <c r="BK143" s="9"/>
      <c r="BL143" s="9"/>
      <c r="BM143" s="9"/>
      <c r="BN143" s="9"/>
      <c r="BO143" s="9"/>
      <c r="BP143" s="9"/>
      <c r="BQ143" s="9"/>
    </row>
    <row r="144" spans="33:69" ht="14.4" thickTop="1" thickBot="1" x14ac:dyDescent="0.3">
      <c r="AG144" s="63">
        <f>'Summary w_Port_BF'!A139</f>
        <v>39525</v>
      </c>
      <c r="AH144" s="59">
        <f ca="1">OFFSET('Summary w_Port_BF'!$A139,0,('Residual Comparison w_Port_BF'!$BU$5+1),1,1)</f>
        <v>2580.5</v>
      </c>
      <c r="AI144" s="59">
        <f ca="1">OFFSET('Summary w_Port_BF'!$A139,0,('Residual Comparison w_Port_BF'!$BU$6+1),1,1)</f>
        <v>2356.1999999999998</v>
      </c>
      <c r="AJ144" s="64">
        <f t="shared" ca="1" si="53"/>
        <v>224.30000000000018</v>
      </c>
      <c r="AK144" s="47">
        <f t="shared" ca="1" si="54"/>
        <v>8.6921139314086487E-2</v>
      </c>
      <c r="AL144" s="59">
        <f ca="1">OFFSET('Summary w_Port_BF'!$A139,0,('Residual Comparison w_Port_BF'!$BU$7+1),1,1)</f>
        <v>2356.1999999999998</v>
      </c>
      <c r="AM144" s="64">
        <f t="shared" ca="1" si="60"/>
        <v>224.30000000000018</v>
      </c>
      <c r="AN144" s="47">
        <f t="shared" ca="1" si="55"/>
        <v>8.6921139314086487E-2</v>
      </c>
      <c r="AO144" s="59">
        <f ca="1">OFFSET('Summary w_Port_BF'!$A139,0,('Residual Comparison w_Port_BF'!$BU$8+1),1,1)</f>
        <v>1977.5</v>
      </c>
      <c r="AP144" s="64">
        <f t="shared" ca="1" si="56"/>
        <v>603</v>
      </c>
      <c r="AQ144" s="47">
        <f t="shared" ca="1" si="57"/>
        <v>0.23367564425498935</v>
      </c>
      <c r="AR144" s="59">
        <f ca="1">OFFSET('Summary w_Port_BF'!$A139,0,('Residual Comparison w_Port_BF'!$BU$9+1),1,1)</f>
        <v>3003.3</v>
      </c>
      <c r="AS144" s="64">
        <f t="shared" ca="1" si="61"/>
        <v>-422.80000000000018</v>
      </c>
      <c r="AT144" s="47">
        <f t="shared" ca="1" si="62"/>
        <v>-0.16384421623716341</v>
      </c>
      <c r="AU144" s="59">
        <f ca="1">OFFSET('Summary w_Port_BF'!$A139,0,('Residual Comparison w_Port_BF'!$BU$10+1),1,1)</f>
        <v>2813</v>
      </c>
      <c r="AV144" s="64">
        <f t="shared" ca="1" si="58"/>
        <v>-232.5</v>
      </c>
      <c r="AW144" s="47">
        <f t="shared" ca="1" si="59"/>
        <v>-9.0098818058515787E-2</v>
      </c>
      <c r="AX144" s="9"/>
      <c r="AY144" s="9"/>
      <c r="AZ144" s="9"/>
      <c r="BA144" s="9"/>
      <c r="BB144" s="9"/>
      <c r="BC144" s="9"/>
      <c r="BD144" s="9"/>
      <c r="BE144" s="9"/>
      <c r="BF144" s="9"/>
      <c r="BG144" s="9"/>
      <c r="BH144" s="9"/>
      <c r="BI144" s="9"/>
      <c r="BJ144" s="9"/>
      <c r="BK144" s="9"/>
      <c r="BL144" s="9"/>
      <c r="BM144" s="9"/>
      <c r="BN144" s="9"/>
      <c r="BO144" s="9"/>
      <c r="BP144" s="9"/>
      <c r="BQ144" s="9"/>
    </row>
    <row r="145" spans="33:69" ht="14.4" thickTop="1" thickBot="1" x14ac:dyDescent="0.3">
      <c r="AG145" s="63">
        <f>'Summary w_Port_BF'!A140</f>
        <v>39526</v>
      </c>
      <c r="AH145" s="59">
        <f ca="1">OFFSET('Summary w_Port_BF'!$A140,0,('Residual Comparison w_Port_BF'!$BU$5+1),1,1)</f>
        <v>2630.5</v>
      </c>
      <c r="AI145" s="59">
        <f ca="1">OFFSET('Summary w_Port_BF'!$A140,0,('Residual Comparison w_Port_BF'!$BU$6+1),1,1)</f>
        <v>2332.3000000000002</v>
      </c>
      <c r="AJ145" s="64">
        <f t="shared" ca="1" si="53"/>
        <v>298.19999999999982</v>
      </c>
      <c r="AK145" s="47">
        <f t="shared" ca="1" si="54"/>
        <v>0.11336247861623258</v>
      </c>
      <c r="AL145" s="59">
        <f ca="1">OFFSET('Summary w_Port_BF'!$A140,0,('Residual Comparison w_Port_BF'!$BU$7+1),1,1)</f>
        <v>2332.3000000000002</v>
      </c>
      <c r="AM145" s="64">
        <f t="shared" ca="1" si="60"/>
        <v>298.19999999999982</v>
      </c>
      <c r="AN145" s="47">
        <f t="shared" ca="1" si="55"/>
        <v>0.11336247861623258</v>
      </c>
      <c r="AO145" s="59">
        <f ca="1">OFFSET('Summary w_Port_BF'!$A140,0,('Residual Comparison w_Port_BF'!$BU$8+1),1,1)</f>
        <v>2007.6</v>
      </c>
      <c r="AP145" s="64">
        <f t="shared" ca="1" si="56"/>
        <v>622.90000000000009</v>
      </c>
      <c r="AQ145" s="47">
        <f t="shared" ca="1" si="57"/>
        <v>0.23679908762592666</v>
      </c>
      <c r="AR145" s="59">
        <f ca="1">OFFSET('Summary w_Port_BF'!$A140,0,('Residual Comparison w_Port_BF'!$BU$9+1),1,1)</f>
        <v>3052.7000000000003</v>
      </c>
      <c r="AS145" s="64">
        <f t="shared" ca="1" si="61"/>
        <v>-422.20000000000027</v>
      </c>
      <c r="AT145" s="47">
        <f t="shared" ca="1" si="62"/>
        <v>-0.16050180574035364</v>
      </c>
      <c r="AU145" s="59">
        <f ca="1">OFFSET('Summary w_Port_BF'!$A140,0,('Residual Comparison w_Port_BF'!$BU$10+1),1,1)</f>
        <v>2777</v>
      </c>
      <c r="AV145" s="64">
        <f t="shared" ca="1" si="58"/>
        <v>-146.5</v>
      </c>
      <c r="AW145" s="47">
        <f t="shared" ca="1" si="59"/>
        <v>-5.5692834061965409E-2</v>
      </c>
      <c r="AX145" s="9"/>
      <c r="AY145" s="9"/>
      <c r="AZ145" s="9"/>
      <c r="BA145" s="9"/>
      <c r="BB145" s="9"/>
      <c r="BC145" s="9"/>
      <c r="BD145" s="9"/>
      <c r="BE145" s="9"/>
      <c r="BF145" s="9"/>
      <c r="BG145" s="9"/>
      <c r="BH145" s="9"/>
      <c r="BI145" s="9"/>
      <c r="BJ145" s="9"/>
      <c r="BK145" s="9"/>
      <c r="BL145" s="9"/>
      <c r="BM145" s="9"/>
      <c r="BN145" s="9"/>
      <c r="BO145" s="9"/>
      <c r="BP145" s="9"/>
      <c r="BQ145" s="9"/>
    </row>
    <row r="146" spans="33:69" ht="14.4" thickTop="1" thickBot="1" x14ac:dyDescent="0.3">
      <c r="AG146" s="63">
        <f>'Summary w_Port_BF'!A141</f>
        <v>39527</v>
      </c>
      <c r="AH146" s="59">
        <f ca="1">OFFSET('Summary w_Port_BF'!$A141,0,('Residual Comparison w_Port_BF'!$BU$5+1),1,1)</f>
        <v>2622</v>
      </c>
      <c r="AI146" s="59">
        <f ca="1">OFFSET('Summary w_Port_BF'!$A141,0,('Residual Comparison w_Port_BF'!$BU$6+1),1,1)</f>
        <v>2364.3000000000002</v>
      </c>
      <c r="AJ146" s="64">
        <f t="shared" ca="1" si="53"/>
        <v>257.69999999999982</v>
      </c>
      <c r="AK146" s="47">
        <f t="shared" ca="1" si="54"/>
        <v>9.8283752860411827E-2</v>
      </c>
      <c r="AL146" s="59">
        <f ca="1">OFFSET('Summary w_Port_BF'!$A141,0,('Residual Comparison w_Port_BF'!$BU$7+1),1,1)</f>
        <v>2364.3000000000002</v>
      </c>
      <c r="AM146" s="64">
        <f t="shared" ca="1" si="60"/>
        <v>257.69999999999982</v>
      </c>
      <c r="AN146" s="47">
        <f t="shared" ca="1" si="55"/>
        <v>9.8283752860411827E-2</v>
      </c>
      <c r="AO146" s="59">
        <f ca="1">OFFSET('Summary w_Port_BF'!$A141,0,('Residual Comparison w_Port_BF'!$BU$8+1),1,1)</f>
        <v>1932.1999999999998</v>
      </c>
      <c r="AP146" s="64">
        <f t="shared" ca="1" si="56"/>
        <v>689.80000000000018</v>
      </c>
      <c r="AQ146" s="47">
        <f t="shared" ca="1" si="57"/>
        <v>0.26308161708619382</v>
      </c>
      <c r="AR146" s="59">
        <f ca="1">OFFSET('Summary w_Port_BF'!$A141,0,('Residual Comparison w_Port_BF'!$BU$9+1),1,1)</f>
        <v>3035.9</v>
      </c>
      <c r="AS146" s="64">
        <f t="shared" ca="1" si="61"/>
        <v>-413.90000000000009</v>
      </c>
      <c r="AT146" s="47">
        <f t="shared" ca="1" si="62"/>
        <v>-0.15785659801678112</v>
      </c>
      <c r="AU146" s="59">
        <f ca="1">OFFSET('Summary w_Port_BF'!$A141,0,('Residual Comparison w_Port_BF'!$BU$10+1),1,1)</f>
        <v>2757</v>
      </c>
      <c r="AV146" s="64">
        <f t="shared" ca="1" si="58"/>
        <v>-135</v>
      </c>
      <c r="AW146" s="47">
        <f t="shared" ca="1" si="59"/>
        <v>-5.1487414187643021E-2</v>
      </c>
      <c r="AX146" s="9"/>
      <c r="AY146" s="9"/>
      <c r="AZ146" s="9"/>
      <c r="BA146" s="9"/>
      <c r="BB146" s="9"/>
      <c r="BC146" s="9"/>
      <c r="BD146" s="9"/>
      <c r="BE146" s="9"/>
      <c r="BF146" s="9"/>
      <c r="BG146" s="9"/>
      <c r="BH146" s="9"/>
      <c r="BI146" s="9"/>
      <c r="BJ146" s="9"/>
      <c r="BK146" s="9"/>
      <c r="BL146" s="9"/>
      <c r="BM146" s="9"/>
      <c r="BN146" s="9"/>
      <c r="BO146" s="9"/>
      <c r="BP146" s="9"/>
      <c r="BQ146" s="9"/>
    </row>
    <row r="147" spans="33:69" ht="14.4" thickTop="1" thickBot="1" x14ac:dyDescent="0.3">
      <c r="AG147" s="63">
        <f>'Summary w_Port_BF'!A142</f>
        <v>39528</v>
      </c>
      <c r="AH147" s="59">
        <f ca="1">OFFSET('Summary w_Port_BF'!$A142,0,('Residual Comparison w_Port_BF'!$BU$5+1),1,1)</f>
        <v>2508</v>
      </c>
      <c r="AI147" s="59">
        <f ca="1">OFFSET('Summary w_Port_BF'!$A142,0,('Residual Comparison w_Port_BF'!$BU$6+1),1,1)</f>
        <v>2393.7000000000003</v>
      </c>
      <c r="AJ147" s="64">
        <f t="shared" ca="1" si="53"/>
        <v>114.29999999999973</v>
      </c>
      <c r="AK147" s="47">
        <f t="shared" ca="1" si="54"/>
        <v>4.5574162679425725E-2</v>
      </c>
      <c r="AL147" s="59">
        <f ca="1">OFFSET('Summary w_Port_BF'!$A142,0,('Residual Comparison w_Port_BF'!$BU$7+1),1,1)</f>
        <v>2393.7000000000003</v>
      </c>
      <c r="AM147" s="64">
        <f t="shared" ca="1" si="60"/>
        <v>114.29999999999973</v>
      </c>
      <c r="AN147" s="47">
        <f t="shared" ca="1" si="55"/>
        <v>4.5574162679425725E-2</v>
      </c>
      <c r="AO147" s="59">
        <f ca="1">OFFSET('Summary w_Port_BF'!$A142,0,('Residual Comparison w_Port_BF'!$BU$8+1),1,1)</f>
        <v>1917.8</v>
      </c>
      <c r="AP147" s="64">
        <f t="shared" ca="1" si="56"/>
        <v>590.20000000000005</v>
      </c>
      <c r="AQ147" s="47">
        <f t="shared" ca="1" si="57"/>
        <v>0.23532695374800638</v>
      </c>
      <c r="AR147" s="59">
        <f ca="1">OFFSET('Summary w_Port_BF'!$A142,0,('Residual Comparison w_Port_BF'!$BU$9+1),1,1)</f>
        <v>3062.3</v>
      </c>
      <c r="AS147" s="64">
        <f t="shared" ca="1" si="61"/>
        <v>-554.30000000000018</v>
      </c>
      <c r="AT147" s="47">
        <f t="shared" ca="1" si="62"/>
        <v>-0.22101275917065397</v>
      </c>
      <c r="AU147" s="59">
        <f ca="1">OFFSET('Summary w_Port_BF'!$A142,0,('Residual Comparison w_Port_BF'!$BU$10+1),1,1)</f>
        <v>2783.5</v>
      </c>
      <c r="AV147" s="64">
        <f t="shared" ca="1" si="58"/>
        <v>-275.5</v>
      </c>
      <c r="AW147" s="47">
        <f t="shared" ca="1" si="59"/>
        <v>-0.10984848484848485</v>
      </c>
      <c r="AX147" s="9"/>
      <c r="AY147" s="9"/>
      <c r="AZ147" s="9"/>
      <c r="BA147" s="9"/>
      <c r="BB147" s="9"/>
      <c r="BC147" s="9"/>
      <c r="BD147" s="9"/>
      <c r="BE147" s="9"/>
      <c r="BF147" s="9"/>
      <c r="BG147" s="9"/>
      <c r="BH147" s="9"/>
      <c r="BI147" s="9"/>
      <c r="BJ147" s="9"/>
      <c r="BK147" s="9"/>
      <c r="BL147" s="9"/>
      <c r="BM147" s="9"/>
      <c r="BN147" s="9"/>
      <c r="BO147" s="9"/>
      <c r="BP147" s="9"/>
      <c r="BQ147" s="9"/>
    </row>
    <row r="148" spans="33:69" ht="14.4" thickTop="1" thickBot="1" x14ac:dyDescent="0.3">
      <c r="AG148" s="63">
        <f>'Summary w_Port_BF'!A143</f>
        <v>39529</v>
      </c>
      <c r="AH148" s="59">
        <f ca="1">OFFSET('Summary w_Port_BF'!$A143,0,('Residual Comparison w_Port_BF'!$BU$5+1),1,1)</f>
        <v>2432</v>
      </c>
      <c r="AI148" s="59">
        <f ca="1">OFFSET('Summary w_Port_BF'!$A143,0,('Residual Comparison w_Port_BF'!$BU$6+1),1,1)</f>
        <v>2429.6</v>
      </c>
      <c r="AJ148" s="64">
        <f t="shared" ca="1" si="53"/>
        <v>2.4000000000000909</v>
      </c>
      <c r="AK148" s="47">
        <f t="shared" ca="1" si="54"/>
        <v>9.8684210526319522E-4</v>
      </c>
      <c r="AL148" s="59">
        <f ca="1">OFFSET('Summary w_Port_BF'!$A143,0,('Residual Comparison w_Port_BF'!$BU$7+1),1,1)</f>
        <v>2429.6</v>
      </c>
      <c r="AM148" s="64">
        <f t="shared" ca="1" si="60"/>
        <v>2.4000000000000909</v>
      </c>
      <c r="AN148" s="47">
        <f t="shared" ca="1" si="55"/>
        <v>9.8684210526319522E-4</v>
      </c>
      <c r="AO148" s="59">
        <f ca="1">OFFSET('Summary w_Port_BF'!$A143,0,('Residual Comparison w_Port_BF'!$BU$8+1),1,1)</f>
        <v>1830.8</v>
      </c>
      <c r="AP148" s="64">
        <f t="shared" ca="1" si="56"/>
        <v>601.20000000000005</v>
      </c>
      <c r="AQ148" s="47">
        <f t="shared" ca="1" si="57"/>
        <v>0.24720394736842108</v>
      </c>
      <c r="AR148" s="59">
        <f ca="1">OFFSET('Summary w_Port_BF'!$A143,0,('Residual Comparison w_Port_BF'!$BU$9+1),1,1)</f>
        <v>3019.5</v>
      </c>
      <c r="AS148" s="64">
        <f t="shared" ca="1" si="61"/>
        <v>-587.5</v>
      </c>
      <c r="AT148" s="47">
        <f t="shared" ca="1" si="62"/>
        <v>-0.24157072368421054</v>
      </c>
      <c r="AU148" s="59">
        <f ca="1">OFFSET('Summary w_Port_BF'!$A143,0,('Residual Comparison w_Port_BF'!$BU$10+1),1,1)</f>
        <v>3189</v>
      </c>
      <c r="AV148" s="64">
        <f t="shared" ca="1" si="58"/>
        <v>-757</v>
      </c>
      <c r="AW148" s="47">
        <f t="shared" ca="1" si="59"/>
        <v>-0.31126644736842107</v>
      </c>
      <c r="AX148" s="9"/>
      <c r="AY148" s="9"/>
      <c r="AZ148" s="9"/>
      <c r="BA148" s="9"/>
      <c r="BB148" s="9"/>
      <c r="BC148" s="9"/>
      <c r="BD148" s="9"/>
      <c r="BE148" s="9"/>
      <c r="BF148" s="9"/>
      <c r="BG148" s="9"/>
      <c r="BH148" s="9"/>
      <c r="BI148" s="9"/>
      <c r="BJ148" s="9"/>
      <c r="BK148" s="9"/>
      <c r="BL148" s="9"/>
      <c r="BM148" s="9"/>
      <c r="BN148" s="9"/>
      <c r="BO148" s="9"/>
      <c r="BP148" s="9"/>
      <c r="BQ148" s="9"/>
    </row>
    <row r="149" spans="33:69" ht="14.4" thickTop="1" thickBot="1" x14ac:dyDescent="0.3">
      <c r="AG149" s="63">
        <f>'Summary w_Port_BF'!A144</f>
        <v>39530</v>
      </c>
      <c r="AH149" s="59">
        <f ca="1">OFFSET('Summary w_Port_BF'!$A144,0,('Residual Comparison w_Port_BF'!$BU$5+1),1,1)</f>
        <v>2416</v>
      </c>
      <c r="AI149" s="59">
        <f ca="1">OFFSET('Summary w_Port_BF'!$A144,0,('Residual Comparison w_Port_BF'!$BU$6+1),1,1)</f>
        <v>2554</v>
      </c>
      <c r="AJ149" s="64">
        <f t="shared" ca="1" si="53"/>
        <v>-138</v>
      </c>
      <c r="AK149" s="47">
        <f t="shared" ca="1" si="54"/>
        <v>-5.7119205298013245E-2</v>
      </c>
      <c r="AL149" s="59">
        <f ca="1">OFFSET('Summary w_Port_BF'!$A144,0,('Residual Comparison w_Port_BF'!$BU$7+1),1,1)</f>
        <v>2554</v>
      </c>
      <c r="AM149" s="64">
        <f t="shared" ca="1" si="60"/>
        <v>-138</v>
      </c>
      <c r="AN149" s="47">
        <f t="shared" ca="1" si="55"/>
        <v>-5.7119205298013245E-2</v>
      </c>
      <c r="AO149" s="59">
        <f ca="1">OFFSET('Summary w_Port_BF'!$A144,0,('Residual Comparison w_Port_BF'!$BU$8+1),1,1)</f>
        <v>1760.6</v>
      </c>
      <c r="AP149" s="64">
        <f t="shared" ca="1" si="56"/>
        <v>655.40000000000009</v>
      </c>
      <c r="AQ149" s="47">
        <f t="shared" ca="1" si="57"/>
        <v>0.27127483443708611</v>
      </c>
      <c r="AR149" s="59">
        <f ca="1">OFFSET('Summary w_Port_BF'!$A144,0,('Residual Comparison w_Port_BF'!$BU$9+1),1,1)</f>
        <v>3031.1000000000004</v>
      </c>
      <c r="AS149" s="64">
        <f t="shared" ca="1" si="61"/>
        <v>-615.10000000000036</v>
      </c>
      <c r="AT149" s="47">
        <f t="shared" ca="1" si="62"/>
        <v>-0.25459437086092729</v>
      </c>
      <c r="AU149" s="59">
        <f ca="1">OFFSET('Summary w_Port_BF'!$A144,0,('Residual Comparison w_Port_BF'!$BU$10+1),1,1)</f>
        <v>3163.1</v>
      </c>
      <c r="AV149" s="64">
        <f t="shared" ca="1" si="58"/>
        <v>-747.09999999999991</v>
      </c>
      <c r="AW149" s="47">
        <f t="shared" ca="1" si="59"/>
        <v>-0.3092301324503311</v>
      </c>
      <c r="AX149" s="9"/>
      <c r="AY149" s="9"/>
      <c r="AZ149" s="9"/>
      <c r="BA149" s="9"/>
      <c r="BB149" s="9"/>
      <c r="BC149" s="9"/>
      <c r="BD149" s="9"/>
      <c r="BE149" s="9"/>
      <c r="BF149" s="9"/>
      <c r="BG149" s="9"/>
      <c r="BH149" s="9"/>
      <c r="BI149" s="9"/>
      <c r="BJ149" s="9"/>
      <c r="BK149" s="9"/>
      <c r="BL149" s="9"/>
      <c r="BM149" s="9"/>
      <c r="BN149" s="9"/>
      <c r="BO149" s="9"/>
      <c r="BP149" s="9"/>
      <c r="BQ149" s="9"/>
    </row>
    <row r="150" spans="33:69" ht="14.4" thickTop="1" thickBot="1" x14ac:dyDescent="0.3">
      <c r="AG150" s="63">
        <f>'Summary w_Port_BF'!A145</f>
        <v>39531</v>
      </c>
      <c r="AH150" s="59">
        <f ca="1">OFFSET('Summary w_Port_BF'!$A145,0,('Residual Comparison w_Port_BF'!$BU$5+1),1,1)</f>
        <v>2374</v>
      </c>
      <c r="AI150" s="59">
        <f ca="1">OFFSET('Summary w_Port_BF'!$A145,0,('Residual Comparison w_Port_BF'!$BU$6+1),1,1)</f>
        <v>2639.6</v>
      </c>
      <c r="AJ150" s="64">
        <f t="shared" ca="1" si="53"/>
        <v>-265.59999999999991</v>
      </c>
      <c r="AK150" s="47">
        <f t="shared" ca="1" si="54"/>
        <v>-0.11187868576242625</v>
      </c>
      <c r="AL150" s="59">
        <f ca="1">OFFSET('Summary w_Port_BF'!$A145,0,('Residual Comparison w_Port_BF'!$BU$7+1),1,1)</f>
        <v>2639.6</v>
      </c>
      <c r="AM150" s="64">
        <f t="shared" ca="1" si="60"/>
        <v>-265.59999999999991</v>
      </c>
      <c r="AN150" s="47">
        <f t="shared" ca="1" si="55"/>
        <v>-0.11187868576242625</v>
      </c>
      <c r="AO150" s="59">
        <f ca="1">OFFSET('Summary w_Port_BF'!$A145,0,('Residual Comparison w_Port_BF'!$BU$8+1),1,1)</f>
        <v>2355.1</v>
      </c>
      <c r="AP150" s="64">
        <f t="shared" ca="1" si="56"/>
        <v>18.900000000000091</v>
      </c>
      <c r="AQ150" s="47">
        <f t="shared" ca="1" si="57"/>
        <v>7.9612468407751023E-3</v>
      </c>
      <c r="AR150" s="59">
        <f ca="1">OFFSET('Summary w_Port_BF'!$A145,0,('Residual Comparison w_Port_BF'!$BU$9+1),1,1)</f>
        <v>3369.9</v>
      </c>
      <c r="AS150" s="64">
        <f t="shared" ca="1" si="61"/>
        <v>-995.90000000000009</v>
      </c>
      <c r="AT150" s="47">
        <f t="shared" ca="1" si="62"/>
        <v>-0.41950294860994108</v>
      </c>
      <c r="AU150" s="59">
        <f ca="1">OFFSET('Summary w_Port_BF'!$A145,0,('Residual Comparison w_Port_BF'!$BU$10+1),1,1)</f>
        <v>3092.8</v>
      </c>
      <c r="AV150" s="64">
        <f t="shared" ca="1" si="58"/>
        <v>-718.80000000000018</v>
      </c>
      <c r="AW150" s="47">
        <f t="shared" ca="1" si="59"/>
        <v>-0.30278011794439774</v>
      </c>
      <c r="AX150" s="9"/>
      <c r="AY150" s="9"/>
      <c r="AZ150" s="9"/>
      <c r="BA150" s="9"/>
      <c r="BB150" s="9"/>
      <c r="BC150" s="9"/>
      <c r="BD150" s="9"/>
      <c r="BE150" s="9"/>
      <c r="BF150" s="9"/>
      <c r="BG150" s="9"/>
      <c r="BH150" s="9"/>
      <c r="BI150" s="9"/>
      <c r="BJ150" s="9"/>
      <c r="BK150" s="9"/>
      <c r="BL150" s="9"/>
      <c r="BM150" s="9"/>
      <c r="BN150" s="9"/>
      <c r="BO150" s="9"/>
      <c r="BP150" s="9"/>
      <c r="BQ150" s="9"/>
    </row>
    <row r="151" spans="33:69" ht="14.4" thickTop="1" thickBot="1" x14ac:dyDescent="0.3">
      <c r="AG151" s="63">
        <f>'Summary w_Port_BF'!A146</f>
        <v>39532</v>
      </c>
      <c r="AH151" s="59">
        <f ca="1">OFFSET('Summary w_Port_BF'!$A146,0,('Residual Comparison w_Port_BF'!$BU$5+1),1,1)</f>
        <v>2405</v>
      </c>
      <c r="AI151" s="59">
        <f ca="1">OFFSET('Summary w_Port_BF'!$A146,0,('Residual Comparison w_Port_BF'!$BU$6+1),1,1)</f>
        <v>2683.5000000000005</v>
      </c>
      <c r="AJ151" s="64">
        <f t="shared" ca="1" si="53"/>
        <v>-278.50000000000045</v>
      </c>
      <c r="AK151" s="47">
        <f t="shared" ca="1" si="54"/>
        <v>-0.11580041580041599</v>
      </c>
      <c r="AL151" s="59">
        <f ca="1">OFFSET('Summary w_Port_BF'!$A146,0,('Residual Comparison w_Port_BF'!$BU$7+1),1,1)</f>
        <v>2683.5000000000005</v>
      </c>
      <c r="AM151" s="64">
        <f t="shared" ca="1" si="60"/>
        <v>-278.50000000000045</v>
      </c>
      <c r="AN151" s="47">
        <f t="shared" ca="1" si="55"/>
        <v>-0.11580041580041599</v>
      </c>
      <c r="AO151" s="59">
        <f ca="1">OFFSET('Summary w_Port_BF'!$A146,0,('Residual Comparison w_Port_BF'!$BU$8+1),1,1)</f>
        <v>2243.5</v>
      </c>
      <c r="AP151" s="64">
        <f t="shared" ca="1" si="56"/>
        <v>161.5</v>
      </c>
      <c r="AQ151" s="47">
        <f t="shared" ca="1" si="57"/>
        <v>6.7151767151767155E-2</v>
      </c>
      <c r="AR151" s="59">
        <f ca="1">OFFSET('Summary w_Port_BF'!$A146,0,('Residual Comparison w_Port_BF'!$BU$9+1),1,1)</f>
        <v>3998.9</v>
      </c>
      <c r="AS151" s="64">
        <f t="shared" ca="1" si="61"/>
        <v>-1593.9</v>
      </c>
      <c r="AT151" s="47">
        <f t="shared" ca="1" si="62"/>
        <v>-0.66274428274428276</v>
      </c>
      <c r="AU151" s="59">
        <f ca="1">OFFSET('Summary w_Port_BF'!$A146,0,('Residual Comparison w_Port_BF'!$BU$10+1),1,1)</f>
        <v>3013.6</v>
      </c>
      <c r="AV151" s="64">
        <f t="shared" ca="1" si="58"/>
        <v>-608.59999999999991</v>
      </c>
      <c r="AW151" s="47">
        <f t="shared" ca="1" si="59"/>
        <v>-0.253056133056133</v>
      </c>
      <c r="AX151" s="9"/>
      <c r="AY151" s="9"/>
      <c r="AZ151" s="9"/>
      <c r="BA151" s="9"/>
      <c r="BB151" s="9"/>
      <c r="BC151" s="9"/>
      <c r="BD151" s="9"/>
      <c r="BE151" s="9"/>
      <c r="BF151" s="9"/>
      <c r="BG151" s="9"/>
      <c r="BH151" s="9"/>
      <c r="BI151" s="9"/>
      <c r="BJ151" s="9"/>
      <c r="BK151" s="9"/>
      <c r="BL151" s="9"/>
      <c r="BM151" s="9"/>
      <c r="BN151" s="9"/>
      <c r="BO151" s="9"/>
      <c r="BP151" s="9"/>
      <c r="BQ151" s="9"/>
    </row>
    <row r="152" spans="33:69" ht="14.4" thickTop="1" thickBot="1" x14ac:dyDescent="0.3">
      <c r="AG152" s="63">
        <f>'Summary w_Port_BF'!A147</f>
        <v>39533</v>
      </c>
      <c r="AH152" s="59">
        <f ca="1">OFFSET('Summary w_Port_BF'!$A147,0,('Residual Comparison w_Port_BF'!$BU$5+1),1,1)</f>
        <v>2394.5</v>
      </c>
      <c r="AI152" s="59">
        <f ca="1">OFFSET('Summary w_Port_BF'!$A147,0,('Residual Comparison w_Port_BF'!$BU$6+1),1,1)</f>
        <v>2698.4</v>
      </c>
      <c r="AJ152" s="64">
        <f t="shared" ca="1" si="53"/>
        <v>-303.90000000000009</v>
      </c>
      <c r="AK152" s="47">
        <f t="shared" ca="1" si="54"/>
        <v>-0.12691584882021303</v>
      </c>
      <c r="AL152" s="59">
        <f ca="1">OFFSET('Summary w_Port_BF'!$A147,0,('Residual Comparison w_Port_BF'!$BU$7+1),1,1)</f>
        <v>2698.4</v>
      </c>
      <c r="AM152" s="64">
        <f t="shared" ca="1" si="60"/>
        <v>-303.90000000000009</v>
      </c>
      <c r="AN152" s="47">
        <f t="shared" ca="1" si="55"/>
        <v>-0.12691584882021303</v>
      </c>
      <c r="AO152" s="59">
        <f ca="1">OFFSET('Summary w_Port_BF'!$A147,0,('Residual Comparison w_Port_BF'!$BU$8+1),1,1)</f>
        <v>2099.3000000000002</v>
      </c>
      <c r="AP152" s="64">
        <f t="shared" ca="1" si="56"/>
        <v>295.19999999999982</v>
      </c>
      <c r="AQ152" s="47">
        <f t="shared" ca="1" si="57"/>
        <v>0.12328252244727493</v>
      </c>
      <c r="AR152" s="59">
        <f ca="1">OFFSET('Summary w_Port_BF'!$A147,0,('Residual Comparison w_Port_BF'!$BU$9+1),1,1)</f>
        <v>4395.3999999999996</v>
      </c>
      <c r="AS152" s="64">
        <f t="shared" ca="1" si="61"/>
        <v>-2000.8999999999996</v>
      </c>
      <c r="AT152" s="47">
        <f t="shared" ca="1" si="62"/>
        <v>-0.83562330340363322</v>
      </c>
      <c r="AU152" s="59">
        <f ca="1">OFFSET('Summary w_Port_BF'!$A147,0,('Residual Comparison w_Port_BF'!$BU$10+1),1,1)</f>
        <v>2814.2</v>
      </c>
      <c r="AV152" s="64">
        <f t="shared" ca="1" si="58"/>
        <v>-419.69999999999982</v>
      </c>
      <c r="AW152" s="47">
        <f t="shared" ca="1" si="59"/>
        <v>-0.17527667571518055</v>
      </c>
      <c r="AX152" s="9"/>
      <c r="AY152" s="9"/>
      <c r="AZ152" s="9"/>
      <c r="BA152" s="9"/>
      <c r="BB152" s="9"/>
      <c r="BC152" s="9"/>
      <c r="BD152" s="9"/>
      <c r="BE152" s="9"/>
      <c r="BF152" s="9"/>
      <c r="BG152" s="9"/>
      <c r="BH152" s="9"/>
      <c r="BI152" s="9"/>
      <c r="BJ152" s="9"/>
      <c r="BK152" s="9"/>
      <c r="BL152" s="9"/>
      <c r="BM152" s="9"/>
      <c r="BN152" s="9"/>
      <c r="BO152" s="9"/>
      <c r="BP152" s="9"/>
      <c r="BQ152" s="9"/>
    </row>
    <row r="153" spans="33:69" ht="14.4" thickTop="1" thickBot="1" x14ac:dyDescent="0.3">
      <c r="AG153" s="63">
        <f>'Summary w_Port_BF'!A148</f>
        <v>39534</v>
      </c>
      <c r="AH153" s="59">
        <f ca="1">OFFSET('Summary w_Port_BF'!$A148,0,('Residual Comparison w_Port_BF'!$BU$5+1),1,1)</f>
        <v>2483.5</v>
      </c>
      <c r="AI153" s="59">
        <f ca="1">OFFSET('Summary w_Port_BF'!$A148,0,('Residual Comparison w_Port_BF'!$BU$6+1),1,1)</f>
        <v>2642.3</v>
      </c>
      <c r="AJ153" s="64">
        <f t="shared" ca="1" si="53"/>
        <v>-158.80000000000018</v>
      </c>
      <c r="AK153" s="47">
        <f t="shared" ca="1" si="54"/>
        <v>-6.3942017314274277E-2</v>
      </c>
      <c r="AL153" s="59">
        <f ca="1">OFFSET('Summary w_Port_BF'!$A148,0,('Residual Comparison w_Port_BF'!$BU$7+1),1,1)</f>
        <v>2642.3</v>
      </c>
      <c r="AM153" s="64">
        <f t="shared" ca="1" si="60"/>
        <v>-158.80000000000018</v>
      </c>
      <c r="AN153" s="47">
        <f t="shared" ca="1" si="55"/>
        <v>-6.3942017314274277E-2</v>
      </c>
      <c r="AO153" s="59">
        <f ca="1">OFFSET('Summary w_Port_BF'!$A148,0,('Residual Comparison w_Port_BF'!$BU$8+1),1,1)</f>
        <v>2016.1000000000004</v>
      </c>
      <c r="AP153" s="64">
        <f t="shared" ca="1" si="56"/>
        <v>467.39999999999964</v>
      </c>
      <c r="AQ153" s="47">
        <f t="shared" ca="1" si="57"/>
        <v>0.18820213408496059</v>
      </c>
      <c r="AR153" s="59">
        <f ca="1">OFFSET('Summary w_Port_BF'!$A148,0,('Residual Comparison w_Port_BF'!$BU$9+1),1,1)</f>
        <v>4772.3999999999996</v>
      </c>
      <c r="AS153" s="64">
        <f t="shared" ca="1" si="61"/>
        <v>-2288.8999999999996</v>
      </c>
      <c r="AT153" s="47">
        <f t="shared" ca="1" si="62"/>
        <v>-0.92164284276223063</v>
      </c>
      <c r="AU153" s="59">
        <f ca="1">OFFSET('Summary w_Port_BF'!$A148,0,('Residual Comparison w_Port_BF'!$BU$10+1),1,1)</f>
        <v>3041.6</v>
      </c>
      <c r="AV153" s="64">
        <f t="shared" ca="1" si="58"/>
        <v>-558.09999999999991</v>
      </c>
      <c r="AW153" s="47">
        <f t="shared" ca="1" si="59"/>
        <v>-0.22472317294141328</v>
      </c>
      <c r="AX153" s="9"/>
      <c r="AY153" s="9"/>
      <c r="AZ153" s="9"/>
      <c r="BA153" s="9"/>
      <c r="BB153" s="9"/>
      <c r="BC153" s="9"/>
      <c r="BD153" s="9"/>
      <c r="BE153" s="9"/>
      <c r="BF153" s="9"/>
      <c r="BG153" s="9"/>
      <c r="BH153" s="9"/>
      <c r="BI153" s="9"/>
      <c r="BJ153" s="9"/>
      <c r="BK153" s="9"/>
      <c r="BL153" s="9"/>
      <c r="BM153" s="9"/>
      <c r="BN153" s="9"/>
      <c r="BO153" s="9"/>
      <c r="BP153" s="9"/>
      <c r="BQ153" s="9"/>
    </row>
    <row r="154" spans="33:69" ht="14.4" thickTop="1" thickBot="1" x14ac:dyDescent="0.3">
      <c r="AG154" s="63">
        <f>'Summary w_Port_BF'!A149</f>
        <v>39535</v>
      </c>
      <c r="AH154" s="59">
        <f ca="1">OFFSET('Summary w_Port_BF'!$A149,0,('Residual Comparison w_Port_BF'!$BU$5+1),1,1)</f>
        <v>2659.5</v>
      </c>
      <c r="AI154" s="59">
        <f ca="1">OFFSET('Summary w_Port_BF'!$A149,0,('Residual Comparison w_Port_BF'!$BU$6+1),1,1)</f>
        <v>2501.1</v>
      </c>
      <c r="AJ154" s="64">
        <f t="shared" ca="1" si="53"/>
        <v>158.40000000000009</v>
      </c>
      <c r="AK154" s="47">
        <f t="shared" ca="1" si="54"/>
        <v>5.9560067681895125E-2</v>
      </c>
      <c r="AL154" s="59">
        <f ca="1">OFFSET('Summary w_Port_BF'!$A149,0,('Residual Comparison w_Port_BF'!$BU$7+1),1,1)</f>
        <v>2501.1</v>
      </c>
      <c r="AM154" s="64">
        <f t="shared" ca="1" si="60"/>
        <v>158.40000000000009</v>
      </c>
      <c r="AN154" s="47">
        <f t="shared" ca="1" si="55"/>
        <v>5.9560067681895125E-2</v>
      </c>
      <c r="AO154" s="59">
        <f ca="1">OFFSET('Summary w_Port_BF'!$A149,0,('Residual Comparison w_Port_BF'!$BU$8+1),1,1)</f>
        <v>1970.6</v>
      </c>
      <c r="AP154" s="64">
        <f t="shared" ca="1" si="56"/>
        <v>688.90000000000009</v>
      </c>
      <c r="AQ154" s="47">
        <f t="shared" ca="1" si="57"/>
        <v>0.25903365294228242</v>
      </c>
      <c r="AR154" s="59">
        <f ca="1">OFFSET('Summary w_Port_BF'!$A149,0,('Residual Comparison w_Port_BF'!$BU$9+1),1,1)</f>
        <v>4296.2</v>
      </c>
      <c r="AS154" s="64">
        <f t="shared" ca="1" si="61"/>
        <v>-1636.6999999999998</v>
      </c>
      <c r="AT154" s="47">
        <f t="shared" ca="1" si="62"/>
        <v>-0.61541643166008642</v>
      </c>
      <c r="AU154" s="59">
        <f ca="1">OFFSET('Summary w_Port_BF'!$A149,0,('Residual Comparison w_Port_BF'!$BU$10+1),1,1)</f>
        <v>3083.7</v>
      </c>
      <c r="AV154" s="64">
        <f t="shared" ca="1" si="58"/>
        <v>-424.19999999999982</v>
      </c>
      <c r="AW154" s="47">
        <f t="shared" ca="1" si="59"/>
        <v>-0.15950366610265079</v>
      </c>
      <c r="AX154" s="9"/>
      <c r="AY154" s="9"/>
      <c r="AZ154" s="9"/>
      <c r="BA154" s="9"/>
      <c r="BB154" s="9"/>
      <c r="BC154" s="9"/>
      <c r="BD154" s="9"/>
      <c r="BE154" s="9"/>
      <c r="BF154" s="9"/>
      <c r="BG154" s="9"/>
      <c r="BH154" s="9"/>
      <c r="BI154" s="9"/>
      <c r="BJ154" s="9"/>
      <c r="BK154" s="9"/>
      <c r="BL154" s="9"/>
      <c r="BM154" s="9"/>
      <c r="BN154" s="9"/>
      <c r="BO154" s="9"/>
      <c r="BP154" s="9"/>
      <c r="BQ154" s="9"/>
    </row>
    <row r="155" spans="33:69" ht="14.4" thickTop="1" thickBot="1" x14ac:dyDescent="0.3">
      <c r="AG155" s="63">
        <f>'Summary w_Port_BF'!A150</f>
        <v>39536</v>
      </c>
      <c r="AH155" s="59">
        <f ca="1">OFFSET('Summary w_Port_BF'!$A150,0,('Residual Comparison w_Port_BF'!$BU$5+1),1,1)</f>
        <v>2741.5</v>
      </c>
      <c r="AI155" s="59">
        <f ca="1">OFFSET('Summary w_Port_BF'!$A150,0,('Residual Comparison w_Port_BF'!$BU$6+1),1,1)</f>
        <v>2357.7999999999997</v>
      </c>
      <c r="AJ155" s="64">
        <f t="shared" ca="1" si="53"/>
        <v>383.70000000000027</v>
      </c>
      <c r="AK155" s="47">
        <f t="shared" ca="1" si="54"/>
        <v>0.13995987598030285</v>
      </c>
      <c r="AL155" s="59">
        <f ca="1">OFFSET('Summary w_Port_BF'!$A150,0,('Residual Comparison w_Port_BF'!$BU$7+1),1,1)</f>
        <v>2357.7999999999997</v>
      </c>
      <c r="AM155" s="64">
        <f t="shared" ca="1" si="60"/>
        <v>383.70000000000027</v>
      </c>
      <c r="AN155" s="47">
        <f t="shared" ca="1" si="55"/>
        <v>0.13995987598030285</v>
      </c>
      <c r="AO155" s="59">
        <f ca="1">OFFSET('Summary w_Port_BF'!$A150,0,('Residual Comparison w_Port_BF'!$BU$8+1),1,1)</f>
        <v>1866.4</v>
      </c>
      <c r="AP155" s="64">
        <f t="shared" ca="1" si="56"/>
        <v>875.09999999999991</v>
      </c>
      <c r="AQ155" s="47">
        <f t="shared" ca="1" si="57"/>
        <v>0.31920481488236363</v>
      </c>
      <c r="AR155" s="59">
        <f ca="1">OFFSET('Summary w_Port_BF'!$A150,0,('Residual Comparison w_Port_BF'!$BU$9+1),1,1)</f>
        <v>3391.7000000000003</v>
      </c>
      <c r="AS155" s="64">
        <f t="shared" ca="1" si="61"/>
        <v>-650.20000000000027</v>
      </c>
      <c r="AT155" s="47">
        <f t="shared" ca="1" si="62"/>
        <v>-0.2371694327922671</v>
      </c>
      <c r="AU155" s="59">
        <f ca="1">OFFSET('Summary w_Port_BF'!$A150,0,('Residual Comparison w_Port_BF'!$BU$10+1),1,1)</f>
        <v>3030.7</v>
      </c>
      <c r="AV155" s="64">
        <f t="shared" ca="1" si="58"/>
        <v>-289.19999999999982</v>
      </c>
      <c r="AW155" s="47">
        <f t="shared" ca="1" si="59"/>
        <v>-0.10548969542221405</v>
      </c>
      <c r="AX155" s="9"/>
      <c r="AY155" s="9"/>
      <c r="AZ155" s="9"/>
      <c r="BA155" s="9"/>
      <c r="BB155" s="9"/>
      <c r="BC155" s="9"/>
      <c r="BD155" s="9"/>
      <c r="BE155" s="9"/>
      <c r="BF155" s="9"/>
      <c r="BG155" s="9"/>
      <c r="BH155" s="9"/>
      <c r="BI155" s="9"/>
      <c r="BJ155" s="9"/>
      <c r="BK155" s="9"/>
      <c r="BL155" s="9"/>
      <c r="BM155" s="9"/>
      <c r="BN155" s="9"/>
      <c r="BO155" s="9"/>
      <c r="BP155" s="9"/>
      <c r="BQ155" s="9"/>
    </row>
    <row r="156" spans="33:69" ht="14.4" thickTop="1" thickBot="1" x14ac:dyDescent="0.3">
      <c r="AG156" s="63">
        <f>'Summary w_Port_BF'!A151</f>
        <v>39537</v>
      </c>
      <c r="AH156" s="59">
        <f ca="1">OFFSET('Summary w_Port_BF'!$A151,0,('Residual Comparison w_Port_BF'!$BU$5+1),1,1)</f>
        <v>2874</v>
      </c>
      <c r="AI156" s="59">
        <f ca="1">OFFSET('Summary w_Port_BF'!$A151,0,('Residual Comparison w_Port_BF'!$BU$6+1),1,1)</f>
        <v>2352.1</v>
      </c>
      <c r="AJ156" s="64">
        <f t="shared" ca="1" si="53"/>
        <v>521.90000000000009</v>
      </c>
      <c r="AK156" s="47">
        <f t="shared" ca="1" si="54"/>
        <v>0.18159359777313852</v>
      </c>
      <c r="AL156" s="59">
        <f ca="1">OFFSET('Summary w_Port_BF'!$A151,0,('Residual Comparison w_Port_BF'!$BU$7+1),1,1)</f>
        <v>2352.1</v>
      </c>
      <c r="AM156" s="64">
        <f t="shared" ca="1" si="60"/>
        <v>521.90000000000009</v>
      </c>
      <c r="AN156" s="47">
        <f t="shared" ca="1" si="55"/>
        <v>0.18159359777313852</v>
      </c>
      <c r="AO156" s="59">
        <f ca="1">OFFSET('Summary w_Port_BF'!$A151,0,('Residual Comparison w_Port_BF'!$BU$8+1),1,1)</f>
        <v>1903.6</v>
      </c>
      <c r="AP156" s="64">
        <f t="shared" ca="1" si="56"/>
        <v>970.40000000000009</v>
      </c>
      <c r="AQ156" s="47">
        <f t="shared" ca="1" si="57"/>
        <v>0.3376478775226166</v>
      </c>
      <c r="AR156" s="59">
        <f ca="1">OFFSET('Summary w_Port_BF'!$A151,0,('Residual Comparison w_Port_BF'!$BU$9+1),1,1)</f>
        <v>3160.5</v>
      </c>
      <c r="AS156" s="64">
        <f t="shared" ca="1" si="61"/>
        <v>-286.5</v>
      </c>
      <c r="AT156" s="47">
        <f t="shared" ca="1" si="62"/>
        <v>-9.9686847599164921E-2</v>
      </c>
      <c r="AU156" s="59">
        <f ca="1">OFFSET('Summary w_Port_BF'!$A151,0,('Residual Comparison w_Port_BF'!$BU$10+1),1,1)</f>
        <v>3026.6</v>
      </c>
      <c r="AV156" s="64">
        <f t="shared" ca="1" si="58"/>
        <v>-152.59999999999991</v>
      </c>
      <c r="AW156" s="47">
        <f t="shared" ca="1" si="59"/>
        <v>-5.3096729297146802E-2</v>
      </c>
      <c r="AX156" s="9"/>
      <c r="AY156" s="9"/>
      <c r="AZ156" s="9"/>
      <c r="BA156" s="9"/>
      <c r="BB156" s="9"/>
      <c r="BC156" s="9"/>
      <c r="BD156" s="9"/>
      <c r="BE156" s="9"/>
      <c r="BF156" s="9"/>
      <c r="BG156" s="9"/>
      <c r="BH156" s="9"/>
      <c r="BI156" s="9"/>
      <c r="BJ156" s="9"/>
      <c r="BK156" s="9"/>
      <c r="BL156" s="9"/>
      <c r="BM156" s="9"/>
      <c r="BN156" s="9"/>
      <c r="BO156" s="9"/>
      <c r="BP156" s="9"/>
      <c r="BQ156" s="9"/>
    </row>
    <row r="157" spans="33:69" ht="14.4" thickTop="1" thickBot="1" x14ac:dyDescent="0.3">
      <c r="AG157" s="63">
        <f>'Summary w_Port_BF'!A152</f>
        <v>39538</v>
      </c>
      <c r="AH157" s="59">
        <f ca="1">OFFSET('Summary w_Port_BF'!$A152,0,('Residual Comparison w_Port_BF'!$BU$5+1),1,1)</f>
        <v>2908</v>
      </c>
      <c r="AI157" s="59">
        <f ca="1">OFFSET('Summary w_Port_BF'!$A152,0,('Residual Comparison w_Port_BF'!$BU$6+1),1,1)</f>
        <v>2348.8999999999996</v>
      </c>
      <c r="AJ157" s="64">
        <f t="shared" ca="1" si="53"/>
        <v>559.10000000000036</v>
      </c>
      <c r="AK157" s="47">
        <f t="shared" ca="1" si="54"/>
        <v>0.19226272352132062</v>
      </c>
      <c r="AL157" s="59">
        <f ca="1">OFFSET('Summary w_Port_BF'!$A152,0,('Residual Comparison w_Port_BF'!$BU$7+1),1,1)</f>
        <v>2348.8999999999996</v>
      </c>
      <c r="AM157" s="64">
        <f t="shared" ca="1" si="60"/>
        <v>559.10000000000036</v>
      </c>
      <c r="AN157" s="47">
        <f t="shared" ca="1" si="55"/>
        <v>0.19226272352132062</v>
      </c>
      <c r="AO157" s="59">
        <f ca="1">OFFSET('Summary w_Port_BF'!$A152,0,('Residual Comparison w_Port_BF'!$BU$8+1),1,1)</f>
        <v>1900.3000000000002</v>
      </c>
      <c r="AP157" s="64">
        <f t="shared" ca="1" si="56"/>
        <v>1007.6999999999998</v>
      </c>
      <c r="AQ157" s="47">
        <f t="shared" ca="1" si="57"/>
        <v>0.34652682255845935</v>
      </c>
      <c r="AR157" s="59">
        <f ca="1">OFFSET('Summary w_Port_BF'!$A152,0,('Residual Comparison w_Port_BF'!$BU$9+1),1,1)</f>
        <v>3043</v>
      </c>
      <c r="AS157" s="64">
        <f t="shared" ca="1" si="61"/>
        <v>-135</v>
      </c>
      <c r="AT157" s="47">
        <f t="shared" ca="1" si="62"/>
        <v>-4.6423658872077028E-2</v>
      </c>
      <c r="AU157" s="59">
        <f ca="1">OFFSET('Summary w_Port_BF'!$A152,0,('Residual Comparison w_Port_BF'!$BU$10+1),1,1)</f>
        <v>3077.9</v>
      </c>
      <c r="AV157" s="64">
        <f t="shared" ca="1" si="58"/>
        <v>-169.90000000000009</v>
      </c>
      <c r="AW157" s="47">
        <f t="shared" ca="1" si="59"/>
        <v>-5.8425034387895494E-2</v>
      </c>
      <c r="AX157" s="9"/>
      <c r="AY157" s="9"/>
      <c r="AZ157" s="9"/>
      <c r="BA157" s="9"/>
      <c r="BB157" s="9"/>
      <c r="BC157" s="9"/>
      <c r="BD157" s="9"/>
      <c r="BE157" s="9"/>
      <c r="BF157" s="9"/>
      <c r="BG157" s="9"/>
      <c r="BH157" s="9"/>
      <c r="BI157" s="9"/>
      <c r="BJ157" s="9"/>
      <c r="BK157" s="9"/>
      <c r="BL157" s="9"/>
      <c r="BM157" s="9"/>
      <c r="BN157" s="9"/>
      <c r="BO157" s="9"/>
      <c r="BP157" s="9"/>
      <c r="BQ157" s="9"/>
    </row>
    <row r="158" spans="33:69" ht="14.4" thickTop="1" thickBot="1" x14ac:dyDescent="0.3">
      <c r="AG158" s="63">
        <f>'Summary w_Port_BF'!A153</f>
        <v>39539</v>
      </c>
      <c r="AH158" s="59">
        <f ca="1">OFFSET('Summary w_Port_BF'!$A153,0,('Residual Comparison w_Port_BF'!$BU$5+1),1,1)</f>
        <v>2811</v>
      </c>
      <c r="AI158" s="59">
        <f ca="1">OFFSET('Summary w_Port_BF'!$A153,0,('Residual Comparison w_Port_BF'!$BU$6+1),1,1)</f>
        <v>2229.4</v>
      </c>
      <c r="AJ158" s="64">
        <f t="shared" ca="1" si="53"/>
        <v>581.59999999999991</v>
      </c>
      <c r="AK158" s="47">
        <f t="shared" ca="1" si="54"/>
        <v>0.2069014585556741</v>
      </c>
      <c r="AL158" s="59">
        <f ca="1">OFFSET('Summary w_Port_BF'!$A153,0,('Residual Comparison w_Port_BF'!$BU$7+1),1,1)</f>
        <v>2229.4</v>
      </c>
      <c r="AM158" s="64">
        <f t="shared" ca="1" si="60"/>
        <v>581.59999999999991</v>
      </c>
      <c r="AN158" s="47">
        <f t="shared" ca="1" si="55"/>
        <v>0.2069014585556741</v>
      </c>
      <c r="AO158" s="59">
        <f ca="1">OFFSET('Summary w_Port_BF'!$A153,0,('Residual Comparison w_Port_BF'!$BU$8+1),1,1)</f>
        <v>1784.5</v>
      </c>
      <c r="AP158" s="64">
        <f t="shared" ca="1" si="56"/>
        <v>1026.5</v>
      </c>
      <c r="AQ158" s="47">
        <f t="shared" ca="1" si="57"/>
        <v>0.36517253646389186</v>
      </c>
      <c r="AR158" s="59">
        <f ca="1">OFFSET('Summary w_Port_BF'!$A153,0,('Residual Comparison w_Port_BF'!$BU$9+1),1,1)</f>
        <v>2927.4</v>
      </c>
      <c r="AS158" s="64">
        <f t="shared" ca="1" si="61"/>
        <v>-116.40000000000009</v>
      </c>
      <c r="AT158" s="47">
        <f t="shared" ca="1" si="62"/>
        <v>-4.1408751334044855E-2</v>
      </c>
      <c r="AU158" s="59">
        <f ca="1">OFFSET('Summary w_Port_BF'!$A153,0,('Residual Comparison w_Port_BF'!$BU$10+1),1,1)</f>
        <v>3182.2</v>
      </c>
      <c r="AV158" s="64">
        <f t="shared" ca="1" si="58"/>
        <v>-371.19999999999982</v>
      </c>
      <c r="AW158" s="47">
        <f t="shared" ca="1" si="59"/>
        <v>-0.13205265030238342</v>
      </c>
      <c r="AX158" s="9"/>
      <c r="AY158" s="9"/>
      <c r="AZ158" s="9"/>
      <c r="BA158" s="9"/>
      <c r="BB158" s="9"/>
      <c r="BC158" s="9"/>
      <c r="BD158" s="9"/>
      <c r="BE158" s="9"/>
      <c r="BF158" s="9"/>
      <c r="BG158" s="9"/>
      <c r="BH158" s="9"/>
      <c r="BI158" s="9"/>
      <c r="BJ158" s="9"/>
      <c r="BK158" s="9"/>
      <c r="BL158" s="9"/>
      <c r="BM158" s="9"/>
      <c r="BN158" s="9"/>
      <c r="BO158" s="9"/>
      <c r="BP158" s="9"/>
      <c r="BQ158" s="9"/>
    </row>
    <row r="159" spans="33:69" ht="14.4" thickTop="1" thickBot="1" x14ac:dyDescent="0.3">
      <c r="AG159" s="63">
        <f>'Summary w_Port_BF'!A154</f>
        <v>39540</v>
      </c>
      <c r="AH159" s="59">
        <f ca="1">OFFSET('Summary w_Port_BF'!$A154,0,('Residual Comparison w_Port_BF'!$BU$5+1),1,1)</f>
        <v>2808</v>
      </c>
      <c r="AI159" s="59">
        <f ca="1">OFFSET('Summary w_Port_BF'!$A154,0,('Residual Comparison w_Port_BF'!$BU$6+1),1,1)</f>
        <v>2284.6</v>
      </c>
      <c r="AJ159" s="64">
        <f t="shared" ca="1" si="53"/>
        <v>523.40000000000009</v>
      </c>
      <c r="AK159" s="47">
        <f t="shared" ca="1" si="54"/>
        <v>0.18639601139601142</v>
      </c>
      <c r="AL159" s="59">
        <f ca="1">OFFSET('Summary w_Port_BF'!$A154,0,('Residual Comparison w_Port_BF'!$BU$7+1),1,1)</f>
        <v>2284.6</v>
      </c>
      <c r="AM159" s="64">
        <f t="shared" ca="1" si="60"/>
        <v>523.40000000000009</v>
      </c>
      <c r="AN159" s="47">
        <f t="shared" ca="1" si="55"/>
        <v>0.18639601139601142</v>
      </c>
      <c r="AO159" s="59">
        <f ca="1">OFFSET('Summary w_Port_BF'!$A154,0,('Residual Comparison w_Port_BF'!$BU$8+1),1,1)</f>
        <v>1798.2999999999997</v>
      </c>
      <c r="AP159" s="64">
        <f t="shared" ca="1" si="56"/>
        <v>1009.7000000000003</v>
      </c>
      <c r="AQ159" s="47">
        <f t="shared" ca="1" si="57"/>
        <v>0.35957977207977215</v>
      </c>
      <c r="AR159" s="59">
        <f ca="1">OFFSET('Summary w_Port_BF'!$A154,0,('Residual Comparison w_Port_BF'!$BU$9+1),1,1)</f>
        <v>3099.5000000000005</v>
      </c>
      <c r="AS159" s="64">
        <f t="shared" ca="1" si="61"/>
        <v>-291.50000000000045</v>
      </c>
      <c r="AT159" s="47">
        <f t="shared" ca="1" si="62"/>
        <v>-0.10381054131054147</v>
      </c>
      <c r="AU159" s="59">
        <f ca="1">OFFSET('Summary w_Port_BF'!$A154,0,('Residual Comparison w_Port_BF'!$BU$10+1),1,1)</f>
        <v>3018</v>
      </c>
      <c r="AV159" s="64">
        <f t="shared" ca="1" si="58"/>
        <v>-210</v>
      </c>
      <c r="AW159" s="47">
        <f t="shared" ca="1" si="59"/>
        <v>-7.4786324786324784E-2</v>
      </c>
      <c r="AX159" s="9"/>
      <c r="AY159" s="9"/>
      <c r="AZ159" s="9"/>
      <c r="BA159" s="9"/>
      <c r="BB159" s="9"/>
      <c r="BC159" s="9"/>
      <c r="BD159" s="9"/>
      <c r="BE159" s="9"/>
      <c r="BF159" s="9"/>
      <c r="BG159" s="9"/>
      <c r="BH159" s="9"/>
      <c r="BI159" s="9"/>
      <c r="BJ159" s="9"/>
      <c r="BK159" s="9"/>
      <c r="BL159" s="9"/>
      <c r="BM159" s="9"/>
      <c r="BN159" s="9"/>
      <c r="BO159" s="9"/>
      <c r="BP159" s="9"/>
      <c r="BQ159" s="9"/>
    </row>
    <row r="160" spans="33:69" ht="14.4" thickTop="1" thickBot="1" x14ac:dyDescent="0.3">
      <c r="AG160" s="63">
        <f>'Summary w_Port_BF'!A155</f>
        <v>39541</v>
      </c>
      <c r="AH160" s="59">
        <f ca="1">OFFSET('Summary w_Port_BF'!$A155,0,('Residual Comparison w_Port_BF'!$BU$5+1),1,1)</f>
        <v>2756</v>
      </c>
      <c r="AI160" s="59">
        <f ca="1">OFFSET('Summary w_Port_BF'!$A155,0,('Residual Comparison w_Port_BF'!$BU$6+1),1,1)</f>
        <v>2234</v>
      </c>
      <c r="AJ160" s="64">
        <f t="shared" ca="1" si="53"/>
        <v>522</v>
      </c>
      <c r="AK160" s="47">
        <f t="shared" ca="1" si="54"/>
        <v>0.18940493468795355</v>
      </c>
      <c r="AL160" s="59">
        <f ca="1">OFFSET('Summary w_Port_BF'!$A155,0,('Residual Comparison w_Port_BF'!$BU$7+1),1,1)</f>
        <v>2234</v>
      </c>
      <c r="AM160" s="64">
        <f t="shared" ca="1" si="60"/>
        <v>522</v>
      </c>
      <c r="AN160" s="47">
        <f t="shared" ca="1" si="55"/>
        <v>0.18940493468795355</v>
      </c>
      <c r="AO160" s="59">
        <f ca="1">OFFSET('Summary w_Port_BF'!$A155,0,('Residual Comparison w_Port_BF'!$BU$8+1),1,1)</f>
        <v>1883.3999999999996</v>
      </c>
      <c r="AP160" s="64">
        <f t="shared" ca="1" si="56"/>
        <v>872.60000000000036</v>
      </c>
      <c r="AQ160" s="47">
        <f t="shared" ca="1" si="57"/>
        <v>0.31661828737300446</v>
      </c>
      <c r="AR160" s="59">
        <f ca="1">OFFSET('Summary w_Port_BF'!$A155,0,('Residual Comparison w_Port_BF'!$BU$9+1),1,1)</f>
        <v>3302.4</v>
      </c>
      <c r="AS160" s="64">
        <f t="shared" ca="1" si="61"/>
        <v>-546.40000000000009</v>
      </c>
      <c r="AT160" s="47">
        <f t="shared" ca="1" si="62"/>
        <v>-0.19825834542815679</v>
      </c>
      <c r="AU160" s="59">
        <f ca="1">OFFSET('Summary w_Port_BF'!$A155,0,('Residual Comparison w_Port_BF'!$BU$10+1),1,1)</f>
        <v>3089.1</v>
      </c>
      <c r="AV160" s="64">
        <f t="shared" ca="1" si="58"/>
        <v>-333.09999999999991</v>
      </c>
      <c r="AW160" s="47">
        <f t="shared" ca="1" si="59"/>
        <v>-0.12086357039187225</v>
      </c>
      <c r="AX160" s="9"/>
      <c r="AY160" s="9"/>
      <c r="AZ160" s="9"/>
      <c r="BA160" s="9"/>
      <c r="BB160" s="9"/>
      <c r="BC160" s="9"/>
      <c r="BD160" s="9"/>
      <c r="BE160" s="9"/>
      <c r="BF160" s="9"/>
      <c r="BG160" s="9"/>
      <c r="BH160" s="9"/>
      <c r="BI160" s="9"/>
      <c r="BJ160" s="9"/>
      <c r="BK160" s="9"/>
      <c r="BL160" s="9"/>
      <c r="BM160" s="9"/>
      <c r="BN160" s="9"/>
      <c r="BO160" s="9"/>
      <c r="BP160" s="9"/>
      <c r="BQ160" s="9"/>
    </row>
    <row r="161" spans="33:69" ht="14.4" thickTop="1" thickBot="1" x14ac:dyDescent="0.3">
      <c r="AG161" s="63">
        <f>'Summary w_Port_BF'!A156</f>
        <v>39542</v>
      </c>
      <c r="AH161" s="59">
        <f ca="1">OFFSET('Summary w_Port_BF'!$A156,0,('Residual Comparison w_Port_BF'!$BU$5+1),1,1)</f>
        <v>2688</v>
      </c>
      <c r="AI161" s="59">
        <f ca="1">OFFSET('Summary w_Port_BF'!$A156,0,('Residual Comparison w_Port_BF'!$BU$6+1),1,1)</f>
        <v>2299.5</v>
      </c>
      <c r="AJ161" s="64">
        <f t="shared" ca="1" si="53"/>
        <v>388.5</v>
      </c>
      <c r="AK161" s="47">
        <f t="shared" ca="1" si="54"/>
        <v>0.14453125</v>
      </c>
      <c r="AL161" s="59">
        <f ca="1">OFFSET('Summary w_Port_BF'!$A156,0,('Residual Comparison w_Port_BF'!$BU$7+1),1,1)</f>
        <v>2299.5</v>
      </c>
      <c r="AM161" s="64">
        <f t="shared" ca="1" si="60"/>
        <v>388.5</v>
      </c>
      <c r="AN161" s="47">
        <f t="shared" ca="1" si="55"/>
        <v>0.14453125</v>
      </c>
      <c r="AO161" s="59">
        <f ca="1">OFFSET('Summary w_Port_BF'!$A156,0,('Residual Comparison w_Port_BF'!$BU$8+1),1,1)</f>
        <v>1763.6</v>
      </c>
      <c r="AP161" s="64">
        <f t="shared" ca="1" si="56"/>
        <v>924.40000000000009</v>
      </c>
      <c r="AQ161" s="47">
        <f t="shared" ca="1" si="57"/>
        <v>0.34389880952380958</v>
      </c>
      <c r="AR161" s="59">
        <f ca="1">OFFSET('Summary w_Port_BF'!$A156,0,('Residual Comparison w_Port_BF'!$BU$9+1),1,1)</f>
        <v>3630</v>
      </c>
      <c r="AS161" s="64">
        <f t="shared" ca="1" si="61"/>
        <v>-942</v>
      </c>
      <c r="AT161" s="47">
        <f t="shared" ca="1" si="62"/>
        <v>-0.35044642857142855</v>
      </c>
      <c r="AU161" s="59">
        <f ca="1">OFFSET('Summary w_Port_BF'!$A156,0,('Residual Comparison w_Port_BF'!$BU$10+1),1,1)</f>
        <v>2987.3</v>
      </c>
      <c r="AV161" s="64">
        <f t="shared" ca="1" si="58"/>
        <v>-299.30000000000018</v>
      </c>
      <c r="AW161" s="47">
        <f t="shared" ca="1" si="59"/>
        <v>-0.11134672619047625</v>
      </c>
      <c r="AX161" s="9"/>
      <c r="AY161" s="9"/>
      <c r="AZ161" s="9"/>
      <c r="BA161" s="9"/>
      <c r="BB161" s="9"/>
      <c r="BC161" s="9"/>
      <c r="BD161" s="9"/>
      <c r="BE161" s="9"/>
      <c r="BF161" s="9"/>
      <c r="BG161" s="9"/>
      <c r="BH161" s="9"/>
      <c r="BI161" s="9"/>
      <c r="BJ161" s="9"/>
      <c r="BK161" s="9"/>
      <c r="BL161" s="9"/>
      <c r="BM161" s="9"/>
      <c r="BN161" s="9"/>
      <c r="BO161" s="9"/>
      <c r="BP161" s="9"/>
      <c r="BQ161" s="9"/>
    </row>
    <row r="162" spans="33:69" ht="14.4" thickTop="1" thickBot="1" x14ac:dyDescent="0.3">
      <c r="AG162" s="63">
        <f>'Summary w_Port_BF'!A157</f>
        <v>39543</v>
      </c>
      <c r="AH162" s="59">
        <f ca="1">OFFSET('Summary w_Port_BF'!$A157,0,('Residual Comparison w_Port_BF'!$BU$5+1),1,1)</f>
        <v>2521</v>
      </c>
      <c r="AI162" s="59">
        <f ca="1">OFFSET('Summary w_Port_BF'!$A157,0,('Residual Comparison w_Port_BF'!$BU$6+1),1,1)</f>
        <v>2380.4</v>
      </c>
      <c r="AJ162" s="64">
        <f t="shared" ca="1" si="53"/>
        <v>140.59999999999991</v>
      </c>
      <c r="AK162" s="47">
        <f t="shared" ca="1" si="54"/>
        <v>5.5771519238397425E-2</v>
      </c>
      <c r="AL162" s="59">
        <f ca="1">OFFSET('Summary w_Port_BF'!$A157,0,('Residual Comparison w_Port_BF'!$BU$7+1),1,1)</f>
        <v>2380.4</v>
      </c>
      <c r="AM162" s="64">
        <f t="shared" ca="1" si="60"/>
        <v>140.59999999999991</v>
      </c>
      <c r="AN162" s="47">
        <f t="shared" ca="1" si="55"/>
        <v>5.5771519238397425E-2</v>
      </c>
      <c r="AO162" s="59">
        <f ca="1">OFFSET('Summary w_Port_BF'!$A157,0,('Residual Comparison w_Port_BF'!$BU$8+1),1,1)</f>
        <v>1736.5</v>
      </c>
      <c r="AP162" s="64">
        <f t="shared" ca="1" si="56"/>
        <v>784.5</v>
      </c>
      <c r="AQ162" s="47">
        <f t="shared" ca="1" si="57"/>
        <v>0.31118603728679095</v>
      </c>
      <c r="AR162" s="59">
        <f ca="1">OFFSET('Summary w_Port_BF'!$A157,0,('Residual Comparison w_Port_BF'!$BU$9+1),1,1)</f>
        <v>3774.3999999999996</v>
      </c>
      <c r="AS162" s="64">
        <f t="shared" ca="1" si="61"/>
        <v>-1253.3999999999996</v>
      </c>
      <c r="AT162" s="47">
        <f t="shared" ca="1" si="62"/>
        <v>-0.49718365727885744</v>
      </c>
      <c r="AU162" s="59">
        <f ca="1">OFFSET('Summary w_Port_BF'!$A157,0,('Residual Comparison w_Port_BF'!$BU$10+1),1,1)</f>
        <v>3308.5</v>
      </c>
      <c r="AV162" s="64">
        <f t="shared" ca="1" si="58"/>
        <v>-787.5</v>
      </c>
      <c r="AW162" s="47">
        <f t="shared" ca="1" si="59"/>
        <v>-0.31237604125347085</v>
      </c>
      <c r="AX162" s="9"/>
      <c r="AY162" s="9"/>
      <c r="AZ162" s="9"/>
      <c r="BA162" s="9"/>
      <c r="BB162" s="9"/>
      <c r="BC162" s="9"/>
      <c r="BD162" s="9"/>
      <c r="BE162" s="9"/>
      <c r="BF162" s="9"/>
      <c r="BG162" s="9"/>
      <c r="BH162" s="9"/>
      <c r="BI162" s="9"/>
      <c r="BJ162" s="9"/>
      <c r="BK162" s="9"/>
      <c r="BL162" s="9"/>
      <c r="BM162" s="9"/>
      <c r="BN162" s="9"/>
      <c r="BO162" s="9"/>
      <c r="BP162" s="9"/>
      <c r="BQ162" s="9"/>
    </row>
    <row r="163" spans="33:69" ht="14.4" thickTop="1" thickBot="1" x14ac:dyDescent="0.3">
      <c r="AG163" s="63">
        <f>'Summary w_Port_BF'!A158</f>
        <v>39544</v>
      </c>
      <c r="AH163" s="59">
        <f ca="1">OFFSET('Summary w_Port_BF'!$A158,0,('Residual Comparison w_Port_BF'!$BU$5+1),1,1)</f>
        <v>2519.5</v>
      </c>
      <c r="AI163" s="59">
        <f ca="1">OFFSET('Summary w_Port_BF'!$A158,0,('Residual Comparison w_Port_BF'!$BU$6+1),1,1)</f>
        <v>2193.1</v>
      </c>
      <c r="AJ163" s="64">
        <f t="shared" ca="1" si="53"/>
        <v>326.40000000000009</v>
      </c>
      <c r="AK163" s="47">
        <f t="shared" ca="1" si="54"/>
        <v>0.12954951379241916</v>
      </c>
      <c r="AL163" s="59">
        <f ca="1">OFFSET('Summary w_Port_BF'!$A158,0,('Residual Comparison w_Port_BF'!$BU$7+1),1,1)</f>
        <v>2193.1</v>
      </c>
      <c r="AM163" s="64">
        <f t="shared" ca="1" si="60"/>
        <v>326.40000000000009</v>
      </c>
      <c r="AN163" s="47">
        <f t="shared" ca="1" si="55"/>
        <v>0.12954951379241916</v>
      </c>
      <c r="AO163" s="59">
        <f ca="1">OFFSET('Summary w_Port_BF'!$A158,0,('Residual Comparison w_Port_BF'!$BU$8+1),1,1)</f>
        <v>1782.5999999999997</v>
      </c>
      <c r="AP163" s="64">
        <f t="shared" ca="1" si="56"/>
        <v>736.90000000000032</v>
      </c>
      <c r="AQ163" s="47">
        <f t="shared" ca="1" si="57"/>
        <v>0.29247866640206405</v>
      </c>
      <c r="AR163" s="59">
        <f ca="1">OFFSET('Summary w_Port_BF'!$A158,0,('Residual Comparison w_Port_BF'!$BU$9+1),1,1)</f>
        <v>3815.9999999999995</v>
      </c>
      <c r="AS163" s="64">
        <f t="shared" ca="1" si="61"/>
        <v>-1296.4999999999995</v>
      </c>
      <c r="AT163" s="47">
        <f t="shared" ca="1" si="62"/>
        <v>-0.5145862274260764</v>
      </c>
      <c r="AU163" s="59">
        <f ca="1">OFFSET('Summary w_Port_BF'!$A158,0,('Residual Comparison w_Port_BF'!$BU$10+1),1,1)</f>
        <v>3511.2</v>
      </c>
      <c r="AV163" s="64">
        <f t="shared" ca="1" si="58"/>
        <v>-991.69999999999982</v>
      </c>
      <c r="AW163" s="47">
        <f t="shared" ca="1" si="59"/>
        <v>-0.39360984322286163</v>
      </c>
      <c r="AX163" s="9"/>
      <c r="AY163" s="9"/>
      <c r="AZ163" s="9"/>
      <c r="BA163" s="9"/>
      <c r="BB163" s="9"/>
      <c r="BC163" s="9"/>
      <c r="BD163" s="9"/>
      <c r="BE163" s="9"/>
      <c r="BF163" s="9"/>
      <c r="BG163" s="9"/>
      <c r="BH163" s="9"/>
      <c r="BI163" s="9"/>
      <c r="BJ163" s="9"/>
      <c r="BK163" s="9"/>
      <c r="BL163" s="9"/>
      <c r="BM163" s="9"/>
      <c r="BN163" s="9"/>
      <c r="BO163" s="9"/>
      <c r="BP163" s="9"/>
      <c r="BQ163" s="9"/>
    </row>
    <row r="164" spans="33:69" ht="14.4" thickTop="1" thickBot="1" x14ac:dyDescent="0.3">
      <c r="AG164" s="63">
        <f>'Summary w_Port_BF'!A159</f>
        <v>39545</v>
      </c>
      <c r="AH164" s="59">
        <f ca="1">OFFSET('Summary w_Port_BF'!$A159,0,('Residual Comparison w_Port_BF'!$BU$5+1),1,1)</f>
        <v>2560.5</v>
      </c>
      <c r="AI164" s="59">
        <f ca="1">OFFSET('Summary w_Port_BF'!$A159,0,('Residual Comparison w_Port_BF'!$BU$6+1),1,1)</f>
        <v>2189.6000000000004</v>
      </c>
      <c r="AJ164" s="64">
        <f t="shared" ca="1" si="53"/>
        <v>370.89999999999964</v>
      </c>
      <c r="AK164" s="47">
        <f t="shared" ca="1" si="54"/>
        <v>0.14485452060144488</v>
      </c>
      <c r="AL164" s="59">
        <f ca="1">OFFSET('Summary w_Port_BF'!$A159,0,('Residual Comparison w_Port_BF'!$BU$7+1),1,1)</f>
        <v>2189.6000000000004</v>
      </c>
      <c r="AM164" s="64">
        <f t="shared" ca="1" si="60"/>
        <v>370.89999999999964</v>
      </c>
      <c r="AN164" s="47">
        <f t="shared" ca="1" si="55"/>
        <v>0.14485452060144488</v>
      </c>
      <c r="AO164" s="59">
        <f ca="1">OFFSET('Summary w_Port_BF'!$A159,0,('Residual Comparison w_Port_BF'!$BU$8+1),1,1)</f>
        <v>2044.1999999999998</v>
      </c>
      <c r="AP164" s="64">
        <f t="shared" ca="1" si="56"/>
        <v>516.30000000000018</v>
      </c>
      <c r="AQ164" s="47">
        <f t="shared" ca="1" si="57"/>
        <v>0.20164030462800242</v>
      </c>
      <c r="AR164" s="59">
        <f ca="1">OFFSET('Summary w_Port_BF'!$A159,0,('Residual Comparison w_Port_BF'!$BU$9+1),1,1)</f>
        <v>3825.6</v>
      </c>
      <c r="AS164" s="64">
        <f t="shared" ca="1" si="61"/>
        <v>-1265.0999999999999</v>
      </c>
      <c r="AT164" s="47">
        <f t="shared" ca="1" si="62"/>
        <v>-0.49408318687756292</v>
      </c>
      <c r="AU164" s="59">
        <f ca="1">OFFSET('Summary w_Port_BF'!$A159,0,('Residual Comparison w_Port_BF'!$BU$10+1),1,1)</f>
        <v>3648.9</v>
      </c>
      <c r="AV164" s="64">
        <f t="shared" ca="1" si="58"/>
        <v>-1088.4000000000001</v>
      </c>
      <c r="AW164" s="47">
        <f t="shared" ca="1" si="59"/>
        <v>-0.42507322788517871</v>
      </c>
      <c r="AX164" s="9"/>
      <c r="AY164" s="9"/>
      <c r="AZ164" s="9"/>
      <c r="BA164" s="9"/>
      <c r="BB164" s="9"/>
      <c r="BC164" s="9"/>
      <c r="BD164" s="9"/>
      <c r="BE164" s="9"/>
      <c r="BF164" s="9"/>
      <c r="BG164" s="9"/>
      <c r="BH164" s="9"/>
      <c r="BI164" s="9"/>
      <c r="BJ164" s="9"/>
      <c r="BK164" s="9"/>
      <c r="BL164" s="9"/>
      <c r="BM164" s="9"/>
      <c r="BN164" s="9"/>
      <c r="BO164" s="9"/>
      <c r="BP164" s="9"/>
      <c r="BQ164" s="9"/>
    </row>
    <row r="165" spans="33:69" ht="14.4" thickTop="1" thickBot="1" x14ac:dyDescent="0.3">
      <c r="AG165" s="63">
        <f>'Summary w_Port_BF'!A160</f>
        <v>39546</v>
      </c>
      <c r="AH165" s="59">
        <f ca="1">OFFSET('Summary w_Port_BF'!$A160,0,('Residual Comparison w_Port_BF'!$BU$5+1),1,1)</f>
        <v>2608</v>
      </c>
      <c r="AI165" s="59">
        <f ca="1">OFFSET('Summary w_Port_BF'!$A160,0,('Residual Comparison w_Port_BF'!$BU$6+1),1,1)</f>
        <v>2366.1999999999998</v>
      </c>
      <c r="AJ165" s="64">
        <f t="shared" ca="1" si="53"/>
        <v>241.80000000000018</v>
      </c>
      <c r="AK165" s="47">
        <f t="shared" ca="1" si="54"/>
        <v>9.2714723926380443E-2</v>
      </c>
      <c r="AL165" s="59">
        <f ca="1">OFFSET('Summary w_Port_BF'!$A160,0,('Residual Comparison w_Port_BF'!$BU$7+1),1,1)</f>
        <v>2366.1999999999998</v>
      </c>
      <c r="AM165" s="64">
        <f t="shared" ca="1" si="60"/>
        <v>241.80000000000018</v>
      </c>
      <c r="AN165" s="47">
        <f t="shared" ca="1" si="55"/>
        <v>9.2714723926380443E-2</v>
      </c>
      <c r="AO165" s="59">
        <f ca="1">OFFSET('Summary w_Port_BF'!$A160,0,('Residual Comparison w_Port_BF'!$BU$8+1),1,1)</f>
        <v>1984.6999999999998</v>
      </c>
      <c r="AP165" s="64">
        <f t="shared" ca="1" si="56"/>
        <v>623.30000000000018</v>
      </c>
      <c r="AQ165" s="47">
        <f t="shared" ca="1" si="57"/>
        <v>0.23899539877300621</v>
      </c>
      <c r="AR165" s="59">
        <f ca="1">OFFSET('Summary w_Port_BF'!$A160,0,('Residual Comparison w_Port_BF'!$BU$9+1),1,1)</f>
        <v>3844.3</v>
      </c>
      <c r="AS165" s="64">
        <f t="shared" ca="1" si="61"/>
        <v>-1236.3000000000002</v>
      </c>
      <c r="AT165" s="47">
        <f t="shared" ca="1" si="62"/>
        <v>-0.47404141104294484</v>
      </c>
      <c r="AU165" s="59">
        <f ca="1">OFFSET('Summary w_Port_BF'!$A160,0,('Residual Comparison w_Port_BF'!$BU$10+1),1,1)</f>
        <v>3776.8</v>
      </c>
      <c r="AV165" s="64">
        <f t="shared" ca="1" si="58"/>
        <v>-1168.8000000000002</v>
      </c>
      <c r="AW165" s="47">
        <f t="shared" ca="1" si="59"/>
        <v>-0.44815950920245406</v>
      </c>
      <c r="AX165" s="9"/>
      <c r="AY165" s="9"/>
      <c r="AZ165" s="9"/>
      <c r="BA165" s="9"/>
      <c r="BB165" s="9"/>
      <c r="BC165" s="9"/>
      <c r="BD165" s="9"/>
      <c r="BE165" s="9"/>
      <c r="BF165" s="9"/>
      <c r="BG165" s="9"/>
      <c r="BH165" s="9"/>
      <c r="BI165" s="9"/>
      <c r="BJ165" s="9"/>
      <c r="BK165" s="9"/>
      <c r="BL165" s="9"/>
      <c r="BM165" s="9"/>
      <c r="BN165" s="9"/>
      <c r="BO165" s="9"/>
      <c r="BP165" s="9"/>
      <c r="BQ165" s="9"/>
    </row>
    <row r="166" spans="33:69" ht="14.4" thickTop="1" thickBot="1" x14ac:dyDescent="0.3">
      <c r="AG166" s="63">
        <f>'Summary w_Port_BF'!A161</f>
        <v>39547</v>
      </c>
      <c r="AH166" s="59">
        <f ca="1">OFFSET('Summary w_Port_BF'!$A161,0,('Residual Comparison w_Port_BF'!$BU$5+1),1,1)</f>
        <v>2663.5</v>
      </c>
      <c r="AI166" s="59">
        <f ca="1">OFFSET('Summary w_Port_BF'!$A161,0,('Residual Comparison w_Port_BF'!$BU$6+1),1,1)</f>
        <v>2368</v>
      </c>
      <c r="AJ166" s="64">
        <f t="shared" ca="1" si="53"/>
        <v>295.5</v>
      </c>
      <c r="AK166" s="47">
        <f t="shared" ca="1" si="54"/>
        <v>0.11094424629247231</v>
      </c>
      <c r="AL166" s="59">
        <f ca="1">OFFSET('Summary w_Port_BF'!$A161,0,('Residual Comparison w_Port_BF'!$BU$7+1),1,1)</f>
        <v>2368</v>
      </c>
      <c r="AM166" s="64">
        <f t="shared" ca="1" si="60"/>
        <v>295.5</v>
      </c>
      <c r="AN166" s="47">
        <f t="shared" ca="1" si="55"/>
        <v>0.11094424629247231</v>
      </c>
      <c r="AO166" s="59">
        <f ca="1">OFFSET('Summary w_Port_BF'!$A161,0,('Residual Comparison w_Port_BF'!$BU$8+1),1,1)</f>
        <v>2076.3000000000002</v>
      </c>
      <c r="AP166" s="64">
        <f t="shared" ca="1" si="56"/>
        <v>587.19999999999982</v>
      </c>
      <c r="AQ166" s="47">
        <f t="shared" ca="1" si="57"/>
        <v>0.2204617983855828</v>
      </c>
      <c r="AR166" s="59">
        <f ca="1">OFFSET('Summary w_Port_BF'!$A161,0,('Residual Comparison w_Port_BF'!$BU$9+1),1,1)</f>
        <v>4346.6000000000004</v>
      </c>
      <c r="AS166" s="64">
        <f t="shared" ca="1" si="61"/>
        <v>-1683.1000000000004</v>
      </c>
      <c r="AT166" s="47">
        <f t="shared" ca="1" si="62"/>
        <v>-0.63191289656467065</v>
      </c>
      <c r="AU166" s="59">
        <f ca="1">OFFSET('Summary w_Port_BF'!$A161,0,('Residual Comparison w_Port_BF'!$BU$10+1),1,1)</f>
        <v>3456.4</v>
      </c>
      <c r="AV166" s="64">
        <f t="shared" ca="1" si="58"/>
        <v>-792.90000000000009</v>
      </c>
      <c r="AW166" s="47">
        <f t="shared" ca="1" si="59"/>
        <v>-0.29769100807208565</v>
      </c>
      <c r="AX166" s="9"/>
      <c r="AY166" s="9"/>
      <c r="AZ166" s="9"/>
      <c r="BA166" s="9"/>
      <c r="BB166" s="9"/>
      <c r="BC166" s="9"/>
      <c r="BD166" s="9"/>
      <c r="BE166" s="9"/>
      <c r="BF166" s="9"/>
      <c r="BG166" s="9"/>
      <c r="BH166" s="9"/>
      <c r="BI166" s="9"/>
      <c r="BJ166" s="9"/>
      <c r="BK166" s="9"/>
      <c r="BL166" s="9"/>
      <c r="BM166" s="9"/>
      <c r="BN166" s="9"/>
      <c r="BO166" s="9"/>
      <c r="BP166" s="9"/>
      <c r="BQ166" s="9"/>
    </row>
    <row r="167" spans="33:69" ht="14.4" thickTop="1" thickBot="1" x14ac:dyDescent="0.3">
      <c r="AG167" s="63">
        <f>'Summary w_Port_BF'!A162</f>
        <v>39548</v>
      </c>
      <c r="AH167" s="59">
        <f ca="1">OFFSET('Summary w_Port_BF'!$A162,0,('Residual Comparison w_Port_BF'!$BU$5+1),1,1)</f>
        <v>2618</v>
      </c>
      <c r="AI167" s="59">
        <f ca="1">OFFSET('Summary w_Port_BF'!$A162,0,('Residual Comparison w_Port_BF'!$BU$6+1),1,1)</f>
        <v>2143.3999999999996</v>
      </c>
      <c r="AJ167" s="64">
        <f t="shared" ca="1" si="53"/>
        <v>474.60000000000036</v>
      </c>
      <c r="AK167" s="47">
        <f t="shared" ca="1" si="54"/>
        <v>0.18128342245989318</v>
      </c>
      <c r="AL167" s="59">
        <f ca="1">OFFSET('Summary w_Port_BF'!$A162,0,('Residual Comparison w_Port_BF'!$BU$7+1),1,1)</f>
        <v>2143.3999999999996</v>
      </c>
      <c r="AM167" s="64">
        <f t="shared" ca="1" si="60"/>
        <v>474.60000000000036</v>
      </c>
      <c r="AN167" s="47">
        <f t="shared" ca="1" si="55"/>
        <v>0.18128342245989318</v>
      </c>
      <c r="AO167" s="59">
        <f ca="1">OFFSET('Summary w_Port_BF'!$A162,0,('Residual Comparison w_Port_BF'!$BU$8+1),1,1)</f>
        <v>2041.4</v>
      </c>
      <c r="AP167" s="64">
        <f t="shared" ca="1" si="56"/>
        <v>576.59999999999991</v>
      </c>
      <c r="AQ167" s="47">
        <f t="shared" ca="1" si="57"/>
        <v>0.22024446142093199</v>
      </c>
      <c r="AR167" s="59">
        <f ca="1">OFFSET('Summary w_Port_BF'!$A162,0,('Residual Comparison w_Port_BF'!$BU$9+1),1,1)</f>
        <v>4664.2</v>
      </c>
      <c r="AS167" s="64">
        <f t="shared" ca="1" si="61"/>
        <v>-2046.1999999999998</v>
      </c>
      <c r="AT167" s="47">
        <f t="shared" ca="1" si="62"/>
        <v>-0.78158899923605796</v>
      </c>
      <c r="AU167" s="59">
        <f ca="1">OFFSET('Summary w_Port_BF'!$A162,0,('Residual Comparison w_Port_BF'!$BU$10+1),1,1)</f>
        <v>3086.7</v>
      </c>
      <c r="AV167" s="64">
        <f t="shared" ca="1" si="58"/>
        <v>-468.69999999999982</v>
      </c>
      <c r="AW167" s="47">
        <f t="shared" ca="1" si="59"/>
        <v>-0.17902979373567601</v>
      </c>
      <c r="AX167" s="9"/>
      <c r="AY167" s="9"/>
      <c r="AZ167" s="9"/>
      <c r="BA167" s="9"/>
      <c r="BB167" s="9"/>
      <c r="BC167" s="9"/>
      <c r="BD167" s="9"/>
      <c r="BE167" s="9"/>
      <c r="BF167" s="9"/>
      <c r="BG167" s="9"/>
      <c r="BH167" s="9"/>
      <c r="BI167" s="9"/>
      <c r="BJ167" s="9"/>
      <c r="BK167" s="9"/>
      <c r="BL167" s="9"/>
      <c r="BM167" s="9"/>
      <c r="BN167" s="9"/>
      <c r="BO167" s="9"/>
      <c r="BP167" s="9"/>
      <c r="BQ167" s="9"/>
    </row>
    <row r="168" spans="33:69" ht="14.4" thickTop="1" thickBot="1" x14ac:dyDescent="0.3">
      <c r="AG168" s="63">
        <f>'Summary w_Port_BF'!A163</f>
        <v>39549</v>
      </c>
      <c r="AH168" s="59">
        <f ca="1">OFFSET('Summary w_Port_BF'!$A163,0,('Residual Comparison w_Port_BF'!$BU$5+1),1,1)</f>
        <v>2767</v>
      </c>
      <c r="AI168" s="59">
        <f ca="1">OFFSET('Summary w_Port_BF'!$A163,0,('Residual Comparison w_Port_BF'!$BU$6+1),1,1)</f>
        <v>2166.6999999999998</v>
      </c>
      <c r="AJ168" s="64">
        <f t="shared" ca="1" si="53"/>
        <v>600.30000000000018</v>
      </c>
      <c r="AK168" s="47">
        <f t="shared" ca="1" si="54"/>
        <v>0.21694976508854361</v>
      </c>
      <c r="AL168" s="59">
        <f ca="1">OFFSET('Summary w_Port_BF'!$A163,0,('Residual Comparison w_Port_BF'!$BU$7+1),1,1)</f>
        <v>2166.6999999999998</v>
      </c>
      <c r="AM168" s="64">
        <f t="shared" ca="1" si="60"/>
        <v>600.30000000000018</v>
      </c>
      <c r="AN168" s="47">
        <f t="shared" ca="1" si="55"/>
        <v>0.21694976508854361</v>
      </c>
      <c r="AO168" s="59">
        <f ca="1">OFFSET('Summary w_Port_BF'!$A163,0,('Residual Comparison w_Port_BF'!$BU$8+1),1,1)</f>
        <v>1916.4</v>
      </c>
      <c r="AP168" s="64">
        <f t="shared" ca="1" si="56"/>
        <v>850.59999999999991</v>
      </c>
      <c r="AQ168" s="47">
        <f t="shared" ca="1" si="57"/>
        <v>0.30740874593422474</v>
      </c>
      <c r="AR168" s="59">
        <f ca="1">OFFSET('Summary w_Port_BF'!$A163,0,('Residual Comparison w_Port_BF'!$BU$9+1),1,1)</f>
        <v>4747.8999999999996</v>
      </c>
      <c r="AS168" s="64">
        <f t="shared" ca="1" si="61"/>
        <v>-1980.8999999999996</v>
      </c>
      <c r="AT168" s="47">
        <f t="shared" ca="1" si="62"/>
        <v>-0.7159016985905311</v>
      </c>
      <c r="AU168" s="59">
        <f ca="1">OFFSET('Summary w_Port_BF'!$A163,0,('Residual Comparison w_Port_BF'!$BU$10+1),1,1)</f>
        <v>3000.6</v>
      </c>
      <c r="AV168" s="64">
        <f t="shared" ca="1" si="58"/>
        <v>-233.59999999999991</v>
      </c>
      <c r="AW168" s="47">
        <f t="shared" ca="1" si="59"/>
        <v>-8.4423563426093209E-2</v>
      </c>
      <c r="AX168" s="9"/>
      <c r="AY168" s="9"/>
      <c r="AZ168" s="9"/>
      <c r="BA168" s="9"/>
      <c r="BB168" s="9"/>
      <c r="BC168" s="9"/>
      <c r="BD168" s="9"/>
      <c r="BE168" s="9"/>
      <c r="BF168" s="9"/>
      <c r="BG168" s="9"/>
      <c r="BH168" s="9"/>
      <c r="BI168" s="9"/>
      <c r="BJ168" s="9"/>
      <c r="BK168" s="9"/>
      <c r="BL168" s="9"/>
      <c r="BM168" s="9"/>
      <c r="BN168" s="9"/>
      <c r="BO168" s="9"/>
      <c r="BP168" s="9"/>
      <c r="BQ168" s="9"/>
    </row>
    <row r="169" spans="33:69" ht="14.4" thickTop="1" thickBot="1" x14ac:dyDescent="0.3">
      <c r="AG169" s="63">
        <f>'Summary w_Port_BF'!A164</f>
        <v>39550</v>
      </c>
      <c r="AH169" s="59">
        <f ca="1">OFFSET('Summary w_Port_BF'!$A164,0,('Residual Comparison w_Port_BF'!$BU$5+1),1,1)</f>
        <v>2907</v>
      </c>
      <c r="AI169" s="59">
        <f ca="1">OFFSET('Summary w_Port_BF'!$A164,0,('Residual Comparison w_Port_BF'!$BU$6+1),1,1)</f>
        <v>2172.5</v>
      </c>
      <c r="AJ169" s="64">
        <f t="shared" ca="1" si="53"/>
        <v>734.5</v>
      </c>
      <c r="AK169" s="47">
        <f t="shared" ca="1" si="54"/>
        <v>0.25266597867217061</v>
      </c>
      <c r="AL169" s="59">
        <f ca="1">OFFSET('Summary w_Port_BF'!$A164,0,('Residual Comparison w_Port_BF'!$BU$7+1),1,1)</f>
        <v>2172.5</v>
      </c>
      <c r="AM169" s="64">
        <f t="shared" ca="1" si="60"/>
        <v>734.5</v>
      </c>
      <c r="AN169" s="47">
        <f t="shared" ca="1" si="55"/>
        <v>0.25266597867217061</v>
      </c>
      <c r="AO169" s="59">
        <f ca="1">OFFSET('Summary w_Port_BF'!$A164,0,('Residual Comparison w_Port_BF'!$BU$8+1),1,1)</f>
        <v>2010</v>
      </c>
      <c r="AP169" s="64">
        <f t="shared" ca="1" si="56"/>
        <v>897</v>
      </c>
      <c r="AQ169" s="47">
        <f t="shared" ca="1" si="57"/>
        <v>0.30856553147574817</v>
      </c>
      <c r="AR169" s="59">
        <f ca="1">OFFSET('Summary w_Port_BF'!$A164,0,('Residual Comparison w_Port_BF'!$BU$9+1),1,1)</f>
        <v>4750.1000000000004</v>
      </c>
      <c r="AS169" s="64">
        <f t="shared" ca="1" si="61"/>
        <v>-1843.1000000000004</v>
      </c>
      <c r="AT169" s="47">
        <f t="shared" ca="1" si="62"/>
        <v>-0.63402132782937748</v>
      </c>
      <c r="AU169" s="59">
        <f ca="1">OFFSET('Summary w_Port_BF'!$A164,0,('Residual Comparison w_Port_BF'!$BU$10+1),1,1)</f>
        <v>2588.9</v>
      </c>
      <c r="AV169" s="64">
        <f t="shared" ca="1" si="58"/>
        <v>318.09999999999991</v>
      </c>
      <c r="AW169" s="47">
        <f t="shared" ca="1" si="59"/>
        <v>0.10942552459580321</v>
      </c>
      <c r="AX169" s="9"/>
      <c r="AY169" s="9"/>
      <c r="AZ169" s="9"/>
      <c r="BA169" s="9"/>
      <c r="BB169" s="9"/>
      <c r="BC169" s="9"/>
      <c r="BD169" s="9"/>
      <c r="BE169" s="9"/>
      <c r="BF169" s="9"/>
      <c r="BG169" s="9"/>
      <c r="BH169" s="9"/>
      <c r="BI169" s="9"/>
      <c r="BJ169" s="9"/>
      <c r="BK169" s="9"/>
      <c r="BL169" s="9"/>
      <c r="BM169" s="9"/>
      <c r="BN169" s="9"/>
      <c r="BO169" s="9"/>
      <c r="BP169" s="9"/>
      <c r="BQ169" s="9"/>
    </row>
    <row r="170" spans="33:69" ht="14.4" thickTop="1" thickBot="1" x14ac:dyDescent="0.3">
      <c r="AG170" s="63">
        <f>'Summary w_Port_BF'!A165</f>
        <v>39551</v>
      </c>
      <c r="AH170" s="59">
        <f ca="1">OFFSET('Summary w_Port_BF'!$A165,0,('Residual Comparison w_Port_BF'!$BU$5+1),1,1)</f>
        <v>2932</v>
      </c>
      <c r="AI170" s="59">
        <f ca="1">OFFSET('Summary w_Port_BF'!$A165,0,('Residual Comparison w_Port_BF'!$BU$6+1),1,1)</f>
        <v>2142.1999999999998</v>
      </c>
      <c r="AJ170" s="64">
        <f t="shared" ca="1" si="53"/>
        <v>789.80000000000018</v>
      </c>
      <c r="AK170" s="47">
        <f t="shared" ca="1" si="54"/>
        <v>0.26937244201909966</v>
      </c>
      <c r="AL170" s="59">
        <f ca="1">OFFSET('Summary w_Port_BF'!$A165,0,('Residual Comparison w_Port_BF'!$BU$7+1),1,1)</f>
        <v>2142.1999999999998</v>
      </c>
      <c r="AM170" s="64">
        <f t="shared" ca="1" si="60"/>
        <v>789.80000000000018</v>
      </c>
      <c r="AN170" s="47">
        <f t="shared" ca="1" si="55"/>
        <v>0.26937244201909966</v>
      </c>
      <c r="AO170" s="59">
        <f ca="1">OFFSET('Summary w_Port_BF'!$A165,0,('Residual Comparison w_Port_BF'!$BU$8+1),1,1)</f>
        <v>1765.8999999999999</v>
      </c>
      <c r="AP170" s="64">
        <f t="shared" ca="1" si="56"/>
        <v>1166.1000000000001</v>
      </c>
      <c r="AQ170" s="47">
        <f t="shared" ca="1" si="57"/>
        <v>0.39771487039563441</v>
      </c>
      <c r="AR170" s="59">
        <f ca="1">OFFSET('Summary w_Port_BF'!$A165,0,('Residual Comparison w_Port_BF'!$BU$9+1),1,1)</f>
        <v>4326.5</v>
      </c>
      <c r="AS170" s="64">
        <f t="shared" ca="1" si="61"/>
        <v>-1394.5</v>
      </c>
      <c r="AT170" s="47">
        <f t="shared" ca="1" si="62"/>
        <v>-0.47561391541609821</v>
      </c>
      <c r="AU170" s="59">
        <f ca="1">OFFSET('Summary w_Port_BF'!$A165,0,('Residual Comparison w_Port_BF'!$BU$10+1),1,1)</f>
        <v>2697.1000000000004</v>
      </c>
      <c r="AV170" s="64">
        <f t="shared" ca="1" si="58"/>
        <v>234.89999999999964</v>
      </c>
      <c r="AW170" s="47">
        <f t="shared" ca="1" si="59"/>
        <v>8.0115961800818425E-2</v>
      </c>
      <c r="AX170" s="9"/>
      <c r="AY170" s="9"/>
      <c r="AZ170" s="9"/>
      <c r="BA170" s="9"/>
      <c r="BB170" s="9"/>
      <c r="BC170" s="9"/>
      <c r="BD170" s="9"/>
      <c r="BE170" s="9"/>
      <c r="BF170" s="9"/>
      <c r="BG170" s="9"/>
      <c r="BH170" s="9"/>
      <c r="BI170" s="9"/>
      <c r="BJ170" s="9"/>
      <c r="BK170" s="9"/>
      <c r="BL170" s="9"/>
      <c r="BM170" s="9"/>
      <c r="BN170" s="9"/>
      <c r="BO170" s="9"/>
      <c r="BP170" s="9"/>
      <c r="BQ170" s="9"/>
    </row>
    <row r="171" spans="33:69" ht="14.4" thickTop="1" thickBot="1" x14ac:dyDescent="0.3">
      <c r="AG171" s="63">
        <f>'Summary w_Port_BF'!A166</f>
        <v>39552</v>
      </c>
      <c r="AH171" s="59">
        <f ca="1">OFFSET('Summary w_Port_BF'!$A166,0,('Residual Comparison w_Port_BF'!$BU$5+1),1,1)</f>
        <v>3114</v>
      </c>
      <c r="AI171" s="59">
        <f ca="1">OFFSET('Summary w_Port_BF'!$A166,0,('Residual Comparison w_Port_BF'!$BU$6+1),1,1)</f>
        <v>2110.6000000000004</v>
      </c>
      <c r="AJ171" s="64">
        <f t="shared" ca="1" si="53"/>
        <v>1003.3999999999996</v>
      </c>
      <c r="AK171" s="47">
        <f t="shared" ca="1" si="54"/>
        <v>0.32222222222222213</v>
      </c>
      <c r="AL171" s="59">
        <f ca="1">OFFSET('Summary w_Port_BF'!$A166,0,('Residual Comparison w_Port_BF'!$BU$7+1),1,1)</f>
        <v>2110.6000000000004</v>
      </c>
      <c r="AM171" s="64">
        <f t="shared" ca="1" si="60"/>
        <v>1003.3999999999996</v>
      </c>
      <c r="AN171" s="47">
        <f t="shared" ca="1" si="55"/>
        <v>0.32222222222222213</v>
      </c>
      <c r="AO171" s="59">
        <f ca="1">OFFSET('Summary w_Port_BF'!$A166,0,('Residual Comparison w_Port_BF'!$BU$8+1),1,1)</f>
        <v>1736</v>
      </c>
      <c r="AP171" s="64">
        <f t="shared" ca="1" si="56"/>
        <v>1378</v>
      </c>
      <c r="AQ171" s="47">
        <f t="shared" ca="1" si="57"/>
        <v>0.44251766217084137</v>
      </c>
      <c r="AR171" s="59">
        <f ca="1">OFFSET('Summary w_Port_BF'!$A166,0,('Residual Comparison w_Port_BF'!$BU$9+1),1,1)</f>
        <v>3927.8999999999996</v>
      </c>
      <c r="AS171" s="64">
        <f t="shared" ca="1" si="61"/>
        <v>-813.89999999999964</v>
      </c>
      <c r="AT171" s="47">
        <f t="shared" ca="1" si="62"/>
        <v>-0.26136801541425808</v>
      </c>
      <c r="AU171" s="59">
        <f ca="1">OFFSET('Summary w_Port_BF'!$A166,0,('Residual Comparison w_Port_BF'!$BU$10+1),1,1)</f>
        <v>3006.3999999999996</v>
      </c>
      <c r="AV171" s="64">
        <f t="shared" ca="1" si="58"/>
        <v>107.60000000000036</v>
      </c>
      <c r="AW171" s="47">
        <f t="shared" ca="1" si="59"/>
        <v>3.4553628773282066E-2</v>
      </c>
      <c r="AX171" s="9"/>
      <c r="AY171" s="9"/>
      <c r="AZ171" s="9"/>
      <c r="BA171" s="9"/>
      <c r="BB171" s="9"/>
      <c r="BC171" s="9"/>
      <c r="BD171" s="9"/>
      <c r="BE171" s="9"/>
      <c r="BF171" s="9"/>
      <c r="BG171" s="9"/>
      <c r="BH171" s="9"/>
      <c r="BI171" s="9"/>
      <c r="BJ171" s="9"/>
      <c r="BK171" s="9"/>
      <c r="BL171" s="9"/>
      <c r="BM171" s="9"/>
      <c r="BN171" s="9"/>
      <c r="BO171" s="9"/>
      <c r="BP171" s="9"/>
      <c r="BQ171" s="9"/>
    </row>
    <row r="172" spans="33:69" ht="14.4" thickTop="1" thickBot="1" x14ac:dyDescent="0.3">
      <c r="AG172" s="63">
        <f>'Summary w_Port_BF'!A167</f>
        <v>39553</v>
      </c>
      <c r="AH172" s="59">
        <f ca="1">OFFSET('Summary w_Port_BF'!$A167,0,('Residual Comparison w_Port_BF'!$BU$5+1),1,1)</f>
        <v>2967</v>
      </c>
      <c r="AI172" s="59">
        <f ca="1">OFFSET('Summary w_Port_BF'!$A167,0,('Residual Comparison w_Port_BF'!$BU$6+1),1,1)</f>
        <v>2216.9</v>
      </c>
      <c r="AJ172" s="64">
        <f t="shared" ca="1" si="53"/>
        <v>750.09999999999991</v>
      </c>
      <c r="AK172" s="47">
        <f t="shared" ca="1" si="54"/>
        <v>0.252814290529154</v>
      </c>
      <c r="AL172" s="59">
        <f ca="1">OFFSET('Summary w_Port_BF'!$A167,0,('Residual Comparison w_Port_BF'!$BU$7+1),1,1)</f>
        <v>2216.9</v>
      </c>
      <c r="AM172" s="64">
        <f t="shared" ca="1" si="60"/>
        <v>750.09999999999991</v>
      </c>
      <c r="AN172" s="47">
        <f t="shared" ca="1" si="55"/>
        <v>0.252814290529154</v>
      </c>
      <c r="AO172" s="59">
        <f ca="1">OFFSET('Summary w_Port_BF'!$A167,0,('Residual Comparison w_Port_BF'!$BU$8+1),1,1)</f>
        <v>1816.4999999999998</v>
      </c>
      <c r="AP172" s="64">
        <f t="shared" ca="1" si="56"/>
        <v>1150.5000000000002</v>
      </c>
      <c r="AQ172" s="47">
        <f t="shared" ca="1" si="57"/>
        <v>0.3877654196157736</v>
      </c>
      <c r="AR172" s="59">
        <f ca="1">OFFSET('Summary w_Port_BF'!$A167,0,('Residual Comparison w_Port_BF'!$BU$9+1),1,1)</f>
        <v>4061.2</v>
      </c>
      <c r="AS172" s="64">
        <f t="shared" ca="1" si="61"/>
        <v>-1094.1999999999998</v>
      </c>
      <c r="AT172" s="47">
        <f t="shared" ca="1" si="62"/>
        <v>-0.36879002359285468</v>
      </c>
      <c r="AU172" s="59">
        <f ca="1">OFFSET('Summary w_Port_BF'!$A167,0,('Residual Comparison w_Port_BF'!$BU$10+1),1,1)</f>
        <v>3325.7</v>
      </c>
      <c r="AV172" s="64">
        <f t="shared" ca="1" si="58"/>
        <v>-358.69999999999982</v>
      </c>
      <c r="AW172" s="47">
        <f t="shared" ca="1" si="59"/>
        <v>-0.12089652847994602</v>
      </c>
      <c r="AX172" s="9"/>
      <c r="AY172" s="9"/>
      <c r="AZ172" s="9"/>
      <c r="BA172" s="9"/>
      <c r="BB172" s="9"/>
      <c r="BC172" s="9"/>
      <c r="BD172" s="9"/>
      <c r="BE172" s="9"/>
      <c r="BF172" s="9"/>
      <c r="BG172" s="9"/>
      <c r="BH172" s="9"/>
      <c r="BI172" s="9"/>
      <c r="BJ172" s="9"/>
      <c r="BK172" s="9"/>
      <c r="BL172" s="9"/>
      <c r="BM172" s="9"/>
      <c r="BN172" s="9"/>
      <c r="BO172" s="9"/>
      <c r="BP172" s="9"/>
      <c r="BQ172" s="9"/>
    </row>
    <row r="173" spans="33:69" ht="14.4" thickTop="1" thickBot="1" x14ac:dyDescent="0.3">
      <c r="AG173" s="63">
        <f>'Summary w_Port_BF'!A168</f>
        <v>39554</v>
      </c>
      <c r="AH173" s="59">
        <f ca="1">OFFSET('Summary w_Port_BF'!$A168,0,('Residual Comparison w_Port_BF'!$BU$5+1),1,1)</f>
        <v>2688</v>
      </c>
      <c r="AI173" s="59">
        <f ca="1">OFFSET('Summary w_Port_BF'!$A168,0,('Residual Comparison w_Port_BF'!$BU$6+1),1,1)</f>
        <v>2268</v>
      </c>
      <c r="AJ173" s="64">
        <f t="shared" ca="1" si="53"/>
        <v>420</v>
      </c>
      <c r="AK173" s="47">
        <f t="shared" ca="1" si="54"/>
        <v>0.15625</v>
      </c>
      <c r="AL173" s="59">
        <f ca="1">OFFSET('Summary w_Port_BF'!$A168,0,('Residual Comparison w_Port_BF'!$BU$7+1),1,1)</f>
        <v>2268</v>
      </c>
      <c r="AM173" s="64">
        <f t="shared" ca="1" si="60"/>
        <v>420</v>
      </c>
      <c r="AN173" s="47">
        <f t="shared" ca="1" si="55"/>
        <v>0.15625</v>
      </c>
      <c r="AO173" s="59">
        <f ca="1">OFFSET('Summary w_Port_BF'!$A168,0,('Residual Comparison w_Port_BF'!$BU$8+1),1,1)</f>
        <v>1795.6</v>
      </c>
      <c r="AP173" s="64">
        <f t="shared" ca="1" si="56"/>
        <v>892.40000000000009</v>
      </c>
      <c r="AQ173" s="47">
        <f t="shared" ca="1" si="57"/>
        <v>0.33199404761904766</v>
      </c>
      <c r="AR173" s="59">
        <f ca="1">OFFSET('Summary w_Port_BF'!$A168,0,('Residual Comparison w_Port_BF'!$BU$9+1),1,1)</f>
        <v>4015.1</v>
      </c>
      <c r="AS173" s="64">
        <f t="shared" ca="1" si="61"/>
        <v>-1327.1</v>
      </c>
      <c r="AT173" s="47">
        <f t="shared" ca="1" si="62"/>
        <v>-0.49371279761904757</v>
      </c>
      <c r="AU173" s="59">
        <f ca="1">OFFSET('Summary w_Port_BF'!$A168,0,('Residual Comparison w_Port_BF'!$BU$10+1),1,1)</f>
        <v>3971.4</v>
      </c>
      <c r="AV173" s="64">
        <f t="shared" ca="1" si="58"/>
        <v>-1283.4000000000001</v>
      </c>
      <c r="AW173" s="47">
        <f t="shared" ca="1" si="59"/>
        <v>-0.4774553571428572</v>
      </c>
      <c r="AX173" s="9"/>
      <c r="AY173" s="9"/>
      <c r="AZ173" s="9"/>
      <c r="BA173" s="9"/>
      <c r="BB173" s="9"/>
      <c r="BC173" s="9"/>
      <c r="BD173" s="9"/>
      <c r="BE173" s="9"/>
      <c r="BF173" s="9"/>
      <c r="BG173" s="9"/>
      <c r="BH173" s="9"/>
      <c r="BI173" s="9"/>
      <c r="BJ173" s="9"/>
      <c r="BK173" s="9"/>
      <c r="BL173" s="9"/>
      <c r="BM173" s="9"/>
      <c r="BN173" s="9"/>
      <c r="BO173" s="9"/>
      <c r="BP173" s="9"/>
      <c r="BQ173" s="9"/>
    </row>
    <row r="174" spans="33:69" ht="14.4" thickTop="1" thickBot="1" x14ac:dyDescent="0.3">
      <c r="AG174" s="63">
        <f>'Summary w_Port_BF'!A169</f>
        <v>39555</v>
      </c>
      <c r="AH174" s="59">
        <f ca="1">OFFSET('Summary w_Port_BF'!$A169,0,('Residual Comparison w_Port_BF'!$BU$5+1),1,1)</f>
        <v>2678.8</v>
      </c>
      <c r="AI174" s="59">
        <f ca="1">OFFSET('Summary w_Port_BF'!$A169,0,('Residual Comparison w_Port_BF'!$BU$6+1),1,1)</f>
        <v>2419.6999999999998</v>
      </c>
      <c r="AJ174" s="64">
        <f t="shared" ca="1" si="53"/>
        <v>259.10000000000036</v>
      </c>
      <c r="AK174" s="47">
        <f t="shared" ca="1" si="54"/>
        <v>9.6722413020755696E-2</v>
      </c>
      <c r="AL174" s="59">
        <f ca="1">OFFSET('Summary w_Port_BF'!$A169,0,('Residual Comparison w_Port_BF'!$BU$7+1),1,1)</f>
        <v>2419.6999999999998</v>
      </c>
      <c r="AM174" s="64">
        <f t="shared" ca="1" si="60"/>
        <v>259.10000000000036</v>
      </c>
      <c r="AN174" s="47">
        <f t="shared" ca="1" si="55"/>
        <v>9.6722413020755696E-2</v>
      </c>
      <c r="AO174" s="59">
        <f ca="1">OFFSET('Summary w_Port_BF'!$A169,0,('Residual Comparison w_Port_BF'!$BU$8+1),1,1)</f>
        <v>1778.4</v>
      </c>
      <c r="AP174" s="64">
        <f t="shared" ca="1" si="56"/>
        <v>900.40000000000009</v>
      </c>
      <c r="AQ174" s="47">
        <f t="shared" ca="1" si="57"/>
        <v>0.33612065103777811</v>
      </c>
      <c r="AR174" s="59">
        <f ca="1">OFFSET('Summary w_Port_BF'!$A169,0,('Residual Comparison w_Port_BF'!$BU$9+1),1,1)</f>
        <v>3684.7999999999997</v>
      </c>
      <c r="AS174" s="64">
        <f t="shared" ca="1" si="61"/>
        <v>-1005.9999999999995</v>
      </c>
      <c r="AT174" s="47">
        <f t="shared" ca="1" si="62"/>
        <v>-0.37554128714349688</v>
      </c>
      <c r="AU174" s="59">
        <f ca="1">OFFSET('Summary w_Port_BF'!$A169,0,('Residual Comparison w_Port_BF'!$BU$10+1),1,1)</f>
        <v>3781.8</v>
      </c>
      <c r="AV174" s="64">
        <f t="shared" ca="1" si="58"/>
        <v>-1103</v>
      </c>
      <c r="AW174" s="47">
        <f t="shared" ca="1" si="59"/>
        <v>-0.41175153053606089</v>
      </c>
      <c r="AX174" s="9"/>
      <c r="AY174" s="9"/>
      <c r="AZ174" s="9"/>
      <c r="BA174" s="9"/>
      <c r="BB174" s="9"/>
      <c r="BC174" s="9"/>
      <c r="BD174" s="9"/>
      <c r="BE174" s="9"/>
      <c r="BF174" s="9"/>
      <c r="BG174" s="9"/>
      <c r="BH174" s="9"/>
      <c r="BI174" s="9"/>
      <c r="BJ174" s="9"/>
      <c r="BK174" s="9"/>
      <c r="BL174" s="9"/>
      <c r="BM174" s="9"/>
      <c r="BN174" s="9"/>
      <c r="BO174" s="9"/>
      <c r="BP174" s="9"/>
      <c r="BQ174" s="9"/>
    </row>
    <row r="175" spans="33:69" ht="14.4" thickTop="1" thickBot="1" x14ac:dyDescent="0.3">
      <c r="AG175" s="63">
        <f>'Summary w_Port_BF'!A170</f>
        <v>39556</v>
      </c>
      <c r="AH175" s="59">
        <f ca="1">OFFSET('Summary w_Port_BF'!$A170,0,('Residual Comparison w_Port_BF'!$BU$5+1),1,1)</f>
        <v>2711.7</v>
      </c>
      <c r="AI175" s="59">
        <f ca="1">OFFSET('Summary w_Port_BF'!$A170,0,('Residual Comparison w_Port_BF'!$BU$6+1),1,1)</f>
        <v>2553.6000000000004</v>
      </c>
      <c r="AJ175" s="64">
        <f t="shared" ca="1" si="53"/>
        <v>158.09999999999945</v>
      </c>
      <c r="AK175" s="47">
        <f t="shared" ca="1" si="54"/>
        <v>5.8302909613895143E-2</v>
      </c>
      <c r="AL175" s="59">
        <f ca="1">OFFSET('Summary w_Port_BF'!$A170,0,('Residual Comparison w_Port_BF'!$BU$7+1),1,1)</f>
        <v>2553.6000000000004</v>
      </c>
      <c r="AM175" s="64">
        <f t="shared" ca="1" si="60"/>
        <v>158.09999999999945</v>
      </c>
      <c r="AN175" s="47">
        <f t="shared" ca="1" si="55"/>
        <v>5.8302909613895143E-2</v>
      </c>
      <c r="AO175" s="59">
        <f ca="1">OFFSET('Summary w_Port_BF'!$A170,0,('Residual Comparison w_Port_BF'!$BU$8+1),1,1)</f>
        <v>2093.9</v>
      </c>
      <c r="AP175" s="64">
        <f t="shared" ca="1" si="56"/>
        <v>617.79999999999973</v>
      </c>
      <c r="AQ175" s="47">
        <f t="shared" ca="1" si="57"/>
        <v>0.22782756204594895</v>
      </c>
      <c r="AR175" s="59">
        <f ca="1">OFFSET('Summary w_Port_BF'!$A170,0,('Residual Comparison w_Port_BF'!$BU$9+1),1,1)</f>
        <v>3604.9</v>
      </c>
      <c r="AS175" s="64">
        <f t="shared" ca="1" si="61"/>
        <v>-893.20000000000027</v>
      </c>
      <c r="AT175" s="47">
        <f t="shared" ca="1" si="62"/>
        <v>-0.32938746911531525</v>
      </c>
      <c r="AU175" s="59">
        <f ca="1">OFFSET('Summary w_Port_BF'!$A170,0,('Residual Comparison w_Port_BF'!$BU$10+1),1,1)</f>
        <v>3860.7</v>
      </c>
      <c r="AV175" s="64">
        <f t="shared" ca="1" si="58"/>
        <v>-1149</v>
      </c>
      <c r="AW175" s="47">
        <f t="shared" ca="1" si="59"/>
        <v>-0.4237194379909282</v>
      </c>
      <c r="AX175" s="9"/>
      <c r="AY175" s="9"/>
      <c r="AZ175" s="9"/>
      <c r="BA175" s="9"/>
      <c r="BB175" s="9"/>
      <c r="BC175" s="9"/>
      <c r="BD175" s="9"/>
      <c r="BE175" s="9"/>
      <c r="BF175" s="9"/>
      <c r="BG175" s="9"/>
      <c r="BH175" s="9"/>
      <c r="BI175" s="9"/>
      <c r="BJ175" s="9"/>
      <c r="BK175" s="9"/>
      <c r="BL175" s="9"/>
      <c r="BM175" s="9"/>
      <c r="BN175" s="9"/>
      <c r="BO175" s="9"/>
      <c r="BP175" s="9"/>
      <c r="BQ175" s="9"/>
    </row>
    <row r="176" spans="33:69" ht="14.4" thickTop="1" thickBot="1" x14ac:dyDescent="0.3">
      <c r="AG176" s="63">
        <f>'Summary w_Port_BF'!A171</f>
        <v>39557</v>
      </c>
      <c r="AH176" s="59">
        <f ca="1">OFFSET('Summary w_Port_BF'!$A171,0,('Residual Comparison w_Port_BF'!$BU$5+1),1,1)</f>
        <v>2972</v>
      </c>
      <c r="AI176" s="59">
        <f ca="1">OFFSET('Summary w_Port_BF'!$A171,0,('Residual Comparison w_Port_BF'!$BU$6+1),1,1)</f>
        <v>2832.5</v>
      </c>
      <c r="AJ176" s="64">
        <f t="shared" ca="1" si="53"/>
        <v>139.5</v>
      </c>
      <c r="AK176" s="47">
        <f t="shared" ca="1" si="54"/>
        <v>4.6938088829071335E-2</v>
      </c>
      <c r="AL176" s="59">
        <f ca="1">OFFSET('Summary w_Port_BF'!$A171,0,('Residual Comparison w_Port_BF'!$BU$7+1),1,1)</f>
        <v>2832.5</v>
      </c>
      <c r="AM176" s="64">
        <f t="shared" ca="1" si="60"/>
        <v>139.5</v>
      </c>
      <c r="AN176" s="47">
        <f t="shared" ca="1" si="55"/>
        <v>4.6938088829071335E-2</v>
      </c>
      <c r="AO176" s="59">
        <f ca="1">OFFSET('Summary w_Port_BF'!$A171,0,('Residual Comparison w_Port_BF'!$BU$8+1),1,1)</f>
        <v>2165.1999999999998</v>
      </c>
      <c r="AP176" s="64">
        <f t="shared" ca="1" si="56"/>
        <v>806.80000000000018</v>
      </c>
      <c r="AQ176" s="47">
        <f t="shared" ca="1" si="57"/>
        <v>0.27146702557200547</v>
      </c>
      <c r="AR176" s="59">
        <f ca="1">OFFSET('Summary w_Port_BF'!$A171,0,('Residual Comparison w_Port_BF'!$BU$9+1),1,1)</f>
        <v>3551.9</v>
      </c>
      <c r="AS176" s="64">
        <f t="shared" ca="1" si="61"/>
        <v>-579.90000000000009</v>
      </c>
      <c r="AT176" s="47">
        <f t="shared" ca="1" si="62"/>
        <v>-0.19512113055181698</v>
      </c>
      <c r="AU176" s="59">
        <f ca="1">OFFSET('Summary w_Port_BF'!$A171,0,('Residual Comparison w_Port_BF'!$BU$10+1),1,1)</f>
        <v>3908.7</v>
      </c>
      <c r="AV176" s="64">
        <f t="shared" ca="1" si="58"/>
        <v>-936.69999999999982</v>
      </c>
      <c r="AW176" s="47">
        <f t="shared" ca="1" si="59"/>
        <v>-0.31517496635262443</v>
      </c>
      <c r="AX176" s="9"/>
      <c r="AY176" s="9"/>
      <c r="AZ176" s="9"/>
      <c r="BA176" s="9"/>
      <c r="BB176" s="9"/>
      <c r="BC176" s="9"/>
      <c r="BD176" s="9"/>
      <c r="BE176" s="9"/>
      <c r="BF176" s="9"/>
      <c r="BG176" s="9"/>
      <c r="BH176" s="9"/>
      <c r="BI176" s="9"/>
      <c r="BJ176" s="9"/>
      <c r="BK176" s="9"/>
      <c r="BL176" s="9"/>
      <c r="BM176" s="9"/>
      <c r="BN176" s="9"/>
      <c r="BO176" s="9"/>
      <c r="BP176" s="9"/>
      <c r="BQ176" s="9"/>
    </row>
    <row r="177" spans="33:69" ht="14.4" thickTop="1" thickBot="1" x14ac:dyDescent="0.3">
      <c r="AG177" s="63">
        <f>'Summary w_Port_BF'!A172</f>
        <v>39558</v>
      </c>
      <c r="AH177" s="59">
        <f ca="1">OFFSET('Summary w_Port_BF'!$A172,0,('Residual Comparison w_Port_BF'!$BU$5+1),1,1)</f>
        <v>3166</v>
      </c>
      <c r="AI177" s="59">
        <f ca="1">OFFSET('Summary w_Port_BF'!$A172,0,('Residual Comparison w_Port_BF'!$BU$6+1),1,1)</f>
        <v>2624.7</v>
      </c>
      <c r="AJ177" s="64">
        <f t="shared" ca="1" si="53"/>
        <v>541.30000000000018</v>
      </c>
      <c r="AK177" s="47">
        <f t="shared" ca="1" si="54"/>
        <v>0.17097283638660776</v>
      </c>
      <c r="AL177" s="59">
        <f ca="1">OFFSET('Summary w_Port_BF'!$A172,0,('Residual Comparison w_Port_BF'!$BU$7+1),1,1)</f>
        <v>2624.7</v>
      </c>
      <c r="AM177" s="64">
        <f t="shared" ca="1" si="60"/>
        <v>541.30000000000018</v>
      </c>
      <c r="AN177" s="47">
        <f t="shared" ca="1" si="55"/>
        <v>0.17097283638660776</v>
      </c>
      <c r="AO177" s="59">
        <f ca="1">OFFSET('Summary w_Port_BF'!$A172,0,('Residual Comparison w_Port_BF'!$BU$8+1),1,1)</f>
        <v>2061.4</v>
      </c>
      <c r="AP177" s="64">
        <f t="shared" ca="1" si="56"/>
        <v>1104.5999999999999</v>
      </c>
      <c r="AQ177" s="47">
        <f t="shared" ca="1" si="57"/>
        <v>0.3488945041061276</v>
      </c>
      <c r="AR177" s="59">
        <f ca="1">OFFSET('Summary w_Port_BF'!$A172,0,('Residual Comparison w_Port_BF'!$BU$9+1),1,1)</f>
        <v>3605.3</v>
      </c>
      <c r="AS177" s="64">
        <f t="shared" ca="1" si="61"/>
        <v>-439.30000000000018</v>
      </c>
      <c r="AT177" s="47">
        <f t="shared" ca="1" si="62"/>
        <v>-0.13875552747946943</v>
      </c>
      <c r="AU177" s="59">
        <f ca="1">OFFSET('Summary w_Port_BF'!$A172,0,('Residual Comparison w_Port_BF'!$BU$10+1),1,1)</f>
        <v>3970.7</v>
      </c>
      <c r="AV177" s="64">
        <f t="shared" ca="1" si="58"/>
        <v>-804.69999999999982</v>
      </c>
      <c r="AW177" s="47">
        <f t="shared" ca="1" si="59"/>
        <v>-0.25416929879974726</v>
      </c>
      <c r="AX177" s="9"/>
      <c r="AY177" s="9"/>
      <c r="AZ177" s="9"/>
      <c r="BA177" s="9"/>
      <c r="BB177" s="9"/>
      <c r="BC177" s="9"/>
      <c r="BD177" s="9"/>
      <c r="BE177" s="9"/>
      <c r="BF177" s="9"/>
      <c r="BG177" s="9"/>
      <c r="BH177" s="9"/>
      <c r="BI177" s="9"/>
      <c r="BJ177" s="9"/>
      <c r="BK177" s="9"/>
      <c r="BL177" s="9"/>
      <c r="BM177" s="9"/>
      <c r="BN177" s="9"/>
      <c r="BO177" s="9"/>
      <c r="BP177" s="9"/>
      <c r="BQ177" s="9"/>
    </row>
    <row r="178" spans="33:69" ht="14.4" thickTop="1" thickBot="1" x14ac:dyDescent="0.3">
      <c r="AG178" s="63">
        <f>'Summary w_Port_BF'!A173</f>
        <v>39559</v>
      </c>
      <c r="AH178" s="59">
        <f ca="1">OFFSET('Summary w_Port_BF'!$A173,0,('Residual Comparison w_Port_BF'!$BU$5+1),1,1)</f>
        <v>3024</v>
      </c>
      <c r="AI178" s="59">
        <f ca="1">OFFSET('Summary w_Port_BF'!$A173,0,('Residual Comparison w_Port_BF'!$BU$6+1),1,1)</f>
        <v>2879.1</v>
      </c>
      <c r="AJ178" s="64">
        <f t="shared" ca="1" si="53"/>
        <v>144.90000000000009</v>
      </c>
      <c r="AK178" s="47">
        <f t="shared" ca="1" si="54"/>
        <v>4.7916666666666698E-2</v>
      </c>
      <c r="AL178" s="59">
        <f ca="1">OFFSET('Summary w_Port_BF'!$A173,0,('Residual Comparison w_Port_BF'!$BU$7+1),1,1)</f>
        <v>2879.1</v>
      </c>
      <c r="AM178" s="64">
        <f t="shared" ca="1" si="60"/>
        <v>144.90000000000009</v>
      </c>
      <c r="AN178" s="47">
        <f t="shared" ca="1" si="55"/>
        <v>4.7916666666666698E-2</v>
      </c>
      <c r="AO178" s="59">
        <f ca="1">OFFSET('Summary w_Port_BF'!$A173,0,('Residual Comparison w_Port_BF'!$BU$8+1),1,1)</f>
        <v>1896.8</v>
      </c>
      <c r="AP178" s="64">
        <f t="shared" ca="1" si="56"/>
        <v>1127.2</v>
      </c>
      <c r="AQ178" s="47">
        <f t="shared" ca="1" si="57"/>
        <v>0.37275132275132278</v>
      </c>
      <c r="AR178" s="59">
        <f ca="1">OFFSET('Summary w_Port_BF'!$A173,0,('Residual Comparison w_Port_BF'!$BU$9+1),1,1)</f>
        <v>3760.4</v>
      </c>
      <c r="AS178" s="64">
        <f t="shared" ca="1" si="61"/>
        <v>-736.40000000000009</v>
      </c>
      <c r="AT178" s="47">
        <f t="shared" ca="1" si="62"/>
        <v>-0.24351851851851855</v>
      </c>
      <c r="AU178" s="59">
        <f ca="1">OFFSET('Summary w_Port_BF'!$A173,0,('Residual Comparison w_Port_BF'!$BU$10+1),1,1)</f>
        <v>3826.9</v>
      </c>
      <c r="AV178" s="64">
        <f t="shared" ca="1" si="58"/>
        <v>-802.90000000000009</v>
      </c>
      <c r="AW178" s="47">
        <f t="shared" ca="1" si="59"/>
        <v>-0.26550925925925928</v>
      </c>
      <c r="AX178" s="9"/>
      <c r="AY178" s="9"/>
      <c r="AZ178" s="9"/>
      <c r="BA178" s="9"/>
      <c r="BB178" s="9"/>
      <c r="BC178" s="9"/>
      <c r="BD178" s="9"/>
      <c r="BE178" s="9"/>
      <c r="BF178" s="9"/>
      <c r="BG178" s="9"/>
      <c r="BH178" s="9"/>
      <c r="BI178" s="9"/>
      <c r="BJ178" s="9"/>
      <c r="BK178" s="9"/>
      <c r="BL178" s="9"/>
      <c r="BM178" s="9"/>
      <c r="BN178" s="9"/>
      <c r="BO178" s="9"/>
      <c r="BP178" s="9"/>
      <c r="BQ178" s="9"/>
    </row>
    <row r="179" spans="33:69" ht="14.4" thickTop="1" thickBot="1" x14ac:dyDescent="0.3">
      <c r="AG179" s="63">
        <f>'Summary w_Port_BF'!A174</f>
        <v>39560</v>
      </c>
      <c r="AH179" s="59">
        <f ca="1">OFFSET('Summary w_Port_BF'!$A174,0,('Residual Comparison w_Port_BF'!$BU$5+1),1,1)</f>
        <v>2840</v>
      </c>
      <c r="AI179" s="59">
        <f ca="1">OFFSET('Summary w_Port_BF'!$A174,0,('Residual Comparison w_Port_BF'!$BU$6+1),1,1)</f>
        <v>2696.7</v>
      </c>
      <c r="AJ179" s="64">
        <f t="shared" ca="1" si="53"/>
        <v>143.30000000000018</v>
      </c>
      <c r="AK179" s="47">
        <f t="shared" ca="1" si="54"/>
        <v>5.0457746478873307E-2</v>
      </c>
      <c r="AL179" s="59">
        <f ca="1">OFFSET('Summary w_Port_BF'!$A174,0,('Residual Comparison w_Port_BF'!$BU$7+1),1,1)</f>
        <v>2696.7</v>
      </c>
      <c r="AM179" s="64">
        <f t="shared" ca="1" si="60"/>
        <v>143.30000000000018</v>
      </c>
      <c r="AN179" s="47">
        <f t="shared" ca="1" si="55"/>
        <v>5.0457746478873307E-2</v>
      </c>
      <c r="AO179" s="59">
        <f ca="1">OFFSET('Summary w_Port_BF'!$A174,0,('Residual Comparison w_Port_BF'!$BU$8+1),1,1)</f>
        <v>1819.9999999999998</v>
      </c>
      <c r="AP179" s="64">
        <f t="shared" ca="1" si="56"/>
        <v>1020.0000000000002</v>
      </c>
      <c r="AQ179" s="47">
        <f t="shared" ca="1" si="57"/>
        <v>0.35915492957746487</v>
      </c>
      <c r="AR179" s="59">
        <f ca="1">OFFSET('Summary w_Port_BF'!$A174,0,('Residual Comparison w_Port_BF'!$BU$9+1),1,1)</f>
        <v>3827.5</v>
      </c>
      <c r="AS179" s="64">
        <f t="shared" ca="1" si="61"/>
        <v>-987.5</v>
      </c>
      <c r="AT179" s="47">
        <f t="shared" ca="1" si="62"/>
        <v>-0.34771126760563381</v>
      </c>
      <c r="AU179" s="59">
        <f ca="1">OFFSET('Summary w_Port_BF'!$A174,0,('Residual Comparison w_Port_BF'!$BU$10+1),1,1)</f>
        <v>3525</v>
      </c>
      <c r="AV179" s="64">
        <f t="shared" ca="1" si="58"/>
        <v>-685</v>
      </c>
      <c r="AW179" s="47">
        <f t="shared" ca="1" si="59"/>
        <v>-0.24119718309859156</v>
      </c>
      <c r="AX179" s="9"/>
      <c r="AY179" s="9"/>
      <c r="AZ179" s="9"/>
      <c r="BA179" s="9"/>
      <c r="BB179" s="9"/>
      <c r="BC179" s="9"/>
      <c r="BD179" s="9"/>
      <c r="BE179" s="9"/>
      <c r="BF179" s="9"/>
      <c r="BG179" s="9"/>
      <c r="BH179" s="9"/>
      <c r="BI179" s="9"/>
      <c r="BJ179" s="9"/>
      <c r="BK179" s="9"/>
      <c r="BL179" s="9"/>
      <c r="BM179" s="9"/>
      <c r="BN179" s="9"/>
      <c r="BO179" s="9"/>
      <c r="BP179" s="9"/>
      <c r="BQ179" s="9"/>
    </row>
    <row r="180" spans="33:69" ht="14.4" thickTop="1" thickBot="1" x14ac:dyDescent="0.3">
      <c r="AG180" s="63">
        <f>'Summary w_Port_BF'!A175</f>
        <v>39561</v>
      </c>
      <c r="AH180" s="59">
        <f ca="1">OFFSET('Summary w_Port_BF'!$A175,0,('Residual Comparison w_Port_BF'!$BU$5+1),1,1)</f>
        <v>2551.9</v>
      </c>
      <c r="AI180" s="59">
        <f ca="1">OFFSET('Summary w_Port_BF'!$A175,0,('Residual Comparison w_Port_BF'!$BU$6+1),1,1)</f>
        <v>2620.6999999999998</v>
      </c>
      <c r="AJ180" s="64">
        <f t="shared" ca="1" si="53"/>
        <v>-68.799999999999727</v>
      </c>
      <c r="AK180" s="47">
        <f t="shared" ca="1" si="54"/>
        <v>-2.6960304087150642E-2</v>
      </c>
      <c r="AL180" s="59">
        <f ca="1">OFFSET('Summary w_Port_BF'!$A175,0,('Residual Comparison w_Port_BF'!$BU$7+1),1,1)</f>
        <v>2620.6999999999998</v>
      </c>
      <c r="AM180" s="64">
        <f t="shared" ca="1" si="60"/>
        <v>-68.799999999999727</v>
      </c>
      <c r="AN180" s="47">
        <f t="shared" ca="1" si="55"/>
        <v>-2.6960304087150642E-2</v>
      </c>
      <c r="AO180" s="59">
        <f ca="1">OFFSET('Summary w_Port_BF'!$A175,0,('Residual Comparison w_Port_BF'!$BU$8+1),1,1)</f>
        <v>1742.9</v>
      </c>
      <c r="AP180" s="64">
        <f t="shared" ca="1" si="56"/>
        <v>809</v>
      </c>
      <c r="AQ180" s="47">
        <f t="shared" ca="1" si="57"/>
        <v>0.31701869195501392</v>
      </c>
      <c r="AR180" s="59">
        <f ca="1">OFFSET('Summary w_Port_BF'!$A175,0,('Residual Comparison w_Port_BF'!$BU$9+1),1,1)</f>
        <v>3606.9</v>
      </c>
      <c r="AS180" s="64">
        <f t="shared" ca="1" si="61"/>
        <v>-1055</v>
      </c>
      <c r="AT180" s="47">
        <f t="shared" ca="1" si="62"/>
        <v>-0.41341745366197735</v>
      </c>
      <c r="AU180" s="59">
        <f ca="1">OFFSET('Summary w_Port_BF'!$A175,0,('Residual Comparison w_Port_BF'!$BU$10+1),1,1)</f>
        <v>3423</v>
      </c>
      <c r="AV180" s="64">
        <f t="shared" ca="1" si="58"/>
        <v>-871.09999999999991</v>
      </c>
      <c r="AW180" s="47">
        <f t="shared" ca="1" si="59"/>
        <v>-0.34135350131274733</v>
      </c>
      <c r="AX180" s="9"/>
      <c r="AY180" s="9"/>
      <c r="AZ180" s="9"/>
      <c r="BA180" s="9"/>
      <c r="BB180" s="9"/>
      <c r="BC180" s="9"/>
      <c r="BD180" s="9"/>
      <c r="BE180" s="9"/>
      <c r="BF180" s="9"/>
      <c r="BG180" s="9"/>
      <c r="BH180" s="9"/>
      <c r="BI180" s="9"/>
      <c r="BJ180" s="9"/>
      <c r="BK180" s="9"/>
      <c r="BL180" s="9"/>
      <c r="BM180" s="9"/>
      <c r="BN180" s="9"/>
      <c r="BO180" s="9"/>
      <c r="BP180" s="9"/>
      <c r="BQ180" s="9"/>
    </row>
    <row r="181" spans="33:69" ht="14.4" thickTop="1" thickBot="1" x14ac:dyDescent="0.3">
      <c r="AG181" s="63">
        <f>'Summary w_Port_BF'!A176</f>
        <v>39562</v>
      </c>
      <c r="AH181" s="59">
        <f ca="1">OFFSET('Summary w_Port_BF'!$A176,0,('Residual Comparison w_Port_BF'!$BU$5+1),1,1)</f>
        <v>2304.4</v>
      </c>
      <c r="AI181" s="59">
        <f ca="1">OFFSET('Summary w_Port_BF'!$A176,0,('Residual Comparison w_Port_BF'!$BU$6+1),1,1)</f>
        <v>2567</v>
      </c>
      <c r="AJ181" s="64">
        <f t="shared" ca="1" si="53"/>
        <v>-262.59999999999991</v>
      </c>
      <c r="AK181" s="47">
        <f t="shared" ca="1" si="54"/>
        <v>-0.11395591043221659</v>
      </c>
      <c r="AL181" s="59">
        <f ca="1">OFFSET('Summary w_Port_BF'!$A176,0,('Residual Comparison w_Port_BF'!$BU$7+1),1,1)</f>
        <v>2567</v>
      </c>
      <c r="AM181" s="64">
        <f t="shared" ca="1" si="60"/>
        <v>-262.59999999999991</v>
      </c>
      <c r="AN181" s="47">
        <f t="shared" ca="1" si="55"/>
        <v>-0.11395591043221659</v>
      </c>
      <c r="AO181" s="59">
        <f ca="1">OFFSET('Summary w_Port_BF'!$A176,0,('Residual Comparison w_Port_BF'!$BU$8+1),1,1)</f>
        <v>1747.7</v>
      </c>
      <c r="AP181" s="64">
        <f t="shared" ca="1" si="56"/>
        <v>556.70000000000005</v>
      </c>
      <c r="AQ181" s="47">
        <f t="shared" ca="1" si="57"/>
        <v>0.2415813226870335</v>
      </c>
      <c r="AR181" s="59">
        <f ca="1">OFFSET('Summary w_Port_BF'!$A176,0,('Residual Comparison w_Port_BF'!$BU$9+1),1,1)</f>
        <v>3124.1</v>
      </c>
      <c r="AS181" s="64">
        <f t="shared" ca="1" si="61"/>
        <v>-819.69999999999982</v>
      </c>
      <c r="AT181" s="47">
        <f t="shared" ca="1" si="62"/>
        <v>-0.35571081409477512</v>
      </c>
      <c r="AU181" s="59">
        <f ca="1">OFFSET('Summary w_Port_BF'!$A176,0,('Residual Comparison w_Port_BF'!$BU$10+1),1,1)</f>
        <v>3536.4</v>
      </c>
      <c r="AV181" s="64">
        <f t="shared" ca="1" si="58"/>
        <v>-1232</v>
      </c>
      <c r="AW181" s="47">
        <f t="shared" ca="1" si="59"/>
        <v>-0.53462940461725394</v>
      </c>
      <c r="AX181" s="9"/>
      <c r="AY181" s="9"/>
      <c r="AZ181" s="9"/>
      <c r="BA181" s="9"/>
      <c r="BB181" s="9"/>
      <c r="BC181" s="9"/>
      <c r="BD181" s="9"/>
      <c r="BE181" s="9"/>
      <c r="BF181" s="9"/>
      <c r="BG181" s="9"/>
      <c r="BH181" s="9"/>
      <c r="BI181" s="9"/>
      <c r="BJ181" s="9"/>
      <c r="BK181" s="9"/>
      <c r="BL181" s="9"/>
      <c r="BM181" s="9"/>
      <c r="BN181" s="9"/>
      <c r="BO181" s="9"/>
      <c r="BP181" s="9"/>
      <c r="BQ181" s="9"/>
    </row>
    <row r="182" spans="33:69" ht="14.4" thickTop="1" thickBot="1" x14ac:dyDescent="0.3">
      <c r="AG182" s="63">
        <f>'Summary w_Port_BF'!A177</f>
        <v>39563</v>
      </c>
      <c r="AH182" s="59">
        <f ca="1">OFFSET('Summary w_Port_BF'!$A177,0,('Residual Comparison w_Port_BF'!$BU$5+1),1,1)</f>
        <v>2162.6999999999998</v>
      </c>
      <c r="AI182" s="59">
        <f ca="1">OFFSET('Summary w_Port_BF'!$A177,0,('Residual Comparison w_Port_BF'!$BU$6+1),1,1)</f>
        <v>2339.1999999999998</v>
      </c>
      <c r="AJ182" s="64">
        <f t="shared" ca="1" si="53"/>
        <v>-176.5</v>
      </c>
      <c r="AK182" s="47">
        <f t="shared" ca="1" si="54"/>
        <v>-8.1610949276367514E-2</v>
      </c>
      <c r="AL182" s="59">
        <f ca="1">OFFSET('Summary w_Port_BF'!$A177,0,('Residual Comparison w_Port_BF'!$BU$7+1),1,1)</f>
        <v>2339.1999999999998</v>
      </c>
      <c r="AM182" s="64">
        <f t="shared" ca="1" si="60"/>
        <v>-176.5</v>
      </c>
      <c r="AN182" s="47">
        <f t="shared" ca="1" si="55"/>
        <v>-8.1610949276367514E-2</v>
      </c>
      <c r="AO182" s="59">
        <f ca="1">OFFSET('Summary w_Port_BF'!$A177,0,('Residual Comparison w_Port_BF'!$BU$8+1),1,1)</f>
        <v>1837.3</v>
      </c>
      <c r="AP182" s="64">
        <f t="shared" ca="1" si="56"/>
        <v>325.39999999999986</v>
      </c>
      <c r="AQ182" s="47">
        <f t="shared" ca="1" si="57"/>
        <v>0.15046007305682707</v>
      </c>
      <c r="AR182" s="59">
        <f ca="1">OFFSET('Summary w_Port_BF'!$A177,0,('Residual Comparison w_Port_BF'!$BU$9+1),1,1)</f>
        <v>2300.1999999999998</v>
      </c>
      <c r="AS182" s="64">
        <f t="shared" ca="1" si="61"/>
        <v>-137.5</v>
      </c>
      <c r="AT182" s="47">
        <f t="shared" ca="1" si="62"/>
        <v>-6.3577934988671578E-2</v>
      </c>
      <c r="AU182" s="59">
        <f ca="1">OFFSET('Summary w_Port_BF'!$A177,0,('Residual Comparison w_Port_BF'!$BU$10+1),1,1)</f>
        <v>3485.2</v>
      </c>
      <c r="AV182" s="64">
        <f t="shared" ca="1" si="58"/>
        <v>-1322.5</v>
      </c>
      <c r="AW182" s="47">
        <f t="shared" ca="1" si="59"/>
        <v>-0.61150413834558659</v>
      </c>
      <c r="AX182" s="9"/>
      <c r="AY182" s="9"/>
      <c r="AZ182" s="9"/>
      <c r="BA182" s="9"/>
      <c r="BB182" s="9"/>
      <c r="BC182" s="9"/>
      <c r="BD182" s="9"/>
      <c r="BE182" s="9"/>
      <c r="BF182" s="9"/>
      <c r="BG182" s="9"/>
      <c r="BH182" s="9"/>
      <c r="BI182" s="9"/>
      <c r="BJ182" s="9"/>
      <c r="BK182" s="9"/>
      <c r="BL182" s="9"/>
      <c r="BM182" s="9"/>
      <c r="BN182" s="9"/>
      <c r="BO182" s="9"/>
      <c r="BP182" s="9"/>
      <c r="BQ182" s="9"/>
    </row>
    <row r="183" spans="33:69" ht="14.4" thickTop="1" thickBot="1" x14ac:dyDescent="0.3">
      <c r="AG183" s="63">
        <f>'Summary w_Port_BF'!A178</f>
        <v>39564</v>
      </c>
      <c r="AH183" s="59">
        <f ca="1">OFFSET('Summary w_Port_BF'!$A178,0,('Residual Comparison w_Port_BF'!$BU$5+1),1,1)</f>
        <v>2109.9</v>
      </c>
      <c r="AI183" s="59">
        <f ca="1">OFFSET('Summary w_Port_BF'!$A178,0,('Residual Comparison w_Port_BF'!$BU$6+1),1,1)</f>
        <v>2137.4</v>
      </c>
      <c r="AJ183" s="64">
        <f t="shared" ca="1" si="53"/>
        <v>-27.5</v>
      </c>
      <c r="AK183" s="47">
        <f t="shared" ca="1" si="54"/>
        <v>-1.3033793070761647E-2</v>
      </c>
      <c r="AL183" s="59">
        <f ca="1">OFFSET('Summary w_Port_BF'!$A178,0,('Residual Comparison w_Port_BF'!$BU$7+1),1,1)</f>
        <v>2137.4</v>
      </c>
      <c r="AM183" s="64">
        <f t="shared" ca="1" si="60"/>
        <v>-27.5</v>
      </c>
      <c r="AN183" s="47">
        <f t="shared" ca="1" si="55"/>
        <v>-1.3033793070761647E-2</v>
      </c>
      <c r="AO183" s="59">
        <f ca="1">OFFSET('Summary w_Port_BF'!$A178,0,('Residual Comparison w_Port_BF'!$BU$8+1),1,1)</f>
        <v>1733.3</v>
      </c>
      <c r="AP183" s="64">
        <f t="shared" ca="1" si="56"/>
        <v>376.60000000000014</v>
      </c>
      <c r="AQ183" s="47">
        <f t="shared" ca="1" si="57"/>
        <v>0.17849187165268501</v>
      </c>
      <c r="AR183" s="59">
        <f ca="1">OFFSET('Summary w_Port_BF'!$A178,0,('Residual Comparison w_Port_BF'!$BU$9+1),1,1)</f>
        <v>2462.7999999999997</v>
      </c>
      <c r="AS183" s="64">
        <f t="shared" ca="1" si="61"/>
        <v>-352.89999999999964</v>
      </c>
      <c r="AT183" s="47">
        <f t="shared" ca="1" si="62"/>
        <v>-0.16725911180624656</v>
      </c>
      <c r="AU183" s="59">
        <f ca="1">OFFSET('Summary w_Port_BF'!$A178,0,('Residual Comparison w_Port_BF'!$BU$10+1),1,1)</f>
        <v>3552.8</v>
      </c>
      <c r="AV183" s="64">
        <f t="shared" ca="1" si="58"/>
        <v>-1442.9</v>
      </c>
      <c r="AW183" s="47">
        <f t="shared" ca="1" si="59"/>
        <v>-0.68387127352007204</v>
      </c>
      <c r="AX183" s="9"/>
      <c r="AY183" s="9"/>
      <c r="AZ183" s="9"/>
      <c r="BA183" s="9"/>
      <c r="BB183" s="9"/>
      <c r="BC183" s="9"/>
      <c r="BD183" s="9"/>
      <c r="BE183" s="9"/>
      <c r="BF183" s="9"/>
      <c r="BG183" s="9"/>
      <c r="BH183" s="9"/>
      <c r="BI183" s="9"/>
      <c r="BJ183" s="9"/>
      <c r="BK183" s="9"/>
      <c r="BL183" s="9"/>
      <c r="BM183" s="9"/>
      <c r="BN183" s="9"/>
      <c r="BO183" s="9"/>
      <c r="BP183" s="9"/>
      <c r="BQ183" s="9"/>
    </row>
    <row r="184" spans="33:69" ht="14.4" thickTop="1" thickBot="1" x14ac:dyDescent="0.3">
      <c r="AG184" s="63">
        <f>'Summary w_Port_BF'!A179</f>
        <v>39565</v>
      </c>
      <c r="AH184" s="59">
        <f ca="1">OFFSET('Summary w_Port_BF'!$A179,0,('Residual Comparison w_Port_BF'!$BU$5+1),1,1)</f>
        <v>2033.6</v>
      </c>
      <c r="AI184" s="59">
        <f ca="1">OFFSET('Summary w_Port_BF'!$A179,0,('Residual Comparison w_Port_BF'!$BU$6+1),1,1)</f>
        <v>2194.4</v>
      </c>
      <c r="AJ184" s="64">
        <f t="shared" ca="1" si="53"/>
        <v>-160.80000000000018</v>
      </c>
      <c r="AK184" s="47">
        <f t="shared" ca="1" si="54"/>
        <v>-7.9071597167584676E-2</v>
      </c>
      <c r="AL184" s="59">
        <f ca="1">OFFSET('Summary w_Port_BF'!$A179,0,('Residual Comparison w_Port_BF'!$BU$7+1),1,1)</f>
        <v>2194.4</v>
      </c>
      <c r="AM184" s="64">
        <f t="shared" ca="1" si="60"/>
        <v>-160.80000000000018</v>
      </c>
      <c r="AN184" s="47">
        <f t="shared" ca="1" si="55"/>
        <v>-7.9071597167584676E-2</v>
      </c>
      <c r="AO184" s="59">
        <f ca="1">OFFSET('Summary w_Port_BF'!$A179,0,('Residual Comparison w_Port_BF'!$BU$8+1),1,1)</f>
        <v>1810.2999999999997</v>
      </c>
      <c r="AP184" s="64">
        <f t="shared" ca="1" si="56"/>
        <v>223.30000000000018</v>
      </c>
      <c r="AQ184" s="47">
        <f t="shared" ca="1" si="57"/>
        <v>0.10980527143981127</v>
      </c>
      <c r="AR184" s="59">
        <f ca="1">OFFSET('Summary w_Port_BF'!$A179,0,('Residual Comparison w_Port_BF'!$BU$9+1),1,1)</f>
        <v>2693.1</v>
      </c>
      <c r="AS184" s="64">
        <f t="shared" ca="1" si="61"/>
        <v>-659.5</v>
      </c>
      <c r="AT184" s="47">
        <f t="shared" ca="1" si="62"/>
        <v>-0.32430173092053505</v>
      </c>
      <c r="AU184" s="59">
        <f ca="1">OFFSET('Summary w_Port_BF'!$A179,0,('Residual Comparison w_Port_BF'!$BU$10+1),1,1)</f>
        <v>4253</v>
      </c>
      <c r="AV184" s="64">
        <f t="shared" ca="1" si="58"/>
        <v>-2219.4</v>
      </c>
      <c r="AW184" s="47">
        <f t="shared" ca="1" si="59"/>
        <v>-1.0913650668764754</v>
      </c>
      <c r="AX184" s="9"/>
      <c r="AY184" s="9"/>
      <c r="AZ184" s="9"/>
      <c r="BA184" s="9"/>
      <c r="BB184" s="9"/>
      <c r="BC184" s="9"/>
      <c r="BD184" s="9"/>
      <c r="BE184" s="9"/>
      <c r="BF184" s="9"/>
      <c r="BG184" s="9"/>
      <c r="BH184" s="9"/>
      <c r="BI184" s="9"/>
      <c r="BJ184" s="9"/>
      <c r="BK184" s="9"/>
      <c r="BL184" s="9"/>
      <c r="BM184" s="9"/>
      <c r="BN184" s="9"/>
      <c r="BO184" s="9"/>
      <c r="BP184" s="9"/>
      <c r="BQ184" s="9"/>
    </row>
    <row r="185" spans="33:69" ht="14.4" thickTop="1" thickBot="1" x14ac:dyDescent="0.3">
      <c r="AG185" s="63">
        <f>'Summary w_Port_BF'!A180</f>
        <v>39566</v>
      </c>
      <c r="AH185" s="59">
        <f ca="1">OFFSET('Summary w_Port_BF'!$A180,0,('Residual Comparison w_Port_BF'!$BU$5+1),1,1)</f>
        <v>2296.9</v>
      </c>
      <c r="AI185" s="59">
        <f ca="1">OFFSET('Summary w_Port_BF'!$A180,0,('Residual Comparison w_Port_BF'!$BU$6+1),1,1)</f>
        <v>2538.1</v>
      </c>
      <c r="AJ185" s="64">
        <f t="shared" ca="1" si="53"/>
        <v>-241.19999999999982</v>
      </c>
      <c r="AK185" s="47">
        <f t="shared" ca="1" si="54"/>
        <v>-0.10501110191997902</v>
      </c>
      <c r="AL185" s="59">
        <f ca="1">OFFSET('Summary w_Port_BF'!$A180,0,('Residual Comparison w_Port_BF'!$BU$7+1),1,1)</f>
        <v>2538.1</v>
      </c>
      <c r="AM185" s="64">
        <f t="shared" ca="1" si="60"/>
        <v>-241.19999999999982</v>
      </c>
      <c r="AN185" s="47">
        <f t="shared" ca="1" si="55"/>
        <v>-0.10501110191997902</v>
      </c>
      <c r="AO185" s="59">
        <f ca="1">OFFSET('Summary w_Port_BF'!$A180,0,('Residual Comparison w_Port_BF'!$BU$8+1),1,1)</f>
        <v>1922.1000000000001</v>
      </c>
      <c r="AP185" s="64">
        <f t="shared" ca="1" si="56"/>
        <v>374.79999999999995</v>
      </c>
      <c r="AQ185" s="47">
        <f t="shared" ca="1" si="57"/>
        <v>0.16317645522225604</v>
      </c>
      <c r="AR185" s="59">
        <f ca="1">OFFSET('Summary w_Port_BF'!$A180,0,('Residual Comparison w_Port_BF'!$BU$9+1),1,1)</f>
        <v>3063.9</v>
      </c>
      <c r="AS185" s="64">
        <f t="shared" ca="1" si="61"/>
        <v>-767</v>
      </c>
      <c r="AT185" s="47">
        <f t="shared" ca="1" si="62"/>
        <v>-0.33392833819495843</v>
      </c>
      <c r="AU185" s="59">
        <f ca="1">OFFSET('Summary w_Port_BF'!$A180,0,('Residual Comparison w_Port_BF'!$BU$10+1),1,1)</f>
        <v>4762</v>
      </c>
      <c r="AV185" s="64">
        <f t="shared" ca="1" si="58"/>
        <v>-2465.1</v>
      </c>
      <c r="AW185" s="47">
        <f t="shared" ca="1" si="59"/>
        <v>-1.0732291349209804</v>
      </c>
      <c r="AX185" s="9"/>
      <c r="AY185" s="9"/>
      <c r="AZ185" s="9"/>
      <c r="BA185" s="9"/>
      <c r="BB185" s="9"/>
      <c r="BC185" s="9"/>
      <c r="BD185" s="9"/>
      <c r="BE185" s="9"/>
      <c r="BF185" s="9"/>
      <c r="BG185" s="9"/>
      <c r="BH185" s="9"/>
      <c r="BI185" s="9"/>
      <c r="BJ185" s="9"/>
      <c r="BK185" s="9"/>
      <c r="BL185" s="9"/>
      <c r="BM185" s="9"/>
      <c r="BN185" s="9"/>
      <c r="BO185" s="9"/>
      <c r="BP185" s="9"/>
      <c r="BQ185" s="9"/>
    </row>
    <row r="186" spans="33:69" ht="14.4" thickTop="1" thickBot="1" x14ac:dyDescent="0.3">
      <c r="AG186" s="63">
        <f>'Summary w_Port_BF'!A181</f>
        <v>39567</v>
      </c>
      <c r="AH186" s="59">
        <f ca="1">OFFSET('Summary w_Port_BF'!$A181,0,('Residual Comparison w_Port_BF'!$BU$5+1),1,1)</f>
        <v>2239.5</v>
      </c>
      <c r="AI186" s="59">
        <f ca="1">OFFSET('Summary w_Port_BF'!$A181,0,('Residual Comparison w_Port_BF'!$BU$6+1),1,1)</f>
        <v>2568.1999999999998</v>
      </c>
      <c r="AJ186" s="64">
        <f t="shared" ca="1" si="53"/>
        <v>-328.69999999999982</v>
      </c>
      <c r="AK186" s="47">
        <f t="shared" ca="1" si="54"/>
        <v>-0.14677383344496531</v>
      </c>
      <c r="AL186" s="59">
        <f ca="1">OFFSET('Summary w_Port_BF'!$A181,0,('Residual Comparison w_Port_BF'!$BU$7+1),1,1)</f>
        <v>2568.1999999999998</v>
      </c>
      <c r="AM186" s="64">
        <f t="shared" ca="1" si="60"/>
        <v>-328.69999999999982</v>
      </c>
      <c r="AN186" s="47">
        <f t="shared" ca="1" si="55"/>
        <v>-0.14677383344496531</v>
      </c>
      <c r="AO186" s="59">
        <f ca="1">OFFSET('Summary w_Port_BF'!$A181,0,('Residual Comparison w_Port_BF'!$BU$8+1),1,1)</f>
        <v>2099.7000000000003</v>
      </c>
      <c r="AP186" s="64">
        <f t="shared" ca="1" si="56"/>
        <v>139.79999999999973</v>
      </c>
      <c r="AQ186" s="47">
        <f t="shared" ca="1" si="57"/>
        <v>6.2424648359008586E-2</v>
      </c>
      <c r="AR186" s="59">
        <f ca="1">OFFSET('Summary w_Port_BF'!$A181,0,('Residual Comparison w_Port_BF'!$BU$9+1),1,1)</f>
        <v>3475.1</v>
      </c>
      <c r="AS186" s="64">
        <f t="shared" ca="1" si="61"/>
        <v>-1235.5999999999999</v>
      </c>
      <c r="AT186" s="47">
        <f t="shared" ca="1" si="62"/>
        <v>-0.55173029694128151</v>
      </c>
      <c r="AU186" s="59">
        <f ca="1">OFFSET('Summary w_Port_BF'!$A181,0,('Residual Comparison w_Port_BF'!$BU$10+1),1,1)</f>
        <v>5101</v>
      </c>
      <c r="AV186" s="64">
        <f t="shared" ca="1" si="58"/>
        <v>-2861.5</v>
      </c>
      <c r="AW186" s="47">
        <f t="shared" ca="1" si="59"/>
        <v>-1.2777405670908686</v>
      </c>
      <c r="AX186" s="9"/>
      <c r="AY186" s="9"/>
      <c r="AZ186" s="9"/>
      <c r="BA186" s="9"/>
      <c r="BB186" s="9"/>
      <c r="BC186" s="9"/>
      <c r="BD186" s="9"/>
      <c r="BE186" s="9"/>
      <c r="BF186" s="9"/>
      <c r="BG186" s="9"/>
      <c r="BH186" s="9"/>
      <c r="BI186" s="9"/>
      <c r="BJ186" s="9"/>
      <c r="BK186" s="9"/>
      <c r="BL186" s="9"/>
      <c r="BM186" s="9"/>
      <c r="BN186" s="9"/>
      <c r="BO186" s="9"/>
      <c r="BP186" s="9"/>
      <c r="BQ186" s="9"/>
    </row>
    <row r="187" spans="33:69" ht="14.4" thickTop="1" thickBot="1" x14ac:dyDescent="0.3">
      <c r="AG187" s="63">
        <f>'Summary w_Port_BF'!A182</f>
        <v>39568</v>
      </c>
      <c r="AH187" s="59">
        <f ca="1">OFFSET('Summary w_Port_BF'!$A182,0,('Residual Comparison w_Port_BF'!$BU$5+1),1,1)</f>
        <v>2231.8000000000002</v>
      </c>
      <c r="AI187" s="59">
        <f ca="1">OFFSET('Summary w_Port_BF'!$A182,0,('Residual Comparison w_Port_BF'!$BU$6+1),1,1)</f>
        <v>2638.9</v>
      </c>
      <c r="AJ187" s="64">
        <f t="shared" ca="1" si="53"/>
        <v>-407.09999999999991</v>
      </c>
      <c r="AK187" s="47">
        <f t="shared" ca="1" si="54"/>
        <v>-0.18240881799444389</v>
      </c>
      <c r="AL187" s="59">
        <f ca="1">OFFSET('Summary w_Port_BF'!$A182,0,('Residual Comparison w_Port_BF'!$BU$7+1),1,1)</f>
        <v>2638.9</v>
      </c>
      <c r="AM187" s="64">
        <f t="shared" ca="1" si="60"/>
        <v>-407.09999999999991</v>
      </c>
      <c r="AN187" s="47">
        <f t="shared" ca="1" si="55"/>
        <v>-0.18240881799444389</v>
      </c>
      <c r="AO187" s="59">
        <f ca="1">OFFSET('Summary w_Port_BF'!$A182,0,('Residual Comparison w_Port_BF'!$BU$8+1),1,1)</f>
        <v>1979.6000000000001</v>
      </c>
      <c r="AP187" s="64">
        <f t="shared" ca="1" si="56"/>
        <v>252.20000000000005</v>
      </c>
      <c r="AQ187" s="47">
        <f t="shared" ca="1" si="57"/>
        <v>0.11300295725423426</v>
      </c>
      <c r="AR187" s="59">
        <f ca="1">OFFSET('Summary w_Port_BF'!$A182,0,('Residual Comparison w_Port_BF'!$BU$9+1),1,1)</f>
        <v>3988.8</v>
      </c>
      <c r="AS187" s="64">
        <f t="shared" ca="1" si="61"/>
        <v>-1757</v>
      </c>
      <c r="AT187" s="47">
        <f t="shared" ca="1" si="62"/>
        <v>-0.78725692266332103</v>
      </c>
      <c r="AU187" s="59">
        <f ca="1">OFFSET('Summary w_Port_BF'!$A182,0,('Residual Comparison w_Port_BF'!$BU$10+1),1,1)</f>
        <v>5332</v>
      </c>
      <c r="AV187" s="64">
        <f t="shared" ca="1" si="58"/>
        <v>-3100.2</v>
      </c>
      <c r="AW187" s="47">
        <f t="shared" ca="1" si="59"/>
        <v>-1.3891029662156105</v>
      </c>
      <c r="AX187" s="9"/>
      <c r="AY187" s="9"/>
      <c r="AZ187" s="9"/>
      <c r="BA187" s="9"/>
      <c r="BB187" s="9"/>
      <c r="BC187" s="9"/>
      <c r="BD187" s="9"/>
      <c r="BE187" s="9"/>
      <c r="BF187" s="9"/>
      <c r="BG187" s="9"/>
      <c r="BH187" s="9"/>
      <c r="BI187" s="9"/>
      <c r="BJ187" s="9"/>
      <c r="BK187" s="9"/>
      <c r="BL187" s="9"/>
      <c r="BM187" s="9"/>
      <c r="BN187" s="9"/>
      <c r="BO187" s="9"/>
      <c r="BP187" s="9"/>
      <c r="BQ187" s="9"/>
    </row>
    <row r="188" spans="33:69" ht="14.4" thickTop="1" thickBot="1" x14ac:dyDescent="0.3">
      <c r="AG188" s="63">
        <f>'Summary w_Port_BF'!A183</f>
        <v>39569</v>
      </c>
      <c r="AH188" s="59">
        <f ca="1">OFFSET('Summary w_Port_BF'!$A183,0,('Residual Comparison w_Port_BF'!$BU$5+1),1,1)</f>
        <v>2322</v>
      </c>
      <c r="AI188" s="59">
        <f ca="1">OFFSET('Summary w_Port_BF'!$A183,0,('Residual Comparison w_Port_BF'!$BU$6+1),1,1)</f>
        <v>2799.9</v>
      </c>
      <c r="AJ188" s="64">
        <f t="shared" ca="1" si="53"/>
        <v>-477.90000000000009</v>
      </c>
      <c r="AK188" s="47">
        <f t="shared" ca="1" si="54"/>
        <v>-0.20581395348837214</v>
      </c>
      <c r="AL188" s="59">
        <f ca="1">OFFSET('Summary w_Port_BF'!$A183,0,('Residual Comparison w_Port_BF'!$BU$7+1),1,1)</f>
        <v>2799.9</v>
      </c>
      <c r="AM188" s="64">
        <f t="shared" ca="1" si="60"/>
        <v>-477.90000000000009</v>
      </c>
      <c r="AN188" s="47">
        <f t="shared" ca="1" si="55"/>
        <v>-0.20581395348837214</v>
      </c>
      <c r="AO188" s="59">
        <f ca="1">OFFSET('Summary w_Port_BF'!$A183,0,('Residual Comparison w_Port_BF'!$BU$8+1),1,1)</f>
        <v>2005.8</v>
      </c>
      <c r="AP188" s="64">
        <f t="shared" ca="1" si="56"/>
        <v>316.20000000000005</v>
      </c>
      <c r="AQ188" s="47">
        <f t="shared" ca="1" si="57"/>
        <v>0.13617571059431527</v>
      </c>
      <c r="AR188" s="59">
        <f ca="1">OFFSET('Summary w_Port_BF'!$A183,0,('Residual Comparison w_Port_BF'!$BU$9+1),1,1)</f>
        <v>4431.8999999999996</v>
      </c>
      <c r="AS188" s="64">
        <f t="shared" ca="1" si="61"/>
        <v>-2109.8999999999996</v>
      </c>
      <c r="AT188" s="47">
        <f t="shared" ca="1" si="62"/>
        <v>-0.90865633074935381</v>
      </c>
      <c r="AU188" s="59">
        <f ca="1">OFFSET('Summary w_Port_BF'!$A183,0,('Residual Comparison w_Port_BF'!$BU$10+1),1,1)</f>
        <v>4757</v>
      </c>
      <c r="AV188" s="64">
        <f t="shared" ca="1" si="58"/>
        <v>-2435</v>
      </c>
      <c r="AW188" s="47">
        <f t="shared" ca="1" si="59"/>
        <v>-1.0486649440137812</v>
      </c>
      <c r="AX188" s="9"/>
      <c r="AY188" s="9"/>
      <c r="AZ188" s="9"/>
      <c r="BA188" s="9"/>
      <c r="BB188" s="9"/>
      <c r="BC188" s="9"/>
      <c r="BD188" s="9"/>
      <c r="BE188" s="9"/>
      <c r="BF188" s="9"/>
      <c r="BG188" s="9"/>
      <c r="BH188" s="9"/>
      <c r="BI188" s="9"/>
      <c r="BJ188" s="9"/>
      <c r="BK188" s="9"/>
      <c r="BL188" s="9"/>
      <c r="BM188" s="9"/>
      <c r="BN188" s="9"/>
      <c r="BO188" s="9"/>
      <c r="BP188" s="9"/>
      <c r="BQ188" s="9"/>
    </row>
    <row r="189" spans="33:69" ht="14.4" thickTop="1" thickBot="1" x14ac:dyDescent="0.3">
      <c r="AG189" s="63">
        <f>'Summary w_Port_BF'!A184</f>
        <v>39570</v>
      </c>
      <c r="AH189" s="59">
        <f ca="1">OFFSET('Summary w_Port_BF'!$A184,0,('Residual Comparison w_Port_BF'!$BU$5+1),1,1)</f>
        <v>2377.6999999999998</v>
      </c>
      <c r="AI189" s="59">
        <f ca="1">OFFSET('Summary w_Port_BF'!$A184,0,('Residual Comparison w_Port_BF'!$BU$6+1),1,1)</f>
        <v>2541.1</v>
      </c>
      <c r="AJ189" s="64">
        <f t="shared" ca="1" si="53"/>
        <v>-163.40000000000009</v>
      </c>
      <c r="AK189" s="47">
        <f t="shared" ca="1" si="54"/>
        <v>-6.872187407999332E-2</v>
      </c>
      <c r="AL189" s="59">
        <f ca="1">OFFSET('Summary w_Port_BF'!$A184,0,('Residual Comparison w_Port_BF'!$BU$7+1),1,1)</f>
        <v>2541.1</v>
      </c>
      <c r="AM189" s="64">
        <f t="shared" ca="1" si="60"/>
        <v>-163.40000000000009</v>
      </c>
      <c r="AN189" s="47">
        <f t="shared" ca="1" si="55"/>
        <v>-6.872187407999332E-2</v>
      </c>
      <c r="AO189" s="59">
        <f ca="1">OFFSET('Summary w_Port_BF'!$A184,0,('Residual Comparison w_Port_BF'!$BU$8+1),1,1)</f>
        <v>1995.1999999999998</v>
      </c>
      <c r="AP189" s="64">
        <f t="shared" ca="1" si="56"/>
        <v>382.5</v>
      </c>
      <c r="AQ189" s="47">
        <f t="shared" ca="1" si="57"/>
        <v>0.16086974807587165</v>
      </c>
      <c r="AR189" s="59">
        <f ca="1">OFFSET('Summary w_Port_BF'!$A184,0,('Residual Comparison w_Port_BF'!$BU$9+1),1,1)</f>
        <v>4897.3999999999996</v>
      </c>
      <c r="AS189" s="64">
        <f t="shared" ca="1" si="61"/>
        <v>-2519.6999999999998</v>
      </c>
      <c r="AT189" s="47">
        <f t="shared" ca="1" si="62"/>
        <v>-1.0597215796778399</v>
      </c>
      <c r="AU189" s="59">
        <f ca="1">OFFSET('Summary w_Port_BF'!$A184,0,('Residual Comparison w_Port_BF'!$BU$10+1),1,1)</f>
        <v>4776</v>
      </c>
      <c r="AV189" s="64">
        <f t="shared" ca="1" si="58"/>
        <v>-2398.3000000000002</v>
      </c>
      <c r="AW189" s="47">
        <f t="shared" ca="1" si="59"/>
        <v>-1.0086638347983348</v>
      </c>
      <c r="AX189" s="9"/>
      <c r="AY189" s="9"/>
      <c r="AZ189" s="9"/>
      <c r="BA189" s="9"/>
      <c r="BB189" s="9"/>
      <c r="BC189" s="9"/>
      <c r="BD189" s="9"/>
      <c r="BE189" s="9"/>
      <c r="BF189" s="9"/>
      <c r="BG189" s="9"/>
      <c r="BH189" s="9"/>
      <c r="BI189" s="9"/>
      <c r="BJ189" s="9"/>
      <c r="BK189" s="9"/>
      <c r="BL189" s="9"/>
      <c r="BM189" s="9"/>
      <c r="BN189" s="9"/>
      <c r="BO189" s="9"/>
      <c r="BP189" s="9"/>
      <c r="BQ189" s="9"/>
    </row>
    <row r="190" spans="33:69" ht="14.4" thickTop="1" thickBot="1" x14ac:dyDescent="0.3">
      <c r="AG190" s="63">
        <f>'Summary w_Port_BF'!A185</f>
        <v>39571</v>
      </c>
      <c r="AH190" s="59">
        <f ca="1">OFFSET('Summary w_Port_BF'!$A185,0,('Residual Comparison w_Port_BF'!$BU$5+1),1,1)</f>
        <v>2396</v>
      </c>
      <c r="AI190" s="59">
        <f ca="1">OFFSET('Summary w_Port_BF'!$A185,0,('Residual Comparison w_Port_BF'!$BU$6+1),1,1)</f>
        <v>2372</v>
      </c>
      <c r="AJ190" s="64">
        <f t="shared" ca="1" si="53"/>
        <v>24</v>
      </c>
      <c r="AK190" s="47">
        <f t="shared" ca="1" si="54"/>
        <v>1.001669449081803E-2</v>
      </c>
      <c r="AL190" s="59">
        <f ca="1">OFFSET('Summary w_Port_BF'!$A185,0,('Residual Comparison w_Port_BF'!$BU$7+1),1,1)</f>
        <v>2372</v>
      </c>
      <c r="AM190" s="64">
        <f t="shared" ca="1" si="60"/>
        <v>24</v>
      </c>
      <c r="AN190" s="47">
        <f t="shared" ca="1" si="55"/>
        <v>1.001669449081803E-2</v>
      </c>
      <c r="AO190" s="59">
        <f ca="1">OFFSET('Summary w_Port_BF'!$A185,0,('Residual Comparison w_Port_BF'!$BU$8+1),1,1)</f>
        <v>1828</v>
      </c>
      <c r="AP190" s="64">
        <f t="shared" ca="1" si="56"/>
        <v>568</v>
      </c>
      <c r="AQ190" s="47">
        <f t="shared" ca="1" si="57"/>
        <v>0.23706176961602671</v>
      </c>
      <c r="AR190" s="59">
        <f ca="1">OFFSET('Summary w_Port_BF'!$A185,0,('Residual Comparison w_Port_BF'!$BU$9+1),1,1)</f>
        <v>5029.7</v>
      </c>
      <c r="AS190" s="64">
        <f t="shared" ca="1" si="61"/>
        <v>-2633.7</v>
      </c>
      <c r="AT190" s="47">
        <f t="shared" ca="1" si="62"/>
        <v>-1.0992070116861434</v>
      </c>
      <c r="AU190" s="59">
        <f ca="1">OFFSET('Summary w_Port_BF'!$A185,0,('Residual Comparison w_Port_BF'!$BU$10+1),1,1)</f>
        <v>4587</v>
      </c>
      <c r="AV190" s="64">
        <f t="shared" ca="1" si="58"/>
        <v>-2191</v>
      </c>
      <c r="AW190" s="47">
        <f t="shared" ca="1" si="59"/>
        <v>-0.914440734557596</v>
      </c>
      <c r="AX190" s="9"/>
      <c r="AY190" s="9"/>
      <c r="AZ190" s="9"/>
      <c r="BA190" s="9"/>
      <c r="BB190" s="9"/>
      <c r="BC190" s="9"/>
      <c r="BD190" s="9"/>
      <c r="BE190" s="9"/>
      <c r="BF190" s="9"/>
      <c r="BG190" s="9"/>
      <c r="BH190" s="9"/>
      <c r="BI190" s="9"/>
      <c r="BJ190" s="9"/>
      <c r="BK190" s="9"/>
      <c r="BL190" s="9"/>
      <c r="BM190" s="9"/>
      <c r="BN190" s="9"/>
      <c r="BO190" s="9"/>
      <c r="BP190" s="9"/>
      <c r="BQ190" s="9"/>
    </row>
    <row r="191" spans="33:69" ht="14.4" thickTop="1" thickBot="1" x14ac:dyDescent="0.3">
      <c r="AG191" s="63">
        <f>'Summary w_Port_BF'!A186</f>
        <v>39572</v>
      </c>
      <c r="AH191" s="59">
        <f ca="1">OFFSET('Summary w_Port_BF'!$A186,0,('Residual Comparison w_Port_BF'!$BU$5+1),1,1)</f>
        <v>2283</v>
      </c>
      <c r="AI191" s="59">
        <f ca="1">OFFSET('Summary w_Port_BF'!$A186,0,('Residual Comparison w_Port_BF'!$BU$6+1),1,1)</f>
        <v>2436.1</v>
      </c>
      <c r="AJ191" s="64">
        <f t="shared" ca="1" si="53"/>
        <v>-153.09999999999991</v>
      </c>
      <c r="AK191" s="47">
        <f t="shared" ca="1" si="54"/>
        <v>-6.7060884800700798E-2</v>
      </c>
      <c r="AL191" s="59">
        <f ca="1">OFFSET('Summary w_Port_BF'!$A186,0,('Residual Comparison w_Port_BF'!$BU$7+1),1,1)</f>
        <v>2436.1</v>
      </c>
      <c r="AM191" s="64">
        <f t="shared" ca="1" si="60"/>
        <v>-153.09999999999991</v>
      </c>
      <c r="AN191" s="47">
        <f t="shared" ca="1" si="55"/>
        <v>-6.7060884800700798E-2</v>
      </c>
      <c r="AO191" s="59">
        <f ca="1">OFFSET('Summary w_Port_BF'!$A186,0,('Residual Comparison w_Port_BF'!$BU$8+1),1,1)</f>
        <v>1950.4000000000003</v>
      </c>
      <c r="AP191" s="64">
        <f t="shared" ca="1" si="56"/>
        <v>332.59999999999968</v>
      </c>
      <c r="AQ191" s="47">
        <f t="shared" ca="1" si="57"/>
        <v>0.14568550153307039</v>
      </c>
      <c r="AR191" s="59">
        <f ca="1">OFFSET('Summary w_Port_BF'!$A186,0,('Residual Comparison w_Port_BF'!$BU$9+1),1,1)</f>
        <v>4819</v>
      </c>
      <c r="AS191" s="64">
        <f t="shared" ca="1" si="61"/>
        <v>-2536</v>
      </c>
      <c r="AT191" s="47">
        <f t="shared" ca="1" si="62"/>
        <v>-1.1108190976784933</v>
      </c>
      <c r="AU191" s="59">
        <f ca="1">OFFSET('Summary w_Port_BF'!$A186,0,('Residual Comparison w_Port_BF'!$BU$10+1),1,1)</f>
        <v>4429</v>
      </c>
      <c r="AV191" s="64">
        <f t="shared" ca="1" si="58"/>
        <v>-2146</v>
      </c>
      <c r="AW191" s="47">
        <f t="shared" ca="1" si="59"/>
        <v>-0.93999123959702147</v>
      </c>
      <c r="AX191" s="9"/>
      <c r="AY191" s="9"/>
      <c r="AZ191" s="9"/>
      <c r="BA191" s="9"/>
      <c r="BB191" s="9"/>
      <c r="BC191" s="9"/>
      <c r="BD191" s="9"/>
      <c r="BE191" s="9"/>
      <c r="BF191" s="9"/>
      <c r="BG191" s="9"/>
      <c r="BH191" s="9"/>
      <c r="BI191" s="9"/>
      <c r="BJ191" s="9"/>
      <c r="BK191" s="9"/>
      <c r="BL191" s="9"/>
      <c r="BM191" s="9"/>
      <c r="BN191" s="9"/>
      <c r="BO191" s="9"/>
      <c r="BP191" s="9"/>
      <c r="BQ191" s="9"/>
    </row>
    <row r="192" spans="33:69" ht="14.4" thickTop="1" thickBot="1" x14ac:dyDescent="0.3">
      <c r="AG192" s="63">
        <f>'Summary w_Port_BF'!A187</f>
        <v>39573</v>
      </c>
      <c r="AH192" s="59">
        <f ca="1">OFFSET('Summary w_Port_BF'!$A187,0,('Residual Comparison w_Port_BF'!$BU$5+1),1,1)</f>
        <v>2261.8000000000002</v>
      </c>
      <c r="AI192" s="59">
        <f ca="1">OFFSET('Summary w_Port_BF'!$A187,0,('Residual Comparison w_Port_BF'!$BU$6+1),1,1)</f>
        <v>2396.5</v>
      </c>
      <c r="AJ192" s="64">
        <f t="shared" ca="1" si="53"/>
        <v>-134.69999999999982</v>
      </c>
      <c r="AK192" s="47">
        <f t="shared" ca="1" si="54"/>
        <v>-5.9554337253514812E-2</v>
      </c>
      <c r="AL192" s="59">
        <f ca="1">OFFSET('Summary w_Port_BF'!$A187,0,('Residual Comparison w_Port_BF'!$BU$7+1),1,1)</f>
        <v>2396.5</v>
      </c>
      <c r="AM192" s="64">
        <f t="shared" ca="1" si="60"/>
        <v>-134.69999999999982</v>
      </c>
      <c r="AN192" s="47">
        <f t="shared" ca="1" si="55"/>
        <v>-5.9554337253514812E-2</v>
      </c>
      <c r="AO192" s="59">
        <f ca="1">OFFSET('Summary w_Port_BF'!$A187,0,('Residual Comparison w_Port_BF'!$BU$8+1),1,1)</f>
        <v>2035.8999999999999</v>
      </c>
      <c r="AP192" s="64">
        <f t="shared" ca="1" si="56"/>
        <v>225.90000000000032</v>
      </c>
      <c r="AQ192" s="47">
        <f t="shared" ca="1" si="57"/>
        <v>9.9876204792643156E-2</v>
      </c>
      <c r="AR192" s="59">
        <f ca="1">OFFSET('Summary w_Port_BF'!$A187,0,('Residual Comparison w_Port_BF'!$BU$9+1),1,1)</f>
        <v>4213.3999999999996</v>
      </c>
      <c r="AS192" s="64">
        <f t="shared" ca="1" si="61"/>
        <v>-1951.5999999999995</v>
      </c>
      <c r="AT192" s="47">
        <f t="shared" ca="1" si="62"/>
        <v>-0.86285259527809677</v>
      </c>
      <c r="AU192" s="59">
        <f ca="1">OFFSET('Summary w_Port_BF'!$A187,0,('Residual Comparison w_Port_BF'!$BU$10+1),1,1)</f>
        <v>3941</v>
      </c>
      <c r="AV192" s="64">
        <f t="shared" ca="1" si="58"/>
        <v>-1679.1999999999998</v>
      </c>
      <c r="AW192" s="47">
        <f t="shared" ca="1" si="59"/>
        <v>-0.74241754354938527</v>
      </c>
      <c r="AX192" s="9"/>
      <c r="AY192" s="9"/>
      <c r="AZ192" s="9"/>
      <c r="BA192" s="9"/>
      <c r="BB192" s="9"/>
      <c r="BC192" s="9"/>
      <c r="BD192" s="9"/>
      <c r="BE192" s="9"/>
      <c r="BF192" s="9"/>
      <c r="BG192" s="9"/>
      <c r="BH192" s="9"/>
      <c r="BI192" s="9"/>
      <c r="BJ192" s="9"/>
      <c r="BK192" s="9"/>
      <c r="BL192" s="9"/>
      <c r="BM192" s="9"/>
      <c r="BN192" s="9"/>
      <c r="BO192" s="9"/>
      <c r="BP192" s="9"/>
      <c r="BQ192" s="9"/>
    </row>
    <row r="193" spans="33:69" ht="14.4" thickTop="1" thickBot="1" x14ac:dyDescent="0.3">
      <c r="AG193" s="63">
        <f>'Summary w_Port_BF'!A188</f>
        <v>39574</v>
      </c>
      <c r="AH193" s="59">
        <f ca="1">OFFSET('Summary w_Port_BF'!$A188,0,('Residual Comparison w_Port_BF'!$BU$5+1),1,1)</f>
        <v>2239.3000000000002</v>
      </c>
      <c r="AI193" s="59">
        <f ca="1">OFFSET('Summary w_Port_BF'!$A188,0,('Residual Comparison w_Port_BF'!$BU$6+1),1,1)</f>
        <v>2541</v>
      </c>
      <c r="AJ193" s="64">
        <f t="shared" ca="1" si="53"/>
        <v>-301.69999999999982</v>
      </c>
      <c r="AK193" s="47">
        <f t="shared" ca="1" si="54"/>
        <v>-0.1347296030009377</v>
      </c>
      <c r="AL193" s="59">
        <f ca="1">OFFSET('Summary w_Port_BF'!$A188,0,('Residual Comparison w_Port_BF'!$BU$7+1),1,1)</f>
        <v>2541</v>
      </c>
      <c r="AM193" s="64">
        <f t="shared" ca="1" si="60"/>
        <v>-301.69999999999982</v>
      </c>
      <c r="AN193" s="47">
        <f t="shared" ca="1" si="55"/>
        <v>-0.1347296030009377</v>
      </c>
      <c r="AO193" s="59">
        <f ca="1">OFFSET('Summary w_Port_BF'!$A188,0,('Residual Comparison w_Port_BF'!$BU$8+1),1,1)</f>
        <v>2208.9</v>
      </c>
      <c r="AP193" s="64">
        <f t="shared" ca="1" si="56"/>
        <v>30.400000000000091</v>
      </c>
      <c r="AQ193" s="47">
        <f t="shared" ca="1" si="57"/>
        <v>1.3575670968606301E-2</v>
      </c>
      <c r="AR193" s="59">
        <f ca="1">OFFSET('Summary w_Port_BF'!$A188,0,('Residual Comparison w_Port_BF'!$BU$9+1),1,1)</f>
        <v>3770.1</v>
      </c>
      <c r="AS193" s="64">
        <f t="shared" ca="1" si="61"/>
        <v>-1530.7999999999997</v>
      </c>
      <c r="AT193" s="47">
        <f t="shared" ca="1" si="62"/>
        <v>-0.68360648416915981</v>
      </c>
      <c r="AU193" s="59">
        <f ca="1">OFFSET('Summary w_Port_BF'!$A188,0,('Residual Comparison w_Port_BF'!$BU$10+1),1,1)</f>
        <v>3384</v>
      </c>
      <c r="AV193" s="64">
        <f t="shared" ca="1" si="58"/>
        <v>-1144.6999999999998</v>
      </c>
      <c r="AW193" s="47">
        <f t="shared" ca="1" si="59"/>
        <v>-0.51118653150538107</v>
      </c>
      <c r="AX193" s="9"/>
      <c r="AY193" s="9"/>
      <c r="AZ193" s="9"/>
      <c r="BA193" s="9"/>
      <c r="BB193" s="9"/>
      <c r="BC193" s="9"/>
      <c r="BD193" s="9"/>
      <c r="BE193" s="9"/>
      <c r="BF193" s="9"/>
      <c r="BG193" s="9"/>
      <c r="BH193" s="9"/>
      <c r="BI193" s="9"/>
      <c r="BJ193" s="9"/>
      <c r="BK193" s="9"/>
      <c r="BL193" s="9"/>
      <c r="BM193" s="9"/>
      <c r="BN193" s="9"/>
      <c r="BO193" s="9"/>
      <c r="BP193" s="9"/>
      <c r="BQ193" s="9"/>
    </row>
    <row r="194" spans="33:69" ht="14.4" thickTop="1" thickBot="1" x14ac:dyDescent="0.3">
      <c r="AG194" s="63">
        <f>'Summary w_Port_BF'!A189</f>
        <v>39575</v>
      </c>
      <c r="AH194" s="59">
        <f ca="1">OFFSET('Summary w_Port_BF'!$A189,0,('Residual Comparison w_Port_BF'!$BU$5+1),1,1)</f>
        <v>2006.9</v>
      </c>
      <c r="AI194" s="59">
        <f ca="1">OFFSET('Summary w_Port_BF'!$A189,0,('Residual Comparison w_Port_BF'!$BU$6+1),1,1)</f>
        <v>2607.2000000000003</v>
      </c>
      <c r="AJ194" s="64">
        <f t="shared" ca="1" si="53"/>
        <v>-600.30000000000018</v>
      </c>
      <c r="AK194" s="47">
        <f t="shared" ca="1" si="54"/>
        <v>-0.29911804275250392</v>
      </c>
      <c r="AL194" s="59">
        <f ca="1">OFFSET('Summary w_Port_BF'!$A189,0,('Residual Comparison w_Port_BF'!$BU$7+1),1,1)</f>
        <v>2607.2000000000003</v>
      </c>
      <c r="AM194" s="64">
        <f t="shared" ca="1" si="60"/>
        <v>-600.30000000000018</v>
      </c>
      <c r="AN194" s="47">
        <f t="shared" ca="1" si="55"/>
        <v>-0.29911804275250392</v>
      </c>
      <c r="AO194" s="59">
        <f ca="1">OFFSET('Summary w_Port_BF'!$A189,0,('Residual Comparison w_Port_BF'!$BU$8+1),1,1)</f>
        <v>2193.8000000000002</v>
      </c>
      <c r="AP194" s="64">
        <f t="shared" ca="1" si="56"/>
        <v>-186.90000000000009</v>
      </c>
      <c r="AQ194" s="47">
        <f t="shared" ca="1" si="57"/>
        <v>-9.3128705964422784E-2</v>
      </c>
      <c r="AR194" s="59">
        <f ca="1">OFFSET('Summary w_Port_BF'!$A189,0,('Residual Comparison w_Port_BF'!$BU$9+1),1,1)</f>
        <v>3391.5999999999995</v>
      </c>
      <c r="AS194" s="64">
        <f t="shared" ca="1" si="61"/>
        <v>-1384.6999999999994</v>
      </c>
      <c r="AT194" s="47">
        <f t="shared" ca="1" si="62"/>
        <v>-0.68996960486322156</v>
      </c>
      <c r="AU194" s="59">
        <f ca="1">OFFSET('Summary w_Port_BF'!$A189,0,('Residual Comparison w_Port_BF'!$BU$10+1),1,1)</f>
        <v>3226.3</v>
      </c>
      <c r="AV194" s="64">
        <f t="shared" ca="1" si="58"/>
        <v>-1219.4000000000001</v>
      </c>
      <c r="AW194" s="47">
        <f t="shared" ca="1" si="59"/>
        <v>-0.60760376700383678</v>
      </c>
      <c r="AX194" s="9"/>
      <c r="AY194" s="9"/>
      <c r="AZ194" s="9"/>
      <c r="BA194" s="9"/>
      <c r="BB194" s="9"/>
      <c r="BC194" s="9"/>
      <c r="BD194" s="9"/>
      <c r="BE194" s="9"/>
      <c r="BF194" s="9"/>
      <c r="BG194" s="9"/>
      <c r="BH194" s="9"/>
      <c r="BI194" s="9"/>
      <c r="BJ194" s="9"/>
      <c r="BK194" s="9"/>
      <c r="BL194" s="9"/>
      <c r="BM194" s="9"/>
      <c r="BN194" s="9"/>
      <c r="BO194" s="9"/>
      <c r="BP194" s="9"/>
      <c r="BQ194" s="9"/>
    </row>
    <row r="195" spans="33:69" ht="14.4" thickTop="1" thickBot="1" x14ac:dyDescent="0.3">
      <c r="AG195" s="63">
        <f>'Summary w_Port_BF'!A190</f>
        <v>39576</v>
      </c>
      <c r="AH195" s="59">
        <f ca="1">OFFSET('Summary w_Port_BF'!$A190,0,('Residual Comparison w_Port_BF'!$BU$5+1),1,1)</f>
        <v>1941.1</v>
      </c>
      <c r="AI195" s="59">
        <f ca="1">OFFSET('Summary w_Port_BF'!$A190,0,('Residual Comparison w_Port_BF'!$BU$6+1),1,1)</f>
        <v>2659.1</v>
      </c>
      <c r="AJ195" s="64">
        <f t="shared" ca="1" si="53"/>
        <v>-718</v>
      </c>
      <c r="AK195" s="47">
        <f t="shared" ca="1" si="54"/>
        <v>-0.36989335943537172</v>
      </c>
      <c r="AL195" s="59">
        <f ca="1">OFFSET('Summary w_Port_BF'!$A190,0,('Residual Comparison w_Port_BF'!$BU$7+1),1,1)</f>
        <v>2659.1</v>
      </c>
      <c r="AM195" s="64">
        <f t="shared" ca="1" si="60"/>
        <v>-718</v>
      </c>
      <c r="AN195" s="47">
        <f t="shared" ca="1" si="55"/>
        <v>-0.36989335943537172</v>
      </c>
      <c r="AO195" s="59">
        <f ca="1">OFFSET('Summary w_Port_BF'!$A190,0,('Residual Comparison w_Port_BF'!$BU$8+1),1,1)</f>
        <v>2212.5</v>
      </c>
      <c r="AP195" s="64">
        <f t="shared" ca="1" si="56"/>
        <v>-271.40000000000009</v>
      </c>
      <c r="AQ195" s="47">
        <f t="shared" ca="1" si="57"/>
        <v>-0.13981762917933135</v>
      </c>
      <c r="AR195" s="59">
        <f ca="1">OFFSET('Summary w_Port_BF'!$A190,0,('Residual Comparison w_Port_BF'!$BU$9+1),1,1)</f>
        <v>2990.5</v>
      </c>
      <c r="AS195" s="64">
        <f t="shared" ca="1" si="61"/>
        <v>-1049.4000000000001</v>
      </c>
      <c r="AT195" s="47">
        <f t="shared" ca="1" si="62"/>
        <v>-0.54062129720261709</v>
      </c>
      <c r="AU195" s="59">
        <f ca="1">OFFSET('Summary w_Port_BF'!$A190,0,('Residual Comparison w_Port_BF'!$BU$10+1),1,1)</f>
        <v>2916</v>
      </c>
      <c r="AV195" s="64">
        <f t="shared" ca="1" si="58"/>
        <v>-974.90000000000009</v>
      </c>
      <c r="AW195" s="47">
        <f t="shared" ca="1" si="59"/>
        <v>-0.50224099737262384</v>
      </c>
      <c r="AX195" s="9"/>
      <c r="AY195" s="9"/>
      <c r="AZ195" s="9"/>
      <c r="BA195" s="9"/>
      <c r="BB195" s="9"/>
      <c r="BC195" s="9"/>
      <c r="BD195" s="9"/>
      <c r="BE195" s="9"/>
      <c r="BF195" s="9"/>
      <c r="BG195" s="9"/>
      <c r="BH195" s="9"/>
      <c r="BI195" s="9"/>
      <c r="BJ195" s="9"/>
      <c r="BK195" s="9"/>
      <c r="BL195" s="9"/>
      <c r="BM195" s="9"/>
      <c r="BN195" s="9"/>
      <c r="BO195" s="9"/>
      <c r="BP195" s="9"/>
      <c r="BQ195" s="9"/>
    </row>
    <row r="196" spans="33:69" ht="14.4" thickTop="1" thickBot="1" x14ac:dyDescent="0.3">
      <c r="AG196" s="63">
        <f>'Summary w_Port_BF'!A191</f>
        <v>39577</v>
      </c>
      <c r="AH196" s="59">
        <f ca="1">OFFSET('Summary w_Port_BF'!$A191,0,('Residual Comparison w_Port_BF'!$BU$5+1),1,1)</f>
        <v>2066.7000000000003</v>
      </c>
      <c r="AI196" s="59">
        <f ca="1">OFFSET('Summary w_Port_BF'!$A191,0,('Residual Comparison w_Port_BF'!$BU$6+1),1,1)</f>
        <v>2721.6</v>
      </c>
      <c r="AJ196" s="64">
        <f t="shared" ca="1" si="53"/>
        <v>-654.89999999999964</v>
      </c>
      <c r="AK196" s="47">
        <f t="shared" ca="1" si="54"/>
        <v>-0.31688198577442278</v>
      </c>
      <c r="AL196" s="59">
        <f ca="1">OFFSET('Summary w_Port_BF'!$A191,0,('Residual Comparison w_Port_BF'!$BU$7+1),1,1)</f>
        <v>2721.6</v>
      </c>
      <c r="AM196" s="64">
        <f t="shared" ca="1" si="60"/>
        <v>-654.89999999999964</v>
      </c>
      <c r="AN196" s="47">
        <f t="shared" ca="1" si="55"/>
        <v>-0.31688198577442278</v>
      </c>
      <c r="AO196" s="59">
        <f ca="1">OFFSET('Summary w_Port_BF'!$A191,0,('Residual Comparison w_Port_BF'!$BU$8+1),1,1)</f>
        <v>2475.3000000000006</v>
      </c>
      <c r="AP196" s="64">
        <f t="shared" ca="1" si="56"/>
        <v>-408.60000000000036</v>
      </c>
      <c r="AQ196" s="47">
        <f t="shared" ca="1" si="57"/>
        <v>-0.19770648860502266</v>
      </c>
      <c r="AR196" s="59">
        <f ca="1">OFFSET('Summary w_Port_BF'!$A191,0,('Residual Comparison w_Port_BF'!$BU$9+1),1,1)</f>
        <v>3485.6</v>
      </c>
      <c r="AS196" s="64">
        <f t="shared" ca="1" si="61"/>
        <v>-1418.8999999999996</v>
      </c>
      <c r="AT196" s="47">
        <f t="shared" ca="1" si="62"/>
        <v>-0.68655344268640806</v>
      </c>
      <c r="AU196" s="59">
        <f ca="1">OFFSET('Summary w_Port_BF'!$A191,0,('Residual Comparison w_Port_BF'!$BU$10+1),1,1)</f>
        <v>3218.8</v>
      </c>
      <c r="AV196" s="64">
        <f t="shared" ca="1" si="58"/>
        <v>-1152.0999999999999</v>
      </c>
      <c r="AW196" s="47">
        <f t="shared" ca="1" si="59"/>
        <v>-0.5574587506653117</v>
      </c>
      <c r="AX196" s="9"/>
      <c r="AY196" s="9"/>
      <c r="AZ196" s="9"/>
      <c r="BA196" s="9"/>
      <c r="BB196" s="9"/>
      <c r="BC196" s="9"/>
      <c r="BD196" s="9"/>
      <c r="BE196" s="9"/>
      <c r="BF196" s="9"/>
      <c r="BG196" s="9"/>
      <c r="BH196" s="9"/>
      <c r="BI196" s="9"/>
      <c r="BJ196" s="9"/>
      <c r="BK196" s="9"/>
      <c r="BL196" s="9"/>
      <c r="BM196" s="9"/>
      <c r="BN196" s="9"/>
      <c r="BO196" s="9"/>
      <c r="BP196" s="9"/>
      <c r="BQ196" s="9"/>
    </row>
    <row r="197" spans="33:69" ht="14.4" thickTop="1" thickBot="1" x14ac:dyDescent="0.3">
      <c r="AG197" s="63">
        <f>'Summary w_Port_BF'!A192</f>
        <v>39578</v>
      </c>
      <c r="AH197" s="59">
        <f ca="1">OFFSET('Summary w_Port_BF'!$A192,0,('Residual Comparison w_Port_BF'!$BU$5+1),1,1)</f>
        <v>2274</v>
      </c>
      <c r="AI197" s="59">
        <f ca="1">OFFSET('Summary w_Port_BF'!$A192,0,('Residual Comparison w_Port_BF'!$BU$6+1),1,1)</f>
        <v>3012.5999999999995</v>
      </c>
      <c r="AJ197" s="64">
        <f t="shared" ca="1" si="53"/>
        <v>-738.59999999999945</v>
      </c>
      <c r="AK197" s="47">
        <f t="shared" ca="1" si="54"/>
        <v>-0.32480211081794169</v>
      </c>
      <c r="AL197" s="59">
        <f ca="1">OFFSET('Summary w_Port_BF'!$A192,0,('Residual Comparison w_Port_BF'!$BU$7+1),1,1)</f>
        <v>3012.5999999999995</v>
      </c>
      <c r="AM197" s="64">
        <f t="shared" ca="1" si="60"/>
        <v>-738.59999999999945</v>
      </c>
      <c r="AN197" s="47">
        <f t="shared" ca="1" si="55"/>
        <v>-0.32480211081794169</v>
      </c>
      <c r="AO197" s="59">
        <f ca="1">OFFSET('Summary w_Port_BF'!$A192,0,('Residual Comparison w_Port_BF'!$BU$8+1),1,1)</f>
        <v>2531.5</v>
      </c>
      <c r="AP197" s="64">
        <f t="shared" ca="1" si="56"/>
        <v>-257.5</v>
      </c>
      <c r="AQ197" s="47">
        <f t="shared" ca="1" si="57"/>
        <v>-0.11323658751099384</v>
      </c>
      <c r="AR197" s="59">
        <f ca="1">OFFSET('Summary w_Port_BF'!$A192,0,('Residual Comparison w_Port_BF'!$BU$9+1),1,1)</f>
        <v>3620.4</v>
      </c>
      <c r="AS197" s="64">
        <f t="shared" ca="1" si="61"/>
        <v>-1346.4</v>
      </c>
      <c r="AT197" s="47">
        <f t="shared" ca="1" si="62"/>
        <v>-0.59208443271767819</v>
      </c>
      <c r="AU197" s="59">
        <f ca="1">OFFSET('Summary w_Port_BF'!$A192,0,('Residual Comparison w_Port_BF'!$BU$10+1),1,1)</f>
        <v>3150.6</v>
      </c>
      <c r="AV197" s="64">
        <f t="shared" ca="1" si="58"/>
        <v>-876.59999999999991</v>
      </c>
      <c r="AW197" s="47">
        <f t="shared" ca="1" si="59"/>
        <v>-0.3854881266490765</v>
      </c>
      <c r="AX197" s="9"/>
      <c r="AY197" s="9"/>
      <c r="AZ197" s="9"/>
      <c r="BA197" s="9"/>
      <c r="BB197" s="9"/>
      <c r="BC197" s="9"/>
      <c r="BD197" s="9"/>
      <c r="BE197" s="9"/>
      <c r="BF197" s="9"/>
      <c r="BG197" s="9"/>
      <c r="BH197" s="9"/>
      <c r="BI197" s="9"/>
      <c r="BJ197" s="9"/>
      <c r="BK197" s="9"/>
      <c r="BL197" s="9"/>
      <c r="BM197" s="9"/>
      <c r="BN197" s="9"/>
      <c r="BO197" s="9"/>
      <c r="BP197" s="9"/>
      <c r="BQ197" s="9"/>
    </row>
    <row r="198" spans="33:69" ht="14.4" thickTop="1" thickBot="1" x14ac:dyDescent="0.3">
      <c r="AG198" s="63">
        <f>'Summary w_Port_BF'!A193</f>
        <v>39579</v>
      </c>
      <c r="AH198" s="59">
        <f ca="1">OFFSET('Summary w_Port_BF'!$A193,0,('Residual Comparison w_Port_BF'!$BU$5+1),1,1)</f>
        <v>2383</v>
      </c>
      <c r="AI198" s="59">
        <f ca="1">OFFSET('Summary w_Port_BF'!$A193,0,('Residual Comparison w_Port_BF'!$BU$6+1),1,1)</f>
        <v>3028.9</v>
      </c>
      <c r="AJ198" s="64">
        <f t="shared" ca="1" si="53"/>
        <v>-645.90000000000009</v>
      </c>
      <c r="AK198" s="47">
        <f t="shared" ca="1" si="54"/>
        <v>-0.27104490138480908</v>
      </c>
      <c r="AL198" s="59">
        <f ca="1">OFFSET('Summary w_Port_BF'!$A193,0,('Residual Comparison w_Port_BF'!$BU$7+1),1,1)</f>
        <v>3028.9</v>
      </c>
      <c r="AM198" s="64">
        <f t="shared" ca="1" si="60"/>
        <v>-645.90000000000009</v>
      </c>
      <c r="AN198" s="47">
        <f t="shared" ca="1" si="55"/>
        <v>-0.27104490138480908</v>
      </c>
      <c r="AO198" s="59">
        <f ca="1">OFFSET('Summary w_Port_BF'!$A193,0,('Residual Comparison w_Port_BF'!$BU$8+1),1,1)</f>
        <v>2871.9</v>
      </c>
      <c r="AP198" s="64">
        <f t="shared" ca="1" si="56"/>
        <v>-488.90000000000009</v>
      </c>
      <c r="AQ198" s="47">
        <f t="shared" ca="1" si="57"/>
        <v>-0.20516156105749059</v>
      </c>
      <c r="AR198" s="59">
        <f ca="1">OFFSET('Summary w_Port_BF'!$A193,0,('Residual Comparison w_Port_BF'!$BU$9+1),1,1)</f>
        <v>3681.3</v>
      </c>
      <c r="AS198" s="64">
        <f t="shared" ca="1" si="61"/>
        <v>-1298.3000000000002</v>
      </c>
      <c r="AT198" s="47">
        <f t="shared" ca="1" si="62"/>
        <v>-0.54481745698699124</v>
      </c>
      <c r="AU198" s="59">
        <f ca="1">OFFSET('Summary w_Port_BF'!$A193,0,('Residual Comparison w_Port_BF'!$BU$10+1),1,1)</f>
        <v>3056.6</v>
      </c>
      <c r="AV198" s="64">
        <f t="shared" ca="1" si="58"/>
        <v>-673.59999999999991</v>
      </c>
      <c r="AW198" s="47">
        <f t="shared" ca="1" si="59"/>
        <v>-0.28266890474192191</v>
      </c>
      <c r="AX198" s="9"/>
      <c r="AY198" s="9"/>
      <c r="AZ198" s="9"/>
      <c r="BA198" s="9"/>
      <c r="BB198" s="9"/>
      <c r="BC198" s="9"/>
      <c r="BD198" s="9"/>
      <c r="BE198" s="9"/>
      <c r="BF198" s="9"/>
      <c r="BG198" s="9"/>
      <c r="BH198" s="9"/>
      <c r="BI198" s="9"/>
      <c r="BJ198" s="9"/>
      <c r="BK198" s="9"/>
      <c r="BL198" s="9"/>
      <c r="BM198" s="9"/>
      <c r="BN198" s="9"/>
      <c r="BO198" s="9"/>
      <c r="BP198" s="9"/>
      <c r="BQ198" s="9"/>
    </row>
    <row r="199" spans="33:69" ht="14.4" thickTop="1" thickBot="1" x14ac:dyDescent="0.3">
      <c r="AG199" s="63">
        <f>'Summary w_Port_BF'!A194</f>
        <v>39580</v>
      </c>
      <c r="AH199" s="59">
        <f ca="1">OFFSET('Summary w_Port_BF'!$A194,0,('Residual Comparison w_Port_BF'!$BU$5+1),1,1)</f>
        <v>2578</v>
      </c>
      <c r="AI199" s="59">
        <f ca="1">OFFSET('Summary w_Port_BF'!$A194,0,('Residual Comparison w_Port_BF'!$BU$6+1),1,1)</f>
        <v>3083.3</v>
      </c>
      <c r="AJ199" s="64">
        <f t="shared" ref="AJ199:AJ262" ca="1" si="63">IF($AI199=0,0,$AH199-AI199)</f>
        <v>-505.30000000000018</v>
      </c>
      <c r="AK199" s="47">
        <f t="shared" ref="AK199:AK262" ca="1" si="64">AJ199/$AH199</f>
        <v>-0.19600465477114049</v>
      </c>
      <c r="AL199" s="59">
        <f ca="1">OFFSET('Summary w_Port_BF'!$A194,0,('Residual Comparison w_Port_BF'!$BU$7+1),1,1)</f>
        <v>3083.3</v>
      </c>
      <c r="AM199" s="64">
        <f t="shared" ca="1" si="60"/>
        <v>-505.30000000000018</v>
      </c>
      <c r="AN199" s="47">
        <f t="shared" ref="AN199:AN262" ca="1" si="65">AM199/$AH199</f>
        <v>-0.19600465477114049</v>
      </c>
      <c r="AO199" s="59">
        <f ca="1">OFFSET('Summary w_Port_BF'!$A194,0,('Residual Comparison w_Port_BF'!$BU$8+1),1,1)</f>
        <v>2914.7000000000003</v>
      </c>
      <c r="AP199" s="64">
        <f t="shared" ref="AP199:AP262" ca="1" si="66">IF($AO199=0,0,$AH199-AO199)</f>
        <v>-336.70000000000027</v>
      </c>
      <c r="AQ199" s="47">
        <f t="shared" ref="AQ199:AQ262" ca="1" si="67">AP199/$AH199</f>
        <v>-0.13060512024825457</v>
      </c>
      <c r="AR199" s="59">
        <f ca="1">OFFSET('Summary w_Port_BF'!$A194,0,('Residual Comparison w_Port_BF'!$BU$9+1),1,1)</f>
        <v>3918.6000000000004</v>
      </c>
      <c r="AS199" s="64">
        <f t="shared" ca="1" si="61"/>
        <v>-1340.6000000000004</v>
      </c>
      <c r="AT199" s="47">
        <f t="shared" ca="1" si="62"/>
        <v>-0.52001551590380157</v>
      </c>
      <c r="AU199" s="59">
        <f ca="1">OFFSET('Summary w_Port_BF'!$A194,0,('Residual Comparison w_Port_BF'!$BU$10+1),1,1)</f>
        <v>2621.4</v>
      </c>
      <c r="AV199" s="64">
        <f t="shared" ref="AV199:AV262" ca="1" si="68">IF($AU199=0,0,$AH199-AU199)</f>
        <v>-43.400000000000091</v>
      </c>
      <c r="AW199" s="47">
        <f t="shared" ref="AW199:AW262" ca="1" si="69">AV199/$AH199</f>
        <v>-1.6834755624515162E-2</v>
      </c>
      <c r="AX199" s="9"/>
      <c r="AY199" s="9"/>
      <c r="AZ199" s="9"/>
      <c r="BA199" s="9"/>
      <c r="BB199" s="9"/>
      <c r="BC199" s="9"/>
      <c r="BD199" s="9"/>
      <c r="BE199" s="9"/>
      <c r="BF199" s="9"/>
      <c r="BG199" s="9"/>
      <c r="BH199" s="9"/>
      <c r="BI199" s="9"/>
      <c r="BJ199" s="9"/>
      <c r="BK199" s="9"/>
      <c r="BL199" s="9"/>
      <c r="BM199" s="9"/>
      <c r="BN199" s="9"/>
      <c r="BO199" s="9"/>
      <c r="BP199" s="9"/>
      <c r="BQ199" s="9"/>
    </row>
    <row r="200" spans="33:69" ht="14.4" thickTop="1" thickBot="1" x14ac:dyDescent="0.3">
      <c r="AG200" s="63">
        <f>'Summary w_Port_BF'!A195</f>
        <v>39581</v>
      </c>
      <c r="AH200" s="59">
        <f ca="1">OFFSET('Summary w_Port_BF'!$A195,0,('Residual Comparison w_Port_BF'!$BU$5+1),1,1)</f>
        <v>2511</v>
      </c>
      <c r="AI200" s="59">
        <f ca="1">OFFSET('Summary w_Port_BF'!$A195,0,('Residual Comparison w_Port_BF'!$BU$6+1),1,1)</f>
        <v>3204</v>
      </c>
      <c r="AJ200" s="64">
        <f t="shared" ca="1" si="63"/>
        <v>-693</v>
      </c>
      <c r="AK200" s="47">
        <f t="shared" ca="1" si="64"/>
        <v>-0.27598566308243727</v>
      </c>
      <c r="AL200" s="59">
        <f ca="1">OFFSET('Summary w_Port_BF'!$A195,0,('Residual Comparison w_Port_BF'!$BU$7+1),1,1)</f>
        <v>3204</v>
      </c>
      <c r="AM200" s="64">
        <f t="shared" ref="AM200:AM263" ca="1" si="70">IF($AL200=0,0,$AH200-AL200)</f>
        <v>-693</v>
      </c>
      <c r="AN200" s="47">
        <f t="shared" ca="1" si="65"/>
        <v>-0.27598566308243727</v>
      </c>
      <c r="AO200" s="59">
        <f ca="1">OFFSET('Summary w_Port_BF'!$A195,0,('Residual Comparison w_Port_BF'!$BU$8+1),1,1)</f>
        <v>2528.4</v>
      </c>
      <c r="AP200" s="64">
        <f t="shared" ca="1" si="66"/>
        <v>-17.400000000000091</v>
      </c>
      <c r="AQ200" s="47">
        <f t="shared" ca="1" si="67"/>
        <v>-6.9295101553166431E-3</v>
      </c>
      <c r="AR200" s="59">
        <f ca="1">OFFSET('Summary w_Port_BF'!$A195,0,('Residual Comparison w_Port_BF'!$BU$9+1),1,1)</f>
        <v>4403.3</v>
      </c>
      <c r="AS200" s="64">
        <f t="shared" ref="AS200:AS263" ca="1" si="71">IF($AR200=0,0,$AH200-AR200)</f>
        <v>-1892.3000000000002</v>
      </c>
      <c r="AT200" s="47">
        <f t="shared" ref="AT200:AT263" ca="1" si="72">AS200/$AH200</f>
        <v>-0.75360414177618484</v>
      </c>
      <c r="AU200" s="59">
        <f ca="1">OFFSET('Summary w_Port_BF'!$A195,0,('Residual Comparison w_Port_BF'!$BU$10+1),1,1)</f>
        <v>2229.9</v>
      </c>
      <c r="AV200" s="64">
        <f t="shared" ca="1" si="68"/>
        <v>281.09999999999991</v>
      </c>
      <c r="AW200" s="47">
        <f t="shared" ca="1" si="69"/>
        <v>0.11194743130226997</v>
      </c>
      <c r="AX200" s="9"/>
      <c r="AY200" s="9"/>
      <c r="AZ200" s="9"/>
      <c r="BA200" s="9"/>
      <c r="BB200" s="9"/>
      <c r="BC200" s="9"/>
      <c r="BD200" s="9"/>
      <c r="BE200" s="9"/>
      <c r="BF200" s="9"/>
      <c r="BG200" s="9"/>
      <c r="BH200" s="9"/>
      <c r="BI200" s="9"/>
      <c r="BJ200" s="9"/>
      <c r="BK200" s="9"/>
      <c r="BL200" s="9"/>
      <c r="BM200" s="9"/>
      <c r="BN200" s="9"/>
      <c r="BO200" s="9"/>
      <c r="BP200" s="9"/>
      <c r="BQ200" s="9"/>
    </row>
    <row r="201" spans="33:69" ht="14.4" thickTop="1" thickBot="1" x14ac:dyDescent="0.3">
      <c r="AG201" s="63">
        <f>'Summary w_Port_BF'!A196</f>
        <v>39582</v>
      </c>
      <c r="AH201" s="59">
        <f ca="1">OFFSET('Summary w_Port_BF'!$A196,0,('Residual Comparison w_Port_BF'!$BU$5+1),1,1)</f>
        <v>2652</v>
      </c>
      <c r="AI201" s="59">
        <f ca="1">OFFSET('Summary w_Port_BF'!$A196,0,('Residual Comparison w_Port_BF'!$BU$6+1),1,1)</f>
        <v>3259.9</v>
      </c>
      <c r="AJ201" s="64">
        <f t="shared" ca="1" si="63"/>
        <v>-607.90000000000009</v>
      </c>
      <c r="AK201" s="47">
        <f t="shared" ca="1" si="64"/>
        <v>-0.22922322775263956</v>
      </c>
      <c r="AL201" s="59">
        <f ca="1">OFFSET('Summary w_Port_BF'!$A196,0,('Residual Comparison w_Port_BF'!$BU$7+1),1,1)</f>
        <v>3259.9</v>
      </c>
      <c r="AM201" s="64">
        <f t="shared" ca="1" si="70"/>
        <v>-607.90000000000009</v>
      </c>
      <c r="AN201" s="47">
        <f t="shared" ca="1" si="65"/>
        <v>-0.22922322775263956</v>
      </c>
      <c r="AO201" s="59">
        <f ca="1">OFFSET('Summary w_Port_BF'!$A196,0,('Residual Comparison w_Port_BF'!$BU$8+1),1,1)</f>
        <v>2435.1</v>
      </c>
      <c r="AP201" s="64">
        <f t="shared" ca="1" si="66"/>
        <v>216.90000000000009</v>
      </c>
      <c r="AQ201" s="47">
        <f t="shared" ca="1" si="67"/>
        <v>8.178733031674211E-2</v>
      </c>
      <c r="AR201" s="59">
        <f ca="1">OFFSET('Summary w_Port_BF'!$A196,0,('Residual Comparison w_Port_BF'!$BU$9+1),1,1)</f>
        <v>4146.5</v>
      </c>
      <c r="AS201" s="64">
        <f t="shared" ca="1" si="71"/>
        <v>-1494.5</v>
      </c>
      <c r="AT201" s="47">
        <f t="shared" ca="1" si="72"/>
        <v>-0.56353695324283559</v>
      </c>
      <c r="AU201" s="59">
        <f ca="1">OFFSET('Summary w_Port_BF'!$A196,0,('Residual Comparison w_Port_BF'!$BU$10+1),1,1)</f>
        <v>2385.6999999999998</v>
      </c>
      <c r="AV201" s="64">
        <f t="shared" ca="1" si="68"/>
        <v>266.30000000000018</v>
      </c>
      <c r="AW201" s="47">
        <f t="shared" ca="1" si="69"/>
        <v>0.10041478129713431</v>
      </c>
      <c r="AX201" s="9"/>
      <c r="AY201" s="9"/>
      <c r="AZ201" s="9"/>
      <c r="BA201" s="9"/>
      <c r="BB201" s="9"/>
      <c r="BC201" s="9"/>
      <c r="BD201" s="9"/>
      <c r="BE201" s="9"/>
      <c r="BF201" s="9"/>
      <c r="BG201" s="9"/>
      <c r="BH201" s="9"/>
      <c r="BI201" s="9"/>
      <c r="BJ201" s="9"/>
      <c r="BK201" s="9"/>
      <c r="BL201" s="9"/>
      <c r="BM201" s="9"/>
      <c r="BN201" s="9"/>
      <c r="BO201" s="9"/>
      <c r="BP201" s="9"/>
      <c r="BQ201" s="9"/>
    </row>
    <row r="202" spans="33:69" ht="14.4" thickTop="1" thickBot="1" x14ac:dyDescent="0.3">
      <c r="AG202" s="63">
        <f>'Summary w_Port_BF'!A197</f>
        <v>39583</v>
      </c>
      <c r="AH202" s="59">
        <f ca="1">OFFSET('Summary w_Port_BF'!$A197,0,('Residual Comparison w_Port_BF'!$BU$5+1),1,1)</f>
        <v>2841</v>
      </c>
      <c r="AI202" s="59">
        <f ca="1">OFFSET('Summary w_Port_BF'!$A197,0,('Residual Comparison w_Port_BF'!$BU$6+1),1,1)</f>
        <v>3308.1</v>
      </c>
      <c r="AJ202" s="64">
        <f t="shared" ca="1" si="63"/>
        <v>-467.09999999999991</v>
      </c>
      <c r="AK202" s="47">
        <f t="shared" ca="1" si="64"/>
        <v>-0.16441393875395985</v>
      </c>
      <c r="AL202" s="59">
        <f ca="1">OFFSET('Summary w_Port_BF'!$A197,0,('Residual Comparison w_Port_BF'!$BU$7+1),1,1)</f>
        <v>3308.1</v>
      </c>
      <c r="AM202" s="64">
        <f t="shared" ca="1" si="70"/>
        <v>-467.09999999999991</v>
      </c>
      <c r="AN202" s="47">
        <f t="shared" ca="1" si="65"/>
        <v>-0.16441393875395985</v>
      </c>
      <c r="AO202" s="59">
        <f ca="1">OFFSET('Summary w_Port_BF'!$A197,0,('Residual Comparison w_Port_BF'!$BU$8+1),1,1)</f>
        <v>2431.9</v>
      </c>
      <c r="AP202" s="64">
        <f t="shared" ca="1" si="66"/>
        <v>409.09999999999991</v>
      </c>
      <c r="AQ202" s="47">
        <f t="shared" ca="1" si="67"/>
        <v>0.14399859204505452</v>
      </c>
      <c r="AR202" s="59">
        <f ca="1">OFFSET('Summary w_Port_BF'!$A197,0,('Residual Comparison w_Port_BF'!$BU$9+1),1,1)</f>
        <v>4371</v>
      </c>
      <c r="AS202" s="64">
        <f t="shared" ca="1" si="71"/>
        <v>-1530</v>
      </c>
      <c r="AT202" s="47">
        <f t="shared" ca="1" si="72"/>
        <v>-0.53854276663146783</v>
      </c>
      <c r="AU202" s="59">
        <f ca="1">OFFSET('Summary w_Port_BF'!$A197,0,('Residual Comparison w_Port_BF'!$BU$10+1),1,1)</f>
        <v>2542.4</v>
      </c>
      <c r="AV202" s="64">
        <f t="shared" ca="1" si="68"/>
        <v>298.59999999999991</v>
      </c>
      <c r="AW202" s="47">
        <f t="shared" ca="1" si="69"/>
        <v>0.10510383667722629</v>
      </c>
      <c r="AX202" s="9"/>
      <c r="AY202" s="9"/>
      <c r="AZ202" s="9"/>
      <c r="BA202" s="9"/>
      <c r="BB202" s="9"/>
      <c r="BC202" s="9"/>
      <c r="BD202" s="9"/>
      <c r="BE202" s="9"/>
      <c r="BF202" s="9"/>
      <c r="BG202" s="9"/>
      <c r="BH202" s="9"/>
      <c r="BI202" s="9"/>
      <c r="BJ202" s="9"/>
      <c r="BK202" s="9"/>
      <c r="BL202" s="9"/>
      <c r="BM202" s="9"/>
      <c r="BN202" s="9"/>
      <c r="BO202" s="9"/>
      <c r="BP202" s="9"/>
      <c r="BQ202" s="9"/>
    </row>
    <row r="203" spans="33:69" ht="14.4" thickTop="1" thickBot="1" x14ac:dyDescent="0.3">
      <c r="AG203" s="63">
        <f>'Summary w_Port_BF'!A198</f>
        <v>39584</v>
      </c>
      <c r="AH203" s="59">
        <f ca="1">OFFSET('Summary w_Port_BF'!$A198,0,('Residual Comparison w_Port_BF'!$BU$5+1),1,1)</f>
        <v>2489</v>
      </c>
      <c r="AI203" s="59">
        <f ca="1">OFFSET('Summary w_Port_BF'!$A198,0,('Residual Comparison w_Port_BF'!$BU$6+1),1,1)</f>
        <v>3330.4</v>
      </c>
      <c r="AJ203" s="64">
        <f t="shared" ca="1" si="63"/>
        <v>-841.40000000000009</v>
      </c>
      <c r="AK203" s="47">
        <f t="shared" ca="1" si="64"/>
        <v>-0.3380474085978305</v>
      </c>
      <c r="AL203" s="59">
        <f ca="1">OFFSET('Summary w_Port_BF'!$A198,0,('Residual Comparison w_Port_BF'!$BU$7+1),1,1)</f>
        <v>3330.4</v>
      </c>
      <c r="AM203" s="64">
        <f t="shared" ca="1" si="70"/>
        <v>-841.40000000000009</v>
      </c>
      <c r="AN203" s="47">
        <f t="shared" ca="1" si="65"/>
        <v>-0.3380474085978305</v>
      </c>
      <c r="AO203" s="59">
        <f ca="1">OFFSET('Summary w_Port_BF'!$A198,0,('Residual Comparison w_Port_BF'!$BU$8+1),1,1)</f>
        <v>2765.3</v>
      </c>
      <c r="AP203" s="64">
        <f t="shared" ca="1" si="66"/>
        <v>-276.30000000000018</v>
      </c>
      <c r="AQ203" s="47">
        <f t="shared" ca="1" si="67"/>
        <v>-0.11100843712334278</v>
      </c>
      <c r="AR203" s="59">
        <f ca="1">OFFSET('Summary w_Port_BF'!$A198,0,('Residual Comparison w_Port_BF'!$BU$9+1),1,1)</f>
        <v>4445.8</v>
      </c>
      <c r="AS203" s="64">
        <f t="shared" ca="1" si="71"/>
        <v>-1956.8000000000002</v>
      </c>
      <c r="AT203" s="47">
        <f t="shared" ca="1" si="72"/>
        <v>-0.78617918842908807</v>
      </c>
      <c r="AU203" s="59">
        <f ca="1">OFFSET('Summary w_Port_BF'!$A198,0,('Residual Comparison w_Port_BF'!$BU$10+1),1,1)</f>
        <v>2598.9</v>
      </c>
      <c r="AV203" s="64">
        <f t="shared" ca="1" si="68"/>
        <v>-109.90000000000009</v>
      </c>
      <c r="AW203" s="47">
        <f t="shared" ca="1" si="69"/>
        <v>-4.4154278826838124E-2</v>
      </c>
      <c r="AX203" s="9"/>
      <c r="AY203" s="9"/>
      <c r="AZ203" s="9"/>
      <c r="BA203" s="9"/>
      <c r="BB203" s="9"/>
      <c r="BC203" s="9"/>
      <c r="BD203" s="9"/>
      <c r="BE203" s="9"/>
      <c r="BF203" s="9"/>
      <c r="BG203" s="9"/>
      <c r="BH203" s="9"/>
      <c r="BI203" s="9"/>
      <c r="BJ203" s="9"/>
      <c r="BK203" s="9"/>
      <c r="BL203" s="9"/>
      <c r="BM203" s="9"/>
      <c r="BN203" s="9"/>
      <c r="BO203" s="9"/>
      <c r="BP203" s="9"/>
      <c r="BQ203" s="9"/>
    </row>
    <row r="204" spans="33:69" ht="14.4" thickTop="1" thickBot="1" x14ac:dyDescent="0.3">
      <c r="AG204" s="63">
        <f>'Summary w_Port_BF'!A199</f>
        <v>39585</v>
      </c>
      <c r="AH204" s="59">
        <f ca="1">OFFSET('Summary w_Port_BF'!$A199,0,('Residual Comparison w_Port_BF'!$BU$5+1),1,1)</f>
        <v>2536.5</v>
      </c>
      <c r="AI204" s="59">
        <f ca="1">OFFSET('Summary w_Port_BF'!$A199,0,('Residual Comparison w_Port_BF'!$BU$6+1),1,1)</f>
        <v>3386.9000000000005</v>
      </c>
      <c r="AJ204" s="64">
        <f t="shared" ca="1" si="63"/>
        <v>-850.40000000000055</v>
      </c>
      <c r="AK204" s="47">
        <f t="shared" ca="1" si="64"/>
        <v>-0.33526512911492234</v>
      </c>
      <c r="AL204" s="59">
        <f ca="1">OFFSET('Summary w_Port_BF'!$A199,0,('Residual Comparison w_Port_BF'!$BU$7+1),1,1)</f>
        <v>3386.9000000000005</v>
      </c>
      <c r="AM204" s="64">
        <f t="shared" ca="1" si="70"/>
        <v>-850.40000000000055</v>
      </c>
      <c r="AN204" s="47">
        <f t="shared" ca="1" si="65"/>
        <v>-0.33526512911492234</v>
      </c>
      <c r="AO204" s="59">
        <f ca="1">OFFSET('Summary w_Port_BF'!$A199,0,('Residual Comparison w_Port_BF'!$BU$8+1),1,1)</f>
        <v>2964.1</v>
      </c>
      <c r="AP204" s="64">
        <f t="shared" ca="1" si="66"/>
        <v>-427.59999999999991</v>
      </c>
      <c r="AQ204" s="47">
        <f t="shared" ca="1" si="67"/>
        <v>-0.16857875024640248</v>
      </c>
      <c r="AR204" s="59">
        <f ca="1">OFFSET('Summary w_Port_BF'!$A199,0,('Residual Comparison w_Port_BF'!$BU$9+1),1,1)</f>
        <v>4169.1000000000004</v>
      </c>
      <c r="AS204" s="64">
        <f t="shared" ca="1" si="71"/>
        <v>-1632.6000000000004</v>
      </c>
      <c r="AT204" s="47">
        <f t="shared" ca="1" si="72"/>
        <v>-0.6436428149024247</v>
      </c>
      <c r="AU204" s="59">
        <f ca="1">OFFSET('Summary w_Port_BF'!$A199,0,('Residual Comparison w_Port_BF'!$BU$10+1),1,1)</f>
        <v>2754.5</v>
      </c>
      <c r="AV204" s="64">
        <f t="shared" ca="1" si="68"/>
        <v>-218</v>
      </c>
      <c r="AW204" s="47">
        <f t="shared" ca="1" si="69"/>
        <v>-8.5945200078848802E-2</v>
      </c>
      <c r="AX204" s="9"/>
      <c r="AY204" s="9"/>
      <c r="AZ204" s="9"/>
      <c r="BA204" s="9"/>
      <c r="BB204" s="9"/>
      <c r="BC204" s="9"/>
      <c r="BD204" s="9"/>
      <c r="BE204" s="9"/>
      <c r="BF204" s="9"/>
      <c r="BG204" s="9"/>
      <c r="BH204" s="9"/>
      <c r="BI204" s="9"/>
      <c r="BJ204" s="9"/>
      <c r="BK204" s="9"/>
      <c r="BL204" s="9"/>
      <c r="BM204" s="9"/>
      <c r="BN204" s="9"/>
      <c r="BO204" s="9"/>
      <c r="BP204" s="9"/>
      <c r="BQ204" s="9"/>
    </row>
    <row r="205" spans="33:69" ht="14.4" thickTop="1" thickBot="1" x14ac:dyDescent="0.3">
      <c r="AG205" s="63">
        <f>'Summary w_Port_BF'!A200</f>
        <v>39586</v>
      </c>
      <c r="AH205" s="59">
        <f ca="1">OFFSET('Summary w_Port_BF'!$A200,0,('Residual Comparison w_Port_BF'!$BU$5+1),1,1)</f>
        <v>2502.1</v>
      </c>
      <c r="AI205" s="59">
        <f ca="1">OFFSET('Summary w_Port_BF'!$A200,0,('Residual Comparison w_Port_BF'!$BU$6+1),1,1)</f>
        <v>2996.1000000000004</v>
      </c>
      <c r="AJ205" s="64">
        <f t="shared" ca="1" si="63"/>
        <v>-494.00000000000045</v>
      </c>
      <c r="AK205" s="47">
        <f t="shared" ca="1" si="64"/>
        <v>-0.19743415530954017</v>
      </c>
      <c r="AL205" s="59">
        <f ca="1">OFFSET('Summary w_Port_BF'!$A200,0,('Residual Comparison w_Port_BF'!$BU$7+1),1,1)</f>
        <v>2996.1000000000004</v>
      </c>
      <c r="AM205" s="64">
        <f t="shared" ca="1" si="70"/>
        <v>-494.00000000000045</v>
      </c>
      <c r="AN205" s="47">
        <f t="shared" ca="1" si="65"/>
        <v>-0.19743415530954017</v>
      </c>
      <c r="AO205" s="59">
        <f ca="1">OFFSET('Summary w_Port_BF'!$A200,0,('Residual Comparison w_Port_BF'!$BU$8+1),1,1)</f>
        <v>3035.5</v>
      </c>
      <c r="AP205" s="64">
        <f t="shared" ca="1" si="66"/>
        <v>-533.40000000000009</v>
      </c>
      <c r="AQ205" s="47">
        <f t="shared" ca="1" si="67"/>
        <v>-0.21318092802046285</v>
      </c>
      <c r="AR205" s="59">
        <f ca="1">OFFSET('Summary w_Port_BF'!$A200,0,('Residual Comparison w_Port_BF'!$BU$9+1),1,1)</f>
        <v>3665.8999999999996</v>
      </c>
      <c r="AS205" s="64">
        <f t="shared" ca="1" si="71"/>
        <v>-1163.7999999999997</v>
      </c>
      <c r="AT205" s="47">
        <f t="shared" ca="1" si="72"/>
        <v>-0.46512929139522791</v>
      </c>
      <c r="AU205" s="59">
        <f ca="1">OFFSET('Summary w_Port_BF'!$A200,0,('Residual Comparison w_Port_BF'!$BU$10+1),1,1)</f>
        <v>3024.4</v>
      </c>
      <c r="AV205" s="64">
        <f t="shared" ca="1" si="68"/>
        <v>-522.30000000000018</v>
      </c>
      <c r="AW205" s="47">
        <f t="shared" ca="1" si="69"/>
        <v>-0.20874465449022828</v>
      </c>
      <c r="AX205" s="9"/>
      <c r="AY205" s="9"/>
      <c r="AZ205" s="9"/>
      <c r="BA205" s="9"/>
      <c r="BB205" s="9"/>
      <c r="BC205" s="9"/>
      <c r="BD205" s="9"/>
      <c r="BE205" s="9"/>
      <c r="BF205" s="9"/>
      <c r="BG205" s="9"/>
      <c r="BH205" s="9"/>
      <c r="BI205" s="9"/>
      <c r="BJ205" s="9"/>
      <c r="BK205" s="9"/>
      <c r="BL205" s="9"/>
      <c r="BM205" s="9"/>
      <c r="BN205" s="9"/>
      <c r="BO205" s="9"/>
      <c r="BP205" s="9"/>
      <c r="BQ205" s="9"/>
    </row>
    <row r="206" spans="33:69" ht="14.4" thickTop="1" thickBot="1" x14ac:dyDescent="0.3">
      <c r="AG206" s="63">
        <f>'Summary w_Port_BF'!A201</f>
        <v>39587</v>
      </c>
      <c r="AH206" s="59">
        <f ca="1">OFFSET('Summary w_Port_BF'!$A201,0,('Residual Comparison w_Port_BF'!$BU$5+1),1,1)</f>
        <v>2141.1</v>
      </c>
      <c r="AI206" s="59">
        <f ca="1">OFFSET('Summary w_Port_BF'!$A201,0,('Residual Comparison w_Port_BF'!$BU$6+1),1,1)</f>
        <v>3330.9</v>
      </c>
      <c r="AJ206" s="64">
        <f t="shared" ca="1" si="63"/>
        <v>-1189.8000000000002</v>
      </c>
      <c r="AK206" s="47">
        <f t="shared" ca="1" si="64"/>
        <v>-0.55569567044976886</v>
      </c>
      <c r="AL206" s="59">
        <f ca="1">OFFSET('Summary w_Port_BF'!$A201,0,('Residual Comparison w_Port_BF'!$BU$7+1),1,1)</f>
        <v>3330.9</v>
      </c>
      <c r="AM206" s="64">
        <f t="shared" ca="1" si="70"/>
        <v>-1189.8000000000002</v>
      </c>
      <c r="AN206" s="47">
        <f t="shared" ca="1" si="65"/>
        <v>-0.55569567044976886</v>
      </c>
      <c r="AO206" s="59">
        <f ca="1">OFFSET('Summary w_Port_BF'!$A201,0,('Residual Comparison w_Port_BF'!$BU$8+1),1,1)</f>
        <v>3344.7</v>
      </c>
      <c r="AP206" s="64">
        <f t="shared" ca="1" si="66"/>
        <v>-1203.5999999999999</v>
      </c>
      <c r="AQ206" s="47">
        <f t="shared" ca="1" si="67"/>
        <v>-0.56214095558357846</v>
      </c>
      <c r="AR206" s="59">
        <f ca="1">OFFSET('Summary w_Port_BF'!$A201,0,('Residual Comparison w_Port_BF'!$BU$9+1),1,1)</f>
        <v>3512.2</v>
      </c>
      <c r="AS206" s="64">
        <f t="shared" ca="1" si="71"/>
        <v>-1371.1</v>
      </c>
      <c r="AT206" s="47">
        <f t="shared" ca="1" si="72"/>
        <v>-0.64037177151931246</v>
      </c>
      <c r="AU206" s="59">
        <f ca="1">OFFSET('Summary w_Port_BF'!$A201,0,('Residual Comparison w_Port_BF'!$BU$10+1),1,1)</f>
        <v>3009.9</v>
      </c>
      <c r="AV206" s="64">
        <f t="shared" ca="1" si="68"/>
        <v>-868.80000000000018</v>
      </c>
      <c r="AW206" s="47">
        <f t="shared" ca="1" si="69"/>
        <v>-0.40577273364158623</v>
      </c>
      <c r="AX206" s="9"/>
      <c r="AY206" s="9"/>
      <c r="AZ206" s="9"/>
      <c r="BA206" s="9"/>
      <c r="BB206" s="9"/>
      <c r="BC206" s="9"/>
      <c r="BD206" s="9"/>
      <c r="BE206" s="9"/>
      <c r="BF206" s="9"/>
      <c r="BG206" s="9"/>
      <c r="BH206" s="9"/>
      <c r="BI206" s="9"/>
      <c r="BJ206" s="9"/>
      <c r="BK206" s="9"/>
      <c r="BL206" s="9"/>
      <c r="BM206" s="9"/>
      <c r="BN206" s="9"/>
      <c r="BO206" s="9"/>
      <c r="BP206" s="9"/>
      <c r="BQ206" s="9"/>
    </row>
    <row r="207" spans="33:69" ht="14.4" thickTop="1" thickBot="1" x14ac:dyDescent="0.3">
      <c r="AG207" s="63">
        <f>'Summary w_Port_BF'!A202</f>
        <v>39588</v>
      </c>
      <c r="AH207" s="59">
        <f ca="1">OFFSET('Summary w_Port_BF'!$A202,0,('Residual Comparison w_Port_BF'!$BU$5+1),1,1)</f>
        <v>1759.9</v>
      </c>
      <c r="AI207" s="59">
        <f ca="1">OFFSET('Summary w_Port_BF'!$A202,0,('Residual Comparison w_Port_BF'!$BU$6+1),1,1)</f>
        <v>3560.4</v>
      </c>
      <c r="AJ207" s="64">
        <f t="shared" ca="1" si="63"/>
        <v>-1800.5</v>
      </c>
      <c r="AK207" s="47">
        <f t="shared" ca="1" si="64"/>
        <v>-1.0230694925848058</v>
      </c>
      <c r="AL207" s="59">
        <f ca="1">OFFSET('Summary w_Port_BF'!$A202,0,('Residual Comparison w_Port_BF'!$BU$7+1),1,1)</f>
        <v>3560.4</v>
      </c>
      <c r="AM207" s="64">
        <f t="shared" ca="1" si="70"/>
        <v>-1800.5</v>
      </c>
      <c r="AN207" s="47">
        <f t="shared" ca="1" si="65"/>
        <v>-1.0230694925848058</v>
      </c>
      <c r="AO207" s="59">
        <f ca="1">OFFSET('Summary w_Port_BF'!$A202,0,('Residual Comparison w_Port_BF'!$BU$8+1),1,1)</f>
        <v>3435</v>
      </c>
      <c r="AP207" s="64">
        <f t="shared" ca="1" si="66"/>
        <v>-1675.1</v>
      </c>
      <c r="AQ207" s="47">
        <f t="shared" ca="1" si="67"/>
        <v>-0.9518154440593215</v>
      </c>
      <c r="AR207" s="59">
        <f ca="1">OFFSET('Summary w_Port_BF'!$A202,0,('Residual Comparison w_Port_BF'!$BU$9+1),1,1)</f>
        <v>3441.9</v>
      </c>
      <c r="AS207" s="64">
        <f t="shared" ca="1" si="71"/>
        <v>-1682</v>
      </c>
      <c r="AT207" s="47">
        <f t="shared" ca="1" si="72"/>
        <v>-0.95573612137053232</v>
      </c>
      <c r="AU207" s="59">
        <f ca="1">OFFSET('Summary w_Port_BF'!$A202,0,('Residual Comparison w_Port_BF'!$BU$10+1),1,1)</f>
        <v>3177.9</v>
      </c>
      <c r="AV207" s="64">
        <f t="shared" ca="1" si="68"/>
        <v>-1418</v>
      </c>
      <c r="AW207" s="47">
        <f t="shared" ca="1" si="69"/>
        <v>-0.80572759815898631</v>
      </c>
      <c r="AX207" s="9"/>
      <c r="AY207" s="9"/>
      <c r="AZ207" s="9"/>
      <c r="BA207" s="9"/>
      <c r="BB207" s="9"/>
      <c r="BC207" s="9"/>
      <c r="BD207" s="9"/>
      <c r="BE207" s="9"/>
      <c r="BF207" s="9"/>
      <c r="BG207" s="9"/>
      <c r="BH207" s="9"/>
      <c r="BI207" s="9"/>
      <c r="BJ207" s="9"/>
      <c r="BK207" s="9"/>
      <c r="BL207" s="9"/>
      <c r="BM207" s="9"/>
      <c r="BN207" s="9"/>
      <c r="BO207" s="9"/>
      <c r="BP207" s="9"/>
      <c r="BQ207" s="9"/>
    </row>
    <row r="208" spans="33:69" ht="14.4" thickTop="1" thickBot="1" x14ac:dyDescent="0.3">
      <c r="AG208" s="63">
        <f>'Summary w_Port_BF'!A203</f>
        <v>39589</v>
      </c>
      <c r="AH208" s="59">
        <f ca="1">OFFSET('Summary w_Port_BF'!$A203,0,('Residual Comparison w_Port_BF'!$BU$5+1),1,1)</f>
        <v>1589.6</v>
      </c>
      <c r="AI208" s="59">
        <f ca="1">OFFSET('Summary w_Port_BF'!$A203,0,('Residual Comparison w_Port_BF'!$BU$6+1),1,1)</f>
        <v>3929.6</v>
      </c>
      <c r="AJ208" s="64">
        <f t="shared" ca="1" si="63"/>
        <v>-2340</v>
      </c>
      <c r="AK208" s="47">
        <f t="shared" ca="1" si="64"/>
        <v>-1.4720684448917967</v>
      </c>
      <c r="AL208" s="59">
        <f ca="1">OFFSET('Summary w_Port_BF'!$A203,0,('Residual Comparison w_Port_BF'!$BU$7+1),1,1)</f>
        <v>3929.6</v>
      </c>
      <c r="AM208" s="64">
        <f t="shared" ca="1" si="70"/>
        <v>-2340</v>
      </c>
      <c r="AN208" s="47">
        <f t="shared" ca="1" si="65"/>
        <v>-1.4720684448917967</v>
      </c>
      <c r="AO208" s="59">
        <f ca="1">OFFSET('Summary w_Port_BF'!$A203,0,('Residual Comparison w_Port_BF'!$BU$8+1),1,1)</f>
        <v>3305.9999999999995</v>
      </c>
      <c r="AP208" s="64">
        <f t="shared" ca="1" si="66"/>
        <v>-1716.3999999999996</v>
      </c>
      <c r="AQ208" s="47">
        <f t="shared" ca="1" si="67"/>
        <v>-1.0797684952189228</v>
      </c>
      <c r="AR208" s="59">
        <f ca="1">OFFSET('Summary w_Port_BF'!$A203,0,('Residual Comparison w_Port_BF'!$BU$9+1),1,1)</f>
        <v>3581.8</v>
      </c>
      <c r="AS208" s="64">
        <f t="shared" ca="1" si="71"/>
        <v>-1992.2000000000003</v>
      </c>
      <c r="AT208" s="47">
        <f t="shared" ca="1" si="72"/>
        <v>-1.2532712632108709</v>
      </c>
      <c r="AU208" s="59">
        <f ca="1">OFFSET('Summary w_Port_BF'!$A203,0,('Residual Comparison w_Port_BF'!$BU$10+1),1,1)</f>
        <v>3308.7</v>
      </c>
      <c r="AV208" s="64">
        <f t="shared" ca="1" si="68"/>
        <v>-1719.1</v>
      </c>
      <c r="AW208" s="47">
        <f t="shared" ca="1" si="69"/>
        <v>-1.0814670357322598</v>
      </c>
      <c r="AX208" s="9"/>
      <c r="AY208" s="9"/>
      <c r="AZ208" s="9"/>
      <c r="BA208" s="9"/>
      <c r="BB208" s="9"/>
      <c r="BC208" s="9"/>
      <c r="BD208" s="9"/>
      <c r="BE208" s="9"/>
      <c r="BF208" s="9"/>
      <c r="BG208" s="9"/>
      <c r="BH208" s="9"/>
      <c r="BI208" s="9"/>
      <c r="BJ208" s="9"/>
      <c r="BK208" s="9"/>
      <c r="BL208" s="9"/>
      <c r="BM208" s="9"/>
      <c r="BN208" s="9"/>
      <c r="BO208" s="9"/>
      <c r="BP208" s="9"/>
      <c r="BQ208" s="9"/>
    </row>
    <row r="209" spans="33:69" ht="14.4" thickTop="1" thickBot="1" x14ac:dyDescent="0.3">
      <c r="AG209" s="63">
        <f>'Summary w_Port_BF'!A204</f>
        <v>39590</v>
      </c>
      <c r="AH209" s="59">
        <f ca="1">OFFSET('Summary w_Port_BF'!$A204,0,('Residual Comparison w_Port_BF'!$BU$5+1),1,1)</f>
        <v>1483.3999999999999</v>
      </c>
      <c r="AI209" s="59">
        <f ca="1">OFFSET('Summary w_Port_BF'!$A204,0,('Residual Comparison w_Port_BF'!$BU$6+1),1,1)</f>
        <v>3974.4999999999995</v>
      </c>
      <c r="AJ209" s="64">
        <f t="shared" ca="1" si="63"/>
        <v>-2491.0999999999995</v>
      </c>
      <c r="AK209" s="47">
        <f t="shared" ca="1" si="64"/>
        <v>-1.6793177834704056</v>
      </c>
      <c r="AL209" s="59">
        <f ca="1">OFFSET('Summary w_Port_BF'!$A204,0,('Residual Comparison w_Port_BF'!$BU$7+1),1,1)</f>
        <v>3974.4999999999995</v>
      </c>
      <c r="AM209" s="64">
        <f t="shared" ca="1" si="70"/>
        <v>-2491.0999999999995</v>
      </c>
      <c r="AN209" s="47">
        <f t="shared" ca="1" si="65"/>
        <v>-1.6793177834704056</v>
      </c>
      <c r="AO209" s="59">
        <f ca="1">OFFSET('Summary w_Port_BF'!$A204,0,('Residual Comparison w_Port_BF'!$BU$8+1),1,1)</f>
        <v>2677</v>
      </c>
      <c r="AP209" s="64">
        <f t="shared" ca="1" si="66"/>
        <v>-1193.6000000000001</v>
      </c>
      <c r="AQ209" s="47">
        <f t="shared" ca="1" si="67"/>
        <v>-0.80463799379803169</v>
      </c>
      <c r="AR209" s="59">
        <f ca="1">OFFSET('Summary w_Port_BF'!$A204,0,('Residual Comparison w_Port_BF'!$BU$9+1),1,1)</f>
        <v>3590.1000000000004</v>
      </c>
      <c r="AS209" s="64">
        <f t="shared" ca="1" si="71"/>
        <v>-2106.7000000000007</v>
      </c>
      <c r="AT209" s="47">
        <f t="shared" ca="1" si="72"/>
        <v>-1.4201833625455043</v>
      </c>
      <c r="AU209" s="59">
        <f ca="1">OFFSET('Summary w_Port_BF'!$A204,0,('Residual Comparison w_Port_BF'!$BU$10+1),1,1)</f>
        <v>3319.5</v>
      </c>
      <c r="AV209" s="64">
        <f t="shared" ca="1" si="68"/>
        <v>-1836.1000000000001</v>
      </c>
      <c r="AW209" s="47">
        <f t="shared" ca="1" si="69"/>
        <v>-1.2377645948496698</v>
      </c>
      <c r="AX209" s="9"/>
      <c r="AY209" s="9"/>
      <c r="AZ209" s="9"/>
      <c r="BA209" s="9"/>
      <c r="BB209" s="9"/>
      <c r="BC209" s="9"/>
      <c r="BD209" s="9"/>
      <c r="BE209" s="9"/>
      <c r="BF209" s="9"/>
      <c r="BG209" s="9"/>
      <c r="BH209" s="9"/>
      <c r="BI209" s="9"/>
      <c r="BJ209" s="9"/>
      <c r="BK209" s="9"/>
      <c r="BL209" s="9"/>
      <c r="BM209" s="9"/>
      <c r="BN209" s="9"/>
      <c r="BO209" s="9"/>
      <c r="BP209" s="9"/>
      <c r="BQ209" s="9"/>
    </row>
    <row r="210" spans="33:69" ht="14.4" thickTop="1" thickBot="1" x14ac:dyDescent="0.3">
      <c r="AG210" s="63">
        <f>'Summary w_Port_BF'!A205</f>
        <v>39591</v>
      </c>
      <c r="AH210" s="59">
        <f ca="1">OFFSET('Summary w_Port_BF'!$A205,0,('Residual Comparison w_Port_BF'!$BU$5+1),1,1)</f>
        <v>1722.1</v>
      </c>
      <c r="AI210" s="59">
        <f ca="1">OFFSET('Summary w_Port_BF'!$A205,0,('Residual Comparison w_Port_BF'!$BU$6+1),1,1)</f>
        <v>3974.0999999999995</v>
      </c>
      <c r="AJ210" s="64">
        <f t="shared" ca="1" si="63"/>
        <v>-2251.9999999999995</v>
      </c>
      <c r="AK210" s="47">
        <f t="shared" ca="1" si="64"/>
        <v>-1.3077057081470296</v>
      </c>
      <c r="AL210" s="59">
        <f ca="1">OFFSET('Summary w_Port_BF'!$A205,0,('Residual Comparison w_Port_BF'!$BU$7+1),1,1)</f>
        <v>3974.0999999999995</v>
      </c>
      <c r="AM210" s="64">
        <f t="shared" ca="1" si="70"/>
        <v>-2251.9999999999995</v>
      </c>
      <c r="AN210" s="47">
        <f t="shared" ca="1" si="65"/>
        <v>-1.3077057081470296</v>
      </c>
      <c r="AO210" s="59">
        <f ca="1">OFFSET('Summary w_Port_BF'!$A205,0,('Residual Comparison w_Port_BF'!$BU$8+1),1,1)</f>
        <v>2064.5</v>
      </c>
      <c r="AP210" s="64">
        <f t="shared" ca="1" si="66"/>
        <v>-342.40000000000009</v>
      </c>
      <c r="AQ210" s="47">
        <f t="shared" ca="1" si="67"/>
        <v>-0.19882701352999252</v>
      </c>
      <c r="AR210" s="59">
        <f ca="1">OFFSET('Summary w_Port_BF'!$A205,0,('Residual Comparison w_Port_BF'!$BU$9+1),1,1)</f>
        <v>3709.0000000000005</v>
      </c>
      <c r="AS210" s="64">
        <f t="shared" ca="1" si="71"/>
        <v>-1986.9000000000005</v>
      </c>
      <c r="AT210" s="47">
        <f t="shared" ca="1" si="72"/>
        <v>-1.1537657511178216</v>
      </c>
      <c r="AU210" s="59">
        <f ca="1">OFFSET('Summary w_Port_BF'!$A205,0,('Residual Comparison w_Port_BF'!$BU$10+1),1,1)</f>
        <v>3436.7</v>
      </c>
      <c r="AV210" s="64">
        <f t="shared" ca="1" si="68"/>
        <v>-1714.6</v>
      </c>
      <c r="AW210" s="47">
        <f t="shared" ca="1" si="69"/>
        <v>-0.99564485221531851</v>
      </c>
      <c r="AX210" s="9"/>
      <c r="AY210" s="9"/>
      <c r="AZ210" s="9"/>
      <c r="BA210" s="9"/>
      <c r="BB210" s="9"/>
      <c r="BC210" s="9"/>
      <c r="BD210" s="9"/>
      <c r="BE210" s="9"/>
      <c r="BF210" s="9"/>
      <c r="BG210" s="9"/>
      <c r="BH210" s="9"/>
      <c r="BI210" s="9"/>
      <c r="BJ210" s="9"/>
      <c r="BK210" s="9"/>
      <c r="BL210" s="9"/>
      <c r="BM210" s="9"/>
      <c r="BN210" s="9"/>
      <c r="BO210" s="9"/>
      <c r="BP210" s="9"/>
      <c r="BQ210" s="9"/>
    </row>
    <row r="211" spans="33:69" ht="14.4" thickTop="1" thickBot="1" x14ac:dyDescent="0.3">
      <c r="AG211" s="63">
        <f>'Summary w_Port_BF'!A206</f>
        <v>39592</v>
      </c>
      <c r="AH211" s="59">
        <f ca="1">OFFSET('Summary w_Port_BF'!$A206,0,('Residual Comparison w_Port_BF'!$BU$5+1),1,1)</f>
        <v>1699.8</v>
      </c>
      <c r="AI211" s="59">
        <f ca="1">OFFSET('Summary w_Port_BF'!$A206,0,('Residual Comparison w_Port_BF'!$BU$6+1),1,1)</f>
        <v>4089.8</v>
      </c>
      <c r="AJ211" s="64">
        <f t="shared" ca="1" si="63"/>
        <v>-2390</v>
      </c>
      <c r="AK211" s="47">
        <f t="shared" ca="1" si="64"/>
        <v>-1.4060477703259207</v>
      </c>
      <c r="AL211" s="59">
        <f ca="1">OFFSET('Summary w_Port_BF'!$A206,0,('Residual Comparison w_Port_BF'!$BU$7+1),1,1)</f>
        <v>4089.8</v>
      </c>
      <c r="AM211" s="64">
        <f t="shared" ca="1" si="70"/>
        <v>-2390</v>
      </c>
      <c r="AN211" s="47">
        <f t="shared" ca="1" si="65"/>
        <v>-1.4060477703259207</v>
      </c>
      <c r="AO211" s="59">
        <f ca="1">OFFSET('Summary w_Port_BF'!$A206,0,('Residual Comparison w_Port_BF'!$BU$8+1),1,1)</f>
        <v>2049.6000000000004</v>
      </c>
      <c r="AP211" s="64">
        <f t="shared" ca="1" si="66"/>
        <v>-349.80000000000041</v>
      </c>
      <c r="AQ211" s="47">
        <f t="shared" ca="1" si="67"/>
        <v>-0.20578891634309943</v>
      </c>
      <c r="AR211" s="59">
        <f ca="1">OFFSET('Summary w_Port_BF'!$A206,0,('Residual Comparison w_Port_BF'!$BU$9+1),1,1)</f>
        <v>3838</v>
      </c>
      <c r="AS211" s="64">
        <f t="shared" ca="1" si="71"/>
        <v>-2138.1999999999998</v>
      </c>
      <c r="AT211" s="47">
        <f t="shared" ca="1" si="72"/>
        <v>-1.2579126956112483</v>
      </c>
      <c r="AU211" s="59">
        <f ca="1">OFFSET('Summary w_Port_BF'!$A206,0,('Residual Comparison w_Port_BF'!$BU$10+1),1,1)</f>
        <v>3148</v>
      </c>
      <c r="AV211" s="64">
        <f t="shared" ca="1" si="68"/>
        <v>-1448.2</v>
      </c>
      <c r="AW211" s="47">
        <f t="shared" ca="1" si="69"/>
        <v>-0.85198258618661027</v>
      </c>
      <c r="AX211" s="9"/>
      <c r="AY211" s="9"/>
      <c r="AZ211" s="9"/>
      <c r="BA211" s="9"/>
      <c r="BB211" s="9"/>
      <c r="BC211" s="9"/>
      <c r="BD211" s="9"/>
      <c r="BE211" s="9"/>
      <c r="BF211" s="9"/>
      <c r="BG211" s="9"/>
      <c r="BH211" s="9"/>
      <c r="BI211" s="9"/>
      <c r="BJ211" s="9"/>
      <c r="BK211" s="9"/>
      <c r="BL211" s="9"/>
      <c r="BM211" s="9"/>
      <c r="BN211" s="9"/>
      <c r="BO211" s="9"/>
      <c r="BP211" s="9"/>
      <c r="BQ211" s="9"/>
    </row>
    <row r="212" spans="33:69" ht="14.4" thickTop="1" thickBot="1" x14ac:dyDescent="0.3">
      <c r="AG212" s="63">
        <f>'Summary w_Port_BF'!A207</f>
        <v>39593</v>
      </c>
      <c r="AH212" s="59">
        <f ca="1">OFFSET('Summary w_Port_BF'!$A207,0,('Residual Comparison w_Port_BF'!$BU$5+1),1,1)</f>
        <v>1761</v>
      </c>
      <c r="AI212" s="59">
        <f ca="1">OFFSET('Summary w_Port_BF'!$A207,0,('Residual Comparison w_Port_BF'!$BU$6+1),1,1)</f>
        <v>3537.7000000000003</v>
      </c>
      <c r="AJ212" s="64">
        <f t="shared" ca="1" si="63"/>
        <v>-1776.7000000000003</v>
      </c>
      <c r="AK212" s="47">
        <f t="shared" ca="1" si="64"/>
        <v>-1.0089153889835323</v>
      </c>
      <c r="AL212" s="59">
        <f ca="1">OFFSET('Summary w_Port_BF'!$A207,0,('Residual Comparison w_Port_BF'!$BU$7+1),1,1)</f>
        <v>3537.7000000000003</v>
      </c>
      <c r="AM212" s="64">
        <f t="shared" ca="1" si="70"/>
        <v>-1776.7000000000003</v>
      </c>
      <c r="AN212" s="47">
        <f t="shared" ca="1" si="65"/>
        <v>-1.0089153889835323</v>
      </c>
      <c r="AO212" s="59">
        <f ca="1">OFFSET('Summary w_Port_BF'!$A207,0,('Residual Comparison w_Port_BF'!$BU$8+1),1,1)</f>
        <v>1801.7999999999997</v>
      </c>
      <c r="AP212" s="64">
        <f t="shared" ca="1" si="66"/>
        <v>-40.799999999999727</v>
      </c>
      <c r="AQ212" s="47">
        <f t="shared" ca="1" si="67"/>
        <v>-2.3168654173764753E-2</v>
      </c>
      <c r="AR212" s="59">
        <f ca="1">OFFSET('Summary w_Port_BF'!$A207,0,('Residual Comparison w_Port_BF'!$BU$9+1),1,1)</f>
        <v>4295.7</v>
      </c>
      <c r="AS212" s="64">
        <f t="shared" ca="1" si="71"/>
        <v>-2534.6999999999998</v>
      </c>
      <c r="AT212" s="47">
        <f t="shared" ca="1" si="72"/>
        <v>-1.4393526405451447</v>
      </c>
      <c r="AU212" s="59">
        <f ca="1">OFFSET('Summary w_Port_BF'!$A207,0,('Residual Comparison w_Port_BF'!$BU$10+1),1,1)</f>
        <v>3090</v>
      </c>
      <c r="AV212" s="64">
        <f t="shared" ca="1" si="68"/>
        <v>-1329</v>
      </c>
      <c r="AW212" s="47">
        <f t="shared" ca="1" si="69"/>
        <v>-0.75468483816013632</v>
      </c>
      <c r="AX212" s="9"/>
      <c r="AY212" s="9"/>
      <c r="AZ212" s="9"/>
      <c r="BA212" s="9"/>
      <c r="BB212" s="9"/>
      <c r="BC212" s="9"/>
      <c r="BD212" s="9"/>
      <c r="BE212" s="9"/>
      <c r="BF212" s="9"/>
      <c r="BG212" s="9"/>
      <c r="BH212" s="9"/>
      <c r="BI212" s="9"/>
      <c r="BJ212" s="9"/>
      <c r="BK212" s="9"/>
      <c r="BL212" s="9"/>
      <c r="BM212" s="9"/>
      <c r="BN212" s="9"/>
      <c r="BO212" s="9"/>
      <c r="BP212" s="9"/>
      <c r="BQ212" s="9"/>
    </row>
    <row r="213" spans="33:69" ht="14.4" thickTop="1" thickBot="1" x14ac:dyDescent="0.3">
      <c r="AG213" s="63">
        <f>'Summary w_Port_BF'!A208</f>
        <v>39594</v>
      </c>
      <c r="AH213" s="59">
        <f ca="1">OFFSET('Summary w_Port_BF'!$A208,0,('Residual Comparison w_Port_BF'!$BU$5+1),1,1)</f>
        <v>1429.5</v>
      </c>
      <c r="AI213" s="59">
        <f ca="1">OFFSET('Summary w_Port_BF'!$A208,0,('Residual Comparison w_Port_BF'!$BU$6+1),1,1)</f>
        <v>3381.3</v>
      </c>
      <c r="AJ213" s="64">
        <f t="shared" ca="1" si="63"/>
        <v>-1951.8000000000002</v>
      </c>
      <c r="AK213" s="47">
        <f t="shared" ca="1" si="64"/>
        <v>-1.3653725078698846</v>
      </c>
      <c r="AL213" s="59">
        <f ca="1">OFFSET('Summary w_Port_BF'!$A208,0,('Residual Comparison w_Port_BF'!$BU$7+1),1,1)</f>
        <v>3381.3</v>
      </c>
      <c r="AM213" s="64">
        <f t="shared" ca="1" si="70"/>
        <v>-1951.8000000000002</v>
      </c>
      <c r="AN213" s="47">
        <f t="shared" ca="1" si="65"/>
        <v>-1.3653725078698846</v>
      </c>
      <c r="AO213" s="59">
        <f ca="1">OFFSET('Summary w_Port_BF'!$A208,0,('Residual Comparison w_Port_BF'!$BU$8+1),1,1)</f>
        <v>1949.4</v>
      </c>
      <c r="AP213" s="64">
        <f t="shared" ca="1" si="66"/>
        <v>-519.90000000000009</v>
      </c>
      <c r="AQ213" s="47">
        <f t="shared" ca="1" si="67"/>
        <v>-0.36369359916054572</v>
      </c>
      <c r="AR213" s="59">
        <f ca="1">OFFSET('Summary w_Port_BF'!$A208,0,('Residual Comparison w_Port_BF'!$BU$9+1),1,1)</f>
        <v>4449.3999999999996</v>
      </c>
      <c r="AS213" s="64">
        <f t="shared" ca="1" si="71"/>
        <v>-3019.8999999999996</v>
      </c>
      <c r="AT213" s="47">
        <f t="shared" ca="1" si="72"/>
        <v>-2.112556838055264</v>
      </c>
      <c r="AU213" s="59">
        <f ca="1">OFFSET('Summary w_Port_BF'!$A208,0,('Residual Comparison w_Port_BF'!$BU$10+1),1,1)</f>
        <v>3052</v>
      </c>
      <c r="AV213" s="64">
        <f t="shared" ca="1" si="68"/>
        <v>-1622.5</v>
      </c>
      <c r="AW213" s="47">
        <f t="shared" ca="1" si="69"/>
        <v>-1.1350122420426723</v>
      </c>
      <c r="AX213" s="9"/>
      <c r="AY213" s="9"/>
      <c r="AZ213" s="9"/>
      <c r="BA213" s="9"/>
      <c r="BB213" s="9"/>
      <c r="BC213" s="9"/>
      <c r="BD213" s="9"/>
      <c r="BE213" s="9"/>
      <c r="BF213" s="9"/>
      <c r="BG213" s="9"/>
      <c r="BH213" s="9"/>
      <c r="BI213" s="9"/>
      <c r="BJ213" s="9"/>
      <c r="BK213" s="9"/>
      <c r="BL213" s="9"/>
      <c r="BM213" s="9"/>
      <c r="BN213" s="9"/>
      <c r="BO213" s="9"/>
      <c r="BP213" s="9"/>
      <c r="BQ213" s="9"/>
    </row>
    <row r="214" spans="33:69" ht="14.4" thickTop="1" thickBot="1" x14ac:dyDescent="0.3">
      <c r="AG214" s="63">
        <f>'Summary w_Port_BF'!A209</f>
        <v>39595</v>
      </c>
      <c r="AH214" s="59">
        <f ca="1">OFFSET('Summary w_Port_BF'!$A209,0,('Residual Comparison w_Port_BF'!$BU$5+1),1,1)</f>
        <v>1193.5999999999999</v>
      </c>
      <c r="AI214" s="59">
        <f ca="1">OFFSET('Summary w_Port_BF'!$A209,0,('Residual Comparison w_Port_BF'!$BU$6+1),1,1)</f>
        <v>3108.9999999999995</v>
      </c>
      <c r="AJ214" s="64">
        <f t="shared" ca="1" si="63"/>
        <v>-1915.3999999999996</v>
      </c>
      <c r="AK214" s="47">
        <f t="shared" ca="1" si="64"/>
        <v>-1.6047252010723858</v>
      </c>
      <c r="AL214" s="59">
        <f ca="1">OFFSET('Summary w_Port_BF'!$A209,0,('Residual Comparison w_Port_BF'!$BU$7+1),1,1)</f>
        <v>3108.9999999999995</v>
      </c>
      <c r="AM214" s="64">
        <f t="shared" ca="1" si="70"/>
        <v>-1915.3999999999996</v>
      </c>
      <c r="AN214" s="47">
        <f t="shared" ca="1" si="65"/>
        <v>-1.6047252010723858</v>
      </c>
      <c r="AO214" s="59">
        <f ca="1">OFFSET('Summary w_Port_BF'!$A209,0,('Residual Comparison w_Port_BF'!$BU$8+1),1,1)</f>
        <v>2195.7000000000003</v>
      </c>
      <c r="AP214" s="64">
        <f t="shared" ca="1" si="66"/>
        <v>-1002.1000000000004</v>
      </c>
      <c r="AQ214" s="47">
        <f t="shared" ca="1" si="67"/>
        <v>-0.83956099195710487</v>
      </c>
      <c r="AR214" s="59">
        <f ca="1">OFFSET('Summary w_Port_BF'!$A209,0,('Residual Comparison w_Port_BF'!$BU$9+1),1,1)</f>
        <v>4603.3</v>
      </c>
      <c r="AS214" s="64">
        <f t="shared" ca="1" si="71"/>
        <v>-3409.7000000000003</v>
      </c>
      <c r="AT214" s="47">
        <f t="shared" ca="1" si="72"/>
        <v>-2.8566521447721183</v>
      </c>
      <c r="AU214" s="59">
        <f ca="1">OFFSET('Summary w_Port_BF'!$A209,0,('Residual Comparison w_Port_BF'!$BU$10+1),1,1)</f>
        <v>2869.9</v>
      </c>
      <c r="AV214" s="64">
        <f t="shared" ca="1" si="68"/>
        <v>-1676.3000000000002</v>
      </c>
      <c r="AW214" s="47">
        <f t="shared" ca="1" si="69"/>
        <v>-1.4044068364611262</v>
      </c>
      <c r="AX214" s="9"/>
      <c r="AY214" s="9"/>
      <c r="AZ214" s="9"/>
      <c r="BA214" s="9"/>
      <c r="BB214" s="9"/>
      <c r="BC214" s="9"/>
      <c r="BD214" s="9"/>
      <c r="BE214" s="9"/>
      <c r="BF214" s="9"/>
      <c r="BG214" s="9"/>
      <c r="BH214" s="9"/>
      <c r="BI214" s="9"/>
      <c r="BJ214" s="9"/>
      <c r="BK214" s="9"/>
      <c r="BL214" s="9"/>
      <c r="BM214" s="9"/>
      <c r="BN214" s="9"/>
      <c r="BO214" s="9"/>
      <c r="BP214" s="9"/>
      <c r="BQ214" s="9"/>
    </row>
    <row r="215" spans="33:69" ht="14.4" thickTop="1" thickBot="1" x14ac:dyDescent="0.3">
      <c r="AG215" s="63">
        <f>'Summary w_Port_BF'!A210</f>
        <v>39596</v>
      </c>
      <c r="AH215" s="59">
        <f ca="1">OFFSET('Summary w_Port_BF'!$A210,0,('Residual Comparison w_Port_BF'!$BU$5+1),1,1)</f>
        <v>1371.5</v>
      </c>
      <c r="AI215" s="59">
        <f ca="1">OFFSET('Summary w_Port_BF'!$A210,0,('Residual Comparison w_Port_BF'!$BU$6+1),1,1)</f>
        <v>2670.3</v>
      </c>
      <c r="AJ215" s="64">
        <f t="shared" ca="1" si="63"/>
        <v>-1298.8000000000002</v>
      </c>
      <c r="AK215" s="47">
        <f t="shared" ca="1" si="64"/>
        <v>-0.94699234414874234</v>
      </c>
      <c r="AL215" s="59">
        <f ca="1">OFFSET('Summary w_Port_BF'!$A210,0,('Residual Comparison w_Port_BF'!$BU$7+1),1,1)</f>
        <v>2670.3</v>
      </c>
      <c r="AM215" s="64">
        <f t="shared" ca="1" si="70"/>
        <v>-1298.8000000000002</v>
      </c>
      <c r="AN215" s="47">
        <f t="shared" ca="1" si="65"/>
        <v>-0.94699234414874234</v>
      </c>
      <c r="AO215" s="59">
        <f ca="1">OFFSET('Summary w_Port_BF'!$A210,0,('Residual Comparison w_Port_BF'!$BU$8+1),1,1)</f>
        <v>2412.3000000000002</v>
      </c>
      <c r="AP215" s="64">
        <f t="shared" ca="1" si="66"/>
        <v>-1040.8000000000002</v>
      </c>
      <c r="AQ215" s="47">
        <f t="shared" ca="1" si="67"/>
        <v>-0.75887714181553056</v>
      </c>
      <c r="AR215" s="59">
        <f ca="1">OFFSET('Summary w_Port_BF'!$A210,0,('Residual Comparison w_Port_BF'!$BU$9+1),1,1)</f>
        <v>5012.2</v>
      </c>
      <c r="AS215" s="64">
        <f t="shared" ca="1" si="71"/>
        <v>-3640.7</v>
      </c>
      <c r="AT215" s="47">
        <f t="shared" ca="1" si="72"/>
        <v>-2.6545388261028071</v>
      </c>
      <c r="AU215" s="59">
        <f ca="1">OFFSET('Summary w_Port_BF'!$A210,0,('Residual Comparison w_Port_BF'!$BU$10+1),1,1)</f>
        <v>3102</v>
      </c>
      <c r="AV215" s="64">
        <f t="shared" ca="1" si="68"/>
        <v>-1730.5</v>
      </c>
      <c r="AW215" s="47">
        <f t="shared" ca="1" si="69"/>
        <v>-1.2617572001458257</v>
      </c>
      <c r="AX215" s="9"/>
      <c r="AY215" s="9"/>
      <c r="AZ215" s="9"/>
      <c r="BA215" s="9"/>
      <c r="BB215" s="9"/>
      <c r="BC215" s="9"/>
      <c r="BD215" s="9"/>
      <c r="BE215" s="9"/>
      <c r="BF215" s="9"/>
      <c r="BG215" s="9"/>
      <c r="BH215" s="9"/>
      <c r="BI215" s="9"/>
      <c r="BJ215" s="9"/>
      <c r="BK215" s="9"/>
      <c r="BL215" s="9"/>
      <c r="BM215" s="9"/>
      <c r="BN215" s="9"/>
      <c r="BO215" s="9"/>
      <c r="BP215" s="9"/>
      <c r="BQ215" s="9"/>
    </row>
    <row r="216" spans="33:69" ht="14.4" thickTop="1" thickBot="1" x14ac:dyDescent="0.3">
      <c r="AG216" s="63">
        <f>'Summary w_Port_BF'!A211</f>
        <v>39597</v>
      </c>
      <c r="AH216" s="59">
        <f ca="1">OFFSET('Summary w_Port_BF'!$A211,0,('Residual Comparison w_Port_BF'!$BU$5+1),1,1)</f>
        <v>1357.1999999999998</v>
      </c>
      <c r="AI216" s="59">
        <f ca="1">OFFSET('Summary w_Port_BF'!$A211,0,('Residual Comparison w_Port_BF'!$BU$6+1),1,1)</f>
        <v>2263.6000000000004</v>
      </c>
      <c r="AJ216" s="64">
        <f t="shared" ca="1" si="63"/>
        <v>-906.40000000000055</v>
      </c>
      <c r="AK216" s="47">
        <f t="shared" ca="1" si="64"/>
        <v>-0.66784556439728904</v>
      </c>
      <c r="AL216" s="59">
        <f ca="1">OFFSET('Summary w_Port_BF'!$A211,0,('Residual Comparison w_Port_BF'!$BU$7+1),1,1)</f>
        <v>2263.6000000000004</v>
      </c>
      <c r="AM216" s="64">
        <f t="shared" ca="1" si="70"/>
        <v>-906.40000000000055</v>
      </c>
      <c r="AN216" s="47">
        <f t="shared" ca="1" si="65"/>
        <v>-0.66784556439728904</v>
      </c>
      <c r="AO216" s="59">
        <f ca="1">OFFSET('Summary w_Port_BF'!$A211,0,('Residual Comparison w_Port_BF'!$BU$8+1),1,1)</f>
        <v>2605</v>
      </c>
      <c r="AP216" s="64">
        <f t="shared" ca="1" si="66"/>
        <v>-1247.8000000000002</v>
      </c>
      <c r="AQ216" s="47">
        <f t="shared" ca="1" si="67"/>
        <v>-0.91939286766872996</v>
      </c>
      <c r="AR216" s="59">
        <f ca="1">OFFSET('Summary w_Port_BF'!$A211,0,('Residual Comparison w_Port_BF'!$BU$9+1),1,1)</f>
        <v>5291.8</v>
      </c>
      <c r="AS216" s="64">
        <f t="shared" ca="1" si="71"/>
        <v>-3934.6000000000004</v>
      </c>
      <c r="AT216" s="47">
        <f t="shared" ca="1" si="72"/>
        <v>-2.8990568818155031</v>
      </c>
      <c r="AU216" s="59">
        <f ca="1">OFFSET('Summary w_Port_BF'!$A211,0,('Residual Comparison w_Port_BF'!$BU$10+1),1,1)</f>
        <v>2979.9</v>
      </c>
      <c r="AV216" s="64">
        <f t="shared" ca="1" si="68"/>
        <v>-1622.7000000000003</v>
      </c>
      <c r="AW216" s="47">
        <f t="shared" ca="1" si="69"/>
        <v>-1.1956233421750666</v>
      </c>
      <c r="AX216" s="9"/>
      <c r="AY216" s="9"/>
      <c r="AZ216" s="9"/>
      <c r="BA216" s="9"/>
      <c r="BB216" s="9"/>
      <c r="BC216" s="9"/>
      <c r="BD216" s="9"/>
      <c r="BE216" s="9"/>
      <c r="BF216" s="9"/>
      <c r="BG216" s="9"/>
      <c r="BH216" s="9"/>
      <c r="BI216" s="9"/>
      <c r="BJ216" s="9"/>
      <c r="BK216" s="9"/>
      <c r="BL216" s="9"/>
      <c r="BM216" s="9"/>
      <c r="BN216" s="9"/>
      <c r="BO216" s="9"/>
      <c r="BP216" s="9"/>
      <c r="BQ216" s="9"/>
    </row>
    <row r="217" spans="33:69" ht="14.4" thickTop="1" thickBot="1" x14ac:dyDescent="0.3">
      <c r="AG217" s="63">
        <f>'Summary w_Port_BF'!A212</f>
        <v>39598</v>
      </c>
      <c r="AH217" s="59">
        <f ca="1">OFFSET('Summary w_Port_BF'!$A212,0,('Residual Comparison w_Port_BF'!$BU$5+1),1,1)</f>
        <v>1437.6</v>
      </c>
      <c r="AI217" s="59">
        <f ca="1">OFFSET('Summary w_Port_BF'!$A212,0,('Residual Comparison w_Port_BF'!$BU$6+1),1,1)</f>
        <v>2043.5</v>
      </c>
      <c r="AJ217" s="64">
        <f t="shared" ca="1" si="63"/>
        <v>-605.90000000000009</v>
      </c>
      <c r="AK217" s="47">
        <f t="shared" ca="1" si="64"/>
        <v>-0.42146633277685042</v>
      </c>
      <c r="AL217" s="59">
        <f ca="1">OFFSET('Summary w_Port_BF'!$A212,0,('Residual Comparison w_Port_BF'!$BU$7+1),1,1)</f>
        <v>2043.5</v>
      </c>
      <c r="AM217" s="64">
        <f t="shared" ca="1" si="70"/>
        <v>-605.90000000000009</v>
      </c>
      <c r="AN217" s="47">
        <f t="shared" ca="1" si="65"/>
        <v>-0.42146633277685042</v>
      </c>
      <c r="AO217" s="59">
        <f ca="1">OFFSET('Summary w_Port_BF'!$A212,0,('Residual Comparison w_Port_BF'!$BU$8+1),1,1)</f>
        <v>2517.8000000000002</v>
      </c>
      <c r="AP217" s="64">
        <f t="shared" ca="1" si="66"/>
        <v>-1080.2000000000003</v>
      </c>
      <c r="AQ217" s="47">
        <f t="shared" ca="1" si="67"/>
        <v>-0.75139120756816946</v>
      </c>
      <c r="AR217" s="59">
        <f ca="1">OFFSET('Summary w_Port_BF'!$A212,0,('Residual Comparison w_Port_BF'!$BU$9+1),1,1)</f>
        <v>4679.7999999999993</v>
      </c>
      <c r="AS217" s="64">
        <f t="shared" ca="1" si="71"/>
        <v>-3242.1999999999994</v>
      </c>
      <c r="AT217" s="47">
        <f t="shared" ca="1" si="72"/>
        <v>-2.2552865887590428</v>
      </c>
      <c r="AU217" s="59">
        <f ca="1">OFFSET('Summary w_Port_BF'!$A212,0,('Residual Comparison w_Port_BF'!$BU$10+1),1,1)</f>
        <v>2555.1</v>
      </c>
      <c r="AV217" s="64">
        <f t="shared" ca="1" si="68"/>
        <v>-1117.5</v>
      </c>
      <c r="AW217" s="47">
        <f t="shared" ca="1" si="69"/>
        <v>-0.77733722871452426</v>
      </c>
      <c r="AX217" s="9"/>
      <c r="AY217" s="9"/>
      <c r="AZ217" s="9"/>
      <c r="BA217" s="9"/>
      <c r="BB217" s="9"/>
      <c r="BC217" s="9"/>
      <c r="BD217" s="9"/>
      <c r="BE217" s="9"/>
      <c r="BF217" s="9"/>
      <c r="BG217" s="9"/>
      <c r="BH217" s="9"/>
      <c r="BI217" s="9"/>
      <c r="BJ217" s="9"/>
      <c r="BK217" s="9"/>
      <c r="BL217" s="9"/>
      <c r="BM217" s="9"/>
      <c r="BN217" s="9"/>
      <c r="BO217" s="9"/>
      <c r="BP217" s="9"/>
      <c r="BQ217" s="9"/>
    </row>
    <row r="218" spans="33:69" ht="14.4" thickTop="1" thickBot="1" x14ac:dyDescent="0.3">
      <c r="AG218" s="63">
        <f>'Summary w_Port_BF'!A213</f>
        <v>39599</v>
      </c>
      <c r="AH218" s="59">
        <f ca="1">OFFSET('Summary w_Port_BF'!$A213,0,('Residual Comparison w_Port_BF'!$BU$5+1),1,1)</f>
        <v>1437.9</v>
      </c>
      <c r="AI218" s="59">
        <f ca="1">OFFSET('Summary w_Port_BF'!$A213,0,('Residual Comparison w_Port_BF'!$BU$6+1),1,1)</f>
        <v>1691.3999999999999</v>
      </c>
      <c r="AJ218" s="64">
        <f t="shared" ca="1" si="63"/>
        <v>-253.49999999999977</v>
      </c>
      <c r="AK218" s="47">
        <f t="shared" ca="1" si="64"/>
        <v>-0.17629876903818051</v>
      </c>
      <c r="AL218" s="59">
        <f ca="1">OFFSET('Summary w_Port_BF'!$A213,0,('Residual Comparison w_Port_BF'!$BU$7+1),1,1)</f>
        <v>1691.3999999999999</v>
      </c>
      <c r="AM218" s="64">
        <f t="shared" ca="1" si="70"/>
        <v>-253.49999999999977</v>
      </c>
      <c r="AN218" s="47">
        <f t="shared" ca="1" si="65"/>
        <v>-0.17629876903818051</v>
      </c>
      <c r="AO218" s="59">
        <f ca="1">OFFSET('Summary w_Port_BF'!$A213,0,('Residual Comparison w_Port_BF'!$BU$8+1),1,1)</f>
        <v>2798.2</v>
      </c>
      <c r="AP218" s="64">
        <f t="shared" ca="1" si="66"/>
        <v>-1360.2999999999997</v>
      </c>
      <c r="AQ218" s="47">
        <f t="shared" ca="1" si="67"/>
        <v>-0.94603240837332192</v>
      </c>
      <c r="AR218" s="59">
        <f ca="1">OFFSET('Summary w_Port_BF'!$A213,0,('Residual Comparison w_Port_BF'!$BU$9+1),1,1)</f>
        <v>4320.7999999999993</v>
      </c>
      <c r="AS218" s="64">
        <f t="shared" ca="1" si="71"/>
        <v>-2882.8999999999992</v>
      </c>
      <c r="AT218" s="47">
        <f t="shared" ca="1" si="72"/>
        <v>-2.0049377564503783</v>
      </c>
      <c r="AU218" s="59">
        <f ca="1">OFFSET('Summary w_Port_BF'!$A213,0,('Residual Comparison w_Port_BF'!$BU$10+1),1,1)</f>
        <v>2166.8000000000002</v>
      </c>
      <c r="AV218" s="64">
        <f t="shared" ca="1" si="68"/>
        <v>-728.90000000000009</v>
      </c>
      <c r="AW218" s="47">
        <f t="shared" ca="1" si="69"/>
        <v>-0.50691981361708049</v>
      </c>
      <c r="AX218" s="9"/>
      <c r="AY218" s="9"/>
      <c r="AZ218" s="9"/>
      <c r="BA218" s="9"/>
      <c r="BB218" s="9"/>
      <c r="BC218" s="9"/>
      <c r="BD218" s="9"/>
      <c r="BE218" s="9"/>
      <c r="BF218" s="9"/>
      <c r="BG218" s="9"/>
      <c r="BH218" s="9"/>
      <c r="BI218" s="9"/>
      <c r="BJ218" s="9"/>
      <c r="BK218" s="9"/>
      <c r="BL218" s="9"/>
      <c r="BM218" s="9"/>
      <c r="BN218" s="9"/>
      <c r="BO218" s="9"/>
      <c r="BP218" s="9"/>
      <c r="BQ218" s="9"/>
    </row>
    <row r="219" spans="33:69" ht="14.4" thickTop="1" thickBot="1" x14ac:dyDescent="0.3">
      <c r="AG219" s="63">
        <f>'Summary w_Port_BF'!A214</f>
        <v>39600</v>
      </c>
      <c r="AH219" s="59">
        <f ca="1">OFFSET('Summary w_Port_BF'!$A214,0,('Residual Comparison w_Port_BF'!$BU$5+1),1,1)</f>
        <v>1491.5</v>
      </c>
      <c r="AI219" s="59">
        <f ca="1">OFFSET('Summary w_Port_BF'!$A214,0,('Residual Comparison w_Port_BF'!$BU$6+1),1,1)</f>
        <v>1846</v>
      </c>
      <c r="AJ219" s="64">
        <f t="shared" ca="1" si="63"/>
        <v>-354.5</v>
      </c>
      <c r="AK219" s="47">
        <f t="shared" ca="1" si="64"/>
        <v>-0.23768018773047267</v>
      </c>
      <c r="AL219" s="59">
        <f ca="1">OFFSET('Summary w_Port_BF'!$A214,0,('Residual Comparison w_Port_BF'!$BU$7+1),1,1)</f>
        <v>1846</v>
      </c>
      <c r="AM219" s="64">
        <f t="shared" ca="1" si="70"/>
        <v>-354.5</v>
      </c>
      <c r="AN219" s="47">
        <f t="shared" ca="1" si="65"/>
        <v>-0.23768018773047267</v>
      </c>
      <c r="AO219" s="59">
        <f ca="1">OFFSET('Summary w_Port_BF'!$A214,0,('Residual Comparison w_Port_BF'!$BU$8+1),1,1)</f>
        <v>2965.7999999999997</v>
      </c>
      <c r="AP219" s="64">
        <f t="shared" ca="1" si="66"/>
        <v>-1474.2999999999997</v>
      </c>
      <c r="AQ219" s="47">
        <f t="shared" ca="1" si="67"/>
        <v>-0.98846798524974844</v>
      </c>
      <c r="AR219" s="59">
        <f ca="1">OFFSET('Summary w_Port_BF'!$A214,0,('Residual Comparison w_Port_BF'!$BU$9+1),1,1)</f>
        <v>3815.2</v>
      </c>
      <c r="AS219" s="64">
        <f t="shared" ca="1" si="71"/>
        <v>-2323.6999999999998</v>
      </c>
      <c r="AT219" s="47">
        <f t="shared" ca="1" si="72"/>
        <v>-1.5579617834394903</v>
      </c>
      <c r="AU219" s="59">
        <f ca="1">OFFSET('Summary w_Port_BF'!$A214,0,('Residual Comparison w_Port_BF'!$BU$10+1),1,1)</f>
        <v>2121.9</v>
      </c>
      <c r="AV219" s="64">
        <f t="shared" ca="1" si="68"/>
        <v>-630.40000000000009</v>
      </c>
      <c r="AW219" s="47">
        <f t="shared" ca="1" si="69"/>
        <v>-0.42266174991619182</v>
      </c>
      <c r="AX219" s="9"/>
      <c r="AY219" s="9"/>
      <c r="AZ219" s="9"/>
      <c r="BA219" s="9"/>
      <c r="BB219" s="9"/>
      <c r="BC219" s="9"/>
      <c r="BD219" s="9"/>
      <c r="BE219" s="9"/>
      <c r="BF219" s="9"/>
      <c r="BG219" s="9"/>
      <c r="BH219" s="9"/>
      <c r="BI219" s="9"/>
      <c r="BJ219" s="9"/>
      <c r="BK219" s="9"/>
      <c r="BL219" s="9"/>
      <c r="BM219" s="9"/>
      <c r="BN219" s="9"/>
      <c r="BO219" s="9"/>
      <c r="BP219" s="9"/>
      <c r="BQ219" s="9"/>
    </row>
    <row r="220" spans="33:69" ht="14.4" thickTop="1" thickBot="1" x14ac:dyDescent="0.3">
      <c r="AG220" s="63">
        <f>'Summary w_Port_BF'!A215</f>
        <v>39601</v>
      </c>
      <c r="AH220" s="59">
        <f ca="1">OFFSET('Summary w_Port_BF'!$A215,0,('Residual Comparison w_Port_BF'!$BU$5+1),1,1)</f>
        <v>1578</v>
      </c>
      <c r="AI220" s="59">
        <f ca="1">OFFSET('Summary w_Port_BF'!$A215,0,('Residual Comparison w_Port_BF'!$BU$6+1),1,1)</f>
        <v>2216</v>
      </c>
      <c r="AJ220" s="64">
        <f t="shared" ca="1" si="63"/>
        <v>-638</v>
      </c>
      <c r="AK220" s="47">
        <f t="shared" ca="1" si="64"/>
        <v>-0.40430925221799746</v>
      </c>
      <c r="AL220" s="59">
        <f ca="1">OFFSET('Summary w_Port_BF'!$A215,0,('Residual Comparison w_Port_BF'!$BU$7+1),1,1)</f>
        <v>2216</v>
      </c>
      <c r="AM220" s="64">
        <f t="shared" ca="1" si="70"/>
        <v>-638</v>
      </c>
      <c r="AN220" s="47">
        <f t="shared" ca="1" si="65"/>
        <v>-0.40430925221799746</v>
      </c>
      <c r="AO220" s="59">
        <f ca="1">OFFSET('Summary w_Port_BF'!$A215,0,('Residual Comparison w_Port_BF'!$BU$8+1),1,1)</f>
        <v>3373.2999999999997</v>
      </c>
      <c r="AP220" s="64">
        <f t="shared" ca="1" si="66"/>
        <v>-1795.2999999999997</v>
      </c>
      <c r="AQ220" s="47">
        <f t="shared" ca="1" si="67"/>
        <v>-1.1377059569074777</v>
      </c>
      <c r="AR220" s="59">
        <f ca="1">OFFSET('Summary w_Port_BF'!$A215,0,('Residual Comparison w_Port_BF'!$BU$9+1),1,1)</f>
        <v>3242.9999999999995</v>
      </c>
      <c r="AS220" s="64">
        <f t="shared" ca="1" si="71"/>
        <v>-1664.9999999999995</v>
      </c>
      <c r="AT220" s="47">
        <f t="shared" ca="1" si="72"/>
        <v>-1.0551330798479084</v>
      </c>
      <c r="AU220" s="59">
        <f ca="1">OFFSET('Summary w_Port_BF'!$A215,0,('Residual Comparison w_Port_BF'!$BU$10+1),1,1)</f>
        <v>1909.9</v>
      </c>
      <c r="AV220" s="64">
        <f t="shared" ca="1" si="68"/>
        <v>-331.90000000000009</v>
      </c>
      <c r="AW220" s="47">
        <f t="shared" ca="1" si="69"/>
        <v>-0.21032953105196456</v>
      </c>
      <c r="AX220" s="9"/>
      <c r="AY220" s="9"/>
      <c r="AZ220" s="9"/>
      <c r="BA220" s="9"/>
      <c r="BB220" s="9"/>
      <c r="BC220" s="9"/>
      <c r="BD220" s="9"/>
      <c r="BE220" s="9"/>
      <c r="BF220" s="9"/>
      <c r="BG220" s="9"/>
      <c r="BH220" s="9"/>
      <c r="BI220" s="9"/>
      <c r="BJ220" s="9"/>
      <c r="BK220" s="9"/>
      <c r="BL220" s="9"/>
      <c r="BM220" s="9"/>
      <c r="BN220" s="9"/>
      <c r="BO220" s="9"/>
      <c r="BP220" s="9"/>
      <c r="BQ220" s="9"/>
    </row>
    <row r="221" spans="33:69" ht="14.4" thickTop="1" thickBot="1" x14ac:dyDescent="0.3">
      <c r="AG221" s="63">
        <f>'Summary w_Port_BF'!A216</f>
        <v>39602</v>
      </c>
      <c r="AH221" s="59">
        <f ca="1">OFFSET('Summary w_Port_BF'!$A216,0,('Residual Comparison w_Port_BF'!$BU$5+1),1,1)</f>
        <v>1688.9</v>
      </c>
      <c r="AI221" s="59">
        <f ca="1">OFFSET('Summary w_Port_BF'!$A216,0,('Residual Comparison w_Port_BF'!$BU$6+1),1,1)</f>
        <v>2337.5</v>
      </c>
      <c r="AJ221" s="64">
        <f t="shared" ca="1" si="63"/>
        <v>-648.59999999999991</v>
      </c>
      <c r="AK221" s="47">
        <f t="shared" ca="1" si="64"/>
        <v>-0.38403694712534781</v>
      </c>
      <c r="AL221" s="59">
        <f ca="1">OFFSET('Summary w_Port_BF'!$A216,0,('Residual Comparison w_Port_BF'!$BU$7+1),1,1)</f>
        <v>2337.5</v>
      </c>
      <c r="AM221" s="64">
        <f t="shared" ca="1" si="70"/>
        <v>-648.59999999999991</v>
      </c>
      <c r="AN221" s="47">
        <f t="shared" ca="1" si="65"/>
        <v>-0.38403694712534781</v>
      </c>
      <c r="AO221" s="59">
        <f ca="1">OFFSET('Summary w_Port_BF'!$A216,0,('Residual Comparison w_Port_BF'!$BU$8+1),1,1)</f>
        <v>2867.3999999999996</v>
      </c>
      <c r="AP221" s="64">
        <f t="shared" ca="1" si="66"/>
        <v>-1178.4999999999995</v>
      </c>
      <c r="AQ221" s="47">
        <f t="shared" ca="1" si="67"/>
        <v>-0.69779146189827668</v>
      </c>
      <c r="AR221" s="59">
        <f ca="1">OFFSET('Summary w_Port_BF'!$A216,0,('Residual Comparison w_Port_BF'!$BU$9+1),1,1)</f>
        <v>3147.8</v>
      </c>
      <c r="AS221" s="64">
        <f t="shared" ca="1" si="71"/>
        <v>-1458.9</v>
      </c>
      <c r="AT221" s="47">
        <f t="shared" ca="1" si="72"/>
        <v>-0.86381668541654333</v>
      </c>
      <c r="AU221" s="59">
        <f ca="1">OFFSET('Summary w_Port_BF'!$A216,0,('Residual Comparison w_Port_BF'!$BU$10+1),1,1)</f>
        <v>1827.8000000000002</v>
      </c>
      <c r="AV221" s="64">
        <f t="shared" ca="1" si="68"/>
        <v>-138.90000000000009</v>
      </c>
      <c r="AW221" s="47">
        <f t="shared" ca="1" si="69"/>
        <v>-8.2242879981052799E-2</v>
      </c>
      <c r="AX221" s="9"/>
      <c r="AY221" s="9"/>
      <c r="AZ221" s="9"/>
      <c r="BA221" s="9"/>
      <c r="BB221" s="9"/>
      <c r="BC221" s="9"/>
      <c r="BD221" s="9"/>
      <c r="BE221" s="9"/>
      <c r="BF221" s="9"/>
      <c r="BG221" s="9"/>
      <c r="BH221" s="9"/>
      <c r="BI221" s="9"/>
      <c r="BJ221" s="9"/>
      <c r="BK221" s="9"/>
      <c r="BL221" s="9"/>
      <c r="BM221" s="9"/>
      <c r="BN221" s="9"/>
      <c r="BO221" s="9"/>
      <c r="BP221" s="9"/>
      <c r="BQ221" s="9"/>
    </row>
    <row r="222" spans="33:69" ht="14.4" thickTop="1" thickBot="1" x14ac:dyDescent="0.3">
      <c r="AG222" s="63">
        <f>'Summary w_Port_BF'!A217</f>
        <v>39603</v>
      </c>
      <c r="AH222" s="59">
        <f ca="1">OFFSET('Summary w_Port_BF'!$A217,0,('Residual Comparison w_Port_BF'!$BU$5+1),1,1)</f>
        <v>1952.6</v>
      </c>
      <c r="AI222" s="59">
        <f ca="1">OFFSET('Summary w_Port_BF'!$A217,0,('Residual Comparison w_Port_BF'!$BU$6+1),1,1)</f>
        <v>2392.7999999999997</v>
      </c>
      <c r="AJ222" s="64">
        <f t="shared" ca="1" si="63"/>
        <v>-440.19999999999982</v>
      </c>
      <c r="AK222" s="47">
        <f t="shared" ca="1" si="64"/>
        <v>-0.22544299907815213</v>
      </c>
      <c r="AL222" s="59">
        <f ca="1">OFFSET('Summary w_Port_BF'!$A217,0,('Residual Comparison w_Port_BF'!$BU$7+1),1,1)</f>
        <v>2392.7999999999997</v>
      </c>
      <c r="AM222" s="64">
        <f t="shared" ca="1" si="70"/>
        <v>-440.19999999999982</v>
      </c>
      <c r="AN222" s="47">
        <f t="shared" ca="1" si="65"/>
        <v>-0.22544299907815213</v>
      </c>
      <c r="AO222" s="59">
        <f ca="1">OFFSET('Summary w_Port_BF'!$A217,0,('Residual Comparison w_Port_BF'!$BU$8+1),1,1)</f>
        <v>2723.8</v>
      </c>
      <c r="AP222" s="64">
        <f t="shared" ca="1" si="66"/>
        <v>-771.20000000000027</v>
      </c>
      <c r="AQ222" s="47">
        <f t="shared" ca="1" si="67"/>
        <v>-0.39496056539997965</v>
      </c>
      <c r="AR222" s="59">
        <f ca="1">OFFSET('Summary w_Port_BF'!$A217,0,('Residual Comparison w_Port_BF'!$BU$9+1),1,1)</f>
        <v>3153.3</v>
      </c>
      <c r="AS222" s="64">
        <f t="shared" ca="1" si="71"/>
        <v>-1200.7000000000003</v>
      </c>
      <c r="AT222" s="47">
        <f t="shared" ca="1" si="72"/>
        <v>-0.61492369148827219</v>
      </c>
      <c r="AU222" s="59">
        <f ca="1">OFFSET('Summary w_Port_BF'!$A217,0,('Residual Comparison w_Port_BF'!$BU$10+1),1,1)</f>
        <v>2080.6000000000004</v>
      </c>
      <c r="AV222" s="64">
        <f t="shared" ca="1" si="68"/>
        <v>-128.00000000000045</v>
      </c>
      <c r="AW222" s="47">
        <f t="shared" ca="1" si="69"/>
        <v>-6.5553620813274843E-2</v>
      </c>
      <c r="AX222" s="9"/>
      <c r="AY222" s="9"/>
      <c r="AZ222" s="9"/>
      <c r="BA222" s="9"/>
      <c r="BB222" s="9"/>
      <c r="BC222" s="9"/>
      <c r="BD222" s="9"/>
      <c r="BE222" s="9"/>
      <c r="BF222" s="9"/>
      <c r="BG222" s="9"/>
      <c r="BH222" s="9"/>
      <c r="BI222" s="9"/>
      <c r="BJ222" s="9"/>
      <c r="BK222" s="9"/>
      <c r="BL222" s="9"/>
      <c r="BM222" s="9"/>
      <c r="BN222" s="9"/>
      <c r="BO222" s="9"/>
      <c r="BP222" s="9"/>
      <c r="BQ222" s="9"/>
    </row>
    <row r="223" spans="33:69" ht="14.4" thickTop="1" thickBot="1" x14ac:dyDescent="0.3">
      <c r="AG223" s="63">
        <f>'Summary w_Port_BF'!A218</f>
        <v>39604</v>
      </c>
      <c r="AH223" s="59">
        <f ca="1">OFFSET('Summary w_Port_BF'!$A218,0,('Residual Comparison w_Port_BF'!$BU$5+1),1,1)</f>
        <v>2012.2</v>
      </c>
      <c r="AI223" s="59">
        <f ca="1">OFFSET('Summary w_Port_BF'!$A218,0,('Residual Comparison w_Port_BF'!$BU$6+1),1,1)</f>
        <v>2285.1000000000004</v>
      </c>
      <c r="AJ223" s="64">
        <f t="shared" ca="1" si="63"/>
        <v>-272.90000000000032</v>
      </c>
      <c r="AK223" s="47">
        <f t="shared" ca="1" si="64"/>
        <v>-0.13562270152072375</v>
      </c>
      <c r="AL223" s="59">
        <f ca="1">OFFSET('Summary w_Port_BF'!$A218,0,('Residual Comparison w_Port_BF'!$BU$7+1),1,1)</f>
        <v>2285.1000000000004</v>
      </c>
      <c r="AM223" s="64">
        <f t="shared" ca="1" si="70"/>
        <v>-272.90000000000032</v>
      </c>
      <c r="AN223" s="47">
        <f t="shared" ca="1" si="65"/>
        <v>-0.13562270152072375</v>
      </c>
      <c r="AO223" s="59">
        <f ca="1">OFFSET('Summary w_Port_BF'!$A218,0,('Residual Comparison w_Port_BF'!$BU$8+1),1,1)</f>
        <v>2581.0000000000005</v>
      </c>
      <c r="AP223" s="64">
        <f t="shared" ca="1" si="66"/>
        <v>-568.80000000000041</v>
      </c>
      <c r="AQ223" s="47">
        <f t="shared" ca="1" si="67"/>
        <v>-0.28267567836199203</v>
      </c>
      <c r="AR223" s="59">
        <f ca="1">OFFSET('Summary w_Port_BF'!$A218,0,('Residual Comparison w_Port_BF'!$BU$9+1),1,1)</f>
        <v>3330.3</v>
      </c>
      <c r="AS223" s="64">
        <f t="shared" ca="1" si="71"/>
        <v>-1318.1000000000001</v>
      </c>
      <c r="AT223" s="47">
        <f t="shared" ca="1" si="72"/>
        <v>-0.65505416956564955</v>
      </c>
      <c r="AU223" s="59">
        <f ca="1">OFFSET('Summary w_Port_BF'!$A218,0,('Residual Comparison w_Port_BF'!$BU$10+1),1,1)</f>
        <v>2181</v>
      </c>
      <c r="AV223" s="64">
        <f t="shared" ca="1" si="68"/>
        <v>-168.79999999999995</v>
      </c>
      <c r="AW223" s="47">
        <f t="shared" ca="1" si="69"/>
        <v>-8.388828148295395E-2</v>
      </c>
      <c r="AX223" s="9"/>
      <c r="AY223" s="9"/>
      <c r="AZ223" s="9"/>
      <c r="BA223" s="9"/>
      <c r="BB223" s="9"/>
      <c r="BC223" s="9"/>
      <c r="BD223" s="9"/>
      <c r="BE223" s="9"/>
      <c r="BF223" s="9"/>
      <c r="BG223" s="9"/>
      <c r="BH223" s="9"/>
      <c r="BI223" s="9"/>
      <c r="BJ223" s="9"/>
      <c r="BK223" s="9"/>
      <c r="BL223" s="9"/>
      <c r="BM223" s="9"/>
      <c r="BN223" s="9"/>
      <c r="BO223" s="9"/>
      <c r="BP223" s="9"/>
      <c r="BQ223" s="9"/>
    </row>
    <row r="224" spans="33:69" ht="14.4" thickTop="1" thickBot="1" x14ac:dyDescent="0.3">
      <c r="AG224" s="63">
        <f>'Summary w_Port_BF'!A219</f>
        <v>39605</v>
      </c>
      <c r="AH224" s="59">
        <f ca="1">OFFSET('Summary w_Port_BF'!$A219,0,('Residual Comparison w_Port_BF'!$BU$5+1),1,1)</f>
        <v>2105.6999999999998</v>
      </c>
      <c r="AI224" s="59">
        <f ca="1">OFFSET('Summary w_Port_BF'!$A219,0,('Residual Comparison w_Port_BF'!$BU$6+1),1,1)</f>
        <v>2262.9</v>
      </c>
      <c r="AJ224" s="64">
        <f t="shared" ca="1" si="63"/>
        <v>-157.20000000000027</v>
      </c>
      <c r="AK224" s="47">
        <f t="shared" ca="1" si="64"/>
        <v>-7.465450918934334E-2</v>
      </c>
      <c r="AL224" s="59">
        <f ca="1">OFFSET('Summary w_Port_BF'!$A219,0,('Residual Comparison w_Port_BF'!$BU$7+1),1,1)</f>
        <v>2262.9</v>
      </c>
      <c r="AM224" s="64">
        <f t="shared" ca="1" si="70"/>
        <v>-157.20000000000027</v>
      </c>
      <c r="AN224" s="47">
        <f t="shared" ca="1" si="65"/>
        <v>-7.465450918934334E-2</v>
      </c>
      <c r="AO224" s="59">
        <f ca="1">OFFSET('Summary w_Port_BF'!$A219,0,('Residual Comparison w_Port_BF'!$BU$8+1),1,1)</f>
        <v>2492.5</v>
      </c>
      <c r="AP224" s="64">
        <f t="shared" ca="1" si="66"/>
        <v>-386.80000000000018</v>
      </c>
      <c r="AQ224" s="47">
        <f t="shared" ca="1" si="67"/>
        <v>-0.18369188393408378</v>
      </c>
      <c r="AR224" s="59">
        <f ca="1">OFFSET('Summary w_Port_BF'!$A219,0,('Residual Comparison w_Port_BF'!$BU$9+1),1,1)</f>
        <v>3296</v>
      </c>
      <c r="AS224" s="64">
        <f t="shared" ca="1" si="71"/>
        <v>-1190.3000000000002</v>
      </c>
      <c r="AT224" s="47">
        <f t="shared" ca="1" si="72"/>
        <v>-0.56527520539488074</v>
      </c>
      <c r="AU224" s="59">
        <f ca="1">OFFSET('Summary w_Port_BF'!$A219,0,('Residual Comparison w_Port_BF'!$BU$10+1),1,1)</f>
        <v>2822</v>
      </c>
      <c r="AV224" s="64">
        <f t="shared" ca="1" si="68"/>
        <v>-716.30000000000018</v>
      </c>
      <c r="AW224" s="47">
        <f t="shared" ca="1" si="69"/>
        <v>-0.3401719143277771</v>
      </c>
      <c r="AX224" s="9"/>
      <c r="AY224" s="9"/>
      <c r="AZ224" s="9"/>
      <c r="BA224" s="9"/>
      <c r="BB224" s="9"/>
      <c r="BC224" s="9"/>
      <c r="BD224" s="9"/>
      <c r="BE224" s="9"/>
      <c r="BF224" s="9"/>
      <c r="BG224" s="9"/>
      <c r="BH224" s="9"/>
      <c r="BI224" s="9"/>
      <c r="BJ224" s="9"/>
      <c r="BK224" s="9"/>
      <c r="BL224" s="9"/>
      <c r="BM224" s="9"/>
      <c r="BN224" s="9"/>
      <c r="BO224" s="9"/>
      <c r="BP224" s="9"/>
      <c r="BQ224" s="9"/>
    </row>
    <row r="225" spans="33:69" ht="14.4" thickTop="1" thickBot="1" x14ac:dyDescent="0.3">
      <c r="AG225" s="63">
        <f>'Summary w_Port_BF'!A220</f>
        <v>39606</v>
      </c>
      <c r="AH225" s="59">
        <f ca="1">OFFSET('Summary w_Port_BF'!$A220,0,('Residual Comparison w_Port_BF'!$BU$5+1),1,1)</f>
        <v>2172.1</v>
      </c>
      <c r="AI225" s="59">
        <f ca="1">OFFSET('Summary w_Port_BF'!$A220,0,('Residual Comparison w_Port_BF'!$BU$6+1),1,1)</f>
        <v>2715.7000000000003</v>
      </c>
      <c r="AJ225" s="64">
        <f t="shared" ca="1" si="63"/>
        <v>-543.60000000000036</v>
      </c>
      <c r="AK225" s="47">
        <f t="shared" ca="1" si="64"/>
        <v>-0.2502647207771283</v>
      </c>
      <c r="AL225" s="59">
        <f ca="1">OFFSET('Summary w_Port_BF'!$A220,0,('Residual Comparison w_Port_BF'!$BU$7+1),1,1)</f>
        <v>2715.7000000000003</v>
      </c>
      <c r="AM225" s="64">
        <f t="shared" ca="1" si="70"/>
        <v>-543.60000000000036</v>
      </c>
      <c r="AN225" s="47">
        <f t="shared" ca="1" si="65"/>
        <v>-0.2502647207771283</v>
      </c>
      <c r="AO225" s="59">
        <f ca="1">OFFSET('Summary w_Port_BF'!$A220,0,('Residual Comparison w_Port_BF'!$BU$8+1),1,1)</f>
        <v>2264.1</v>
      </c>
      <c r="AP225" s="64">
        <f t="shared" ca="1" si="66"/>
        <v>-92</v>
      </c>
      <c r="AQ225" s="47">
        <f t="shared" ca="1" si="67"/>
        <v>-4.2355324340499982E-2</v>
      </c>
      <c r="AR225" s="59">
        <f ca="1">OFFSET('Summary w_Port_BF'!$A220,0,('Residual Comparison w_Port_BF'!$BU$9+1),1,1)</f>
        <v>3021.5</v>
      </c>
      <c r="AS225" s="64">
        <f t="shared" ca="1" si="71"/>
        <v>-849.40000000000009</v>
      </c>
      <c r="AT225" s="47">
        <f t="shared" ca="1" si="72"/>
        <v>-0.39105013581326831</v>
      </c>
      <c r="AU225" s="59">
        <f ca="1">OFFSET('Summary w_Port_BF'!$A220,0,('Residual Comparison w_Port_BF'!$BU$10+1),1,1)</f>
        <v>3416</v>
      </c>
      <c r="AV225" s="64">
        <f t="shared" ca="1" si="68"/>
        <v>-1243.9000000000001</v>
      </c>
      <c r="AW225" s="47">
        <f t="shared" ca="1" si="69"/>
        <v>-0.57267160812117313</v>
      </c>
      <c r="AX225" s="9"/>
      <c r="AY225" s="9"/>
      <c r="AZ225" s="9"/>
      <c r="BA225" s="9"/>
      <c r="BB225" s="9"/>
      <c r="BC225" s="9"/>
      <c r="BD225" s="9"/>
      <c r="BE225" s="9"/>
      <c r="BF225" s="9"/>
      <c r="BG225" s="9"/>
      <c r="BH225" s="9"/>
      <c r="BI225" s="9"/>
      <c r="BJ225" s="9"/>
      <c r="BK225" s="9"/>
      <c r="BL225" s="9"/>
      <c r="BM225" s="9"/>
      <c r="BN225" s="9"/>
      <c r="BO225" s="9"/>
      <c r="BP225" s="9"/>
      <c r="BQ225" s="9"/>
    </row>
    <row r="226" spans="33:69" ht="14.4" thickTop="1" thickBot="1" x14ac:dyDescent="0.3">
      <c r="AG226" s="63">
        <f>'Summary w_Port_BF'!A221</f>
        <v>39607</v>
      </c>
      <c r="AH226" s="59">
        <f ca="1">OFFSET('Summary w_Port_BF'!$A221,0,('Residual Comparison w_Port_BF'!$BU$5+1),1,1)</f>
        <v>1850</v>
      </c>
      <c r="AI226" s="59">
        <f ca="1">OFFSET('Summary w_Port_BF'!$A221,0,('Residual Comparison w_Port_BF'!$BU$6+1),1,1)</f>
        <v>2585.1999999999998</v>
      </c>
      <c r="AJ226" s="64">
        <f t="shared" ca="1" si="63"/>
        <v>-735.19999999999982</v>
      </c>
      <c r="AK226" s="47">
        <f t="shared" ca="1" si="64"/>
        <v>-0.39740540540540531</v>
      </c>
      <c r="AL226" s="59">
        <f ca="1">OFFSET('Summary w_Port_BF'!$A221,0,('Residual Comparison w_Port_BF'!$BU$7+1),1,1)</f>
        <v>2585.1999999999998</v>
      </c>
      <c r="AM226" s="64">
        <f t="shared" ca="1" si="70"/>
        <v>-735.19999999999982</v>
      </c>
      <c r="AN226" s="47">
        <f t="shared" ca="1" si="65"/>
        <v>-0.39740540540540531</v>
      </c>
      <c r="AO226" s="59">
        <f ca="1">OFFSET('Summary w_Port_BF'!$A221,0,('Residual Comparison w_Port_BF'!$BU$8+1),1,1)</f>
        <v>1931.9</v>
      </c>
      <c r="AP226" s="64">
        <f t="shared" ca="1" si="66"/>
        <v>-81.900000000000091</v>
      </c>
      <c r="AQ226" s="47">
        <f t="shared" ca="1" si="67"/>
        <v>-4.427027027027032E-2</v>
      </c>
      <c r="AR226" s="59">
        <f ca="1">OFFSET('Summary w_Port_BF'!$A221,0,('Residual Comparison w_Port_BF'!$BU$9+1),1,1)</f>
        <v>2134</v>
      </c>
      <c r="AS226" s="64">
        <f t="shared" ca="1" si="71"/>
        <v>-284</v>
      </c>
      <c r="AT226" s="47">
        <f t="shared" ca="1" si="72"/>
        <v>-0.1535135135135135</v>
      </c>
      <c r="AU226" s="59">
        <f ca="1">OFFSET('Summary w_Port_BF'!$A221,0,('Residual Comparison w_Port_BF'!$BU$10+1),1,1)</f>
        <v>3487</v>
      </c>
      <c r="AV226" s="64">
        <f t="shared" ca="1" si="68"/>
        <v>-1637</v>
      </c>
      <c r="AW226" s="47">
        <f t="shared" ca="1" si="69"/>
        <v>-0.88486486486486482</v>
      </c>
      <c r="AX226" s="9"/>
      <c r="AY226" s="9"/>
      <c r="AZ226" s="9"/>
      <c r="BA226" s="9"/>
      <c r="BB226" s="9"/>
      <c r="BC226" s="9"/>
      <c r="BD226" s="9"/>
      <c r="BE226" s="9"/>
      <c r="BF226" s="9"/>
      <c r="BG226" s="9"/>
      <c r="BH226" s="9"/>
      <c r="BI226" s="9"/>
      <c r="BJ226" s="9"/>
      <c r="BK226" s="9"/>
      <c r="BL226" s="9"/>
      <c r="BM226" s="9"/>
      <c r="BN226" s="9"/>
      <c r="BO226" s="9"/>
      <c r="BP226" s="9"/>
      <c r="BQ226" s="9"/>
    </row>
    <row r="227" spans="33:69" ht="14.4" thickTop="1" thickBot="1" x14ac:dyDescent="0.3">
      <c r="AG227" s="63">
        <f>'Summary w_Port_BF'!A222</f>
        <v>39608</v>
      </c>
      <c r="AH227" s="59">
        <f ca="1">OFFSET('Summary w_Port_BF'!$A222,0,('Residual Comparison w_Port_BF'!$BU$5+1),1,1)</f>
        <v>1678.6</v>
      </c>
      <c r="AI227" s="59">
        <f ca="1">OFFSET('Summary w_Port_BF'!$A222,0,('Residual Comparison w_Port_BF'!$BU$6+1),1,1)</f>
        <v>2794.0000000000005</v>
      </c>
      <c r="AJ227" s="64">
        <f t="shared" ca="1" si="63"/>
        <v>-1115.4000000000005</v>
      </c>
      <c r="AK227" s="47">
        <f t="shared" ca="1" si="64"/>
        <v>-0.66448230668414188</v>
      </c>
      <c r="AL227" s="59">
        <f ca="1">OFFSET('Summary w_Port_BF'!$A222,0,('Residual Comparison w_Port_BF'!$BU$7+1),1,1)</f>
        <v>2794.0000000000005</v>
      </c>
      <c r="AM227" s="64">
        <f t="shared" ca="1" si="70"/>
        <v>-1115.4000000000005</v>
      </c>
      <c r="AN227" s="47">
        <f t="shared" ca="1" si="65"/>
        <v>-0.66448230668414188</v>
      </c>
      <c r="AO227" s="59">
        <f ca="1">OFFSET('Summary w_Port_BF'!$A222,0,('Residual Comparison w_Port_BF'!$BU$8+1),1,1)</f>
        <v>1826.0999999999997</v>
      </c>
      <c r="AP227" s="64">
        <f t="shared" ca="1" si="66"/>
        <v>-147.49999999999977</v>
      </c>
      <c r="AQ227" s="47">
        <f t="shared" ca="1" si="67"/>
        <v>-8.7870844751578567E-2</v>
      </c>
      <c r="AR227" s="59">
        <f ca="1">OFFSET('Summary w_Port_BF'!$A222,0,('Residual Comparison w_Port_BF'!$BU$9+1),1,1)</f>
        <v>1522.6000000000004</v>
      </c>
      <c r="AS227" s="64">
        <f t="shared" ca="1" si="71"/>
        <v>155.99999999999955</v>
      </c>
      <c r="AT227" s="47">
        <f t="shared" ca="1" si="72"/>
        <v>9.2934588347432123E-2</v>
      </c>
      <c r="AU227" s="59">
        <f ca="1">OFFSET('Summary w_Port_BF'!$A222,0,('Residual Comparison w_Port_BF'!$BU$10+1),1,1)</f>
        <v>3602</v>
      </c>
      <c r="AV227" s="64">
        <f t="shared" ca="1" si="68"/>
        <v>-1923.4</v>
      </c>
      <c r="AW227" s="47">
        <f t="shared" ca="1" si="69"/>
        <v>-1.1458358155605863</v>
      </c>
      <c r="AX227" s="9"/>
      <c r="AY227" s="9"/>
      <c r="AZ227" s="9"/>
      <c r="BA227" s="9"/>
      <c r="BB227" s="9"/>
      <c r="BC227" s="9"/>
      <c r="BD227" s="9"/>
      <c r="BE227" s="9"/>
      <c r="BF227" s="9"/>
      <c r="BG227" s="9"/>
      <c r="BH227" s="9"/>
      <c r="BI227" s="9"/>
      <c r="BJ227" s="9"/>
      <c r="BK227" s="9"/>
      <c r="BL227" s="9"/>
      <c r="BM227" s="9"/>
      <c r="BN227" s="9"/>
      <c r="BO227" s="9"/>
      <c r="BP227" s="9"/>
      <c r="BQ227" s="9"/>
    </row>
    <row r="228" spans="33:69" ht="14.4" thickTop="1" thickBot="1" x14ac:dyDescent="0.3">
      <c r="AG228" s="63">
        <f>'Summary w_Port_BF'!A223</f>
        <v>39609</v>
      </c>
      <c r="AH228" s="59">
        <f ca="1">OFFSET('Summary w_Port_BF'!$A223,0,('Residual Comparison w_Port_BF'!$BU$5+1),1,1)</f>
        <v>1666.3</v>
      </c>
      <c r="AI228" s="59">
        <f ca="1">OFFSET('Summary w_Port_BF'!$A223,0,('Residual Comparison w_Port_BF'!$BU$6+1),1,1)</f>
        <v>2794.5</v>
      </c>
      <c r="AJ228" s="64">
        <f t="shared" ca="1" si="63"/>
        <v>-1128.2</v>
      </c>
      <c r="AK228" s="47">
        <f t="shared" ca="1" si="64"/>
        <v>-0.67706895517013743</v>
      </c>
      <c r="AL228" s="59">
        <f ca="1">OFFSET('Summary w_Port_BF'!$A223,0,('Residual Comparison w_Port_BF'!$BU$7+1),1,1)</f>
        <v>2794.5</v>
      </c>
      <c r="AM228" s="64">
        <f t="shared" ca="1" si="70"/>
        <v>-1128.2</v>
      </c>
      <c r="AN228" s="47">
        <f t="shared" ca="1" si="65"/>
        <v>-0.67706895517013743</v>
      </c>
      <c r="AO228" s="59">
        <f ca="1">OFFSET('Summary w_Port_BF'!$A223,0,('Residual Comparison w_Port_BF'!$BU$8+1),1,1)</f>
        <v>1820.6999999999998</v>
      </c>
      <c r="AP228" s="64">
        <f t="shared" ca="1" si="66"/>
        <v>-154.39999999999986</v>
      </c>
      <c r="AQ228" s="47">
        <f t="shared" ca="1" si="67"/>
        <v>-9.2660385284762573E-2</v>
      </c>
      <c r="AR228" s="59">
        <f ca="1">OFFSET('Summary w_Port_BF'!$A223,0,('Residual Comparison w_Port_BF'!$BU$9+1),1,1)</f>
        <v>830.49999999999977</v>
      </c>
      <c r="AS228" s="64">
        <f t="shared" ca="1" si="71"/>
        <v>835.80000000000018</v>
      </c>
      <c r="AT228" s="47">
        <f t="shared" ca="1" si="72"/>
        <v>0.50159034987697304</v>
      </c>
      <c r="AU228" s="59">
        <f ca="1">OFFSET('Summary w_Port_BF'!$A223,0,('Residual Comparison w_Port_BF'!$BU$10+1),1,1)</f>
        <v>4198</v>
      </c>
      <c r="AV228" s="64">
        <f t="shared" ca="1" si="68"/>
        <v>-2531.6999999999998</v>
      </c>
      <c r="AW228" s="47">
        <f t="shared" ca="1" si="69"/>
        <v>-1.5193542579367461</v>
      </c>
      <c r="AX228" s="9"/>
      <c r="AY228" s="9"/>
      <c r="AZ228" s="9"/>
      <c r="BA228" s="9"/>
      <c r="BB228" s="9"/>
      <c r="BC228" s="9"/>
      <c r="BD228" s="9"/>
      <c r="BE228" s="9"/>
      <c r="BF228" s="9"/>
      <c r="BG228" s="9"/>
      <c r="BH228" s="9"/>
      <c r="BI228" s="9"/>
      <c r="BJ228" s="9"/>
      <c r="BK228" s="9"/>
      <c r="BL228" s="9"/>
      <c r="BM228" s="9"/>
      <c r="BN228" s="9"/>
      <c r="BO228" s="9"/>
      <c r="BP228" s="9"/>
      <c r="BQ228" s="9"/>
    </row>
    <row r="229" spans="33:69" ht="14.4" thickTop="1" thickBot="1" x14ac:dyDescent="0.3">
      <c r="AG229" s="63">
        <f>'Summary w_Port_BF'!A224</f>
        <v>39610</v>
      </c>
      <c r="AH229" s="59">
        <f ca="1">OFFSET('Summary w_Port_BF'!$A224,0,('Residual Comparison w_Port_BF'!$BU$5+1),1,1)</f>
        <v>1709.6</v>
      </c>
      <c r="AI229" s="59">
        <f ca="1">OFFSET('Summary w_Port_BF'!$A224,0,('Residual Comparison w_Port_BF'!$BU$6+1),1,1)</f>
        <v>2897.9</v>
      </c>
      <c r="AJ229" s="64">
        <f t="shared" ca="1" si="63"/>
        <v>-1188.3000000000002</v>
      </c>
      <c r="AK229" s="47">
        <f t="shared" ca="1" si="64"/>
        <v>-0.69507487131492762</v>
      </c>
      <c r="AL229" s="59">
        <f ca="1">OFFSET('Summary w_Port_BF'!$A224,0,('Residual Comparison w_Port_BF'!$BU$7+1),1,1)</f>
        <v>2897.9</v>
      </c>
      <c r="AM229" s="64">
        <f t="shared" ca="1" si="70"/>
        <v>-1188.3000000000002</v>
      </c>
      <c r="AN229" s="47">
        <f t="shared" ca="1" si="65"/>
        <v>-0.69507487131492762</v>
      </c>
      <c r="AO229" s="59">
        <f ca="1">OFFSET('Summary w_Port_BF'!$A224,0,('Residual Comparison w_Port_BF'!$BU$8+1),1,1)</f>
        <v>1567.6000000000001</v>
      </c>
      <c r="AP229" s="64">
        <f t="shared" ca="1" si="66"/>
        <v>141.99999999999977</v>
      </c>
      <c r="AQ229" s="47">
        <f t="shared" ca="1" si="67"/>
        <v>8.3060364997660147E-2</v>
      </c>
      <c r="AR229" s="59">
        <f ca="1">OFFSET('Summary w_Port_BF'!$A224,0,('Residual Comparison w_Port_BF'!$BU$9+1),1,1)</f>
        <v>416.19999999999993</v>
      </c>
      <c r="AS229" s="64">
        <f t="shared" ca="1" si="71"/>
        <v>1293.4000000000001</v>
      </c>
      <c r="AT229" s="47">
        <f t="shared" ca="1" si="72"/>
        <v>0.7565512400561536</v>
      </c>
      <c r="AU229" s="59">
        <f ca="1">OFFSET('Summary w_Port_BF'!$A224,0,('Residual Comparison w_Port_BF'!$BU$10+1),1,1)</f>
        <v>3379.3</v>
      </c>
      <c r="AV229" s="64">
        <f t="shared" ca="1" si="68"/>
        <v>-1669.7000000000003</v>
      </c>
      <c r="AW229" s="47">
        <f t="shared" ca="1" si="69"/>
        <v>-0.97666120729995343</v>
      </c>
      <c r="AX229" s="9"/>
      <c r="AY229" s="9"/>
      <c r="AZ229" s="9"/>
      <c r="BA229" s="9"/>
      <c r="BB229" s="9"/>
      <c r="BC229" s="9"/>
      <c r="BD229" s="9"/>
      <c r="BE229" s="9"/>
      <c r="BF229" s="9"/>
      <c r="BG229" s="9"/>
      <c r="BH229" s="9"/>
      <c r="BI229" s="9"/>
      <c r="BJ229" s="9"/>
      <c r="BK229" s="9"/>
      <c r="BL229" s="9"/>
      <c r="BM229" s="9"/>
      <c r="BN229" s="9"/>
      <c r="BO229" s="9"/>
      <c r="BP229" s="9"/>
      <c r="BQ229" s="9"/>
    </row>
    <row r="230" spans="33:69" ht="14.4" thickTop="1" thickBot="1" x14ac:dyDescent="0.3">
      <c r="AG230" s="63">
        <f>'Summary w_Port_BF'!A225</f>
        <v>39611</v>
      </c>
      <c r="AH230" s="59">
        <f ca="1">OFFSET('Summary w_Port_BF'!$A225,0,('Residual Comparison w_Port_BF'!$BU$5+1),1,1)</f>
        <v>1799.3000000000002</v>
      </c>
      <c r="AI230" s="59">
        <f ca="1">OFFSET('Summary w_Port_BF'!$A225,0,('Residual Comparison w_Port_BF'!$BU$6+1),1,1)</f>
        <v>3035.5</v>
      </c>
      <c r="AJ230" s="64">
        <f t="shared" ca="1" si="63"/>
        <v>-1236.1999999999998</v>
      </c>
      <c r="AK230" s="47">
        <f t="shared" ca="1" si="64"/>
        <v>-0.68704496192963915</v>
      </c>
      <c r="AL230" s="59">
        <f ca="1">OFFSET('Summary w_Port_BF'!$A225,0,('Residual Comparison w_Port_BF'!$BU$7+1),1,1)</f>
        <v>3035.5</v>
      </c>
      <c r="AM230" s="64">
        <f t="shared" ca="1" si="70"/>
        <v>-1236.1999999999998</v>
      </c>
      <c r="AN230" s="47">
        <f t="shared" ca="1" si="65"/>
        <v>-0.68704496192963915</v>
      </c>
      <c r="AO230" s="59">
        <f ca="1">OFFSET('Summary w_Port_BF'!$A225,0,('Residual Comparison w_Port_BF'!$BU$8+1),1,1)</f>
        <v>1403.4999999999998</v>
      </c>
      <c r="AP230" s="64">
        <f t="shared" ca="1" si="66"/>
        <v>395.80000000000041</v>
      </c>
      <c r="AQ230" s="47">
        <f t="shared" ca="1" si="67"/>
        <v>0.21997443450230666</v>
      </c>
      <c r="AR230" s="59">
        <f ca="1">OFFSET('Summary w_Port_BF'!$A225,0,('Residual Comparison w_Port_BF'!$BU$9+1),1,1)</f>
        <v>118.30000000000013</v>
      </c>
      <c r="AS230" s="64">
        <f t="shared" ca="1" si="71"/>
        <v>1681</v>
      </c>
      <c r="AT230" s="47">
        <f t="shared" ca="1" si="72"/>
        <v>0.93425220919246366</v>
      </c>
      <c r="AU230" s="59">
        <f ca="1">OFFSET('Summary w_Port_BF'!$A225,0,('Residual Comparison w_Port_BF'!$BU$10+1),1,1)</f>
        <v>2924</v>
      </c>
      <c r="AV230" s="64">
        <f t="shared" ca="1" si="68"/>
        <v>-1124.6999999999998</v>
      </c>
      <c r="AW230" s="47">
        <f t="shared" ca="1" si="69"/>
        <v>-0.62507641860723595</v>
      </c>
      <c r="AX230" s="9"/>
      <c r="AY230" s="9"/>
      <c r="AZ230" s="9"/>
      <c r="BA230" s="9"/>
      <c r="BB230" s="9"/>
      <c r="BC230" s="9"/>
      <c r="BD230" s="9"/>
      <c r="BE230" s="9"/>
      <c r="BF230" s="9"/>
      <c r="BG230" s="9"/>
      <c r="BH230" s="9"/>
      <c r="BI230" s="9"/>
      <c r="BJ230" s="9"/>
      <c r="BK230" s="9"/>
      <c r="BL230" s="9"/>
      <c r="BM230" s="9"/>
      <c r="BN230" s="9"/>
      <c r="BO230" s="9"/>
      <c r="BP230" s="9"/>
      <c r="BQ230" s="9"/>
    </row>
    <row r="231" spans="33:69" ht="14.4" thickTop="1" thickBot="1" x14ac:dyDescent="0.3">
      <c r="AG231" s="63">
        <f>'Summary w_Port_BF'!A226</f>
        <v>39612</v>
      </c>
      <c r="AH231" s="59">
        <f ca="1">OFFSET('Summary w_Port_BF'!$A226,0,('Residual Comparison w_Port_BF'!$BU$5+1),1,1)</f>
        <v>1524.7</v>
      </c>
      <c r="AI231" s="59">
        <f ca="1">OFFSET('Summary w_Port_BF'!$A226,0,('Residual Comparison w_Port_BF'!$BU$6+1),1,1)</f>
        <v>2831.8</v>
      </c>
      <c r="AJ231" s="64">
        <f t="shared" ca="1" si="63"/>
        <v>-1307.1000000000001</v>
      </c>
      <c r="AK231" s="47">
        <f t="shared" ca="1" si="64"/>
        <v>-0.85728340001311742</v>
      </c>
      <c r="AL231" s="59">
        <f ca="1">OFFSET('Summary w_Port_BF'!$A226,0,('Residual Comparison w_Port_BF'!$BU$7+1),1,1)</f>
        <v>2831.8</v>
      </c>
      <c r="AM231" s="64">
        <f t="shared" ca="1" si="70"/>
        <v>-1307.1000000000001</v>
      </c>
      <c r="AN231" s="47">
        <f t="shared" ca="1" si="65"/>
        <v>-0.85728340001311742</v>
      </c>
      <c r="AO231" s="59">
        <f ca="1">OFFSET('Summary w_Port_BF'!$A226,0,('Residual Comparison w_Port_BF'!$BU$8+1),1,1)</f>
        <v>1378.8999999999999</v>
      </c>
      <c r="AP231" s="64">
        <f t="shared" ca="1" si="66"/>
        <v>145.80000000000018</v>
      </c>
      <c r="AQ231" s="47">
        <f t="shared" ca="1" si="67"/>
        <v>9.5625368925034551E-2</v>
      </c>
      <c r="AR231" s="59">
        <f ca="1">OFFSET('Summary w_Port_BF'!$A226,0,('Residual Comparison w_Port_BF'!$BU$9+1),1,1)</f>
        <v>375.90000000000015</v>
      </c>
      <c r="AS231" s="64">
        <f t="shared" ca="1" si="71"/>
        <v>1148.8</v>
      </c>
      <c r="AT231" s="47">
        <f t="shared" ca="1" si="72"/>
        <v>0.75345969698957171</v>
      </c>
      <c r="AU231" s="59">
        <f ca="1">OFFSET('Summary w_Port_BF'!$A226,0,('Residual Comparison w_Port_BF'!$BU$10+1),1,1)</f>
        <v>2344.8999999999996</v>
      </c>
      <c r="AV231" s="64">
        <f t="shared" ca="1" si="68"/>
        <v>-820.19999999999959</v>
      </c>
      <c r="AW231" s="47">
        <f t="shared" ca="1" si="69"/>
        <v>-0.5379418902079095</v>
      </c>
      <c r="AX231" s="9"/>
      <c r="AY231" s="9"/>
      <c r="AZ231" s="9"/>
      <c r="BA231" s="9"/>
      <c r="BB231" s="9"/>
      <c r="BC231" s="9"/>
      <c r="BD231" s="9"/>
      <c r="BE231" s="9"/>
      <c r="BF231" s="9"/>
      <c r="BG231" s="9"/>
      <c r="BH231" s="9"/>
      <c r="BI231" s="9"/>
      <c r="BJ231" s="9"/>
      <c r="BK231" s="9"/>
      <c r="BL231" s="9"/>
      <c r="BM231" s="9"/>
      <c r="BN231" s="9"/>
      <c r="BO231" s="9"/>
      <c r="BP231" s="9"/>
      <c r="BQ231" s="9"/>
    </row>
    <row r="232" spans="33:69" ht="14.4" thickTop="1" thickBot="1" x14ac:dyDescent="0.3">
      <c r="AG232" s="63">
        <f>'Summary w_Port_BF'!A227</f>
        <v>39613</v>
      </c>
      <c r="AH232" s="59">
        <f ca="1">OFFSET('Summary w_Port_BF'!$A227,0,('Residual Comparison w_Port_BF'!$BU$5+1),1,1)</f>
        <v>1319.3</v>
      </c>
      <c r="AI232" s="59">
        <f ca="1">OFFSET('Summary w_Port_BF'!$A227,0,('Residual Comparison w_Port_BF'!$BU$6+1),1,1)</f>
        <v>2667.3999999999996</v>
      </c>
      <c r="AJ232" s="64">
        <f t="shared" ca="1" si="63"/>
        <v>-1348.0999999999997</v>
      </c>
      <c r="AK232" s="47">
        <f t="shared" ca="1" si="64"/>
        <v>-1.0218297582051086</v>
      </c>
      <c r="AL232" s="59">
        <f ca="1">OFFSET('Summary w_Port_BF'!$A227,0,('Residual Comparison w_Port_BF'!$BU$7+1),1,1)</f>
        <v>2667.3999999999996</v>
      </c>
      <c r="AM232" s="64">
        <f t="shared" ca="1" si="70"/>
        <v>-1348.0999999999997</v>
      </c>
      <c r="AN232" s="47">
        <f t="shared" ca="1" si="65"/>
        <v>-1.0218297582051086</v>
      </c>
      <c r="AO232" s="59">
        <f ca="1">OFFSET('Summary w_Port_BF'!$A227,0,('Residual Comparison w_Port_BF'!$BU$8+1),1,1)</f>
        <v>1492.6999999999998</v>
      </c>
      <c r="AP232" s="64">
        <f t="shared" ca="1" si="66"/>
        <v>-173.39999999999986</v>
      </c>
      <c r="AQ232" s="47">
        <f t="shared" ca="1" si="67"/>
        <v>-0.13143333585992562</v>
      </c>
      <c r="AR232" s="59">
        <f ca="1">OFFSET('Summary w_Port_BF'!$A227,0,('Residual Comparison w_Port_BF'!$BU$9+1),1,1)</f>
        <v>538.29999999999995</v>
      </c>
      <c r="AS232" s="64">
        <f t="shared" ca="1" si="71"/>
        <v>781</v>
      </c>
      <c r="AT232" s="47">
        <f t="shared" ca="1" si="72"/>
        <v>0.59198059577048434</v>
      </c>
      <c r="AU232" s="59">
        <f ca="1">OFFSET('Summary w_Port_BF'!$A227,0,('Residual Comparison w_Port_BF'!$BU$10+1),1,1)</f>
        <v>2288.6</v>
      </c>
      <c r="AV232" s="64">
        <f t="shared" ca="1" si="68"/>
        <v>-969.3</v>
      </c>
      <c r="AW232" s="47">
        <f t="shared" ca="1" si="69"/>
        <v>-0.73470779959069199</v>
      </c>
      <c r="AX232" s="9"/>
      <c r="AY232" s="9"/>
      <c r="AZ232" s="9"/>
      <c r="BA232" s="9"/>
      <c r="BB232" s="9"/>
      <c r="BC232" s="9"/>
      <c r="BD232" s="9"/>
      <c r="BE232" s="9"/>
      <c r="BF232" s="9"/>
      <c r="BG232" s="9"/>
      <c r="BH232" s="9"/>
      <c r="BI232" s="9"/>
      <c r="BJ232" s="9"/>
      <c r="BK232" s="9"/>
      <c r="BL232" s="9"/>
      <c r="BM232" s="9"/>
      <c r="BN232" s="9"/>
      <c r="BO232" s="9"/>
      <c r="BP232" s="9"/>
      <c r="BQ232" s="9"/>
    </row>
    <row r="233" spans="33:69" ht="14.4" thickTop="1" thickBot="1" x14ac:dyDescent="0.3">
      <c r="AG233" s="63">
        <f>'Summary w_Port_BF'!A228</f>
        <v>39614</v>
      </c>
      <c r="AH233" s="59">
        <f ca="1">OFFSET('Summary w_Port_BF'!$A228,0,('Residual Comparison w_Port_BF'!$BU$5+1),1,1)</f>
        <v>1318.6</v>
      </c>
      <c r="AI233" s="59">
        <f ca="1">OFFSET('Summary w_Port_BF'!$A228,0,('Residual Comparison w_Port_BF'!$BU$6+1),1,1)</f>
        <v>2650.8</v>
      </c>
      <c r="AJ233" s="64">
        <f t="shared" ca="1" si="63"/>
        <v>-1332.2000000000003</v>
      </c>
      <c r="AK233" s="47">
        <f t="shared" ca="1" si="64"/>
        <v>-1.0103139693614442</v>
      </c>
      <c r="AL233" s="59">
        <f ca="1">OFFSET('Summary w_Port_BF'!$A228,0,('Residual Comparison w_Port_BF'!$BU$7+1),1,1)</f>
        <v>2650.8</v>
      </c>
      <c r="AM233" s="64">
        <f t="shared" ca="1" si="70"/>
        <v>-1332.2000000000003</v>
      </c>
      <c r="AN233" s="47">
        <f t="shared" ca="1" si="65"/>
        <v>-1.0103139693614442</v>
      </c>
      <c r="AO233" s="59">
        <f ca="1">OFFSET('Summary w_Port_BF'!$A228,0,('Residual Comparison w_Port_BF'!$BU$8+1),1,1)</f>
        <v>2215.1000000000004</v>
      </c>
      <c r="AP233" s="64">
        <f t="shared" ca="1" si="66"/>
        <v>-896.50000000000045</v>
      </c>
      <c r="AQ233" s="47">
        <f t="shared" ca="1" si="67"/>
        <v>-0.67988775974518467</v>
      </c>
      <c r="AR233" s="59">
        <f ca="1">OFFSET('Summary w_Port_BF'!$A228,0,('Residual Comparison w_Port_BF'!$BU$9+1),1,1)</f>
        <v>388.9</v>
      </c>
      <c r="AS233" s="64">
        <f t="shared" ca="1" si="71"/>
        <v>929.69999999999993</v>
      </c>
      <c r="AT233" s="47">
        <f t="shared" ca="1" si="72"/>
        <v>0.70506597906870927</v>
      </c>
      <c r="AU233" s="59">
        <f ca="1">OFFSET('Summary w_Port_BF'!$A228,0,('Residual Comparison w_Port_BF'!$BU$10+1),1,1)</f>
        <v>2297.1999999999998</v>
      </c>
      <c r="AV233" s="64">
        <f t="shared" ca="1" si="68"/>
        <v>-978.59999999999991</v>
      </c>
      <c r="AW233" s="47">
        <f t="shared" ca="1" si="69"/>
        <v>-0.74215076596390106</v>
      </c>
      <c r="AX233" s="9"/>
      <c r="AY233" s="9"/>
      <c r="AZ233" s="9"/>
      <c r="BA233" s="9"/>
      <c r="BB233" s="9"/>
      <c r="BC233" s="9"/>
      <c r="BD233" s="9"/>
      <c r="BE233" s="9"/>
      <c r="BF233" s="9"/>
      <c r="BG233" s="9"/>
      <c r="BH233" s="9"/>
      <c r="BI233" s="9"/>
      <c r="BJ233" s="9"/>
      <c r="BK233" s="9"/>
      <c r="BL233" s="9"/>
      <c r="BM233" s="9"/>
      <c r="BN233" s="9"/>
      <c r="BO233" s="9"/>
      <c r="BP233" s="9"/>
      <c r="BQ233" s="9"/>
    </row>
    <row r="234" spans="33:69" ht="14.4" thickTop="1" thickBot="1" x14ac:dyDescent="0.3">
      <c r="AG234" s="63">
        <f>'Summary w_Port_BF'!A229</f>
        <v>39615</v>
      </c>
      <c r="AH234" s="59">
        <f ca="1">OFFSET('Summary w_Port_BF'!$A229,0,('Residual Comparison w_Port_BF'!$BU$5+1),1,1)</f>
        <v>1413</v>
      </c>
      <c r="AI234" s="59">
        <f ca="1">OFFSET('Summary w_Port_BF'!$A229,0,('Residual Comparison w_Port_BF'!$BU$6+1),1,1)</f>
        <v>2788.5</v>
      </c>
      <c r="AJ234" s="64">
        <f t="shared" ca="1" si="63"/>
        <v>-1375.5</v>
      </c>
      <c r="AK234" s="47">
        <f t="shared" ca="1" si="64"/>
        <v>-0.97346072186836519</v>
      </c>
      <c r="AL234" s="59">
        <f ca="1">OFFSET('Summary w_Port_BF'!$A229,0,('Residual Comparison w_Port_BF'!$BU$7+1),1,1)</f>
        <v>2788.5</v>
      </c>
      <c r="AM234" s="64">
        <f t="shared" ca="1" si="70"/>
        <v>-1375.5</v>
      </c>
      <c r="AN234" s="47">
        <f t="shared" ca="1" si="65"/>
        <v>-0.97346072186836519</v>
      </c>
      <c r="AO234" s="59">
        <f ca="1">OFFSET('Summary w_Port_BF'!$A229,0,('Residual Comparison w_Port_BF'!$BU$8+1),1,1)</f>
        <v>2757.9</v>
      </c>
      <c r="AP234" s="64">
        <f t="shared" ca="1" si="66"/>
        <v>-1344.9</v>
      </c>
      <c r="AQ234" s="47">
        <f t="shared" ca="1" si="67"/>
        <v>-0.95180467091295118</v>
      </c>
      <c r="AR234" s="59">
        <f ca="1">OFFSET('Summary w_Port_BF'!$A229,0,('Residual Comparison w_Port_BF'!$BU$9+1),1,1)</f>
        <v>374.20000000000016</v>
      </c>
      <c r="AS234" s="64">
        <f t="shared" ca="1" si="71"/>
        <v>1038.7999999999997</v>
      </c>
      <c r="AT234" s="47">
        <f t="shared" ca="1" si="72"/>
        <v>0.73517338995045978</v>
      </c>
      <c r="AU234" s="59">
        <f ca="1">OFFSET('Summary w_Port_BF'!$A229,0,('Residual Comparison w_Port_BF'!$BU$10+1),1,1)</f>
        <v>2429.9</v>
      </c>
      <c r="AV234" s="64">
        <f t="shared" ca="1" si="68"/>
        <v>-1016.9000000000001</v>
      </c>
      <c r="AW234" s="47">
        <f t="shared" ca="1" si="69"/>
        <v>-0.71967445152158538</v>
      </c>
      <c r="AX234" s="9"/>
      <c r="AY234" s="9"/>
      <c r="AZ234" s="9"/>
      <c r="BA234" s="9"/>
      <c r="BB234" s="9"/>
      <c r="BC234" s="9"/>
      <c r="BD234" s="9"/>
      <c r="BE234" s="9"/>
      <c r="BF234" s="9"/>
      <c r="BG234" s="9"/>
      <c r="BH234" s="9"/>
      <c r="BI234" s="9"/>
      <c r="BJ234" s="9"/>
      <c r="BK234" s="9"/>
      <c r="BL234" s="9"/>
      <c r="BM234" s="9"/>
      <c r="BN234" s="9"/>
      <c r="BO234" s="9"/>
      <c r="BP234" s="9"/>
      <c r="BQ234" s="9"/>
    </row>
    <row r="235" spans="33:69" ht="14.4" thickTop="1" thickBot="1" x14ac:dyDescent="0.3">
      <c r="AG235" s="63">
        <f>'Summary w_Port_BF'!A230</f>
        <v>39616</v>
      </c>
      <c r="AH235" s="59">
        <f ca="1">OFFSET('Summary w_Port_BF'!$A230,0,('Residual Comparison w_Port_BF'!$BU$5+1),1,1)</f>
        <v>1495.5</v>
      </c>
      <c r="AI235" s="59">
        <f ca="1">OFFSET('Summary w_Port_BF'!$A230,0,('Residual Comparison w_Port_BF'!$BU$6+1),1,1)</f>
        <v>3119.4</v>
      </c>
      <c r="AJ235" s="64">
        <f t="shared" ca="1" si="63"/>
        <v>-1623.9</v>
      </c>
      <c r="AK235" s="47">
        <f t="shared" ca="1" si="64"/>
        <v>-1.0858575727181545</v>
      </c>
      <c r="AL235" s="59">
        <f ca="1">OFFSET('Summary w_Port_BF'!$A230,0,('Residual Comparison w_Port_BF'!$BU$7+1),1,1)</f>
        <v>3119.4</v>
      </c>
      <c r="AM235" s="64">
        <f t="shared" ca="1" si="70"/>
        <v>-1623.9</v>
      </c>
      <c r="AN235" s="47">
        <f t="shared" ca="1" si="65"/>
        <v>-1.0858575727181545</v>
      </c>
      <c r="AO235" s="59">
        <f ca="1">OFFSET('Summary w_Port_BF'!$A230,0,('Residual Comparison w_Port_BF'!$BU$8+1),1,1)</f>
        <v>2714</v>
      </c>
      <c r="AP235" s="64">
        <f t="shared" ca="1" si="66"/>
        <v>-1218.5</v>
      </c>
      <c r="AQ235" s="47">
        <f t="shared" ca="1" si="67"/>
        <v>-0.81477766633233029</v>
      </c>
      <c r="AR235" s="59">
        <f ca="1">OFFSET('Summary w_Port_BF'!$A230,0,('Residual Comparison w_Port_BF'!$BU$9+1),1,1)</f>
        <v>555.29999999999995</v>
      </c>
      <c r="AS235" s="64">
        <f t="shared" ca="1" si="71"/>
        <v>940.2</v>
      </c>
      <c r="AT235" s="47">
        <f t="shared" ca="1" si="72"/>
        <v>0.62868605817452361</v>
      </c>
      <c r="AU235" s="59">
        <f ca="1">OFFSET('Summary w_Port_BF'!$A230,0,('Residual Comparison w_Port_BF'!$BU$10+1),1,1)</f>
        <v>2317</v>
      </c>
      <c r="AV235" s="64">
        <f t="shared" ca="1" si="68"/>
        <v>-821.5</v>
      </c>
      <c r="AW235" s="47">
        <f t="shared" ca="1" si="69"/>
        <v>-0.5493146104981611</v>
      </c>
      <c r="AX235" s="9"/>
      <c r="AY235" s="9"/>
      <c r="AZ235" s="9"/>
      <c r="BA235" s="9"/>
      <c r="BB235" s="9"/>
      <c r="BC235" s="9"/>
      <c r="BD235" s="9"/>
      <c r="BE235" s="9"/>
      <c r="BF235" s="9"/>
      <c r="BG235" s="9"/>
      <c r="BH235" s="9"/>
      <c r="BI235" s="9"/>
      <c r="BJ235" s="9"/>
      <c r="BK235" s="9"/>
      <c r="BL235" s="9"/>
      <c r="BM235" s="9"/>
      <c r="BN235" s="9"/>
      <c r="BO235" s="9"/>
      <c r="BP235" s="9"/>
      <c r="BQ235" s="9"/>
    </row>
    <row r="236" spans="33:69" ht="14.4" thickTop="1" thickBot="1" x14ac:dyDescent="0.3">
      <c r="AG236" s="63">
        <f>'Summary w_Port_BF'!A231</f>
        <v>39617</v>
      </c>
      <c r="AH236" s="59">
        <f ca="1">OFFSET('Summary w_Port_BF'!$A231,0,('Residual Comparison w_Port_BF'!$BU$5+1),1,1)</f>
        <v>1756.7</v>
      </c>
      <c r="AI236" s="59">
        <f ca="1">OFFSET('Summary w_Port_BF'!$A231,0,('Residual Comparison w_Port_BF'!$BU$6+1),1,1)</f>
        <v>3313.5</v>
      </c>
      <c r="AJ236" s="64">
        <f t="shared" ca="1" si="63"/>
        <v>-1556.8</v>
      </c>
      <c r="AK236" s="47">
        <f t="shared" ca="1" si="64"/>
        <v>-0.88620709284453802</v>
      </c>
      <c r="AL236" s="59">
        <f ca="1">OFFSET('Summary w_Port_BF'!$A231,0,('Residual Comparison w_Port_BF'!$BU$7+1),1,1)</f>
        <v>3313.5</v>
      </c>
      <c r="AM236" s="64">
        <f t="shared" ca="1" si="70"/>
        <v>-1556.8</v>
      </c>
      <c r="AN236" s="47">
        <f t="shared" ca="1" si="65"/>
        <v>-0.88620709284453802</v>
      </c>
      <c r="AO236" s="59">
        <f ca="1">OFFSET('Summary w_Port_BF'!$A231,0,('Residual Comparison w_Port_BF'!$BU$8+1),1,1)</f>
        <v>2675.7</v>
      </c>
      <c r="AP236" s="64">
        <f t="shared" ca="1" si="66"/>
        <v>-918.99999999999977</v>
      </c>
      <c r="AQ236" s="47">
        <f t="shared" ca="1" si="67"/>
        <v>-0.52313997836853177</v>
      </c>
      <c r="AR236" s="59">
        <f ca="1">OFFSET('Summary w_Port_BF'!$A231,0,('Residual Comparison w_Port_BF'!$BU$9+1),1,1)</f>
        <v>1278.3</v>
      </c>
      <c r="AS236" s="64">
        <f t="shared" ca="1" si="71"/>
        <v>478.40000000000009</v>
      </c>
      <c r="AT236" s="47">
        <f t="shared" ca="1" si="72"/>
        <v>0.27232879831502255</v>
      </c>
      <c r="AU236" s="59">
        <f ca="1">OFFSET('Summary w_Port_BF'!$A231,0,('Residual Comparison w_Port_BF'!$BU$10+1),1,1)</f>
        <v>2056.1</v>
      </c>
      <c r="AV236" s="64">
        <f t="shared" ca="1" si="68"/>
        <v>-299.39999999999986</v>
      </c>
      <c r="AW236" s="47">
        <f t="shared" ca="1" si="69"/>
        <v>-0.17043319861103196</v>
      </c>
      <c r="AX236" s="9"/>
      <c r="AY236" s="9"/>
      <c r="AZ236" s="9"/>
      <c r="BA236" s="9"/>
      <c r="BB236" s="9"/>
      <c r="BC236" s="9"/>
      <c r="BD236" s="9"/>
      <c r="BE236" s="9"/>
      <c r="BF236" s="9"/>
      <c r="BG236" s="9"/>
      <c r="BH236" s="9"/>
      <c r="BI236" s="9"/>
      <c r="BJ236" s="9"/>
      <c r="BK236" s="9"/>
      <c r="BL236" s="9"/>
      <c r="BM236" s="9"/>
      <c r="BN236" s="9"/>
      <c r="BO236" s="9"/>
      <c r="BP236" s="9"/>
      <c r="BQ236" s="9"/>
    </row>
    <row r="237" spans="33:69" ht="14.4" thickTop="1" thickBot="1" x14ac:dyDescent="0.3">
      <c r="AG237" s="63">
        <f>'Summary w_Port_BF'!A232</f>
        <v>39618</v>
      </c>
      <c r="AH237" s="59">
        <f ca="1">OFFSET('Summary w_Port_BF'!$A232,0,('Residual Comparison w_Port_BF'!$BU$5+1),1,1)</f>
        <v>1742.9</v>
      </c>
      <c r="AI237" s="59">
        <f ca="1">OFFSET('Summary w_Port_BF'!$A232,0,('Residual Comparison w_Port_BF'!$BU$6+1),1,1)</f>
        <v>3079.9</v>
      </c>
      <c r="AJ237" s="64">
        <f t="shared" ca="1" si="63"/>
        <v>-1337</v>
      </c>
      <c r="AK237" s="47">
        <f t="shared" ca="1" si="64"/>
        <v>-0.76711228412416088</v>
      </c>
      <c r="AL237" s="59">
        <f ca="1">OFFSET('Summary w_Port_BF'!$A232,0,('Residual Comparison w_Port_BF'!$BU$7+1),1,1)</f>
        <v>3079.9</v>
      </c>
      <c r="AM237" s="64">
        <f t="shared" ca="1" si="70"/>
        <v>-1337</v>
      </c>
      <c r="AN237" s="47">
        <f t="shared" ca="1" si="65"/>
        <v>-0.76711228412416088</v>
      </c>
      <c r="AO237" s="59">
        <f ca="1">OFFSET('Summary w_Port_BF'!$A232,0,('Residual Comparison w_Port_BF'!$BU$8+1),1,1)</f>
        <v>2166</v>
      </c>
      <c r="AP237" s="64">
        <f t="shared" ca="1" si="66"/>
        <v>-423.09999999999991</v>
      </c>
      <c r="AQ237" s="47">
        <f t="shared" ca="1" si="67"/>
        <v>-0.24275632566412295</v>
      </c>
      <c r="AR237" s="59">
        <f ca="1">OFFSET('Summary w_Port_BF'!$A232,0,('Residual Comparison w_Port_BF'!$BU$9+1),1,1)</f>
        <v>2404.2999999999997</v>
      </c>
      <c r="AS237" s="64">
        <f t="shared" ca="1" si="71"/>
        <v>-661.39999999999964</v>
      </c>
      <c r="AT237" s="47">
        <f t="shared" ca="1" si="72"/>
        <v>-0.37948247174249788</v>
      </c>
      <c r="AU237" s="59">
        <f ca="1">OFFSET('Summary w_Port_BF'!$A232,0,('Residual Comparison w_Port_BF'!$BU$10+1),1,1)</f>
        <v>1647.6000000000001</v>
      </c>
      <c r="AV237" s="64">
        <f t="shared" ca="1" si="68"/>
        <v>95.299999999999955</v>
      </c>
      <c r="AW237" s="47">
        <f t="shared" ca="1" si="69"/>
        <v>5.4678983303689227E-2</v>
      </c>
      <c r="AX237" s="9"/>
      <c r="AY237" s="9"/>
      <c r="AZ237" s="9"/>
      <c r="BA237" s="9"/>
      <c r="BB237" s="9"/>
      <c r="BC237" s="9"/>
      <c r="BD237" s="9"/>
      <c r="BE237" s="9"/>
      <c r="BF237" s="9"/>
      <c r="BG237" s="9"/>
      <c r="BH237" s="9"/>
      <c r="BI237" s="9"/>
      <c r="BJ237" s="9"/>
      <c r="BK237" s="9"/>
      <c r="BL237" s="9"/>
      <c r="BM237" s="9"/>
      <c r="BN237" s="9"/>
      <c r="BO237" s="9"/>
      <c r="BP237" s="9"/>
      <c r="BQ237" s="9"/>
    </row>
    <row r="238" spans="33:69" ht="14.4" thickTop="1" thickBot="1" x14ac:dyDescent="0.3">
      <c r="AG238" s="63">
        <f>'Summary w_Port_BF'!A233</f>
        <v>39619</v>
      </c>
      <c r="AH238" s="59">
        <f ca="1">OFFSET('Summary w_Port_BF'!$A233,0,('Residual Comparison w_Port_BF'!$BU$5+1),1,1)</f>
        <v>1748.2</v>
      </c>
      <c r="AI238" s="59">
        <f ca="1">OFFSET('Summary w_Port_BF'!$A233,0,('Residual Comparison w_Port_BF'!$BU$6+1),1,1)</f>
        <v>2651.3</v>
      </c>
      <c r="AJ238" s="64">
        <f t="shared" ca="1" si="63"/>
        <v>-903.10000000000014</v>
      </c>
      <c r="AK238" s="47">
        <f t="shared" ca="1" si="64"/>
        <v>-0.51658849101933424</v>
      </c>
      <c r="AL238" s="59">
        <f ca="1">OFFSET('Summary w_Port_BF'!$A233,0,('Residual Comparison w_Port_BF'!$BU$7+1),1,1)</f>
        <v>2651.3</v>
      </c>
      <c r="AM238" s="64">
        <f t="shared" ca="1" si="70"/>
        <v>-903.10000000000014</v>
      </c>
      <c r="AN238" s="47">
        <f t="shared" ca="1" si="65"/>
        <v>-0.51658849101933424</v>
      </c>
      <c r="AO238" s="59">
        <f ca="1">OFFSET('Summary w_Port_BF'!$A233,0,('Residual Comparison w_Port_BF'!$BU$8+1),1,1)</f>
        <v>1467.2</v>
      </c>
      <c r="AP238" s="64">
        <f t="shared" ca="1" si="66"/>
        <v>281</v>
      </c>
      <c r="AQ238" s="47">
        <f t="shared" ca="1" si="67"/>
        <v>0.16073675780803112</v>
      </c>
      <c r="AR238" s="59">
        <f ca="1">OFFSET('Summary w_Port_BF'!$A233,0,('Residual Comparison w_Port_BF'!$BU$9+1),1,1)</f>
        <v>3595.6000000000004</v>
      </c>
      <c r="AS238" s="64">
        <f t="shared" ca="1" si="71"/>
        <v>-1847.4000000000003</v>
      </c>
      <c r="AT238" s="47">
        <f t="shared" ca="1" si="72"/>
        <v>-1.0567440796247571</v>
      </c>
      <c r="AU238" s="59">
        <f ca="1">OFFSET('Summary w_Port_BF'!$A233,0,('Residual Comparison w_Port_BF'!$BU$10+1),1,1)</f>
        <v>1336.7</v>
      </c>
      <c r="AV238" s="64">
        <f t="shared" ca="1" si="68"/>
        <v>411.5</v>
      </c>
      <c r="AW238" s="47">
        <f t="shared" ca="1" si="69"/>
        <v>0.23538496739503489</v>
      </c>
      <c r="AX238" s="9"/>
      <c r="AY238" s="9"/>
      <c r="AZ238" s="9"/>
      <c r="BA238" s="9"/>
      <c r="BB238" s="9"/>
      <c r="BC238" s="9"/>
      <c r="BD238" s="9"/>
      <c r="BE238" s="9"/>
      <c r="BF238" s="9"/>
      <c r="BG238" s="9"/>
      <c r="BH238" s="9"/>
      <c r="BI238" s="9"/>
      <c r="BJ238" s="9"/>
      <c r="BK238" s="9"/>
      <c r="BL238" s="9"/>
      <c r="BM238" s="9"/>
      <c r="BN238" s="9"/>
      <c r="BO238" s="9"/>
      <c r="BP238" s="9"/>
      <c r="BQ238" s="9"/>
    </row>
    <row r="239" spans="33:69" ht="14.4" thickTop="1" thickBot="1" x14ac:dyDescent="0.3">
      <c r="AG239" s="63">
        <f>'Summary w_Port_BF'!A234</f>
        <v>39620</v>
      </c>
      <c r="AH239" s="59">
        <f ca="1">OFFSET('Summary w_Port_BF'!$A234,0,('Residual Comparison w_Port_BF'!$BU$5+1),1,1)</f>
        <v>1663.9</v>
      </c>
      <c r="AI239" s="59">
        <f ca="1">OFFSET('Summary w_Port_BF'!$A234,0,('Residual Comparison w_Port_BF'!$BU$6+1),1,1)</f>
        <v>2246.1</v>
      </c>
      <c r="AJ239" s="64">
        <f t="shared" ca="1" si="63"/>
        <v>-582.19999999999982</v>
      </c>
      <c r="AK239" s="14">
        <f t="shared" ca="1" si="64"/>
        <v>-0.34990083538674188</v>
      </c>
      <c r="AL239" s="59">
        <f ca="1">OFFSET('Summary w_Port_BF'!$A234,0,('Residual Comparison w_Port_BF'!$BU$7+1),1,1)</f>
        <v>2246.1</v>
      </c>
      <c r="AM239" s="64">
        <f t="shared" ca="1" si="70"/>
        <v>-582.19999999999982</v>
      </c>
      <c r="AN239" s="14">
        <f t="shared" ca="1" si="65"/>
        <v>-0.34990083538674188</v>
      </c>
      <c r="AO239" s="59">
        <f ca="1">OFFSET('Summary w_Port_BF'!$A234,0,('Residual Comparison w_Port_BF'!$BU$8+1),1,1)</f>
        <v>1290.3999999999999</v>
      </c>
      <c r="AP239" s="64">
        <f t="shared" ca="1" si="66"/>
        <v>373.50000000000023</v>
      </c>
      <c r="AQ239" s="14">
        <f t="shared" ca="1" si="67"/>
        <v>0.22447262455676437</v>
      </c>
      <c r="AR239" s="59">
        <f ca="1">OFFSET('Summary w_Port_BF'!$A234,0,('Residual Comparison w_Port_BF'!$BU$9+1),1,1)</f>
        <v>4733.1000000000004</v>
      </c>
      <c r="AS239" s="64">
        <f t="shared" ca="1" si="71"/>
        <v>-3069.2000000000003</v>
      </c>
      <c r="AT239" s="14">
        <f t="shared" ca="1" si="72"/>
        <v>-1.8445820061301761</v>
      </c>
      <c r="AU239" s="59">
        <f ca="1">OFFSET('Summary w_Port_BF'!$A234,0,('Residual Comparison w_Port_BF'!$BU$10+1),1,1)</f>
        <v>965.60000000000014</v>
      </c>
      <c r="AV239" s="64">
        <f t="shared" ca="1" si="68"/>
        <v>698.3</v>
      </c>
      <c r="AW239" s="14">
        <f t="shared" ca="1" si="69"/>
        <v>0.41967666326101322</v>
      </c>
      <c r="AX239" s="19"/>
      <c r="AY239" s="19"/>
      <c r="AZ239" s="19"/>
      <c r="BA239" s="19"/>
      <c r="BB239" s="19"/>
      <c r="BC239" s="19"/>
      <c r="BD239" s="19"/>
      <c r="BE239" s="19"/>
      <c r="BF239" s="19"/>
      <c r="BG239" s="19"/>
      <c r="BH239" s="19"/>
      <c r="BI239" s="19"/>
      <c r="BJ239" s="19"/>
      <c r="BK239" s="19"/>
      <c r="BL239" s="19"/>
      <c r="BM239" s="19"/>
      <c r="BN239" s="19"/>
      <c r="BO239" s="19"/>
      <c r="BP239" s="19"/>
      <c r="BQ239" s="19"/>
    </row>
    <row r="240" spans="33:69" ht="14.4" thickTop="1" thickBot="1" x14ac:dyDescent="0.3">
      <c r="AG240" s="63">
        <f>'Summary w_Port_BF'!A235</f>
        <v>39621</v>
      </c>
      <c r="AH240" s="59">
        <f ca="1">OFFSET('Summary w_Port_BF'!$A235,0,('Residual Comparison w_Port_BF'!$BU$5+1),1,1)</f>
        <v>1626.5</v>
      </c>
      <c r="AI240" s="59">
        <f ca="1">OFFSET('Summary w_Port_BF'!$A235,0,('Residual Comparison w_Port_BF'!$BU$6+1),1,1)</f>
        <v>2127.0999999999995</v>
      </c>
      <c r="AJ240" s="64">
        <f t="shared" ca="1" si="63"/>
        <v>-500.59999999999945</v>
      </c>
      <c r="AK240" s="14">
        <f t="shared" ca="1" si="64"/>
        <v>-0.30777743621272635</v>
      </c>
      <c r="AL240" s="59">
        <f ca="1">OFFSET('Summary w_Port_BF'!$A235,0,('Residual Comparison w_Port_BF'!$BU$7+1),1,1)</f>
        <v>2127.0999999999995</v>
      </c>
      <c r="AM240" s="64">
        <f t="shared" ca="1" si="70"/>
        <v>-500.59999999999945</v>
      </c>
      <c r="AN240" s="14">
        <f t="shared" ca="1" si="65"/>
        <v>-0.30777743621272635</v>
      </c>
      <c r="AO240" s="59">
        <f ca="1">OFFSET('Summary w_Port_BF'!$A235,0,('Residual Comparison w_Port_BF'!$BU$8+1),1,1)</f>
        <v>1014.2000000000002</v>
      </c>
      <c r="AP240" s="64">
        <f t="shared" ca="1" si="66"/>
        <v>612.29999999999984</v>
      </c>
      <c r="AQ240" s="14">
        <f t="shared" ca="1" si="67"/>
        <v>0.37645250537964947</v>
      </c>
      <c r="AR240" s="59">
        <f ca="1">OFFSET('Summary w_Port_BF'!$A235,0,('Residual Comparison w_Port_BF'!$BU$9+1),1,1)</f>
        <v>4985.7</v>
      </c>
      <c r="AS240" s="64">
        <f t="shared" ca="1" si="71"/>
        <v>-3359.2</v>
      </c>
      <c r="AT240" s="14">
        <f t="shared" ca="1" si="72"/>
        <v>-2.0652935751613892</v>
      </c>
      <c r="AU240" s="59">
        <f ca="1">OFFSET('Summary w_Port_BF'!$A235,0,('Residual Comparison w_Port_BF'!$BU$10+1),1,1)</f>
        <v>854.5</v>
      </c>
      <c r="AV240" s="64">
        <f t="shared" ca="1" si="68"/>
        <v>772</v>
      </c>
      <c r="AW240" s="14">
        <f t="shared" ca="1" si="69"/>
        <v>0.47463879495849987</v>
      </c>
      <c r="AX240" s="19"/>
      <c r="AY240" s="19"/>
      <c r="AZ240" s="19"/>
      <c r="BA240" s="19"/>
      <c r="BB240" s="19"/>
      <c r="BC240" s="19"/>
      <c r="BD240" s="19"/>
      <c r="BE240" s="19"/>
      <c r="BF240" s="19"/>
      <c r="BG240" s="19"/>
      <c r="BH240" s="19"/>
      <c r="BI240" s="19"/>
      <c r="BJ240" s="19"/>
      <c r="BK240" s="19"/>
      <c r="BL240" s="19"/>
      <c r="BM240" s="19"/>
      <c r="BN240" s="19"/>
      <c r="BO240" s="19"/>
      <c r="BP240" s="19"/>
      <c r="BQ240" s="19"/>
    </row>
    <row r="241" spans="31:69" ht="14.4" thickTop="1" thickBot="1" x14ac:dyDescent="0.3">
      <c r="AG241" s="63">
        <f>'Summary w_Port_BF'!A236</f>
        <v>39622</v>
      </c>
      <c r="AH241" s="59">
        <f ca="1">OFFSET('Summary w_Port_BF'!$A236,0,('Residual Comparison w_Port_BF'!$BU$5+1),1,1)</f>
        <v>1632.3</v>
      </c>
      <c r="AI241" s="59">
        <f ca="1">OFFSET('Summary w_Port_BF'!$A236,0,('Residual Comparison w_Port_BF'!$BU$6+1),1,1)</f>
        <v>1682.8000000000002</v>
      </c>
      <c r="AJ241" s="64">
        <f t="shared" ca="1" si="63"/>
        <v>-50.500000000000227</v>
      </c>
      <c r="AK241" s="14">
        <f t="shared" ca="1" si="64"/>
        <v>-3.0937940329596417E-2</v>
      </c>
      <c r="AL241" s="59">
        <f ca="1">OFFSET('Summary w_Port_BF'!$A236,0,('Residual Comparison w_Port_BF'!$BU$7+1),1,1)</f>
        <v>1682.8000000000002</v>
      </c>
      <c r="AM241" s="64">
        <f t="shared" ca="1" si="70"/>
        <v>-50.500000000000227</v>
      </c>
      <c r="AN241" s="14">
        <f t="shared" ca="1" si="65"/>
        <v>-3.0937940329596417E-2</v>
      </c>
      <c r="AO241" s="59">
        <f ca="1">OFFSET('Summary w_Port_BF'!$A236,0,('Residual Comparison w_Port_BF'!$BU$8+1),1,1)</f>
        <v>1092</v>
      </c>
      <c r="AP241" s="64">
        <f t="shared" ca="1" si="66"/>
        <v>540.29999999999995</v>
      </c>
      <c r="AQ241" s="14">
        <f t="shared" ca="1" si="67"/>
        <v>0.33100532990259141</v>
      </c>
      <c r="AR241" s="59">
        <f ca="1">OFFSET('Summary w_Port_BF'!$A236,0,('Residual Comparison w_Port_BF'!$BU$9+1),1,1)</f>
        <v>4372.2</v>
      </c>
      <c r="AS241" s="64">
        <f t="shared" ca="1" si="71"/>
        <v>-2739.8999999999996</v>
      </c>
      <c r="AT241" s="14">
        <f t="shared" ca="1" si="72"/>
        <v>-1.6785517368130856</v>
      </c>
      <c r="AU241" s="59">
        <f ca="1">OFFSET('Summary w_Port_BF'!$A236,0,('Residual Comparison w_Port_BF'!$BU$10+1),1,1)</f>
        <v>769.3</v>
      </c>
      <c r="AV241" s="64">
        <f t="shared" ca="1" si="68"/>
        <v>863</v>
      </c>
      <c r="AW241" s="14">
        <f t="shared" ca="1" si="69"/>
        <v>0.52870183177112051</v>
      </c>
      <c r="AX241" s="19"/>
      <c r="AY241" s="19"/>
      <c r="AZ241" s="19"/>
      <c r="BA241" s="19"/>
      <c r="BB241" s="19"/>
      <c r="BC241" s="19"/>
      <c r="BD241" s="19"/>
      <c r="BE241" s="19"/>
      <c r="BF241" s="19"/>
      <c r="BG241" s="19"/>
      <c r="BH241" s="19"/>
      <c r="BI241" s="19"/>
      <c r="BJ241" s="19"/>
      <c r="BK241" s="19"/>
      <c r="BL241" s="19"/>
      <c r="BM241" s="19"/>
      <c r="BN241" s="19"/>
      <c r="BO241" s="19"/>
      <c r="BP241" s="19"/>
      <c r="BQ241" s="19"/>
    </row>
    <row r="242" spans="31:69" ht="14.4" thickTop="1" thickBot="1" x14ac:dyDescent="0.3">
      <c r="AG242" s="63">
        <f>'Summary w_Port_BF'!A237</f>
        <v>39623</v>
      </c>
      <c r="AH242" s="59">
        <f ca="1">OFFSET('Summary w_Port_BF'!$A237,0,('Residual Comparison w_Port_BF'!$BU$5+1),1,1)</f>
        <v>1756.1</v>
      </c>
      <c r="AI242" s="59">
        <f ca="1">OFFSET('Summary w_Port_BF'!$A237,0,('Residual Comparison w_Port_BF'!$BU$6+1),1,1)</f>
        <v>1602.3</v>
      </c>
      <c r="AJ242" s="64">
        <f t="shared" ca="1" si="63"/>
        <v>153.79999999999995</v>
      </c>
      <c r="AK242" s="14">
        <f t="shared" ca="1" si="64"/>
        <v>8.7580433916063988E-2</v>
      </c>
      <c r="AL242" s="59">
        <f ca="1">OFFSET('Summary w_Port_BF'!$A237,0,('Residual Comparison w_Port_BF'!$BU$7+1),1,1)</f>
        <v>1602.3</v>
      </c>
      <c r="AM242" s="64">
        <f t="shared" ca="1" si="70"/>
        <v>153.79999999999995</v>
      </c>
      <c r="AN242" s="14">
        <f t="shared" ca="1" si="65"/>
        <v>8.7580433916063988E-2</v>
      </c>
      <c r="AO242" s="59">
        <f ca="1">OFFSET('Summary w_Port_BF'!$A237,0,('Residual Comparison w_Port_BF'!$BU$8+1),1,1)</f>
        <v>1393</v>
      </c>
      <c r="AP242" s="64">
        <f t="shared" ca="1" si="66"/>
        <v>363.09999999999991</v>
      </c>
      <c r="AQ242" s="14">
        <f t="shared" ca="1" si="67"/>
        <v>0.20676499060417969</v>
      </c>
      <c r="AR242" s="59">
        <f ca="1">OFFSET('Summary w_Port_BF'!$A237,0,('Residual Comparison w_Port_BF'!$BU$9+1),1,1)</f>
        <v>3202.7</v>
      </c>
      <c r="AS242" s="64">
        <f t="shared" ca="1" si="71"/>
        <v>-1446.6</v>
      </c>
      <c r="AT242" s="14">
        <f t="shared" ca="1" si="72"/>
        <v>-0.82375718922612606</v>
      </c>
      <c r="AU242" s="59">
        <f ca="1">OFFSET('Summary w_Port_BF'!$A237,0,('Residual Comparison w_Port_BF'!$BU$10+1),1,1)</f>
        <v>646</v>
      </c>
      <c r="AV242" s="64">
        <f t="shared" ca="1" si="68"/>
        <v>1110.0999999999999</v>
      </c>
      <c r="AW242" s="14">
        <f t="shared" ca="1" si="69"/>
        <v>0.63213939980638911</v>
      </c>
      <c r="AX242" s="19"/>
      <c r="AY242" s="19"/>
      <c r="AZ242" s="19"/>
      <c r="BA242" s="19"/>
      <c r="BB242" s="19"/>
      <c r="BC242" s="19"/>
      <c r="BD242" s="19"/>
      <c r="BE242" s="19"/>
      <c r="BF242" s="19"/>
      <c r="BG242" s="19"/>
      <c r="BH242" s="19"/>
      <c r="BI242" s="19"/>
      <c r="BJ242" s="19"/>
      <c r="BK242" s="19"/>
      <c r="BL242" s="19"/>
      <c r="BM242" s="19"/>
      <c r="BN242" s="19"/>
      <c r="BO242" s="19"/>
      <c r="BP242" s="19"/>
      <c r="BQ242" s="19"/>
    </row>
    <row r="243" spans="31:69" ht="14.4" thickTop="1" thickBot="1" x14ac:dyDescent="0.3">
      <c r="AG243" s="63">
        <f>'Summary w_Port_BF'!A238</f>
        <v>39624</v>
      </c>
      <c r="AH243" s="59">
        <f ca="1">OFFSET('Summary w_Port_BF'!$A238,0,('Residual Comparison w_Port_BF'!$BU$5+1),1,1)</f>
        <v>2014.3999999999999</v>
      </c>
      <c r="AI243" s="59">
        <f ca="1">OFFSET('Summary w_Port_BF'!$A238,0,('Residual Comparison w_Port_BF'!$BU$6+1),1,1)</f>
        <v>1547.6000000000001</v>
      </c>
      <c r="AJ243" s="64">
        <f t="shared" ca="1" si="63"/>
        <v>466.79999999999973</v>
      </c>
      <c r="AK243" s="14">
        <f t="shared" ca="1" si="64"/>
        <v>0.23173153296266866</v>
      </c>
      <c r="AL243" s="59">
        <f ca="1">OFFSET('Summary w_Port_BF'!$A238,0,('Residual Comparison w_Port_BF'!$BU$7+1),1,1)</f>
        <v>1547.6000000000001</v>
      </c>
      <c r="AM243" s="64">
        <f t="shared" ca="1" si="70"/>
        <v>466.79999999999973</v>
      </c>
      <c r="AN243" s="14">
        <f t="shared" ca="1" si="65"/>
        <v>0.23173153296266866</v>
      </c>
      <c r="AO243" s="59">
        <f ca="1">OFFSET('Summary w_Port_BF'!$A238,0,('Residual Comparison w_Port_BF'!$BU$8+1),1,1)</f>
        <v>1281.7000000000003</v>
      </c>
      <c r="AP243" s="64">
        <f t="shared" ca="1" si="66"/>
        <v>732.69999999999959</v>
      </c>
      <c r="AQ243" s="14">
        <f t="shared" ca="1" si="67"/>
        <v>0.36373113582208083</v>
      </c>
      <c r="AR243" s="59">
        <f ca="1">OFFSET('Summary w_Port_BF'!$A238,0,('Residual Comparison w_Port_BF'!$BU$9+1),1,1)</f>
        <v>1276.9000000000001</v>
      </c>
      <c r="AS243" s="64">
        <f t="shared" ca="1" si="71"/>
        <v>737.49999999999977</v>
      </c>
      <c r="AT243" s="14">
        <f t="shared" ca="1" si="72"/>
        <v>0.36611397934868933</v>
      </c>
      <c r="AU243" s="59">
        <f ca="1">OFFSET('Summary w_Port_BF'!$A238,0,('Residual Comparison w_Port_BF'!$BU$10+1),1,1)</f>
        <v>950</v>
      </c>
      <c r="AV243" s="64">
        <f t="shared" ca="1" si="68"/>
        <v>1064.3999999999999</v>
      </c>
      <c r="AW243" s="14">
        <f t="shared" ca="1" si="69"/>
        <v>0.52839555202541699</v>
      </c>
      <c r="AX243" s="19"/>
      <c r="AY243" s="19"/>
      <c r="AZ243" s="19"/>
      <c r="BA243" s="19"/>
      <c r="BB243" s="19"/>
      <c r="BC243" s="19"/>
      <c r="BD243" s="19"/>
      <c r="BE243" s="19"/>
      <c r="BF243" s="19"/>
      <c r="BG243" s="19"/>
      <c r="BH243" s="19"/>
      <c r="BI243" s="19"/>
      <c r="BJ243" s="19"/>
      <c r="BK243" s="19"/>
      <c r="BL243" s="19"/>
      <c r="BM243" s="19"/>
      <c r="BN243" s="19"/>
      <c r="BO243" s="19"/>
      <c r="BP243" s="19"/>
      <c r="BQ243" s="19"/>
    </row>
    <row r="244" spans="31:69" ht="14.4" thickTop="1" thickBot="1" x14ac:dyDescent="0.3">
      <c r="AG244" s="63">
        <f>'Summary w_Port_BF'!A239</f>
        <v>39625</v>
      </c>
      <c r="AH244" s="59">
        <f ca="1">OFFSET('Summary w_Port_BF'!$A239,0,('Residual Comparison w_Port_BF'!$BU$5+1),1,1)</f>
        <v>2112.9</v>
      </c>
      <c r="AI244" s="59">
        <f ca="1">OFFSET('Summary w_Port_BF'!$A239,0,('Residual Comparison w_Port_BF'!$BU$6+1),1,1)</f>
        <v>1656.3000000000002</v>
      </c>
      <c r="AJ244" s="64">
        <f t="shared" ca="1" si="63"/>
        <v>456.59999999999991</v>
      </c>
      <c r="AK244" s="14">
        <f t="shared" ca="1" si="64"/>
        <v>0.21610109328411184</v>
      </c>
      <c r="AL244" s="59">
        <f ca="1">OFFSET('Summary w_Port_BF'!$A239,0,('Residual Comparison w_Port_BF'!$BU$7+1),1,1)</f>
        <v>1656.3000000000002</v>
      </c>
      <c r="AM244" s="64">
        <f t="shared" ca="1" si="70"/>
        <v>456.59999999999991</v>
      </c>
      <c r="AN244" s="14">
        <f t="shared" ca="1" si="65"/>
        <v>0.21610109328411184</v>
      </c>
      <c r="AO244" s="59">
        <f ca="1">OFFSET('Summary w_Port_BF'!$A239,0,('Residual Comparison w_Port_BF'!$BU$8+1),1,1)</f>
        <v>1162</v>
      </c>
      <c r="AP244" s="64">
        <f t="shared" ca="1" si="66"/>
        <v>950.90000000000009</v>
      </c>
      <c r="AQ244" s="14">
        <f t="shared" ca="1" si="67"/>
        <v>0.4500449619007052</v>
      </c>
      <c r="AR244" s="59">
        <f ca="1">OFFSET('Summary w_Port_BF'!$A239,0,('Residual Comparison w_Port_BF'!$BU$9+1),1,1)</f>
        <v>496.39999999999981</v>
      </c>
      <c r="AS244" s="64">
        <f t="shared" ca="1" si="71"/>
        <v>1616.5000000000002</v>
      </c>
      <c r="AT244" s="14">
        <f t="shared" ca="1" si="72"/>
        <v>0.76506223673623941</v>
      </c>
      <c r="AU244" s="59">
        <f ca="1">OFFSET('Summary w_Port_BF'!$A239,0,('Residual Comparison w_Port_BF'!$BU$10+1),1,1)</f>
        <v>1282.2999999999997</v>
      </c>
      <c r="AV244" s="64">
        <f t="shared" ca="1" si="68"/>
        <v>830.60000000000036</v>
      </c>
      <c r="AW244" s="14">
        <f t="shared" ca="1" si="69"/>
        <v>0.39310899711297287</v>
      </c>
      <c r="AX244" s="19"/>
      <c r="AY244" s="19"/>
      <c r="AZ244" s="19"/>
      <c r="BA244" s="19"/>
      <c r="BB244" s="19"/>
      <c r="BC244" s="19"/>
      <c r="BD244" s="19"/>
      <c r="BE244" s="19"/>
      <c r="BF244" s="19"/>
      <c r="BG244" s="19"/>
      <c r="BH244" s="19"/>
      <c r="BI244" s="19"/>
      <c r="BJ244" s="19"/>
      <c r="BK244" s="19"/>
      <c r="BL244" s="19"/>
      <c r="BM244" s="19"/>
      <c r="BN244" s="19"/>
      <c r="BO244" s="19"/>
      <c r="BP244" s="19"/>
      <c r="BQ244" s="19"/>
    </row>
    <row r="245" spans="31:69" ht="14.4" thickTop="1" thickBot="1" x14ac:dyDescent="0.3">
      <c r="AG245" s="63">
        <f>'Summary w_Port_BF'!A240</f>
        <v>39626</v>
      </c>
      <c r="AH245" s="59">
        <f ca="1">OFFSET('Summary w_Port_BF'!$A240,0,('Residual Comparison w_Port_BF'!$BU$5+1),1,1)</f>
        <v>2114.4</v>
      </c>
      <c r="AI245" s="59">
        <f ca="1">OFFSET('Summary w_Port_BF'!$A240,0,('Residual Comparison w_Port_BF'!$BU$6+1),1,1)</f>
        <v>1887.6000000000004</v>
      </c>
      <c r="AJ245" s="64">
        <f t="shared" ca="1" si="63"/>
        <v>226.79999999999973</v>
      </c>
      <c r="AK245" s="14">
        <f t="shared" ca="1" si="64"/>
        <v>0.10726447219069227</v>
      </c>
      <c r="AL245" s="59">
        <f ca="1">OFFSET('Summary w_Port_BF'!$A240,0,('Residual Comparison w_Port_BF'!$BU$7+1),1,1)</f>
        <v>1887.6000000000004</v>
      </c>
      <c r="AM245" s="64">
        <f t="shared" ca="1" si="70"/>
        <v>226.79999999999973</v>
      </c>
      <c r="AN245" s="14">
        <f t="shared" ca="1" si="65"/>
        <v>0.10726447219069227</v>
      </c>
      <c r="AO245" s="59">
        <f ca="1">OFFSET('Summary w_Port_BF'!$A240,0,('Residual Comparison w_Port_BF'!$BU$8+1),1,1)</f>
        <v>1235.7000000000003</v>
      </c>
      <c r="AP245" s="64">
        <f t="shared" ca="1" si="66"/>
        <v>878.69999999999982</v>
      </c>
      <c r="AQ245" s="14">
        <f t="shared" ca="1" si="67"/>
        <v>0.41557888762769568</v>
      </c>
      <c r="AR245" s="59">
        <f ca="1">OFFSET('Summary w_Port_BF'!$A240,0,('Residual Comparison w_Port_BF'!$BU$9+1),1,1)</f>
        <v>-489.09999999999991</v>
      </c>
      <c r="AS245" s="64">
        <f t="shared" ca="1" si="71"/>
        <v>2603.5</v>
      </c>
      <c r="AT245" s="14">
        <f t="shared" ca="1" si="72"/>
        <v>1.2313185773741959</v>
      </c>
      <c r="AU245" s="59">
        <f ca="1">OFFSET('Summary w_Port_BF'!$A240,0,('Residual Comparison w_Port_BF'!$BU$10+1),1,1)</f>
        <v>1605.3999999999999</v>
      </c>
      <c r="AV245" s="64">
        <f t="shared" ca="1" si="68"/>
        <v>509.00000000000023</v>
      </c>
      <c r="AW245" s="14">
        <f t="shared" ca="1" si="69"/>
        <v>0.24073023079833533</v>
      </c>
      <c r="AX245" s="19"/>
      <c r="AY245" s="19"/>
      <c r="AZ245" s="19"/>
      <c r="BA245" s="19"/>
      <c r="BB245" s="19"/>
      <c r="BC245" s="19"/>
      <c r="BD245" s="19"/>
      <c r="BE245" s="19"/>
      <c r="BF245" s="19"/>
      <c r="BG245" s="19"/>
      <c r="BH245" s="19"/>
      <c r="BI245" s="19"/>
      <c r="BJ245" s="19"/>
      <c r="BK245" s="19"/>
      <c r="BL245" s="19"/>
      <c r="BM245" s="19"/>
      <c r="BN245" s="19"/>
      <c r="BO245" s="19"/>
      <c r="BP245" s="19"/>
      <c r="BQ245" s="19"/>
    </row>
    <row r="246" spans="31:69" ht="14.4" thickTop="1" thickBot="1" x14ac:dyDescent="0.3">
      <c r="AG246" s="63">
        <f>'Summary w_Port_BF'!A241</f>
        <v>39627</v>
      </c>
      <c r="AH246" s="59">
        <f ca="1">OFFSET('Summary w_Port_BF'!$A241,0,('Residual Comparison w_Port_BF'!$BU$5+1),1,1)</f>
        <v>1895.7</v>
      </c>
      <c r="AI246" s="59">
        <f ca="1">OFFSET('Summary w_Port_BF'!$A241,0,('Residual Comparison w_Port_BF'!$BU$6+1),1,1)</f>
        <v>2051.3000000000002</v>
      </c>
      <c r="AJ246" s="64">
        <f t="shared" ca="1" si="63"/>
        <v>-155.60000000000014</v>
      </c>
      <c r="AK246" s="14">
        <f t="shared" ca="1" si="64"/>
        <v>-8.2080497969088007E-2</v>
      </c>
      <c r="AL246" s="59">
        <f ca="1">OFFSET('Summary w_Port_BF'!$A241,0,('Residual Comparison w_Port_BF'!$BU$7+1),1,1)</f>
        <v>2051.3000000000002</v>
      </c>
      <c r="AM246" s="64">
        <f t="shared" ca="1" si="70"/>
        <v>-155.60000000000014</v>
      </c>
      <c r="AN246" s="14">
        <f t="shared" ca="1" si="65"/>
        <v>-8.2080497969088007E-2</v>
      </c>
      <c r="AO246" s="59">
        <f ca="1">OFFSET('Summary w_Port_BF'!$A241,0,('Residual Comparison w_Port_BF'!$BU$8+1),1,1)</f>
        <v>1450</v>
      </c>
      <c r="AP246" s="64">
        <f t="shared" ca="1" si="66"/>
        <v>445.70000000000005</v>
      </c>
      <c r="AQ246" s="14">
        <f t="shared" ca="1" si="67"/>
        <v>0.2351110407764942</v>
      </c>
      <c r="AR246" s="59">
        <f ca="1">OFFSET('Summary w_Port_BF'!$A241,0,('Residual Comparison w_Port_BF'!$BU$9+1),1,1)</f>
        <v>-536.4</v>
      </c>
      <c r="AS246" s="64">
        <f t="shared" ca="1" si="71"/>
        <v>2432.1</v>
      </c>
      <c r="AT246" s="14">
        <f t="shared" ca="1" si="72"/>
        <v>1.282956163949992</v>
      </c>
      <c r="AU246" s="59">
        <f ca="1">OFFSET('Summary w_Port_BF'!$A241,0,('Residual Comparison w_Port_BF'!$BU$10+1),1,1)</f>
        <v>1411</v>
      </c>
      <c r="AV246" s="64">
        <f t="shared" ca="1" si="68"/>
        <v>484.70000000000005</v>
      </c>
      <c r="AW246" s="14">
        <f t="shared" ca="1" si="69"/>
        <v>0.25568391623147124</v>
      </c>
      <c r="AX246" s="19"/>
      <c r="AY246" s="19"/>
      <c r="AZ246" s="19"/>
      <c r="BA246" s="19"/>
      <c r="BB246" s="19"/>
      <c r="BC246" s="19"/>
      <c r="BD246" s="19"/>
      <c r="BE246" s="19"/>
      <c r="BF246" s="19"/>
      <c r="BG246" s="19"/>
      <c r="BH246" s="19"/>
      <c r="BI246" s="19"/>
      <c r="BJ246" s="19"/>
      <c r="BK246" s="19"/>
      <c r="BL246" s="19"/>
      <c r="BM246" s="19"/>
      <c r="BN246" s="19"/>
      <c r="BO246" s="19"/>
      <c r="BP246" s="19"/>
      <c r="BQ246" s="19"/>
    </row>
    <row r="247" spans="31:69" ht="14.4" thickTop="1" thickBot="1" x14ac:dyDescent="0.3">
      <c r="AG247" s="63">
        <f>'Summary w_Port_BF'!A242</f>
        <v>39628</v>
      </c>
      <c r="AH247" s="59">
        <f ca="1">OFFSET('Summary w_Port_BF'!$A242,0,('Residual Comparison w_Port_BF'!$BU$5+1),1,1)</f>
        <v>1673.2</v>
      </c>
      <c r="AI247" s="59">
        <f ca="1">OFFSET('Summary w_Port_BF'!$A242,0,('Residual Comparison w_Port_BF'!$BU$6+1),1,1)</f>
        <v>2019.1999999999998</v>
      </c>
      <c r="AJ247" s="64">
        <f t="shared" ca="1" si="63"/>
        <v>-345.99999999999977</v>
      </c>
      <c r="AK247" s="14">
        <f t="shared" ca="1" si="64"/>
        <v>-0.20678938560841487</v>
      </c>
      <c r="AL247" s="59">
        <f ca="1">OFFSET('Summary w_Port_BF'!$A242,0,('Residual Comparison w_Port_BF'!$BU$7+1),1,1)</f>
        <v>2019.1999999999998</v>
      </c>
      <c r="AM247" s="64">
        <f t="shared" ca="1" si="70"/>
        <v>-345.99999999999977</v>
      </c>
      <c r="AN247" s="14">
        <f t="shared" ca="1" si="65"/>
        <v>-0.20678938560841487</v>
      </c>
      <c r="AO247" s="59">
        <f ca="1">OFFSET('Summary w_Port_BF'!$A242,0,('Residual Comparison w_Port_BF'!$BU$8+1),1,1)</f>
        <v>1237.3000000000002</v>
      </c>
      <c r="AP247" s="64">
        <f t="shared" ca="1" si="66"/>
        <v>435.89999999999986</v>
      </c>
      <c r="AQ247" s="14">
        <f t="shared" ca="1" si="67"/>
        <v>0.26051876643557248</v>
      </c>
      <c r="AR247" s="59">
        <f ca="1">OFFSET('Summary w_Port_BF'!$A242,0,('Residual Comparison w_Port_BF'!$BU$9+1),1,1)</f>
        <v>400.29999999999995</v>
      </c>
      <c r="AS247" s="64">
        <f t="shared" ca="1" si="71"/>
        <v>1272.9000000000001</v>
      </c>
      <c r="AT247" s="14">
        <f t="shared" ca="1" si="72"/>
        <v>0.76075782930910829</v>
      </c>
      <c r="AU247" s="59">
        <f ca="1">OFFSET('Summary w_Port_BF'!$A242,0,('Residual Comparison w_Port_BF'!$BU$10+1),1,1)</f>
        <v>1443.8</v>
      </c>
      <c r="AV247" s="64">
        <f t="shared" ca="1" si="68"/>
        <v>229.40000000000009</v>
      </c>
      <c r="AW247" s="14">
        <f t="shared" ca="1" si="69"/>
        <v>0.1371025579727469</v>
      </c>
      <c r="AX247" s="19"/>
      <c r="AY247" s="19"/>
      <c r="AZ247" s="19"/>
      <c r="BA247" s="19"/>
      <c r="BB247" s="19"/>
      <c r="BC247" s="19"/>
      <c r="BD247" s="19"/>
      <c r="BE247" s="19"/>
      <c r="BF247" s="19"/>
      <c r="BG247" s="19"/>
      <c r="BH247" s="19"/>
      <c r="BI247" s="19"/>
      <c r="BJ247" s="19"/>
      <c r="BK247" s="19"/>
      <c r="BL247" s="19"/>
      <c r="BM247" s="19"/>
      <c r="BN247" s="19"/>
      <c r="BO247" s="19"/>
      <c r="BP247" s="19"/>
      <c r="BQ247" s="19"/>
    </row>
    <row r="248" spans="31:69" ht="14.4" thickTop="1" thickBot="1" x14ac:dyDescent="0.3">
      <c r="AG248" s="63">
        <f>'Summary w_Port_BF'!A243</f>
        <v>39629</v>
      </c>
      <c r="AH248" s="59">
        <f ca="1">OFFSET('Summary w_Port_BF'!$A243,0,('Residual Comparison w_Port_BF'!$BU$5+1),1,1)</f>
        <v>1793.8</v>
      </c>
      <c r="AI248" s="59">
        <f ca="1">OFFSET('Summary w_Port_BF'!$A243,0,('Residual Comparison w_Port_BF'!$BU$6+1),1,1)</f>
        <v>1695.7</v>
      </c>
      <c r="AJ248" s="17">
        <f t="shared" ca="1" si="63"/>
        <v>98.099999999999909</v>
      </c>
      <c r="AK248" s="65">
        <f t="shared" ca="1" si="64"/>
        <v>5.4688371055859018E-2</v>
      </c>
      <c r="AL248" s="59">
        <f ca="1">OFFSET('Summary w_Port_BF'!$A243,0,('Residual Comparison w_Port_BF'!$BU$7+1),1,1)</f>
        <v>1695.7</v>
      </c>
      <c r="AM248" s="17">
        <f t="shared" ca="1" si="70"/>
        <v>98.099999999999909</v>
      </c>
      <c r="AN248" s="65">
        <f t="shared" ca="1" si="65"/>
        <v>5.4688371055859018E-2</v>
      </c>
      <c r="AO248" s="59">
        <f ca="1">OFFSET('Summary w_Port_BF'!$A243,0,('Residual Comparison w_Port_BF'!$BU$8+1),1,1)</f>
        <v>1392.4</v>
      </c>
      <c r="AP248" s="17">
        <f t="shared" ca="1" si="66"/>
        <v>401.39999999999986</v>
      </c>
      <c r="AQ248" s="65">
        <f t="shared" ca="1" si="67"/>
        <v>0.22377076597168016</v>
      </c>
      <c r="AR248" s="59">
        <f ca="1">OFFSET('Summary w_Port_BF'!$A243,0,('Residual Comparison w_Port_BF'!$BU$9+1),1,1)</f>
        <v>1135.8</v>
      </c>
      <c r="AS248" s="17">
        <f t="shared" ca="1" si="71"/>
        <v>658</v>
      </c>
      <c r="AT248" s="65">
        <f t="shared" ca="1" si="72"/>
        <v>0.36681904337161336</v>
      </c>
      <c r="AU248" s="59">
        <f ca="1">OFFSET('Summary w_Port_BF'!$A243,0,('Residual Comparison w_Port_BF'!$BU$10+1),1,1)</f>
        <v>1490.3</v>
      </c>
      <c r="AV248" s="17">
        <f t="shared" ca="1" si="68"/>
        <v>303.5</v>
      </c>
      <c r="AW248" s="65">
        <f t="shared" ca="1" si="69"/>
        <v>0.16919389006578214</v>
      </c>
      <c r="AX248" s="18"/>
      <c r="AY248" s="18"/>
      <c r="AZ248" s="18"/>
      <c r="BA248" s="18"/>
      <c r="BB248" s="18"/>
      <c r="BC248" s="18"/>
      <c r="BD248" s="18"/>
      <c r="BE248" s="18"/>
      <c r="BF248" s="18"/>
      <c r="BG248" s="18"/>
      <c r="BH248" s="18"/>
      <c r="BI248" s="18"/>
      <c r="BJ248" s="18"/>
      <c r="BK248" s="18"/>
      <c r="BL248" s="18"/>
      <c r="BM248" s="18"/>
      <c r="BN248" s="18"/>
      <c r="BO248" s="18"/>
      <c r="BP248" s="18"/>
      <c r="BQ248" s="18"/>
    </row>
    <row r="249" spans="31:69" ht="14.4" thickTop="1" thickBot="1" x14ac:dyDescent="0.3">
      <c r="AE249">
        <f ca="1">AI249-AL249</f>
        <v>0</v>
      </c>
      <c r="AG249" s="63">
        <f>'Summary w_Port_BF'!A244</f>
        <v>39630</v>
      </c>
      <c r="AH249" s="59">
        <f ca="1">OFFSET('Summary w_Port_BF'!$A244,0,('Residual Comparison w_Port_BF'!$BU$5+1),1,1)</f>
        <v>1875.6</v>
      </c>
      <c r="AI249" s="59">
        <f ca="1">OFFSET('Summary w_Port_BF'!$A244,0,('Residual Comparison w_Port_BF'!$BU$6+1),1,1)</f>
        <v>1457.5</v>
      </c>
      <c r="AJ249" s="17">
        <f t="shared" ca="1" si="63"/>
        <v>418.09999999999991</v>
      </c>
      <c r="AK249" s="65">
        <f t="shared" ca="1" si="64"/>
        <v>0.22291533375986347</v>
      </c>
      <c r="AL249" s="59">
        <f ca="1">OFFSET('Summary w_Port_BF'!$A244,0,('Residual Comparison w_Port_BF'!$BU$7+1),1,1)</f>
        <v>1457.5</v>
      </c>
      <c r="AM249" s="17">
        <f t="shared" ca="1" si="70"/>
        <v>418.09999999999991</v>
      </c>
      <c r="AN249" s="65">
        <f t="shared" ca="1" si="65"/>
        <v>0.22291533375986347</v>
      </c>
      <c r="AO249" s="59">
        <f ca="1">OFFSET('Summary w_Port_BF'!$A244,0,('Residual Comparison w_Port_BF'!$BU$8+1),1,1)</f>
        <v>1505.6</v>
      </c>
      <c r="AP249" s="17">
        <f t="shared" ca="1" si="66"/>
        <v>370</v>
      </c>
      <c r="AQ249" s="65">
        <f t="shared" ca="1" si="67"/>
        <v>0.19727020686713587</v>
      </c>
      <c r="AR249" s="59">
        <f ca="1">OFFSET('Summary w_Port_BF'!$A244,0,('Residual Comparison w_Port_BF'!$BU$9+1),1,1)</f>
        <v>1378.8999999999999</v>
      </c>
      <c r="AS249" s="17">
        <f t="shared" ca="1" si="71"/>
        <v>496.70000000000005</v>
      </c>
      <c r="AT249" s="65">
        <f t="shared" ca="1" si="72"/>
        <v>0.26482192365109836</v>
      </c>
      <c r="AU249" s="59">
        <f ca="1">OFFSET('Summary w_Port_BF'!$A244,0,('Residual Comparison w_Port_BF'!$BU$10+1),1,1)</f>
        <v>1362.3999999999999</v>
      </c>
      <c r="AV249" s="17">
        <f t="shared" ca="1" si="68"/>
        <v>513.20000000000005</v>
      </c>
      <c r="AW249" s="65">
        <f t="shared" ca="1" si="69"/>
        <v>0.27361910855193011</v>
      </c>
      <c r="AX249" s="18"/>
      <c r="AY249" s="18"/>
      <c r="AZ249" s="18"/>
      <c r="BA249" s="18"/>
      <c r="BB249" s="18"/>
      <c r="BC249" s="18"/>
      <c r="BD249" s="18"/>
      <c r="BE249" s="18"/>
      <c r="BF249" s="18"/>
      <c r="BG249" s="18"/>
      <c r="BH249" s="18"/>
      <c r="BI249" s="18"/>
      <c r="BJ249" s="18"/>
      <c r="BK249" s="18"/>
      <c r="BL249" s="18"/>
      <c r="BM249" s="18"/>
      <c r="BN249" s="18"/>
      <c r="BO249" s="18"/>
      <c r="BP249" s="18"/>
      <c r="BQ249" s="18"/>
    </row>
    <row r="250" spans="31:69" ht="14.4" thickTop="1" thickBot="1" x14ac:dyDescent="0.3">
      <c r="AE250">
        <f t="shared" ref="AE250:AE312" ca="1" si="73">AI250-AL250</f>
        <v>0</v>
      </c>
      <c r="AG250" s="63">
        <f>'Summary w_Port_BF'!A245</f>
        <v>39631</v>
      </c>
      <c r="AH250" s="59">
        <f ca="1">OFFSET('Summary w_Port_BF'!$A245,0,('Residual Comparison w_Port_BF'!$BU$5+1),1,1)</f>
        <v>2042.4</v>
      </c>
      <c r="AI250" s="59">
        <f ca="1">OFFSET('Summary w_Port_BF'!$A245,0,('Residual Comparison w_Port_BF'!$BU$6+1),1,1)</f>
        <v>1334</v>
      </c>
      <c r="AJ250" s="17">
        <f t="shared" ca="1" si="63"/>
        <v>708.40000000000009</v>
      </c>
      <c r="AK250" s="65">
        <f t="shared" ca="1" si="64"/>
        <v>0.34684684684684686</v>
      </c>
      <c r="AL250" s="59">
        <f ca="1">OFFSET('Summary w_Port_BF'!$A245,0,('Residual Comparison w_Port_BF'!$BU$7+1),1,1)</f>
        <v>1334</v>
      </c>
      <c r="AM250" s="17">
        <f t="shared" ca="1" si="70"/>
        <v>708.40000000000009</v>
      </c>
      <c r="AN250" s="65">
        <f t="shared" ca="1" si="65"/>
        <v>0.34684684684684686</v>
      </c>
      <c r="AO250" s="59">
        <f ca="1">OFFSET('Summary w_Port_BF'!$A245,0,('Residual Comparison w_Port_BF'!$BU$8+1),1,1)</f>
        <v>1301.0000000000002</v>
      </c>
      <c r="AP250" s="17">
        <f t="shared" ca="1" si="66"/>
        <v>741.39999999999986</v>
      </c>
      <c r="AQ250" s="65">
        <f t="shared" ca="1" si="67"/>
        <v>0.36300430865648248</v>
      </c>
      <c r="AR250" s="59">
        <f ca="1">OFFSET('Summary w_Port_BF'!$A245,0,('Residual Comparison w_Port_BF'!$BU$9+1),1,1)</f>
        <v>1963.1999999999998</v>
      </c>
      <c r="AS250" s="17">
        <f t="shared" ca="1" si="71"/>
        <v>79.200000000000273</v>
      </c>
      <c r="AT250" s="65">
        <f t="shared" ca="1" si="72"/>
        <v>3.8777908343125868E-2</v>
      </c>
      <c r="AU250" s="59">
        <f ca="1">OFFSET('Summary w_Port_BF'!$A245,0,('Residual Comparison w_Port_BF'!$BU$10+1),1,1)</f>
        <v>1158.7</v>
      </c>
      <c r="AV250" s="17">
        <f t="shared" ca="1" si="68"/>
        <v>883.7</v>
      </c>
      <c r="AW250" s="65">
        <f t="shared" ca="1" si="69"/>
        <v>0.43267724245985117</v>
      </c>
      <c r="AX250" s="18"/>
      <c r="AY250" s="18"/>
      <c r="AZ250" s="18"/>
      <c r="BA250" s="18"/>
      <c r="BB250" s="18"/>
      <c r="BC250" s="18"/>
      <c r="BD250" s="18"/>
      <c r="BE250" s="18"/>
      <c r="BF250" s="18"/>
      <c r="BG250" s="18"/>
      <c r="BH250" s="18"/>
      <c r="BI250" s="18"/>
      <c r="BJ250" s="18"/>
      <c r="BK250" s="18"/>
      <c r="BL250" s="18"/>
      <c r="BM250" s="18"/>
      <c r="BN250" s="18"/>
      <c r="BO250" s="18"/>
      <c r="BP250" s="18"/>
      <c r="BQ250" s="18"/>
    </row>
    <row r="251" spans="31:69" ht="14.4" thickTop="1" thickBot="1" x14ac:dyDescent="0.3">
      <c r="AE251">
        <f t="shared" ca="1" si="73"/>
        <v>0</v>
      </c>
      <c r="AG251" s="63">
        <f>'Summary w_Port_BF'!A246</f>
        <v>39632</v>
      </c>
      <c r="AH251" s="59">
        <f ca="1">OFFSET('Summary w_Port_BF'!$A246,0,('Residual Comparison w_Port_BF'!$BU$5+1),1,1)</f>
        <v>2094.4</v>
      </c>
      <c r="AI251" s="59">
        <f ca="1">OFFSET('Summary w_Port_BF'!$A246,0,('Residual Comparison w_Port_BF'!$BU$6+1),1,1)</f>
        <v>1206</v>
      </c>
      <c r="AJ251" s="17">
        <f t="shared" ca="1" si="63"/>
        <v>888.40000000000009</v>
      </c>
      <c r="AK251" s="65">
        <f t="shared" ca="1" si="64"/>
        <v>0.42417876241405655</v>
      </c>
      <c r="AL251" s="59">
        <f ca="1">OFFSET('Summary w_Port_BF'!$A246,0,('Residual Comparison w_Port_BF'!$BU$7+1),1,1)</f>
        <v>1206</v>
      </c>
      <c r="AM251" s="17">
        <f t="shared" ca="1" si="70"/>
        <v>888.40000000000009</v>
      </c>
      <c r="AN251" s="65">
        <f t="shared" ca="1" si="65"/>
        <v>0.42417876241405655</v>
      </c>
      <c r="AO251" s="59">
        <f ca="1">OFFSET('Summary w_Port_BF'!$A246,0,('Residual Comparison w_Port_BF'!$BU$8+1),1,1)</f>
        <v>1325.6</v>
      </c>
      <c r="AP251" s="17">
        <f t="shared" ca="1" si="66"/>
        <v>768.80000000000018</v>
      </c>
      <c r="AQ251" s="65">
        <f t="shared" ca="1" si="67"/>
        <v>0.36707410236822008</v>
      </c>
      <c r="AR251" s="59">
        <f ca="1">OFFSET('Summary w_Port_BF'!$A246,0,('Residual Comparison w_Port_BF'!$BU$9+1),1,1)</f>
        <v>1859.4</v>
      </c>
      <c r="AS251" s="17">
        <f t="shared" ca="1" si="71"/>
        <v>235</v>
      </c>
      <c r="AT251" s="65">
        <f t="shared" ca="1" si="72"/>
        <v>0.11220397249809014</v>
      </c>
      <c r="AU251" s="59">
        <f ca="1">OFFSET('Summary w_Port_BF'!$A246,0,('Residual Comparison w_Port_BF'!$BU$10+1),1,1)</f>
        <v>1044.0999999999999</v>
      </c>
      <c r="AV251" s="17">
        <f t="shared" ca="1" si="68"/>
        <v>1050.3000000000002</v>
      </c>
      <c r="AW251" s="65">
        <f t="shared" ca="1" si="69"/>
        <v>0.50148013750954934</v>
      </c>
      <c r="AX251" s="18"/>
      <c r="AY251" s="18"/>
      <c r="AZ251" s="18"/>
      <c r="BA251" s="18"/>
      <c r="BB251" s="18"/>
      <c r="BC251" s="18"/>
      <c r="BD251" s="18"/>
      <c r="BE251" s="18"/>
      <c r="BF251" s="18"/>
      <c r="BG251" s="18"/>
      <c r="BH251" s="18"/>
      <c r="BI251" s="18"/>
      <c r="BJ251" s="18"/>
      <c r="BK251" s="18"/>
      <c r="BL251" s="18"/>
      <c r="BM251" s="18"/>
      <c r="BN251" s="18"/>
      <c r="BO251" s="18"/>
      <c r="BP251" s="18"/>
      <c r="BQ251" s="18"/>
    </row>
    <row r="252" spans="31:69" ht="14.4" thickTop="1" thickBot="1" x14ac:dyDescent="0.3">
      <c r="AE252">
        <f t="shared" ca="1" si="73"/>
        <v>0</v>
      </c>
      <c r="AG252" s="63">
        <f>'Summary w_Port_BF'!A247</f>
        <v>39633</v>
      </c>
      <c r="AH252" s="59">
        <f ca="1">OFFSET('Summary w_Port_BF'!$A247,0,('Residual Comparison w_Port_BF'!$BU$5+1),1,1)</f>
        <v>1968.7</v>
      </c>
      <c r="AI252" s="59">
        <f ca="1">OFFSET('Summary w_Port_BF'!$A247,0,('Residual Comparison w_Port_BF'!$BU$6+1),1,1)</f>
        <v>1233.9000000000001</v>
      </c>
      <c r="AJ252" s="17">
        <f t="shared" ca="1" si="63"/>
        <v>734.8</v>
      </c>
      <c r="AK252" s="65">
        <f t="shared" ca="1" si="64"/>
        <v>0.37324122517397262</v>
      </c>
      <c r="AL252" s="59">
        <f ca="1">OFFSET('Summary w_Port_BF'!$A247,0,('Residual Comparison w_Port_BF'!$BU$7+1),1,1)</f>
        <v>1233.9000000000001</v>
      </c>
      <c r="AM252" s="17">
        <f t="shared" ca="1" si="70"/>
        <v>734.8</v>
      </c>
      <c r="AN252" s="65">
        <f t="shared" ca="1" si="65"/>
        <v>0.37324122517397262</v>
      </c>
      <c r="AO252" s="59">
        <f ca="1">OFFSET('Summary w_Port_BF'!$A247,0,('Residual Comparison w_Port_BF'!$BU$8+1),1,1)</f>
        <v>1280.7</v>
      </c>
      <c r="AP252" s="17">
        <f t="shared" ca="1" si="66"/>
        <v>688</v>
      </c>
      <c r="AQ252" s="65">
        <f t="shared" ca="1" si="67"/>
        <v>0.34946919286839029</v>
      </c>
      <c r="AR252" s="59">
        <f ca="1">OFFSET('Summary w_Port_BF'!$A247,0,('Residual Comparison w_Port_BF'!$BU$9+1),1,1)</f>
        <v>1964.6</v>
      </c>
      <c r="AS252" s="17">
        <f t="shared" ca="1" si="71"/>
        <v>4.1000000000001364</v>
      </c>
      <c r="AT252" s="65">
        <f t="shared" ca="1" si="72"/>
        <v>2.0825925737797206E-3</v>
      </c>
      <c r="AU252" s="59">
        <f ca="1">OFFSET('Summary w_Port_BF'!$A247,0,('Residual Comparison w_Port_BF'!$BU$10+1),1,1)</f>
        <v>829.5</v>
      </c>
      <c r="AV252" s="17">
        <f t="shared" ca="1" si="68"/>
        <v>1139.2</v>
      </c>
      <c r="AW252" s="65">
        <f t="shared" ca="1" si="69"/>
        <v>0.57865596586579982</v>
      </c>
      <c r="AX252" s="18"/>
      <c r="AY252" s="18"/>
      <c r="AZ252" s="18"/>
      <c r="BA252" s="18"/>
      <c r="BB252" s="18"/>
      <c r="BC252" s="18"/>
      <c r="BD252" s="18"/>
      <c r="BE252" s="18"/>
      <c r="BF252" s="18"/>
      <c r="BG252" s="18"/>
      <c r="BH252" s="18"/>
      <c r="BI252" s="18"/>
      <c r="BJ252" s="18"/>
      <c r="BK252" s="18"/>
      <c r="BL252" s="18"/>
      <c r="BM252" s="18"/>
      <c r="BN252" s="18"/>
      <c r="BO252" s="18"/>
      <c r="BP252" s="18"/>
      <c r="BQ252" s="18"/>
    </row>
    <row r="253" spans="31:69" ht="14.4" thickTop="1" thickBot="1" x14ac:dyDescent="0.3">
      <c r="AE253">
        <f t="shared" ca="1" si="73"/>
        <v>0</v>
      </c>
      <c r="AG253" s="63">
        <f>'Summary w_Port_BF'!A248</f>
        <v>39634</v>
      </c>
      <c r="AH253" s="59">
        <f ca="1">OFFSET('Summary w_Port_BF'!$A248,0,('Residual Comparison w_Port_BF'!$BU$5+1),1,1)</f>
        <v>2006.5</v>
      </c>
      <c r="AI253" s="59">
        <f ca="1">OFFSET('Summary w_Port_BF'!$A248,0,('Residual Comparison w_Port_BF'!$BU$6+1),1,1)</f>
        <v>1302.3000000000002</v>
      </c>
      <c r="AJ253" s="17">
        <f t="shared" ca="1" si="63"/>
        <v>704.19999999999982</v>
      </c>
      <c r="AK253" s="65">
        <f t="shared" ca="1" si="64"/>
        <v>0.35095938200847238</v>
      </c>
      <c r="AL253" s="59">
        <f ca="1">OFFSET('Summary w_Port_BF'!$A248,0,('Residual Comparison w_Port_BF'!$BU$7+1),1,1)</f>
        <v>1302.3000000000002</v>
      </c>
      <c r="AM253" s="17">
        <f t="shared" ca="1" si="70"/>
        <v>704.19999999999982</v>
      </c>
      <c r="AN253" s="65">
        <f t="shared" ca="1" si="65"/>
        <v>0.35095938200847238</v>
      </c>
      <c r="AO253" s="59">
        <f ca="1">OFFSET('Summary w_Port_BF'!$A248,0,('Residual Comparison w_Port_BF'!$BU$8+1),1,1)</f>
        <v>1285.9000000000001</v>
      </c>
      <c r="AP253" s="17">
        <f t="shared" ca="1" si="66"/>
        <v>720.59999999999991</v>
      </c>
      <c r="AQ253" s="65">
        <f t="shared" ca="1" si="67"/>
        <v>0.35913281834039368</v>
      </c>
      <c r="AR253" s="59">
        <f ca="1">OFFSET('Summary w_Port_BF'!$A248,0,('Residual Comparison w_Port_BF'!$BU$9+1),1,1)</f>
        <v>1636.1</v>
      </c>
      <c r="AS253" s="17">
        <f t="shared" ca="1" si="71"/>
        <v>370.40000000000009</v>
      </c>
      <c r="AT253" s="65">
        <f t="shared" ca="1" si="72"/>
        <v>0.18460004983802647</v>
      </c>
      <c r="AU253" s="59">
        <f ca="1">OFFSET('Summary w_Port_BF'!$A248,0,('Residual Comparison w_Port_BF'!$BU$10+1),1,1)</f>
        <v>1054.0999999999999</v>
      </c>
      <c r="AV253" s="17">
        <f t="shared" ca="1" si="68"/>
        <v>952.40000000000009</v>
      </c>
      <c r="AW253" s="65">
        <f t="shared" ca="1" si="69"/>
        <v>0.47465736356840271</v>
      </c>
      <c r="AX253" s="18"/>
      <c r="AY253" s="18"/>
      <c r="AZ253" s="18"/>
      <c r="BA253" s="18"/>
      <c r="BB253" s="18"/>
      <c r="BC253" s="18"/>
      <c r="BD253" s="18"/>
      <c r="BE253" s="18"/>
      <c r="BF253" s="18"/>
      <c r="BG253" s="18"/>
      <c r="BH253" s="18"/>
      <c r="BI253" s="18"/>
      <c r="BJ253" s="18"/>
      <c r="BK253" s="18"/>
      <c r="BL253" s="18"/>
      <c r="BM253" s="18"/>
      <c r="BN253" s="18"/>
      <c r="BO253" s="18"/>
      <c r="BP253" s="18"/>
      <c r="BQ253" s="18"/>
    </row>
    <row r="254" spans="31:69" ht="14.4" thickTop="1" thickBot="1" x14ac:dyDescent="0.3">
      <c r="AE254">
        <f t="shared" ca="1" si="73"/>
        <v>0</v>
      </c>
      <c r="AG254" s="63">
        <f>'Summary w_Port_BF'!A249</f>
        <v>39635</v>
      </c>
      <c r="AH254" s="59">
        <f ca="1">OFFSET('Summary w_Port_BF'!$A249,0,('Residual Comparison w_Port_BF'!$BU$5+1),1,1)</f>
        <v>1902.1</v>
      </c>
      <c r="AI254" s="59">
        <f ca="1">OFFSET('Summary w_Port_BF'!$A249,0,('Residual Comparison w_Port_BF'!$BU$6+1),1,1)</f>
        <v>1327.8</v>
      </c>
      <c r="AJ254" s="17">
        <f t="shared" ca="1" si="63"/>
        <v>574.29999999999995</v>
      </c>
      <c r="AK254" s="65">
        <f t="shared" ca="1" si="64"/>
        <v>0.30192944640134589</v>
      </c>
      <c r="AL254" s="59">
        <f ca="1">OFFSET('Summary w_Port_BF'!$A249,0,('Residual Comparison w_Port_BF'!$BU$7+1),1,1)</f>
        <v>1327.8</v>
      </c>
      <c r="AM254" s="17">
        <f t="shared" ca="1" si="70"/>
        <v>574.29999999999995</v>
      </c>
      <c r="AN254" s="65">
        <f t="shared" ca="1" si="65"/>
        <v>0.30192944640134589</v>
      </c>
      <c r="AO254" s="59">
        <f ca="1">OFFSET('Summary w_Port_BF'!$A249,0,('Residual Comparison w_Port_BF'!$BU$8+1),1,1)</f>
        <v>1546.6</v>
      </c>
      <c r="AP254" s="17">
        <f t="shared" ca="1" si="66"/>
        <v>355.5</v>
      </c>
      <c r="AQ254" s="65">
        <f t="shared" ca="1" si="67"/>
        <v>0.18689869092056149</v>
      </c>
      <c r="AR254" s="59">
        <f ca="1">OFFSET('Summary w_Port_BF'!$A249,0,('Residual Comparison w_Port_BF'!$BU$9+1),1,1)</f>
        <v>1116</v>
      </c>
      <c r="AS254" s="17">
        <f t="shared" ca="1" si="71"/>
        <v>786.09999999999991</v>
      </c>
      <c r="AT254" s="65">
        <f t="shared" ca="1" si="72"/>
        <v>0.41328005888228797</v>
      </c>
      <c r="AU254" s="59">
        <f ca="1">OFFSET('Summary w_Port_BF'!$A249,0,('Residual Comparison w_Port_BF'!$BU$10+1),1,1)</f>
        <v>1202.7</v>
      </c>
      <c r="AV254" s="17">
        <f t="shared" ca="1" si="68"/>
        <v>699.39999999999986</v>
      </c>
      <c r="AW254" s="65">
        <f t="shared" ca="1" si="69"/>
        <v>0.36769885915567002</v>
      </c>
      <c r="AX254" s="18"/>
      <c r="AY254" s="18"/>
      <c r="AZ254" s="18"/>
      <c r="BA254" s="18"/>
      <c r="BB254" s="18"/>
      <c r="BC254" s="18"/>
      <c r="BD254" s="18"/>
      <c r="BE254" s="18"/>
      <c r="BF254" s="18"/>
      <c r="BG254" s="18"/>
      <c r="BH254" s="18"/>
      <c r="BI254" s="18"/>
      <c r="BJ254" s="18"/>
      <c r="BK254" s="18"/>
      <c r="BL254" s="18"/>
      <c r="BM254" s="18"/>
      <c r="BN254" s="18"/>
      <c r="BO254" s="18"/>
      <c r="BP254" s="18"/>
      <c r="BQ254" s="18"/>
    </row>
    <row r="255" spans="31:69" ht="14.4" thickTop="1" thickBot="1" x14ac:dyDescent="0.3">
      <c r="AE255">
        <f t="shared" ca="1" si="73"/>
        <v>0</v>
      </c>
      <c r="AG255" s="63">
        <f>'Summary w_Port_BF'!A250</f>
        <v>39636</v>
      </c>
      <c r="AH255" s="59">
        <f ca="1">OFFSET('Summary w_Port_BF'!$A250,0,('Residual Comparison w_Port_BF'!$BU$5+1),1,1)</f>
        <v>1918.1</v>
      </c>
      <c r="AI255" s="59">
        <f ca="1">OFFSET('Summary w_Port_BF'!$A250,0,('Residual Comparison w_Port_BF'!$BU$6+1),1,1)</f>
        <v>1353.6</v>
      </c>
      <c r="AJ255" s="17">
        <f t="shared" ca="1" si="63"/>
        <v>564.5</v>
      </c>
      <c r="AK255" s="65">
        <f t="shared" ca="1" si="64"/>
        <v>0.29430165267712843</v>
      </c>
      <c r="AL255" s="59">
        <f ca="1">OFFSET('Summary w_Port_BF'!$A250,0,('Residual Comparison w_Port_BF'!$BU$7+1),1,1)</f>
        <v>1353.6</v>
      </c>
      <c r="AM255" s="17">
        <f t="shared" ca="1" si="70"/>
        <v>564.5</v>
      </c>
      <c r="AN255" s="65">
        <f t="shared" ca="1" si="65"/>
        <v>0.29430165267712843</v>
      </c>
      <c r="AO255" s="59">
        <f ca="1">OFFSET('Summary w_Port_BF'!$A250,0,('Residual Comparison w_Port_BF'!$BU$8+1),1,1)</f>
        <v>1428.2</v>
      </c>
      <c r="AP255" s="17">
        <f t="shared" ca="1" si="66"/>
        <v>489.89999999999986</v>
      </c>
      <c r="AQ255" s="65">
        <f t="shared" ca="1" si="67"/>
        <v>0.25540899848808712</v>
      </c>
      <c r="AR255" s="59">
        <f ca="1">OFFSET('Summary w_Port_BF'!$A250,0,('Residual Comparison w_Port_BF'!$BU$9+1),1,1)</f>
        <v>647.00000000000023</v>
      </c>
      <c r="AS255" s="17">
        <f t="shared" ca="1" si="71"/>
        <v>1271.0999999999997</v>
      </c>
      <c r="AT255" s="65">
        <f t="shared" ca="1" si="72"/>
        <v>0.662687034044106</v>
      </c>
      <c r="AU255" s="59">
        <f ca="1">OFFSET('Summary w_Port_BF'!$A250,0,('Residual Comparison w_Port_BF'!$BU$10+1),1,1)</f>
        <v>1301.3</v>
      </c>
      <c r="AV255" s="17">
        <f t="shared" ca="1" si="68"/>
        <v>616.79999999999995</v>
      </c>
      <c r="AW255" s="65">
        <f t="shared" ca="1" si="69"/>
        <v>0.32156821854960638</v>
      </c>
      <c r="AX255" s="18"/>
      <c r="AY255" s="18"/>
      <c r="AZ255" s="18"/>
      <c r="BA255" s="18"/>
      <c r="BB255" s="18"/>
      <c r="BC255" s="18"/>
      <c r="BD255" s="18"/>
      <c r="BE255" s="18"/>
      <c r="BF255" s="18"/>
      <c r="BG255" s="18"/>
      <c r="BH255" s="18"/>
      <c r="BI255" s="18"/>
      <c r="BJ255" s="18"/>
      <c r="BK255" s="18"/>
      <c r="BL255" s="18"/>
      <c r="BM255" s="18"/>
      <c r="BN255" s="18"/>
      <c r="BO255" s="18"/>
      <c r="BP255" s="18"/>
      <c r="BQ255" s="18"/>
    </row>
    <row r="256" spans="31:69" ht="14.4" thickTop="1" thickBot="1" x14ac:dyDescent="0.3">
      <c r="AE256">
        <f t="shared" ca="1" si="73"/>
        <v>0</v>
      </c>
      <c r="AG256" s="63">
        <f>'Summary w_Port_BF'!A251</f>
        <v>39637</v>
      </c>
      <c r="AH256" s="59">
        <f ca="1">OFFSET('Summary w_Port_BF'!$A251,0,('Residual Comparison w_Port_BF'!$BU$5+1),1,1)</f>
        <v>2207.3000000000002</v>
      </c>
      <c r="AI256" s="59">
        <f ca="1">OFFSET('Summary w_Port_BF'!$A251,0,('Residual Comparison w_Port_BF'!$BU$6+1),1,1)</f>
        <v>1330.5</v>
      </c>
      <c r="AJ256" s="17">
        <f t="shared" ca="1" si="63"/>
        <v>876.80000000000018</v>
      </c>
      <c r="AK256" s="65">
        <f t="shared" ca="1" si="64"/>
        <v>0.39722738186925205</v>
      </c>
      <c r="AL256" s="59">
        <f ca="1">OFFSET('Summary w_Port_BF'!$A251,0,('Residual Comparison w_Port_BF'!$BU$7+1),1,1)</f>
        <v>1330.5</v>
      </c>
      <c r="AM256" s="17">
        <f t="shared" ca="1" si="70"/>
        <v>876.80000000000018</v>
      </c>
      <c r="AN256" s="65">
        <f t="shared" ca="1" si="65"/>
        <v>0.39722738186925205</v>
      </c>
      <c r="AO256" s="59">
        <f ca="1">OFFSET('Summary w_Port_BF'!$A251,0,('Residual Comparison w_Port_BF'!$BU$8+1),1,1)</f>
        <v>1504.9999999999998</v>
      </c>
      <c r="AP256" s="17">
        <f t="shared" ca="1" si="66"/>
        <v>702.30000000000041</v>
      </c>
      <c r="AQ256" s="65">
        <f t="shared" ca="1" si="67"/>
        <v>0.3181715217686768</v>
      </c>
      <c r="AR256" s="59">
        <f ca="1">OFFSET('Summary w_Port_BF'!$A251,0,('Residual Comparison w_Port_BF'!$BU$9+1),1,1)</f>
        <v>325.40000000000009</v>
      </c>
      <c r="AS256" s="17">
        <f t="shared" ca="1" si="71"/>
        <v>1881.9</v>
      </c>
      <c r="AT256" s="65">
        <f t="shared" ca="1" si="72"/>
        <v>0.85258007520500156</v>
      </c>
      <c r="AU256" s="59">
        <f ca="1">OFFSET('Summary w_Port_BF'!$A251,0,('Residual Comparison w_Port_BF'!$BU$10+1),1,1)</f>
        <v>1475.9</v>
      </c>
      <c r="AV256" s="17">
        <f t="shared" ca="1" si="68"/>
        <v>731.40000000000009</v>
      </c>
      <c r="AW256" s="65">
        <f t="shared" ca="1" si="69"/>
        <v>0.33135504915507635</v>
      </c>
      <c r="AX256" s="18"/>
      <c r="AY256" s="18"/>
      <c r="AZ256" s="18"/>
      <c r="BA256" s="18"/>
      <c r="BB256" s="18"/>
      <c r="BC256" s="18"/>
      <c r="BD256" s="18"/>
      <c r="BE256" s="18"/>
      <c r="BF256" s="18"/>
      <c r="BG256" s="18"/>
      <c r="BH256" s="18"/>
      <c r="BI256" s="18"/>
      <c r="BJ256" s="18"/>
      <c r="BK256" s="18"/>
      <c r="BL256" s="18"/>
      <c r="BM256" s="18"/>
      <c r="BN256" s="18"/>
      <c r="BO256" s="18"/>
      <c r="BP256" s="18"/>
      <c r="BQ256" s="18"/>
    </row>
    <row r="257" spans="31:69" ht="14.4" thickTop="1" thickBot="1" x14ac:dyDescent="0.3">
      <c r="AE257">
        <f t="shared" ca="1" si="73"/>
        <v>0</v>
      </c>
      <c r="AG257" s="63">
        <f>'Summary w_Port_BF'!A252</f>
        <v>39638</v>
      </c>
      <c r="AH257" s="59">
        <f ca="1">OFFSET('Summary w_Port_BF'!$A252,0,('Residual Comparison w_Port_BF'!$BU$5+1),1,1)</f>
        <v>2355.1</v>
      </c>
      <c r="AI257" s="59">
        <f ca="1">OFFSET('Summary w_Port_BF'!$A252,0,('Residual Comparison w_Port_BF'!$BU$6+1),1,1)</f>
        <v>1352.1</v>
      </c>
      <c r="AJ257" s="17">
        <f t="shared" ca="1" si="63"/>
        <v>1003</v>
      </c>
      <c r="AK257" s="65">
        <f t="shared" ca="1" si="64"/>
        <v>0.42588425119952444</v>
      </c>
      <c r="AL257" s="59">
        <f ca="1">OFFSET('Summary w_Port_BF'!$A252,0,('Residual Comparison w_Port_BF'!$BU$7+1),1,1)</f>
        <v>1352.1</v>
      </c>
      <c r="AM257" s="17">
        <f t="shared" ca="1" si="70"/>
        <v>1003</v>
      </c>
      <c r="AN257" s="65">
        <f t="shared" ca="1" si="65"/>
        <v>0.42588425119952444</v>
      </c>
      <c r="AO257" s="59">
        <f ca="1">OFFSET('Summary w_Port_BF'!$A252,0,('Residual Comparison w_Port_BF'!$BU$8+1),1,1)</f>
        <v>1822.1000000000001</v>
      </c>
      <c r="AP257" s="17">
        <f t="shared" ca="1" si="66"/>
        <v>532.99999999999977</v>
      </c>
      <c r="AQ257" s="65">
        <f t="shared" ca="1" si="67"/>
        <v>0.22631735382786286</v>
      </c>
      <c r="AR257" s="59">
        <f ca="1">OFFSET('Summary w_Port_BF'!$A252,0,('Residual Comparison w_Port_BF'!$BU$9+1),1,1)</f>
        <v>317.09999999999991</v>
      </c>
      <c r="AS257" s="17">
        <f t="shared" ca="1" si="71"/>
        <v>2038</v>
      </c>
      <c r="AT257" s="65">
        <f t="shared" ca="1" si="72"/>
        <v>0.86535603583711951</v>
      </c>
      <c r="AU257" s="59">
        <f ca="1">OFFSET('Summary w_Port_BF'!$A252,0,('Residual Comparison w_Port_BF'!$BU$10+1),1,1)</f>
        <v>1425.6</v>
      </c>
      <c r="AV257" s="17">
        <f t="shared" ca="1" si="68"/>
        <v>929.5</v>
      </c>
      <c r="AW257" s="65">
        <f t="shared" ca="1" si="69"/>
        <v>0.39467538533395613</v>
      </c>
      <c r="AX257" s="18"/>
      <c r="AY257" s="18"/>
      <c r="AZ257" s="18"/>
      <c r="BA257" s="18"/>
      <c r="BB257" s="18"/>
      <c r="BC257" s="18"/>
      <c r="BD257" s="18"/>
      <c r="BE257" s="18"/>
      <c r="BF257" s="18"/>
      <c r="BG257" s="18"/>
      <c r="BH257" s="18"/>
      <c r="BI257" s="18"/>
      <c r="BJ257" s="18"/>
      <c r="BK257" s="18"/>
      <c r="BL257" s="18"/>
      <c r="BM257" s="18"/>
      <c r="BN257" s="18"/>
      <c r="BO257" s="18"/>
      <c r="BP257" s="18"/>
      <c r="BQ257" s="18"/>
    </row>
    <row r="258" spans="31:69" ht="14.4" thickTop="1" thickBot="1" x14ac:dyDescent="0.3">
      <c r="AE258">
        <f t="shared" ca="1" si="73"/>
        <v>0</v>
      </c>
      <c r="AG258" s="63">
        <f>'Summary w_Port_BF'!A253</f>
        <v>39639</v>
      </c>
      <c r="AH258" s="59">
        <f ca="1">OFFSET('Summary w_Port_BF'!$A253,0,('Residual Comparison w_Port_BF'!$BU$5+1),1,1)</f>
        <v>2261.4</v>
      </c>
      <c r="AI258" s="59">
        <f ca="1">OFFSET('Summary w_Port_BF'!$A253,0,('Residual Comparison w_Port_BF'!$BU$6+1),1,1)</f>
        <v>1414.1</v>
      </c>
      <c r="AJ258" s="17">
        <f t="shared" ca="1" si="63"/>
        <v>847.30000000000018</v>
      </c>
      <c r="AK258" s="65">
        <f t="shared" ca="1" si="64"/>
        <v>0.37467940214026718</v>
      </c>
      <c r="AL258" s="59">
        <f ca="1">OFFSET('Summary w_Port_BF'!$A253,0,('Residual Comparison w_Port_BF'!$BU$7+1),1,1)</f>
        <v>1414.1</v>
      </c>
      <c r="AM258" s="17">
        <f t="shared" ca="1" si="70"/>
        <v>847.30000000000018</v>
      </c>
      <c r="AN258" s="65">
        <f t="shared" ca="1" si="65"/>
        <v>0.37467940214026718</v>
      </c>
      <c r="AO258" s="59">
        <f ca="1">OFFSET('Summary w_Port_BF'!$A253,0,('Residual Comparison w_Port_BF'!$BU$8+1),1,1)</f>
        <v>1745.3000000000002</v>
      </c>
      <c r="AP258" s="17">
        <f t="shared" ca="1" si="66"/>
        <v>516.09999999999991</v>
      </c>
      <c r="AQ258" s="65">
        <f t="shared" ca="1" si="67"/>
        <v>0.2282214557353851</v>
      </c>
      <c r="AR258" s="59">
        <f ca="1">OFFSET('Summary w_Port_BF'!$A253,0,('Residual Comparison w_Port_BF'!$BU$9+1),1,1)</f>
        <v>580.1</v>
      </c>
      <c r="AS258" s="17">
        <f t="shared" ca="1" si="71"/>
        <v>1681.3000000000002</v>
      </c>
      <c r="AT258" s="65">
        <f t="shared" ca="1" si="72"/>
        <v>0.74347749181922707</v>
      </c>
      <c r="AU258" s="59">
        <f ca="1">OFFSET('Summary w_Port_BF'!$A253,0,('Residual Comparison w_Port_BF'!$BU$10+1),1,1)</f>
        <v>1375.7</v>
      </c>
      <c r="AV258" s="17">
        <f t="shared" ca="1" si="68"/>
        <v>885.7</v>
      </c>
      <c r="AW258" s="65">
        <f t="shared" ca="1" si="69"/>
        <v>0.39166003360749979</v>
      </c>
      <c r="AX258" s="18"/>
      <c r="AY258" s="18"/>
      <c r="AZ258" s="18"/>
      <c r="BA258" s="18"/>
      <c r="BB258" s="18"/>
      <c r="BC258" s="18"/>
      <c r="BD258" s="18"/>
      <c r="BE258" s="18"/>
      <c r="BF258" s="18"/>
      <c r="BG258" s="18"/>
      <c r="BH258" s="18"/>
      <c r="BI258" s="18"/>
      <c r="BJ258" s="18"/>
      <c r="BK258" s="18"/>
      <c r="BL258" s="18"/>
      <c r="BM258" s="18"/>
      <c r="BN258" s="18"/>
      <c r="BO258" s="18"/>
      <c r="BP258" s="18"/>
      <c r="BQ258" s="18"/>
    </row>
    <row r="259" spans="31:69" ht="14.4" thickTop="1" thickBot="1" x14ac:dyDescent="0.3">
      <c r="AE259">
        <f t="shared" ca="1" si="73"/>
        <v>0</v>
      </c>
      <c r="AG259" s="63">
        <f>'Summary w_Port_BF'!A254</f>
        <v>39640</v>
      </c>
      <c r="AH259" s="59">
        <f ca="1">OFFSET('Summary w_Port_BF'!$A254,0,('Residual Comparison w_Port_BF'!$BU$5+1),1,1)</f>
        <v>2023</v>
      </c>
      <c r="AI259" s="59">
        <f ca="1">OFFSET('Summary w_Port_BF'!$A254,0,('Residual Comparison w_Port_BF'!$BU$6+1),1,1)</f>
        <v>1541</v>
      </c>
      <c r="AJ259" s="17">
        <f t="shared" ca="1" si="63"/>
        <v>482</v>
      </c>
      <c r="AK259" s="65">
        <f t="shared" ca="1" si="64"/>
        <v>0.23826000988630747</v>
      </c>
      <c r="AL259" s="59">
        <f ca="1">OFFSET('Summary w_Port_BF'!$A254,0,('Residual Comparison w_Port_BF'!$BU$7+1),1,1)</f>
        <v>1541</v>
      </c>
      <c r="AM259" s="17">
        <f t="shared" ca="1" si="70"/>
        <v>482</v>
      </c>
      <c r="AN259" s="65">
        <f t="shared" ca="1" si="65"/>
        <v>0.23826000988630747</v>
      </c>
      <c r="AO259" s="59">
        <f ca="1">OFFSET('Summary w_Port_BF'!$A254,0,('Residual Comparison w_Port_BF'!$BU$8+1),1,1)</f>
        <v>2047.1</v>
      </c>
      <c r="AP259" s="17">
        <f t="shared" ca="1" si="66"/>
        <v>-24.099999999999909</v>
      </c>
      <c r="AQ259" s="65">
        <f t="shared" ca="1" si="67"/>
        <v>-1.1913000494315328E-2</v>
      </c>
      <c r="AR259" s="59">
        <f ca="1">OFFSET('Summary w_Port_BF'!$A254,0,('Residual Comparison w_Port_BF'!$BU$9+1),1,1)</f>
        <v>949.49999999999989</v>
      </c>
      <c r="AS259" s="17">
        <f t="shared" ca="1" si="71"/>
        <v>1073.5</v>
      </c>
      <c r="AT259" s="65">
        <f t="shared" ca="1" si="72"/>
        <v>0.53064755313890266</v>
      </c>
      <c r="AU259" s="59">
        <f ca="1">OFFSET('Summary w_Port_BF'!$A254,0,('Residual Comparison w_Port_BF'!$BU$10+1),1,1)</f>
        <v>1346.5</v>
      </c>
      <c r="AV259" s="17">
        <f t="shared" ca="1" si="68"/>
        <v>676.5</v>
      </c>
      <c r="AW259" s="65">
        <f t="shared" ca="1" si="69"/>
        <v>0.33440434997528423</v>
      </c>
      <c r="AX259" s="18"/>
      <c r="AY259" s="18"/>
      <c r="AZ259" s="18"/>
      <c r="BA259" s="18"/>
      <c r="BB259" s="18"/>
      <c r="BC259" s="18"/>
      <c r="BD259" s="18"/>
      <c r="BE259" s="18"/>
      <c r="BF259" s="18"/>
      <c r="BG259" s="18"/>
      <c r="BH259" s="18"/>
      <c r="BI259" s="18"/>
      <c r="BJ259" s="18"/>
      <c r="BK259" s="18"/>
      <c r="BL259" s="18"/>
      <c r="BM259" s="18"/>
      <c r="BN259" s="18"/>
      <c r="BO259" s="18"/>
      <c r="BP259" s="18"/>
      <c r="BQ259" s="18"/>
    </row>
    <row r="260" spans="31:69" ht="14.4" thickTop="1" thickBot="1" x14ac:dyDescent="0.3">
      <c r="AE260">
        <f t="shared" ca="1" si="73"/>
        <v>0</v>
      </c>
      <c r="AG260" s="63">
        <f>'Summary w_Port_BF'!A255</f>
        <v>39641</v>
      </c>
      <c r="AH260" s="59">
        <f ca="1">OFFSET('Summary w_Port_BF'!$A255,0,('Residual Comparison w_Port_BF'!$BU$5+1),1,1)</f>
        <v>1969.2</v>
      </c>
      <c r="AI260" s="59">
        <f ca="1">OFFSET('Summary w_Port_BF'!$A255,0,('Residual Comparison w_Port_BF'!$BU$6+1),1,1)</f>
        <v>1715.9</v>
      </c>
      <c r="AJ260" s="17">
        <f t="shared" ca="1" si="63"/>
        <v>253.29999999999995</v>
      </c>
      <c r="AK260" s="65">
        <f t="shared" ca="1" si="64"/>
        <v>0.12863091610806415</v>
      </c>
      <c r="AL260" s="59">
        <f ca="1">OFFSET('Summary w_Port_BF'!$A255,0,('Residual Comparison w_Port_BF'!$BU$7+1),1,1)</f>
        <v>1715.9</v>
      </c>
      <c r="AM260" s="17">
        <f t="shared" ca="1" si="70"/>
        <v>253.29999999999995</v>
      </c>
      <c r="AN260" s="65">
        <f t="shared" ca="1" si="65"/>
        <v>0.12863091610806415</v>
      </c>
      <c r="AO260" s="59">
        <f ca="1">OFFSET('Summary w_Port_BF'!$A255,0,('Residual Comparison w_Port_BF'!$BU$8+1),1,1)</f>
        <v>1808.4</v>
      </c>
      <c r="AP260" s="17">
        <f t="shared" ca="1" si="66"/>
        <v>160.79999999999995</v>
      </c>
      <c r="AQ260" s="65">
        <f t="shared" ca="1" si="67"/>
        <v>8.1657525898842148E-2</v>
      </c>
      <c r="AR260" s="59">
        <f ca="1">OFFSET('Summary w_Port_BF'!$A255,0,('Residual Comparison w_Port_BF'!$BU$9+1),1,1)</f>
        <v>1160.3000000000002</v>
      </c>
      <c r="AS260" s="17">
        <f t="shared" ca="1" si="71"/>
        <v>808.89999999999986</v>
      </c>
      <c r="AT260" s="65">
        <f t="shared" ca="1" si="72"/>
        <v>0.41077594962421282</v>
      </c>
      <c r="AU260" s="59">
        <f ca="1">OFFSET('Summary w_Port_BF'!$A255,0,('Residual Comparison w_Port_BF'!$BU$10+1),1,1)</f>
        <v>1289.1999999999998</v>
      </c>
      <c r="AV260" s="17">
        <f t="shared" ca="1" si="68"/>
        <v>680.00000000000023</v>
      </c>
      <c r="AW260" s="65">
        <f t="shared" ca="1" si="69"/>
        <v>0.34531789559211873</v>
      </c>
      <c r="AX260" s="18"/>
      <c r="AY260" s="18"/>
      <c r="AZ260" s="18"/>
      <c r="BA260" s="18"/>
      <c r="BB260" s="18"/>
      <c r="BC260" s="18"/>
      <c r="BD260" s="18"/>
      <c r="BE260" s="18"/>
      <c r="BF260" s="18"/>
      <c r="BG260" s="18"/>
      <c r="BH260" s="18"/>
      <c r="BI260" s="18"/>
      <c r="BJ260" s="18"/>
      <c r="BK260" s="18"/>
      <c r="BL260" s="18"/>
      <c r="BM260" s="18"/>
      <c r="BN260" s="18"/>
      <c r="BO260" s="18"/>
      <c r="BP260" s="18"/>
      <c r="BQ260" s="18"/>
    </row>
    <row r="261" spans="31:69" ht="14.4" thickTop="1" thickBot="1" x14ac:dyDescent="0.3">
      <c r="AE261">
        <f t="shared" ca="1" si="73"/>
        <v>0</v>
      </c>
      <c r="AG261" s="63">
        <f>'Summary w_Port_BF'!A256</f>
        <v>39642</v>
      </c>
      <c r="AH261" s="59">
        <f ca="1">OFFSET('Summary w_Port_BF'!$A256,0,('Residual Comparison w_Port_BF'!$BU$5+1),1,1)</f>
        <v>1842.1</v>
      </c>
      <c r="AI261" s="59">
        <f ca="1">OFFSET('Summary w_Port_BF'!$A256,0,('Residual Comparison w_Port_BF'!$BU$6+1),1,1)</f>
        <v>1762.3000000000002</v>
      </c>
      <c r="AJ261" s="17">
        <f t="shared" ca="1" si="63"/>
        <v>79.799999999999727</v>
      </c>
      <c r="AK261" s="65">
        <f t="shared" ca="1" si="64"/>
        <v>4.3320123771782057E-2</v>
      </c>
      <c r="AL261" s="59">
        <f ca="1">OFFSET('Summary w_Port_BF'!$A256,0,('Residual Comparison w_Port_BF'!$BU$7+1),1,1)</f>
        <v>1762.3000000000002</v>
      </c>
      <c r="AM261" s="17">
        <f t="shared" ca="1" si="70"/>
        <v>79.799999999999727</v>
      </c>
      <c r="AN261" s="65">
        <f t="shared" ca="1" si="65"/>
        <v>4.3320123771782057E-2</v>
      </c>
      <c r="AO261" s="59">
        <f ca="1">OFFSET('Summary w_Port_BF'!$A256,0,('Residual Comparison w_Port_BF'!$BU$8+1),1,1)</f>
        <v>1787.4000000000003</v>
      </c>
      <c r="AP261" s="17">
        <f t="shared" ca="1" si="66"/>
        <v>54.699999999999591</v>
      </c>
      <c r="AQ261" s="65">
        <f t="shared" ca="1" si="67"/>
        <v>2.9694370555344223E-2</v>
      </c>
      <c r="AR261" s="59">
        <f ca="1">OFFSET('Summary w_Port_BF'!$A256,0,('Residual Comparison w_Port_BF'!$BU$9+1),1,1)</f>
        <v>1230.2</v>
      </c>
      <c r="AS261" s="17">
        <f t="shared" ca="1" si="71"/>
        <v>611.89999999999986</v>
      </c>
      <c r="AT261" s="65">
        <f t="shared" ca="1" si="72"/>
        <v>0.33217523478638505</v>
      </c>
      <c r="AU261" s="59">
        <f ca="1">OFFSET('Summary w_Port_BF'!$A256,0,('Residual Comparison w_Port_BF'!$BU$10+1),1,1)</f>
        <v>1359.1000000000001</v>
      </c>
      <c r="AV261" s="17">
        <f t="shared" ca="1" si="68"/>
        <v>482.99999999999977</v>
      </c>
      <c r="AW261" s="65">
        <f t="shared" ca="1" si="69"/>
        <v>0.26220074914499747</v>
      </c>
      <c r="AX261" s="18"/>
      <c r="AY261" s="18"/>
      <c r="AZ261" s="18"/>
      <c r="BA261" s="18"/>
      <c r="BB261" s="18"/>
      <c r="BC261" s="18"/>
      <c r="BD261" s="18"/>
      <c r="BE261" s="18"/>
      <c r="BF261" s="18"/>
      <c r="BG261" s="18"/>
      <c r="BH261" s="18"/>
      <c r="BI261" s="18"/>
      <c r="BJ261" s="18"/>
      <c r="BK261" s="18"/>
      <c r="BL261" s="18"/>
      <c r="BM261" s="18"/>
      <c r="BN261" s="18"/>
      <c r="BO261" s="18"/>
      <c r="BP261" s="18"/>
      <c r="BQ261" s="18"/>
    </row>
    <row r="262" spans="31:69" ht="14.4" thickTop="1" thickBot="1" x14ac:dyDescent="0.3">
      <c r="AE262">
        <f t="shared" ca="1" si="73"/>
        <v>0</v>
      </c>
      <c r="AG262" s="63">
        <f>'Summary w_Port_BF'!A257</f>
        <v>39643</v>
      </c>
      <c r="AH262" s="59">
        <f ca="1">OFFSET('Summary w_Port_BF'!$A257,0,('Residual Comparison w_Port_BF'!$BU$5+1),1,1)</f>
        <v>1949.6</v>
      </c>
      <c r="AI262" s="59">
        <f ca="1">OFFSET('Summary w_Port_BF'!$A257,0,('Residual Comparison w_Port_BF'!$BU$6+1),1,1)</f>
        <v>1678.5000000000002</v>
      </c>
      <c r="AJ262" s="17">
        <f t="shared" ca="1" si="63"/>
        <v>271.09999999999968</v>
      </c>
      <c r="AK262" s="65">
        <f t="shared" ca="1" si="64"/>
        <v>0.13905416495691408</v>
      </c>
      <c r="AL262" s="59">
        <f ca="1">OFFSET('Summary w_Port_BF'!$A257,0,('Residual Comparison w_Port_BF'!$BU$7+1),1,1)</f>
        <v>1678.5000000000002</v>
      </c>
      <c r="AM262" s="17">
        <f t="shared" ca="1" si="70"/>
        <v>271.09999999999968</v>
      </c>
      <c r="AN262" s="65">
        <f t="shared" ca="1" si="65"/>
        <v>0.13905416495691408</v>
      </c>
      <c r="AO262" s="59">
        <f ca="1">OFFSET('Summary w_Port_BF'!$A257,0,('Residual Comparison w_Port_BF'!$BU$8+1),1,1)</f>
        <v>2008.1</v>
      </c>
      <c r="AP262" s="17">
        <f t="shared" ca="1" si="66"/>
        <v>-58.5</v>
      </c>
      <c r="AQ262" s="65">
        <f t="shared" ca="1" si="67"/>
        <v>-3.0006155108740256E-2</v>
      </c>
      <c r="AR262" s="59">
        <f ca="1">OFFSET('Summary w_Port_BF'!$A257,0,('Residual Comparison w_Port_BF'!$BU$9+1),1,1)</f>
        <v>1141</v>
      </c>
      <c r="AS262" s="17">
        <f t="shared" ca="1" si="71"/>
        <v>808.59999999999991</v>
      </c>
      <c r="AT262" s="65">
        <f t="shared" ca="1" si="72"/>
        <v>0.41475174394747638</v>
      </c>
      <c r="AU262" s="59">
        <f ca="1">OFFSET('Summary w_Port_BF'!$A257,0,('Residual Comparison w_Port_BF'!$BU$10+1),1,1)</f>
        <v>1388.9</v>
      </c>
      <c r="AV262" s="17">
        <f t="shared" ca="1" si="68"/>
        <v>560.69999999999982</v>
      </c>
      <c r="AW262" s="65">
        <f t="shared" ca="1" si="69"/>
        <v>0.28759745588838725</v>
      </c>
      <c r="AX262" s="18"/>
      <c r="AY262" s="18"/>
      <c r="AZ262" s="18"/>
      <c r="BA262" s="18"/>
      <c r="BB262" s="18"/>
      <c r="BC262" s="18"/>
      <c r="BD262" s="18"/>
      <c r="BE262" s="18"/>
      <c r="BF262" s="18"/>
      <c r="BG262" s="18"/>
      <c r="BH262" s="18"/>
      <c r="BI262" s="18"/>
      <c r="BJ262" s="18"/>
      <c r="BK262" s="18"/>
      <c r="BL262" s="18"/>
      <c r="BM262" s="18"/>
      <c r="BN262" s="18"/>
      <c r="BO262" s="18"/>
      <c r="BP262" s="18"/>
      <c r="BQ262" s="18"/>
    </row>
    <row r="263" spans="31:69" ht="14.4" thickTop="1" thickBot="1" x14ac:dyDescent="0.3">
      <c r="AE263">
        <f t="shared" ca="1" si="73"/>
        <v>0</v>
      </c>
      <c r="AG263" s="63">
        <f>'Summary w_Port_BF'!A258</f>
        <v>39644</v>
      </c>
      <c r="AH263" s="59">
        <f ca="1">OFFSET('Summary w_Port_BF'!$A258,0,('Residual Comparison w_Port_BF'!$BU$5+1),1,1)</f>
        <v>1940.4</v>
      </c>
      <c r="AI263" s="59">
        <f ca="1">OFFSET('Summary w_Port_BF'!$A258,0,('Residual Comparison w_Port_BF'!$BU$6+1),1,1)</f>
        <v>1533.3</v>
      </c>
      <c r="AJ263" s="17">
        <f t="shared" ref="AJ263:AJ326" ca="1" si="74">IF($AI263=0,0,$AH263-AI263)</f>
        <v>407.10000000000014</v>
      </c>
      <c r="AK263" s="65">
        <f t="shared" ref="AK263:AK326" ca="1" si="75">AJ263/$AH263</f>
        <v>0.20980210265924557</v>
      </c>
      <c r="AL263" s="59">
        <f ca="1">OFFSET('Summary w_Port_BF'!$A258,0,('Residual Comparison w_Port_BF'!$BU$7+1),1,1)</f>
        <v>1533.3</v>
      </c>
      <c r="AM263" s="17">
        <f t="shared" ca="1" si="70"/>
        <v>407.10000000000014</v>
      </c>
      <c r="AN263" s="65">
        <f t="shared" ref="AN263:AN326" ca="1" si="76">AM263/$AH263</f>
        <v>0.20980210265924557</v>
      </c>
      <c r="AO263" s="59">
        <f ca="1">OFFSET('Summary w_Port_BF'!$A258,0,('Residual Comparison w_Port_BF'!$BU$8+1),1,1)</f>
        <v>2101.4</v>
      </c>
      <c r="AP263" s="17">
        <f t="shared" ref="AP263:AP326" ca="1" si="77">IF($AO263=0,0,$AH263-AO263)</f>
        <v>-161</v>
      </c>
      <c r="AQ263" s="65">
        <f t="shared" ref="AQ263:AQ326" ca="1" si="78">AP263/$AH263</f>
        <v>-8.2972582972582976E-2</v>
      </c>
      <c r="AR263" s="59">
        <f ca="1">OFFSET('Summary w_Port_BF'!$A258,0,('Residual Comparison w_Port_BF'!$BU$9+1),1,1)</f>
        <v>1196.7</v>
      </c>
      <c r="AS263" s="17">
        <f t="shared" ca="1" si="71"/>
        <v>743.7</v>
      </c>
      <c r="AT263" s="65">
        <f t="shared" ca="1" si="72"/>
        <v>0.38327149041434755</v>
      </c>
      <c r="AU263" s="59">
        <f ca="1">OFFSET('Summary w_Port_BF'!$A258,0,('Residual Comparison w_Port_BF'!$BU$10+1),1,1)</f>
        <v>1413.3</v>
      </c>
      <c r="AV263" s="17">
        <f t="shared" ref="AV263:AV326" ca="1" si="79">IF($AU263=0,0,$AH263-AU263)</f>
        <v>527.10000000000014</v>
      </c>
      <c r="AW263" s="65">
        <f t="shared" ref="AW263:AW326" ca="1" si="80">AV263/$AH263</f>
        <v>0.27164502164502169</v>
      </c>
      <c r="AX263" s="18"/>
      <c r="AY263" s="18"/>
      <c r="AZ263" s="18"/>
      <c r="BA263" s="18"/>
      <c r="BB263" s="18"/>
      <c r="BC263" s="18"/>
      <c r="BD263" s="18"/>
      <c r="BE263" s="18"/>
      <c r="BF263" s="18"/>
      <c r="BG263" s="18"/>
      <c r="BH263" s="18"/>
      <c r="BI263" s="18"/>
      <c r="BJ263" s="18"/>
      <c r="BK263" s="18"/>
      <c r="BL263" s="18"/>
      <c r="BM263" s="18"/>
      <c r="BN263" s="18"/>
      <c r="BO263" s="18"/>
      <c r="BP263" s="18"/>
      <c r="BQ263" s="18"/>
    </row>
    <row r="264" spans="31:69" ht="14.4" thickTop="1" thickBot="1" x14ac:dyDescent="0.3">
      <c r="AE264">
        <f t="shared" ca="1" si="73"/>
        <v>0</v>
      </c>
      <c r="AG264" s="63">
        <f>'Summary w_Port_BF'!A259</f>
        <v>39645</v>
      </c>
      <c r="AH264" s="59">
        <f ca="1">OFFSET('Summary w_Port_BF'!$A259,0,('Residual Comparison w_Port_BF'!$BU$5+1),1,1)</f>
        <v>2003.1</v>
      </c>
      <c r="AI264" s="59">
        <f ca="1">OFFSET('Summary w_Port_BF'!$A259,0,('Residual Comparison w_Port_BF'!$BU$6+1),1,1)</f>
        <v>1623.3</v>
      </c>
      <c r="AJ264" s="17">
        <f t="shared" ca="1" si="74"/>
        <v>379.79999999999995</v>
      </c>
      <c r="AK264" s="65">
        <f t="shared" ca="1" si="75"/>
        <v>0.18960611052868054</v>
      </c>
      <c r="AL264" s="59">
        <f ca="1">OFFSET('Summary w_Port_BF'!$A259,0,('Residual Comparison w_Port_BF'!$BU$7+1),1,1)</f>
        <v>1623.3</v>
      </c>
      <c r="AM264" s="17">
        <f t="shared" ref="AM264:AM327" ca="1" si="81">IF($AL264=0,0,$AH264-AL264)</f>
        <v>379.79999999999995</v>
      </c>
      <c r="AN264" s="65">
        <f t="shared" ca="1" si="76"/>
        <v>0.18960611052868054</v>
      </c>
      <c r="AO264" s="59">
        <f ca="1">OFFSET('Summary w_Port_BF'!$A259,0,('Residual Comparison w_Port_BF'!$BU$8+1),1,1)</f>
        <v>2310.8000000000002</v>
      </c>
      <c r="AP264" s="17">
        <f t="shared" ca="1" si="77"/>
        <v>-307.70000000000027</v>
      </c>
      <c r="AQ264" s="65">
        <f t="shared" ca="1" si="78"/>
        <v>-0.15361190155259363</v>
      </c>
      <c r="AR264" s="59">
        <f ca="1">OFFSET('Summary w_Port_BF'!$A259,0,('Residual Comparison w_Port_BF'!$BU$9+1),1,1)</f>
        <v>1305.3</v>
      </c>
      <c r="AS264" s="17">
        <f t="shared" ref="AS264:AS327" ca="1" si="82">IF($AR264=0,0,$AH264-AR264)</f>
        <v>697.8</v>
      </c>
      <c r="AT264" s="65">
        <f t="shared" ref="AT264:AT327" ca="1" si="83">AS264/$AH264</f>
        <v>0.34836004193500075</v>
      </c>
      <c r="AU264" s="59">
        <f ca="1">OFFSET('Summary w_Port_BF'!$A259,0,('Residual Comparison w_Port_BF'!$BU$10+1),1,1)</f>
        <v>1544.4</v>
      </c>
      <c r="AV264" s="17">
        <f t="shared" ca="1" si="79"/>
        <v>458.69999999999982</v>
      </c>
      <c r="AW264" s="65">
        <f t="shared" ca="1" si="80"/>
        <v>0.22899505766062594</v>
      </c>
      <c r="AX264" s="18"/>
      <c r="AY264" s="18"/>
      <c r="AZ264" s="18"/>
      <c r="BA264" s="18"/>
      <c r="BB264" s="18"/>
      <c r="BC264" s="18"/>
      <c r="BD264" s="18"/>
      <c r="BE264" s="18"/>
      <c r="BF264" s="18"/>
      <c r="BG264" s="18"/>
      <c r="BH264" s="18"/>
      <c r="BI264" s="18"/>
      <c r="BJ264" s="18"/>
      <c r="BK264" s="18"/>
      <c r="BL264" s="18"/>
      <c r="BM264" s="18"/>
      <c r="BN264" s="18"/>
      <c r="BO264" s="18"/>
      <c r="BP264" s="18"/>
      <c r="BQ264" s="18"/>
    </row>
    <row r="265" spans="31:69" ht="14.4" thickTop="1" thickBot="1" x14ac:dyDescent="0.3">
      <c r="AE265">
        <f t="shared" ca="1" si="73"/>
        <v>0</v>
      </c>
      <c r="AG265" s="63">
        <f>'Summary w_Port_BF'!A260</f>
        <v>39646</v>
      </c>
      <c r="AH265" s="59">
        <f ca="1">OFFSET('Summary w_Port_BF'!$A260,0,('Residual Comparison w_Port_BF'!$BU$5+1),1,1)</f>
        <v>2070</v>
      </c>
      <c r="AI265" s="59">
        <f ca="1">OFFSET('Summary w_Port_BF'!$A260,0,('Residual Comparison w_Port_BF'!$BU$6+1),1,1)</f>
        <v>1509.6000000000001</v>
      </c>
      <c r="AJ265" s="17">
        <f t="shared" ca="1" si="74"/>
        <v>560.39999999999986</v>
      </c>
      <c r="AK265" s="65">
        <f t="shared" ca="1" si="75"/>
        <v>0.27072463768115934</v>
      </c>
      <c r="AL265" s="59">
        <f ca="1">OFFSET('Summary w_Port_BF'!$A260,0,('Residual Comparison w_Port_BF'!$BU$7+1),1,1)</f>
        <v>1509.6000000000001</v>
      </c>
      <c r="AM265" s="17">
        <f t="shared" ca="1" si="81"/>
        <v>560.39999999999986</v>
      </c>
      <c r="AN265" s="65">
        <f t="shared" ca="1" si="76"/>
        <v>0.27072463768115934</v>
      </c>
      <c r="AO265" s="59">
        <f ca="1">OFFSET('Summary w_Port_BF'!$A260,0,('Residual Comparison w_Port_BF'!$BU$8+1),1,1)</f>
        <v>2027.3999999999999</v>
      </c>
      <c r="AP265" s="17">
        <f t="shared" ca="1" si="77"/>
        <v>42.600000000000136</v>
      </c>
      <c r="AQ265" s="65">
        <f t="shared" ca="1" si="78"/>
        <v>2.0579710144927602E-2</v>
      </c>
      <c r="AR265" s="59">
        <f ca="1">OFFSET('Summary w_Port_BF'!$A260,0,('Residual Comparison w_Port_BF'!$BU$9+1),1,1)</f>
        <v>1520.8</v>
      </c>
      <c r="AS265" s="17">
        <f t="shared" ca="1" si="82"/>
        <v>549.20000000000005</v>
      </c>
      <c r="AT265" s="65">
        <f t="shared" ca="1" si="83"/>
        <v>0.26531400966183577</v>
      </c>
      <c r="AU265" s="59">
        <f ca="1">OFFSET('Summary w_Port_BF'!$A260,0,('Residual Comparison w_Port_BF'!$BU$10+1),1,1)</f>
        <v>1558.1</v>
      </c>
      <c r="AV265" s="17">
        <f t="shared" ca="1" si="79"/>
        <v>511.90000000000009</v>
      </c>
      <c r="AW265" s="65">
        <f t="shared" ca="1" si="80"/>
        <v>0.24729468599033821</v>
      </c>
      <c r="AX265" s="18"/>
      <c r="AY265" s="18"/>
      <c r="AZ265" s="18"/>
      <c r="BA265" s="18"/>
      <c r="BB265" s="18"/>
      <c r="BC265" s="18"/>
      <c r="BD265" s="18"/>
      <c r="BE265" s="18"/>
      <c r="BF265" s="18"/>
      <c r="BG265" s="18"/>
      <c r="BH265" s="18"/>
      <c r="BI265" s="18"/>
      <c r="BJ265" s="18"/>
      <c r="BK265" s="18"/>
      <c r="BL265" s="18"/>
      <c r="BM265" s="18"/>
      <c r="BN265" s="18"/>
      <c r="BO265" s="18"/>
      <c r="BP265" s="18"/>
      <c r="BQ265" s="18"/>
    </row>
    <row r="266" spans="31:69" ht="14.4" thickTop="1" thickBot="1" x14ac:dyDescent="0.3">
      <c r="AE266">
        <f t="shared" ca="1" si="73"/>
        <v>0</v>
      </c>
      <c r="AG266" s="63">
        <f>'Summary w_Port_BF'!A261</f>
        <v>39647</v>
      </c>
      <c r="AH266" s="59">
        <f ca="1">OFFSET('Summary w_Port_BF'!$A261,0,('Residual Comparison w_Port_BF'!$BU$5+1),1,1)</f>
        <v>2037.2</v>
      </c>
      <c r="AI266" s="59">
        <f ca="1">OFFSET('Summary w_Port_BF'!$A261,0,('Residual Comparison w_Port_BF'!$BU$6+1),1,1)</f>
        <v>1540.5000000000002</v>
      </c>
      <c r="AJ266" s="17">
        <f t="shared" ca="1" si="74"/>
        <v>496.69999999999982</v>
      </c>
      <c r="AK266" s="65">
        <f t="shared" ca="1" si="75"/>
        <v>0.24381504025132525</v>
      </c>
      <c r="AL266" s="59">
        <f ca="1">OFFSET('Summary w_Port_BF'!$A261,0,('Residual Comparison w_Port_BF'!$BU$7+1),1,1)</f>
        <v>1540.5000000000002</v>
      </c>
      <c r="AM266" s="17">
        <f t="shared" ca="1" si="81"/>
        <v>496.69999999999982</v>
      </c>
      <c r="AN266" s="65">
        <f t="shared" ca="1" si="76"/>
        <v>0.24381504025132525</v>
      </c>
      <c r="AO266" s="59">
        <f ca="1">OFFSET('Summary w_Port_BF'!$A261,0,('Residual Comparison w_Port_BF'!$BU$8+1),1,1)</f>
        <v>1916.3</v>
      </c>
      <c r="AP266" s="17">
        <f t="shared" ca="1" si="77"/>
        <v>120.90000000000009</v>
      </c>
      <c r="AQ266" s="65">
        <f t="shared" ca="1" si="78"/>
        <v>5.9346161397997296E-2</v>
      </c>
      <c r="AR266" s="59">
        <f ca="1">OFFSET('Summary w_Port_BF'!$A261,0,('Residual Comparison w_Port_BF'!$BU$9+1),1,1)</f>
        <v>1664.6</v>
      </c>
      <c r="AS266" s="17">
        <f t="shared" ca="1" si="82"/>
        <v>372.60000000000014</v>
      </c>
      <c r="AT266" s="65">
        <f t="shared" ca="1" si="83"/>
        <v>0.18289809542509333</v>
      </c>
      <c r="AU266" s="59">
        <f ca="1">OFFSET('Summary w_Port_BF'!$A261,0,('Residual Comparison w_Port_BF'!$BU$10+1),1,1)</f>
        <v>1429.6</v>
      </c>
      <c r="AV266" s="17">
        <f t="shared" ca="1" si="79"/>
        <v>607.60000000000014</v>
      </c>
      <c r="AW266" s="65">
        <f t="shared" ca="1" si="80"/>
        <v>0.29825250343608883</v>
      </c>
      <c r="AX266" s="18"/>
      <c r="AY266" s="18"/>
      <c r="AZ266" s="18"/>
      <c r="BA266" s="18"/>
      <c r="BB266" s="18"/>
      <c r="BC266" s="18"/>
      <c r="BD266" s="18"/>
      <c r="BE266" s="18"/>
      <c r="BF266" s="18"/>
      <c r="BG266" s="18"/>
      <c r="BH266" s="18"/>
      <c r="BI266" s="18"/>
      <c r="BJ266" s="18"/>
      <c r="BK266" s="18"/>
      <c r="BL266" s="18"/>
      <c r="BM266" s="18"/>
      <c r="BN266" s="18"/>
      <c r="BO266" s="18"/>
      <c r="BP266" s="18"/>
      <c r="BQ266" s="18"/>
    </row>
    <row r="267" spans="31:69" ht="14.4" thickTop="1" thickBot="1" x14ac:dyDescent="0.3">
      <c r="AE267">
        <f t="shared" ca="1" si="73"/>
        <v>0</v>
      </c>
      <c r="AG267" s="63">
        <f>'Summary w_Port_BF'!A262</f>
        <v>39648</v>
      </c>
      <c r="AH267" s="59">
        <f ca="1">OFFSET('Summary w_Port_BF'!$A262,0,('Residual Comparison w_Port_BF'!$BU$5+1),1,1)</f>
        <v>2078.6</v>
      </c>
      <c r="AI267" s="59">
        <f ca="1">OFFSET('Summary w_Port_BF'!$A262,0,('Residual Comparison w_Port_BF'!$BU$6+1),1,1)</f>
        <v>1501.6</v>
      </c>
      <c r="AJ267" s="17">
        <f t="shared" ca="1" si="74"/>
        <v>577</v>
      </c>
      <c r="AK267" s="65">
        <f t="shared" ca="1" si="75"/>
        <v>0.27759068603867987</v>
      </c>
      <c r="AL267" s="59">
        <f ca="1">OFFSET('Summary w_Port_BF'!$A262,0,('Residual Comparison w_Port_BF'!$BU$7+1),1,1)</f>
        <v>1501.6</v>
      </c>
      <c r="AM267" s="17">
        <f t="shared" ca="1" si="81"/>
        <v>577</v>
      </c>
      <c r="AN267" s="65">
        <f t="shared" ca="1" si="76"/>
        <v>0.27759068603867987</v>
      </c>
      <c r="AO267" s="59">
        <f ca="1">OFFSET('Summary w_Port_BF'!$A262,0,('Residual Comparison w_Port_BF'!$BU$8+1),1,1)</f>
        <v>1853.1000000000001</v>
      </c>
      <c r="AP267" s="17">
        <f t="shared" ca="1" si="77"/>
        <v>225.49999999999977</v>
      </c>
      <c r="AQ267" s="65">
        <f t="shared" ca="1" si="78"/>
        <v>0.10848648128548051</v>
      </c>
      <c r="AR267" s="59">
        <f ca="1">OFFSET('Summary w_Port_BF'!$A262,0,('Residual Comparison w_Port_BF'!$BU$9+1),1,1)</f>
        <v>1700.6</v>
      </c>
      <c r="AS267" s="17">
        <f t="shared" ca="1" si="82"/>
        <v>378</v>
      </c>
      <c r="AT267" s="65">
        <f t="shared" ca="1" si="83"/>
        <v>0.18185317040315599</v>
      </c>
      <c r="AU267" s="59">
        <f ca="1">OFFSET('Summary w_Port_BF'!$A262,0,('Residual Comparison w_Port_BF'!$BU$10+1),1,1)</f>
        <v>1254.5</v>
      </c>
      <c r="AV267" s="17">
        <f t="shared" ca="1" si="79"/>
        <v>824.09999999999991</v>
      </c>
      <c r="AW267" s="65">
        <f t="shared" ca="1" si="80"/>
        <v>0.39646877706148365</v>
      </c>
      <c r="AX267" s="18"/>
      <c r="AY267" s="18"/>
      <c r="AZ267" s="18"/>
      <c r="BA267" s="18"/>
      <c r="BB267" s="18"/>
      <c r="BC267" s="18"/>
      <c r="BD267" s="18"/>
      <c r="BE267" s="18"/>
      <c r="BF267" s="18"/>
      <c r="BG267" s="18"/>
      <c r="BH267" s="18"/>
      <c r="BI267" s="18"/>
      <c r="BJ267" s="18"/>
      <c r="BK267" s="18"/>
      <c r="BL267" s="18"/>
      <c r="BM267" s="18"/>
      <c r="BN267" s="18"/>
      <c r="BO267" s="18"/>
      <c r="BP267" s="18"/>
      <c r="BQ267" s="18"/>
    </row>
    <row r="268" spans="31:69" ht="14.4" thickTop="1" thickBot="1" x14ac:dyDescent="0.3">
      <c r="AE268">
        <f t="shared" ca="1" si="73"/>
        <v>0</v>
      </c>
      <c r="AG268" s="63">
        <f>'Summary w_Port_BF'!A263</f>
        <v>39649</v>
      </c>
      <c r="AH268" s="59">
        <f ca="1">OFFSET('Summary w_Port_BF'!$A263,0,('Residual Comparison w_Port_BF'!$BU$5+1),1,1)</f>
        <v>2077.3000000000002</v>
      </c>
      <c r="AI268" s="59">
        <f ca="1">OFFSET('Summary w_Port_BF'!$A263,0,('Residual Comparison w_Port_BF'!$BU$6+1),1,1)</f>
        <v>1533</v>
      </c>
      <c r="AJ268" s="17">
        <f t="shared" ca="1" si="74"/>
        <v>544.30000000000018</v>
      </c>
      <c r="AK268" s="65">
        <f t="shared" ca="1" si="75"/>
        <v>0.26202281808116312</v>
      </c>
      <c r="AL268" s="59">
        <f ca="1">OFFSET('Summary w_Port_BF'!$A263,0,('Residual Comparison w_Port_BF'!$BU$7+1),1,1)</f>
        <v>1533</v>
      </c>
      <c r="AM268" s="17">
        <f t="shared" ca="1" si="81"/>
        <v>544.30000000000018</v>
      </c>
      <c r="AN268" s="65">
        <f t="shared" ca="1" si="76"/>
        <v>0.26202281808116312</v>
      </c>
      <c r="AO268" s="59">
        <f ca="1">OFFSET('Summary w_Port_BF'!$A263,0,('Residual Comparison w_Port_BF'!$BU$8+1),1,1)</f>
        <v>1813.1999999999998</v>
      </c>
      <c r="AP268" s="17">
        <f t="shared" ca="1" si="77"/>
        <v>264.10000000000036</v>
      </c>
      <c r="AQ268" s="65">
        <f t="shared" ca="1" si="78"/>
        <v>0.1271361863958024</v>
      </c>
      <c r="AR268" s="59">
        <f ca="1">OFFSET('Summary w_Port_BF'!$A263,0,('Residual Comparison w_Port_BF'!$BU$9+1),1,1)</f>
        <v>1751.1000000000004</v>
      </c>
      <c r="AS268" s="17">
        <f t="shared" ca="1" si="82"/>
        <v>326.19999999999982</v>
      </c>
      <c r="AT268" s="65">
        <f t="shared" ca="1" si="83"/>
        <v>0.15703076108409944</v>
      </c>
      <c r="AU268" s="59">
        <f ca="1">OFFSET('Summary w_Port_BF'!$A263,0,('Residual Comparison w_Port_BF'!$BU$10+1),1,1)</f>
        <v>1684.8</v>
      </c>
      <c r="AV268" s="17">
        <f t="shared" ca="1" si="79"/>
        <v>392.50000000000023</v>
      </c>
      <c r="AW268" s="65">
        <f t="shared" ca="1" si="80"/>
        <v>0.18894719106532529</v>
      </c>
      <c r="AX268" s="18"/>
      <c r="AY268" s="18"/>
      <c r="AZ268" s="18"/>
      <c r="BA268" s="18"/>
      <c r="BB268" s="18"/>
      <c r="BC268" s="18"/>
      <c r="BD268" s="18"/>
      <c r="BE268" s="18"/>
      <c r="BF268" s="18"/>
      <c r="BG268" s="18"/>
      <c r="BH268" s="18"/>
      <c r="BI268" s="18"/>
      <c r="BJ268" s="18"/>
      <c r="BK268" s="18"/>
      <c r="BL268" s="18"/>
      <c r="BM268" s="18"/>
      <c r="BN268" s="18"/>
      <c r="BO268" s="18"/>
      <c r="BP268" s="18"/>
      <c r="BQ268" s="18"/>
    </row>
    <row r="269" spans="31:69" ht="14.4" thickTop="1" thickBot="1" x14ac:dyDescent="0.3">
      <c r="AE269">
        <f t="shared" ca="1" si="73"/>
        <v>0</v>
      </c>
      <c r="AG269" s="63">
        <f>'Summary w_Port_BF'!A264</f>
        <v>39650</v>
      </c>
      <c r="AH269" s="59">
        <f ca="1">OFFSET('Summary w_Port_BF'!$A264,0,('Residual Comparison w_Port_BF'!$BU$5+1),1,1)</f>
        <v>2083.1999999999998</v>
      </c>
      <c r="AI269" s="59">
        <f ca="1">OFFSET('Summary w_Port_BF'!$A264,0,('Residual Comparison w_Port_BF'!$BU$6+1),1,1)</f>
        <v>1516.6000000000001</v>
      </c>
      <c r="AJ269" s="17">
        <f t="shared" ca="1" si="74"/>
        <v>566.59999999999968</v>
      </c>
      <c r="AK269" s="65">
        <f t="shared" ca="1" si="75"/>
        <v>0.27198540706605212</v>
      </c>
      <c r="AL269" s="59">
        <f ca="1">OFFSET('Summary w_Port_BF'!$A264,0,('Residual Comparison w_Port_BF'!$BU$7+1),1,1)</f>
        <v>1516.6000000000001</v>
      </c>
      <c r="AM269" s="17">
        <f t="shared" ca="1" si="81"/>
        <v>566.59999999999968</v>
      </c>
      <c r="AN269" s="65">
        <f t="shared" ca="1" si="76"/>
        <v>0.27198540706605212</v>
      </c>
      <c r="AO269" s="59">
        <f ca="1">OFFSET('Summary w_Port_BF'!$A264,0,('Residual Comparison w_Port_BF'!$BU$8+1),1,1)</f>
        <v>1928.7000000000003</v>
      </c>
      <c r="AP269" s="17">
        <f t="shared" ca="1" si="77"/>
        <v>154.49999999999955</v>
      </c>
      <c r="AQ269" s="65">
        <f t="shared" ca="1" si="78"/>
        <v>7.4164746543778595E-2</v>
      </c>
      <c r="AR269" s="59">
        <f ca="1">OFFSET('Summary w_Port_BF'!$A264,0,('Residual Comparison w_Port_BF'!$BU$9+1),1,1)</f>
        <v>1791.9999999999998</v>
      </c>
      <c r="AS269" s="17">
        <f t="shared" ca="1" si="82"/>
        <v>291.20000000000005</v>
      </c>
      <c r="AT269" s="65">
        <f t="shared" ca="1" si="83"/>
        <v>0.13978494623655918</v>
      </c>
      <c r="AU269" s="59">
        <f ca="1">OFFSET('Summary w_Port_BF'!$A264,0,('Residual Comparison w_Port_BF'!$BU$10+1),1,1)</f>
        <v>1555</v>
      </c>
      <c r="AV269" s="17">
        <f t="shared" ca="1" si="79"/>
        <v>528.19999999999982</v>
      </c>
      <c r="AW269" s="65">
        <f t="shared" ca="1" si="80"/>
        <v>0.25355222734254984</v>
      </c>
      <c r="AX269" s="18"/>
      <c r="AY269" s="18"/>
      <c r="AZ269" s="18"/>
      <c r="BA269" s="18"/>
      <c r="BB269" s="18"/>
      <c r="BC269" s="18"/>
      <c r="BD269" s="18"/>
      <c r="BE269" s="18"/>
      <c r="BF269" s="18"/>
      <c r="BG269" s="18"/>
      <c r="BH269" s="18"/>
      <c r="BI269" s="18"/>
      <c r="BJ269" s="18"/>
      <c r="BK269" s="18"/>
      <c r="BL269" s="18"/>
      <c r="BM269" s="18"/>
      <c r="BN269" s="18"/>
      <c r="BO269" s="18"/>
      <c r="BP269" s="18"/>
      <c r="BQ269" s="18"/>
    </row>
    <row r="270" spans="31:69" ht="14.4" thickTop="1" thickBot="1" x14ac:dyDescent="0.3">
      <c r="AE270">
        <f t="shared" ca="1" si="73"/>
        <v>0</v>
      </c>
      <c r="AG270" s="63">
        <f>'Summary w_Port_BF'!A265</f>
        <v>39651</v>
      </c>
      <c r="AH270" s="59">
        <f ca="1">OFFSET('Summary w_Port_BF'!$A265,0,('Residual Comparison w_Port_BF'!$BU$5+1),1,1)</f>
        <v>1962.1</v>
      </c>
      <c r="AI270" s="59">
        <f ca="1">OFFSET('Summary w_Port_BF'!$A265,0,('Residual Comparison w_Port_BF'!$BU$6+1),1,1)</f>
        <v>1578</v>
      </c>
      <c r="AJ270" s="17">
        <f t="shared" ca="1" si="74"/>
        <v>384.09999999999991</v>
      </c>
      <c r="AK270" s="65">
        <f t="shared" ca="1" si="75"/>
        <v>0.19575964527801842</v>
      </c>
      <c r="AL270" s="59">
        <f ca="1">OFFSET('Summary w_Port_BF'!$A265,0,('Residual Comparison w_Port_BF'!$BU$7+1),1,1)</f>
        <v>1578</v>
      </c>
      <c r="AM270" s="17">
        <f t="shared" ca="1" si="81"/>
        <v>384.09999999999991</v>
      </c>
      <c r="AN270" s="65">
        <f t="shared" ca="1" si="76"/>
        <v>0.19575964527801842</v>
      </c>
      <c r="AO270" s="59">
        <f ca="1">OFFSET('Summary w_Port_BF'!$A265,0,('Residual Comparison w_Port_BF'!$BU$8+1),1,1)</f>
        <v>1953</v>
      </c>
      <c r="AP270" s="17">
        <f t="shared" ca="1" si="77"/>
        <v>9.0999999999999091</v>
      </c>
      <c r="AQ270" s="65">
        <f t="shared" ca="1" si="78"/>
        <v>4.6378879771672744E-3</v>
      </c>
      <c r="AR270" s="59">
        <f ca="1">OFFSET('Summary w_Port_BF'!$A265,0,('Residual Comparison w_Port_BF'!$BU$9+1),1,1)</f>
        <v>1879.0000000000002</v>
      </c>
      <c r="AS270" s="17">
        <f t="shared" ca="1" si="82"/>
        <v>83.099999999999682</v>
      </c>
      <c r="AT270" s="65">
        <f t="shared" ca="1" si="83"/>
        <v>4.2352581417868448E-2</v>
      </c>
      <c r="AU270" s="59">
        <f ca="1">OFFSET('Summary w_Port_BF'!$A265,0,('Residual Comparison w_Port_BF'!$BU$10+1),1,1)</f>
        <v>1443.3000000000002</v>
      </c>
      <c r="AV270" s="17">
        <f t="shared" ca="1" si="79"/>
        <v>518.79999999999973</v>
      </c>
      <c r="AW270" s="65">
        <f t="shared" ca="1" si="80"/>
        <v>0.26441058050048405</v>
      </c>
      <c r="AX270" s="18"/>
      <c r="AY270" s="18"/>
      <c r="AZ270" s="18"/>
      <c r="BA270" s="18"/>
      <c r="BB270" s="18"/>
      <c r="BC270" s="18"/>
      <c r="BD270" s="18"/>
      <c r="BE270" s="18"/>
      <c r="BF270" s="18"/>
      <c r="BG270" s="18"/>
      <c r="BH270" s="18"/>
      <c r="BI270" s="18"/>
      <c r="BJ270" s="18"/>
      <c r="BK270" s="18"/>
      <c r="BL270" s="18"/>
      <c r="BM270" s="18"/>
      <c r="BN270" s="18"/>
      <c r="BO270" s="18"/>
      <c r="BP270" s="18"/>
      <c r="BQ270" s="18"/>
    </row>
    <row r="271" spans="31:69" ht="14.4" thickTop="1" thickBot="1" x14ac:dyDescent="0.3">
      <c r="AE271">
        <f t="shared" ca="1" si="73"/>
        <v>0</v>
      </c>
      <c r="AG271" s="63">
        <f>'Summary w_Port_BF'!A266</f>
        <v>39652</v>
      </c>
      <c r="AH271" s="59">
        <f ca="1">OFFSET('Summary w_Port_BF'!$A266,0,('Residual Comparison w_Port_BF'!$BU$5+1),1,1)</f>
        <v>1938.4</v>
      </c>
      <c r="AI271" s="59">
        <f ca="1">OFFSET('Summary w_Port_BF'!$A266,0,('Residual Comparison w_Port_BF'!$BU$6+1),1,1)</f>
        <v>1635.3</v>
      </c>
      <c r="AJ271" s="17">
        <f t="shared" ca="1" si="74"/>
        <v>303.10000000000014</v>
      </c>
      <c r="AK271" s="65">
        <f t="shared" ca="1" si="75"/>
        <v>0.15636607511349573</v>
      </c>
      <c r="AL271" s="59">
        <f ca="1">OFFSET('Summary w_Port_BF'!$A266,0,('Residual Comparison w_Port_BF'!$BU$7+1),1,1)</f>
        <v>1635.3</v>
      </c>
      <c r="AM271" s="17">
        <f t="shared" ca="1" si="81"/>
        <v>303.10000000000014</v>
      </c>
      <c r="AN271" s="65">
        <f t="shared" ca="1" si="76"/>
        <v>0.15636607511349573</v>
      </c>
      <c r="AO271" s="59">
        <f ca="1">OFFSET('Summary w_Port_BF'!$A266,0,('Residual Comparison w_Port_BF'!$BU$8+1),1,1)</f>
        <v>2011.7000000000003</v>
      </c>
      <c r="AP271" s="17">
        <f t="shared" ca="1" si="77"/>
        <v>-73.300000000000182</v>
      </c>
      <c r="AQ271" s="65">
        <f t="shared" ca="1" si="78"/>
        <v>-3.781469252992168E-2</v>
      </c>
      <c r="AR271" s="59">
        <f ca="1">OFFSET('Summary w_Port_BF'!$A266,0,('Residual Comparison w_Port_BF'!$BU$9+1),1,1)</f>
        <v>1789.4999999999998</v>
      </c>
      <c r="AS271" s="17">
        <f t="shared" ca="1" si="82"/>
        <v>148.90000000000032</v>
      </c>
      <c r="AT271" s="65">
        <f t="shared" ca="1" si="83"/>
        <v>7.6815930664465695E-2</v>
      </c>
      <c r="AU271" s="59">
        <f ca="1">OFFSET('Summary w_Port_BF'!$A266,0,('Residual Comparison w_Port_BF'!$BU$10+1),1,1)</f>
        <v>1560</v>
      </c>
      <c r="AV271" s="17">
        <f t="shared" ca="1" si="79"/>
        <v>378.40000000000009</v>
      </c>
      <c r="AW271" s="65">
        <f t="shared" ca="1" si="80"/>
        <v>0.19521254643004543</v>
      </c>
      <c r="AX271" s="18"/>
      <c r="AY271" s="18"/>
      <c r="AZ271" s="18"/>
      <c r="BA271" s="18"/>
      <c r="BB271" s="18"/>
      <c r="BC271" s="18"/>
      <c r="BD271" s="18"/>
      <c r="BE271" s="18"/>
      <c r="BF271" s="18"/>
      <c r="BG271" s="18"/>
      <c r="BH271" s="18"/>
      <c r="BI271" s="18"/>
      <c r="BJ271" s="18"/>
      <c r="BK271" s="18"/>
      <c r="BL271" s="18"/>
      <c r="BM271" s="18"/>
      <c r="BN271" s="18"/>
      <c r="BO271" s="18"/>
      <c r="BP271" s="18"/>
      <c r="BQ271" s="18"/>
    </row>
    <row r="272" spans="31:69" ht="14.4" thickTop="1" thickBot="1" x14ac:dyDescent="0.3">
      <c r="AE272">
        <f t="shared" ca="1" si="73"/>
        <v>0</v>
      </c>
      <c r="AG272" s="63">
        <f>'Summary w_Port_BF'!A267</f>
        <v>39653</v>
      </c>
      <c r="AH272" s="59">
        <f ca="1">OFFSET('Summary w_Port_BF'!$A267,0,('Residual Comparison w_Port_BF'!$BU$5+1),1,1)</f>
        <v>1873</v>
      </c>
      <c r="AI272" s="59">
        <f ca="1">OFFSET('Summary w_Port_BF'!$A267,0,('Residual Comparison w_Port_BF'!$BU$6+1),1,1)</f>
        <v>1464.7</v>
      </c>
      <c r="AJ272" s="17">
        <f t="shared" ca="1" si="74"/>
        <v>408.29999999999995</v>
      </c>
      <c r="AK272" s="65">
        <f t="shared" ca="1" si="75"/>
        <v>0.21799252536038438</v>
      </c>
      <c r="AL272" s="59">
        <f ca="1">OFFSET('Summary w_Port_BF'!$A267,0,('Residual Comparison w_Port_BF'!$BU$7+1),1,1)</f>
        <v>1464.7</v>
      </c>
      <c r="AM272" s="17">
        <f t="shared" ca="1" si="81"/>
        <v>408.29999999999995</v>
      </c>
      <c r="AN272" s="65">
        <f t="shared" ca="1" si="76"/>
        <v>0.21799252536038438</v>
      </c>
      <c r="AO272" s="59">
        <f ca="1">OFFSET('Summary w_Port_BF'!$A267,0,('Residual Comparison w_Port_BF'!$BU$8+1),1,1)</f>
        <v>2174.8999999999996</v>
      </c>
      <c r="AP272" s="17">
        <f t="shared" ca="1" si="77"/>
        <v>-301.89999999999964</v>
      </c>
      <c r="AQ272" s="65">
        <f t="shared" ca="1" si="78"/>
        <v>-0.1611852642819005</v>
      </c>
      <c r="AR272" s="59">
        <f ca="1">OFFSET('Summary w_Port_BF'!$A267,0,('Residual Comparison w_Port_BF'!$BU$9+1),1,1)</f>
        <v>1875.1</v>
      </c>
      <c r="AS272" s="17">
        <f t="shared" ca="1" si="82"/>
        <v>-2.0999999999999091</v>
      </c>
      <c r="AT272" s="65">
        <f t="shared" ca="1" si="83"/>
        <v>-1.1211959423384457E-3</v>
      </c>
      <c r="AU272" s="59">
        <f ca="1">OFFSET('Summary w_Port_BF'!$A267,0,('Residual Comparison w_Port_BF'!$BU$10+1),1,1)</f>
        <v>1616</v>
      </c>
      <c r="AV272" s="17">
        <f t="shared" ca="1" si="79"/>
        <v>257</v>
      </c>
      <c r="AW272" s="65">
        <f t="shared" ca="1" si="80"/>
        <v>0.13721302722904433</v>
      </c>
      <c r="AX272" s="18"/>
      <c r="AY272" s="18"/>
      <c r="AZ272" s="18"/>
      <c r="BA272" s="18"/>
      <c r="BB272" s="18"/>
      <c r="BC272" s="18"/>
      <c r="BD272" s="18"/>
      <c r="BE272" s="18"/>
      <c r="BF272" s="18"/>
      <c r="BG272" s="18"/>
      <c r="BH272" s="18"/>
      <c r="BI272" s="18"/>
      <c r="BJ272" s="18"/>
      <c r="BK272" s="18"/>
      <c r="BL272" s="18"/>
      <c r="BM272" s="18"/>
      <c r="BN272" s="18"/>
      <c r="BO272" s="18"/>
      <c r="BP272" s="18"/>
      <c r="BQ272" s="18"/>
    </row>
    <row r="273" spans="31:69" ht="14.4" thickTop="1" thickBot="1" x14ac:dyDescent="0.3">
      <c r="AE273">
        <f t="shared" ca="1" si="73"/>
        <v>0</v>
      </c>
      <c r="AG273" s="63">
        <f>'Summary w_Port_BF'!A268</f>
        <v>39654</v>
      </c>
      <c r="AH273" s="59">
        <f ca="1">OFFSET('Summary w_Port_BF'!$A268,0,('Residual Comparison w_Port_BF'!$BU$5+1),1,1)</f>
        <v>1824.4</v>
      </c>
      <c r="AI273" s="59">
        <f ca="1">OFFSET('Summary w_Port_BF'!$A268,0,('Residual Comparison w_Port_BF'!$BU$6+1),1,1)</f>
        <v>1649.1999999999998</v>
      </c>
      <c r="AJ273" s="17">
        <f t="shared" ca="1" si="74"/>
        <v>175.20000000000027</v>
      </c>
      <c r="AK273" s="65">
        <f t="shared" ca="1" si="75"/>
        <v>9.6031572023679165E-2</v>
      </c>
      <c r="AL273" s="59">
        <f ca="1">OFFSET('Summary w_Port_BF'!$A268,0,('Residual Comparison w_Port_BF'!$BU$7+1),1,1)</f>
        <v>1649.1999999999998</v>
      </c>
      <c r="AM273" s="17">
        <f t="shared" ca="1" si="81"/>
        <v>175.20000000000027</v>
      </c>
      <c r="AN273" s="65">
        <f t="shared" ca="1" si="76"/>
        <v>9.6031572023679165E-2</v>
      </c>
      <c r="AO273" s="59">
        <f ca="1">OFFSET('Summary w_Port_BF'!$A268,0,('Residual Comparison w_Port_BF'!$BU$8+1),1,1)</f>
        <v>2085.1999999999994</v>
      </c>
      <c r="AP273" s="17">
        <f t="shared" ca="1" si="77"/>
        <v>-260.79999999999927</v>
      </c>
      <c r="AQ273" s="65">
        <f t="shared" ca="1" si="78"/>
        <v>-0.14295110721333001</v>
      </c>
      <c r="AR273" s="59">
        <f ca="1">OFFSET('Summary w_Port_BF'!$A268,0,('Residual Comparison w_Port_BF'!$BU$9+1),1,1)</f>
        <v>1981.4</v>
      </c>
      <c r="AS273" s="17">
        <f t="shared" ca="1" si="82"/>
        <v>-157</v>
      </c>
      <c r="AT273" s="65">
        <f t="shared" ca="1" si="83"/>
        <v>-8.605568954176715E-2</v>
      </c>
      <c r="AU273" s="59">
        <f ca="1">OFFSET('Summary w_Port_BF'!$A268,0,('Residual Comparison w_Port_BF'!$BU$10+1),1,1)</f>
        <v>1466.6999999999998</v>
      </c>
      <c r="AV273" s="17">
        <f t="shared" ca="1" si="79"/>
        <v>357.70000000000027</v>
      </c>
      <c r="AW273" s="65">
        <f t="shared" ca="1" si="80"/>
        <v>0.19606445954834481</v>
      </c>
      <c r="AX273" s="18"/>
      <c r="AY273" s="18"/>
      <c r="AZ273" s="18"/>
      <c r="BA273" s="18"/>
      <c r="BB273" s="18"/>
      <c r="BC273" s="18"/>
      <c r="BD273" s="18"/>
      <c r="BE273" s="18"/>
      <c r="BF273" s="18"/>
      <c r="BG273" s="18"/>
      <c r="BH273" s="18"/>
      <c r="BI273" s="18"/>
      <c r="BJ273" s="18"/>
      <c r="BK273" s="18"/>
      <c r="BL273" s="18"/>
      <c r="BM273" s="18"/>
      <c r="BN273" s="18"/>
      <c r="BO273" s="18"/>
      <c r="BP273" s="18"/>
      <c r="BQ273" s="18"/>
    </row>
    <row r="274" spans="31:69" ht="14.4" thickTop="1" thickBot="1" x14ac:dyDescent="0.3">
      <c r="AE274">
        <f t="shared" ca="1" si="73"/>
        <v>0</v>
      </c>
      <c r="AG274" s="63">
        <f>'Summary w_Port_BF'!A269</f>
        <v>39655</v>
      </c>
      <c r="AH274" s="59">
        <f ca="1">OFFSET('Summary w_Port_BF'!$A269,0,('Residual Comparison w_Port_BF'!$BU$5+1),1,1)</f>
        <v>1819.1</v>
      </c>
      <c r="AI274" s="59">
        <f ca="1">OFFSET('Summary w_Port_BF'!$A269,0,('Residual Comparison w_Port_BF'!$BU$6+1),1,1)</f>
        <v>1733.3</v>
      </c>
      <c r="AJ274" s="17">
        <f t="shared" ca="1" si="74"/>
        <v>85.799999999999955</v>
      </c>
      <c r="AK274" s="65">
        <f t="shared" ca="1" si="75"/>
        <v>4.716618107855531E-2</v>
      </c>
      <c r="AL274" s="59">
        <f ca="1">OFFSET('Summary w_Port_BF'!$A269,0,('Residual Comparison w_Port_BF'!$BU$7+1),1,1)</f>
        <v>1733.3</v>
      </c>
      <c r="AM274" s="17">
        <f t="shared" ca="1" si="81"/>
        <v>85.799999999999955</v>
      </c>
      <c r="AN274" s="65">
        <f t="shared" ca="1" si="76"/>
        <v>4.716618107855531E-2</v>
      </c>
      <c r="AO274" s="59">
        <f ca="1">OFFSET('Summary w_Port_BF'!$A269,0,('Residual Comparison w_Port_BF'!$BU$8+1),1,1)</f>
        <v>1807.7</v>
      </c>
      <c r="AP274" s="17">
        <f t="shared" ca="1" si="77"/>
        <v>11.399999999999864</v>
      </c>
      <c r="AQ274" s="65">
        <f t="shared" ca="1" si="78"/>
        <v>6.2668352481995843E-3</v>
      </c>
      <c r="AR274" s="59">
        <f ca="1">OFFSET('Summary w_Port_BF'!$A269,0,('Residual Comparison w_Port_BF'!$BU$9+1),1,1)</f>
        <v>2071.6000000000004</v>
      </c>
      <c r="AS274" s="17">
        <f t="shared" ca="1" si="82"/>
        <v>-252.50000000000045</v>
      </c>
      <c r="AT274" s="65">
        <f t="shared" ca="1" si="83"/>
        <v>-0.13880490352372077</v>
      </c>
      <c r="AU274" s="59">
        <f ca="1">OFFSET('Summary w_Port_BF'!$A269,0,('Residual Comparison w_Port_BF'!$BU$10+1),1,1)</f>
        <v>973</v>
      </c>
      <c r="AV274" s="17">
        <f t="shared" ca="1" si="79"/>
        <v>846.09999999999991</v>
      </c>
      <c r="AW274" s="65">
        <f t="shared" ca="1" si="80"/>
        <v>0.46512011434225714</v>
      </c>
      <c r="AX274" s="18"/>
      <c r="AY274" s="18"/>
      <c r="AZ274" s="18"/>
      <c r="BA274" s="18"/>
      <c r="BB274" s="18"/>
      <c r="BC274" s="18"/>
      <c r="BD274" s="18"/>
      <c r="BE274" s="18"/>
      <c r="BF274" s="18"/>
      <c r="BG274" s="18"/>
      <c r="BH274" s="18"/>
      <c r="BI274" s="18"/>
      <c r="BJ274" s="18"/>
      <c r="BK274" s="18"/>
      <c r="BL274" s="18"/>
      <c r="BM274" s="18"/>
      <c r="BN274" s="18"/>
      <c r="BO274" s="18"/>
      <c r="BP274" s="18"/>
      <c r="BQ274" s="18"/>
    </row>
    <row r="275" spans="31:69" ht="14.4" thickTop="1" thickBot="1" x14ac:dyDescent="0.3">
      <c r="AE275">
        <f t="shared" ca="1" si="73"/>
        <v>0</v>
      </c>
      <c r="AG275" s="63">
        <f>'Summary w_Port_BF'!A270</f>
        <v>39656</v>
      </c>
      <c r="AH275" s="59">
        <f ca="1">OFFSET('Summary w_Port_BF'!$A270,0,('Residual Comparison w_Port_BF'!$BU$5+1),1,1)</f>
        <v>1798.5</v>
      </c>
      <c r="AI275" s="59">
        <f ca="1">OFFSET('Summary w_Port_BF'!$A270,0,('Residual Comparison w_Port_BF'!$BU$6+1),1,1)</f>
        <v>1945.3999999999999</v>
      </c>
      <c r="AJ275" s="17">
        <f t="shared" ca="1" si="74"/>
        <v>-146.89999999999986</v>
      </c>
      <c r="AK275" s="65">
        <f t="shared" ca="1" si="75"/>
        <v>-8.1679177092021049E-2</v>
      </c>
      <c r="AL275" s="59">
        <f ca="1">OFFSET('Summary w_Port_BF'!$A270,0,('Residual Comparison w_Port_BF'!$BU$7+1),1,1)</f>
        <v>1945.3999999999999</v>
      </c>
      <c r="AM275" s="17">
        <f t="shared" ca="1" si="81"/>
        <v>-146.89999999999986</v>
      </c>
      <c r="AN275" s="65">
        <f t="shared" ca="1" si="76"/>
        <v>-8.1679177092021049E-2</v>
      </c>
      <c r="AO275" s="59">
        <f ca="1">OFFSET('Summary w_Port_BF'!$A270,0,('Residual Comparison w_Port_BF'!$BU$8+1),1,1)</f>
        <v>1800.6999999999998</v>
      </c>
      <c r="AP275" s="17">
        <f t="shared" ca="1" si="77"/>
        <v>-2.1999999999998181</v>
      </c>
      <c r="AQ275" s="65">
        <f t="shared" ca="1" si="78"/>
        <v>-1.2232415902139662E-3</v>
      </c>
      <c r="AR275" s="59">
        <f ca="1">OFFSET('Summary w_Port_BF'!$A270,0,('Residual Comparison w_Port_BF'!$BU$9+1),1,1)</f>
        <v>1969.6999999999996</v>
      </c>
      <c r="AS275" s="17">
        <f t="shared" ca="1" si="82"/>
        <v>-171.19999999999959</v>
      </c>
      <c r="AT275" s="65">
        <f t="shared" ca="1" si="83"/>
        <v>-9.5190436474839921E-2</v>
      </c>
      <c r="AU275" s="59">
        <f ca="1">OFFSET('Summary w_Port_BF'!$A270,0,('Residual Comparison w_Port_BF'!$BU$10+1),1,1)</f>
        <v>1077.7</v>
      </c>
      <c r="AV275" s="17">
        <f t="shared" ca="1" si="79"/>
        <v>720.8</v>
      </c>
      <c r="AW275" s="65">
        <f t="shared" ca="1" si="80"/>
        <v>0.40077842646649986</v>
      </c>
      <c r="AX275" s="18"/>
      <c r="AY275" s="18"/>
      <c r="AZ275" s="18"/>
      <c r="BA275" s="18"/>
      <c r="BB275" s="18"/>
      <c r="BC275" s="18"/>
      <c r="BD275" s="18"/>
      <c r="BE275" s="18"/>
      <c r="BF275" s="18"/>
      <c r="BG275" s="18"/>
      <c r="BH275" s="18"/>
      <c r="BI275" s="18"/>
      <c r="BJ275" s="18"/>
      <c r="BK275" s="18"/>
      <c r="BL275" s="18"/>
      <c r="BM275" s="18"/>
      <c r="BN275" s="18"/>
      <c r="BO275" s="18"/>
      <c r="BP275" s="18"/>
      <c r="BQ275" s="18"/>
    </row>
    <row r="276" spans="31:69" ht="14.4" thickTop="1" thickBot="1" x14ac:dyDescent="0.3">
      <c r="AE276">
        <f t="shared" ca="1" si="73"/>
        <v>0</v>
      </c>
      <c r="AG276" s="63">
        <f>'Summary w_Port_BF'!A271</f>
        <v>39657</v>
      </c>
      <c r="AH276" s="59">
        <f ca="1">OFFSET('Summary w_Port_BF'!$A271,0,('Residual Comparison w_Port_BF'!$BU$5+1),1,1)</f>
        <v>1801.8</v>
      </c>
      <c r="AI276" s="59">
        <f ca="1">OFFSET('Summary w_Port_BF'!$A271,0,('Residual Comparison w_Port_BF'!$BU$6+1),1,1)</f>
        <v>1912.6</v>
      </c>
      <c r="AJ276" s="17">
        <f t="shared" ca="1" si="74"/>
        <v>-110.79999999999995</v>
      </c>
      <c r="AK276" s="65">
        <f t="shared" ca="1" si="75"/>
        <v>-6.1494061494061468E-2</v>
      </c>
      <c r="AL276" s="59">
        <f ca="1">OFFSET('Summary w_Port_BF'!$A271,0,('Residual Comparison w_Port_BF'!$BU$7+1),1,1)</f>
        <v>1912.6</v>
      </c>
      <c r="AM276" s="17">
        <f t="shared" ca="1" si="81"/>
        <v>-110.79999999999995</v>
      </c>
      <c r="AN276" s="65">
        <f t="shared" ca="1" si="76"/>
        <v>-6.1494061494061468E-2</v>
      </c>
      <c r="AO276" s="59">
        <f ca="1">OFFSET('Summary w_Port_BF'!$A271,0,('Residual Comparison w_Port_BF'!$BU$8+1),1,1)</f>
        <v>1960.7</v>
      </c>
      <c r="AP276" s="17">
        <f t="shared" ca="1" si="77"/>
        <v>-158.90000000000009</v>
      </c>
      <c r="AQ276" s="65">
        <f t="shared" ca="1" si="78"/>
        <v>-8.8189588189588247E-2</v>
      </c>
      <c r="AR276" s="59">
        <f ca="1">OFFSET('Summary w_Port_BF'!$A271,0,('Residual Comparison w_Port_BF'!$BU$9+1),1,1)</f>
        <v>2039.2</v>
      </c>
      <c r="AS276" s="17">
        <f t="shared" ca="1" si="82"/>
        <v>-237.40000000000009</v>
      </c>
      <c r="AT276" s="65">
        <f t="shared" ca="1" si="83"/>
        <v>-0.1317571317571318</v>
      </c>
      <c r="AU276" s="59">
        <f ca="1">OFFSET('Summary w_Port_BF'!$A271,0,('Residual Comparison w_Port_BF'!$BU$10+1),1,1)</f>
        <v>1435.8</v>
      </c>
      <c r="AV276" s="17">
        <f t="shared" ca="1" si="79"/>
        <v>366</v>
      </c>
      <c r="AW276" s="65">
        <f t="shared" ca="1" si="80"/>
        <v>0.20313020313020314</v>
      </c>
      <c r="AX276" s="18"/>
      <c r="AY276" s="18"/>
      <c r="AZ276" s="18"/>
      <c r="BA276" s="18"/>
      <c r="BB276" s="18"/>
      <c r="BC276" s="18"/>
      <c r="BD276" s="18"/>
      <c r="BE276" s="18"/>
      <c r="BF276" s="18"/>
      <c r="BG276" s="18"/>
      <c r="BH276" s="18"/>
      <c r="BI276" s="18"/>
      <c r="BJ276" s="18"/>
      <c r="BK276" s="18"/>
      <c r="BL276" s="18"/>
      <c r="BM276" s="18"/>
      <c r="BN276" s="18"/>
      <c r="BO276" s="18"/>
      <c r="BP276" s="18"/>
      <c r="BQ276" s="18"/>
    </row>
    <row r="277" spans="31:69" ht="14.4" thickTop="1" thickBot="1" x14ac:dyDescent="0.3">
      <c r="AE277">
        <f t="shared" ca="1" si="73"/>
        <v>0</v>
      </c>
      <c r="AG277" s="63">
        <f>'Summary w_Port_BF'!A272</f>
        <v>39658</v>
      </c>
      <c r="AH277" s="59">
        <f ca="1">OFFSET('Summary w_Port_BF'!$A272,0,('Residual Comparison w_Port_BF'!$BU$5+1),1,1)</f>
        <v>2002.7</v>
      </c>
      <c r="AI277" s="59">
        <f ca="1">OFFSET('Summary w_Port_BF'!$A272,0,('Residual Comparison w_Port_BF'!$BU$6+1),1,1)</f>
        <v>1868.1</v>
      </c>
      <c r="AJ277" s="17">
        <f t="shared" ca="1" si="74"/>
        <v>134.60000000000014</v>
      </c>
      <c r="AK277" s="65">
        <f t="shared" ca="1" si="75"/>
        <v>6.720926748889007E-2</v>
      </c>
      <c r="AL277" s="59">
        <f ca="1">OFFSET('Summary w_Port_BF'!$A272,0,('Residual Comparison w_Port_BF'!$BU$7+1),1,1)</f>
        <v>1868.1</v>
      </c>
      <c r="AM277" s="17">
        <f t="shared" ca="1" si="81"/>
        <v>134.60000000000014</v>
      </c>
      <c r="AN277" s="65">
        <f t="shared" ca="1" si="76"/>
        <v>6.720926748889007E-2</v>
      </c>
      <c r="AO277" s="59">
        <f ca="1">OFFSET('Summary w_Port_BF'!$A272,0,('Residual Comparison w_Port_BF'!$BU$8+1),1,1)</f>
        <v>1747.6</v>
      </c>
      <c r="AP277" s="17">
        <f t="shared" ca="1" si="77"/>
        <v>255.10000000000014</v>
      </c>
      <c r="AQ277" s="65">
        <f t="shared" ca="1" si="78"/>
        <v>0.12737803964647731</v>
      </c>
      <c r="AR277" s="59">
        <f ca="1">OFFSET('Summary w_Port_BF'!$A272,0,('Residual Comparison w_Port_BF'!$BU$9+1),1,1)</f>
        <v>2099.1</v>
      </c>
      <c r="AS277" s="17">
        <f t="shared" ca="1" si="82"/>
        <v>-96.399999999999864</v>
      </c>
      <c r="AT277" s="65">
        <f t="shared" ca="1" si="83"/>
        <v>-4.8135017726069734E-2</v>
      </c>
      <c r="AU277" s="59">
        <f ca="1">OFFSET('Summary w_Port_BF'!$A272,0,('Residual Comparison w_Port_BF'!$BU$10+1),1,1)</f>
        <v>1502.2</v>
      </c>
      <c r="AV277" s="17">
        <f t="shared" ca="1" si="79"/>
        <v>500.5</v>
      </c>
      <c r="AW277" s="65">
        <f t="shared" ca="1" si="80"/>
        <v>0.24991261796574624</v>
      </c>
      <c r="AX277" s="18"/>
      <c r="AY277" s="18"/>
      <c r="AZ277" s="18"/>
      <c r="BA277" s="18"/>
      <c r="BB277" s="18"/>
      <c r="BC277" s="18"/>
      <c r="BD277" s="18"/>
      <c r="BE277" s="18"/>
      <c r="BF277" s="18"/>
      <c r="BG277" s="18"/>
      <c r="BH277" s="18"/>
      <c r="BI277" s="18"/>
      <c r="BJ277" s="18"/>
      <c r="BK277" s="18"/>
      <c r="BL277" s="18"/>
      <c r="BM277" s="18"/>
      <c r="BN277" s="18"/>
      <c r="BO277" s="18"/>
      <c r="BP277" s="18"/>
      <c r="BQ277" s="18"/>
    </row>
    <row r="278" spans="31:69" ht="14.4" thickTop="1" thickBot="1" x14ac:dyDescent="0.3">
      <c r="AE278">
        <f t="shared" ca="1" si="73"/>
        <v>0</v>
      </c>
      <c r="AG278" s="63">
        <f>'Summary w_Port_BF'!A273</f>
        <v>39659</v>
      </c>
      <c r="AH278" s="59">
        <f ca="1">OFFSET('Summary w_Port_BF'!$A273,0,('Residual Comparison w_Port_BF'!$BU$5+1),1,1)</f>
        <v>2026.1</v>
      </c>
      <c r="AI278" s="59">
        <f ca="1">OFFSET('Summary w_Port_BF'!$A273,0,('Residual Comparison w_Port_BF'!$BU$6+1),1,1)</f>
        <v>1871.5999999999997</v>
      </c>
      <c r="AJ278" s="17">
        <f t="shared" ca="1" si="74"/>
        <v>154.50000000000023</v>
      </c>
      <c r="AK278" s="65">
        <f t="shared" ca="1" si="75"/>
        <v>7.6254873895661726E-2</v>
      </c>
      <c r="AL278" s="59">
        <f ca="1">OFFSET('Summary w_Port_BF'!$A273,0,('Residual Comparison w_Port_BF'!$BU$7+1),1,1)</f>
        <v>1871.5999999999997</v>
      </c>
      <c r="AM278" s="17">
        <f t="shared" ca="1" si="81"/>
        <v>154.50000000000023</v>
      </c>
      <c r="AN278" s="65">
        <f t="shared" ca="1" si="76"/>
        <v>7.6254873895661726E-2</v>
      </c>
      <c r="AO278" s="59">
        <f ca="1">OFFSET('Summary w_Port_BF'!$A273,0,('Residual Comparison w_Port_BF'!$BU$8+1),1,1)</f>
        <v>1738.7</v>
      </c>
      <c r="AP278" s="17">
        <f t="shared" ca="1" si="77"/>
        <v>287.39999999999986</v>
      </c>
      <c r="AQ278" s="65">
        <f t="shared" ca="1" si="78"/>
        <v>0.14184887221756076</v>
      </c>
      <c r="AR278" s="59">
        <f ca="1">OFFSET('Summary w_Port_BF'!$A273,0,('Residual Comparison w_Port_BF'!$BU$9+1),1,1)</f>
        <v>2175.1</v>
      </c>
      <c r="AS278" s="17">
        <f t="shared" ca="1" si="82"/>
        <v>-149</v>
      </c>
      <c r="AT278" s="65">
        <f t="shared" ca="1" si="83"/>
        <v>-7.3540299096786929E-2</v>
      </c>
      <c r="AU278" s="59">
        <f ca="1">OFFSET('Summary w_Port_BF'!$A273,0,('Residual Comparison w_Port_BF'!$BU$10+1),1,1)</f>
        <v>1645.2</v>
      </c>
      <c r="AV278" s="17">
        <f t="shared" ca="1" si="79"/>
        <v>380.89999999999986</v>
      </c>
      <c r="AW278" s="65">
        <f t="shared" ca="1" si="80"/>
        <v>0.18799664379843042</v>
      </c>
      <c r="AX278" s="18"/>
      <c r="AY278" s="18"/>
      <c r="AZ278" s="18"/>
      <c r="BA278" s="18"/>
      <c r="BB278" s="18"/>
      <c r="BC278" s="18"/>
      <c r="BD278" s="18"/>
      <c r="BE278" s="18"/>
      <c r="BF278" s="18"/>
      <c r="BG278" s="18"/>
      <c r="BH278" s="18"/>
      <c r="BI278" s="18"/>
      <c r="BJ278" s="18"/>
      <c r="BK278" s="18"/>
      <c r="BL278" s="18"/>
      <c r="BM278" s="18"/>
      <c r="BN278" s="18"/>
      <c r="BO278" s="18"/>
      <c r="BP278" s="18"/>
      <c r="BQ278" s="18"/>
    </row>
    <row r="279" spans="31:69" ht="14.4" thickTop="1" thickBot="1" x14ac:dyDescent="0.3">
      <c r="AE279">
        <f t="shared" ca="1" si="73"/>
        <v>0</v>
      </c>
      <c r="AG279" s="63">
        <f>'Summary w_Port_BF'!A274</f>
        <v>39660</v>
      </c>
      <c r="AH279" s="59">
        <f ca="1">OFFSET('Summary w_Port_BF'!$A274,0,('Residual Comparison w_Port_BF'!$BU$5+1),1,1)</f>
        <v>1981.5</v>
      </c>
      <c r="AI279" s="59">
        <f ca="1">OFFSET('Summary w_Port_BF'!$A274,0,('Residual Comparison w_Port_BF'!$BU$6+1),1,1)</f>
        <v>1986.8</v>
      </c>
      <c r="AJ279" s="17">
        <f t="shared" ca="1" si="74"/>
        <v>-5.2999999999999545</v>
      </c>
      <c r="AK279" s="65">
        <f t="shared" ca="1" si="75"/>
        <v>-2.674741357557383E-3</v>
      </c>
      <c r="AL279" s="59">
        <f ca="1">OFFSET('Summary w_Port_BF'!$A274,0,('Residual Comparison w_Port_BF'!$BU$7+1),1,1)</f>
        <v>1986.8</v>
      </c>
      <c r="AM279" s="17">
        <f t="shared" ca="1" si="81"/>
        <v>-5.2999999999999545</v>
      </c>
      <c r="AN279" s="65">
        <f t="shared" ca="1" si="76"/>
        <v>-2.674741357557383E-3</v>
      </c>
      <c r="AO279" s="59">
        <f ca="1">OFFSET('Summary w_Port_BF'!$A274,0,('Residual Comparison w_Port_BF'!$BU$8+1),1,1)</f>
        <v>1767.9999999999998</v>
      </c>
      <c r="AP279" s="17">
        <f t="shared" ca="1" si="77"/>
        <v>213.50000000000023</v>
      </c>
      <c r="AQ279" s="65">
        <f t="shared" ca="1" si="78"/>
        <v>0.10774665657330317</v>
      </c>
      <c r="AR279" s="59">
        <f ca="1">OFFSET('Summary w_Port_BF'!$A274,0,('Residual Comparison w_Port_BF'!$BU$9+1),1,1)</f>
        <v>2174.3000000000002</v>
      </c>
      <c r="AS279" s="17">
        <f t="shared" ca="1" si="82"/>
        <v>-192.80000000000018</v>
      </c>
      <c r="AT279" s="65">
        <f t="shared" ca="1" si="83"/>
        <v>-9.7300025233409124E-2</v>
      </c>
      <c r="AU279" s="59">
        <f ca="1">OFFSET('Summary w_Port_BF'!$A274,0,('Residual Comparison w_Port_BF'!$BU$10+1),1,1)</f>
        <v>2041.3</v>
      </c>
      <c r="AV279" s="17">
        <f t="shared" ca="1" si="79"/>
        <v>-59.799999999999955</v>
      </c>
      <c r="AW279" s="65">
        <f t="shared" ca="1" si="80"/>
        <v>-3.0179157204138257E-2</v>
      </c>
      <c r="AX279" s="18"/>
      <c r="AY279" s="18"/>
      <c r="AZ279" s="18"/>
      <c r="BA279" s="18"/>
      <c r="BB279" s="18"/>
      <c r="BC279" s="18"/>
      <c r="BD279" s="18"/>
      <c r="BE279" s="18"/>
      <c r="BF279" s="18"/>
      <c r="BG279" s="18"/>
      <c r="BH279" s="18"/>
      <c r="BI279" s="18"/>
      <c r="BJ279" s="18"/>
      <c r="BK279" s="18"/>
      <c r="BL279" s="18"/>
      <c r="BM279" s="18"/>
      <c r="BN279" s="18"/>
      <c r="BO279" s="18"/>
      <c r="BP279" s="18"/>
      <c r="BQ279" s="18"/>
    </row>
    <row r="280" spans="31:69" ht="14.4" thickTop="1" thickBot="1" x14ac:dyDescent="0.3">
      <c r="AE280">
        <f t="shared" ca="1" si="73"/>
        <v>0</v>
      </c>
      <c r="AG280" s="63">
        <f>'Summary w_Port_BF'!A275</f>
        <v>39661</v>
      </c>
      <c r="AH280" s="59">
        <f ca="1">OFFSET('Summary w_Port_BF'!$A275,0,('Residual Comparison w_Port_BF'!$BU$5+1),1,1)</f>
        <v>1932.4</v>
      </c>
      <c r="AI280" s="59">
        <f ca="1">OFFSET('Summary w_Port_BF'!$A275,0,('Residual Comparison w_Port_BF'!$BU$6+1),1,1)</f>
        <v>2062.4</v>
      </c>
      <c r="AJ280" s="17">
        <f t="shared" ca="1" si="74"/>
        <v>-130</v>
      </c>
      <c r="AK280" s="65">
        <f t="shared" ca="1" si="75"/>
        <v>-6.7273856344442134E-2</v>
      </c>
      <c r="AL280" s="59">
        <f ca="1">OFFSET('Summary w_Port_BF'!$A275,0,('Residual Comparison w_Port_BF'!$BU$7+1),1,1)</f>
        <v>2062.4</v>
      </c>
      <c r="AM280" s="17">
        <f t="shared" ca="1" si="81"/>
        <v>-130</v>
      </c>
      <c r="AN280" s="65">
        <f t="shared" ca="1" si="76"/>
        <v>-6.7273856344442134E-2</v>
      </c>
      <c r="AO280" s="59">
        <f ca="1">OFFSET('Summary w_Port_BF'!$A275,0,('Residual Comparison w_Port_BF'!$BU$8+1),1,1)</f>
        <v>1929.1999999999996</v>
      </c>
      <c r="AP280" s="17">
        <f t="shared" ca="1" si="77"/>
        <v>3.2000000000005002</v>
      </c>
      <c r="AQ280" s="65">
        <f t="shared" ca="1" si="78"/>
        <v>1.6559718484788347E-3</v>
      </c>
      <c r="AR280" s="59">
        <f ca="1">OFFSET('Summary w_Port_BF'!$A275,0,('Residual Comparison w_Port_BF'!$BU$9+1),1,1)</f>
        <v>2278.5</v>
      </c>
      <c r="AS280" s="17">
        <f t="shared" ca="1" si="82"/>
        <v>-346.09999999999991</v>
      </c>
      <c r="AT280" s="65">
        <f t="shared" ca="1" si="83"/>
        <v>-0.17910370523701091</v>
      </c>
      <c r="AU280" s="59">
        <f ca="1">OFFSET('Summary w_Port_BF'!$A275,0,('Residual Comparison w_Port_BF'!$BU$10+1),1,1)</f>
        <v>2162.6</v>
      </c>
      <c r="AV280" s="17">
        <f t="shared" ca="1" si="79"/>
        <v>-230.19999999999982</v>
      </c>
      <c r="AW280" s="65">
        <f t="shared" ca="1" si="80"/>
        <v>-0.11912647484992746</v>
      </c>
      <c r="AX280" s="18"/>
      <c r="AY280" s="18"/>
      <c r="AZ280" s="18"/>
      <c r="BA280" s="18"/>
      <c r="BB280" s="18"/>
      <c r="BC280" s="18"/>
      <c r="BD280" s="18"/>
      <c r="BE280" s="18"/>
      <c r="BF280" s="18"/>
      <c r="BG280" s="18"/>
      <c r="BH280" s="18"/>
      <c r="BI280" s="18"/>
      <c r="BJ280" s="18"/>
      <c r="BK280" s="18"/>
      <c r="BL280" s="18"/>
      <c r="BM280" s="18"/>
      <c r="BN280" s="18"/>
      <c r="BO280" s="18"/>
      <c r="BP280" s="18"/>
      <c r="BQ280" s="18"/>
    </row>
    <row r="281" spans="31:69" ht="14.4" thickTop="1" thickBot="1" x14ac:dyDescent="0.3">
      <c r="AE281">
        <f t="shared" ca="1" si="73"/>
        <v>0</v>
      </c>
      <c r="AG281" s="63">
        <f>'Summary w_Port_BF'!A276</f>
        <v>39662</v>
      </c>
      <c r="AH281" s="59">
        <f ca="1">OFFSET('Summary w_Port_BF'!$A276,0,('Residual Comparison w_Port_BF'!$BU$5+1),1,1)</f>
        <v>1921.5</v>
      </c>
      <c r="AI281" s="59">
        <f ca="1">OFFSET('Summary w_Port_BF'!$A276,0,('Residual Comparison w_Port_BF'!$BU$6+1),1,1)</f>
        <v>2077.7999999999997</v>
      </c>
      <c r="AJ281" s="17">
        <f t="shared" ca="1" si="74"/>
        <v>-156.29999999999973</v>
      </c>
      <c r="AK281" s="65">
        <f t="shared" ca="1" si="75"/>
        <v>-8.1342701014832014E-2</v>
      </c>
      <c r="AL281" s="59">
        <f ca="1">OFFSET('Summary w_Port_BF'!$A276,0,('Residual Comparison w_Port_BF'!$BU$7+1),1,1)</f>
        <v>2077.7999999999997</v>
      </c>
      <c r="AM281" s="17">
        <f t="shared" ca="1" si="81"/>
        <v>-156.29999999999973</v>
      </c>
      <c r="AN281" s="65">
        <f t="shared" ca="1" si="76"/>
        <v>-8.1342701014832014E-2</v>
      </c>
      <c r="AO281" s="59">
        <f ca="1">OFFSET('Summary w_Port_BF'!$A276,0,('Residual Comparison w_Port_BF'!$BU$8+1),1,1)</f>
        <v>1990.0000000000002</v>
      </c>
      <c r="AP281" s="17">
        <f t="shared" ca="1" si="77"/>
        <v>-68.500000000000227</v>
      </c>
      <c r="AQ281" s="65">
        <f t="shared" ca="1" si="78"/>
        <v>-3.5649232370543966E-2</v>
      </c>
      <c r="AR281" s="59">
        <f ca="1">OFFSET('Summary w_Port_BF'!$A276,0,('Residual Comparison w_Port_BF'!$BU$9+1),1,1)</f>
        <v>2109.1999999999998</v>
      </c>
      <c r="AS281" s="17">
        <f t="shared" ca="1" si="82"/>
        <v>-187.69999999999982</v>
      </c>
      <c r="AT281" s="65">
        <f t="shared" ca="1" si="83"/>
        <v>-9.7684100962789386E-2</v>
      </c>
      <c r="AU281" s="59">
        <f ca="1">OFFSET('Summary w_Port_BF'!$A276,0,('Residual Comparison w_Port_BF'!$BU$10+1),1,1)</f>
        <v>2048.1999999999998</v>
      </c>
      <c r="AV281" s="17">
        <f t="shared" ca="1" si="79"/>
        <v>-126.69999999999982</v>
      </c>
      <c r="AW281" s="65">
        <f t="shared" ca="1" si="80"/>
        <v>-6.5938069216757642E-2</v>
      </c>
      <c r="AX281" s="18"/>
      <c r="AY281" s="18"/>
      <c r="AZ281" s="18"/>
      <c r="BA281" s="18"/>
      <c r="BB281" s="18"/>
      <c r="BC281" s="18"/>
      <c r="BD281" s="18"/>
      <c r="BE281" s="18"/>
      <c r="BF281" s="18"/>
      <c r="BG281" s="18"/>
      <c r="BH281" s="18"/>
      <c r="BI281" s="18"/>
      <c r="BJ281" s="18"/>
      <c r="BK281" s="18"/>
      <c r="BL281" s="18"/>
      <c r="BM281" s="18"/>
      <c r="BN281" s="18"/>
      <c r="BO281" s="18"/>
      <c r="BP281" s="18"/>
      <c r="BQ281" s="18"/>
    </row>
    <row r="282" spans="31:69" ht="14.4" thickTop="1" thickBot="1" x14ac:dyDescent="0.3">
      <c r="AE282">
        <f t="shared" ca="1" si="73"/>
        <v>0</v>
      </c>
      <c r="AG282" s="63">
        <f>'Summary w_Port_BF'!A277</f>
        <v>39663</v>
      </c>
      <c r="AH282" s="59">
        <f ca="1">OFFSET('Summary w_Port_BF'!$A277,0,('Residual Comparison w_Port_BF'!$BU$5+1),1,1)</f>
        <v>1921.8</v>
      </c>
      <c r="AI282" s="59">
        <f ca="1">OFFSET('Summary w_Port_BF'!$A277,0,('Residual Comparison w_Port_BF'!$BU$6+1),1,1)</f>
        <v>2097.3999999999996</v>
      </c>
      <c r="AJ282" s="17">
        <f t="shared" ca="1" si="74"/>
        <v>-175.59999999999968</v>
      </c>
      <c r="AK282" s="65">
        <f t="shared" ca="1" si="75"/>
        <v>-9.1372671453845186E-2</v>
      </c>
      <c r="AL282" s="59">
        <f ca="1">OFFSET('Summary w_Port_BF'!$A277,0,('Residual Comparison w_Port_BF'!$BU$7+1),1,1)</f>
        <v>2097.3999999999996</v>
      </c>
      <c r="AM282" s="17">
        <f t="shared" ca="1" si="81"/>
        <v>-175.59999999999968</v>
      </c>
      <c r="AN282" s="65">
        <f t="shared" ca="1" si="76"/>
        <v>-9.1372671453845186E-2</v>
      </c>
      <c r="AO282" s="59">
        <f ca="1">OFFSET('Summary w_Port_BF'!$A277,0,('Residual Comparison w_Port_BF'!$BU$8+1),1,1)</f>
        <v>2000.9999999999998</v>
      </c>
      <c r="AP282" s="17">
        <f t="shared" ca="1" si="77"/>
        <v>-79.199999999999818</v>
      </c>
      <c r="AQ282" s="65">
        <f t="shared" ca="1" si="78"/>
        <v>-4.1211364345925601E-2</v>
      </c>
      <c r="AR282" s="59">
        <f ca="1">OFFSET('Summary w_Port_BF'!$A277,0,('Residual Comparison w_Port_BF'!$BU$9+1),1,1)</f>
        <v>2037.6999999999996</v>
      </c>
      <c r="AS282" s="17">
        <f t="shared" ca="1" si="82"/>
        <v>-115.89999999999964</v>
      </c>
      <c r="AT282" s="65">
        <f t="shared" ca="1" si="83"/>
        <v>-6.0308044541575422E-2</v>
      </c>
      <c r="AU282" s="59">
        <f ca="1">OFFSET('Summary w_Port_BF'!$A277,0,('Residual Comparison w_Port_BF'!$BU$10+1),1,1)</f>
        <v>2050.5</v>
      </c>
      <c r="AV282" s="17">
        <f t="shared" ca="1" si="79"/>
        <v>-128.70000000000005</v>
      </c>
      <c r="AW282" s="65">
        <f t="shared" ca="1" si="80"/>
        <v>-6.6968467062129278E-2</v>
      </c>
      <c r="AX282" s="18"/>
      <c r="AY282" s="18"/>
      <c r="AZ282" s="18"/>
      <c r="BA282" s="18"/>
      <c r="BB282" s="18"/>
      <c r="BC282" s="18"/>
      <c r="BD282" s="18"/>
      <c r="BE282" s="18"/>
      <c r="BF282" s="18"/>
      <c r="BG282" s="18"/>
      <c r="BH282" s="18"/>
      <c r="BI282" s="18"/>
      <c r="BJ282" s="18"/>
      <c r="BK282" s="18"/>
      <c r="BL282" s="18"/>
      <c r="BM282" s="18"/>
      <c r="BN282" s="18"/>
      <c r="BO282" s="18"/>
      <c r="BP282" s="18"/>
      <c r="BQ282" s="18"/>
    </row>
    <row r="283" spans="31:69" ht="14.4" thickTop="1" thickBot="1" x14ac:dyDescent="0.3">
      <c r="AE283">
        <f t="shared" ca="1" si="73"/>
        <v>0</v>
      </c>
      <c r="AG283" s="63">
        <f>'Summary w_Port_BF'!A278</f>
        <v>39664</v>
      </c>
      <c r="AH283" s="59">
        <f ca="1">OFFSET('Summary w_Port_BF'!$A278,0,('Residual Comparison w_Port_BF'!$BU$5+1),1,1)</f>
        <v>2029.6999999999998</v>
      </c>
      <c r="AI283" s="59">
        <f ca="1">OFFSET('Summary w_Port_BF'!$A278,0,('Residual Comparison w_Port_BF'!$BU$6+1),1,1)</f>
        <v>2151.3999999999996</v>
      </c>
      <c r="AJ283" s="17">
        <f t="shared" ca="1" si="74"/>
        <v>-121.69999999999982</v>
      </c>
      <c r="AK283" s="65">
        <f t="shared" ca="1" si="75"/>
        <v>-5.9959599940877878E-2</v>
      </c>
      <c r="AL283" s="59">
        <f ca="1">OFFSET('Summary w_Port_BF'!$A278,0,('Residual Comparison w_Port_BF'!$BU$7+1),1,1)</f>
        <v>2151.3999999999996</v>
      </c>
      <c r="AM283" s="17">
        <f t="shared" ca="1" si="81"/>
        <v>-121.69999999999982</v>
      </c>
      <c r="AN283" s="65">
        <f t="shared" ca="1" si="76"/>
        <v>-5.9959599940877878E-2</v>
      </c>
      <c r="AO283" s="59">
        <f ca="1">OFFSET('Summary w_Port_BF'!$A278,0,('Residual Comparison w_Port_BF'!$BU$8+1),1,1)</f>
        <v>2098.3000000000002</v>
      </c>
      <c r="AP283" s="17">
        <f t="shared" ca="1" si="77"/>
        <v>-68.600000000000364</v>
      </c>
      <c r="AQ283" s="65">
        <f t="shared" ca="1" si="78"/>
        <v>-3.379809824111956E-2</v>
      </c>
      <c r="AR283" s="59">
        <f ca="1">OFFSET('Summary w_Port_BF'!$A278,0,('Residual Comparison w_Port_BF'!$BU$9+1),1,1)</f>
        <v>1961.8999999999996</v>
      </c>
      <c r="AS283" s="17">
        <f t="shared" ca="1" si="82"/>
        <v>67.800000000000182</v>
      </c>
      <c r="AT283" s="65">
        <f t="shared" ca="1" si="83"/>
        <v>3.3403951322855688E-2</v>
      </c>
      <c r="AU283" s="59">
        <f ca="1">OFFSET('Summary w_Port_BF'!$A278,0,('Residual Comparison w_Port_BF'!$BU$10+1),1,1)</f>
        <v>2168.3000000000002</v>
      </c>
      <c r="AV283" s="17">
        <f t="shared" ca="1" si="79"/>
        <v>-138.60000000000036</v>
      </c>
      <c r="AW283" s="65">
        <f t="shared" ca="1" si="80"/>
        <v>-6.828595358920056E-2</v>
      </c>
      <c r="AX283" s="18"/>
      <c r="AY283" s="18"/>
      <c r="AZ283" s="18"/>
      <c r="BA283" s="18"/>
      <c r="BB283" s="18"/>
      <c r="BC283" s="18"/>
      <c r="BD283" s="18"/>
      <c r="BE283" s="18"/>
      <c r="BF283" s="18"/>
      <c r="BG283" s="18"/>
      <c r="BH283" s="18"/>
      <c r="BI283" s="18"/>
      <c r="BJ283" s="18"/>
      <c r="BK283" s="18"/>
      <c r="BL283" s="18"/>
      <c r="BM283" s="18"/>
      <c r="BN283" s="18"/>
      <c r="BO283" s="18"/>
      <c r="BP283" s="18"/>
      <c r="BQ283" s="18"/>
    </row>
    <row r="284" spans="31:69" ht="14.4" thickTop="1" thickBot="1" x14ac:dyDescent="0.3">
      <c r="AE284">
        <f t="shared" ca="1" si="73"/>
        <v>0</v>
      </c>
      <c r="AG284" s="63">
        <f>'Summary w_Port_BF'!A279</f>
        <v>39665</v>
      </c>
      <c r="AH284" s="59">
        <f ca="1">OFFSET('Summary w_Port_BF'!$A279,0,('Residual Comparison w_Port_BF'!$BU$5+1),1,1)</f>
        <v>2028.9</v>
      </c>
      <c r="AI284" s="59">
        <f ca="1">OFFSET('Summary w_Port_BF'!$A279,0,('Residual Comparison w_Port_BF'!$BU$6+1),1,1)</f>
        <v>2176.6999999999994</v>
      </c>
      <c r="AJ284" s="17">
        <f t="shared" ca="1" si="74"/>
        <v>-147.79999999999927</v>
      </c>
      <c r="AK284" s="65">
        <f t="shared" ca="1" si="75"/>
        <v>-7.2847355709990277E-2</v>
      </c>
      <c r="AL284" s="59">
        <f ca="1">OFFSET('Summary w_Port_BF'!$A279,0,('Residual Comparison w_Port_BF'!$BU$7+1),1,1)</f>
        <v>2176.6999999999994</v>
      </c>
      <c r="AM284" s="17">
        <f t="shared" ca="1" si="81"/>
        <v>-147.79999999999927</v>
      </c>
      <c r="AN284" s="65">
        <f t="shared" ca="1" si="76"/>
        <v>-7.2847355709990277E-2</v>
      </c>
      <c r="AO284" s="59">
        <f ca="1">OFFSET('Summary w_Port_BF'!$A279,0,('Residual Comparison w_Port_BF'!$BU$8+1),1,1)</f>
        <v>2015.6000000000001</v>
      </c>
      <c r="AP284" s="17">
        <f t="shared" ca="1" si="77"/>
        <v>13.299999999999955</v>
      </c>
      <c r="AQ284" s="65">
        <f t="shared" ca="1" si="78"/>
        <v>6.5552762580708534E-3</v>
      </c>
      <c r="AR284" s="59">
        <f ca="1">OFFSET('Summary w_Port_BF'!$A279,0,('Residual Comparison w_Port_BF'!$BU$9+1),1,1)</f>
        <v>1919.8999999999999</v>
      </c>
      <c r="AS284" s="17">
        <f t="shared" ca="1" si="82"/>
        <v>109.00000000000023</v>
      </c>
      <c r="AT284" s="65">
        <f t="shared" ca="1" si="83"/>
        <v>5.3723692641332851E-2</v>
      </c>
      <c r="AU284" s="59">
        <f ca="1">OFFSET('Summary w_Port_BF'!$A279,0,('Residual Comparison w_Port_BF'!$BU$10+1),1,1)</f>
        <v>2091.4</v>
      </c>
      <c r="AV284" s="17">
        <f t="shared" ca="1" si="79"/>
        <v>-62.5</v>
      </c>
      <c r="AW284" s="65">
        <f t="shared" ca="1" si="80"/>
        <v>-3.0804869633791709E-2</v>
      </c>
      <c r="AX284" s="18"/>
      <c r="AY284" s="18"/>
      <c r="AZ284" s="18"/>
      <c r="BA284" s="18"/>
      <c r="BB284" s="18"/>
      <c r="BC284" s="18"/>
      <c r="BD284" s="18"/>
      <c r="BE284" s="18"/>
      <c r="BF284" s="18"/>
      <c r="BG284" s="18"/>
      <c r="BH284" s="18"/>
      <c r="BI284" s="18"/>
      <c r="BJ284" s="18"/>
      <c r="BK284" s="18"/>
      <c r="BL284" s="18"/>
      <c r="BM284" s="18"/>
      <c r="BN284" s="18"/>
      <c r="BO284" s="18"/>
      <c r="BP284" s="18"/>
      <c r="BQ284" s="18"/>
    </row>
    <row r="285" spans="31:69" ht="14.4" thickTop="1" thickBot="1" x14ac:dyDescent="0.3">
      <c r="AE285">
        <f t="shared" ca="1" si="73"/>
        <v>0</v>
      </c>
      <c r="AG285" s="63">
        <f>'Summary w_Port_BF'!A280</f>
        <v>39666</v>
      </c>
      <c r="AH285" s="59">
        <f ca="1">OFFSET('Summary w_Port_BF'!$A280,0,('Residual Comparison w_Port_BF'!$BU$5+1),1,1)</f>
        <v>1956.8</v>
      </c>
      <c r="AI285" s="59">
        <f ca="1">OFFSET('Summary w_Port_BF'!$A280,0,('Residual Comparison w_Port_BF'!$BU$6+1),1,1)</f>
        <v>2238.6999999999998</v>
      </c>
      <c r="AJ285" s="17">
        <f t="shared" ca="1" si="74"/>
        <v>-281.89999999999986</v>
      </c>
      <c r="AK285" s="65">
        <f t="shared" ca="1" si="75"/>
        <v>-0.14406173344235479</v>
      </c>
      <c r="AL285" s="59">
        <f ca="1">OFFSET('Summary w_Port_BF'!$A280,0,('Residual Comparison w_Port_BF'!$BU$7+1),1,1)</f>
        <v>2238.6999999999998</v>
      </c>
      <c r="AM285" s="17">
        <f t="shared" ca="1" si="81"/>
        <v>-281.89999999999986</v>
      </c>
      <c r="AN285" s="65">
        <f t="shared" ca="1" si="76"/>
        <v>-0.14406173344235479</v>
      </c>
      <c r="AO285" s="59">
        <f ca="1">OFFSET('Summary w_Port_BF'!$A280,0,('Residual Comparison w_Port_BF'!$BU$8+1),1,1)</f>
        <v>2056.9</v>
      </c>
      <c r="AP285" s="17">
        <f t="shared" ca="1" si="77"/>
        <v>-100.10000000000014</v>
      </c>
      <c r="AQ285" s="65">
        <f t="shared" ca="1" si="78"/>
        <v>-5.1154946852003343E-2</v>
      </c>
      <c r="AR285" s="59">
        <f ca="1">OFFSET('Summary w_Port_BF'!$A280,0,('Residual Comparison w_Port_BF'!$BU$9+1),1,1)</f>
        <v>2061.3000000000002</v>
      </c>
      <c r="AS285" s="17">
        <f t="shared" ca="1" si="82"/>
        <v>-104.50000000000023</v>
      </c>
      <c r="AT285" s="65">
        <f t="shared" ca="1" si="83"/>
        <v>-5.3403515944399134E-2</v>
      </c>
      <c r="AU285" s="59">
        <f ca="1">OFFSET('Summary w_Port_BF'!$A280,0,('Residual Comparison w_Port_BF'!$BU$10+1),1,1)</f>
        <v>2158.4</v>
      </c>
      <c r="AV285" s="17">
        <f t="shared" ca="1" si="79"/>
        <v>-201.60000000000014</v>
      </c>
      <c r="AW285" s="65">
        <f t="shared" ca="1" si="80"/>
        <v>-0.10302534750613253</v>
      </c>
      <c r="AX285" s="18"/>
      <c r="AY285" s="18"/>
      <c r="AZ285" s="18"/>
      <c r="BA285" s="18"/>
      <c r="BB285" s="18"/>
      <c r="BC285" s="18"/>
      <c r="BD285" s="18"/>
      <c r="BE285" s="18"/>
      <c r="BF285" s="18"/>
      <c r="BG285" s="18"/>
      <c r="BH285" s="18"/>
      <c r="BI285" s="18"/>
      <c r="BJ285" s="18"/>
      <c r="BK285" s="18"/>
      <c r="BL285" s="18"/>
      <c r="BM285" s="18"/>
      <c r="BN285" s="18"/>
      <c r="BO285" s="18"/>
      <c r="BP285" s="18"/>
      <c r="BQ285" s="18"/>
    </row>
    <row r="286" spans="31:69" ht="14.4" thickTop="1" thickBot="1" x14ac:dyDescent="0.3">
      <c r="AE286">
        <f t="shared" ca="1" si="73"/>
        <v>0</v>
      </c>
      <c r="AG286" s="63">
        <f>'Summary w_Port_BF'!A281</f>
        <v>39667</v>
      </c>
      <c r="AH286" s="59">
        <f ca="1">OFFSET('Summary w_Port_BF'!$A281,0,('Residual Comparison w_Port_BF'!$BU$5+1),1,1)</f>
        <v>1948</v>
      </c>
      <c r="AI286" s="59">
        <f ca="1">OFFSET('Summary w_Port_BF'!$A281,0,('Residual Comparison w_Port_BF'!$BU$6+1),1,1)</f>
        <v>2042.8</v>
      </c>
      <c r="AJ286" s="17">
        <f t="shared" ca="1" si="74"/>
        <v>-94.799999999999955</v>
      </c>
      <c r="AK286" s="65">
        <f t="shared" ca="1" si="75"/>
        <v>-4.8665297741273074E-2</v>
      </c>
      <c r="AL286" s="59">
        <f ca="1">OFFSET('Summary w_Port_BF'!$A281,0,('Residual Comparison w_Port_BF'!$BU$7+1),1,1)</f>
        <v>2042.8</v>
      </c>
      <c r="AM286" s="17">
        <f t="shared" ca="1" si="81"/>
        <v>-94.799999999999955</v>
      </c>
      <c r="AN286" s="65">
        <f t="shared" ca="1" si="76"/>
        <v>-4.8665297741273074E-2</v>
      </c>
      <c r="AO286" s="59">
        <f ca="1">OFFSET('Summary w_Port_BF'!$A281,0,('Residual Comparison w_Port_BF'!$BU$8+1),1,1)</f>
        <v>2057.9999999999995</v>
      </c>
      <c r="AP286" s="17">
        <f t="shared" ca="1" si="77"/>
        <v>-109.99999999999955</v>
      </c>
      <c r="AQ286" s="65">
        <f t="shared" ca="1" si="78"/>
        <v>-5.6468172484599358E-2</v>
      </c>
      <c r="AR286" s="59">
        <f ca="1">OFFSET('Summary w_Port_BF'!$A281,0,('Residual Comparison w_Port_BF'!$BU$9+1),1,1)</f>
        <v>2254.1999999999998</v>
      </c>
      <c r="AS286" s="17">
        <f t="shared" ca="1" si="82"/>
        <v>-306.19999999999982</v>
      </c>
      <c r="AT286" s="65">
        <f t="shared" ca="1" si="83"/>
        <v>-0.15718685831622167</v>
      </c>
      <c r="AU286" s="59">
        <f ca="1">OFFSET('Summary w_Port_BF'!$A281,0,('Residual Comparison w_Port_BF'!$BU$10+1),1,1)</f>
        <v>2010.2</v>
      </c>
      <c r="AV286" s="17">
        <f t="shared" ca="1" si="79"/>
        <v>-62.200000000000045</v>
      </c>
      <c r="AW286" s="65">
        <f t="shared" ca="1" si="80"/>
        <v>-3.1930184804928152E-2</v>
      </c>
      <c r="AX286" s="18"/>
      <c r="AY286" s="18"/>
      <c r="AZ286" s="18"/>
      <c r="BA286" s="18"/>
      <c r="BB286" s="18"/>
      <c r="BC286" s="18"/>
      <c r="BD286" s="18"/>
      <c r="BE286" s="18"/>
      <c r="BF286" s="18"/>
      <c r="BG286" s="18"/>
      <c r="BH286" s="18"/>
      <c r="BI286" s="18"/>
      <c r="BJ286" s="18"/>
      <c r="BK286" s="18"/>
      <c r="BL286" s="18"/>
      <c r="BM286" s="18"/>
      <c r="BN286" s="18"/>
      <c r="BO286" s="18"/>
      <c r="BP286" s="18"/>
      <c r="BQ286" s="18"/>
    </row>
    <row r="287" spans="31:69" ht="14.4" thickTop="1" thickBot="1" x14ac:dyDescent="0.3">
      <c r="AE287">
        <f t="shared" ca="1" si="73"/>
        <v>0</v>
      </c>
      <c r="AG287" s="63">
        <f>'Summary w_Port_BF'!A282</f>
        <v>39668</v>
      </c>
      <c r="AH287" s="59">
        <f ca="1">OFFSET('Summary w_Port_BF'!$A282,0,('Residual Comparison w_Port_BF'!$BU$5+1),1,1)</f>
        <v>1938.3</v>
      </c>
      <c r="AI287" s="59">
        <f ca="1">OFFSET('Summary w_Port_BF'!$A282,0,('Residual Comparison w_Port_BF'!$BU$6+1),1,1)</f>
        <v>1881.5000000000002</v>
      </c>
      <c r="AJ287" s="17">
        <f t="shared" ca="1" si="74"/>
        <v>56.799999999999727</v>
      </c>
      <c r="AK287" s="65">
        <f t="shared" ca="1" si="75"/>
        <v>2.9304029304029165E-2</v>
      </c>
      <c r="AL287" s="59">
        <f ca="1">OFFSET('Summary w_Port_BF'!$A282,0,('Residual Comparison w_Port_BF'!$BU$7+1),1,1)</f>
        <v>1881.5000000000002</v>
      </c>
      <c r="AM287" s="17">
        <f t="shared" ca="1" si="81"/>
        <v>56.799999999999727</v>
      </c>
      <c r="AN287" s="65">
        <f t="shared" ca="1" si="76"/>
        <v>2.9304029304029165E-2</v>
      </c>
      <c r="AO287" s="59">
        <f ca="1">OFFSET('Summary w_Port_BF'!$A282,0,('Residual Comparison w_Port_BF'!$BU$8+1),1,1)</f>
        <v>2311.6</v>
      </c>
      <c r="AP287" s="17">
        <f t="shared" ca="1" si="77"/>
        <v>-373.29999999999995</v>
      </c>
      <c r="AQ287" s="65">
        <f t="shared" ca="1" si="78"/>
        <v>-0.19259144611257287</v>
      </c>
      <c r="AR287" s="59">
        <f ca="1">OFFSET('Summary w_Port_BF'!$A282,0,('Residual Comparison w_Port_BF'!$BU$9+1),1,1)</f>
        <v>2577.4999999999995</v>
      </c>
      <c r="AS287" s="17">
        <f t="shared" ca="1" si="82"/>
        <v>-639.19999999999959</v>
      </c>
      <c r="AT287" s="65">
        <f t="shared" ca="1" si="83"/>
        <v>-0.32977351287210421</v>
      </c>
      <c r="AU287" s="59">
        <f ca="1">OFFSET('Summary w_Port_BF'!$A282,0,('Residual Comparison w_Port_BF'!$BU$10+1),1,1)</f>
        <v>1885.5</v>
      </c>
      <c r="AV287" s="17">
        <f t="shared" ca="1" si="79"/>
        <v>52.799999999999955</v>
      </c>
      <c r="AW287" s="65">
        <f t="shared" ca="1" si="80"/>
        <v>2.724036526853426E-2</v>
      </c>
      <c r="AX287" s="18"/>
      <c r="AY287" s="18"/>
      <c r="AZ287" s="18"/>
      <c r="BA287" s="18"/>
      <c r="BB287" s="18"/>
      <c r="BC287" s="18"/>
      <c r="BD287" s="18"/>
      <c r="BE287" s="18"/>
      <c r="BF287" s="18"/>
      <c r="BG287" s="18"/>
      <c r="BH287" s="18"/>
      <c r="BI287" s="18"/>
      <c r="BJ287" s="18"/>
      <c r="BK287" s="18"/>
      <c r="BL287" s="18"/>
      <c r="BM287" s="18"/>
      <c r="BN287" s="18"/>
      <c r="BO287" s="18"/>
      <c r="BP287" s="18"/>
      <c r="BQ287" s="18"/>
    </row>
    <row r="288" spans="31:69" ht="14.4" thickTop="1" thickBot="1" x14ac:dyDescent="0.3">
      <c r="AE288">
        <f t="shared" ca="1" si="73"/>
        <v>0</v>
      </c>
      <c r="AG288" s="63">
        <f>'Summary w_Port_BF'!A283</f>
        <v>39669</v>
      </c>
      <c r="AH288" s="59">
        <f ca="1">OFFSET('Summary w_Port_BF'!$A283,0,('Residual Comparison w_Port_BF'!$BU$5+1),1,1)</f>
        <v>1887.6</v>
      </c>
      <c r="AI288" s="59">
        <f ca="1">OFFSET('Summary w_Port_BF'!$A283,0,('Residual Comparison w_Port_BF'!$BU$6+1),1,1)</f>
        <v>1886.2999999999997</v>
      </c>
      <c r="AJ288" s="17">
        <f t="shared" ca="1" si="74"/>
        <v>1.3000000000001819</v>
      </c>
      <c r="AK288" s="65">
        <f t="shared" ca="1" si="75"/>
        <v>6.8870523415987602E-4</v>
      </c>
      <c r="AL288" s="59">
        <f ca="1">OFFSET('Summary w_Port_BF'!$A283,0,('Residual Comparison w_Port_BF'!$BU$7+1),1,1)</f>
        <v>1886.2999999999997</v>
      </c>
      <c r="AM288" s="17">
        <f t="shared" ca="1" si="81"/>
        <v>1.3000000000001819</v>
      </c>
      <c r="AN288" s="65">
        <f t="shared" ca="1" si="76"/>
        <v>6.8870523415987602E-4</v>
      </c>
      <c r="AO288" s="59">
        <f ca="1">OFFSET('Summary w_Port_BF'!$A283,0,('Residual Comparison w_Port_BF'!$BU$8+1),1,1)</f>
        <v>2350.4</v>
      </c>
      <c r="AP288" s="17">
        <f t="shared" ca="1" si="77"/>
        <v>-462.80000000000018</v>
      </c>
      <c r="AQ288" s="65">
        <f t="shared" ca="1" si="78"/>
        <v>-0.24517906336088166</v>
      </c>
      <c r="AR288" s="59">
        <f ca="1">OFFSET('Summary w_Port_BF'!$A283,0,('Residual Comparison w_Port_BF'!$BU$9+1),1,1)</f>
        <v>2465.5</v>
      </c>
      <c r="AS288" s="17">
        <f t="shared" ca="1" si="82"/>
        <v>-577.90000000000009</v>
      </c>
      <c r="AT288" s="65">
        <f t="shared" ca="1" si="83"/>
        <v>-0.30615596524687438</v>
      </c>
      <c r="AU288" s="59">
        <f ca="1">OFFSET('Summary w_Port_BF'!$A283,0,('Residual Comparison w_Port_BF'!$BU$10+1),1,1)</f>
        <v>1935.9</v>
      </c>
      <c r="AV288" s="17">
        <f t="shared" ca="1" si="79"/>
        <v>-48.300000000000182</v>
      </c>
      <c r="AW288" s="65">
        <f t="shared" ca="1" si="80"/>
        <v>-2.5588048315321139E-2</v>
      </c>
      <c r="AX288" s="18"/>
      <c r="AY288" s="18"/>
      <c r="AZ288" s="18"/>
      <c r="BA288" s="18"/>
      <c r="BB288" s="18"/>
      <c r="BC288" s="18"/>
      <c r="BD288" s="18"/>
      <c r="BE288" s="18"/>
      <c r="BF288" s="18"/>
      <c r="BG288" s="18"/>
      <c r="BH288" s="18"/>
      <c r="BI288" s="18"/>
      <c r="BJ288" s="18"/>
      <c r="BK288" s="18"/>
      <c r="BL288" s="18"/>
      <c r="BM288" s="18"/>
      <c r="BN288" s="18"/>
      <c r="BO288" s="18"/>
      <c r="BP288" s="18"/>
      <c r="BQ288" s="18"/>
    </row>
    <row r="289" spans="31:69" ht="14.4" thickTop="1" thickBot="1" x14ac:dyDescent="0.3">
      <c r="AE289">
        <f t="shared" ca="1" si="73"/>
        <v>0</v>
      </c>
      <c r="AG289" s="63">
        <f>'Summary w_Port_BF'!A284</f>
        <v>39670</v>
      </c>
      <c r="AH289" s="59">
        <f ca="1">OFFSET('Summary w_Port_BF'!$A284,0,('Residual Comparison w_Port_BF'!$BU$5+1),1,1)</f>
        <v>1946</v>
      </c>
      <c r="AI289" s="59">
        <f ca="1">OFFSET('Summary w_Port_BF'!$A284,0,('Residual Comparison w_Port_BF'!$BU$6+1),1,1)</f>
        <v>1868.8</v>
      </c>
      <c r="AJ289" s="17">
        <f t="shared" ca="1" si="74"/>
        <v>77.200000000000045</v>
      </c>
      <c r="AK289" s="65">
        <f t="shared" ca="1" si="75"/>
        <v>3.9671120246659836E-2</v>
      </c>
      <c r="AL289" s="59">
        <f ca="1">OFFSET('Summary w_Port_BF'!$A284,0,('Residual Comparison w_Port_BF'!$BU$7+1),1,1)</f>
        <v>1868.8</v>
      </c>
      <c r="AM289" s="17">
        <f t="shared" ca="1" si="81"/>
        <v>77.200000000000045</v>
      </c>
      <c r="AN289" s="65">
        <f t="shared" ca="1" si="76"/>
        <v>3.9671120246659836E-2</v>
      </c>
      <c r="AO289" s="59">
        <f ca="1">OFFSET('Summary w_Port_BF'!$A284,0,('Residual Comparison w_Port_BF'!$BU$8+1),1,1)</f>
        <v>2358.1999999999998</v>
      </c>
      <c r="AP289" s="17">
        <f t="shared" ca="1" si="77"/>
        <v>-412.19999999999982</v>
      </c>
      <c r="AQ289" s="65">
        <f t="shared" ca="1" si="78"/>
        <v>-0.21181911613566282</v>
      </c>
      <c r="AR289" s="59">
        <f ca="1">OFFSET('Summary w_Port_BF'!$A284,0,('Residual Comparison w_Port_BF'!$BU$9+1),1,1)</f>
        <v>2252.5</v>
      </c>
      <c r="AS289" s="17">
        <f t="shared" ca="1" si="82"/>
        <v>-306.5</v>
      </c>
      <c r="AT289" s="65">
        <f t="shared" ca="1" si="83"/>
        <v>-0.15750256937307297</v>
      </c>
      <c r="AU289" s="59">
        <f ca="1">OFFSET('Summary w_Port_BF'!$A284,0,('Residual Comparison w_Port_BF'!$BU$10+1),1,1)</f>
        <v>1946.9</v>
      </c>
      <c r="AV289" s="17">
        <f t="shared" ca="1" si="79"/>
        <v>-0.90000000000009095</v>
      </c>
      <c r="AW289" s="65">
        <f t="shared" ca="1" si="80"/>
        <v>-4.6248715313468189E-4</v>
      </c>
      <c r="AX289" s="18"/>
      <c r="AY289" s="18"/>
      <c r="AZ289" s="18"/>
      <c r="BA289" s="18"/>
      <c r="BB289" s="18"/>
      <c r="BC289" s="18"/>
      <c r="BD289" s="18"/>
      <c r="BE289" s="18"/>
      <c r="BF289" s="18"/>
      <c r="BG289" s="18"/>
      <c r="BH289" s="18"/>
      <c r="BI289" s="18"/>
      <c r="BJ289" s="18"/>
      <c r="BK289" s="18"/>
      <c r="BL289" s="18"/>
      <c r="BM289" s="18"/>
      <c r="BN289" s="18"/>
      <c r="BO289" s="18"/>
      <c r="BP289" s="18"/>
      <c r="BQ289" s="18"/>
    </row>
    <row r="290" spans="31:69" ht="14.4" thickTop="1" thickBot="1" x14ac:dyDescent="0.3">
      <c r="AE290">
        <f t="shared" ca="1" si="73"/>
        <v>0</v>
      </c>
      <c r="AG290" s="63">
        <f>'Summary w_Port_BF'!A285</f>
        <v>39671</v>
      </c>
      <c r="AH290" s="59">
        <f ca="1">OFFSET('Summary w_Port_BF'!$A285,0,('Residual Comparison w_Port_BF'!$BU$5+1),1,1)</f>
        <v>1931.3</v>
      </c>
      <c r="AI290" s="59">
        <f ca="1">OFFSET('Summary w_Port_BF'!$A285,0,('Residual Comparison w_Port_BF'!$BU$6+1),1,1)</f>
        <v>1973.0000000000002</v>
      </c>
      <c r="AJ290" s="17">
        <f t="shared" ca="1" si="74"/>
        <v>-41.700000000000273</v>
      </c>
      <c r="AK290" s="65">
        <f t="shared" ca="1" si="75"/>
        <v>-2.159167400196773E-2</v>
      </c>
      <c r="AL290" s="59">
        <f ca="1">OFFSET('Summary w_Port_BF'!$A285,0,('Residual Comparison w_Port_BF'!$BU$7+1),1,1)</f>
        <v>1973.0000000000002</v>
      </c>
      <c r="AM290" s="17">
        <f t="shared" ca="1" si="81"/>
        <v>-41.700000000000273</v>
      </c>
      <c r="AN290" s="65">
        <f t="shared" ca="1" si="76"/>
        <v>-2.159167400196773E-2</v>
      </c>
      <c r="AO290" s="59">
        <f ca="1">OFFSET('Summary w_Port_BF'!$A285,0,('Residual Comparison w_Port_BF'!$BU$8+1),1,1)</f>
        <v>2434.6999999999998</v>
      </c>
      <c r="AP290" s="17">
        <f t="shared" ca="1" si="77"/>
        <v>-503.39999999999986</v>
      </c>
      <c r="AQ290" s="65">
        <f t="shared" ca="1" si="78"/>
        <v>-0.26065344586547917</v>
      </c>
      <c r="AR290" s="59">
        <f ca="1">OFFSET('Summary w_Port_BF'!$A285,0,('Residual Comparison w_Port_BF'!$BU$9+1),1,1)</f>
        <v>2231</v>
      </c>
      <c r="AS290" s="17">
        <f t="shared" ca="1" si="82"/>
        <v>-299.70000000000005</v>
      </c>
      <c r="AT290" s="65">
        <f t="shared" ca="1" si="83"/>
        <v>-0.15518044840263037</v>
      </c>
      <c r="AU290" s="59">
        <f ca="1">OFFSET('Summary w_Port_BF'!$A285,0,('Residual Comparison w_Port_BF'!$BU$10+1),1,1)</f>
        <v>1978.8</v>
      </c>
      <c r="AV290" s="17">
        <f t="shared" ca="1" si="79"/>
        <v>-47.5</v>
      </c>
      <c r="AW290" s="65">
        <f t="shared" ca="1" si="80"/>
        <v>-2.4594832496246052E-2</v>
      </c>
      <c r="AX290" s="18"/>
      <c r="AY290" s="18"/>
      <c r="AZ290" s="18"/>
      <c r="BA290" s="18"/>
      <c r="BB290" s="18"/>
      <c r="BC290" s="18"/>
      <c r="BD290" s="18"/>
      <c r="BE290" s="18"/>
      <c r="BF290" s="18"/>
      <c r="BG290" s="18"/>
      <c r="BH290" s="18"/>
      <c r="BI290" s="18"/>
      <c r="BJ290" s="18"/>
      <c r="BK290" s="18"/>
      <c r="BL290" s="18"/>
      <c r="BM290" s="18"/>
      <c r="BN290" s="18"/>
      <c r="BO290" s="18"/>
      <c r="BP290" s="18"/>
      <c r="BQ290" s="18"/>
    </row>
    <row r="291" spans="31:69" ht="14.4" thickTop="1" thickBot="1" x14ac:dyDescent="0.3">
      <c r="AE291">
        <f t="shared" ca="1" si="73"/>
        <v>0</v>
      </c>
      <c r="AG291" s="63">
        <f>'Summary w_Port_BF'!A286</f>
        <v>39672</v>
      </c>
      <c r="AH291" s="59">
        <f ca="1">OFFSET('Summary w_Port_BF'!$A286,0,('Residual Comparison w_Port_BF'!$BU$5+1),1,1)</f>
        <v>2015</v>
      </c>
      <c r="AI291" s="59">
        <f ca="1">OFFSET('Summary w_Port_BF'!$A286,0,('Residual Comparison w_Port_BF'!$BU$6+1),1,1)</f>
        <v>2029.7</v>
      </c>
      <c r="AJ291" s="17">
        <f t="shared" ca="1" si="74"/>
        <v>-14.700000000000045</v>
      </c>
      <c r="AK291" s="65">
        <f t="shared" ca="1" si="75"/>
        <v>-7.2952853598015118E-3</v>
      </c>
      <c r="AL291" s="59">
        <f ca="1">OFFSET('Summary w_Port_BF'!$A286,0,('Residual Comparison w_Port_BF'!$BU$7+1),1,1)</f>
        <v>2029.7</v>
      </c>
      <c r="AM291" s="17">
        <f t="shared" ca="1" si="81"/>
        <v>-14.700000000000045</v>
      </c>
      <c r="AN291" s="65">
        <f t="shared" ca="1" si="76"/>
        <v>-7.2952853598015118E-3</v>
      </c>
      <c r="AO291" s="59">
        <f ca="1">OFFSET('Summary w_Port_BF'!$A286,0,('Residual Comparison w_Port_BF'!$BU$8+1),1,1)</f>
        <v>2458.2000000000003</v>
      </c>
      <c r="AP291" s="17">
        <f t="shared" ca="1" si="77"/>
        <v>-443.20000000000027</v>
      </c>
      <c r="AQ291" s="65">
        <f t="shared" ca="1" si="78"/>
        <v>-0.21995037220843686</v>
      </c>
      <c r="AR291" s="59">
        <f ca="1">OFFSET('Summary w_Port_BF'!$A286,0,('Residual Comparison w_Port_BF'!$BU$9+1),1,1)</f>
        <v>2266.9</v>
      </c>
      <c r="AS291" s="17">
        <f t="shared" ca="1" si="82"/>
        <v>-251.90000000000009</v>
      </c>
      <c r="AT291" s="65">
        <f t="shared" ca="1" si="83"/>
        <v>-0.12501240694789087</v>
      </c>
      <c r="AU291" s="59">
        <f ca="1">OFFSET('Summary w_Port_BF'!$A286,0,('Residual Comparison w_Port_BF'!$BU$10+1),1,1)</f>
        <v>2000</v>
      </c>
      <c r="AV291" s="17">
        <f t="shared" ca="1" si="79"/>
        <v>15</v>
      </c>
      <c r="AW291" s="65">
        <f t="shared" ca="1" si="80"/>
        <v>7.4441687344913151E-3</v>
      </c>
      <c r="AX291" s="18"/>
      <c r="AY291" s="18"/>
      <c r="AZ291" s="18"/>
      <c r="BA291" s="18"/>
      <c r="BB291" s="18"/>
      <c r="BC291" s="18"/>
      <c r="BD291" s="18"/>
      <c r="BE291" s="18"/>
      <c r="BF291" s="18"/>
      <c r="BG291" s="18"/>
      <c r="BH291" s="18"/>
      <c r="BI291" s="18"/>
      <c r="BJ291" s="18"/>
      <c r="BK291" s="18"/>
      <c r="BL291" s="18"/>
      <c r="BM291" s="18"/>
      <c r="BN291" s="18"/>
      <c r="BO291" s="18"/>
      <c r="BP291" s="18"/>
      <c r="BQ291" s="18"/>
    </row>
    <row r="292" spans="31:69" ht="14.4" thickTop="1" thickBot="1" x14ac:dyDescent="0.3">
      <c r="AE292">
        <f t="shared" ca="1" si="73"/>
        <v>0</v>
      </c>
      <c r="AG292" s="63">
        <f>'Summary w_Port_BF'!A287</f>
        <v>39673</v>
      </c>
      <c r="AH292" s="59">
        <f ca="1">OFFSET('Summary w_Port_BF'!$A287,0,('Residual Comparison w_Port_BF'!$BU$5+1),1,1)</f>
        <v>2064.5</v>
      </c>
      <c r="AI292" s="59">
        <f ca="1">OFFSET('Summary w_Port_BF'!$A287,0,('Residual Comparison w_Port_BF'!$BU$6+1),1,1)</f>
        <v>2004.0000000000005</v>
      </c>
      <c r="AJ292" s="17">
        <f t="shared" ca="1" si="74"/>
        <v>60.499999999999545</v>
      </c>
      <c r="AK292" s="65">
        <f t="shared" ca="1" si="75"/>
        <v>2.9304916444659504E-2</v>
      </c>
      <c r="AL292" s="59">
        <f ca="1">OFFSET('Summary w_Port_BF'!$A287,0,('Residual Comparison w_Port_BF'!$BU$7+1),1,1)</f>
        <v>2004.0000000000005</v>
      </c>
      <c r="AM292" s="17">
        <f t="shared" ca="1" si="81"/>
        <v>60.499999999999545</v>
      </c>
      <c r="AN292" s="65">
        <f t="shared" ca="1" si="76"/>
        <v>2.9304916444659504E-2</v>
      </c>
      <c r="AO292" s="59">
        <f ca="1">OFFSET('Summary w_Port_BF'!$A287,0,('Residual Comparison w_Port_BF'!$BU$8+1),1,1)</f>
        <v>2444</v>
      </c>
      <c r="AP292" s="17">
        <f t="shared" ca="1" si="77"/>
        <v>-379.5</v>
      </c>
      <c r="AQ292" s="65">
        <f t="shared" ca="1" si="78"/>
        <v>-0.18382174860741099</v>
      </c>
      <c r="AR292" s="59">
        <f ca="1">OFFSET('Summary w_Port_BF'!$A287,0,('Residual Comparison w_Port_BF'!$BU$9+1),1,1)</f>
        <v>2286.8000000000002</v>
      </c>
      <c r="AS292" s="17">
        <f t="shared" ca="1" si="82"/>
        <v>-222.30000000000018</v>
      </c>
      <c r="AT292" s="65">
        <f t="shared" ca="1" si="83"/>
        <v>-0.10767740372971672</v>
      </c>
      <c r="AU292" s="59">
        <f ca="1">OFFSET('Summary w_Port_BF'!$A287,0,('Residual Comparison w_Port_BF'!$BU$10+1),1,1)</f>
        <v>2030.5</v>
      </c>
      <c r="AV292" s="17">
        <f t="shared" ca="1" si="79"/>
        <v>34</v>
      </c>
      <c r="AW292" s="65">
        <f t="shared" ca="1" si="80"/>
        <v>1.6468878663114556E-2</v>
      </c>
      <c r="AX292" s="18"/>
      <c r="AY292" s="18"/>
      <c r="AZ292" s="18"/>
      <c r="BA292" s="18"/>
      <c r="BB292" s="18"/>
      <c r="BC292" s="18"/>
      <c r="BD292" s="18"/>
      <c r="BE292" s="18"/>
      <c r="BF292" s="18"/>
      <c r="BG292" s="18"/>
      <c r="BH292" s="18"/>
      <c r="BI292" s="18"/>
      <c r="BJ292" s="18"/>
      <c r="BK292" s="18"/>
      <c r="BL292" s="18"/>
      <c r="BM292" s="18"/>
      <c r="BN292" s="18"/>
      <c r="BO292" s="18"/>
      <c r="BP292" s="18"/>
      <c r="BQ292" s="18"/>
    </row>
    <row r="293" spans="31:69" ht="14.4" thickTop="1" thickBot="1" x14ac:dyDescent="0.3">
      <c r="AE293">
        <f t="shared" ca="1" si="73"/>
        <v>0</v>
      </c>
      <c r="AG293" s="63">
        <f>'Summary w_Port_BF'!A288</f>
        <v>39674</v>
      </c>
      <c r="AH293" s="59">
        <f ca="1">OFFSET('Summary w_Port_BF'!$A288,0,('Residual Comparison w_Port_BF'!$BU$5+1),1,1)</f>
        <v>2086</v>
      </c>
      <c r="AI293" s="59">
        <f ca="1">OFFSET('Summary w_Port_BF'!$A288,0,('Residual Comparison w_Port_BF'!$BU$6+1),1,1)</f>
        <v>2103.2999999999997</v>
      </c>
      <c r="AJ293" s="17">
        <f t="shared" ca="1" si="74"/>
        <v>-17.299999999999727</v>
      </c>
      <c r="AK293" s="65">
        <f t="shared" ca="1" si="75"/>
        <v>-8.2933844678809814E-3</v>
      </c>
      <c r="AL293" s="59">
        <f ca="1">OFFSET('Summary w_Port_BF'!$A288,0,('Residual Comparison w_Port_BF'!$BU$7+1),1,1)</f>
        <v>2103.2999999999997</v>
      </c>
      <c r="AM293" s="17">
        <f t="shared" ca="1" si="81"/>
        <v>-17.299999999999727</v>
      </c>
      <c r="AN293" s="65">
        <f t="shared" ca="1" si="76"/>
        <v>-8.2933844678809814E-3</v>
      </c>
      <c r="AO293" s="59">
        <f ca="1">OFFSET('Summary w_Port_BF'!$A288,0,('Residual Comparison w_Port_BF'!$BU$8+1),1,1)</f>
        <v>2279.2000000000003</v>
      </c>
      <c r="AP293" s="17">
        <f t="shared" ca="1" si="77"/>
        <v>-193.20000000000027</v>
      </c>
      <c r="AQ293" s="65">
        <f t="shared" ca="1" si="78"/>
        <v>-9.2617449664429655E-2</v>
      </c>
      <c r="AR293" s="59">
        <f ca="1">OFFSET('Summary w_Port_BF'!$A288,0,('Residual Comparison w_Port_BF'!$BU$9+1),1,1)</f>
        <v>2290.4999999999995</v>
      </c>
      <c r="AS293" s="17">
        <f t="shared" ca="1" si="82"/>
        <v>-204.49999999999955</v>
      </c>
      <c r="AT293" s="65">
        <f t="shared" ca="1" si="83"/>
        <v>-9.8034515819750506E-2</v>
      </c>
      <c r="AU293" s="59">
        <f ca="1">OFFSET('Summary w_Port_BF'!$A288,0,('Residual Comparison w_Port_BF'!$BU$10+1),1,1)</f>
        <v>2220.9</v>
      </c>
      <c r="AV293" s="17">
        <f t="shared" ca="1" si="79"/>
        <v>-134.90000000000009</v>
      </c>
      <c r="AW293" s="65">
        <f t="shared" ca="1" si="80"/>
        <v>-6.4669223394055647E-2</v>
      </c>
      <c r="AX293" s="18"/>
      <c r="AY293" s="18"/>
      <c r="AZ293" s="18"/>
      <c r="BA293" s="18"/>
      <c r="BB293" s="18"/>
      <c r="BC293" s="18"/>
      <c r="BD293" s="18"/>
      <c r="BE293" s="18"/>
      <c r="BF293" s="18"/>
      <c r="BG293" s="18"/>
      <c r="BH293" s="18"/>
      <c r="BI293" s="18"/>
      <c r="BJ293" s="18"/>
      <c r="BK293" s="18"/>
      <c r="BL293" s="18"/>
      <c r="BM293" s="18"/>
      <c r="BN293" s="18"/>
      <c r="BO293" s="18"/>
      <c r="BP293" s="18"/>
      <c r="BQ293" s="18"/>
    </row>
    <row r="294" spans="31:69" ht="14.4" thickTop="1" thickBot="1" x14ac:dyDescent="0.3">
      <c r="AE294">
        <f t="shared" ca="1" si="73"/>
        <v>0</v>
      </c>
      <c r="AG294" s="63">
        <f>'Summary w_Port_BF'!A289</f>
        <v>39675</v>
      </c>
      <c r="AH294" s="59">
        <f ca="1">OFFSET('Summary w_Port_BF'!$A289,0,('Residual Comparison w_Port_BF'!$BU$5+1),1,1)</f>
        <v>2273.6</v>
      </c>
      <c r="AI294" s="59">
        <f ca="1">OFFSET('Summary w_Port_BF'!$A289,0,('Residual Comparison w_Port_BF'!$BU$6+1),1,1)</f>
        <v>2144.9</v>
      </c>
      <c r="AJ294" s="17">
        <f ca="1">IF($AI294=0,0,$AH294-AI294)</f>
        <v>128.69999999999982</v>
      </c>
      <c r="AK294" s="65">
        <f t="shared" ca="1" si="75"/>
        <v>5.6606263194933067E-2</v>
      </c>
      <c r="AL294" s="59">
        <f ca="1">OFFSET('Summary w_Port_BF'!$A289,0,('Residual Comparison w_Port_BF'!$BU$7+1),1,1)</f>
        <v>2144.9</v>
      </c>
      <c r="AM294" s="17">
        <f t="shared" ca="1" si="81"/>
        <v>128.69999999999982</v>
      </c>
      <c r="AN294" s="65">
        <f t="shared" ca="1" si="76"/>
        <v>5.6606263194933067E-2</v>
      </c>
      <c r="AO294" s="59">
        <f ca="1">OFFSET('Summary w_Port_BF'!$A289,0,('Residual Comparison w_Port_BF'!$BU$8+1),1,1)</f>
        <v>2104.5000000000005</v>
      </c>
      <c r="AP294" s="17">
        <f t="shared" ca="1" si="77"/>
        <v>169.09999999999945</v>
      </c>
      <c r="AQ294" s="65">
        <f t="shared" ca="1" si="78"/>
        <v>7.4375439831104617E-2</v>
      </c>
      <c r="AR294" s="59">
        <f ca="1">OFFSET('Summary w_Port_BF'!$A289,0,('Residual Comparison w_Port_BF'!$BU$9+1),1,1)</f>
        <v>2164.9</v>
      </c>
      <c r="AS294" s="17">
        <f t="shared" ca="1" si="82"/>
        <v>108.69999999999982</v>
      </c>
      <c r="AT294" s="65">
        <f t="shared" ca="1" si="83"/>
        <v>4.7809641097818358E-2</v>
      </c>
      <c r="AU294" s="59">
        <f ca="1">OFFSET('Summary w_Port_BF'!$A289,0,('Residual Comparison w_Port_BF'!$BU$10+1),1,1)</f>
        <v>2237.5</v>
      </c>
      <c r="AV294" s="17">
        <f t="shared" ca="1" si="79"/>
        <v>36.099999999999909</v>
      </c>
      <c r="AW294" s="65">
        <f t="shared" ca="1" si="80"/>
        <v>1.5877902885292009E-2</v>
      </c>
      <c r="AX294" s="18"/>
      <c r="AY294" s="18"/>
      <c r="AZ294" s="18"/>
      <c r="BA294" s="18"/>
      <c r="BB294" s="18"/>
      <c r="BC294" s="18"/>
      <c r="BD294" s="18"/>
      <c r="BE294" s="18"/>
      <c r="BF294" s="18"/>
      <c r="BG294" s="18"/>
      <c r="BH294" s="18"/>
      <c r="BI294" s="18"/>
      <c r="BJ294" s="18"/>
      <c r="BK294" s="18"/>
      <c r="BL294" s="18"/>
      <c r="BM294" s="18"/>
      <c r="BN294" s="18"/>
      <c r="BO294" s="18"/>
      <c r="BP294" s="18"/>
      <c r="BQ294" s="18"/>
    </row>
    <row r="295" spans="31:69" ht="14.4" thickTop="1" thickBot="1" x14ac:dyDescent="0.3">
      <c r="AE295">
        <f t="shared" ca="1" si="73"/>
        <v>0</v>
      </c>
      <c r="AG295" s="63">
        <f>'Summary w_Port_BF'!A290</f>
        <v>39676</v>
      </c>
      <c r="AH295" s="59">
        <f ca="1">OFFSET('Summary w_Port_BF'!$A290,0,('Residual Comparison w_Port_BF'!$BU$5+1),1,1)</f>
        <v>2249.5</v>
      </c>
      <c r="AI295" s="59">
        <f ca="1">OFFSET('Summary w_Port_BF'!$A290,0,('Residual Comparison w_Port_BF'!$BU$6+1),1,1)</f>
        <v>2190.4</v>
      </c>
      <c r="AJ295" s="17">
        <f t="shared" ca="1" si="74"/>
        <v>59.099999999999909</v>
      </c>
      <c r="AK295" s="65">
        <f t="shared" ca="1" si="75"/>
        <v>2.6272505001111317E-2</v>
      </c>
      <c r="AL295" s="59">
        <f ca="1">OFFSET('Summary w_Port_BF'!$A290,0,('Residual Comparison w_Port_BF'!$BU$7+1),1,1)</f>
        <v>2190.4</v>
      </c>
      <c r="AM295" s="17">
        <f t="shared" ca="1" si="81"/>
        <v>59.099999999999909</v>
      </c>
      <c r="AN295" s="65">
        <f t="shared" ca="1" si="76"/>
        <v>2.6272505001111317E-2</v>
      </c>
      <c r="AO295" s="59">
        <f ca="1">OFFSET('Summary w_Port_BF'!$A290,0,('Residual Comparison w_Port_BF'!$BU$8+1),1,1)</f>
        <v>1820.6000000000004</v>
      </c>
      <c r="AP295" s="17">
        <f t="shared" ca="1" si="77"/>
        <v>428.89999999999964</v>
      </c>
      <c r="AQ295" s="65">
        <f t="shared" ca="1" si="78"/>
        <v>0.19066459213158463</v>
      </c>
      <c r="AR295" s="59">
        <f ca="1">OFFSET('Summary w_Port_BF'!$A290,0,('Residual Comparison w_Port_BF'!$BU$9+1),1,1)</f>
        <v>2308</v>
      </c>
      <c r="AS295" s="17">
        <f t="shared" ca="1" si="82"/>
        <v>-58.5</v>
      </c>
      <c r="AT295" s="65">
        <f t="shared" ca="1" si="83"/>
        <v>-2.6005779062013779E-2</v>
      </c>
      <c r="AU295" s="59">
        <f ca="1">OFFSET('Summary w_Port_BF'!$A290,0,('Residual Comparison w_Port_BF'!$BU$10+1),1,1)</f>
        <v>2298.5</v>
      </c>
      <c r="AV295" s="17">
        <f t="shared" ca="1" si="79"/>
        <v>-49</v>
      </c>
      <c r="AW295" s="65">
        <f t="shared" ca="1" si="80"/>
        <v>-2.1782618359635474E-2</v>
      </c>
      <c r="AX295" s="18"/>
      <c r="AY295" s="18"/>
      <c r="AZ295" s="18"/>
      <c r="BA295" s="18"/>
      <c r="BB295" s="18"/>
      <c r="BC295" s="18"/>
      <c r="BD295" s="18"/>
      <c r="BE295" s="18"/>
      <c r="BF295" s="18"/>
      <c r="BG295" s="18"/>
      <c r="BH295" s="18"/>
      <c r="BI295" s="18"/>
      <c r="BJ295" s="18"/>
      <c r="BK295" s="18"/>
      <c r="BL295" s="18"/>
      <c r="BM295" s="18"/>
      <c r="BN295" s="18"/>
      <c r="BO295" s="18"/>
      <c r="BP295" s="18"/>
      <c r="BQ295" s="18"/>
    </row>
    <row r="296" spans="31:69" ht="14.4" thickTop="1" thickBot="1" x14ac:dyDescent="0.3">
      <c r="AE296">
        <f t="shared" ca="1" si="73"/>
        <v>0</v>
      </c>
      <c r="AG296" s="63">
        <f>'Summary w_Port_BF'!A291</f>
        <v>39677</v>
      </c>
      <c r="AH296" s="59">
        <f ca="1">OFFSET('Summary w_Port_BF'!$A291,0,('Residual Comparison w_Port_BF'!$BU$5+1),1,1)</f>
        <v>2236</v>
      </c>
      <c r="AI296" s="59">
        <f ca="1">OFFSET('Summary w_Port_BF'!$A291,0,('Residual Comparison w_Port_BF'!$BU$6+1),1,1)</f>
        <v>2427.6000000000004</v>
      </c>
      <c r="AJ296" s="17">
        <f t="shared" ca="1" si="74"/>
        <v>-191.60000000000036</v>
      </c>
      <c r="AK296" s="65">
        <f t="shared" ca="1" si="75"/>
        <v>-8.5688729874776548E-2</v>
      </c>
      <c r="AL296" s="59">
        <f ca="1">OFFSET('Summary w_Port_BF'!$A291,0,('Residual Comparison w_Port_BF'!$BU$7+1),1,1)</f>
        <v>2427.6000000000004</v>
      </c>
      <c r="AM296" s="17">
        <f t="shared" ca="1" si="81"/>
        <v>-191.60000000000036</v>
      </c>
      <c r="AN296" s="65">
        <f t="shared" ca="1" si="76"/>
        <v>-8.5688729874776548E-2</v>
      </c>
      <c r="AO296" s="59">
        <f ca="1">OFFSET('Summary w_Port_BF'!$A291,0,('Residual Comparison w_Port_BF'!$BU$8+1),1,1)</f>
        <v>1772.1999999999996</v>
      </c>
      <c r="AP296" s="17">
        <f t="shared" ca="1" si="77"/>
        <v>463.80000000000041</v>
      </c>
      <c r="AQ296" s="65">
        <f t="shared" ca="1" si="78"/>
        <v>0.20742397137745994</v>
      </c>
      <c r="AR296" s="59">
        <f ca="1">OFFSET('Summary w_Port_BF'!$A291,0,('Residual Comparison w_Port_BF'!$BU$9+1),1,1)</f>
        <v>2010.5</v>
      </c>
      <c r="AS296" s="17">
        <f t="shared" ca="1" si="82"/>
        <v>225.5</v>
      </c>
      <c r="AT296" s="65">
        <f t="shared" ca="1" si="83"/>
        <v>0.10084973166368515</v>
      </c>
      <c r="AU296" s="59">
        <f ca="1">OFFSET('Summary w_Port_BF'!$A291,0,('Residual Comparison w_Port_BF'!$BU$10+1),1,1)</f>
        <v>2340.6</v>
      </c>
      <c r="AV296" s="17">
        <f t="shared" ca="1" si="79"/>
        <v>-104.59999999999991</v>
      </c>
      <c r="AW296" s="65">
        <f t="shared" ca="1" si="80"/>
        <v>-4.6779964221824649E-2</v>
      </c>
      <c r="AX296" s="18"/>
      <c r="AY296" s="18"/>
      <c r="AZ296" s="18"/>
      <c r="BA296" s="18"/>
      <c r="BB296" s="18"/>
      <c r="BC296" s="18"/>
      <c r="BD296" s="18"/>
      <c r="BE296" s="18"/>
      <c r="BF296" s="18"/>
      <c r="BG296" s="18"/>
      <c r="BH296" s="18"/>
      <c r="BI296" s="18"/>
      <c r="BJ296" s="18"/>
      <c r="BK296" s="18"/>
      <c r="BL296" s="18"/>
      <c r="BM296" s="18"/>
      <c r="BN296" s="18"/>
      <c r="BO296" s="18"/>
      <c r="BP296" s="18"/>
      <c r="BQ296" s="18"/>
    </row>
    <row r="297" spans="31:69" ht="14.4" thickTop="1" thickBot="1" x14ac:dyDescent="0.3">
      <c r="AE297">
        <f t="shared" ca="1" si="73"/>
        <v>0</v>
      </c>
      <c r="AG297" s="63">
        <f>'Summary w_Port_BF'!A292</f>
        <v>39678</v>
      </c>
      <c r="AH297" s="59">
        <f ca="1">OFFSET('Summary w_Port_BF'!$A292,0,('Residual Comparison w_Port_BF'!$BU$5+1),1,1)</f>
        <v>2307.7000000000003</v>
      </c>
      <c r="AI297" s="59">
        <f ca="1">OFFSET('Summary w_Port_BF'!$A292,0,('Residual Comparison w_Port_BF'!$BU$6+1),1,1)</f>
        <v>2299.7999999999997</v>
      </c>
      <c r="AJ297" s="17">
        <f t="shared" ca="1" si="74"/>
        <v>7.9000000000005457</v>
      </c>
      <c r="AK297" s="65">
        <f ca="1">AJ297/$AH297</f>
        <v>3.4233219222604954E-3</v>
      </c>
      <c r="AL297" s="59">
        <f ca="1">OFFSET('Summary w_Port_BF'!$A292,0,('Residual Comparison w_Port_BF'!$BU$7+1),1,1)</f>
        <v>2299.7999999999997</v>
      </c>
      <c r="AM297" s="17">
        <f t="shared" ca="1" si="81"/>
        <v>7.9000000000005457</v>
      </c>
      <c r="AN297" s="65">
        <f t="shared" ca="1" si="76"/>
        <v>3.4233219222604954E-3</v>
      </c>
      <c r="AO297" s="59">
        <f ca="1">OFFSET('Summary w_Port_BF'!$A292,0,('Residual Comparison w_Port_BF'!$BU$8+1),1,1)</f>
        <v>1944.2000000000003</v>
      </c>
      <c r="AP297" s="17">
        <f t="shared" ca="1" si="77"/>
        <v>363.5</v>
      </c>
      <c r="AQ297" s="65">
        <f t="shared" ca="1" si="78"/>
        <v>0.15751614161286126</v>
      </c>
      <c r="AR297" s="59">
        <f ca="1">OFFSET('Summary w_Port_BF'!$A292,0,('Residual Comparison w_Port_BF'!$BU$9+1),1,1)</f>
        <v>1943.8999999999999</v>
      </c>
      <c r="AS297" s="17">
        <f t="shared" ca="1" si="82"/>
        <v>363.80000000000041</v>
      </c>
      <c r="AT297" s="65">
        <f t="shared" ca="1" si="83"/>
        <v>0.15764614117952955</v>
      </c>
      <c r="AU297" s="59">
        <f ca="1">OFFSET('Summary w_Port_BF'!$A292,0,('Residual Comparison w_Port_BF'!$BU$10+1),1,1)</f>
        <v>2472.3000000000002</v>
      </c>
      <c r="AV297" s="17">
        <f t="shared" ca="1" si="79"/>
        <v>-164.59999999999991</v>
      </c>
      <c r="AW297" s="65">
        <f t="shared" ca="1" si="80"/>
        <v>-7.1326428911903578E-2</v>
      </c>
      <c r="AX297" s="18"/>
      <c r="AY297" s="18"/>
      <c r="AZ297" s="18"/>
      <c r="BA297" s="18"/>
      <c r="BB297" s="18"/>
      <c r="BC297" s="18"/>
      <c r="BD297" s="18"/>
      <c r="BE297" s="18"/>
      <c r="BF297" s="18"/>
      <c r="BG297" s="18"/>
      <c r="BH297" s="18"/>
      <c r="BI297" s="18"/>
      <c r="BJ297" s="18"/>
      <c r="BK297" s="18"/>
      <c r="BL297" s="18"/>
      <c r="BM297" s="18"/>
      <c r="BN297" s="18"/>
      <c r="BO297" s="18"/>
      <c r="BP297" s="18"/>
      <c r="BQ297" s="18"/>
    </row>
    <row r="298" spans="31:69" ht="14.4" thickTop="1" thickBot="1" x14ac:dyDescent="0.3">
      <c r="AE298">
        <f t="shared" ca="1" si="73"/>
        <v>0</v>
      </c>
      <c r="AG298" s="63">
        <f>'Summary w_Port_BF'!A293</f>
        <v>39679</v>
      </c>
      <c r="AH298" s="59"/>
      <c r="AI298" s="59">
        <f ca="1">OFFSET('Summary w_Port_BF'!$A293,0,('Residual Comparison w_Port_BF'!$BU$6+1),1,1)</f>
        <v>2209.5</v>
      </c>
      <c r="AJ298" s="17">
        <f t="shared" ca="1" si="74"/>
        <v>-2209.5</v>
      </c>
      <c r="AK298" s="65" t="e">
        <f t="shared" ca="1" si="75"/>
        <v>#DIV/0!</v>
      </c>
      <c r="AL298" s="59">
        <f ca="1">OFFSET('Summary w_Port_BF'!$A293,0,('Residual Comparison w_Port_BF'!$BU$7+1),1,1)</f>
        <v>2209.5</v>
      </c>
      <c r="AM298" s="17">
        <f t="shared" ca="1" si="81"/>
        <v>-2209.5</v>
      </c>
      <c r="AN298" s="65" t="e">
        <f t="shared" ca="1" si="76"/>
        <v>#DIV/0!</v>
      </c>
      <c r="AO298" s="59">
        <f ca="1">OFFSET('Summary w_Port_BF'!$A293,0,('Residual Comparison w_Port_BF'!$BU$8+1),1,1)</f>
        <v>2165.8000000000002</v>
      </c>
      <c r="AP298" s="17">
        <f t="shared" ca="1" si="77"/>
        <v>-2165.8000000000002</v>
      </c>
      <c r="AQ298" s="65" t="e">
        <f t="shared" ca="1" si="78"/>
        <v>#DIV/0!</v>
      </c>
      <c r="AR298" s="59">
        <f ca="1">OFFSET('Summary w_Port_BF'!$A293,0,('Residual Comparison w_Port_BF'!$BU$9+1),1,1)</f>
        <v>1981.7999999999997</v>
      </c>
      <c r="AS298" s="17">
        <f t="shared" ca="1" si="82"/>
        <v>-1981.7999999999997</v>
      </c>
      <c r="AT298" s="65" t="e">
        <f t="shared" ca="1" si="83"/>
        <v>#DIV/0!</v>
      </c>
      <c r="AU298" s="59">
        <f ca="1">OFFSET('Summary w_Port_BF'!$A293,0,('Residual Comparison w_Port_BF'!$BU$10+1),1,1)</f>
        <v>2312.1999999999998</v>
      </c>
      <c r="AV298" s="17">
        <f t="shared" ca="1" si="79"/>
        <v>-2312.1999999999998</v>
      </c>
      <c r="AW298" s="65" t="e">
        <f t="shared" ca="1" si="80"/>
        <v>#DIV/0!</v>
      </c>
      <c r="AX298" s="18"/>
      <c r="AY298" s="18"/>
      <c r="AZ298" s="18"/>
      <c r="BA298" s="18"/>
      <c r="BB298" s="18"/>
      <c r="BC298" s="18"/>
      <c r="BD298" s="18"/>
      <c r="BE298" s="18"/>
      <c r="BF298" s="18"/>
      <c r="BG298" s="18"/>
      <c r="BH298" s="18"/>
      <c r="BI298" s="18"/>
      <c r="BJ298" s="18"/>
      <c r="BK298" s="18"/>
      <c r="BL298" s="18"/>
      <c r="BM298" s="18"/>
      <c r="BN298" s="18"/>
      <c r="BO298" s="18"/>
      <c r="BP298" s="18"/>
      <c r="BQ298" s="18"/>
    </row>
    <row r="299" spans="31:69" ht="14.4" thickTop="1" thickBot="1" x14ac:dyDescent="0.3">
      <c r="AE299">
        <f t="shared" ca="1" si="73"/>
        <v>0</v>
      </c>
      <c r="AG299" s="63">
        <f>'Summary w_Port_BF'!A294</f>
        <v>39680</v>
      </c>
      <c r="AH299" s="59"/>
      <c r="AI299" s="59">
        <f ca="1">OFFSET('Summary w_Port_BF'!$A294,0,('Residual Comparison w_Port_BF'!$BU$6+1),1,1)</f>
        <v>2169.1999999999998</v>
      </c>
      <c r="AJ299" s="17">
        <f t="shared" ca="1" si="74"/>
        <v>-2169.1999999999998</v>
      </c>
      <c r="AK299" s="65" t="e">
        <f t="shared" ca="1" si="75"/>
        <v>#DIV/0!</v>
      </c>
      <c r="AL299" s="59">
        <f ca="1">OFFSET('Summary w_Port_BF'!$A294,0,('Residual Comparison w_Port_BF'!$BU$7+1),1,1)</f>
        <v>2169.1999999999998</v>
      </c>
      <c r="AM299" s="17">
        <f t="shared" ca="1" si="81"/>
        <v>-2169.1999999999998</v>
      </c>
      <c r="AN299" s="65" t="e">
        <f t="shared" ca="1" si="76"/>
        <v>#DIV/0!</v>
      </c>
      <c r="AO299" s="59">
        <f ca="1">OFFSET('Summary w_Port_BF'!$A294,0,('Residual Comparison w_Port_BF'!$BU$8+1),1,1)</f>
        <v>2149.3000000000002</v>
      </c>
      <c r="AP299" s="17">
        <f t="shared" ca="1" si="77"/>
        <v>-2149.3000000000002</v>
      </c>
      <c r="AQ299" s="65" t="e">
        <f t="shared" ca="1" si="78"/>
        <v>#DIV/0!</v>
      </c>
      <c r="AR299" s="59">
        <f ca="1">OFFSET('Summary w_Port_BF'!$A294,0,('Residual Comparison w_Port_BF'!$BU$9+1),1,1)</f>
        <v>2027</v>
      </c>
      <c r="AS299" s="17">
        <f t="shared" ca="1" si="82"/>
        <v>-2027</v>
      </c>
      <c r="AT299" s="65" t="e">
        <f t="shared" ca="1" si="83"/>
        <v>#DIV/0!</v>
      </c>
      <c r="AU299" s="59">
        <f ca="1">OFFSET('Summary w_Port_BF'!$A294,0,('Residual Comparison w_Port_BF'!$BU$10+1),1,1)</f>
        <v>2294.4</v>
      </c>
      <c r="AV299" s="17">
        <f t="shared" ca="1" si="79"/>
        <v>-2294.4</v>
      </c>
      <c r="AW299" s="65" t="e">
        <f t="shared" ca="1" si="80"/>
        <v>#DIV/0!</v>
      </c>
      <c r="AX299" s="18"/>
      <c r="AY299" s="18"/>
      <c r="AZ299" s="18"/>
      <c r="BA299" s="18"/>
      <c r="BB299" s="18"/>
      <c r="BC299" s="18"/>
      <c r="BD299" s="18"/>
      <c r="BE299" s="18"/>
      <c r="BF299" s="18"/>
      <c r="BG299" s="18"/>
      <c r="BH299" s="18"/>
      <c r="BI299" s="18"/>
      <c r="BJ299" s="18"/>
      <c r="BK299" s="18"/>
      <c r="BL299" s="18"/>
      <c r="BM299" s="18"/>
      <c r="BN299" s="18"/>
      <c r="BO299" s="18"/>
      <c r="BP299" s="18"/>
      <c r="BQ299" s="18"/>
    </row>
    <row r="300" spans="31:69" ht="14.4" thickTop="1" thickBot="1" x14ac:dyDescent="0.3">
      <c r="AE300">
        <f t="shared" ca="1" si="73"/>
        <v>0</v>
      </c>
      <c r="AG300" s="63">
        <f>'Summary w_Port_BF'!A295</f>
        <v>39681</v>
      </c>
      <c r="AH300" s="59"/>
      <c r="AI300" s="59">
        <f ca="1">OFFSET('Summary w_Port_BF'!$A295,0,('Residual Comparison w_Port_BF'!$BU$6+1),1,1)</f>
        <v>2056.3999999999996</v>
      </c>
      <c r="AJ300" s="17">
        <f t="shared" ca="1" si="74"/>
        <v>-2056.3999999999996</v>
      </c>
      <c r="AK300" s="65" t="e">
        <f t="shared" ca="1" si="75"/>
        <v>#DIV/0!</v>
      </c>
      <c r="AL300" s="59">
        <f ca="1">OFFSET('Summary w_Port_BF'!$A295,0,('Residual Comparison w_Port_BF'!$BU$7+1),1,1)</f>
        <v>2056.3999999999996</v>
      </c>
      <c r="AM300" s="17">
        <f t="shared" ca="1" si="81"/>
        <v>-2056.3999999999996</v>
      </c>
      <c r="AN300" s="65" t="e">
        <f t="shared" ca="1" si="76"/>
        <v>#DIV/0!</v>
      </c>
      <c r="AO300" s="59">
        <f ca="1">OFFSET('Summary w_Port_BF'!$A295,0,('Residual Comparison w_Port_BF'!$BU$8+1),1,1)</f>
        <v>2048.9999999999995</v>
      </c>
      <c r="AP300" s="17">
        <f t="shared" ca="1" si="77"/>
        <v>-2048.9999999999995</v>
      </c>
      <c r="AQ300" s="65" t="e">
        <f t="shared" ca="1" si="78"/>
        <v>#DIV/0!</v>
      </c>
      <c r="AR300" s="59">
        <f ca="1">OFFSET('Summary w_Port_BF'!$A295,0,('Residual Comparison w_Port_BF'!$BU$9+1),1,1)</f>
        <v>2048.6000000000004</v>
      </c>
      <c r="AS300" s="17">
        <f t="shared" ca="1" si="82"/>
        <v>-2048.6000000000004</v>
      </c>
      <c r="AT300" s="65" t="e">
        <f t="shared" ca="1" si="83"/>
        <v>#DIV/0!</v>
      </c>
      <c r="AU300" s="59">
        <f ca="1">OFFSET('Summary w_Port_BF'!$A295,0,('Residual Comparison w_Port_BF'!$BU$10+1),1,1)</f>
        <v>2199.4</v>
      </c>
      <c r="AV300" s="17">
        <f t="shared" ca="1" si="79"/>
        <v>-2199.4</v>
      </c>
      <c r="AW300" s="65" t="e">
        <f t="shared" ca="1" si="80"/>
        <v>#DIV/0!</v>
      </c>
      <c r="AX300" s="18"/>
      <c r="AY300" s="18"/>
      <c r="AZ300" s="18"/>
      <c r="BA300" s="18"/>
      <c r="BB300" s="18"/>
      <c r="BC300" s="18"/>
      <c r="BD300" s="18"/>
      <c r="BE300" s="18"/>
      <c r="BF300" s="18"/>
      <c r="BG300" s="18"/>
      <c r="BH300" s="18"/>
      <c r="BI300" s="18"/>
      <c r="BJ300" s="18"/>
      <c r="BK300" s="18"/>
      <c r="BL300" s="18"/>
      <c r="BM300" s="18"/>
      <c r="BN300" s="18"/>
      <c r="BO300" s="18"/>
      <c r="BP300" s="18"/>
      <c r="BQ300" s="18"/>
    </row>
    <row r="301" spans="31:69" ht="14.4" thickTop="1" thickBot="1" x14ac:dyDescent="0.3">
      <c r="AE301">
        <f t="shared" ca="1" si="73"/>
        <v>0</v>
      </c>
      <c r="AG301" s="63">
        <f>'Summary w_Port_BF'!A296</f>
        <v>39682</v>
      </c>
      <c r="AH301" s="59"/>
      <c r="AI301" s="59">
        <f ca="1">OFFSET('Summary w_Port_BF'!$A296,0,('Residual Comparison w_Port_BF'!$BU$6+1),1,1)</f>
        <v>2103</v>
      </c>
      <c r="AJ301" s="17">
        <f t="shared" ca="1" si="74"/>
        <v>-2103</v>
      </c>
      <c r="AK301" s="65" t="e">
        <f t="shared" ca="1" si="75"/>
        <v>#DIV/0!</v>
      </c>
      <c r="AL301" s="59">
        <f ca="1">OFFSET('Summary w_Port_BF'!$A296,0,('Residual Comparison w_Port_BF'!$BU$7+1),1,1)</f>
        <v>2103</v>
      </c>
      <c r="AM301" s="17">
        <f t="shared" ca="1" si="81"/>
        <v>-2103</v>
      </c>
      <c r="AN301" s="65" t="e">
        <f t="shared" ca="1" si="76"/>
        <v>#DIV/0!</v>
      </c>
      <c r="AO301" s="59">
        <f ca="1">OFFSET('Summary w_Port_BF'!$A296,0,('Residual Comparison w_Port_BF'!$BU$8+1),1,1)</f>
        <v>1992.1999999999998</v>
      </c>
      <c r="AP301" s="17">
        <f t="shared" ca="1" si="77"/>
        <v>-1992.1999999999998</v>
      </c>
      <c r="AQ301" s="65" t="e">
        <f t="shared" ca="1" si="78"/>
        <v>#DIV/0!</v>
      </c>
      <c r="AR301" s="59">
        <f ca="1">OFFSET('Summary w_Port_BF'!$A296,0,('Residual Comparison w_Port_BF'!$BU$9+1),1,1)</f>
        <v>2130.2000000000003</v>
      </c>
      <c r="AS301" s="17">
        <f t="shared" ca="1" si="82"/>
        <v>-2130.2000000000003</v>
      </c>
      <c r="AT301" s="65" t="e">
        <f t="shared" ca="1" si="83"/>
        <v>#DIV/0!</v>
      </c>
      <c r="AU301" s="59">
        <f ca="1">OFFSET('Summary w_Port_BF'!$A296,0,('Residual Comparison w_Port_BF'!$BU$10+1),1,1)</f>
        <v>2105.2000000000003</v>
      </c>
      <c r="AV301" s="17">
        <f t="shared" ca="1" si="79"/>
        <v>-2105.2000000000003</v>
      </c>
      <c r="AW301" s="65" t="e">
        <f t="shared" ca="1" si="80"/>
        <v>#DIV/0!</v>
      </c>
      <c r="AX301" s="18"/>
      <c r="AY301" s="18"/>
      <c r="AZ301" s="18"/>
      <c r="BA301" s="18"/>
      <c r="BB301" s="18"/>
      <c r="BC301" s="18"/>
      <c r="BD301" s="18"/>
      <c r="BE301" s="18"/>
      <c r="BF301" s="18"/>
      <c r="BG301" s="18"/>
      <c r="BH301" s="18"/>
      <c r="BI301" s="18"/>
      <c r="BJ301" s="18"/>
      <c r="BK301" s="18"/>
      <c r="BL301" s="18"/>
      <c r="BM301" s="18"/>
      <c r="BN301" s="18"/>
      <c r="BO301" s="18"/>
      <c r="BP301" s="18"/>
      <c r="BQ301" s="18"/>
    </row>
    <row r="302" spans="31:69" ht="14.4" thickTop="1" thickBot="1" x14ac:dyDescent="0.3">
      <c r="AE302">
        <f t="shared" ca="1" si="73"/>
        <v>0</v>
      </c>
      <c r="AG302" s="63">
        <f>'Summary w_Port_BF'!A297</f>
        <v>39683</v>
      </c>
      <c r="AH302" s="59"/>
      <c r="AI302" s="59">
        <f ca="1">OFFSET('Summary w_Port_BF'!$A297,0,('Residual Comparison w_Port_BF'!$BU$6+1),1,1)</f>
        <v>2078.2999999999997</v>
      </c>
      <c r="AJ302" s="17">
        <f t="shared" ca="1" si="74"/>
        <v>-2078.2999999999997</v>
      </c>
      <c r="AK302" s="65" t="e">
        <f t="shared" ca="1" si="75"/>
        <v>#DIV/0!</v>
      </c>
      <c r="AL302" s="59">
        <f ca="1">OFFSET('Summary w_Port_BF'!$A297,0,('Residual Comparison w_Port_BF'!$BU$7+1),1,1)</f>
        <v>2078.2999999999997</v>
      </c>
      <c r="AM302" s="17">
        <f t="shared" ca="1" si="81"/>
        <v>-2078.2999999999997</v>
      </c>
      <c r="AN302" s="65" t="e">
        <f t="shared" ca="1" si="76"/>
        <v>#DIV/0!</v>
      </c>
      <c r="AO302" s="59">
        <f ca="1">OFFSET('Summary w_Port_BF'!$A297,0,('Residual Comparison w_Port_BF'!$BU$8+1),1,1)</f>
        <v>1982.5</v>
      </c>
      <c r="AP302" s="17">
        <f t="shared" ca="1" si="77"/>
        <v>-1982.5</v>
      </c>
      <c r="AQ302" s="65" t="e">
        <f t="shared" ca="1" si="78"/>
        <v>#DIV/0!</v>
      </c>
      <c r="AR302" s="59">
        <f ca="1">OFFSET('Summary w_Port_BF'!$A297,0,('Residual Comparison w_Port_BF'!$BU$9+1),1,1)</f>
        <v>2206.8000000000002</v>
      </c>
      <c r="AS302" s="17">
        <f t="shared" ca="1" si="82"/>
        <v>-2206.8000000000002</v>
      </c>
      <c r="AT302" s="65" t="e">
        <f t="shared" ca="1" si="83"/>
        <v>#DIV/0!</v>
      </c>
      <c r="AU302" s="59">
        <f ca="1">OFFSET('Summary w_Port_BF'!$A297,0,('Residual Comparison w_Port_BF'!$BU$10+1),1,1)</f>
        <v>2057.6</v>
      </c>
      <c r="AV302" s="17">
        <f t="shared" ca="1" si="79"/>
        <v>-2057.6</v>
      </c>
      <c r="AW302" s="65" t="e">
        <f t="shared" ca="1" si="80"/>
        <v>#DIV/0!</v>
      </c>
      <c r="AX302" s="18"/>
      <c r="AY302" s="18"/>
      <c r="AZ302" s="18"/>
      <c r="BA302" s="18"/>
      <c r="BB302" s="18"/>
      <c r="BC302" s="18"/>
      <c r="BD302" s="18"/>
      <c r="BE302" s="18"/>
      <c r="BF302" s="18"/>
      <c r="BG302" s="18"/>
      <c r="BH302" s="18"/>
      <c r="BI302" s="18"/>
      <c r="BJ302" s="18"/>
      <c r="BK302" s="18"/>
      <c r="BL302" s="18"/>
      <c r="BM302" s="18"/>
      <c r="BN302" s="18"/>
      <c r="BO302" s="18"/>
      <c r="BP302" s="18"/>
      <c r="BQ302" s="18"/>
    </row>
    <row r="303" spans="31:69" ht="14.4" thickTop="1" thickBot="1" x14ac:dyDescent="0.3">
      <c r="AE303">
        <f t="shared" ca="1" si="73"/>
        <v>0</v>
      </c>
      <c r="AG303" s="63">
        <f>'Summary w_Port_BF'!A298</f>
        <v>39684</v>
      </c>
      <c r="AH303" s="59"/>
      <c r="AI303" s="59">
        <f ca="1">OFFSET('Summary w_Port_BF'!$A298,0,('Residual Comparison w_Port_BF'!$BU$6+1),1,1)</f>
        <v>1902.1000000000004</v>
      </c>
      <c r="AJ303" s="17">
        <f t="shared" ca="1" si="74"/>
        <v>-1902.1000000000004</v>
      </c>
      <c r="AK303" s="65" t="e">
        <f t="shared" ca="1" si="75"/>
        <v>#DIV/0!</v>
      </c>
      <c r="AL303" s="59">
        <f ca="1">OFFSET('Summary w_Port_BF'!$A298,0,('Residual Comparison w_Port_BF'!$BU$7+1),1,1)</f>
        <v>1902.1000000000004</v>
      </c>
      <c r="AM303" s="17">
        <f t="shared" ca="1" si="81"/>
        <v>-1902.1000000000004</v>
      </c>
      <c r="AN303" s="65" t="e">
        <f t="shared" ca="1" si="76"/>
        <v>#DIV/0!</v>
      </c>
      <c r="AO303" s="59">
        <f ca="1">OFFSET('Summary w_Port_BF'!$A298,0,('Residual Comparison w_Port_BF'!$BU$8+1),1,1)</f>
        <v>2007.5000000000005</v>
      </c>
      <c r="AP303" s="17">
        <f t="shared" ca="1" si="77"/>
        <v>-2007.5000000000005</v>
      </c>
      <c r="AQ303" s="65" t="e">
        <f t="shared" ca="1" si="78"/>
        <v>#DIV/0!</v>
      </c>
      <c r="AR303" s="59">
        <f ca="1">OFFSET('Summary w_Port_BF'!$A298,0,('Residual Comparison w_Port_BF'!$BU$9+1),1,1)</f>
        <v>2406.1999999999998</v>
      </c>
      <c r="AS303" s="17">
        <f t="shared" ca="1" si="82"/>
        <v>-2406.1999999999998</v>
      </c>
      <c r="AT303" s="65" t="e">
        <f t="shared" ca="1" si="83"/>
        <v>#DIV/0!</v>
      </c>
      <c r="AU303" s="59">
        <f ca="1">OFFSET('Summary w_Port_BF'!$A298,0,('Residual Comparison w_Port_BF'!$BU$10+1),1,1)</f>
        <v>2137.2000000000003</v>
      </c>
      <c r="AV303" s="17">
        <f t="shared" ca="1" si="79"/>
        <v>-2137.2000000000003</v>
      </c>
      <c r="AW303" s="65" t="e">
        <f t="shared" ca="1" si="80"/>
        <v>#DIV/0!</v>
      </c>
      <c r="AX303" s="18"/>
      <c r="AY303" s="18"/>
      <c r="AZ303" s="18"/>
      <c r="BA303" s="18"/>
      <c r="BB303" s="18"/>
      <c r="BC303" s="18"/>
      <c r="BD303" s="18"/>
      <c r="BE303" s="18"/>
      <c r="BF303" s="18"/>
      <c r="BG303" s="18"/>
      <c r="BH303" s="18"/>
      <c r="BI303" s="18"/>
      <c r="BJ303" s="18"/>
      <c r="BK303" s="18"/>
      <c r="BL303" s="18"/>
      <c r="BM303" s="18"/>
      <c r="BN303" s="18"/>
      <c r="BO303" s="18"/>
      <c r="BP303" s="18"/>
      <c r="BQ303" s="18"/>
    </row>
    <row r="304" spans="31:69" ht="14.4" thickTop="1" thickBot="1" x14ac:dyDescent="0.3">
      <c r="AE304">
        <f t="shared" ca="1" si="73"/>
        <v>0</v>
      </c>
      <c r="AG304" s="63">
        <f>'Summary w_Port_BF'!A299</f>
        <v>39685</v>
      </c>
      <c r="AH304" s="59"/>
      <c r="AI304" s="59">
        <f ca="1">OFFSET('Summary w_Port_BF'!$A299,0,('Residual Comparison w_Port_BF'!$BU$6+1),1,1)</f>
        <v>1754.8000000000002</v>
      </c>
      <c r="AJ304" s="17">
        <f t="shared" ca="1" si="74"/>
        <v>-1754.8000000000002</v>
      </c>
      <c r="AK304" s="65" t="e">
        <f t="shared" ca="1" si="75"/>
        <v>#DIV/0!</v>
      </c>
      <c r="AL304" s="59">
        <f ca="1">OFFSET('Summary w_Port_BF'!$A299,0,('Residual Comparison w_Port_BF'!$BU$7+1),1,1)</f>
        <v>1754.8000000000002</v>
      </c>
      <c r="AM304" s="17">
        <f t="shared" ca="1" si="81"/>
        <v>-1754.8000000000002</v>
      </c>
      <c r="AN304" s="65" t="e">
        <f t="shared" ca="1" si="76"/>
        <v>#DIV/0!</v>
      </c>
      <c r="AO304" s="59">
        <f ca="1">OFFSET('Summary w_Port_BF'!$A299,0,('Residual Comparison w_Port_BF'!$BU$8+1),1,1)</f>
        <v>2061.2999999999997</v>
      </c>
      <c r="AP304" s="17">
        <f t="shared" ca="1" si="77"/>
        <v>-2061.2999999999997</v>
      </c>
      <c r="AQ304" s="65" t="e">
        <f t="shared" ca="1" si="78"/>
        <v>#DIV/0!</v>
      </c>
      <c r="AR304" s="59">
        <f ca="1">OFFSET('Summary w_Port_BF'!$A299,0,('Residual Comparison w_Port_BF'!$BU$9+1),1,1)</f>
        <v>2397.8000000000002</v>
      </c>
      <c r="AS304" s="17">
        <f t="shared" ca="1" si="82"/>
        <v>-2397.8000000000002</v>
      </c>
      <c r="AT304" s="65" t="e">
        <f t="shared" ca="1" si="83"/>
        <v>#DIV/0!</v>
      </c>
      <c r="AU304" s="59">
        <f ca="1">OFFSET('Summary w_Port_BF'!$A299,0,('Residual Comparison w_Port_BF'!$BU$10+1),1,1)</f>
        <v>2204.1999999999998</v>
      </c>
      <c r="AV304" s="17">
        <f t="shared" ca="1" si="79"/>
        <v>-2204.1999999999998</v>
      </c>
      <c r="AW304" s="65" t="e">
        <f t="shared" ca="1" si="80"/>
        <v>#DIV/0!</v>
      </c>
      <c r="AX304" s="18"/>
      <c r="AY304" s="18"/>
      <c r="AZ304" s="18"/>
      <c r="BA304" s="18"/>
      <c r="BB304" s="18"/>
      <c r="BC304" s="18"/>
      <c r="BD304" s="18"/>
      <c r="BE304" s="18"/>
      <c r="BF304" s="18"/>
      <c r="BG304" s="18"/>
      <c r="BH304" s="18"/>
      <c r="BI304" s="18"/>
      <c r="BJ304" s="18"/>
      <c r="BK304" s="18"/>
      <c r="BL304" s="18"/>
      <c r="BM304" s="18"/>
      <c r="BN304" s="18"/>
      <c r="BO304" s="18"/>
      <c r="BP304" s="18"/>
      <c r="BQ304" s="18"/>
    </row>
    <row r="305" spans="31:69" ht="14.4" thickTop="1" thickBot="1" x14ac:dyDescent="0.3">
      <c r="AE305">
        <f t="shared" ca="1" si="73"/>
        <v>0</v>
      </c>
      <c r="AG305" s="63">
        <f>'Summary w_Port_BF'!A300</f>
        <v>39686</v>
      </c>
      <c r="AH305" s="59"/>
      <c r="AI305" s="59">
        <f ca="1">OFFSET('Summary w_Port_BF'!$A300,0,('Residual Comparison w_Port_BF'!$BU$6+1),1,1)</f>
        <v>1734.1</v>
      </c>
      <c r="AJ305" s="17">
        <f t="shared" ca="1" si="74"/>
        <v>-1734.1</v>
      </c>
      <c r="AK305" s="65" t="e">
        <f t="shared" ca="1" si="75"/>
        <v>#DIV/0!</v>
      </c>
      <c r="AL305" s="59">
        <f ca="1">OFFSET('Summary w_Port_BF'!$A300,0,('Residual Comparison w_Port_BF'!$BU$7+1),1,1)</f>
        <v>1734.1</v>
      </c>
      <c r="AM305" s="17">
        <f t="shared" ca="1" si="81"/>
        <v>-1734.1</v>
      </c>
      <c r="AN305" s="65" t="e">
        <f t="shared" ca="1" si="76"/>
        <v>#DIV/0!</v>
      </c>
      <c r="AO305" s="59">
        <f ca="1">OFFSET('Summary w_Port_BF'!$A300,0,('Residual Comparison w_Port_BF'!$BU$8+1),1,1)</f>
        <v>2075.5</v>
      </c>
      <c r="AP305" s="17">
        <f t="shared" ca="1" si="77"/>
        <v>-2075.5</v>
      </c>
      <c r="AQ305" s="65" t="e">
        <f t="shared" ca="1" si="78"/>
        <v>#DIV/0!</v>
      </c>
      <c r="AR305" s="59">
        <f ca="1">OFFSET('Summary w_Port_BF'!$A300,0,('Residual Comparison w_Port_BF'!$BU$9+1),1,1)</f>
        <v>2276.4</v>
      </c>
      <c r="AS305" s="17">
        <f t="shared" ca="1" si="82"/>
        <v>-2276.4</v>
      </c>
      <c r="AT305" s="65" t="e">
        <f t="shared" ca="1" si="83"/>
        <v>#DIV/0!</v>
      </c>
      <c r="AU305" s="59">
        <f ca="1">OFFSET('Summary w_Port_BF'!$A300,0,('Residual Comparison w_Port_BF'!$BU$10+1),1,1)</f>
        <v>2273.4</v>
      </c>
      <c r="AV305" s="17">
        <f t="shared" ca="1" si="79"/>
        <v>-2273.4</v>
      </c>
      <c r="AW305" s="65" t="e">
        <f t="shared" ca="1" si="80"/>
        <v>#DIV/0!</v>
      </c>
      <c r="AX305" s="18"/>
      <c r="AY305" s="18"/>
      <c r="AZ305" s="18"/>
      <c r="BA305" s="18"/>
      <c r="BB305" s="18"/>
      <c r="BC305" s="18"/>
      <c r="BD305" s="18"/>
      <c r="BE305" s="18"/>
      <c r="BF305" s="18"/>
      <c r="BG305" s="18"/>
      <c r="BH305" s="18"/>
      <c r="BI305" s="18"/>
      <c r="BJ305" s="18"/>
      <c r="BK305" s="18"/>
      <c r="BL305" s="18"/>
      <c r="BM305" s="18"/>
      <c r="BN305" s="18"/>
      <c r="BO305" s="18"/>
      <c r="BP305" s="18"/>
      <c r="BQ305" s="18"/>
    </row>
    <row r="306" spans="31:69" ht="14.4" thickTop="1" thickBot="1" x14ac:dyDescent="0.3">
      <c r="AE306">
        <f t="shared" ca="1" si="73"/>
        <v>0</v>
      </c>
      <c r="AG306" s="63">
        <f>'Summary w_Port_BF'!A301</f>
        <v>39687</v>
      </c>
      <c r="AH306" s="59"/>
      <c r="AI306" s="59">
        <f ca="1">OFFSET('Summary w_Port_BF'!$A301,0,('Residual Comparison w_Port_BF'!$BU$6+1),1,1)</f>
        <v>1596.9000000000003</v>
      </c>
      <c r="AJ306" s="17">
        <f t="shared" ca="1" si="74"/>
        <v>-1596.9000000000003</v>
      </c>
      <c r="AK306" s="65" t="e">
        <f t="shared" ca="1" si="75"/>
        <v>#DIV/0!</v>
      </c>
      <c r="AL306" s="59">
        <f ca="1">OFFSET('Summary w_Port_BF'!$A301,0,('Residual Comparison w_Port_BF'!$BU$7+1),1,1)</f>
        <v>1596.9000000000003</v>
      </c>
      <c r="AM306" s="17">
        <f t="shared" ca="1" si="81"/>
        <v>-1596.9000000000003</v>
      </c>
      <c r="AN306" s="65" t="e">
        <f t="shared" ca="1" si="76"/>
        <v>#DIV/0!</v>
      </c>
      <c r="AO306" s="59">
        <f ca="1">OFFSET('Summary w_Port_BF'!$A301,0,('Residual Comparison w_Port_BF'!$BU$8+1),1,1)</f>
        <v>2043.5</v>
      </c>
      <c r="AP306" s="17">
        <f t="shared" ca="1" si="77"/>
        <v>-2043.5</v>
      </c>
      <c r="AQ306" s="65" t="e">
        <f t="shared" ca="1" si="78"/>
        <v>#DIV/0!</v>
      </c>
      <c r="AR306" s="59">
        <f ca="1">OFFSET('Summary w_Port_BF'!$A301,0,('Residual Comparison w_Port_BF'!$BU$9+1),1,1)</f>
        <v>2273.3000000000002</v>
      </c>
      <c r="AS306" s="17">
        <f t="shared" ca="1" si="82"/>
        <v>-2273.3000000000002</v>
      </c>
      <c r="AT306" s="65" t="e">
        <f t="shared" ca="1" si="83"/>
        <v>#DIV/0!</v>
      </c>
      <c r="AU306" s="59">
        <f ca="1">OFFSET('Summary w_Port_BF'!$A301,0,('Residual Comparison w_Port_BF'!$BU$10+1),1,1)</f>
        <v>2142.5</v>
      </c>
      <c r="AV306" s="17">
        <f t="shared" ca="1" si="79"/>
        <v>-2142.5</v>
      </c>
      <c r="AW306" s="65" t="e">
        <f t="shared" ca="1" si="80"/>
        <v>#DIV/0!</v>
      </c>
      <c r="AX306" s="18"/>
      <c r="AY306" s="18"/>
      <c r="AZ306" s="18"/>
      <c r="BA306" s="18"/>
      <c r="BB306" s="18"/>
      <c r="BC306" s="18"/>
      <c r="BD306" s="18"/>
      <c r="BE306" s="18"/>
      <c r="BF306" s="18"/>
      <c r="BG306" s="18"/>
      <c r="BH306" s="18"/>
      <c r="BI306" s="18"/>
      <c r="BJ306" s="18"/>
      <c r="BK306" s="18"/>
      <c r="BL306" s="18"/>
      <c r="BM306" s="18"/>
      <c r="BN306" s="18"/>
      <c r="BO306" s="18"/>
      <c r="BP306" s="18"/>
      <c r="BQ306" s="18"/>
    </row>
    <row r="307" spans="31:69" ht="14.4" thickTop="1" thickBot="1" x14ac:dyDescent="0.3">
      <c r="AE307">
        <f t="shared" ca="1" si="73"/>
        <v>0</v>
      </c>
      <c r="AG307" s="63">
        <f>'Summary w_Port_BF'!A302</f>
        <v>39688</v>
      </c>
      <c r="AH307" s="59"/>
      <c r="AI307" s="59">
        <f ca="1">OFFSET('Summary w_Port_BF'!$A302,0,('Residual Comparison w_Port_BF'!$BU$6+1),1,1)</f>
        <v>1555.6999999999998</v>
      </c>
      <c r="AJ307" s="17">
        <f t="shared" ca="1" si="74"/>
        <v>-1555.6999999999998</v>
      </c>
      <c r="AK307" s="65" t="e">
        <f t="shared" ca="1" si="75"/>
        <v>#DIV/0!</v>
      </c>
      <c r="AL307" s="59">
        <f ca="1">OFFSET('Summary w_Port_BF'!$A302,0,('Residual Comparison w_Port_BF'!$BU$7+1),1,1)</f>
        <v>1555.6999999999998</v>
      </c>
      <c r="AM307" s="17">
        <f t="shared" ca="1" si="81"/>
        <v>-1555.6999999999998</v>
      </c>
      <c r="AN307" s="65" t="e">
        <f t="shared" ca="1" si="76"/>
        <v>#DIV/0!</v>
      </c>
      <c r="AO307" s="59">
        <f ca="1">OFFSET('Summary w_Port_BF'!$A302,0,('Residual Comparison w_Port_BF'!$BU$8+1),1,1)</f>
        <v>1913.3</v>
      </c>
      <c r="AP307" s="17">
        <f t="shared" ca="1" si="77"/>
        <v>-1913.3</v>
      </c>
      <c r="AQ307" s="65" t="e">
        <f t="shared" ca="1" si="78"/>
        <v>#DIV/0!</v>
      </c>
      <c r="AR307" s="59">
        <f ca="1">OFFSET('Summary w_Port_BF'!$A302,0,('Residual Comparison w_Port_BF'!$BU$9+1),1,1)</f>
        <v>2357.5000000000005</v>
      </c>
      <c r="AS307" s="17">
        <f t="shared" ca="1" si="82"/>
        <v>-2357.5000000000005</v>
      </c>
      <c r="AT307" s="65" t="e">
        <f t="shared" ca="1" si="83"/>
        <v>#DIV/0!</v>
      </c>
      <c r="AU307" s="59">
        <f ca="1">OFFSET('Summary w_Port_BF'!$A302,0,('Residual Comparison w_Port_BF'!$BU$10+1),1,1)</f>
        <v>2131.2000000000003</v>
      </c>
      <c r="AV307" s="17">
        <f t="shared" ca="1" si="79"/>
        <v>-2131.2000000000003</v>
      </c>
      <c r="AW307" s="65" t="e">
        <f t="shared" ca="1" si="80"/>
        <v>#DIV/0!</v>
      </c>
      <c r="AX307" s="18"/>
      <c r="AY307" s="18"/>
      <c r="AZ307" s="18"/>
      <c r="BA307" s="18"/>
      <c r="BB307" s="18"/>
      <c r="BC307" s="18"/>
      <c r="BD307" s="18"/>
      <c r="BE307" s="18"/>
      <c r="BF307" s="18"/>
      <c r="BG307" s="18"/>
      <c r="BH307" s="18"/>
      <c r="BI307" s="18"/>
      <c r="BJ307" s="18"/>
      <c r="BK307" s="18"/>
      <c r="BL307" s="18"/>
      <c r="BM307" s="18"/>
      <c r="BN307" s="18"/>
      <c r="BO307" s="18"/>
      <c r="BP307" s="18"/>
      <c r="BQ307" s="18"/>
    </row>
    <row r="308" spans="31:69" ht="14.4" thickTop="1" thickBot="1" x14ac:dyDescent="0.3">
      <c r="AE308">
        <f t="shared" ca="1" si="73"/>
        <v>0</v>
      </c>
      <c r="AG308" s="63">
        <f>'Summary w_Port_BF'!A303</f>
        <v>39689</v>
      </c>
      <c r="AH308" s="59"/>
      <c r="AI308" s="59">
        <f ca="1">OFFSET('Summary w_Port_BF'!$A303,0,('Residual Comparison w_Port_BF'!$BU$6+1),1,1)</f>
        <v>1629.6000000000001</v>
      </c>
      <c r="AJ308" s="17">
        <f t="shared" ca="1" si="74"/>
        <v>-1629.6000000000001</v>
      </c>
      <c r="AK308" s="65" t="e">
        <f t="shared" ca="1" si="75"/>
        <v>#DIV/0!</v>
      </c>
      <c r="AL308" s="59">
        <f ca="1">OFFSET('Summary w_Port_BF'!$A303,0,('Residual Comparison w_Port_BF'!$BU$7+1),1,1)</f>
        <v>1629.6000000000001</v>
      </c>
      <c r="AM308" s="17">
        <f t="shared" ca="1" si="81"/>
        <v>-1629.6000000000001</v>
      </c>
      <c r="AN308" s="65" t="e">
        <f t="shared" ca="1" si="76"/>
        <v>#DIV/0!</v>
      </c>
      <c r="AO308" s="59">
        <f ca="1">OFFSET('Summary w_Port_BF'!$A303,0,('Residual Comparison w_Port_BF'!$BU$8+1),1,1)</f>
        <v>1929.9</v>
      </c>
      <c r="AP308" s="17">
        <f t="shared" ca="1" si="77"/>
        <v>-1929.9</v>
      </c>
      <c r="AQ308" s="65" t="e">
        <f t="shared" ca="1" si="78"/>
        <v>#DIV/0!</v>
      </c>
      <c r="AR308" s="59">
        <f ca="1">OFFSET('Summary w_Port_BF'!$A303,0,('Residual Comparison w_Port_BF'!$BU$9+1),1,1)</f>
        <v>2370</v>
      </c>
      <c r="AS308" s="17">
        <f t="shared" ca="1" si="82"/>
        <v>-2370</v>
      </c>
      <c r="AT308" s="65" t="e">
        <f t="shared" ca="1" si="83"/>
        <v>#DIV/0!</v>
      </c>
      <c r="AU308" s="59">
        <f ca="1">OFFSET('Summary w_Port_BF'!$A303,0,('Residual Comparison w_Port_BF'!$BU$10+1),1,1)</f>
        <v>2058.3000000000002</v>
      </c>
      <c r="AV308" s="17">
        <f t="shared" ca="1" si="79"/>
        <v>-2058.3000000000002</v>
      </c>
      <c r="AW308" s="65" t="e">
        <f t="shared" ca="1" si="80"/>
        <v>#DIV/0!</v>
      </c>
      <c r="AX308" s="18"/>
      <c r="AY308" s="18"/>
      <c r="AZ308" s="18"/>
      <c r="BA308" s="18"/>
      <c r="BB308" s="18"/>
      <c r="BC308" s="18"/>
      <c r="BD308" s="18"/>
      <c r="BE308" s="18"/>
      <c r="BF308" s="18"/>
      <c r="BG308" s="18"/>
      <c r="BH308" s="18"/>
      <c r="BI308" s="18"/>
      <c r="BJ308" s="18"/>
      <c r="BK308" s="18"/>
      <c r="BL308" s="18"/>
      <c r="BM308" s="18"/>
      <c r="BN308" s="18"/>
      <c r="BO308" s="18"/>
      <c r="BP308" s="18"/>
      <c r="BQ308" s="18"/>
    </row>
    <row r="309" spans="31:69" ht="14.4" thickTop="1" thickBot="1" x14ac:dyDescent="0.3">
      <c r="AE309">
        <f t="shared" ca="1" si="73"/>
        <v>0</v>
      </c>
      <c r="AG309" s="63">
        <f>'Summary w_Port_BF'!A304</f>
        <v>39690</v>
      </c>
      <c r="AH309" s="59"/>
      <c r="AI309" s="59">
        <f ca="1">OFFSET('Summary w_Port_BF'!$A304,0,('Residual Comparison w_Port_BF'!$BU$6+1),1,1)</f>
        <v>1782.3000000000002</v>
      </c>
      <c r="AJ309" s="17">
        <f t="shared" ca="1" si="74"/>
        <v>-1782.3000000000002</v>
      </c>
      <c r="AK309" s="65" t="e">
        <f t="shared" ca="1" si="75"/>
        <v>#DIV/0!</v>
      </c>
      <c r="AL309" s="59">
        <f ca="1">OFFSET('Summary w_Port_BF'!$A304,0,('Residual Comparison w_Port_BF'!$BU$7+1),1,1)</f>
        <v>1782.3000000000002</v>
      </c>
      <c r="AM309" s="17">
        <f t="shared" ca="1" si="81"/>
        <v>-1782.3000000000002</v>
      </c>
      <c r="AN309" s="65" t="e">
        <f t="shared" ca="1" si="76"/>
        <v>#DIV/0!</v>
      </c>
      <c r="AO309" s="59">
        <f ca="1">OFFSET('Summary w_Port_BF'!$A304,0,('Residual Comparison w_Port_BF'!$BU$8+1),1,1)</f>
        <v>1914.0000000000002</v>
      </c>
      <c r="AP309" s="17">
        <f t="shared" ca="1" si="77"/>
        <v>-1914.0000000000002</v>
      </c>
      <c r="AQ309" s="65" t="e">
        <f t="shared" ca="1" si="78"/>
        <v>#DIV/0!</v>
      </c>
      <c r="AR309" s="59">
        <f ca="1">OFFSET('Summary w_Port_BF'!$A304,0,('Residual Comparison w_Port_BF'!$BU$9+1),1,1)</f>
        <v>2318</v>
      </c>
      <c r="AS309" s="17">
        <f t="shared" ca="1" si="82"/>
        <v>-2318</v>
      </c>
      <c r="AT309" s="65" t="e">
        <f t="shared" ca="1" si="83"/>
        <v>#DIV/0!</v>
      </c>
      <c r="AU309" s="59">
        <f ca="1">OFFSET('Summary w_Port_BF'!$A304,0,('Residual Comparison w_Port_BF'!$BU$10+1),1,1)</f>
        <v>2128.6</v>
      </c>
      <c r="AV309" s="17">
        <f t="shared" ca="1" si="79"/>
        <v>-2128.6</v>
      </c>
      <c r="AW309" s="65" t="e">
        <f t="shared" ca="1" si="80"/>
        <v>#DIV/0!</v>
      </c>
      <c r="AX309" s="18"/>
      <c r="AY309" s="18"/>
      <c r="AZ309" s="18"/>
      <c r="BA309" s="18"/>
      <c r="BB309" s="18"/>
      <c r="BC309" s="18"/>
      <c r="BD309" s="18"/>
      <c r="BE309" s="18"/>
      <c r="BF309" s="18"/>
      <c r="BG309" s="18"/>
      <c r="BH309" s="18"/>
      <c r="BI309" s="18"/>
      <c r="BJ309" s="18"/>
      <c r="BK309" s="18"/>
      <c r="BL309" s="18"/>
      <c r="BM309" s="18"/>
      <c r="BN309" s="18"/>
      <c r="BO309" s="18"/>
      <c r="BP309" s="18"/>
      <c r="BQ309" s="18"/>
    </row>
    <row r="310" spans="31:69" ht="14.4" thickTop="1" thickBot="1" x14ac:dyDescent="0.3">
      <c r="AE310">
        <f t="shared" ca="1" si="73"/>
        <v>0</v>
      </c>
      <c r="AG310" s="63">
        <f>'Summary w_Port_BF'!A305</f>
        <v>39691</v>
      </c>
      <c r="AH310" s="59"/>
      <c r="AI310" s="59">
        <f ca="1">OFFSET('Summary w_Port_BF'!$A305,0,('Residual Comparison w_Port_BF'!$BU$6+1),1,1)</f>
        <v>2014.6000000000001</v>
      </c>
      <c r="AJ310" s="17">
        <f t="shared" ca="1" si="74"/>
        <v>-2014.6000000000001</v>
      </c>
      <c r="AK310" s="65" t="e">
        <f t="shared" ca="1" si="75"/>
        <v>#DIV/0!</v>
      </c>
      <c r="AL310" s="59">
        <f ca="1">OFFSET('Summary w_Port_BF'!$A305,0,('Residual Comparison w_Port_BF'!$BU$7+1),1,1)</f>
        <v>2014.6000000000001</v>
      </c>
      <c r="AM310" s="17">
        <f t="shared" ca="1" si="81"/>
        <v>-2014.6000000000001</v>
      </c>
      <c r="AN310" s="65" t="e">
        <f t="shared" ca="1" si="76"/>
        <v>#DIV/0!</v>
      </c>
      <c r="AO310" s="59">
        <f ca="1">OFFSET('Summary w_Port_BF'!$A305,0,('Residual Comparison w_Port_BF'!$BU$8+1),1,1)</f>
        <v>1947.6</v>
      </c>
      <c r="AP310" s="17">
        <f t="shared" ca="1" si="77"/>
        <v>-1947.6</v>
      </c>
      <c r="AQ310" s="65" t="e">
        <f t="shared" ca="1" si="78"/>
        <v>#DIV/0!</v>
      </c>
      <c r="AR310" s="59">
        <f ca="1">OFFSET('Summary w_Port_BF'!$A305,0,('Residual Comparison w_Port_BF'!$BU$9+1),1,1)</f>
        <v>2419.0000000000005</v>
      </c>
      <c r="AS310" s="17">
        <f t="shared" ca="1" si="82"/>
        <v>-2419.0000000000005</v>
      </c>
      <c r="AT310" s="65" t="e">
        <f t="shared" ca="1" si="83"/>
        <v>#DIV/0!</v>
      </c>
      <c r="AU310" s="59">
        <f ca="1">OFFSET('Summary w_Port_BF'!$A305,0,('Residual Comparison w_Port_BF'!$BU$10+1),1,1)</f>
        <v>2237</v>
      </c>
      <c r="AV310" s="17">
        <f t="shared" ca="1" si="79"/>
        <v>-2237</v>
      </c>
      <c r="AW310" s="65" t="e">
        <f t="shared" ca="1" si="80"/>
        <v>#DIV/0!</v>
      </c>
      <c r="AX310" s="18"/>
      <c r="AY310" s="18"/>
      <c r="AZ310" s="18"/>
      <c r="BA310" s="18"/>
      <c r="BB310" s="18"/>
      <c r="BC310" s="18"/>
      <c r="BD310" s="18"/>
      <c r="BE310" s="18"/>
      <c r="BF310" s="18"/>
      <c r="BG310" s="18"/>
      <c r="BH310" s="18"/>
      <c r="BI310" s="18"/>
      <c r="BJ310" s="18"/>
      <c r="BK310" s="18"/>
      <c r="BL310" s="18"/>
      <c r="BM310" s="18"/>
      <c r="BN310" s="18"/>
      <c r="BO310" s="18"/>
      <c r="BP310" s="18"/>
      <c r="BQ310" s="18"/>
    </row>
    <row r="311" spans="31:69" ht="14.4" thickTop="1" thickBot="1" x14ac:dyDescent="0.3">
      <c r="AE311">
        <f t="shared" ca="1" si="73"/>
        <v>0</v>
      </c>
      <c r="AG311" s="63">
        <f>'Summary w_Port_BF'!A306</f>
        <v>39692</v>
      </c>
      <c r="AH311" s="59"/>
      <c r="AI311" s="59">
        <f ca="1">OFFSET('Summary w_Port_BF'!$A306,0,('Residual Comparison w_Port_BF'!$BU$6+1),1,1)</f>
        <v>2128.6999999999998</v>
      </c>
      <c r="AJ311" s="17">
        <f t="shared" ca="1" si="74"/>
        <v>-2128.6999999999998</v>
      </c>
      <c r="AK311" s="65" t="e">
        <f t="shared" ca="1" si="75"/>
        <v>#DIV/0!</v>
      </c>
      <c r="AL311" s="59">
        <f ca="1">OFFSET('Summary w_Port_BF'!$A306,0,('Residual Comparison w_Port_BF'!$BU$7+1),1,1)</f>
        <v>2128.6999999999998</v>
      </c>
      <c r="AM311" s="17">
        <f t="shared" ca="1" si="81"/>
        <v>-2128.6999999999998</v>
      </c>
      <c r="AN311" s="65" t="e">
        <f t="shared" ca="1" si="76"/>
        <v>#DIV/0!</v>
      </c>
      <c r="AO311" s="59">
        <f ca="1">OFFSET('Summary w_Port_BF'!$A306,0,('Residual Comparison w_Port_BF'!$BU$8+1),1,1)</f>
        <v>2069.6000000000004</v>
      </c>
      <c r="AP311" s="17">
        <f t="shared" ca="1" si="77"/>
        <v>-2069.6000000000004</v>
      </c>
      <c r="AQ311" s="65" t="e">
        <f t="shared" ca="1" si="78"/>
        <v>#DIV/0!</v>
      </c>
      <c r="AR311" s="59">
        <f ca="1">OFFSET('Summary w_Port_BF'!$A306,0,('Residual Comparison w_Port_BF'!$BU$9+1),1,1)</f>
        <v>2595.7000000000003</v>
      </c>
      <c r="AS311" s="17">
        <f t="shared" ca="1" si="82"/>
        <v>-2595.7000000000003</v>
      </c>
      <c r="AT311" s="65" t="e">
        <f t="shared" ca="1" si="83"/>
        <v>#DIV/0!</v>
      </c>
      <c r="AU311" s="59">
        <f ca="1">OFFSET('Summary w_Port_BF'!$A306,0,('Residual Comparison w_Port_BF'!$BU$10+1),1,1)</f>
        <v>2175.1</v>
      </c>
      <c r="AV311" s="17">
        <f t="shared" ca="1" si="79"/>
        <v>-2175.1</v>
      </c>
      <c r="AW311" s="65" t="e">
        <f t="shared" ca="1" si="80"/>
        <v>#DIV/0!</v>
      </c>
      <c r="AX311" s="18"/>
      <c r="AY311" s="18"/>
      <c r="AZ311" s="18"/>
      <c r="BA311" s="18"/>
      <c r="BB311" s="18"/>
      <c r="BC311" s="18"/>
      <c r="BD311" s="18"/>
      <c r="BE311" s="18"/>
      <c r="BF311" s="18"/>
      <c r="BG311" s="18"/>
      <c r="BH311" s="18"/>
      <c r="BI311" s="18"/>
      <c r="BJ311" s="18"/>
      <c r="BK311" s="18"/>
      <c r="BL311" s="18"/>
      <c r="BM311" s="18"/>
      <c r="BN311" s="18"/>
      <c r="BO311" s="18"/>
      <c r="BP311" s="18"/>
      <c r="BQ311" s="18"/>
    </row>
    <row r="312" spans="31:69" ht="14.4" thickTop="1" thickBot="1" x14ac:dyDescent="0.3">
      <c r="AE312">
        <f t="shared" ca="1" si="73"/>
        <v>0</v>
      </c>
      <c r="AG312" s="63">
        <f>'Summary w_Port_BF'!A307</f>
        <v>39693</v>
      </c>
      <c r="AH312" s="59"/>
      <c r="AI312" s="59">
        <f ca="1">OFFSET('Summary w_Port_BF'!$A307,0,('Residual Comparison w_Port_BF'!$BU$6+1),1,1)</f>
        <v>2089.6999999999998</v>
      </c>
      <c r="AJ312" s="17">
        <f t="shared" ca="1" si="74"/>
        <v>-2089.6999999999998</v>
      </c>
      <c r="AK312" s="65" t="e">
        <f t="shared" ca="1" si="75"/>
        <v>#DIV/0!</v>
      </c>
      <c r="AL312" s="59">
        <f ca="1">OFFSET('Summary w_Port_BF'!$A307,0,('Residual Comparison w_Port_BF'!$BU$7+1),1,1)</f>
        <v>2089.6999999999998</v>
      </c>
      <c r="AM312" s="17">
        <f t="shared" ca="1" si="81"/>
        <v>-2089.6999999999998</v>
      </c>
      <c r="AN312" s="65" t="e">
        <f t="shared" ca="1" si="76"/>
        <v>#DIV/0!</v>
      </c>
      <c r="AO312" s="59">
        <f ca="1">OFFSET('Summary w_Port_BF'!$A307,0,('Residual Comparison w_Port_BF'!$BU$8+1),1,1)</f>
        <v>2178.6999999999994</v>
      </c>
      <c r="AP312" s="17">
        <f t="shared" ca="1" si="77"/>
        <v>-2178.6999999999994</v>
      </c>
      <c r="AQ312" s="65" t="e">
        <f t="shared" ca="1" si="78"/>
        <v>#DIV/0!</v>
      </c>
      <c r="AR312" s="59">
        <f ca="1">OFFSET('Summary w_Port_BF'!$A307,0,('Residual Comparison w_Port_BF'!$BU$9+1),1,1)</f>
        <v>2545.3999999999996</v>
      </c>
      <c r="AS312" s="17">
        <f t="shared" ca="1" si="82"/>
        <v>-2545.3999999999996</v>
      </c>
      <c r="AT312" s="65" t="e">
        <f t="shared" ca="1" si="83"/>
        <v>#DIV/0!</v>
      </c>
      <c r="AU312" s="59">
        <f ca="1">OFFSET('Summary w_Port_BF'!$A307,0,('Residual Comparison w_Port_BF'!$BU$10+1),1,1)</f>
        <v>2126.6</v>
      </c>
      <c r="AV312" s="17">
        <f t="shared" ca="1" si="79"/>
        <v>-2126.6</v>
      </c>
      <c r="AW312" s="65" t="e">
        <f t="shared" ca="1" si="80"/>
        <v>#DIV/0!</v>
      </c>
      <c r="AX312" s="18"/>
      <c r="AY312" s="18"/>
      <c r="AZ312" s="18"/>
      <c r="BA312" s="18"/>
      <c r="BB312" s="18"/>
      <c r="BC312" s="18"/>
      <c r="BD312" s="18"/>
      <c r="BE312" s="18"/>
      <c r="BF312" s="18"/>
      <c r="BG312" s="18"/>
      <c r="BH312" s="18"/>
      <c r="BI312" s="18"/>
      <c r="BJ312" s="18"/>
      <c r="BK312" s="18"/>
      <c r="BL312" s="18"/>
      <c r="BM312" s="18"/>
      <c r="BN312" s="18"/>
      <c r="BO312" s="18"/>
      <c r="BP312" s="18"/>
      <c r="BQ312" s="18"/>
    </row>
    <row r="313" spans="31:69" ht="14.4" thickTop="1" thickBot="1" x14ac:dyDescent="0.3">
      <c r="AE313">
        <f t="shared" ref="AE313:AE371" ca="1" si="84">AI313-AL313</f>
        <v>0</v>
      </c>
      <c r="AG313" s="63">
        <f>'Summary w_Port_BF'!A308</f>
        <v>39694</v>
      </c>
      <c r="AH313" s="59"/>
      <c r="AI313" s="59">
        <f ca="1">OFFSET('Summary w_Port_BF'!$A308,0,('Residual Comparison w_Port_BF'!$BU$6+1),1,1)</f>
        <v>2104.1999999999998</v>
      </c>
      <c r="AJ313" s="17">
        <f t="shared" ca="1" si="74"/>
        <v>-2104.1999999999998</v>
      </c>
      <c r="AK313" s="65" t="e">
        <f t="shared" ca="1" si="75"/>
        <v>#DIV/0!</v>
      </c>
      <c r="AL313" s="59">
        <f ca="1">OFFSET('Summary w_Port_BF'!$A308,0,('Residual Comparison w_Port_BF'!$BU$7+1),1,1)</f>
        <v>2104.1999999999998</v>
      </c>
      <c r="AM313" s="17">
        <f t="shared" ca="1" si="81"/>
        <v>-2104.1999999999998</v>
      </c>
      <c r="AN313" s="65" t="e">
        <f t="shared" ca="1" si="76"/>
        <v>#DIV/0!</v>
      </c>
      <c r="AO313" s="59">
        <f ca="1">OFFSET('Summary w_Port_BF'!$A308,0,('Residual Comparison w_Port_BF'!$BU$8+1),1,1)</f>
        <v>2202.6000000000004</v>
      </c>
      <c r="AP313" s="17">
        <f t="shared" ca="1" si="77"/>
        <v>-2202.6000000000004</v>
      </c>
      <c r="AQ313" s="65" t="e">
        <f t="shared" ca="1" si="78"/>
        <v>#DIV/0!</v>
      </c>
      <c r="AR313" s="59">
        <f ca="1">OFFSET('Summary w_Port_BF'!$A308,0,('Residual Comparison w_Port_BF'!$BU$9+1),1,1)</f>
        <v>2467.9</v>
      </c>
      <c r="AS313" s="17">
        <f t="shared" ca="1" si="82"/>
        <v>-2467.9</v>
      </c>
      <c r="AT313" s="65" t="e">
        <f t="shared" ca="1" si="83"/>
        <v>#DIV/0!</v>
      </c>
      <c r="AU313" s="59">
        <f ca="1">OFFSET('Summary w_Port_BF'!$A308,0,('Residual Comparison w_Port_BF'!$BU$10+1),1,1)</f>
        <v>2247.6999999999998</v>
      </c>
      <c r="AV313" s="17">
        <f t="shared" ca="1" si="79"/>
        <v>-2247.6999999999998</v>
      </c>
      <c r="AW313" s="65" t="e">
        <f t="shared" ca="1" si="80"/>
        <v>#DIV/0!</v>
      </c>
      <c r="AX313" s="18"/>
      <c r="AY313" s="18"/>
      <c r="AZ313" s="18"/>
      <c r="BA313" s="18"/>
      <c r="BB313" s="18"/>
      <c r="BC313" s="18"/>
      <c r="BD313" s="18"/>
      <c r="BE313" s="18"/>
      <c r="BF313" s="18"/>
      <c r="BG313" s="18"/>
      <c r="BH313" s="18"/>
      <c r="BI313" s="18"/>
      <c r="BJ313" s="18"/>
      <c r="BK313" s="18"/>
      <c r="BL313" s="18"/>
      <c r="BM313" s="18"/>
      <c r="BN313" s="18"/>
      <c r="BO313" s="18"/>
      <c r="BP313" s="18"/>
      <c r="BQ313" s="18"/>
    </row>
    <row r="314" spans="31:69" ht="14.4" thickTop="1" thickBot="1" x14ac:dyDescent="0.3">
      <c r="AE314">
        <f t="shared" ca="1" si="84"/>
        <v>0</v>
      </c>
      <c r="AG314" s="63">
        <f>'Summary w_Port_BF'!A309</f>
        <v>39695</v>
      </c>
      <c r="AH314" s="59"/>
      <c r="AI314" s="59">
        <f ca="1">OFFSET('Summary w_Port_BF'!$A309,0,('Residual Comparison w_Port_BF'!$BU$6+1),1,1)</f>
        <v>2127.1999999999998</v>
      </c>
      <c r="AJ314" s="17">
        <f t="shared" ca="1" si="74"/>
        <v>-2127.1999999999998</v>
      </c>
      <c r="AK314" s="65" t="e">
        <f t="shared" ca="1" si="75"/>
        <v>#DIV/0!</v>
      </c>
      <c r="AL314" s="59">
        <f ca="1">OFFSET('Summary w_Port_BF'!$A309,0,('Residual Comparison w_Port_BF'!$BU$7+1),1,1)</f>
        <v>2127.1999999999998</v>
      </c>
      <c r="AM314" s="17">
        <f t="shared" ca="1" si="81"/>
        <v>-2127.1999999999998</v>
      </c>
      <c r="AN314" s="65" t="e">
        <f t="shared" ca="1" si="76"/>
        <v>#DIV/0!</v>
      </c>
      <c r="AO314" s="59">
        <f ca="1">OFFSET('Summary w_Port_BF'!$A309,0,('Residual Comparison w_Port_BF'!$BU$8+1),1,1)</f>
        <v>2229.3999999999996</v>
      </c>
      <c r="AP314" s="17">
        <f t="shared" ca="1" si="77"/>
        <v>-2229.3999999999996</v>
      </c>
      <c r="AQ314" s="65" t="e">
        <f t="shared" ca="1" si="78"/>
        <v>#DIV/0!</v>
      </c>
      <c r="AR314" s="59">
        <f ca="1">OFFSET('Summary w_Port_BF'!$A309,0,('Residual Comparison w_Port_BF'!$BU$9+1),1,1)</f>
        <v>2379.3000000000002</v>
      </c>
      <c r="AS314" s="17">
        <f t="shared" ca="1" si="82"/>
        <v>-2379.3000000000002</v>
      </c>
      <c r="AT314" s="65" t="e">
        <f t="shared" ca="1" si="83"/>
        <v>#DIV/0!</v>
      </c>
      <c r="AU314" s="59">
        <f ca="1">OFFSET('Summary w_Port_BF'!$A309,0,('Residual Comparison w_Port_BF'!$BU$10+1),1,1)</f>
        <v>2317</v>
      </c>
      <c r="AV314" s="17">
        <f t="shared" ca="1" si="79"/>
        <v>-2317</v>
      </c>
      <c r="AW314" s="65" t="e">
        <f t="shared" ca="1" si="80"/>
        <v>#DIV/0!</v>
      </c>
      <c r="AX314" s="18"/>
      <c r="AY314" s="18"/>
      <c r="AZ314" s="18"/>
      <c r="BA314" s="18"/>
      <c r="BB314" s="18"/>
      <c r="BC314" s="18"/>
      <c r="BD314" s="18"/>
      <c r="BE314" s="18"/>
      <c r="BF314" s="18"/>
      <c r="BG314" s="18"/>
      <c r="BH314" s="18"/>
      <c r="BI314" s="18"/>
      <c r="BJ314" s="18"/>
      <c r="BK314" s="18"/>
      <c r="BL314" s="18"/>
      <c r="BM314" s="18"/>
      <c r="BN314" s="18"/>
      <c r="BO314" s="18"/>
      <c r="BP314" s="18"/>
      <c r="BQ314" s="18"/>
    </row>
    <row r="315" spans="31:69" ht="14.4" thickTop="1" thickBot="1" x14ac:dyDescent="0.3">
      <c r="AE315">
        <f t="shared" ca="1" si="84"/>
        <v>0</v>
      </c>
      <c r="AG315" s="63">
        <f>'Summary w_Port_BF'!A310</f>
        <v>39696</v>
      </c>
      <c r="AH315" s="59"/>
      <c r="AI315" s="59">
        <f ca="1">OFFSET('Summary w_Port_BF'!$A310,0,('Residual Comparison w_Port_BF'!$BU$6+1),1,1)</f>
        <v>2159.2999999999997</v>
      </c>
      <c r="AJ315" s="17">
        <f t="shared" ca="1" si="74"/>
        <v>-2159.2999999999997</v>
      </c>
      <c r="AK315" s="65" t="e">
        <f t="shared" ca="1" si="75"/>
        <v>#DIV/0!</v>
      </c>
      <c r="AL315" s="59">
        <f ca="1">OFFSET('Summary w_Port_BF'!$A310,0,('Residual Comparison w_Port_BF'!$BU$7+1),1,1)</f>
        <v>2159.2999999999997</v>
      </c>
      <c r="AM315" s="17">
        <f t="shared" ca="1" si="81"/>
        <v>-2159.2999999999997</v>
      </c>
      <c r="AN315" s="65" t="e">
        <f t="shared" ca="1" si="76"/>
        <v>#DIV/0!</v>
      </c>
      <c r="AO315" s="59">
        <f ca="1">OFFSET('Summary w_Port_BF'!$A310,0,('Residual Comparison w_Port_BF'!$BU$8+1),1,1)</f>
        <v>2216.4</v>
      </c>
      <c r="AP315" s="17">
        <f t="shared" ca="1" si="77"/>
        <v>-2216.4</v>
      </c>
      <c r="AQ315" s="65" t="e">
        <f t="shared" ca="1" si="78"/>
        <v>#DIV/0!</v>
      </c>
      <c r="AR315" s="59">
        <f ca="1">OFFSET('Summary w_Port_BF'!$A310,0,('Residual Comparison w_Port_BF'!$BU$9+1),1,1)</f>
        <v>2424.0999999999995</v>
      </c>
      <c r="AS315" s="17">
        <f t="shared" ca="1" si="82"/>
        <v>-2424.0999999999995</v>
      </c>
      <c r="AT315" s="65" t="e">
        <f t="shared" ca="1" si="83"/>
        <v>#DIV/0!</v>
      </c>
      <c r="AU315" s="59">
        <f ca="1">OFFSET('Summary w_Port_BF'!$A310,0,('Residual Comparison w_Port_BF'!$BU$10+1),1,1)</f>
        <v>2407.9</v>
      </c>
      <c r="AV315" s="17">
        <f t="shared" ca="1" si="79"/>
        <v>-2407.9</v>
      </c>
      <c r="AW315" s="65" t="e">
        <f t="shared" ca="1" si="80"/>
        <v>#DIV/0!</v>
      </c>
      <c r="AX315" s="18"/>
      <c r="AY315" s="18"/>
      <c r="AZ315" s="18"/>
      <c r="BA315" s="18"/>
      <c r="BB315" s="18"/>
      <c r="BC315" s="18"/>
      <c r="BD315" s="18"/>
      <c r="BE315" s="18"/>
      <c r="BF315" s="18"/>
      <c r="BG315" s="18"/>
      <c r="BH315" s="18"/>
      <c r="BI315" s="18"/>
      <c r="BJ315" s="18"/>
      <c r="BK315" s="18"/>
      <c r="BL315" s="18"/>
      <c r="BM315" s="18"/>
      <c r="BN315" s="18"/>
      <c r="BO315" s="18"/>
      <c r="BP315" s="18"/>
      <c r="BQ315" s="18"/>
    </row>
    <row r="316" spans="31:69" ht="14.4" thickTop="1" thickBot="1" x14ac:dyDescent="0.3">
      <c r="AE316">
        <f t="shared" ca="1" si="84"/>
        <v>0</v>
      </c>
      <c r="AG316" s="63">
        <f>'Summary w_Port_BF'!A311</f>
        <v>39697</v>
      </c>
      <c r="AH316" s="59"/>
      <c r="AI316" s="59">
        <f ca="1">OFFSET('Summary w_Port_BF'!$A311,0,('Residual Comparison w_Port_BF'!$BU$6+1),1,1)</f>
        <v>2207</v>
      </c>
      <c r="AJ316" s="17">
        <f t="shared" ca="1" si="74"/>
        <v>-2207</v>
      </c>
      <c r="AK316" s="65" t="e">
        <f t="shared" ca="1" si="75"/>
        <v>#DIV/0!</v>
      </c>
      <c r="AL316" s="59">
        <f ca="1">OFFSET('Summary w_Port_BF'!$A311,0,('Residual Comparison w_Port_BF'!$BU$7+1),1,1)</f>
        <v>2207</v>
      </c>
      <c r="AM316" s="17">
        <f t="shared" ca="1" si="81"/>
        <v>-2207</v>
      </c>
      <c r="AN316" s="65" t="e">
        <f t="shared" ca="1" si="76"/>
        <v>#DIV/0!</v>
      </c>
      <c r="AO316" s="59">
        <f ca="1">OFFSET('Summary w_Port_BF'!$A311,0,('Residual Comparison w_Port_BF'!$BU$8+1),1,1)</f>
        <v>2076.4</v>
      </c>
      <c r="AP316" s="17">
        <f t="shared" ca="1" si="77"/>
        <v>-2076.4</v>
      </c>
      <c r="AQ316" s="65" t="e">
        <f t="shared" ca="1" si="78"/>
        <v>#DIV/0!</v>
      </c>
      <c r="AR316" s="59">
        <f ca="1">OFFSET('Summary w_Port_BF'!$A311,0,('Residual Comparison w_Port_BF'!$BU$9+1),1,1)</f>
        <v>2441.3000000000002</v>
      </c>
      <c r="AS316" s="17">
        <f t="shared" ca="1" si="82"/>
        <v>-2441.3000000000002</v>
      </c>
      <c r="AT316" s="65" t="e">
        <f t="shared" ca="1" si="83"/>
        <v>#DIV/0!</v>
      </c>
      <c r="AU316" s="59">
        <f ca="1">OFFSET('Summary w_Port_BF'!$A311,0,('Residual Comparison w_Port_BF'!$BU$10+1),1,1)</f>
        <v>2431.5</v>
      </c>
      <c r="AV316" s="17">
        <f t="shared" ca="1" si="79"/>
        <v>-2431.5</v>
      </c>
      <c r="AW316" s="65" t="e">
        <f t="shared" ca="1" si="80"/>
        <v>#DIV/0!</v>
      </c>
      <c r="AX316" s="18"/>
      <c r="AY316" s="18"/>
      <c r="AZ316" s="18"/>
      <c r="BA316" s="18"/>
      <c r="BB316" s="18"/>
      <c r="BC316" s="18"/>
      <c r="BD316" s="18"/>
      <c r="BE316" s="18"/>
      <c r="BF316" s="18"/>
      <c r="BG316" s="18"/>
      <c r="BH316" s="18"/>
      <c r="BI316" s="18"/>
      <c r="BJ316" s="18"/>
      <c r="BK316" s="18"/>
      <c r="BL316" s="18"/>
      <c r="BM316" s="18"/>
      <c r="BN316" s="18"/>
      <c r="BO316" s="18"/>
      <c r="BP316" s="18"/>
      <c r="BQ316" s="18"/>
    </row>
    <row r="317" spans="31:69" ht="14.4" thickTop="1" thickBot="1" x14ac:dyDescent="0.3">
      <c r="AE317">
        <f t="shared" ca="1" si="84"/>
        <v>0</v>
      </c>
      <c r="AG317" s="63">
        <f>'Summary w_Port_BF'!A312</f>
        <v>39698</v>
      </c>
      <c r="AH317" s="59"/>
      <c r="AI317" s="59">
        <f ca="1">OFFSET('Summary w_Port_BF'!$A312,0,('Residual Comparison w_Port_BF'!$BU$6+1),1,1)</f>
        <v>2344.1</v>
      </c>
      <c r="AJ317" s="17">
        <f t="shared" ca="1" si="74"/>
        <v>-2344.1</v>
      </c>
      <c r="AK317" s="65" t="e">
        <f t="shared" ca="1" si="75"/>
        <v>#DIV/0!</v>
      </c>
      <c r="AL317" s="59">
        <f ca="1">OFFSET('Summary w_Port_BF'!$A312,0,('Residual Comparison w_Port_BF'!$BU$7+1),1,1)</f>
        <v>2344.1</v>
      </c>
      <c r="AM317" s="17">
        <f t="shared" ca="1" si="81"/>
        <v>-2344.1</v>
      </c>
      <c r="AN317" s="65" t="e">
        <f t="shared" ca="1" si="76"/>
        <v>#DIV/0!</v>
      </c>
      <c r="AO317" s="59">
        <f ca="1">OFFSET('Summary w_Port_BF'!$A312,0,('Residual Comparison w_Port_BF'!$BU$8+1),1,1)</f>
        <v>2093.6999999999994</v>
      </c>
      <c r="AP317" s="17">
        <f t="shared" ca="1" si="77"/>
        <v>-2093.6999999999994</v>
      </c>
      <c r="AQ317" s="65" t="e">
        <f t="shared" ca="1" si="78"/>
        <v>#DIV/0!</v>
      </c>
      <c r="AR317" s="59">
        <f ca="1">OFFSET('Summary w_Port_BF'!$A312,0,('Residual Comparison w_Port_BF'!$BU$9+1),1,1)</f>
        <v>2487.9</v>
      </c>
      <c r="AS317" s="17">
        <f t="shared" ca="1" si="82"/>
        <v>-2487.9</v>
      </c>
      <c r="AT317" s="65" t="e">
        <f t="shared" ca="1" si="83"/>
        <v>#DIV/0!</v>
      </c>
      <c r="AU317" s="59">
        <f ca="1">OFFSET('Summary w_Port_BF'!$A312,0,('Residual Comparison w_Port_BF'!$BU$10+1),1,1)</f>
        <v>2347.6999999999998</v>
      </c>
      <c r="AV317" s="17">
        <f t="shared" ca="1" si="79"/>
        <v>-2347.6999999999998</v>
      </c>
      <c r="AW317" s="65" t="e">
        <f t="shared" ca="1" si="80"/>
        <v>#DIV/0!</v>
      </c>
      <c r="AX317" s="18"/>
      <c r="AY317" s="18"/>
      <c r="AZ317" s="18"/>
      <c r="BA317" s="18"/>
      <c r="BB317" s="18"/>
      <c r="BC317" s="18"/>
      <c r="BD317" s="18"/>
      <c r="BE317" s="18"/>
      <c r="BF317" s="18"/>
      <c r="BG317" s="18"/>
      <c r="BH317" s="18"/>
      <c r="BI317" s="18"/>
      <c r="BJ317" s="18"/>
      <c r="BK317" s="18"/>
      <c r="BL317" s="18"/>
      <c r="BM317" s="18"/>
      <c r="BN317" s="18"/>
      <c r="BO317" s="18"/>
      <c r="BP317" s="18"/>
      <c r="BQ317" s="18"/>
    </row>
    <row r="318" spans="31:69" ht="14.4" thickTop="1" thickBot="1" x14ac:dyDescent="0.3">
      <c r="AE318">
        <f t="shared" ca="1" si="84"/>
        <v>0</v>
      </c>
      <c r="AG318" s="63">
        <f>'Summary w_Port_BF'!A313</f>
        <v>39699</v>
      </c>
      <c r="AH318" s="59"/>
      <c r="AI318" s="59">
        <f ca="1">OFFSET('Summary w_Port_BF'!$A313,0,('Residual Comparison w_Port_BF'!$BU$6+1),1,1)</f>
        <v>2418.9999999999995</v>
      </c>
      <c r="AJ318" s="17">
        <f t="shared" ca="1" si="74"/>
        <v>-2418.9999999999995</v>
      </c>
      <c r="AK318" s="65" t="e">
        <f t="shared" ca="1" si="75"/>
        <v>#DIV/0!</v>
      </c>
      <c r="AL318" s="59">
        <f ca="1">OFFSET('Summary w_Port_BF'!$A313,0,('Residual Comparison w_Port_BF'!$BU$7+1),1,1)</f>
        <v>2418.9999999999995</v>
      </c>
      <c r="AM318" s="17">
        <f t="shared" ca="1" si="81"/>
        <v>-2418.9999999999995</v>
      </c>
      <c r="AN318" s="65" t="e">
        <f t="shared" ca="1" si="76"/>
        <v>#DIV/0!</v>
      </c>
      <c r="AO318" s="59">
        <f ca="1">OFFSET('Summary w_Port_BF'!$A313,0,('Residual Comparison w_Port_BF'!$BU$8+1),1,1)</f>
        <v>2060.7000000000003</v>
      </c>
      <c r="AP318" s="17">
        <f t="shared" ca="1" si="77"/>
        <v>-2060.7000000000003</v>
      </c>
      <c r="AQ318" s="65" t="e">
        <f t="shared" ca="1" si="78"/>
        <v>#DIV/0!</v>
      </c>
      <c r="AR318" s="59">
        <f ca="1">OFFSET('Summary w_Port_BF'!$A313,0,('Residual Comparison w_Port_BF'!$BU$9+1),1,1)</f>
        <v>2380</v>
      </c>
      <c r="AS318" s="17">
        <f t="shared" ca="1" si="82"/>
        <v>-2380</v>
      </c>
      <c r="AT318" s="65" t="e">
        <f t="shared" ca="1" si="83"/>
        <v>#DIV/0!</v>
      </c>
      <c r="AU318" s="59">
        <f ca="1">OFFSET('Summary w_Port_BF'!$A313,0,('Residual Comparison w_Port_BF'!$BU$10+1),1,1)</f>
        <v>2288.1999999999998</v>
      </c>
      <c r="AV318" s="17">
        <f t="shared" ca="1" si="79"/>
        <v>-2288.1999999999998</v>
      </c>
      <c r="AW318" s="65" t="e">
        <f t="shared" ca="1" si="80"/>
        <v>#DIV/0!</v>
      </c>
      <c r="AX318" s="18"/>
      <c r="AY318" s="18"/>
      <c r="AZ318" s="18"/>
      <c r="BA318" s="18"/>
      <c r="BB318" s="18"/>
      <c r="BC318" s="18"/>
      <c r="BD318" s="18"/>
      <c r="BE318" s="18"/>
      <c r="BF318" s="18"/>
      <c r="BG318" s="18"/>
      <c r="BH318" s="18"/>
      <c r="BI318" s="18"/>
      <c r="BJ318" s="18"/>
      <c r="BK318" s="18"/>
      <c r="BL318" s="18"/>
      <c r="BM318" s="18"/>
      <c r="BN318" s="18"/>
      <c r="BO318" s="18"/>
      <c r="BP318" s="18"/>
      <c r="BQ318" s="18"/>
    </row>
    <row r="319" spans="31:69" ht="14.4" thickTop="1" thickBot="1" x14ac:dyDescent="0.3">
      <c r="AE319">
        <f t="shared" ca="1" si="84"/>
        <v>0</v>
      </c>
      <c r="AG319" s="63">
        <f>'Summary w_Port_BF'!A314</f>
        <v>39700</v>
      </c>
      <c r="AH319" s="59"/>
      <c r="AI319" s="59">
        <f ca="1">OFFSET('Summary w_Port_BF'!$A314,0,('Residual Comparison w_Port_BF'!$BU$6+1),1,1)</f>
        <v>2485.0000000000005</v>
      </c>
      <c r="AJ319" s="17">
        <f t="shared" ca="1" si="74"/>
        <v>-2485.0000000000005</v>
      </c>
      <c r="AK319" s="65" t="e">
        <f t="shared" ca="1" si="75"/>
        <v>#DIV/0!</v>
      </c>
      <c r="AL319" s="59">
        <f ca="1">OFFSET('Summary w_Port_BF'!$A314,0,('Residual Comparison w_Port_BF'!$BU$7+1),1,1)</f>
        <v>2485.0000000000005</v>
      </c>
      <c r="AM319" s="17">
        <f t="shared" ca="1" si="81"/>
        <v>-2485.0000000000005</v>
      </c>
      <c r="AN319" s="65" t="e">
        <f t="shared" ca="1" si="76"/>
        <v>#DIV/0!</v>
      </c>
      <c r="AO319" s="59">
        <f ca="1">OFFSET('Summary w_Port_BF'!$A314,0,('Residual Comparison w_Port_BF'!$BU$8+1),1,1)</f>
        <v>2253.6999999999998</v>
      </c>
      <c r="AP319" s="17">
        <f t="shared" ca="1" si="77"/>
        <v>-2253.6999999999998</v>
      </c>
      <c r="AQ319" s="65" t="e">
        <f t="shared" ca="1" si="78"/>
        <v>#DIV/0!</v>
      </c>
      <c r="AR319" s="59">
        <f ca="1">OFFSET('Summary w_Port_BF'!$A314,0,('Residual Comparison w_Port_BF'!$BU$9+1),1,1)</f>
        <v>2275.8000000000002</v>
      </c>
      <c r="AS319" s="17">
        <f t="shared" ca="1" si="82"/>
        <v>-2275.8000000000002</v>
      </c>
      <c r="AT319" s="65" t="e">
        <f t="shared" ca="1" si="83"/>
        <v>#DIV/0!</v>
      </c>
      <c r="AU319" s="59">
        <f ca="1">OFFSET('Summary w_Port_BF'!$A314,0,('Residual Comparison w_Port_BF'!$BU$10+1),1,1)</f>
        <v>2276.9</v>
      </c>
      <c r="AV319" s="17">
        <f t="shared" ca="1" si="79"/>
        <v>-2276.9</v>
      </c>
      <c r="AW319" s="65" t="e">
        <f t="shared" ca="1" si="80"/>
        <v>#DIV/0!</v>
      </c>
      <c r="AX319" s="18"/>
      <c r="AY319" s="18"/>
      <c r="AZ319" s="18"/>
      <c r="BA319" s="18"/>
      <c r="BB319" s="18"/>
      <c r="BC319" s="18"/>
      <c r="BD319" s="18"/>
      <c r="BE319" s="18"/>
      <c r="BF319" s="18"/>
      <c r="BG319" s="18"/>
      <c r="BH319" s="18"/>
      <c r="BI319" s="18"/>
      <c r="BJ319" s="18"/>
      <c r="BK319" s="18"/>
      <c r="BL319" s="18"/>
      <c r="BM319" s="18"/>
      <c r="BN319" s="18"/>
      <c r="BO319" s="18"/>
      <c r="BP319" s="18"/>
      <c r="BQ319" s="18"/>
    </row>
    <row r="320" spans="31:69" ht="14.4" thickTop="1" thickBot="1" x14ac:dyDescent="0.3">
      <c r="AE320">
        <f t="shared" ca="1" si="84"/>
        <v>0</v>
      </c>
      <c r="AG320" s="63">
        <f>'Summary w_Port_BF'!A315</f>
        <v>39701</v>
      </c>
      <c r="AH320" s="59"/>
      <c r="AI320" s="59">
        <f ca="1">OFFSET('Summary w_Port_BF'!$A315,0,('Residual Comparison w_Port_BF'!$BU$6+1),1,1)</f>
        <v>2461.5</v>
      </c>
      <c r="AJ320" s="17">
        <f t="shared" ca="1" si="74"/>
        <v>-2461.5</v>
      </c>
      <c r="AK320" s="65" t="e">
        <f t="shared" ca="1" si="75"/>
        <v>#DIV/0!</v>
      </c>
      <c r="AL320" s="59">
        <f ca="1">OFFSET('Summary w_Port_BF'!$A315,0,('Residual Comparison w_Port_BF'!$BU$7+1),1,1)</f>
        <v>2461.5</v>
      </c>
      <c r="AM320" s="17">
        <f t="shared" ca="1" si="81"/>
        <v>-2461.5</v>
      </c>
      <c r="AN320" s="65" t="e">
        <f t="shared" ca="1" si="76"/>
        <v>#DIV/0!</v>
      </c>
      <c r="AO320" s="59">
        <f ca="1">OFFSET('Summary w_Port_BF'!$A315,0,('Residual Comparison w_Port_BF'!$BU$8+1),1,1)</f>
        <v>2346.6999999999998</v>
      </c>
      <c r="AP320" s="17">
        <f t="shared" ca="1" si="77"/>
        <v>-2346.6999999999998</v>
      </c>
      <c r="AQ320" s="65" t="e">
        <f t="shared" ca="1" si="78"/>
        <v>#DIV/0!</v>
      </c>
      <c r="AR320" s="59">
        <f ca="1">OFFSET('Summary w_Port_BF'!$A315,0,('Residual Comparison w_Port_BF'!$BU$9+1),1,1)</f>
        <v>2312.7999999999997</v>
      </c>
      <c r="AS320" s="17">
        <f t="shared" ca="1" si="82"/>
        <v>-2312.7999999999997</v>
      </c>
      <c r="AT320" s="65" t="e">
        <f t="shared" ca="1" si="83"/>
        <v>#DIV/0!</v>
      </c>
      <c r="AU320" s="59">
        <f ca="1">OFFSET('Summary w_Port_BF'!$A315,0,('Residual Comparison w_Port_BF'!$BU$10+1),1,1)</f>
        <v>2057.3000000000002</v>
      </c>
      <c r="AV320" s="17">
        <f t="shared" ca="1" si="79"/>
        <v>-2057.3000000000002</v>
      </c>
      <c r="AW320" s="65" t="e">
        <f t="shared" ca="1" si="80"/>
        <v>#DIV/0!</v>
      </c>
      <c r="AX320" s="18"/>
      <c r="AY320" s="18"/>
      <c r="AZ320" s="18"/>
      <c r="BA320" s="18"/>
      <c r="BB320" s="18"/>
      <c r="BC320" s="18"/>
      <c r="BD320" s="18"/>
      <c r="BE320" s="18"/>
      <c r="BF320" s="18"/>
      <c r="BG320" s="18"/>
      <c r="BH320" s="18"/>
      <c r="BI320" s="18"/>
      <c r="BJ320" s="18"/>
      <c r="BK320" s="18"/>
      <c r="BL320" s="18"/>
      <c r="BM320" s="18"/>
      <c r="BN320" s="18"/>
      <c r="BO320" s="18"/>
      <c r="BP320" s="18"/>
      <c r="BQ320" s="18"/>
    </row>
    <row r="321" spans="31:69" ht="14.4" thickTop="1" thickBot="1" x14ac:dyDescent="0.3">
      <c r="AE321">
        <f t="shared" ca="1" si="84"/>
        <v>0</v>
      </c>
      <c r="AG321" s="63">
        <f>'Summary w_Port_BF'!A316</f>
        <v>39702</v>
      </c>
      <c r="AH321" s="59"/>
      <c r="AI321" s="59">
        <f ca="1">OFFSET('Summary w_Port_BF'!$A316,0,('Residual Comparison w_Port_BF'!$BU$6+1),1,1)</f>
        <v>2488.6</v>
      </c>
      <c r="AJ321" s="17">
        <f t="shared" ca="1" si="74"/>
        <v>-2488.6</v>
      </c>
      <c r="AK321" s="65" t="e">
        <f t="shared" ca="1" si="75"/>
        <v>#DIV/0!</v>
      </c>
      <c r="AL321" s="59">
        <f ca="1">OFFSET('Summary w_Port_BF'!$A316,0,('Residual Comparison w_Port_BF'!$BU$7+1),1,1)</f>
        <v>2488.6</v>
      </c>
      <c r="AM321" s="17">
        <f t="shared" ca="1" si="81"/>
        <v>-2488.6</v>
      </c>
      <c r="AN321" s="65" t="e">
        <f t="shared" ca="1" si="76"/>
        <v>#DIV/0!</v>
      </c>
      <c r="AO321" s="59">
        <f ca="1">OFFSET('Summary w_Port_BF'!$A316,0,('Residual Comparison w_Port_BF'!$BU$8+1),1,1)</f>
        <v>2397.2000000000003</v>
      </c>
      <c r="AP321" s="17">
        <f t="shared" ca="1" si="77"/>
        <v>-2397.2000000000003</v>
      </c>
      <c r="AQ321" s="65" t="e">
        <f t="shared" ca="1" si="78"/>
        <v>#DIV/0!</v>
      </c>
      <c r="AR321" s="59">
        <f ca="1">OFFSET('Summary w_Port_BF'!$A316,0,('Residual Comparison w_Port_BF'!$BU$9+1),1,1)</f>
        <v>2338.4</v>
      </c>
      <c r="AS321" s="17">
        <f t="shared" ca="1" si="82"/>
        <v>-2338.4</v>
      </c>
      <c r="AT321" s="65" t="e">
        <f t="shared" ca="1" si="83"/>
        <v>#DIV/0!</v>
      </c>
      <c r="AU321" s="59">
        <f ca="1">OFFSET('Summary w_Port_BF'!$A316,0,('Residual Comparison w_Port_BF'!$BU$10+1),1,1)</f>
        <v>2013.1</v>
      </c>
      <c r="AV321" s="17">
        <f t="shared" ca="1" si="79"/>
        <v>-2013.1</v>
      </c>
      <c r="AW321" s="65" t="e">
        <f t="shared" ca="1" si="80"/>
        <v>#DIV/0!</v>
      </c>
      <c r="AX321" s="18"/>
      <c r="AY321" s="18"/>
      <c r="AZ321" s="18"/>
      <c r="BA321" s="18"/>
      <c r="BB321" s="18"/>
      <c r="BC321" s="18"/>
      <c r="BD321" s="18"/>
      <c r="BE321" s="18"/>
      <c r="BF321" s="18"/>
      <c r="BG321" s="18"/>
      <c r="BH321" s="18"/>
      <c r="BI321" s="18"/>
      <c r="BJ321" s="18"/>
      <c r="BK321" s="18"/>
      <c r="BL321" s="18"/>
      <c r="BM321" s="18"/>
      <c r="BN321" s="18"/>
      <c r="BO321" s="18"/>
      <c r="BP321" s="18"/>
      <c r="BQ321" s="18"/>
    </row>
    <row r="322" spans="31:69" ht="14.4" thickTop="1" thickBot="1" x14ac:dyDescent="0.3">
      <c r="AE322">
        <f t="shared" ca="1" si="84"/>
        <v>0</v>
      </c>
      <c r="AG322" s="63">
        <f>'Summary w_Port_BF'!A317</f>
        <v>39703</v>
      </c>
      <c r="AH322" s="59"/>
      <c r="AI322" s="59">
        <f ca="1">OFFSET('Summary w_Port_BF'!$A317,0,('Residual Comparison w_Port_BF'!$BU$6+1),1,1)</f>
        <v>2438.6000000000004</v>
      </c>
      <c r="AJ322" s="17">
        <f t="shared" ca="1" si="74"/>
        <v>-2438.6000000000004</v>
      </c>
      <c r="AK322" s="65" t="e">
        <f t="shared" ca="1" si="75"/>
        <v>#DIV/0!</v>
      </c>
      <c r="AL322" s="59">
        <f ca="1">OFFSET('Summary w_Port_BF'!$A317,0,('Residual Comparison w_Port_BF'!$BU$7+1),1,1)</f>
        <v>2438.6000000000004</v>
      </c>
      <c r="AM322" s="17">
        <f t="shared" ca="1" si="81"/>
        <v>-2438.6000000000004</v>
      </c>
      <c r="AN322" s="65" t="e">
        <f t="shared" ca="1" si="76"/>
        <v>#DIV/0!</v>
      </c>
      <c r="AO322" s="59">
        <f ca="1">OFFSET('Summary w_Port_BF'!$A317,0,('Residual Comparison w_Port_BF'!$BU$8+1),1,1)</f>
        <v>2364.1</v>
      </c>
      <c r="AP322" s="17">
        <f t="shared" ca="1" si="77"/>
        <v>-2364.1</v>
      </c>
      <c r="AQ322" s="65" t="e">
        <f t="shared" ca="1" si="78"/>
        <v>#DIV/0!</v>
      </c>
      <c r="AR322" s="59">
        <f ca="1">OFFSET('Summary w_Port_BF'!$A317,0,('Residual Comparison w_Port_BF'!$BU$9+1),1,1)</f>
        <v>2357.6000000000004</v>
      </c>
      <c r="AS322" s="17">
        <f t="shared" ca="1" si="82"/>
        <v>-2357.6000000000004</v>
      </c>
      <c r="AT322" s="65" t="e">
        <f t="shared" ca="1" si="83"/>
        <v>#DIV/0!</v>
      </c>
      <c r="AU322" s="59">
        <f ca="1">OFFSET('Summary w_Port_BF'!$A317,0,('Residual Comparison w_Port_BF'!$BU$10+1),1,1)</f>
        <v>1992.8999999999999</v>
      </c>
      <c r="AV322" s="17">
        <f t="shared" ca="1" si="79"/>
        <v>-1992.8999999999999</v>
      </c>
      <c r="AW322" s="65" t="e">
        <f t="shared" ca="1" si="80"/>
        <v>#DIV/0!</v>
      </c>
      <c r="AX322" s="18"/>
      <c r="AY322" s="18"/>
      <c r="AZ322" s="18"/>
      <c r="BA322" s="18"/>
      <c r="BB322" s="18"/>
      <c r="BC322" s="18"/>
      <c r="BD322" s="18"/>
      <c r="BE322" s="18"/>
      <c r="BF322" s="18"/>
      <c r="BG322" s="18"/>
      <c r="BH322" s="18"/>
      <c r="BI322" s="18"/>
      <c r="BJ322" s="18"/>
      <c r="BK322" s="18"/>
      <c r="BL322" s="18"/>
      <c r="BM322" s="18"/>
      <c r="BN322" s="18"/>
      <c r="BO322" s="18"/>
      <c r="BP322" s="18"/>
      <c r="BQ322" s="18"/>
    </row>
    <row r="323" spans="31:69" ht="14.4" thickTop="1" thickBot="1" x14ac:dyDescent="0.3">
      <c r="AE323">
        <f t="shared" ca="1" si="84"/>
        <v>0</v>
      </c>
      <c r="AG323" s="63">
        <f>'Summary w_Port_BF'!A318</f>
        <v>39704</v>
      </c>
      <c r="AH323" s="59"/>
      <c r="AI323" s="59">
        <f ca="1">OFFSET('Summary w_Port_BF'!$A318,0,('Residual Comparison w_Port_BF'!$BU$6+1),1,1)</f>
        <v>2432.2000000000003</v>
      </c>
      <c r="AJ323" s="17">
        <f t="shared" ca="1" si="74"/>
        <v>-2432.2000000000003</v>
      </c>
      <c r="AK323" s="65" t="e">
        <f t="shared" ca="1" si="75"/>
        <v>#DIV/0!</v>
      </c>
      <c r="AL323" s="59">
        <f ca="1">OFFSET('Summary w_Port_BF'!$A318,0,('Residual Comparison w_Port_BF'!$BU$7+1),1,1)</f>
        <v>2432.2000000000003</v>
      </c>
      <c r="AM323" s="17">
        <f t="shared" ca="1" si="81"/>
        <v>-2432.2000000000003</v>
      </c>
      <c r="AN323" s="65" t="e">
        <f t="shared" ca="1" si="76"/>
        <v>#DIV/0!</v>
      </c>
      <c r="AO323" s="59">
        <f ca="1">OFFSET('Summary w_Port_BF'!$A318,0,('Residual Comparison w_Port_BF'!$BU$8+1),1,1)</f>
        <v>2400.6</v>
      </c>
      <c r="AP323" s="17">
        <f t="shared" ca="1" si="77"/>
        <v>-2400.6</v>
      </c>
      <c r="AQ323" s="65" t="e">
        <f t="shared" ca="1" si="78"/>
        <v>#DIV/0!</v>
      </c>
      <c r="AR323" s="59">
        <f ca="1">OFFSET('Summary w_Port_BF'!$A318,0,('Residual Comparison w_Port_BF'!$BU$9+1),1,1)</f>
        <v>2379.8000000000002</v>
      </c>
      <c r="AS323" s="17">
        <f t="shared" ca="1" si="82"/>
        <v>-2379.8000000000002</v>
      </c>
      <c r="AT323" s="65" t="e">
        <f t="shared" ca="1" si="83"/>
        <v>#DIV/0!</v>
      </c>
      <c r="AU323" s="59">
        <f ca="1">OFFSET('Summary w_Port_BF'!$A318,0,('Residual Comparison w_Port_BF'!$BU$10+1),1,1)</f>
        <v>2065.5</v>
      </c>
      <c r="AV323" s="17">
        <f t="shared" ca="1" si="79"/>
        <v>-2065.5</v>
      </c>
      <c r="AW323" s="65" t="e">
        <f t="shared" ca="1" si="80"/>
        <v>#DIV/0!</v>
      </c>
      <c r="AX323" s="18"/>
      <c r="AY323" s="18"/>
      <c r="AZ323" s="18"/>
      <c r="BA323" s="18"/>
      <c r="BB323" s="18"/>
      <c r="BC323" s="18"/>
      <c r="BD323" s="18"/>
      <c r="BE323" s="18"/>
      <c r="BF323" s="18"/>
      <c r="BG323" s="18"/>
      <c r="BH323" s="18"/>
      <c r="BI323" s="18"/>
      <c r="BJ323" s="18"/>
      <c r="BK323" s="18"/>
      <c r="BL323" s="18"/>
      <c r="BM323" s="18"/>
      <c r="BN323" s="18"/>
      <c r="BO323" s="18"/>
      <c r="BP323" s="18"/>
      <c r="BQ323" s="18"/>
    </row>
    <row r="324" spans="31:69" ht="14.4" thickTop="1" thickBot="1" x14ac:dyDescent="0.3">
      <c r="AE324">
        <f t="shared" ca="1" si="84"/>
        <v>0</v>
      </c>
      <c r="AG324" s="63">
        <f>'Summary w_Port_BF'!A319</f>
        <v>39705</v>
      </c>
      <c r="AH324" s="59"/>
      <c r="AI324" s="59">
        <f ca="1">OFFSET('Summary w_Port_BF'!$A319,0,('Residual Comparison w_Port_BF'!$BU$6+1),1,1)</f>
        <v>2538</v>
      </c>
      <c r="AJ324" s="17">
        <f t="shared" ca="1" si="74"/>
        <v>-2538</v>
      </c>
      <c r="AK324" s="65" t="e">
        <f t="shared" ca="1" si="75"/>
        <v>#DIV/0!</v>
      </c>
      <c r="AL324" s="59">
        <f ca="1">OFFSET('Summary w_Port_BF'!$A319,0,('Residual Comparison w_Port_BF'!$BU$7+1),1,1)</f>
        <v>2538</v>
      </c>
      <c r="AM324" s="17">
        <f t="shared" ca="1" si="81"/>
        <v>-2538</v>
      </c>
      <c r="AN324" s="65" t="e">
        <f t="shared" ca="1" si="76"/>
        <v>#DIV/0!</v>
      </c>
      <c r="AO324" s="59">
        <f ca="1">OFFSET('Summary w_Port_BF'!$A319,0,('Residual Comparison w_Port_BF'!$BU$8+1),1,1)</f>
        <v>2391.1</v>
      </c>
      <c r="AP324" s="17">
        <f t="shared" ca="1" si="77"/>
        <v>-2391.1</v>
      </c>
      <c r="AQ324" s="65" t="e">
        <f t="shared" ca="1" si="78"/>
        <v>#DIV/0!</v>
      </c>
      <c r="AR324" s="59">
        <f ca="1">OFFSET('Summary w_Port_BF'!$A319,0,('Residual Comparison w_Port_BF'!$BU$9+1),1,1)</f>
        <v>2411.3999999999996</v>
      </c>
      <c r="AS324" s="17">
        <f t="shared" ca="1" si="82"/>
        <v>-2411.3999999999996</v>
      </c>
      <c r="AT324" s="65" t="e">
        <f t="shared" ca="1" si="83"/>
        <v>#DIV/0!</v>
      </c>
      <c r="AU324" s="59">
        <f ca="1">OFFSET('Summary w_Port_BF'!$A319,0,('Residual Comparison w_Port_BF'!$BU$10+1),1,1)</f>
        <v>2151.4</v>
      </c>
      <c r="AV324" s="17">
        <f t="shared" ca="1" si="79"/>
        <v>-2151.4</v>
      </c>
      <c r="AW324" s="65" t="e">
        <f t="shared" ca="1" si="80"/>
        <v>#DIV/0!</v>
      </c>
      <c r="AX324" s="18"/>
      <c r="AY324" s="18"/>
      <c r="AZ324" s="18"/>
      <c r="BA324" s="18"/>
      <c r="BB324" s="18"/>
      <c r="BC324" s="18"/>
      <c r="BD324" s="18"/>
      <c r="BE324" s="18"/>
      <c r="BF324" s="18"/>
      <c r="BG324" s="18"/>
      <c r="BH324" s="18"/>
      <c r="BI324" s="18"/>
      <c r="BJ324" s="18"/>
      <c r="BK324" s="18"/>
      <c r="BL324" s="18"/>
      <c r="BM324" s="18"/>
      <c r="BN324" s="18"/>
      <c r="BO324" s="18"/>
      <c r="BP324" s="18"/>
      <c r="BQ324" s="18"/>
    </row>
    <row r="325" spans="31:69" ht="14.4" thickTop="1" thickBot="1" x14ac:dyDescent="0.3">
      <c r="AE325">
        <f t="shared" ca="1" si="84"/>
        <v>0</v>
      </c>
      <c r="AG325" s="63">
        <f>'Summary w_Port_BF'!A320</f>
        <v>39706</v>
      </c>
      <c r="AH325" s="59"/>
      <c r="AI325" s="59">
        <f ca="1">OFFSET('Summary w_Port_BF'!$A320,0,('Residual Comparison w_Port_BF'!$BU$6+1),1,1)</f>
        <v>2464.1999999999998</v>
      </c>
      <c r="AJ325" s="17">
        <f t="shared" ca="1" si="74"/>
        <v>-2464.1999999999998</v>
      </c>
      <c r="AK325" s="65" t="e">
        <f t="shared" ca="1" si="75"/>
        <v>#DIV/0!</v>
      </c>
      <c r="AL325" s="59">
        <f ca="1">OFFSET('Summary w_Port_BF'!$A320,0,('Residual Comparison w_Port_BF'!$BU$7+1),1,1)</f>
        <v>2464.1999999999998</v>
      </c>
      <c r="AM325" s="17">
        <f t="shared" ca="1" si="81"/>
        <v>-2464.1999999999998</v>
      </c>
      <c r="AN325" s="65" t="e">
        <f t="shared" ca="1" si="76"/>
        <v>#DIV/0!</v>
      </c>
      <c r="AO325" s="59">
        <f ca="1">OFFSET('Summary w_Port_BF'!$A320,0,('Residual Comparison w_Port_BF'!$BU$8+1),1,1)</f>
        <v>2389.7999999999997</v>
      </c>
      <c r="AP325" s="17">
        <f t="shared" ca="1" si="77"/>
        <v>-2389.7999999999997</v>
      </c>
      <c r="AQ325" s="65" t="e">
        <f t="shared" ca="1" si="78"/>
        <v>#DIV/0!</v>
      </c>
      <c r="AR325" s="59">
        <f ca="1">OFFSET('Summary w_Port_BF'!$A320,0,('Residual Comparison w_Port_BF'!$BU$9+1),1,1)</f>
        <v>2381.6</v>
      </c>
      <c r="AS325" s="17">
        <f t="shared" ca="1" si="82"/>
        <v>-2381.6</v>
      </c>
      <c r="AT325" s="65" t="e">
        <f t="shared" ca="1" si="83"/>
        <v>#DIV/0!</v>
      </c>
      <c r="AU325" s="59">
        <f ca="1">OFFSET('Summary w_Port_BF'!$A320,0,('Residual Comparison w_Port_BF'!$BU$10+1),1,1)</f>
        <v>2242.7000000000003</v>
      </c>
      <c r="AV325" s="17">
        <f t="shared" ca="1" si="79"/>
        <v>-2242.7000000000003</v>
      </c>
      <c r="AW325" s="65" t="e">
        <f t="shared" ca="1" si="80"/>
        <v>#DIV/0!</v>
      </c>
      <c r="AX325" s="18"/>
      <c r="AY325" s="18"/>
      <c r="AZ325" s="18"/>
      <c r="BA325" s="18"/>
      <c r="BB325" s="18"/>
      <c r="BC325" s="18"/>
      <c r="BD325" s="18"/>
      <c r="BE325" s="18"/>
      <c r="BF325" s="18"/>
      <c r="BG325" s="18"/>
      <c r="BH325" s="18"/>
      <c r="BI325" s="18"/>
      <c r="BJ325" s="18"/>
      <c r="BK325" s="18"/>
      <c r="BL325" s="18"/>
      <c r="BM325" s="18"/>
      <c r="BN325" s="18"/>
      <c r="BO325" s="18"/>
      <c r="BP325" s="18"/>
      <c r="BQ325" s="18"/>
    </row>
    <row r="326" spans="31:69" ht="14.4" thickTop="1" thickBot="1" x14ac:dyDescent="0.3">
      <c r="AE326">
        <f t="shared" ca="1" si="84"/>
        <v>0</v>
      </c>
      <c r="AG326" s="63">
        <f>'Summary w_Port_BF'!A321</f>
        <v>39707</v>
      </c>
      <c r="AH326" s="59"/>
      <c r="AI326" s="59">
        <f ca="1">OFFSET('Summary w_Port_BF'!$A321,0,('Residual Comparison w_Port_BF'!$BU$6+1),1,1)</f>
        <v>2384.6000000000004</v>
      </c>
      <c r="AJ326" s="17">
        <f t="shared" ca="1" si="74"/>
        <v>-2384.6000000000004</v>
      </c>
      <c r="AK326" s="65" t="e">
        <f t="shared" ca="1" si="75"/>
        <v>#DIV/0!</v>
      </c>
      <c r="AL326" s="59">
        <f ca="1">OFFSET('Summary w_Port_BF'!$A321,0,('Residual Comparison w_Port_BF'!$BU$7+1),1,1)</f>
        <v>2384.6000000000004</v>
      </c>
      <c r="AM326" s="17">
        <f t="shared" ca="1" si="81"/>
        <v>-2384.6000000000004</v>
      </c>
      <c r="AN326" s="65" t="e">
        <f t="shared" ca="1" si="76"/>
        <v>#DIV/0!</v>
      </c>
      <c r="AO326" s="59">
        <f ca="1">OFFSET('Summary w_Port_BF'!$A321,0,('Residual Comparison w_Port_BF'!$BU$8+1),1,1)</f>
        <v>2404.6000000000004</v>
      </c>
      <c r="AP326" s="17">
        <f t="shared" ca="1" si="77"/>
        <v>-2404.6000000000004</v>
      </c>
      <c r="AQ326" s="65" t="e">
        <f t="shared" ca="1" si="78"/>
        <v>#DIV/0!</v>
      </c>
      <c r="AR326" s="59">
        <f ca="1">OFFSET('Summary w_Port_BF'!$A321,0,('Residual Comparison w_Port_BF'!$BU$9+1),1,1)</f>
        <v>2339.9</v>
      </c>
      <c r="AS326" s="17">
        <f t="shared" ca="1" si="82"/>
        <v>-2339.9</v>
      </c>
      <c r="AT326" s="65" t="e">
        <f t="shared" ca="1" si="83"/>
        <v>#DIV/0!</v>
      </c>
      <c r="AU326" s="59">
        <f ca="1">OFFSET('Summary w_Port_BF'!$A321,0,('Residual Comparison w_Port_BF'!$BU$10+1),1,1)</f>
        <v>2280.6</v>
      </c>
      <c r="AV326" s="17">
        <f t="shared" ca="1" si="79"/>
        <v>-2280.6</v>
      </c>
      <c r="AW326" s="65" t="e">
        <f t="shared" ca="1" si="80"/>
        <v>#DIV/0!</v>
      </c>
      <c r="AX326" s="18"/>
      <c r="AY326" s="18"/>
      <c r="AZ326" s="18"/>
      <c r="BA326" s="18"/>
      <c r="BB326" s="18"/>
      <c r="BC326" s="18"/>
      <c r="BD326" s="18"/>
      <c r="BE326" s="18"/>
      <c r="BF326" s="18"/>
      <c r="BG326" s="18"/>
      <c r="BH326" s="18"/>
      <c r="BI326" s="18"/>
      <c r="BJ326" s="18"/>
      <c r="BK326" s="18"/>
      <c r="BL326" s="18"/>
      <c r="BM326" s="18"/>
      <c r="BN326" s="18"/>
      <c r="BO326" s="18"/>
      <c r="BP326" s="18"/>
      <c r="BQ326" s="18"/>
    </row>
    <row r="327" spans="31:69" ht="14.4" thickTop="1" thickBot="1" x14ac:dyDescent="0.3">
      <c r="AE327">
        <f t="shared" ca="1" si="84"/>
        <v>0</v>
      </c>
      <c r="AG327" s="63">
        <f>'Summary w_Port_BF'!A322</f>
        <v>39708</v>
      </c>
      <c r="AH327" s="59"/>
      <c r="AI327" s="59">
        <f ca="1">OFFSET('Summary w_Port_BF'!$A322,0,('Residual Comparison w_Port_BF'!$BU$6+1),1,1)</f>
        <v>2323.4</v>
      </c>
      <c r="AJ327" s="17">
        <f t="shared" ref="AJ327:AJ371" ca="1" si="85">IF($AI327=0,0,$AH327-AI327)</f>
        <v>-2323.4</v>
      </c>
      <c r="AK327" s="65" t="e">
        <f t="shared" ref="AK327:AK371" ca="1" si="86">AJ327/$AH327</f>
        <v>#DIV/0!</v>
      </c>
      <c r="AL327" s="59">
        <f ca="1">OFFSET('Summary w_Port_BF'!$A322,0,('Residual Comparison w_Port_BF'!$BU$7+1),1,1)</f>
        <v>2323.4</v>
      </c>
      <c r="AM327" s="17">
        <f t="shared" ca="1" si="81"/>
        <v>-2323.4</v>
      </c>
      <c r="AN327" s="65" t="e">
        <f t="shared" ref="AN327:AN371" ca="1" si="87">AM327/$AH327</f>
        <v>#DIV/0!</v>
      </c>
      <c r="AO327" s="59">
        <f ca="1">OFFSET('Summary w_Port_BF'!$A322,0,('Residual Comparison w_Port_BF'!$BU$8+1),1,1)</f>
        <v>2432.8000000000002</v>
      </c>
      <c r="AP327" s="17">
        <f t="shared" ref="AP327:AP371" ca="1" si="88">IF($AO327=0,0,$AH327-AO327)</f>
        <v>-2432.8000000000002</v>
      </c>
      <c r="AQ327" s="65" t="e">
        <f t="shared" ref="AQ327:AQ371" ca="1" si="89">AP327/$AH327</f>
        <v>#DIV/0!</v>
      </c>
      <c r="AR327" s="59">
        <f ca="1">OFFSET('Summary w_Port_BF'!$A322,0,('Residual Comparison w_Port_BF'!$BU$9+1),1,1)</f>
        <v>2394.0000000000005</v>
      </c>
      <c r="AS327" s="17">
        <f t="shared" ca="1" si="82"/>
        <v>-2394.0000000000005</v>
      </c>
      <c r="AT327" s="65" t="e">
        <f t="shared" ca="1" si="83"/>
        <v>#DIV/0!</v>
      </c>
      <c r="AU327" s="59">
        <f ca="1">OFFSET('Summary w_Port_BF'!$A322,0,('Residual Comparison w_Port_BF'!$BU$10+1),1,1)</f>
        <v>2413.4</v>
      </c>
      <c r="AV327" s="17">
        <f t="shared" ref="AV327:AV371" ca="1" si="90">IF($AU327=0,0,$AH327-AU327)</f>
        <v>-2413.4</v>
      </c>
      <c r="AW327" s="65" t="e">
        <f t="shared" ref="AW327:AW371" ca="1" si="91">AV327/$AH327</f>
        <v>#DIV/0!</v>
      </c>
      <c r="AX327" s="18"/>
      <c r="AY327" s="18"/>
      <c r="AZ327" s="18"/>
      <c r="BA327" s="18"/>
      <c r="BB327" s="18"/>
      <c r="BC327" s="18"/>
      <c r="BD327" s="18"/>
      <c r="BE327" s="18"/>
      <c r="BF327" s="18"/>
      <c r="BG327" s="18"/>
      <c r="BH327" s="18"/>
      <c r="BI327" s="18"/>
      <c r="BJ327" s="18"/>
      <c r="BK327" s="18"/>
      <c r="BL327" s="18"/>
      <c r="BM327" s="18"/>
      <c r="BN327" s="18"/>
      <c r="BO327" s="18"/>
      <c r="BP327" s="18"/>
      <c r="BQ327" s="18"/>
    </row>
    <row r="328" spans="31:69" ht="14.4" thickTop="1" thickBot="1" x14ac:dyDescent="0.3">
      <c r="AE328">
        <f t="shared" ca="1" si="84"/>
        <v>0</v>
      </c>
      <c r="AG328" s="63">
        <f>'Summary w_Port_BF'!A323</f>
        <v>39709</v>
      </c>
      <c r="AH328" s="59"/>
      <c r="AI328" s="59">
        <f ca="1">OFFSET('Summary w_Port_BF'!$A323,0,('Residual Comparison w_Port_BF'!$BU$6+1),1,1)</f>
        <v>2247</v>
      </c>
      <c r="AJ328" s="17">
        <f t="shared" ca="1" si="85"/>
        <v>-2247</v>
      </c>
      <c r="AK328" s="65" t="e">
        <f t="shared" ca="1" si="86"/>
        <v>#DIV/0!</v>
      </c>
      <c r="AL328" s="59">
        <f ca="1">OFFSET('Summary w_Port_BF'!$A323,0,('Residual Comparison w_Port_BF'!$BU$7+1),1,1)</f>
        <v>2247</v>
      </c>
      <c r="AM328" s="17">
        <f t="shared" ref="AM328:AM371" ca="1" si="92">IF($AL328=0,0,$AH328-AL328)</f>
        <v>-2247</v>
      </c>
      <c r="AN328" s="65" t="e">
        <f t="shared" ca="1" si="87"/>
        <v>#DIV/0!</v>
      </c>
      <c r="AO328" s="59">
        <f ca="1">OFFSET('Summary w_Port_BF'!$A323,0,('Residual Comparison w_Port_BF'!$BU$8+1),1,1)</f>
        <v>2564.1000000000004</v>
      </c>
      <c r="AP328" s="17">
        <f t="shared" ca="1" si="88"/>
        <v>-2564.1000000000004</v>
      </c>
      <c r="AQ328" s="65" t="e">
        <f t="shared" ca="1" si="89"/>
        <v>#DIV/0!</v>
      </c>
      <c r="AR328" s="59">
        <f ca="1">OFFSET('Summary w_Port_BF'!$A323,0,('Residual Comparison w_Port_BF'!$BU$9+1),1,1)</f>
        <v>2525.6</v>
      </c>
      <c r="AS328" s="17">
        <f t="shared" ref="AS328:AS371" ca="1" si="93">IF($AR328=0,0,$AH328-AR328)</f>
        <v>-2525.6</v>
      </c>
      <c r="AT328" s="65" t="e">
        <f t="shared" ref="AT328:AT371" ca="1" si="94">AS328/$AH328</f>
        <v>#DIV/0!</v>
      </c>
      <c r="AU328" s="59">
        <f ca="1">OFFSET('Summary w_Port_BF'!$A323,0,('Residual Comparison w_Port_BF'!$BU$10+1),1,1)</f>
        <v>2396.8000000000002</v>
      </c>
      <c r="AV328" s="17">
        <f t="shared" ca="1" si="90"/>
        <v>-2396.8000000000002</v>
      </c>
      <c r="AW328" s="65" t="e">
        <f t="shared" ca="1" si="91"/>
        <v>#DIV/0!</v>
      </c>
      <c r="AX328" s="18"/>
      <c r="AY328" s="18"/>
      <c r="AZ328" s="18"/>
      <c r="BA328" s="18"/>
      <c r="BB328" s="18"/>
      <c r="BC328" s="18"/>
      <c r="BD328" s="18"/>
      <c r="BE328" s="18"/>
      <c r="BF328" s="18"/>
      <c r="BG328" s="18"/>
      <c r="BH328" s="18"/>
      <c r="BI328" s="18"/>
      <c r="BJ328" s="18"/>
      <c r="BK328" s="18"/>
      <c r="BL328" s="18"/>
      <c r="BM328" s="18"/>
      <c r="BN328" s="18"/>
      <c r="BO328" s="18"/>
      <c r="BP328" s="18"/>
      <c r="BQ328" s="18"/>
    </row>
    <row r="329" spans="31:69" ht="14.4" thickTop="1" thickBot="1" x14ac:dyDescent="0.3">
      <c r="AE329">
        <f t="shared" ca="1" si="84"/>
        <v>0</v>
      </c>
      <c r="AG329" s="63">
        <f>'Summary w_Port_BF'!A324</f>
        <v>39710</v>
      </c>
      <c r="AH329" s="59"/>
      <c r="AI329" s="59">
        <f ca="1">OFFSET('Summary w_Port_BF'!$A324,0,('Residual Comparison w_Port_BF'!$BU$6+1),1,1)</f>
        <v>2197.2000000000003</v>
      </c>
      <c r="AJ329" s="17">
        <f t="shared" ca="1" si="85"/>
        <v>-2197.2000000000003</v>
      </c>
      <c r="AK329" s="65" t="e">
        <f t="shared" ca="1" si="86"/>
        <v>#DIV/0!</v>
      </c>
      <c r="AL329" s="59">
        <f ca="1">OFFSET('Summary w_Port_BF'!$A324,0,('Residual Comparison w_Port_BF'!$BU$7+1),1,1)</f>
        <v>2197.2000000000003</v>
      </c>
      <c r="AM329" s="17">
        <f t="shared" ca="1" si="92"/>
        <v>-2197.2000000000003</v>
      </c>
      <c r="AN329" s="65" t="e">
        <f t="shared" ca="1" si="87"/>
        <v>#DIV/0!</v>
      </c>
      <c r="AO329" s="59">
        <f ca="1">OFFSET('Summary w_Port_BF'!$A324,0,('Residual Comparison w_Port_BF'!$BU$8+1),1,1)</f>
        <v>2746.9999999999995</v>
      </c>
      <c r="AP329" s="17">
        <f t="shared" ca="1" si="88"/>
        <v>-2746.9999999999995</v>
      </c>
      <c r="AQ329" s="65" t="e">
        <f t="shared" ca="1" si="89"/>
        <v>#DIV/0!</v>
      </c>
      <c r="AR329" s="59">
        <f ca="1">OFFSET('Summary w_Port_BF'!$A324,0,('Residual Comparison w_Port_BF'!$BU$9+1),1,1)</f>
        <v>2702.6</v>
      </c>
      <c r="AS329" s="17">
        <f t="shared" ca="1" si="93"/>
        <v>-2702.6</v>
      </c>
      <c r="AT329" s="65" t="e">
        <f t="shared" ca="1" si="94"/>
        <v>#DIV/0!</v>
      </c>
      <c r="AU329" s="59">
        <f ca="1">OFFSET('Summary w_Port_BF'!$A324,0,('Residual Comparison w_Port_BF'!$BU$10+1),1,1)</f>
        <v>2239.3000000000002</v>
      </c>
      <c r="AV329" s="17">
        <f t="shared" ca="1" si="90"/>
        <v>-2239.3000000000002</v>
      </c>
      <c r="AW329" s="65" t="e">
        <f t="shared" ca="1" si="91"/>
        <v>#DIV/0!</v>
      </c>
      <c r="AX329" s="18"/>
      <c r="AY329" s="18"/>
      <c r="AZ329" s="18"/>
      <c r="BA329" s="18"/>
      <c r="BB329" s="18"/>
      <c r="BC329" s="18"/>
      <c r="BD329" s="18"/>
      <c r="BE329" s="18"/>
      <c r="BF329" s="18"/>
      <c r="BG329" s="18"/>
      <c r="BH329" s="18"/>
      <c r="BI329" s="18"/>
      <c r="BJ329" s="18"/>
      <c r="BK329" s="18"/>
      <c r="BL329" s="18"/>
      <c r="BM329" s="18"/>
      <c r="BN329" s="18"/>
      <c r="BO329" s="18"/>
      <c r="BP329" s="18"/>
      <c r="BQ329" s="18"/>
    </row>
    <row r="330" spans="31:69" ht="14.4" thickTop="1" thickBot="1" x14ac:dyDescent="0.3">
      <c r="AE330">
        <f t="shared" ca="1" si="84"/>
        <v>0</v>
      </c>
      <c r="AG330" s="63">
        <f>'Summary w_Port_BF'!A325</f>
        <v>39711</v>
      </c>
      <c r="AH330" s="59"/>
      <c r="AI330" s="59">
        <f ca="1">OFFSET('Summary w_Port_BF'!$A325,0,('Residual Comparison w_Port_BF'!$BU$6+1),1,1)</f>
        <v>2273.2999999999997</v>
      </c>
      <c r="AJ330" s="17">
        <f t="shared" ca="1" si="85"/>
        <v>-2273.2999999999997</v>
      </c>
      <c r="AK330" s="65" t="e">
        <f t="shared" ca="1" si="86"/>
        <v>#DIV/0!</v>
      </c>
      <c r="AL330" s="59">
        <f ca="1">OFFSET('Summary w_Port_BF'!$A325,0,('Residual Comparison w_Port_BF'!$BU$7+1),1,1)</f>
        <v>2273.2999999999997</v>
      </c>
      <c r="AM330" s="17">
        <f t="shared" ca="1" si="92"/>
        <v>-2273.2999999999997</v>
      </c>
      <c r="AN330" s="65" t="e">
        <f t="shared" ca="1" si="87"/>
        <v>#DIV/0!</v>
      </c>
      <c r="AO330" s="59">
        <f ca="1">OFFSET('Summary w_Port_BF'!$A325,0,('Residual Comparison w_Port_BF'!$BU$8+1),1,1)</f>
        <v>2830.0000000000005</v>
      </c>
      <c r="AP330" s="17">
        <f t="shared" ca="1" si="88"/>
        <v>-2830.0000000000005</v>
      </c>
      <c r="AQ330" s="65" t="e">
        <f t="shared" ca="1" si="89"/>
        <v>#DIV/0!</v>
      </c>
      <c r="AR330" s="59">
        <f ca="1">OFFSET('Summary w_Port_BF'!$A325,0,('Residual Comparison w_Port_BF'!$BU$9+1),1,1)</f>
        <v>2736.1</v>
      </c>
      <c r="AS330" s="17">
        <f t="shared" ca="1" si="93"/>
        <v>-2736.1</v>
      </c>
      <c r="AT330" s="65" t="e">
        <f t="shared" ca="1" si="94"/>
        <v>#DIV/0!</v>
      </c>
      <c r="AU330" s="59">
        <f ca="1">OFFSET('Summary w_Port_BF'!$A325,0,('Residual Comparison w_Port_BF'!$BU$10+1),1,1)</f>
        <v>2302.6999999999998</v>
      </c>
      <c r="AV330" s="17">
        <f t="shared" ca="1" si="90"/>
        <v>-2302.6999999999998</v>
      </c>
      <c r="AW330" s="65" t="e">
        <f t="shared" ca="1" si="91"/>
        <v>#DIV/0!</v>
      </c>
      <c r="AX330" s="18"/>
      <c r="AY330" s="18"/>
      <c r="AZ330" s="18"/>
      <c r="BA330" s="18"/>
      <c r="BB330" s="18"/>
      <c r="BC330" s="18"/>
      <c r="BD330" s="18"/>
      <c r="BE330" s="18"/>
      <c r="BF330" s="18"/>
      <c r="BG330" s="18"/>
      <c r="BH330" s="18"/>
      <c r="BI330" s="18"/>
      <c r="BJ330" s="18"/>
      <c r="BK330" s="18"/>
      <c r="BL330" s="18"/>
      <c r="BM330" s="18"/>
      <c r="BN330" s="18"/>
      <c r="BO330" s="18"/>
      <c r="BP330" s="18"/>
      <c r="BQ330" s="18"/>
    </row>
    <row r="331" spans="31:69" ht="14.4" thickTop="1" thickBot="1" x14ac:dyDescent="0.3">
      <c r="AE331">
        <f t="shared" ca="1" si="84"/>
        <v>0</v>
      </c>
      <c r="AG331" s="63">
        <f>'Summary w_Port_BF'!A326</f>
        <v>39712</v>
      </c>
      <c r="AH331" s="59"/>
      <c r="AI331" s="59">
        <f ca="1">OFFSET('Summary w_Port_BF'!$A326,0,('Residual Comparison w_Port_BF'!$BU$6+1),1,1)</f>
        <v>2323.1999999999998</v>
      </c>
      <c r="AJ331" s="17">
        <f t="shared" ca="1" si="85"/>
        <v>-2323.1999999999998</v>
      </c>
      <c r="AK331" s="65" t="e">
        <f t="shared" ca="1" si="86"/>
        <v>#DIV/0!</v>
      </c>
      <c r="AL331" s="59">
        <f ca="1">OFFSET('Summary w_Port_BF'!$A326,0,('Residual Comparison w_Port_BF'!$BU$7+1),1,1)</f>
        <v>2323.1999999999998</v>
      </c>
      <c r="AM331" s="17">
        <f t="shared" ca="1" si="92"/>
        <v>-2323.1999999999998</v>
      </c>
      <c r="AN331" s="65" t="e">
        <f t="shared" ca="1" si="87"/>
        <v>#DIV/0!</v>
      </c>
      <c r="AO331" s="59">
        <f ca="1">OFFSET('Summary w_Port_BF'!$A326,0,('Residual Comparison w_Port_BF'!$BU$8+1),1,1)</f>
        <v>2923.7000000000003</v>
      </c>
      <c r="AP331" s="17">
        <f t="shared" ca="1" si="88"/>
        <v>-2923.7000000000003</v>
      </c>
      <c r="AQ331" s="65" t="e">
        <f t="shared" ca="1" si="89"/>
        <v>#DIV/0!</v>
      </c>
      <c r="AR331" s="59">
        <f ca="1">OFFSET('Summary w_Port_BF'!$A326,0,('Residual Comparison w_Port_BF'!$BU$9+1),1,1)</f>
        <v>2640.1</v>
      </c>
      <c r="AS331" s="17">
        <f t="shared" ca="1" si="93"/>
        <v>-2640.1</v>
      </c>
      <c r="AT331" s="65" t="e">
        <f t="shared" ca="1" si="94"/>
        <v>#DIV/0!</v>
      </c>
      <c r="AU331" s="59">
        <f ca="1">OFFSET('Summary w_Port_BF'!$A326,0,('Residual Comparison w_Port_BF'!$BU$10+1),1,1)</f>
        <v>2385.1</v>
      </c>
      <c r="AV331" s="17">
        <f t="shared" ca="1" si="90"/>
        <v>-2385.1</v>
      </c>
      <c r="AW331" s="65" t="e">
        <f t="shared" ca="1" si="91"/>
        <v>#DIV/0!</v>
      </c>
      <c r="AX331" s="18"/>
      <c r="AY331" s="18"/>
      <c r="AZ331" s="18"/>
      <c r="BA331" s="18"/>
      <c r="BB331" s="18"/>
      <c r="BC331" s="18"/>
      <c r="BD331" s="18"/>
      <c r="BE331" s="18"/>
      <c r="BF331" s="18"/>
      <c r="BG331" s="18"/>
      <c r="BH331" s="18"/>
      <c r="BI331" s="18"/>
      <c r="BJ331" s="18"/>
      <c r="BK331" s="18"/>
      <c r="BL331" s="18"/>
      <c r="BM331" s="18"/>
      <c r="BN331" s="18"/>
      <c r="BO331" s="18"/>
      <c r="BP331" s="18"/>
      <c r="BQ331" s="18"/>
    </row>
    <row r="332" spans="31:69" ht="14.4" thickTop="1" thickBot="1" x14ac:dyDescent="0.3">
      <c r="AE332">
        <f t="shared" ca="1" si="84"/>
        <v>0</v>
      </c>
      <c r="AG332" s="63">
        <f>'Summary w_Port_BF'!A327</f>
        <v>39713</v>
      </c>
      <c r="AH332" s="59"/>
      <c r="AI332" s="59">
        <f ca="1">OFFSET('Summary w_Port_BF'!$A327,0,('Residual Comparison w_Port_BF'!$BU$6+1),1,1)</f>
        <v>2326.8000000000002</v>
      </c>
      <c r="AJ332" s="17">
        <f t="shared" ca="1" si="85"/>
        <v>-2326.8000000000002</v>
      </c>
      <c r="AK332" s="65" t="e">
        <f t="shared" ca="1" si="86"/>
        <v>#DIV/0!</v>
      </c>
      <c r="AL332" s="59">
        <f ca="1">OFFSET('Summary w_Port_BF'!$A327,0,('Residual Comparison w_Port_BF'!$BU$7+1),1,1)</f>
        <v>2326.8000000000002</v>
      </c>
      <c r="AM332" s="17">
        <f t="shared" ca="1" si="92"/>
        <v>-2326.8000000000002</v>
      </c>
      <c r="AN332" s="65" t="e">
        <f t="shared" ca="1" si="87"/>
        <v>#DIV/0!</v>
      </c>
      <c r="AO332" s="59">
        <f ca="1">OFFSET('Summary w_Port_BF'!$A327,0,('Residual Comparison w_Port_BF'!$BU$8+1),1,1)</f>
        <v>2898.3</v>
      </c>
      <c r="AP332" s="17">
        <f t="shared" ca="1" si="88"/>
        <v>-2898.3</v>
      </c>
      <c r="AQ332" s="65" t="e">
        <f t="shared" ca="1" si="89"/>
        <v>#DIV/0!</v>
      </c>
      <c r="AR332" s="59">
        <f ca="1">OFFSET('Summary w_Port_BF'!$A327,0,('Residual Comparison w_Port_BF'!$BU$9+1),1,1)</f>
        <v>2690.2</v>
      </c>
      <c r="AS332" s="17">
        <f t="shared" ca="1" si="93"/>
        <v>-2690.2</v>
      </c>
      <c r="AT332" s="65" t="e">
        <f t="shared" ca="1" si="94"/>
        <v>#DIV/0!</v>
      </c>
      <c r="AU332" s="59">
        <f ca="1">OFFSET('Summary w_Port_BF'!$A327,0,('Residual Comparison w_Port_BF'!$BU$10+1),1,1)</f>
        <v>2516</v>
      </c>
      <c r="AV332" s="17">
        <f t="shared" ca="1" si="90"/>
        <v>-2516</v>
      </c>
      <c r="AW332" s="65" t="e">
        <f t="shared" ca="1" si="91"/>
        <v>#DIV/0!</v>
      </c>
      <c r="AX332" s="18"/>
      <c r="AY332" s="18"/>
      <c r="AZ332" s="18"/>
      <c r="BA332" s="18"/>
      <c r="BB332" s="18"/>
      <c r="BC332" s="18"/>
      <c r="BD332" s="18"/>
      <c r="BE332" s="18"/>
      <c r="BF332" s="18"/>
      <c r="BG332" s="18"/>
      <c r="BH332" s="18"/>
      <c r="BI332" s="18"/>
      <c r="BJ332" s="18"/>
      <c r="BK332" s="18"/>
      <c r="BL332" s="18"/>
      <c r="BM332" s="18"/>
      <c r="BN332" s="18"/>
      <c r="BO332" s="18"/>
      <c r="BP332" s="18"/>
      <c r="BQ332" s="18"/>
    </row>
    <row r="333" spans="31:69" ht="14.4" thickTop="1" thickBot="1" x14ac:dyDescent="0.3">
      <c r="AE333">
        <f t="shared" ca="1" si="84"/>
        <v>0</v>
      </c>
      <c r="AG333" s="63">
        <f>'Summary w_Port_BF'!A328</f>
        <v>39714</v>
      </c>
      <c r="AH333" s="59"/>
      <c r="AI333" s="59">
        <f ca="1">OFFSET('Summary w_Port_BF'!$A328,0,('Residual Comparison w_Port_BF'!$BU$6+1),1,1)</f>
        <v>2276.7999999999997</v>
      </c>
      <c r="AJ333" s="17">
        <f t="shared" ca="1" si="85"/>
        <v>-2276.7999999999997</v>
      </c>
      <c r="AK333" s="65" t="e">
        <f t="shared" ca="1" si="86"/>
        <v>#DIV/0!</v>
      </c>
      <c r="AL333" s="59">
        <f ca="1">OFFSET('Summary w_Port_BF'!$A328,0,('Residual Comparison w_Port_BF'!$BU$7+1),1,1)</f>
        <v>2276.7999999999997</v>
      </c>
      <c r="AM333" s="17">
        <f t="shared" ca="1" si="92"/>
        <v>-2276.7999999999997</v>
      </c>
      <c r="AN333" s="65" t="e">
        <f t="shared" ca="1" si="87"/>
        <v>#DIV/0!</v>
      </c>
      <c r="AO333" s="59">
        <f ca="1">OFFSET('Summary w_Port_BF'!$A328,0,('Residual Comparison w_Port_BF'!$BU$8+1),1,1)</f>
        <v>2693.6</v>
      </c>
      <c r="AP333" s="17">
        <f t="shared" ca="1" si="88"/>
        <v>-2693.6</v>
      </c>
      <c r="AQ333" s="65" t="e">
        <f t="shared" ca="1" si="89"/>
        <v>#DIV/0!</v>
      </c>
      <c r="AR333" s="59">
        <f ca="1">OFFSET('Summary w_Port_BF'!$A328,0,('Residual Comparison w_Port_BF'!$BU$9+1),1,1)</f>
        <v>2615.2000000000003</v>
      </c>
      <c r="AS333" s="17">
        <f t="shared" ca="1" si="93"/>
        <v>-2615.2000000000003</v>
      </c>
      <c r="AT333" s="65" t="e">
        <f t="shared" ca="1" si="94"/>
        <v>#DIV/0!</v>
      </c>
      <c r="AU333" s="59">
        <f ca="1">OFFSET('Summary w_Port_BF'!$A328,0,('Residual Comparison w_Port_BF'!$BU$10+1),1,1)</f>
        <v>2456.6</v>
      </c>
      <c r="AV333" s="17">
        <f t="shared" ca="1" si="90"/>
        <v>-2456.6</v>
      </c>
      <c r="AW333" s="65" t="e">
        <f t="shared" ca="1" si="91"/>
        <v>#DIV/0!</v>
      </c>
      <c r="AX333" s="18"/>
      <c r="AY333" s="18"/>
      <c r="AZ333" s="18"/>
      <c r="BA333" s="18"/>
      <c r="BB333" s="18"/>
      <c r="BC333" s="18"/>
      <c r="BD333" s="18"/>
      <c r="BE333" s="18"/>
      <c r="BF333" s="18"/>
      <c r="BG333" s="18"/>
      <c r="BH333" s="18"/>
      <c r="BI333" s="18"/>
      <c r="BJ333" s="18"/>
      <c r="BK333" s="18"/>
      <c r="BL333" s="18"/>
      <c r="BM333" s="18"/>
      <c r="BN333" s="18"/>
      <c r="BO333" s="18"/>
      <c r="BP333" s="18"/>
      <c r="BQ333" s="18"/>
    </row>
    <row r="334" spans="31:69" ht="14.4" thickTop="1" thickBot="1" x14ac:dyDescent="0.3">
      <c r="AE334">
        <f t="shared" ca="1" si="84"/>
        <v>0</v>
      </c>
      <c r="AG334" s="63">
        <f>'Summary w_Port_BF'!A329</f>
        <v>39715</v>
      </c>
      <c r="AH334" s="59"/>
      <c r="AI334" s="59">
        <f ca="1">OFFSET('Summary w_Port_BF'!$A329,0,('Residual Comparison w_Port_BF'!$BU$6+1),1,1)</f>
        <v>2271.3000000000002</v>
      </c>
      <c r="AJ334" s="17">
        <f t="shared" ca="1" si="85"/>
        <v>-2271.3000000000002</v>
      </c>
      <c r="AK334" s="65" t="e">
        <f t="shared" ca="1" si="86"/>
        <v>#DIV/0!</v>
      </c>
      <c r="AL334" s="59">
        <f ca="1">OFFSET('Summary w_Port_BF'!$A329,0,('Residual Comparison w_Port_BF'!$BU$7+1),1,1)</f>
        <v>2271.3000000000002</v>
      </c>
      <c r="AM334" s="17">
        <f t="shared" ca="1" si="92"/>
        <v>-2271.3000000000002</v>
      </c>
      <c r="AN334" s="65" t="e">
        <f t="shared" ca="1" si="87"/>
        <v>#DIV/0!</v>
      </c>
      <c r="AO334" s="59">
        <f ca="1">OFFSET('Summary w_Port_BF'!$A329,0,('Residual Comparison w_Port_BF'!$BU$8+1),1,1)</f>
        <v>2464</v>
      </c>
      <c r="AP334" s="17">
        <f t="shared" ca="1" si="88"/>
        <v>-2464</v>
      </c>
      <c r="AQ334" s="65" t="e">
        <f t="shared" ca="1" si="89"/>
        <v>#DIV/0!</v>
      </c>
      <c r="AR334" s="59">
        <f ca="1">OFFSET('Summary w_Port_BF'!$A329,0,('Residual Comparison w_Port_BF'!$BU$9+1),1,1)</f>
        <v>2500.5</v>
      </c>
      <c r="AS334" s="17">
        <f t="shared" ca="1" si="93"/>
        <v>-2500.5</v>
      </c>
      <c r="AT334" s="65" t="e">
        <f t="shared" ca="1" si="94"/>
        <v>#DIV/0!</v>
      </c>
      <c r="AU334" s="59">
        <f ca="1">OFFSET('Summary w_Port_BF'!$A329,0,('Residual Comparison w_Port_BF'!$BU$10+1),1,1)</f>
        <v>2379.1</v>
      </c>
      <c r="AV334" s="17">
        <f t="shared" ca="1" si="90"/>
        <v>-2379.1</v>
      </c>
      <c r="AW334" s="65" t="e">
        <f t="shared" ca="1" si="91"/>
        <v>#DIV/0!</v>
      </c>
      <c r="AX334" s="18"/>
      <c r="AY334" s="18"/>
      <c r="AZ334" s="18"/>
      <c r="BA334" s="18"/>
      <c r="BB334" s="18"/>
      <c r="BC334" s="18"/>
      <c r="BD334" s="18"/>
      <c r="BE334" s="18"/>
      <c r="BF334" s="18"/>
      <c r="BG334" s="18"/>
      <c r="BH334" s="18"/>
      <c r="BI334" s="18"/>
      <c r="BJ334" s="18"/>
      <c r="BK334" s="18"/>
      <c r="BL334" s="18"/>
      <c r="BM334" s="18"/>
      <c r="BN334" s="18"/>
      <c r="BO334" s="18"/>
      <c r="BP334" s="18"/>
      <c r="BQ334" s="18"/>
    </row>
    <row r="335" spans="31:69" ht="14.4" thickTop="1" thickBot="1" x14ac:dyDescent="0.3">
      <c r="AE335">
        <f t="shared" ca="1" si="84"/>
        <v>0</v>
      </c>
      <c r="AG335" s="63">
        <f>'Summary w_Port_BF'!A330</f>
        <v>39716</v>
      </c>
      <c r="AH335" s="59"/>
      <c r="AI335" s="59">
        <f ca="1">OFFSET('Summary w_Port_BF'!$A330,0,('Residual Comparison w_Port_BF'!$BU$6+1),1,1)</f>
        <v>2262.1999999999998</v>
      </c>
      <c r="AJ335" s="17">
        <f t="shared" ca="1" si="85"/>
        <v>-2262.1999999999998</v>
      </c>
      <c r="AK335" s="65" t="e">
        <f t="shared" ca="1" si="86"/>
        <v>#DIV/0!</v>
      </c>
      <c r="AL335" s="59">
        <f ca="1">OFFSET('Summary w_Port_BF'!$A330,0,('Residual Comparison w_Port_BF'!$BU$7+1),1,1)</f>
        <v>2262.1999999999998</v>
      </c>
      <c r="AM335" s="17">
        <f t="shared" ca="1" si="92"/>
        <v>-2262.1999999999998</v>
      </c>
      <c r="AN335" s="65" t="e">
        <f t="shared" ca="1" si="87"/>
        <v>#DIV/0!</v>
      </c>
      <c r="AO335" s="59">
        <f ca="1">OFFSET('Summary w_Port_BF'!$A330,0,('Residual Comparison w_Port_BF'!$BU$8+1),1,1)</f>
        <v>2317.9</v>
      </c>
      <c r="AP335" s="17">
        <f t="shared" ca="1" si="88"/>
        <v>-2317.9</v>
      </c>
      <c r="AQ335" s="65" t="e">
        <f t="shared" ca="1" si="89"/>
        <v>#DIV/0!</v>
      </c>
      <c r="AR335" s="59">
        <f ca="1">OFFSET('Summary w_Port_BF'!$A330,0,('Residual Comparison w_Port_BF'!$BU$9+1),1,1)</f>
        <v>2476</v>
      </c>
      <c r="AS335" s="17">
        <f t="shared" ca="1" si="93"/>
        <v>-2476</v>
      </c>
      <c r="AT335" s="65" t="e">
        <f t="shared" ca="1" si="94"/>
        <v>#DIV/0!</v>
      </c>
      <c r="AU335" s="59">
        <f ca="1">OFFSET('Summary w_Port_BF'!$A330,0,('Residual Comparison w_Port_BF'!$BU$10+1),1,1)</f>
        <v>2350.3000000000002</v>
      </c>
      <c r="AV335" s="17">
        <f t="shared" ca="1" si="90"/>
        <v>-2350.3000000000002</v>
      </c>
      <c r="AW335" s="65" t="e">
        <f t="shared" ca="1" si="91"/>
        <v>#DIV/0!</v>
      </c>
      <c r="AX335" s="18"/>
      <c r="AY335" s="18"/>
      <c r="AZ335" s="18"/>
      <c r="BA335" s="18"/>
      <c r="BB335" s="18"/>
      <c r="BC335" s="18"/>
      <c r="BD335" s="18"/>
      <c r="BE335" s="18"/>
      <c r="BF335" s="18"/>
      <c r="BG335" s="18"/>
      <c r="BH335" s="18"/>
      <c r="BI335" s="18"/>
      <c r="BJ335" s="18"/>
      <c r="BK335" s="18"/>
      <c r="BL335" s="18"/>
      <c r="BM335" s="18"/>
      <c r="BN335" s="18"/>
      <c r="BO335" s="18"/>
      <c r="BP335" s="18"/>
      <c r="BQ335" s="18"/>
    </row>
    <row r="336" spans="31:69" ht="14.4" thickTop="1" thickBot="1" x14ac:dyDescent="0.3">
      <c r="AE336">
        <f t="shared" ca="1" si="84"/>
        <v>0</v>
      </c>
      <c r="AG336" s="63">
        <f>'Summary w_Port_BF'!A331</f>
        <v>39717</v>
      </c>
      <c r="AH336" s="59"/>
      <c r="AI336" s="59">
        <f ca="1">OFFSET('Summary w_Port_BF'!$A331,0,('Residual Comparison w_Port_BF'!$BU$6+1),1,1)</f>
        <v>2330.3000000000002</v>
      </c>
      <c r="AJ336" s="17">
        <f t="shared" ca="1" si="85"/>
        <v>-2330.3000000000002</v>
      </c>
      <c r="AK336" s="65" t="e">
        <f t="shared" ca="1" si="86"/>
        <v>#DIV/0!</v>
      </c>
      <c r="AL336" s="59">
        <f ca="1">OFFSET('Summary w_Port_BF'!$A331,0,('Residual Comparison w_Port_BF'!$BU$7+1),1,1)</f>
        <v>2330.3000000000002</v>
      </c>
      <c r="AM336" s="17">
        <f t="shared" ca="1" si="92"/>
        <v>-2330.3000000000002</v>
      </c>
      <c r="AN336" s="65" t="e">
        <f t="shared" ca="1" si="87"/>
        <v>#DIV/0!</v>
      </c>
      <c r="AO336" s="59">
        <f ca="1">OFFSET('Summary w_Port_BF'!$A331,0,('Residual Comparison w_Port_BF'!$BU$8+1),1,1)</f>
        <v>2285.2000000000003</v>
      </c>
      <c r="AP336" s="17">
        <f t="shared" ca="1" si="88"/>
        <v>-2285.2000000000003</v>
      </c>
      <c r="AQ336" s="65" t="e">
        <f t="shared" ca="1" si="89"/>
        <v>#DIV/0!</v>
      </c>
      <c r="AR336" s="59">
        <f ca="1">OFFSET('Summary w_Port_BF'!$A331,0,('Residual Comparison w_Port_BF'!$BU$9+1),1,1)</f>
        <v>2517.8000000000006</v>
      </c>
      <c r="AS336" s="17">
        <f t="shared" ca="1" si="93"/>
        <v>-2517.8000000000006</v>
      </c>
      <c r="AT336" s="65" t="e">
        <f t="shared" ca="1" si="94"/>
        <v>#DIV/0!</v>
      </c>
      <c r="AU336" s="59">
        <f ca="1">OFFSET('Summary w_Port_BF'!$A331,0,('Residual Comparison w_Port_BF'!$BU$10+1),1,1)</f>
        <v>2313.1999999999998</v>
      </c>
      <c r="AV336" s="17">
        <f t="shared" ca="1" si="90"/>
        <v>-2313.1999999999998</v>
      </c>
      <c r="AW336" s="65" t="e">
        <f t="shared" ca="1" si="91"/>
        <v>#DIV/0!</v>
      </c>
      <c r="AX336" s="18"/>
      <c r="AY336" s="18"/>
      <c r="AZ336" s="18"/>
      <c r="BA336" s="18"/>
      <c r="BB336" s="18"/>
      <c r="BC336" s="18"/>
      <c r="BD336" s="18"/>
      <c r="BE336" s="18"/>
      <c r="BF336" s="18"/>
      <c r="BG336" s="18"/>
      <c r="BH336" s="18"/>
      <c r="BI336" s="18"/>
      <c r="BJ336" s="18"/>
      <c r="BK336" s="18"/>
      <c r="BL336" s="18"/>
      <c r="BM336" s="18"/>
      <c r="BN336" s="18"/>
      <c r="BO336" s="18"/>
      <c r="BP336" s="18"/>
      <c r="BQ336" s="18"/>
    </row>
    <row r="337" spans="31:69" ht="14.4" thickTop="1" thickBot="1" x14ac:dyDescent="0.3">
      <c r="AE337">
        <f t="shared" ca="1" si="84"/>
        <v>0</v>
      </c>
      <c r="AG337" s="63">
        <f>'Summary w_Port_BF'!A332</f>
        <v>39718</v>
      </c>
      <c r="AH337" s="59"/>
      <c r="AI337" s="59">
        <f ca="1">OFFSET('Summary w_Port_BF'!$A332,0,('Residual Comparison w_Port_BF'!$BU$6+1),1,1)</f>
        <v>2454.6999999999998</v>
      </c>
      <c r="AJ337" s="17">
        <f t="shared" ca="1" si="85"/>
        <v>-2454.6999999999998</v>
      </c>
      <c r="AK337" s="65" t="e">
        <f t="shared" ca="1" si="86"/>
        <v>#DIV/0!</v>
      </c>
      <c r="AL337" s="59">
        <f ca="1">OFFSET('Summary w_Port_BF'!$A332,0,('Residual Comparison w_Port_BF'!$BU$7+1),1,1)</f>
        <v>2454.6999999999998</v>
      </c>
      <c r="AM337" s="17">
        <f t="shared" ca="1" si="92"/>
        <v>-2454.6999999999998</v>
      </c>
      <c r="AN337" s="65" t="e">
        <f t="shared" ca="1" si="87"/>
        <v>#DIV/0!</v>
      </c>
      <c r="AO337" s="59">
        <f ca="1">OFFSET('Summary w_Port_BF'!$A332,0,('Residual Comparison w_Port_BF'!$BU$8+1),1,1)</f>
        <v>2360.1</v>
      </c>
      <c r="AP337" s="17">
        <f t="shared" ca="1" si="88"/>
        <v>-2360.1</v>
      </c>
      <c r="AQ337" s="65" t="e">
        <f t="shared" ca="1" si="89"/>
        <v>#DIV/0!</v>
      </c>
      <c r="AR337" s="59">
        <f ca="1">OFFSET('Summary w_Port_BF'!$A332,0,('Residual Comparison w_Port_BF'!$BU$9+1),1,1)</f>
        <v>2536.3000000000002</v>
      </c>
      <c r="AS337" s="17">
        <f t="shared" ca="1" si="93"/>
        <v>-2536.3000000000002</v>
      </c>
      <c r="AT337" s="65" t="e">
        <f t="shared" ca="1" si="94"/>
        <v>#DIV/0!</v>
      </c>
      <c r="AU337" s="59">
        <f ca="1">OFFSET('Summary w_Port_BF'!$A332,0,('Residual Comparison w_Port_BF'!$BU$10+1),1,1)</f>
        <v>2539.5</v>
      </c>
      <c r="AV337" s="17">
        <f t="shared" ca="1" si="90"/>
        <v>-2539.5</v>
      </c>
      <c r="AW337" s="65" t="e">
        <f t="shared" ca="1" si="91"/>
        <v>#DIV/0!</v>
      </c>
      <c r="AX337" s="18"/>
      <c r="AY337" s="18"/>
      <c r="AZ337" s="18"/>
      <c r="BA337" s="18"/>
      <c r="BB337" s="18"/>
      <c r="BC337" s="18"/>
      <c r="BD337" s="18"/>
      <c r="BE337" s="18"/>
      <c r="BF337" s="18"/>
      <c r="BG337" s="18"/>
      <c r="BH337" s="18"/>
      <c r="BI337" s="18"/>
      <c r="BJ337" s="18"/>
      <c r="BK337" s="18"/>
      <c r="BL337" s="18"/>
      <c r="BM337" s="18"/>
      <c r="BN337" s="18"/>
      <c r="BO337" s="18"/>
      <c r="BP337" s="18"/>
      <c r="BQ337" s="18"/>
    </row>
    <row r="338" spans="31:69" ht="14.4" thickTop="1" thickBot="1" x14ac:dyDescent="0.3">
      <c r="AE338">
        <f t="shared" ca="1" si="84"/>
        <v>0</v>
      </c>
      <c r="AG338" s="63">
        <f>'Summary w_Port_BF'!A333</f>
        <v>39719</v>
      </c>
      <c r="AH338" s="59"/>
      <c r="AI338" s="59">
        <f ca="1">OFFSET('Summary w_Port_BF'!$A333,0,('Residual Comparison w_Port_BF'!$BU$6+1),1,1)</f>
        <v>2494.1</v>
      </c>
      <c r="AJ338" s="17">
        <f t="shared" ca="1" si="85"/>
        <v>-2494.1</v>
      </c>
      <c r="AK338" s="65" t="e">
        <f t="shared" ca="1" si="86"/>
        <v>#DIV/0!</v>
      </c>
      <c r="AL338" s="59">
        <f ca="1">OFFSET('Summary w_Port_BF'!$A333,0,('Residual Comparison w_Port_BF'!$BU$7+1),1,1)</f>
        <v>2494.1</v>
      </c>
      <c r="AM338" s="17">
        <f t="shared" ca="1" si="92"/>
        <v>-2494.1</v>
      </c>
      <c r="AN338" s="65" t="e">
        <f t="shared" ca="1" si="87"/>
        <v>#DIV/0!</v>
      </c>
      <c r="AO338" s="59">
        <f ca="1">OFFSET('Summary w_Port_BF'!$A333,0,('Residual Comparison w_Port_BF'!$BU$8+1),1,1)</f>
        <v>2403.7999999999997</v>
      </c>
      <c r="AP338" s="17">
        <f t="shared" ca="1" si="88"/>
        <v>-2403.7999999999997</v>
      </c>
      <c r="AQ338" s="65" t="e">
        <f t="shared" ca="1" si="89"/>
        <v>#DIV/0!</v>
      </c>
      <c r="AR338" s="59">
        <f ca="1">OFFSET('Summary w_Port_BF'!$A333,0,('Residual Comparison w_Port_BF'!$BU$9+1),1,1)</f>
        <v>2626.9</v>
      </c>
      <c r="AS338" s="17">
        <f t="shared" ca="1" si="93"/>
        <v>-2626.9</v>
      </c>
      <c r="AT338" s="65" t="e">
        <f t="shared" ca="1" si="94"/>
        <v>#DIV/0!</v>
      </c>
      <c r="AU338" s="59">
        <f ca="1">OFFSET('Summary w_Port_BF'!$A333,0,('Residual Comparison w_Port_BF'!$BU$10+1),1,1)</f>
        <v>2625.6</v>
      </c>
      <c r="AV338" s="17">
        <f t="shared" ca="1" si="90"/>
        <v>-2625.6</v>
      </c>
      <c r="AW338" s="65" t="e">
        <f t="shared" ca="1" si="91"/>
        <v>#DIV/0!</v>
      </c>
      <c r="AX338" s="18"/>
      <c r="AY338" s="18"/>
      <c r="AZ338" s="18"/>
      <c r="BA338" s="18"/>
      <c r="BB338" s="18"/>
      <c r="BC338" s="18"/>
      <c r="BD338" s="18"/>
      <c r="BE338" s="18"/>
      <c r="BF338" s="18"/>
      <c r="BG338" s="18"/>
      <c r="BH338" s="18"/>
      <c r="BI338" s="18"/>
      <c r="BJ338" s="18"/>
      <c r="BK338" s="18"/>
      <c r="BL338" s="18"/>
      <c r="BM338" s="18"/>
      <c r="BN338" s="18"/>
      <c r="BO338" s="18"/>
      <c r="BP338" s="18"/>
      <c r="BQ338" s="18"/>
    </row>
    <row r="339" spans="31:69" ht="14.4" thickTop="1" thickBot="1" x14ac:dyDescent="0.3">
      <c r="AE339">
        <f t="shared" ca="1" si="84"/>
        <v>0</v>
      </c>
      <c r="AG339" s="63">
        <f>'Summary w_Port_BF'!A334</f>
        <v>39720</v>
      </c>
      <c r="AH339" s="59"/>
      <c r="AI339" s="59">
        <f ca="1">OFFSET('Summary w_Port_BF'!$A334,0,('Residual Comparison w_Port_BF'!$BU$6+1),1,1)</f>
        <v>2537.1000000000004</v>
      </c>
      <c r="AJ339" s="17">
        <f t="shared" ca="1" si="85"/>
        <v>-2537.1000000000004</v>
      </c>
      <c r="AK339" s="65" t="e">
        <f t="shared" ca="1" si="86"/>
        <v>#DIV/0!</v>
      </c>
      <c r="AL339" s="59">
        <f ca="1">OFFSET('Summary w_Port_BF'!$A334,0,('Residual Comparison w_Port_BF'!$BU$7+1),1,1)</f>
        <v>2537.1000000000004</v>
      </c>
      <c r="AM339" s="17">
        <f t="shared" ca="1" si="92"/>
        <v>-2537.1000000000004</v>
      </c>
      <c r="AN339" s="65" t="e">
        <f t="shared" ca="1" si="87"/>
        <v>#DIV/0!</v>
      </c>
      <c r="AO339" s="59">
        <f ca="1">OFFSET('Summary w_Port_BF'!$A334,0,('Residual Comparison w_Port_BF'!$BU$8+1),1,1)</f>
        <v>2453.3000000000002</v>
      </c>
      <c r="AP339" s="17">
        <f t="shared" ca="1" si="88"/>
        <v>-2453.3000000000002</v>
      </c>
      <c r="AQ339" s="65" t="e">
        <f t="shared" ca="1" si="89"/>
        <v>#DIV/0!</v>
      </c>
      <c r="AR339" s="59">
        <f ca="1">OFFSET('Summary w_Port_BF'!$A334,0,('Residual Comparison w_Port_BF'!$BU$9+1),1,1)</f>
        <v>2644.1000000000004</v>
      </c>
      <c r="AS339" s="17">
        <f t="shared" ca="1" si="93"/>
        <v>-2644.1000000000004</v>
      </c>
      <c r="AT339" s="65" t="e">
        <f t="shared" ca="1" si="94"/>
        <v>#DIV/0!</v>
      </c>
      <c r="AU339" s="59">
        <f ca="1">OFFSET('Summary w_Port_BF'!$A334,0,('Residual Comparison w_Port_BF'!$BU$10+1),1,1)</f>
        <v>2598.1999999999998</v>
      </c>
      <c r="AV339" s="17">
        <f t="shared" ca="1" si="90"/>
        <v>-2598.1999999999998</v>
      </c>
      <c r="AW339" s="65" t="e">
        <f t="shared" ca="1" si="91"/>
        <v>#DIV/0!</v>
      </c>
      <c r="AX339" s="18"/>
      <c r="AY339" s="18"/>
      <c r="AZ339" s="18"/>
      <c r="BA339" s="18"/>
      <c r="BB339" s="18"/>
      <c r="BC339" s="18"/>
      <c r="BD339" s="18"/>
      <c r="BE339" s="18"/>
      <c r="BF339" s="18"/>
      <c r="BG339" s="18"/>
      <c r="BH339" s="18"/>
      <c r="BI339" s="18"/>
      <c r="BJ339" s="18"/>
      <c r="BK339" s="18"/>
      <c r="BL339" s="18"/>
      <c r="BM339" s="18"/>
      <c r="BN339" s="18"/>
      <c r="BO339" s="18"/>
      <c r="BP339" s="18"/>
      <c r="BQ339" s="18"/>
    </row>
    <row r="340" spans="31:69" ht="14.4" thickTop="1" thickBot="1" x14ac:dyDescent="0.3">
      <c r="AE340">
        <f t="shared" ca="1" si="84"/>
        <v>0</v>
      </c>
      <c r="AG340" s="63">
        <f>'Summary w_Port_BF'!A335</f>
        <v>39721</v>
      </c>
      <c r="AH340" s="59"/>
      <c r="AI340" s="59">
        <f ca="1">OFFSET('Summary w_Port_BF'!$A335,0,('Residual Comparison w_Port_BF'!$BU$6+1),1,1)</f>
        <v>2574.1</v>
      </c>
      <c r="AJ340" s="17">
        <f t="shared" ca="1" si="85"/>
        <v>-2574.1</v>
      </c>
      <c r="AK340" s="65" t="e">
        <f t="shared" ca="1" si="86"/>
        <v>#DIV/0!</v>
      </c>
      <c r="AL340" s="59">
        <f ca="1">OFFSET('Summary w_Port_BF'!$A335,0,('Residual Comparison w_Port_BF'!$BU$7+1),1,1)</f>
        <v>2574.1</v>
      </c>
      <c r="AM340" s="17">
        <f t="shared" ca="1" si="92"/>
        <v>-2574.1</v>
      </c>
      <c r="AN340" s="65" t="e">
        <f t="shared" ca="1" si="87"/>
        <v>#DIV/0!</v>
      </c>
      <c r="AO340" s="59">
        <f ca="1">OFFSET('Summary w_Port_BF'!$A335,0,('Residual Comparison w_Port_BF'!$BU$8+1),1,1)</f>
        <v>2536.3000000000002</v>
      </c>
      <c r="AP340" s="17">
        <f t="shared" ca="1" si="88"/>
        <v>-2536.3000000000002</v>
      </c>
      <c r="AQ340" s="65" t="e">
        <f t="shared" ca="1" si="89"/>
        <v>#DIV/0!</v>
      </c>
      <c r="AR340" s="59">
        <f ca="1">OFFSET('Summary w_Port_BF'!$A335,0,('Residual Comparison w_Port_BF'!$BU$9+1),1,1)</f>
        <v>2740.8</v>
      </c>
      <c r="AS340" s="17">
        <f t="shared" ca="1" si="93"/>
        <v>-2740.8</v>
      </c>
      <c r="AT340" s="65" t="e">
        <f t="shared" ca="1" si="94"/>
        <v>#DIV/0!</v>
      </c>
      <c r="AU340" s="59">
        <f ca="1">OFFSET('Summary w_Port_BF'!$A335,0,('Residual Comparison w_Port_BF'!$BU$10+1),1,1)</f>
        <v>2576.1999999999998</v>
      </c>
      <c r="AV340" s="17">
        <f t="shared" ca="1" si="90"/>
        <v>-2576.1999999999998</v>
      </c>
      <c r="AW340" s="65" t="e">
        <f t="shared" ca="1" si="91"/>
        <v>#DIV/0!</v>
      </c>
      <c r="AX340" s="18"/>
      <c r="AY340" s="18"/>
      <c r="AZ340" s="18"/>
      <c r="BA340" s="18"/>
      <c r="BB340" s="18"/>
      <c r="BC340" s="18"/>
      <c r="BD340" s="18"/>
      <c r="BE340" s="18"/>
      <c r="BF340" s="18"/>
      <c r="BG340" s="18"/>
      <c r="BH340" s="18"/>
      <c r="BI340" s="18"/>
      <c r="BJ340" s="18"/>
      <c r="BK340" s="18"/>
      <c r="BL340" s="18"/>
      <c r="BM340" s="18"/>
      <c r="BN340" s="18"/>
      <c r="BO340" s="18"/>
      <c r="BP340" s="18"/>
      <c r="BQ340" s="18"/>
    </row>
    <row r="341" spans="31:69" ht="14.4" thickTop="1" thickBot="1" x14ac:dyDescent="0.3">
      <c r="AE341">
        <f t="shared" ca="1" si="84"/>
        <v>0</v>
      </c>
      <c r="AG341" s="63">
        <f>'Summary w_Port_BF'!A336</f>
        <v>39722</v>
      </c>
      <c r="AH341" s="59"/>
      <c r="AI341" s="59">
        <f ca="1">OFFSET('Summary w_Port_BF'!$A336,0,('Residual Comparison w_Port_BF'!$BU$6+1),1,1)</f>
        <v>2560.1</v>
      </c>
      <c r="AJ341" s="17">
        <f t="shared" ca="1" si="85"/>
        <v>-2560.1</v>
      </c>
      <c r="AK341" s="65" t="e">
        <f t="shared" ca="1" si="86"/>
        <v>#DIV/0!</v>
      </c>
      <c r="AL341" s="59">
        <f ca="1">OFFSET('Summary w_Port_BF'!$A336,0,('Residual Comparison w_Port_BF'!$BU$7+1),1,1)</f>
        <v>2560.1</v>
      </c>
      <c r="AM341" s="17">
        <f t="shared" ca="1" si="92"/>
        <v>-2560.1</v>
      </c>
      <c r="AN341" s="65" t="e">
        <f t="shared" ca="1" si="87"/>
        <v>#DIV/0!</v>
      </c>
      <c r="AO341" s="59">
        <f ca="1">OFFSET('Summary w_Port_BF'!$A336,0,('Residual Comparison w_Port_BF'!$BU$8+1),1,1)</f>
        <v>2554.1000000000004</v>
      </c>
      <c r="AP341" s="17">
        <f t="shared" ca="1" si="88"/>
        <v>-2554.1000000000004</v>
      </c>
      <c r="AQ341" s="65" t="e">
        <f t="shared" ca="1" si="89"/>
        <v>#DIV/0!</v>
      </c>
      <c r="AR341" s="59">
        <f ca="1">OFFSET('Summary w_Port_BF'!$A336,0,('Residual Comparison w_Port_BF'!$BU$9+1),1,1)</f>
        <v>2721.7</v>
      </c>
      <c r="AS341" s="17">
        <f t="shared" ca="1" si="93"/>
        <v>-2721.7</v>
      </c>
      <c r="AT341" s="65" t="e">
        <f t="shared" ca="1" si="94"/>
        <v>#DIV/0!</v>
      </c>
      <c r="AU341" s="59">
        <f ca="1">OFFSET('Summary w_Port_BF'!$A336,0,('Residual Comparison w_Port_BF'!$BU$10+1),1,1)</f>
        <v>2583.9</v>
      </c>
      <c r="AV341" s="17">
        <f t="shared" ca="1" si="90"/>
        <v>-2583.9</v>
      </c>
      <c r="AW341" s="65" t="e">
        <f t="shared" ca="1" si="91"/>
        <v>#DIV/0!</v>
      </c>
      <c r="AX341" s="18"/>
      <c r="AY341" s="18"/>
      <c r="AZ341" s="18"/>
      <c r="BA341" s="18"/>
      <c r="BB341" s="18"/>
      <c r="BC341" s="18"/>
      <c r="BD341" s="18"/>
      <c r="BE341" s="18"/>
      <c r="BF341" s="18"/>
      <c r="BG341" s="18"/>
      <c r="BH341" s="18"/>
      <c r="BI341" s="18"/>
      <c r="BJ341" s="18"/>
      <c r="BK341" s="18"/>
      <c r="BL341" s="18"/>
      <c r="BM341" s="18"/>
      <c r="BN341" s="18"/>
      <c r="BO341" s="18"/>
      <c r="BP341" s="18"/>
      <c r="BQ341" s="18"/>
    </row>
    <row r="342" spans="31:69" ht="14.4" thickTop="1" thickBot="1" x14ac:dyDescent="0.3">
      <c r="AE342">
        <f t="shared" ca="1" si="84"/>
        <v>0</v>
      </c>
      <c r="AG342" s="63">
        <f>'Summary w_Port_BF'!A337</f>
        <v>39723</v>
      </c>
      <c r="AH342" s="59"/>
      <c r="AI342" s="59">
        <f ca="1">OFFSET('Summary w_Port_BF'!$A337,0,('Residual Comparison w_Port_BF'!$BU$6+1),1,1)</f>
        <v>2542.3000000000002</v>
      </c>
      <c r="AJ342" s="17">
        <f t="shared" ca="1" si="85"/>
        <v>-2542.3000000000002</v>
      </c>
      <c r="AK342" s="65" t="e">
        <f t="shared" ca="1" si="86"/>
        <v>#DIV/0!</v>
      </c>
      <c r="AL342" s="59">
        <f ca="1">OFFSET('Summary w_Port_BF'!$A337,0,('Residual Comparison w_Port_BF'!$BU$7+1),1,1)</f>
        <v>2542.3000000000002</v>
      </c>
      <c r="AM342" s="17">
        <f t="shared" ca="1" si="92"/>
        <v>-2542.3000000000002</v>
      </c>
      <c r="AN342" s="65" t="e">
        <f t="shared" ca="1" si="87"/>
        <v>#DIV/0!</v>
      </c>
      <c r="AO342" s="59">
        <f ca="1">OFFSET('Summary w_Port_BF'!$A337,0,('Residual Comparison w_Port_BF'!$BU$8+1),1,1)</f>
        <v>2576.6999999999998</v>
      </c>
      <c r="AP342" s="17">
        <f t="shared" ca="1" si="88"/>
        <v>-2576.6999999999998</v>
      </c>
      <c r="AQ342" s="65" t="e">
        <f t="shared" ca="1" si="89"/>
        <v>#DIV/0!</v>
      </c>
      <c r="AR342" s="59">
        <f ca="1">OFFSET('Summary w_Port_BF'!$A337,0,('Residual Comparison w_Port_BF'!$BU$9+1),1,1)</f>
        <v>2711.3</v>
      </c>
      <c r="AS342" s="17">
        <f t="shared" ca="1" si="93"/>
        <v>-2711.3</v>
      </c>
      <c r="AT342" s="65" t="e">
        <f t="shared" ca="1" si="94"/>
        <v>#DIV/0!</v>
      </c>
      <c r="AU342" s="59">
        <f ca="1">OFFSET('Summary w_Port_BF'!$A337,0,('Residual Comparison w_Port_BF'!$BU$10+1),1,1)</f>
        <v>2565.1</v>
      </c>
      <c r="AV342" s="17">
        <f t="shared" ca="1" si="90"/>
        <v>-2565.1</v>
      </c>
      <c r="AW342" s="65" t="e">
        <f t="shared" ca="1" si="91"/>
        <v>#DIV/0!</v>
      </c>
      <c r="AX342" s="18"/>
      <c r="AY342" s="18"/>
      <c r="AZ342" s="18"/>
      <c r="BA342" s="18"/>
      <c r="BB342" s="18"/>
      <c r="BC342" s="18"/>
      <c r="BD342" s="18"/>
      <c r="BE342" s="18"/>
      <c r="BF342" s="18"/>
      <c r="BG342" s="18"/>
      <c r="BH342" s="18"/>
      <c r="BI342" s="18"/>
      <c r="BJ342" s="18"/>
      <c r="BK342" s="18"/>
      <c r="BL342" s="18"/>
      <c r="BM342" s="18"/>
      <c r="BN342" s="18"/>
      <c r="BO342" s="18"/>
      <c r="BP342" s="18"/>
      <c r="BQ342" s="18"/>
    </row>
    <row r="343" spans="31:69" ht="14.4" thickTop="1" thickBot="1" x14ac:dyDescent="0.3">
      <c r="AE343">
        <f t="shared" ca="1" si="84"/>
        <v>0</v>
      </c>
      <c r="AG343" s="63">
        <f>'Summary w_Port_BF'!A338</f>
        <v>39724</v>
      </c>
      <c r="AH343" s="59"/>
      <c r="AI343" s="59">
        <f ca="1">OFFSET('Summary w_Port_BF'!$A338,0,('Residual Comparison w_Port_BF'!$BU$6+1),1,1)</f>
        <v>2560.6</v>
      </c>
      <c r="AJ343" s="17">
        <f t="shared" ca="1" si="85"/>
        <v>-2560.6</v>
      </c>
      <c r="AK343" s="65" t="e">
        <f t="shared" ca="1" si="86"/>
        <v>#DIV/0!</v>
      </c>
      <c r="AL343" s="59">
        <f ca="1">OFFSET('Summary w_Port_BF'!$A338,0,('Residual Comparison w_Port_BF'!$BU$7+1),1,1)</f>
        <v>2560.6</v>
      </c>
      <c r="AM343" s="17">
        <f t="shared" ca="1" si="92"/>
        <v>-2560.6</v>
      </c>
      <c r="AN343" s="65" t="e">
        <f t="shared" ca="1" si="87"/>
        <v>#DIV/0!</v>
      </c>
      <c r="AO343" s="59">
        <f ca="1">OFFSET('Summary w_Port_BF'!$A338,0,('Residual Comparison w_Port_BF'!$BU$8+1),1,1)</f>
        <v>2591.6</v>
      </c>
      <c r="AP343" s="17">
        <f t="shared" ca="1" si="88"/>
        <v>-2591.6</v>
      </c>
      <c r="AQ343" s="65" t="e">
        <f t="shared" ca="1" si="89"/>
        <v>#DIV/0!</v>
      </c>
      <c r="AR343" s="59">
        <f ca="1">OFFSET('Summary w_Port_BF'!$A338,0,('Residual Comparison w_Port_BF'!$BU$9+1),1,1)</f>
        <v>2792.3</v>
      </c>
      <c r="AS343" s="17">
        <f t="shared" ca="1" si="93"/>
        <v>-2792.3</v>
      </c>
      <c r="AT343" s="65" t="e">
        <f t="shared" ca="1" si="94"/>
        <v>#DIV/0!</v>
      </c>
      <c r="AU343" s="59">
        <f ca="1">OFFSET('Summary w_Port_BF'!$A338,0,('Residual Comparison w_Port_BF'!$BU$10+1),1,1)</f>
        <v>2529.6999999999998</v>
      </c>
      <c r="AV343" s="17">
        <f t="shared" ca="1" si="90"/>
        <v>-2529.6999999999998</v>
      </c>
      <c r="AW343" s="65" t="e">
        <f t="shared" ca="1" si="91"/>
        <v>#DIV/0!</v>
      </c>
      <c r="AX343" s="18"/>
      <c r="AY343" s="18"/>
      <c r="AZ343" s="18"/>
      <c r="BA343" s="18"/>
      <c r="BB343" s="18"/>
      <c r="BC343" s="18"/>
      <c r="BD343" s="18"/>
      <c r="BE343" s="18"/>
      <c r="BF343" s="18"/>
      <c r="BG343" s="18"/>
      <c r="BH343" s="18"/>
      <c r="BI343" s="18"/>
      <c r="BJ343" s="18"/>
      <c r="BK343" s="18"/>
      <c r="BL343" s="18"/>
      <c r="BM343" s="18"/>
      <c r="BN343" s="18"/>
      <c r="BO343" s="18"/>
      <c r="BP343" s="18"/>
      <c r="BQ343" s="18"/>
    </row>
    <row r="344" spans="31:69" ht="14.4" thickTop="1" thickBot="1" x14ac:dyDescent="0.3">
      <c r="AE344">
        <f t="shared" ca="1" si="84"/>
        <v>0</v>
      </c>
      <c r="AG344" s="63">
        <f>'Summary w_Port_BF'!A339</f>
        <v>39725</v>
      </c>
      <c r="AH344" s="59"/>
      <c r="AI344" s="59">
        <f ca="1">OFFSET('Summary w_Port_BF'!$A339,0,('Residual Comparison w_Port_BF'!$BU$6+1),1,1)</f>
        <v>2539.6</v>
      </c>
      <c r="AJ344" s="17">
        <f t="shared" ca="1" si="85"/>
        <v>-2539.6</v>
      </c>
      <c r="AK344" s="65" t="e">
        <f t="shared" ca="1" si="86"/>
        <v>#DIV/0!</v>
      </c>
      <c r="AL344" s="59">
        <f ca="1">OFFSET('Summary w_Port_BF'!$A339,0,('Residual Comparison w_Port_BF'!$BU$7+1),1,1)</f>
        <v>2539.6</v>
      </c>
      <c r="AM344" s="17">
        <f t="shared" ca="1" si="92"/>
        <v>-2539.6</v>
      </c>
      <c r="AN344" s="65" t="e">
        <f t="shared" ca="1" si="87"/>
        <v>#DIV/0!</v>
      </c>
      <c r="AO344" s="59">
        <f ca="1">OFFSET('Summary w_Port_BF'!$A339,0,('Residual Comparison w_Port_BF'!$BU$8+1),1,1)</f>
        <v>2636.6</v>
      </c>
      <c r="AP344" s="17">
        <f t="shared" ca="1" si="88"/>
        <v>-2636.6</v>
      </c>
      <c r="AQ344" s="65" t="e">
        <f t="shared" ca="1" si="89"/>
        <v>#DIV/0!</v>
      </c>
      <c r="AR344" s="59">
        <f ca="1">OFFSET('Summary w_Port_BF'!$A339,0,('Residual Comparison w_Port_BF'!$BU$9+1),1,1)</f>
        <v>2872.7000000000003</v>
      </c>
      <c r="AS344" s="17">
        <f t="shared" ca="1" si="93"/>
        <v>-2872.7000000000003</v>
      </c>
      <c r="AT344" s="65" t="e">
        <f t="shared" ca="1" si="94"/>
        <v>#DIV/0!</v>
      </c>
      <c r="AU344" s="59">
        <f ca="1">OFFSET('Summary w_Port_BF'!$A339,0,('Residual Comparison w_Port_BF'!$BU$10+1),1,1)</f>
        <v>2542.7999999999997</v>
      </c>
      <c r="AV344" s="17">
        <f t="shared" ca="1" si="90"/>
        <v>-2542.7999999999997</v>
      </c>
      <c r="AW344" s="65" t="e">
        <f t="shared" ca="1" si="91"/>
        <v>#DIV/0!</v>
      </c>
      <c r="AX344" s="18"/>
      <c r="AY344" s="18"/>
      <c r="AZ344" s="18"/>
      <c r="BA344" s="18"/>
      <c r="BB344" s="18"/>
      <c r="BC344" s="18"/>
      <c r="BD344" s="18"/>
      <c r="BE344" s="18"/>
      <c r="BF344" s="18"/>
      <c r="BG344" s="18"/>
      <c r="BH344" s="18"/>
      <c r="BI344" s="18"/>
      <c r="BJ344" s="18"/>
      <c r="BK344" s="18"/>
      <c r="BL344" s="18"/>
      <c r="BM344" s="18"/>
      <c r="BN344" s="18"/>
      <c r="BO344" s="18"/>
      <c r="BP344" s="18"/>
      <c r="BQ344" s="18"/>
    </row>
    <row r="345" spans="31:69" ht="14.4" thickTop="1" thickBot="1" x14ac:dyDescent="0.3">
      <c r="AE345">
        <f t="shared" ca="1" si="84"/>
        <v>0</v>
      </c>
      <c r="AG345" s="63">
        <f>'Summary w_Port_BF'!A340</f>
        <v>39726</v>
      </c>
      <c r="AH345" s="59"/>
      <c r="AI345" s="59">
        <f ca="1">OFFSET('Summary w_Port_BF'!$A340,0,('Residual Comparison w_Port_BF'!$BU$6+1),1,1)</f>
        <v>2715.7999999999997</v>
      </c>
      <c r="AJ345" s="17">
        <f t="shared" ca="1" si="85"/>
        <v>-2715.7999999999997</v>
      </c>
      <c r="AK345" s="65" t="e">
        <f t="shared" ca="1" si="86"/>
        <v>#DIV/0!</v>
      </c>
      <c r="AL345" s="59">
        <f ca="1">OFFSET('Summary w_Port_BF'!$A340,0,('Residual Comparison w_Port_BF'!$BU$7+1),1,1)</f>
        <v>2715.7999999999997</v>
      </c>
      <c r="AM345" s="17">
        <f t="shared" ca="1" si="92"/>
        <v>-2715.7999999999997</v>
      </c>
      <c r="AN345" s="65" t="e">
        <f t="shared" ca="1" si="87"/>
        <v>#DIV/0!</v>
      </c>
      <c r="AO345" s="59">
        <f ca="1">OFFSET('Summary w_Port_BF'!$A340,0,('Residual Comparison w_Port_BF'!$BU$8+1),1,1)</f>
        <v>2733.9000000000005</v>
      </c>
      <c r="AP345" s="17">
        <f t="shared" ca="1" si="88"/>
        <v>-2733.9000000000005</v>
      </c>
      <c r="AQ345" s="65" t="e">
        <f t="shared" ca="1" si="89"/>
        <v>#DIV/0!</v>
      </c>
      <c r="AR345" s="59">
        <f ca="1">OFFSET('Summary w_Port_BF'!$A340,0,('Residual Comparison w_Port_BF'!$BU$9+1),1,1)</f>
        <v>3033.3999999999996</v>
      </c>
      <c r="AS345" s="17">
        <f t="shared" ca="1" si="93"/>
        <v>-3033.3999999999996</v>
      </c>
      <c r="AT345" s="65" t="e">
        <f t="shared" ca="1" si="94"/>
        <v>#DIV/0!</v>
      </c>
      <c r="AU345" s="59">
        <f ca="1">OFFSET('Summary w_Port_BF'!$A340,0,('Residual Comparison w_Port_BF'!$BU$10+1),1,1)</f>
        <v>2500</v>
      </c>
      <c r="AV345" s="17">
        <f t="shared" ca="1" si="90"/>
        <v>-2500</v>
      </c>
      <c r="AW345" s="65" t="e">
        <f t="shared" ca="1" si="91"/>
        <v>#DIV/0!</v>
      </c>
      <c r="AX345" s="18"/>
      <c r="AY345" s="18"/>
      <c r="AZ345" s="18"/>
      <c r="BA345" s="18"/>
      <c r="BB345" s="18"/>
      <c r="BC345" s="18"/>
      <c r="BD345" s="18"/>
      <c r="BE345" s="18"/>
      <c r="BF345" s="18"/>
      <c r="BG345" s="18"/>
      <c r="BH345" s="18"/>
      <c r="BI345" s="18"/>
      <c r="BJ345" s="18"/>
      <c r="BK345" s="18"/>
      <c r="BL345" s="18"/>
      <c r="BM345" s="18"/>
      <c r="BN345" s="18"/>
      <c r="BO345" s="18"/>
      <c r="BP345" s="18"/>
      <c r="BQ345" s="18"/>
    </row>
    <row r="346" spans="31:69" ht="14.4" thickTop="1" thickBot="1" x14ac:dyDescent="0.3">
      <c r="AE346">
        <f t="shared" ca="1" si="84"/>
        <v>0</v>
      </c>
      <c r="AG346" s="63">
        <f>'Summary w_Port_BF'!A341</f>
        <v>39727</v>
      </c>
      <c r="AH346" s="59"/>
      <c r="AI346" s="59">
        <f ca="1">OFFSET('Summary w_Port_BF'!$A341,0,('Residual Comparison w_Port_BF'!$BU$6+1),1,1)</f>
        <v>2676.4</v>
      </c>
      <c r="AJ346" s="17">
        <f t="shared" ca="1" si="85"/>
        <v>-2676.4</v>
      </c>
      <c r="AK346" s="65" t="e">
        <f t="shared" ca="1" si="86"/>
        <v>#DIV/0!</v>
      </c>
      <c r="AL346" s="59">
        <f ca="1">OFFSET('Summary w_Port_BF'!$A341,0,('Residual Comparison w_Port_BF'!$BU$7+1),1,1)</f>
        <v>2676.4</v>
      </c>
      <c r="AM346" s="17">
        <f t="shared" ca="1" si="92"/>
        <v>-2676.4</v>
      </c>
      <c r="AN346" s="65" t="e">
        <f t="shared" ca="1" si="87"/>
        <v>#DIV/0!</v>
      </c>
      <c r="AO346" s="59">
        <f ca="1">OFFSET('Summary w_Port_BF'!$A341,0,('Residual Comparison w_Port_BF'!$BU$8+1),1,1)</f>
        <v>2724.4</v>
      </c>
      <c r="AP346" s="17">
        <f t="shared" ca="1" si="88"/>
        <v>-2724.4</v>
      </c>
      <c r="AQ346" s="65" t="e">
        <f t="shared" ca="1" si="89"/>
        <v>#DIV/0!</v>
      </c>
      <c r="AR346" s="59">
        <f ca="1">OFFSET('Summary w_Port_BF'!$A341,0,('Residual Comparison w_Port_BF'!$BU$9+1),1,1)</f>
        <v>3028.4</v>
      </c>
      <c r="AS346" s="17">
        <f t="shared" ca="1" si="93"/>
        <v>-3028.4</v>
      </c>
      <c r="AT346" s="65" t="e">
        <f t="shared" ca="1" si="94"/>
        <v>#DIV/0!</v>
      </c>
      <c r="AU346" s="59">
        <f ca="1">OFFSET('Summary w_Port_BF'!$A341,0,('Residual Comparison w_Port_BF'!$BU$10+1),1,1)</f>
        <v>2492.1</v>
      </c>
      <c r="AV346" s="17">
        <f t="shared" ca="1" si="90"/>
        <v>-2492.1</v>
      </c>
      <c r="AW346" s="65" t="e">
        <f t="shared" ca="1" si="91"/>
        <v>#DIV/0!</v>
      </c>
      <c r="AX346" s="18"/>
      <c r="AY346" s="18"/>
      <c r="AZ346" s="18"/>
      <c r="BA346" s="18"/>
      <c r="BB346" s="18"/>
      <c r="BC346" s="18"/>
      <c r="BD346" s="18"/>
      <c r="BE346" s="18"/>
      <c r="BF346" s="18"/>
      <c r="BG346" s="18"/>
      <c r="BH346" s="18"/>
      <c r="BI346" s="18"/>
      <c r="BJ346" s="18"/>
      <c r="BK346" s="18"/>
      <c r="BL346" s="18"/>
      <c r="BM346" s="18"/>
      <c r="BN346" s="18"/>
      <c r="BO346" s="18"/>
      <c r="BP346" s="18"/>
      <c r="BQ346" s="18"/>
    </row>
    <row r="347" spans="31:69" ht="14.4" thickTop="1" thickBot="1" x14ac:dyDescent="0.3">
      <c r="AE347">
        <f t="shared" ca="1" si="84"/>
        <v>0</v>
      </c>
      <c r="AG347" s="63">
        <f>'Summary w_Port_BF'!A342</f>
        <v>39728</v>
      </c>
      <c r="AH347" s="59"/>
      <c r="AI347" s="59">
        <f ca="1">OFFSET('Summary w_Port_BF'!$A342,0,('Residual Comparison w_Port_BF'!$BU$6+1),1,1)</f>
        <v>2757.5999999999995</v>
      </c>
      <c r="AJ347" s="17">
        <f t="shared" ca="1" si="85"/>
        <v>-2757.5999999999995</v>
      </c>
      <c r="AK347" s="65" t="e">
        <f t="shared" ca="1" si="86"/>
        <v>#DIV/0!</v>
      </c>
      <c r="AL347" s="59">
        <f ca="1">OFFSET('Summary w_Port_BF'!$A342,0,('Residual Comparison w_Port_BF'!$BU$7+1),1,1)</f>
        <v>2757.5999999999995</v>
      </c>
      <c r="AM347" s="17">
        <f t="shared" ca="1" si="92"/>
        <v>-2757.5999999999995</v>
      </c>
      <c r="AN347" s="65" t="e">
        <f t="shared" ca="1" si="87"/>
        <v>#DIV/0!</v>
      </c>
      <c r="AO347" s="59">
        <f ca="1">OFFSET('Summary w_Port_BF'!$A342,0,('Residual Comparison w_Port_BF'!$BU$8+1),1,1)</f>
        <v>2803.5</v>
      </c>
      <c r="AP347" s="17">
        <f t="shared" ca="1" si="88"/>
        <v>-2803.5</v>
      </c>
      <c r="AQ347" s="65" t="e">
        <f t="shared" ca="1" si="89"/>
        <v>#DIV/0!</v>
      </c>
      <c r="AR347" s="59">
        <f ca="1">OFFSET('Summary w_Port_BF'!$A342,0,('Residual Comparison w_Port_BF'!$BU$9+1),1,1)</f>
        <v>3183.4</v>
      </c>
      <c r="AS347" s="17">
        <f t="shared" ca="1" si="93"/>
        <v>-3183.4</v>
      </c>
      <c r="AT347" s="65" t="e">
        <f t="shared" ca="1" si="94"/>
        <v>#DIV/0!</v>
      </c>
      <c r="AU347" s="59">
        <f ca="1">OFFSET('Summary w_Port_BF'!$A342,0,('Residual Comparison w_Port_BF'!$BU$10+1),1,1)</f>
        <v>2530.9</v>
      </c>
      <c r="AV347" s="17">
        <f t="shared" ca="1" si="90"/>
        <v>-2530.9</v>
      </c>
      <c r="AW347" s="65" t="e">
        <f t="shared" ca="1" si="91"/>
        <v>#DIV/0!</v>
      </c>
      <c r="AX347" s="18"/>
      <c r="AY347" s="18"/>
      <c r="AZ347" s="18"/>
      <c r="BA347" s="18"/>
      <c r="BB347" s="18"/>
      <c r="BC347" s="18"/>
      <c r="BD347" s="18"/>
      <c r="BE347" s="18"/>
      <c r="BF347" s="18"/>
      <c r="BG347" s="18"/>
      <c r="BH347" s="18"/>
      <c r="BI347" s="18"/>
      <c r="BJ347" s="18"/>
      <c r="BK347" s="18"/>
      <c r="BL347" s="18"/>
      <c r="BM347" s="18"/>
      <c r="BN347" s="18"/>
      <c r="BO347" s="18"/>
      <c r="BP347" s="18"/>
      <c r="BQ347" s="18"/>
    </row>
    <row r="348" spans="31:69" ht="14.4" thickTop="1" thickBot="1" x14ac:dyDescent="0.3">
      <c r="AE348">
        <f t="shared" ca="1" si="84"/>
        <v>0</v>
      </c>
      <c r="AG348" s="63">
        <f>'Summary w_Port_BF'!A343</f>
        <v>39729</v>
      </c>
      <c r="AH348" s="59"/>
      <c r="AI348" s="59">
        <f ca="1">OFFSET('Summary w_Port_BF'!$A343,0,('Residual Comparison w_Port_BF'!$BU$6+1),1,1)</f>
        <v>2852.7000000000003</v>
      </c>
      <c r="AJ348" s="17">
        <f t="shared" ca="1" si="85"/>
        <v>-2852.7000000000003</v>
      </c>
      <c r="AK348" s="65" t="e">
        <f t="shared" ca="1" si="86"/>
        <v>#DIV/0!</v>
      </c>
      <c r="AL348" s="59">
        <f ca="1">OFFSET('Summary w_Port_BF'!$A343,0,('Residual Comparison w_Port_BF'!$BU$7+1),1,1)</f>
        <v>2852.7000000000003</v>
      </c>
      <c r="AM348" s="17">
        <f t="shared" ca="1" si="92"/>
        <v>-2852.7000000000003</v>
      </c>
      <c r="AN348" s="65" t="e">
        <f t="shared" ca="1" si="87"/>
        <v>#DIV/0!</v>
      </c>
      <c r="AO348" s="59">
        <f ca="1">OFFSET('Summary w_Port_BF'!$A343,0,('Residual Comparison w_Port_BF'!$BU$8+1),1,1)</f>
        <v>2736.3999999999996</v>
      </c>
      <c r="AP348" s="17">
        <f t="shared" ca="1" si="88"/>
        <v>-2736.3999999999996</v>
      </c>
      <c r="AQ348" s="65" t="e">
        <f t="shared" ca="1" si="89"/>
        <v>#DIV/0!</v>
      </c>
      <c r="AR348" s="59">
        <f ca="1">OFFSET('Summary w_Port_BF'!$A343,0,('Residual Comparison w_Port_BF'!$BU$9+1),1,1)</f>
        <v>3123.5</v>
      </c>
      <c r="AS348" s="17">
        <f t="shared" ca="1" si="93"/>
        <v>-3123.5</v>
      </c>
      <c r="AT348" s="65" t="e">
        <f t="shared" ca="1" si="94"/>
        <v>#DIV/0!</v>
      </c>
      <c r="AU348" s="59">
        <f ca="1">OFFSET('Summary w_Port_BF'!$A343,0,('Residual Comparison w_Port_BF'!$BU$10+1),1,1)</f>
        <v>2589.1</v>
      </c>
      <c r="AV348" s="17">
        <f t="shared" ca="1" si="90"/>
        <v>-2589.1</v>
      </c>
      <c r="AW348" s="65" t="e">
        <f t="shared" ca="1" si="91"/>
        <v>#DIV/0!</v>
      </c>
      <c r="AX348" s="18"/>
      <c r="AY348" s="18"/>
      <c r="AZ348" s="18"/>
      <c r="BA348" s="18"/>
      <c r="BB348" s="18"/>
      <c r="BC348" s="18"/>
      <c r="BD348" s="18"/>
      <c r="BE348" s="18"/>
      <c r="BF348" s="18"/>
      <c r="BG348" s="18"/>
      <c r="BH348" s="18"/>
      <c r="BI348" s="18"/>
      <c r="BJ348" s="18"/>
      <c r="BK348" s="18"/>
      <c r="BL348" s="18"/>
      <c r="BM348" s="18"/>
      <c r="BN348" s="18"/>
      <c r="BO348" s="18"/>
      <c r="BP348" s="18"/>
      <c r="BQ348" s="18"/>
    </row>
    <row r="349" spans="31:69" ht="14.4" thickTop="1" thickBot="1" x14ac:dyDescent="0.3">
      <c r="AE349">
        <f t="shared" ca="1" si="84"/>
        <v>0</v>
      </c>
      <c r="AG349" s="63">
        <f>'Summary w_Port_BF'!A344</f>
        <v>39730</v>
      </c>
      <c r="AH349" s="59"/>
      <c r="AI349" s="59">
        <f ca="1">OFFSET('Summary w_Port_BF'!$A344,0,('Residual Comparison w_Port_BF'!$BU$6+1),1,1)</f>
        <v>2812.1</v>
      </c>
      <c r="AJ349" s="17">
        <f t="shared" ca="1" si="85"/>
        <v>-2812.1</v>
      </c>
      <c r="AK349" s="65" t="e">
        <f t="shared" ca="1" si="86"/>
        <v>#DIV/0!</v>
      </c>
      <c r="AL349" s="59">
        <f ca="1">OFFSET('Summary w_Port_BF'!$A344,0,('Residual Comparison w_Port_BF'!$BU$7+1),1,1)</f>
        <v>2812.1</v>
      </c>
      <c r="AM349" s="17">
        <f t="shared" ca="1" si="92"/>
        <v>-2812.1</v>
      </c>
      <c r="AN349" s="65" t="e">
        <f t="shared" ca="1" si="87"/>
        <v>#DIV/0!</v>
      </c>
      <c r="AO349" s="59">
        <f ca="1">OFFSET('Summary w_Port_BF'!$A344,0,('Residual Comparison w_Port_BF'!$BU$8+1),1,1)</f>
        <v>2602.5000000000005</v>
      </c>
      <c r="AP349" s="17">
        <f t="shared" ca="1" si="88"/>
        <v>-2602.5000000000005</v>
      </c>
      <c r="AQ349" s="65" t="e">
        <f t="shared" ca="1" si="89"/>
        <v>#DIV/0!</v>
      </c>
      <c r="AR349" s="59">
        <f ca="1">OFFSET('Summary w_Port_BF'!$A344,0,('Residual Comparison w_Port_BF'!$BU$9+1),1,1)</f>
        <v>3234.2</v>
      </c>
      <c r="AS349" s="17">
        <f t="shared" ca="1" si="93"/>
        <v>-3234.2</v>
      </c>
      <c r="AT349" s="65" t="e">
        <f t="shared" ca="1" si="94"/>
        <v>#DIV/0!</v>
      </c>
      <c r="AU349" s="59">
        <f ca="1">OFFSET('Summary w_Port_BF'!$A344,0,('Residual Comparison w_Port_BF'!$BU$10+1),1,1)</f>
        <v>2579</v>
      </c>
      <c r="AV349" s="17">
        <f t="shared" ca="1" si="90"/>
        <v>-2579</v>
      </c>
      <c r="AW349" s="65" t="e">
        <f t="shared" ca="1" si="91"/>
        <v>#DIV/0!</v>
      </c>
      <c r="AX349" s="18"/>
      <c r="AY349" s="18"/>
      <c r="AZ349" s="18"/>
      <c r="BA349" s="18"/>
      <c r="BB349" s="18"/>
      <c r="BC349" s="18"/>
      <c r="BD349" s="18"/>
      <c r="BE349" s="18"/>
      <c r="BF349" s="18"/>
      <c r="BG349" s="18"/>
      <c r="BH349" s="18"/>
      <c r="BI349" s="18"/>
      <c r="BJ349" s="18"/>
      <c r="BK349" s="18"/>
      <c r="BL349" s="18"/>
      <c r="BM349" s="18"/>
      <c r="BN349" s="18"/>
      <c r="BO349" s="18"/>
      <c r="BP349" s="18"/>
      <c r="BQ349" s="18"/>
    </row>
    <row r="350" spans="31:69" ht="14.4" thickTop="1" thickBot="1" x14ac:dyDescent="0.3">
      <c r="AE350">
        <f t="shared" ca="1" si="84"/>
        <v>0</v>
      </c>
      <c r="AG350" s="63">
        <f>'Summary w_Port_BF'!A345</f>
        <v>39731</v>
      </c>
      <c r="AH350" s="59"/>
      <c r="AI350" s="59">
        <f ca="1">OFFSET('Summary w_Port_BF'!$A345,0,('Residual Comparison w_Port_BF'!$BU$6+1),1,1)</f>
        <v>2878.7999999999997</v>
      </c>
      <c r="AJ350" s="17">
        <f t="shared" ca="1" si="85"/>
        <v>-2878.7999999999997</v>
      </c>
      <c r="AK350" s="65" t="e">
        <f t="shared" ca="1" si="86"/>
        <v>#DIV/0!</v>
      </c>
      <c r="AL350" s="59">
        <f ca="1">OFFSET('Summary w_Port_BF'!$A345,0,('Residual Comparison w_Port_BF'!$BU$7+1),1,1)</f>
        <v>2878.7999999999997</v>
      </c>
      <c r="AM350" s="17">
        <f t="shared" ca="1" si="92"/>
        <v>-2878.7999999999997</v>
      </c>
      <c r="AN350" s="65" t="e">
        <f t="shared" ca="1" si="87"/>
        <v>#DIV/0!</v>
      </c>
      <c r="AO350" s="59">
        <f ca="1">OFFSET('Summary w_Port_BF'!$A345,0,('Residual Comparison w_Port_BF'!$BU$8+1),1,1)</f>
        <v>2449.8000000000002</v>
      </c>
      <c r="AP350" s="17">
        <f t="shared" ca="1" si="88"/>
        <v>-2449.8000000000002</v>
      </c>
      <c r="AQ350" s="65" t="e">
        <f t="shared" ca="1" si="89"/>
        <v>#DIV/0!</v>
      </c>
      <c r="AR350" s="59">
        <f ca="1">OFFSET('Summary w_Port_BF'!$A345,0,('Residual Comparison w_Port_BF'!$BU$9+1),1,1)</f>
        <v>3405.6</v>
      </c>
      <c r="AS350" s="17">
        <f t="shared" ca="1" si="93"/>
        <v>-3405.6</v>
      </c>
      <c r="AT350" s="65" t="e">
        <f t="shared" ca="1" si="94"/>
        <v>#DIV/0!</v>
      </c>
      <c r="AU350" s="59">
        <f ca="1">OFFSET('Summary w_Port_BF'!$A345,0,('Residual Comparison w_Port_BF'!$BU$10+1),1,1)</f>
        <v>2665.5</v>
      </c>
      <c r="AV350" s="17">
        <f t="shared" ca="1" si="90"/>
        <v>-2665.5</v>
      </c>
      <c r="AW350" s="65" t="e">
        <f t="shared" ca="1" si="91"/>
        <v>#DIV/0!</v>
      </c>
      <c r="AX350" s="18"/>
      <c r="AY350" s="18"/>
      <c r="AZ350" s="18"/>
      <c r="BA350" s="18"/>
      <c r="BB350" s="18"/>
      <c r="BC350" s="18"/>
      <c r="BD350" s="18"/>
      <c r="BE350" s="18"/>
      <c r="BF350" s="18"/>
      <c r="BG350" s="18"/>
      <c r="BH350" s="18"/>
      <c r="BI350" s="18"/>
      <c r="BJ350" s="18"/>
      <c r="BK350" s="18"/>
      <c r="BL350" s="18"/>
      <c r="BM350" s="18"/>
      <c r="BN350" s="18"/>
      <c r="BO350" s="18"/>
      <c r="BP350" s="18"/>
      <c r="BQ350" s="18"/>
    </row>
    <row r="351" spans="31:69" ht="14.4" thickTop="1" thickBot="1" x14ac:dyDescent="0.3">
      <c r="AE351">
        <f t="shared" ca="1" si="84"/>
        <v>0</v>
      </c>
      <c r="AG351" s="63">
        <f>'Summary w_Port_BF'!A346</f>
        <v>39732</v>
      </c>
      <c r="AH351" s="59"/>
      <c r="AI351" s="59">
        <f ca="1">OFFSET('Summary w_Port_BF'!$A346,0,('Residual Comparison w_Port_BF'!$BU$6+1),1,1)</f>
        <v>2961.7</v>
      </c>
      <c r="AJ351" s="17">
        <f t="shared" ca="1" si="85"/>
        <v>-2961.7</v>
      </c>
      <c r="AK351" s="65" t="e">
        <f t="shared" ca="1" si="86"/>
        <v>#DIV/0!</v>
      </c>
      <c r="AL351" s="59">
        <f ca="1">OFFSET('Summary w_Port_BF'!$A346,0,('Residual Comparison w_Port_BF'!$BU$7+1),1,1)</f>
        <v>2961.7</v>
      </c>
      <c r="AM351" s="17">
        <f t="shared" ca="1" si="92"/>
        <v>-2961.7</v>
      </c>
      <c r="AN351" s="65" t="e">
        <f t="shared" ca="1" si="87"/>
        <v>#DIV/0!</v>
      </c>
      <c r="AO351" s="59">
        <f ca="1">OFFSET('Summary w_Port_BF'!$A346,0,('Residual Comparison w_Port_BF'!$BU$8+1),1,1)</f>
        <v>2375.8000000000002</v>
      </c>
      <c r="AP351" s="17">
        <f t="shared" ca="1" si="88"/>
        <v>-2375.8000000000002</v>
      </c>
      <c r="AQ351" s="65" t="e">
        <f t="shared" ca="1" si="89"/>
        <v>#DIV/0!</v>
      </c>
      <c r="AR351" s="59">
        <f ca="1">OFFSET('Summary w_Port_BF'!$A346,0,('Residual Comparison w_Port_BF'!$BU$9+1),1,1)</f>
        <v>3388.9999999999995</v>
      </c>
      <c r="AS351" s="17">
        <f t="shared" ca="1" si="93"/>
        <v>-3388.9999999999995</v>
      </c>
      <c r="AT351" s="65" t="e">
        <f t="shared" ca="1" si="94"/>
        <v>#DIV/0!</v>
      </c>
      <c r="AU351" s="59">
        <f ca="1">OFFSET('Summary w_Port_BF'!$A346,0,('Residual Comparison w_Port_BF'!$BU$10+1),1,1)</f>
        <v>2706.9</v>
      </c>
      <c r="AV351" s="17">
        <f t="shared" ca="1" si="90"/>
        <v>-2706.9</v>
      </c>
      <c r="AW351" s="65" t="e">
        <f t="shared" ca="1" si="91"/>
        <v>#DIV/0!</v>
      </c>
      <c r="AX351" s="18"/>
      <c r="AY351" s="18"/>
      <c r="AZ351" s="18"/>
      <c r="BA351" s="18"/>
      <c r="BB351" s="18"/>
      <c r="BC351" s="18"/>
      <c r="BD351" s="18"/>
      <c r="BE351" s="18"/>
      <c r="BF351" s="18"/>
      <c r="BG351" s="18"/>
      <c r="BH351" s="18"/>
      <c r="BI351" s="18"/>
      <c r="BJ351" s="18"/>
      <c r="BK351" s="18"/>
      <c r="BL351" s="18"/>
      <c r="BM351" s="18"/>
      <c r="BN351" s="18"/>
      <c r="BO351" s="18"/>
      <c r="BP351" s="18"/>
      <c r="BQ351" s="18"/>
    </row>
    <row r="352" spans="31:69" ht="14.4" thickTop="1" thickBot="1" x14ac:dyDescent="0.3">
      <c r="AE352">
        <f t="shared" ca="1" si="84"/>
        <v>0</v>
      </c>
      <c r="AG352" s="63">
        <f>'Summary w_Port_BF'!A347</f>
        <v>39733</v>
      </c>
      <c r="AH352" s="59"/>
      <c r="AI352" s="59">
        <f ca="1">OFFSET('Summary w_Port_BF'!$A347,0,('Residual Comparison w_Port_BF'!$BU$6+1),1,1)</f>
        <v>2909.5</v>
      </c>
      <c r="AJ352" s="17">
        <f t="shared" ca="1" si="85"/>
        <v>-2909.5</v>
      </c>
      <c r="AK352" s="65" t="e">
        <f t="shared" ca="1" si="86"/>
        <v>#DIV/0!</v>
      </c>
      <c r="AL352" s="59">
        <f ca="1">OFFSET('Summary w_Port_BF'!$A347,0,('Residual Comparison w_Port_BF'!$BU$7+1),1,1)</f>
        <v>2909.5</v>
      </c>
      <c r="AM352" s="17">
        <f t="shared" ca="1" si="92"/>
        <v>-2909.5</v>
      </c>
      <c r="AN352" s="65" t="e">
        <f t="shared" ca="1" si="87"/>
        <v>#DIV/0!</v>
      </c>
      <c r="AO352" s="59">
        <f ca="1">OFFSET('Summary w_Port_BF'!$A347,0,('Residual Comparison w_Port_BF'!$BU$8+1),1,1)</f>
        <v>2299.9</v>
      </c>
      <c r="AP352" s="17">
        <f t="shared" ca="1" si="88"/>
        <v>-2299.9</v>
      </c>
      <c r="AQ352" s="65" t="e">
        <f t="shared" ca="1" si="89"/>
        <v>#DIV/0!</v>
      </c>
      <c r="AR352" s="59">
        <f ca="1">OFFSET('Summary w_Port_BF'!$A347,0,('Residual Comparison w_Port_BF'!$BU$9+1),1,1)</f>
        <v>3317.4</v>
      </c>
      <c r="AS352" s="17">
        <f t="shared" ca="1" si="93"/>
        <v>-3317.4</v>
      </c>
      <c r="AT352" s="65" t="e">
        <f t="shared" ca="1" si="94"/>
        <v>#DIV/0!</v>
      </c>
      <c r="AU352" s="59">
        <f ca="1">OFFSET('Summary w_Port_BF'!$A347,0,('Residual Comparison w_Port_BF'!$BU$10+1),1,1)</f>
        <v>2692.6</v>
      </c>
      <c r="AV352" s="17">
        <f t="shared" ca="1" si="90"/>
        <v>-2692.6</v>
      </c>
      <c r="AW352" s="65" t="e">
        <f t="shared" ca="1" si="91"/>
        <v>#DIV/0!</v>
      </c>
      <c r="AX352" s="18"/>
      <c r="AY352" s="18"/>
      <c r="AZ352" s="18"/>
      <c r="BA352" s="18"/>
      <c r="BB352" s="18"/>
      <c r="BC352" s="18"/>
      <c r="BD352" s="18"/>
      <c r="BE352" s="18"/>
      <c r="BF352" s="18"/>
      <c r="BG352" s="18"/>
      <c r="BH352" s="18"/>
      <c r="BI352" s="18"/>
      <c r="BJ352" s="18"/>
      <c r="BK352" s="18"/>
      <c r="BL352" s="18"/>
      <c r="BM352" s="18"/>
      <c r="BN352" s="18"/>
      <c r="BO352" s="18"/>
      <c r="BP352" s="18"/>
      <c r="BQ352" s="18"/>
    </row>
    <row r="353" spans="31:69" ht="14.4" thickTop="1" thickBot="1" x14ac:dyDescent="0.3">
      <c r="AE353">
        <f t="shared" ca="1" si="84"/>
        <v>0</v>
      </c>
      <c r="AG353" s="63">
        <f>'Summary w_Port_BF'!A348</f>
        <v>39734</v>
      </c>
      <c r="AH353" s="59"/>
      <c r="AI353" s="59">
        <f ca="1">OFFSET('Summary w_Port_BF'!$A348,0,('Residual Comparison w_Port_BF'!$BU$6+1),1,1)</f>
        <v>3121.3</v>
      </c>
      <c r="AJ353" s="17">
        <f t="shared" ca="1" si="85"/>
        <v>-3121.3</v>
      </c>
      <c r="AK353" s="65" t="e">
        <f t="shared" ca="1" si="86"/>
        <v>#DIV/0!</v>
      </c>
      <c r="AL353" s="59">
        <f ca="1">OFFSET('Summary w_Port_BF'!$A348,0,('Residual Comparison w_Port_BF'!$BU$7+1),1,1)</f>
        <v>3121.3</v>
      </c>
      <c r="AM353" s="17">
        <f t="shared" ca="1" si="92"/>
        <v>-3121.3</v>
      </c>
      <c r="AN353" s="65" t="e">
        <f t="shared" ca="1" si="87"/>
        <v>#DIV/0!</v>
      </c>
      <c r="AO353" s="59">
        <f ca="1">OFFSET('Summary w_Port_BF'!$A348,0,('Residual Comparison w_Port_BF'!$BU$8+1),1,1)</f>
        <v>2264.8999999999996</v>
      </c>
      <c r="AP353" s="17">
        <f t="shared" ca="1" si="88"/>
        <v>-2264.8999999999996</v>
      </c>
      <c r="AQ353" s="65" t="e">
        <f t="shared" ca="1" si="89"/>
        <v>#DIV/0!</v>
      </c>
      <c r="AR353" s="59">
        <f ca="1">OFFSET('Summary w_Port_BF'!$A348,0,('Residual Comparison w_Port_BF'!$BU$9+1),1,1)</f>
        <v>3407.9</v>
      </c>
      <c r="AS353" s="17">
        <f t="shared" ca="1" si="93"/>
        <v>-3407.9</v>
      </c>
      <c r="AT353" s="65" t="e">
        <f t="shared" ca="1" si="94"/>
        <v>#DIV/0!</v>
      </c>
      <c r="AU353" s="59">
        <f ca="1">OFFSET('Summary w_Port_BF'!$A348,0,('Residual Comparison w_Port_BF'!$BU$10+1),1,1)</f>
        <v>2704.9</v>
      </c>
      <c r="AV353" s="17">
        <f t="shared" ca="1" si="90"/>
        <v>-2704.9</v>
      </c>
      <c r="AW353" s="65" t="e">
        <f t="shared" ca="1" si="91"/>
        <v>#DIV/0!</v>
      </c>
      <c r="AX353" s="18"/>
      <c r="AY353" s="18"/>
      <c r="AZ353" s="18"/>
      <c r="BA353" s="18"/>
      <c r="BB353" s="18"/>
      <c r="BC353" s="18"/>
      <c r="BD353" s="18"/>
      <c r="BE353" s="18"/>
      <c r="BF353" s="18"/>
      <c r="BG353" s="18"/>
      <c r="BH353" s="18"/>
      <c r="BI353" s="18"/>
      <c r="BJ353" s="18"/>
      <c r="BK353" s="18"/>
      <c r="BL353" s="18"/>
      <c r="BM353" s="18"/>
      <c r="BN353" s="18"/>
      <c r="BO353" s="18"/>
      <c r="BP353" s="18"/>
      <c r="BQ353" s="18"/>
    </row>
    <row r="354" spans="31:69" ht="14.4" thickTop="1" thickBot="1" x14ac:dyDescent="0.3">
      <c r="AE354">
        <f t="shared" ca="1" si="84"/>
        <v>0</v>
      </c>
      <c r="AG354" s="63">
        <f>'Summary w_Port_BF'!A349</f>
        <v>39735</v>
      </c>
      <c r="AH354" s="59"/>
      <c r="AI354" s="59">
        <f ca="1">OFFSET('Summary w_Port_BF'!$A349,0,('Residual Comparison w_Port_BF'!$BU$6+1),1,1)</f>
        <v>3116.4</v>
      </c>
      <c r="AJ354" s="17">
        <f t="shared" ca="1" si="85"/>
        <v>-3116.4</v>
      </c>
      <c r="AK354" s="65" t="e">
        <f t="shared" ca="1" si="86"/>
        <v>#DIV/0!</v>
      </c>
      <c r="AL354" s="59">
        <f ca="1">OFFSET('Summary w_Port_BF'!$A349,0,('Residual Comparison w_Port_BF'!$BU$7+1),1,1)</f>
        <v>3116.4</v>
      </c>
      <c r="AM354" s="17">
        <f t="shared" ca="1" si="92"/>
        <v>-3116.4</v>
      </c>
      <c r="AN354" s="65" t="e">
        <f t="shared" ca="1" si="87"/>
        <v>#DIV/0!</v>
      </c>
      <c r="AO354" s="59">
        <f ca="1">OFFSET('Summary w_Port_BF'!$A349,0,('Residual Comparison w_Port_BF'!$BU$8+1),1,1)</f>
        <v>2414.4</v>
      </c>
      <c r="AP354" s="17">
        <f t="shared" ca="1" si="88"/>
        <v>-2414.4</v>
      </c>
      <c r="AQ354" s="65" t="e">
        <f t="shared" ca="1" si="89"/>
        <v>#DIV/0!</v>
      </c>
      <c r="AR354" s="59">
        <f ca="1">OFFSET('Summary w_Port_BF'!$A349,0,('Residual Comparison w_Port_BF'!$BU$9+1),1,1)</f>
        <v>3481.3</v>
      </c>
      <c r="AS354" s="17">
        <f t="shared" ca="1" si="93"/>
        <v>-3481.3</v>
      </c>
      <c r="AT354" s="65" t="e">
        <f t="shared" ca="1" si="94"/>
        <v>#DIV/0!</v>
      </c>
      <c r="AU354" s="59">
        <f ca="1">OFFSET('Summary w_Port_BF'!$A349,0,('Residual Comparison w_Port_BF'!$BU$10+1),1,1)</f>
        <v>2638.4</v>
      </c>
      <c r="AV354" s="17">
        <f t="shared" ca="1" si="90"/>
        <v>-2638.4</v>
      </c>
      <c r="AW354" s="65" t="e">
        <f t="shared" ca="1" si="91"/>
        <v>#DIV/0!</v>
      </c>
      <c r="AX354" s="18"/>
      <c r="AY354" s="18"/>
      <c r="AZ354" s="18"/>
      <c r="BA354" s="18"/>
      <c r="BB354" s="18"/>
      <c r="BC354" s="18"/>
      <c r="BD354" s="18"/>
      <c r="BE354" s="18"/>
      <c r="BF354" s="18"/>
      <c r="BG354" s="18"/>
      <c r="BH354" s="18"/>
      <c r="BI354" s="18"/>
      <c r="BJ354" s="18"/>
      <c r="BK354" s="18"/>
      <c r="BL354" s="18"/>
      <c r="BM354" s="18"/>
      <c r="BN354" s="18"/>
      <c r="BO354" s="18"/>
      <c r="BP354" s="18"/>
      <c r="BQ354" s="18"/>
    </row>
    <row r="355" spans="31:69" ht="14.4" thickTop="1" thickBot="1" x14ac:dyDescent="0.3">
      <c r="AE355">
        <f t="shared" ca="1" si="84"/>
        <v>0</v>
      </c>
      <c r="AG355" s="63">
        <f>'Summary w_Port_BF'!A350</f>
        <v>39736</v>
      </c>
      <c r="AH355" s="59"/>
      <c r="AI355" s="59">
        <f ca="1">OFFSET('Summary w_Port_BF'!$A350,0,('Residual Comparison w_Port_BF'!$BU$6+1),1,1)</f>
        <v>2962.3999999999996</v>
      </c>
      <c r="AJ355" s="17">
        <f t="shared" ca="1" si="85"/>
        <v>-2962.3999999999996</v>
      </c>
      <c r="AK355" s="65" t="e">
        <f t="shared" ca="1" si="86"/>
        <v>#DIV/0!</v>
      </c>
      <c r="AL355" s="59">
        <f ca="1">OFFSET('Summary w_Port_BF'!$A350,0,('Residual Comparison w_Port_BF'!$BU$7+1),1,1)</f>
        <v>2962.3999999999996</v>
      </c>
      <c r="AM355" s="17">
        <f t="shared" ca="1" si="92"/>
        <v>-2962.3999999999996</v>
      </c>
      <c r="AN355" s="65" t="e">
        <f t="shared" ca="1" si="87"/>
        <v>#DIV/0!</v>
      </c>
      <c r="AO355" s="59">
        <f ca="1">OFFSET('Summary w_Port_BF'!$A350,0,('Residual Comparison w_Port_BF'!$BU$8+1),1,1)</f>
        <v>2458.3999999999996</v>
      </c>
      <c r="AP355" s="17">
        <f t="shared" ca="1" si="88"/>
        <v>-2458.3999999999996</v>
      </c>
      <c r="AQ355" s="65" t="e">
        <f t="shared" ca="1" si="89"/>
        <v>#DIV/0!</v>
      </c>
      <c r="AR355" s="59">
        <f ca="1">OFFSET('Summary w_Port_BF'!$A350,0,('Residual Comparison w_Port_BF'!$BU$9+1),1,1)</f>
        <v>3237.7999999999997</v>
      </c>
      <c r="AS355" s="17">
        <f t="shared" ca="1" si="93"/>
        <v>-3237.7999999999997</v>
      </c>
      <c r="AT355" s="65" t="e">
        <f t="shared" ca="1" si="94"/>
        <v>#DIV/0!</v>
      </c>
      <c r="AU355" s="59">
        <f ca="1">OFFSET('Summary w_Port_BF'!$A350,0,('Residual Comparison w_Port_BF'!$BU$10+1),1,1)</f>
        <v>2490.6</v>
      </c>
      <c r="AV355" s="17">
        <f t="shared" ca="1" si="90"/>
        <v>-2490.6</v>
      </c>
      <c r="AW355" s="65" t="e">
        <f t="shared" ca="1" si="91"/>
        <v>#DIV/0!</v>
      </c>
      <c r="AX355" s="18"/>
      <c r="AY355" s="18"/>
      <c r="AZ355" s="18"/>
      <c r="BA355" s="18"/>
      <c r="BB355" s="18"/>
      <c r="BC355" s="18"/>
      <c r="BD355" s="18"/>
      <c r="BE355" s="18"/>
      <c r="BF355" s="18"/>
      <c r="BG355" s="18"/>
      <c r="BH355" s="18"/>
      <c r="BI355" s="18"/>
      <c r="BJ355" s="18"/>
      <c r="BK355" s="18"/>
      <c r="BL355" s="18"/>
      <c r="BM355" s="18"/>
      <c r="BN355" s="18"/>
      <c r="BO355" s="18"/>
      <c r="BP355" s="18"/>
      <c r="BQ355" s="18"/>
    </row>
    <row r="356" spans="31:69" ht="14.4" thickTop="1" thickBot="1" x14ac:dyDescent="0.3">
      <c r="AE356">
        <f t="shared" ca="1" si="84"/>
        <v>0</v>
      </c>
      <c r="AG356" s="63">
        <f>'Summary w_Port_BF'!A351</f>
        <v>39737</v>
      </c>
      <c r="AH356" s="59"/>
      <c r="AI356" s="59">
        <f ca="1">OFFSET('Summary w_Port_BF'!$A351,0,('Residual Comparison w_Port_BF'!$BU$6+1),1,1)</f>
        <v>2968.6</v>
      </c>
      <c r="AJ356" s="64">
        <f t="shared" ca="1" si="85"/>
        <v>-2968.6</v>
      </c>
      <c r="AK356" s="65" t="e">
        <f t="shared" ca="1" si="86"/>
        <v>#DIV/0!</v>
      </c>
      <c r="AL356" s="59">
        <f ca="1">OFFSET('Summary w_Port_BF'!$A351,0,('Residual Comparison w_Port_BF'!$BU$7+1),1,1)</f>
        <v>2968.6</v>
      </c>
      <c r="AM356" s="64">
        <f t="shared" ca="1" si="92"/>
        <v>-2968.6</v>
      </c>
      <c r="AN356" s="65" t="e">
        <f t="shared" ca="1" si="87"/>
        <v>#DIV/0!</v>
      </c>
      <c r="AO356" s="59">
        <f ca="1">OFFSET('Summary w_Port_BF'!$A351,0,('Residual Comparison w_Port_BF'!$BU$8+1),1,1)</f>
        <v>2585</v>
      </c>
      <c r="AP356" s="64">
        <f t="shared" ca="1" si="88"/>
        <v>-2585</v>
      </c>
      <c r="AQ356" s="65" t="e">
        <f t="shared" ca="1" si="89"/>
        <v>#DIV/0!</v>
      </c>
      <c r="AR356" s="59">
        <f ca="1">OFFSET('Summary w_Port_BF'!$A351,0,('Residual Comparison w_Port_BF'!$BU$9+1),1,1)</f>
        <v>3152.7000000000003</v>
      </c>
      <c r="AS356" s="64">
        <f t="shared" ca="1" si="93"/>
        <v>-3152.7000000000003</v>
      </c>
      <c r="AT356" s="65" t="e">
        <f t="shared" ca="1" si="94"/>
        <v>#DIV/0!</v>
      </c>
      <c r="AU356" s="59">
        <f ca="1">OFFSET('Summary w_Port_BF'!$A351,0,('Residual Comparison w_Port_BF'!$BU$10+1),1,1)</f>
        <v>2537.3000000000002</v>
      </c>
      <c r="AV356" s="64">
        <f t="shared" ca="1" si="90"/>
        <v>-2537.3000000000002</v>
      </c>
      <c r="AW356" s="65" t="e">
        <f t="shared" ca="1" si="91"/>
        <v>#DIV/0!</v>
      </c>
      <c r="AX356" s="9"/>
      <c r="AY356" s="9"/>
      <c r="AZ356" s="9"/>
      <c r="BA356" s="9"/>
      <c r="BB356" s="9"/>
      <c r="BC356" s="9"/>
      <c r="BD356" s="9"/>
      <c r="BE356" s="9"/>
      <c r="BF356" s="9"/>
      <c r="BG356" s="9"/>
      <c r="BH356" s="9"/>
      <c r="BI356" s="9"/>
      <c r="BJ356" s="9"/>
      <c r="BK356" s="9"/>
      <c r="BL356" s="9"/>
      <c r="BM356" s="9"/>
      <c r="BN356" s="9"/>
      <c r="BO356" s="9"/>
      <c r="BP356" s="9"/>
      <c r="BQ356" s="9"/>
    </row>
    <row r="357" spans="31:69" ht="14.4" thickTop="1" thickBot="1" x14ac:dyDescent="0.3">
      <c r="AE357">
        <f t="shared" ca="1" si="84"/>
        <v>0</v>
      </c>
      <c r="AG357" s="63">
        <f>'Summary w_Port_BF'!A352</f>
        <v>39738</v>
      </c>
      <c r="AH357" s="59"/>
      <c r="AI357" s="59">
        <f ca="1">OFFSET('Summary w_Port_BF'!$A352,0,('Residual Comparison w_Port_BF'!$BU$6+1),1,1)</f>
        <v>2939.4000000000005</v>
      </c>
      <c r="AJ357" s="64">
        <f t="shared" ca="1" si="85"/>
        <v>-2939.4000000000005</v>
      </c>
      <c r="AK357" s="65" t="e">
        <f t="shared" ca="1" si="86"/>
        <v>#DIV/0!</v>
      </c>
      <c r="AL357" s="59">
        <f ca="1">OFFSET('Summary w_Port_BF'!$A352,0,('Residual Comparison w_Port_BF'!$BU$7+1),1,1)</f>
        <v>2939.4000000000005</v>
      </c>
      <c r="AM357" s="64">
        <f t="shared" ca="1" si="92"/>
        <v>-2939.4000000000005</v>
      </c>
      <c r="AN357" s="65" t="e">
        <f t="shared" ca="1" si="87"/>
        <v>#DIV/0!</v>
      </c>
      <c r="AO357" s="59">
        <f ca="1">OFFSET('Summary w_Port_BF'!$A352,0,('Residual Comparison w_Port_BF'!$BU$8+1),1,1)</f>
        <v>2623.7000000000003</v>
      </c>
      <c r="AP357" s="64">
        <f t="shared" ca="1" si="88"/>
        <v>-2623.7000000000003</v>
      </c>
      <c r="AQ357" s="65" t="e">
        <f t="shared" ca="1" si="89"/>
        <v>#DIV/0!</v>
      </c>
      <c r="AR357" s="59">
        <f ca="1">OFFSET('Summary w_Port_BF'!$A352,0,('Residual Comparison w_Port_BF'!$BU$9+1),1,1)</f>
        <v>2947.2000000000003</v>
      </c>
      <c r="AS357" s="64">
        <f t="shared" ca="1" si="93"/>
        <v>-2947.2000000000003</v>
      </c>
      <c r="AT357" s="65" t="e">
        <f t="shared" ca="1" si="94"/>
        <v>#DIV/0!</v>
      </c>
      <c r="AU357" s="59">
        <f ca="1">OFFSET('Summary w_Port_BF'!$A352,0,('Residual Comparison w_Port_BF'!$BU$10+1),1,1)</f>
        <v>2372.1</v>
      </c>
      <c r="AV357" s="64">
        <f t="shared" ca="1" si="90"/>
        <v>-2372.1</v>
      </c>
      <c r="AW357" s="65" t="e">
        <f t="shared" ca="1" si="91"/>
        <v>#DIV/0!</v>
      </c>
      <c r="AX357" s="9"/>
      <c r="AY357" s="9"/>
      <c r="AZ357" s="9"/>
      <c r="BA357" s="9"/>
      <c r="BB357" s="9"/>
      <c r="BC357" s="9"/>
      <c r="BD357" s="9"/>
      <c r="BE357" s="9"/>
      <c r="BF357" s="9"/>
      <c r="BG357" s="9"/>
      <c r="BH357" s="9"/>
      <c r="BI357" s="9"/>
      <c r="BJ357" s="9"/>
      <c r="BK357" s="9"/>
      <c r="BL357" s="9"/>
      <c r="BM357" s="9"/>
      <c r="BN357" s="9"/>
      <c r="BO357" s="9"/>
      <c r="BP357" s="9"/>
      <c r="BQ357" s="9"/>
    </row>
    <row r="358" spans="31:69" ht="14.4" thickTop="1" thickBot="1" x14ac:dyDescent="0.3">
      <c r="AE358">
        <f t="shared" ca="1" si="84"/>
        <v>0</v>
      </c>
      <c r="AG358" s="63">
        <f>'Summary w_Port_BF'!A353</f>
        <v>39739</v>
      </c>
      <c r="AH358" s="59"/>
      <c r="AI358" s="59">
        <f ca="1">OFFSET('Summary w_Port_BF'!$A353,0,('Residual Comparison w_Port_BF'!$BU$6+1),1,1)</f>
        <v>2966.1</v>
      </c>
      <c r="AJ358" s="64">
        <f t="shared" ca="1" si="85"/>
        <v>-2966.1</v>
      </c>
      <c r="AK358" s="65" t="e">
        <f t="shared" ca="1" si="86"/>
        <v>#DIV/0!</v>
      </c>
      <c r="AL358" s="59">
        <f ca="1">OFFSET('Summary w_Port_BF'!$A353,0,('Residual Comparison w_Port_BF'!$BU$7+1),1,1)</f>
        <v>2966.1</v>
      </c>
      <c r="AM358" s="64">
        <f t="shared" ca="1" si="92"/>
        <v>-2966.1</v>
      </c>
      <c r="AN358" s="65" t="e">
        <f t="shared" ca="1" si="87"/>
        <v>#DIV/0!</v>
      </c>
      <c r="AO358" s="59">
        <f ca="1">OFFSET('Summary w_Port_BF'!$A353,0,('Residual Comparison w_Port_BF'!$BU$8+1),1,1)</f>
        <v>2537.7999999999997</v>
      </c>
      <c r="AP358" s="64">
        <f t="shared" ca="1" si="88"/>
        <v>-2537.7999999999997</v>
      </c>
      <c r="AQ358" s="65" t="e">
        <f t="shared" ca="1" si="89"/>
        <v>#DIV/0!</v>
      </c>
      <c r="AR358" s="59">
        <f ca="1">OFFSET('Summary w_Port_BF'!$A353,0,('Residual Comparison w_Port_BF'!$BU$9+1),1,1)</f>
        <v>3015.5</v>
      </c>
      <c r="AS358" s="64">
        <f t="shared" ca="1" si="93"/>
        <v>-3015.5</v>
      </c>
      <c r="AT358" s="65" t="e">
        <f t="shared" ca="1" si="94"/>
        <v>#DIV/0!</v>
      </c>
      <c r="AU358" s="59">
        <f ca="1">OFFSET('Summary w_Port_BF'!$A353,0,('Residual Comparison w_Port_BF'!$BU$10+1),1,1)</f>
        <v>2560.3000000000002</v>
      </c>
      <c r="AV358" s="64">
        <f t="shared" ca="1" si="90"/>
        <v>-2560.3000000000002</v>
      </c>
      <c r="AW358" s="65" t="e">
        <f t="shared" ca="1" si="91"/>
        <v>#DIV/0!</v>
      </c>
      <c r="AX358" s="9"/>
      <c r="AY358" s="9"/>
      <c r="AZ358" s="9"/>
      <c r="BA358" s="9"/>
      <c r="BB358" s="9"/>
      <c r="BC358" s="9"/>
      <c r="BD358" s="9"/>
      <c r="BE358" s="9"/>
      <c r="BF358" s="9"/>
      <c r="BG358" s="9"/>
      <c r="BH358" s="9"/>
      <c r="BI358" s="9"/>
      <c r="BJ358" s="9"/>
      <c r="BK358" s="9"/>
      <c r="BL358" s="9"/>
      <c r="BM358" s="9"/>
      <c r="BN358" s="9"/>
      <c r="BO358" s="9"/>
      <c r="BP358" s="9"/>
      <c r="BQ358" s="9"/>
    </row>
    <row r="359" spans="31:69" ht="14.4" thickTop="1" thickBot="1" x14ac:dyDescent="0.3">
      <c r="AE359">
        <f t="shared" ca="1" si="84"/>
        <v>0</v>
      </c>
      <c r="AG359" s="63">
        <f>'Summary w_Port_BF'!A354</f>
        <v>39740</v>
      </c>
      <c r="AH359" s="59"/>
      <c r="AI359" s="59">
        <f ca="1">OFFSET('Summary w_Port_BF'!$A354,0,('Residual Comparison w_Port_BF'!$BU$6+1),1,1)</f>
        <v>2940</v>
      </c>
      <c r="AJ359" s="64">
        <f t="shared" ca="1" si="85"/>
        <v>-2940</v>
      </c>
      <c r="AK359" s="65" t="e">
        <f t="shared" ca="1" si="86"/>
        <v>#DIV/0!</v>
      </c>
      <c r="AL359" s="59">
        <f ca="1">OFFSET('Summary w_Port_BF'!$A354,0,('Residual Comparison w_Port_BF'!$BU$7+1),1,1)</f>
        <v>2940</v>
      </c>
      <c r="AM359" s="64">
        <f t="shared" ca="1" si="92"/>
        <v>-2940</v>
      </c>
      <c r="AN359" s="65" t="e">
        <f t="shared" ca="1" si="87"/>
        <v>#DIV/0!</v>
      </c>
      <c r="AO359" s="59">
        <f ca="1">OFFSET('Summary w_Port_BF'!$A354,0,('Residual Comparison w_Port_BF'!$BU$8+1),1,1)</f>
        <v>2617</v>
      </c>
      <c r="AP359" s="64">
        <f t="shared" ca="1" si="88"/>
        <v>-2617</v>
      </c>
      <c r="AQ359" s="65" t="e">
        <f t="shared" ca="1" si="89"/>
        <v>#DIV/0!</v>
      </c>
      <c r="AR359" s="59">
        <f ca="1">OFFSET('Summary w_Port_BF'!$A354,0,('Residual Comparison w_Port_BF'!$BU$9+1),1,1)</f>
        <v>3226.5</v>
      </c>
      <c r="AS359" s="64">
        <f t="shared" ca="1" si="93"/>
        <v>-3226.5</v>
      </c>
      <c r="AT359" s="65" t="e">
        <f t="shared" ca="1" si="94"/>
        <v>#DIV/0!</v>
      </c>
      <c r="AU359" s="59">
        <f ca="1">OFFSET('Summary w_Port_BF'!$A354,0,('Residual Comparison w_Port_BF'!$BU$10+1),1,1)</f>
        <v>2731.2</v>
      </c>
      <c r="AV359" s="64">
        <f t="shared" ca="1" si="90"/>
        <v>-2731.2</v>
      </c>
      <c r="AW359" s="65" t="e">
        <f t="shared" ca="1" si="91"/>
        <v>#DIV/0!</v>
      </c>
      <c r="AX359" s="9"/>
      <c r="AY359" s="9"/>
      <c r="AZ359" s="9"/>
      <c r="BA359" s="9"/>
      <c r="BB359" s="9"/>
      <c r="BC359" s="9"/>
      <c r="BD359" s="9"/>
      <c r="BE359" s="9"/>
      <c r="BF359" s="9"/>
      <c r="BG359" s="9"/>
      <c r="BH359" s="9"/>
      <c r="BI359" s="9"/>
      <c r="BJ359" s="9"/>
      <c r="BK359" s="9"/>
      <c r="BL359" s="9"/>
      <c r="BM359" s="9"/>
      <c r="BN359" s="9"/>
      <c r="BO359" s="9"/>
      <c r="BP359" s="9"/>
      <c r="BQ359" s="9"/>
    </row>
    <row r="360" spans="31:69" ht="14.4" thickTop="1" thickBot="1" x14ac:dyDescent="0.3">
      <c r="AE360">
        <f t="shared" ca="1" si="84"/>
        <v>0</v>
      </c>
      <c r="AG360" s="63">
        <f>'Summary w_Port_BF'!A355</f>
        <v>39741</v>
      </c>
      <c r="AH360" s="59"/>
      <c r="AI360" s="59">
        <f ca="1">OFFSET('Summary w_Port_BF'!$A355,0,('Residual Comparison w_Port_BF'!$BU$6+1),1,1)</f>
        <v>2821.2999999999997</v>
      </c>
      <c r="AJ360" s="64">
        <f t="shared" ca="1" si="85"/>
        <v>-2821.2999999999997</v>
      </c>
      <c r="AK360" s="65" t="e">
        <f t="shared" ca="1" si="86"/>
        <v>#DIV/0!</v>
      </c>
      <c r="AL360" s="59">
        <f ca="1">OFFSET('Summary w_Port_BF'!$A355,0,('Residual Comparison w_Port_BF'!$BU$7+1),1,1)</f>
        <v>2821.2999999999997</v>
      </c>
      <c r="AM360" s="64">
        <f t="shared" ca="1" si="92"/>
        <v>-2821.2999999999997</v>
      </c>
      <c r="AN360" s="65" t="e">
        <f t="shared" ca="1" si="87"/>
        <v>#DIV/0!</v>
      </c>
      <c r="AO360" s="59">
        <f ca="1">OFFSET('Summary w_Port_BF'!$A355,0,('Residual Comparison w_Port_BF'!$BU$8+1),1,1)</f>
        <v>2626.3999999999996</v>
      </c>
      <c r="AP360" s="64">
        <f t="shared" ca="1" si="88"/>
        <v>-2626.3999999999996</v>
      </c>
      <c r="AQ360" s="65" t="e">
        <f t="shared" ca="1" si="89"/>
        <v>#DIV/0!</v>
      </c>
      <c r="AR360" s="59">
        <f ca="1">OFFSET('Summary w_Port_BF'!$A355,0,('Residual Comparison w_Port_BF'!$BU$9+1),1,1)</f>
        <v>3147.5000000000005</v>
      </c>
      <c r="AS360" s="64">
        <f t="shared" ca="1" si="93"/>
        <v>-3147.5000000000005</v>
      </c>
      <c r="AT360" s="65" t="e">
        <f t="shared" ca="1" si="94"/>
        <v>#DIV/0!</v>
      </c>
      <c r="AU360" s="59">
        <f ca="1">OFFSET('Summary w_Port_BF'!$A355,0,('Residual Comparison w_Port_BF'!$BU$10+1),1,1)</f>
        <v>2939.3</v>
      </c>
      <c r="AV360" s="64">
        <f t="shared" ca="1" si="90"/>
        <v>-2939.3</v>
      </c>
      <c r="AW360" s="65" t="e">
        <f t="shared" ca="1" si="91"/>
        <v>#DIV/0!</v>
      </c>
      <c r="AX360" s="9"/>
      <c r="AY360" s="9"/>
      <c r="AZ360" s="9"/>
      <c r="BA360" s="9"/>
      <c r="BB360" s="9"/>
      <c r="BC360" s="9"/>
      <c r="BD360" s="9"/>
      <c r="BE360" s="9"/>
      <c r="BF360" s="9"/>
      <c r="BG360" s="9"/>
      <c r="BH360" s="9"/>
      <c r="BI360" s="9"/>
      <c r="BJ360" s="9"/>
      <c r="BK360" s="9"/>
      <c r="BL360" s="9"/>
      <c r="BM360" s="9"/>
      <c r="BN360" s="9"/>
      <c r="BO360" s="9"/>
      <c r="BP360" s="9"/>
      <c r="BQ360" s="9"/>
    </row>
    <row r="361" spans="31:69" ht="14.4" thickTop="1" thickBot="1" x14ac:dyDescent="0.3">
      <c r="AE361">
        <f t="shared" ca="1" si="84"/>
        <v>0</v>
      </c>
      <c r="AG361" s="63">
        <f>'Summary w_Port_BF'!A356</f>
        <v>39742</v>
      </c>
      <c r="AH361" s="59"/>
      <c r="AI361" s="59">
        <f ca="1">OFFSET('Summary w_Port_BF'!$A356,0,('Residual Comparison w_Port_BF'!$BU$6+1),1,1)</f>
        <v>2708.6</v>
      </c>
      <c r="AJ361" s="64">
        <f t="shared" ca="1" si="85"/>
        <v>-2708.6</v>
      </c>
      <c r="AK361" s="65" t="e">
        <f t="shared" ca="1" si="86"/>
        <v>#DIV/0!</v>
      </c>
      <c r="AL361" s="59">
        <f ca="1">OFFSET('Summary w_Port_BF'!$A356,0,('Residual Comparison w_Port_BF'!$BU$7+1),1,1)</f>
        <v>2708.6</v>
      </c>
      <c r="AM361" s="64">
        <f t="shared" ca="1" si="92"/>
        <v>-2708.6</v>
      </c>
      <c r="AN361" s="65" t="e">
        <f t="shared" ca="1" si="87"/>
        <v>#DIV/0!</v>
      </c>
      <c r="AO361" s="59">
        <f ca="1">OFFSET('Summary w_Port_BF'!$A356,0,('Residual Comparison w_Port_BF'!$BU$8+1),1,1)</f>
        <v>2726.4</v>
      </c>
      <c r="AP361" s="64">
        <f t="shared" ca="1" si="88"/>
        <v>-2726.4</v>
      </c>
      <c r="AQ361" s="65" t="e">
        <f t="shared" ca="1" si="89"/>
        <v>#DIV/0!</v>
      </c>
      <c r="AR361" s="59">
        <f ca="1">OFFSET('Summary w_Port_BF'!$A356,0,('Residual Comparison w_Port_BF'!$BU$9+1),1,1)</f>
        <v>2980.7</v>
      </c>
      <c r="AS361" s="64">
        <f t="shared" ca="1" si="93"/>
        <v>-2980.7</v>
      </c>
      <c r="AT361" s="65" t="e">
        <f t="shared" ca="1" si="94"/>
        <v>#DIV/0!</v>
      </c>
      <c r="AU361" s="59">
        <f ca="1">OFFSET('Summary w_Port_BF'!$A356,0,('Residual Comparison w_Port_BF'!$BU$10+1),1,1)</f>
        <v>3146.2</v>
      </c>
      <c r="AV361" s="64">
        <f t="shared" ca="1" si="90"/>
        <v>-3146.2</v>
      </c>
      <c r="AW361" s="65" t="e">
        <f t="shared" ca="1" si="91"/>
        <v>#DIV/0!</v>
      </c>
      <c r="AX361" s="9"/>
      <c r="AY361" s="9"/>
      <c r="AZ361" s="9"/>
      <c r="BA361" s="9"/>
      <c r="BB361" s="9"/>
      <c r="BC361" s="9"/>
      <c r="BD361" s="9"/>
      <c r="BE361" s="9"/>
      <c r="BF361" s="9"/>
      <c r="BG361" s="9"/>
      <c r="BH361" s="9"/>
      <c r="BI361" s="9"/>
      <c r="BJ361" s="9"/>
      <c r="BK361" s="9"/>
      <c r="BL361" s="9"/>
      <c r="BM361" s="9"/>
      <c r="BN361" s="9"/>
      <c r="BO361" s="9"/>
      <c r="BP361" s="9"/>
      <c r="BQ361" s="9"/>
    </row>
    <row r="362" spans="31:69" ht="14.4" thickTop="1" thickBot="1" x14ac:dyDescent="0.3">
      <c r="AE362">
        <f t="shared" ca="1" si="84"/>
        <v>0</v>
      </c>
      <c r="AG362" s="63">
        <f>'Summary w_Port_BF'!A357</f>
        <v>39743</v>
      </c>
      <c r="AH362" s="59"/>
      <c r="AI362" s="59">
        <f ca="1">OFFSET('Summary w_Port_BF'!$A357,0,('Residual Comparison w_Port_BF'!$BU$6+1),1,1)</f>
        <v>2780.4</v>
      </c>
      <c r="AJ362" s="64">
        <f t="shared" ca="1" si="85"/>
        <v>-2780.4</v>
      </c>
      <c r="AK362" s="65" t="e">
        <f t="shared" ca="1" si="86"/>
        <v>#DIV/0!</v>
      </c>
      <c r="AL362" s="59">
        <f ca="1">OFFSET('Summary w_Port_BF'!$A357,0,('Residual Comparison w_Port_BF'!$BU$7+1),1,1)</f>
        <v>2780.4</v>
      </c>
      <c r="AM362" s="64">
        <f t="shared" ca="1" si="92"/>
        <v>-2780.4</v>
      </c>
      <c r="AN362" s="65" t="e">
        <f t="shared" ca="1" si="87"/>
        <v>#DIV/0!</v>
      </c>
      <c r="AO362" s="59">
        <f ca="1">OFFSET('Summary w_Port_BF'!$A357,0,('Residual Comparison w_Port_BF'!$BU$8+1),1,1)</f>
        <v>2898.8000000000006</v>
      </c>
      <c r="AP362" s="64">
        <f t="shared" ca="1" si="88"/>
        <v>-2898.8000000000006</v>
      </c>
      <c r="AQ362" s="65" t="e">
        <f t="shared" ca="1" si="89"/>
        <v>#DIV/0!</v>
      </c>
      <c r="AR362" s="59">
        <f ca="1">OFFSET('Summary w_Port_BF'!$A357,0,('Residual Comparison w_Port_BF'!$BU$9+1),1,1)</f>
        <v>2993.4</v>
      </c>
      <c r="AS362" s="64">
        <f t="shared" ca="1" si="93"/>
        <v>-2993.4</v>
      </c>
      <c r="AT362" s="65" t="e">
        <f t="shared" ca="1" si="94"/>
        <v>#DIV/0!</v>
      </c>
      <c r="AU362" s="59">
        <f ca="1">OFFSET('Summary w_Port_BF'!$A357,0,('Residual Comparison w_Port_BF'!$BU$10+1),1,1)</f>
        <v>3321.7</v>
      </c>
      <c r="AV362" s="64">
        <f t="shared" ca="1" si="90"/>
        <v>-3321.7</v>
      </c>
      <c r="AW362" s="65" t="e">
        <f t="shared" ca="1" si="91"/>
        <v>#DIV/0!</v>
      </c>
      <c r="AX362" s="9"/>
      <c r="AY362" s="9"/>
      <c r="AZ362" s="9"/>
      <c r="BA362" s="9"/>
      <c r="BB362" s="9"/>
      <c r="BC362" s="9"/>
      <c r="BD362" s="9"/>
      <c r="BE362" s="9"/>
      <c r="BF362" s="9"/>
      <c r="BG362" s="9"/>
      <c r="BH362" s="9"/>
      <c r="BI362" s="9"/>
      <c r="BJ362" s="9"/>
      <c r="BK362" s="9"/>
      <c r="BL362" s="9"/>
      <c r="BM362" s="9"/>
      <c r="BN362" s="9"/>
      <c r="BO362" s="9"/>
      <c r="BP362" s="9"/>
      <c r="BQ362" s="9"/>
    </row>
    <row r="363" spans="31:69" ht="14.4" thickTop="1" thickBot="1" x14ac:dyDescent="0.3">
      <c r="AE363">
        <f t="shared" ca="1" si="84"/>
        <v>0</v>
      </c>
      <c r="AG363" s="63">
        <f>'Summary w_Port_BF'!A358</f>
        <v>39744</v>
      </c>
      <c r="AH363" s="59"/>
      <c r="AI363" s="59">
        <f ca="1">OFFSET('Summary w_Port_BF'!$A358,0,('Residual Comparison w_Port_BF'!$BU$6+1),1,1)</f>
        <v>2747</v>
      </c>
      <c r="AJ363" s="64">
        <f t="shared" ca="1" si="85"/>
        <v>-2747</v>
      </c>
      <c r="AK363" s="65" t="e">
        <f t="shared" ca="1" si="86"/>
        <v>#DIV/0!</v>
      </c>
      <c r="AL363" s="59">
        <f ca="1">OFFSET('Summary w_Port_BF'!$A358,0,('Residual Comparison w_Port_BF'!$BU$7+1),1,1)</f>
        <v>2747</v>
      </c>
      <c r="AM363" s="64">
        <f t="shared" ca="1" si="92"/>
        <v>-2747</v>
      </c>
      <c r="AN363" s="65" t="e">
        <f t="shared" ca="1" si="87"/>
        <v>#DIV/0!</v>
      </c>
      <c r="AO363" s="59">
        <f ca="1">OFFSET('Summary w_Port_BF'!$A358,0,('Residual Comparison w_Port_BF'!$BU$8+1),1,1)</f>
        <v>2699.9000000000005</v>
      </c>
      <c r="AP363" s="64">
        <f t="shared" ca="1" si="88"/>
        <v>-2699.9000000000005</v>
      </c>
      <c r="AQ363" s="65" t="e">
        <f t="shared" ca="1" si="89"/>
        <v>#DIV/0!</v>
      </c>
      <c r="AR363" s="59">
        <f ca="1">OFFSET('Summary w_Port_BF'!$A358,0,('Residual Comparison w_Port_BF'!$BU$9+1),1,1)</f>
        <v>2836.5</v>
      </c>
      <c r="AS363" s="64">
        <f t="shared" ca="1" si="93"/>
        <v>-2836.5</v>
      </c>
      <c r="AT363" s="65" t="e">
        <f t="shared" ca="1" si="94"/>
        <v>#DIV/0!</v>
      </c>
      <c r="AU363" s="59">
        <f ca="1">OFFSET('Summary w_Port_BF'!$A358,0,('Residual Comparison w_Port_BF'!$BU$10+1),1,1)</f>
        <v>3219.1</v>
      </c>
      <c r="AV363" s="64">
        <f t="shared" ca="1" si="90"/>
        <v>-3219.1</v>
      </c>
      <c r="AW363" s="65" t="e">
        <f t="shared" ca="1" si="91"/>
        <v>#DIV/0!</v>
      </c>
      <c r="AX363" s="9"/>
      <c r="AY363" s="9"/>
      <c r="AZ363" s="9"/>
      <c r="BA363" s="9"/>
      <c r="BB363" s="9"/>
      <c r="BC363" s="9"/>
      <c r="BD363" s="9"/>
      <c r="BE363" s="9"/>
      <c r="BF363" s="9"/>
      <c r="BG363" s="9"/>
      <c r="BH363" s="9"/>
      <c r="BI363" s="9"/>
      <c r="BJ363" s="9"/>
      <c r="BK363" s="9"/>
      <c r="BL363" s="9"/>
      <c r="BM363" s="9"/>
      <c r="BN363" s="9"/>
      <c r="BO363" s="9"/>
      <c r="BP363" s="9"/>
      <c r="BQ363" s="9"/>
    </row>
    <row r="364" spans="31:69" ht="14.4" thickTop="1" thickBot="1" x14ac:dyDescent="0.3">
      <c r="AE364">
        <f t="shared" ca="1" si="84"/>
        <v>0</v>
      </c>
      <c r="AG364" s="63">
        <f>'Summary w_Port_BF'!A359</f>
        <v>39745</v>
      </c>
      <c r="AH364" s="59"/>
      <c r="AI364" s="59">
        <f ca="1">OFFSET('Summary w_Port_BF'!$A359,0,('Residual Comparison w_Port_BF'!$BU$6+1),1,1)</f>
        <v>2846.1</v>
      </c>
      <c r="AJ364" s="64">
        <f t="shared" ca="1" si="85"/>
        <v>-2846.1</v>
      </c>
      <c r="AK364" s="65" t="e">
        <f t="shared" ca="1" si="86"/>
        <v>#DIV/0!</v>
      </c>
      <c r="AL364" s="59">
        <f ca="1">OFFSET('Summary w_Port_BF'!$A359,0,('Residual Comparison w_Port_BF'!$BU$7+1),1,1)</f>
        <v>2846.1</v>
      </c>
      <c r="AM364" s="64">
        <f t="shared" ca="1" si="92"/>
        <v>-2846.1</v>
      </c>
      <c r="AN364" s="65" t="e">
        <f t="shared" ca="1" si="87"/>
        <v>#DIV/0!</v>
      </c>
      <c r="AO364" s="59">
        <f ca="1">OFFSET('Summary w_Port_BF'!$A359,0,('Residual Comparison w_Port_BF'!$BU$8+1),1,1)</f>
        <v>2767.9</v>
      </c>
      <c r="AP364" s="64">
        <f t="shared" ca="1" si="88"/>
        <v>-2767.9</v>
      </c>
      <c r="AQ364" s="65" t="e">
        <f t="shared" ca="1" si="89"/>
        <v>#DIV/0!</v>
      </c>
      <c r="AR364" s="59">
        <f ca="1">OFFSET('Summary w_Port_BF'!$A359,0,('Residual Comparison w_Port_BF'!$BU$9+1),1,1)</f>
        <v>2890.5</v>
      </c>
      <c r="AS364" s="64">
        <f t="shared" ca="1" si="93"/>
        <v>-2890.5</v>
      </c>
      <c r="AT364" s="65" t="e">
        <f t="shared" ca="1" si="94"/>
        <v>#DIV/0!</v>
      </c>
      <c r="AU364" s="59">
        <f ca="1">OFFSET('Summary w_Port_BF'!$A359,0,('Residual Comparison w_Port_BF'!$BU$10+1),1,1)</f>
        <v>3200</v>
      </c>
      <c r="AV364" s="64">
        <f t="shared" ca="1" si="90"/>
        <v>-3200</v>
      </c>
      <c r="AW364" s="65" t="e">
        <f t="shared" ca="1" si="91"/>
        <v>#DIV/0!</v>
      </c>
      <c r="AX364" s="9"/>
      <c r="AY364" s="9"/>
      <c r="AZ364" s="9"/>
      <c r="BA364" s="9"/>
      <c r="BB364" s="9"/>
      <c r="BC364" s="9"/>
      <c r="BD364" s="9"/>
      <c r="BE364" s="9"/>
      <c r="BF364" s="9"/>
      <c r="BG364" s="9"/>
      <c r="BH364" s="9"/>
      <c r="BI364" s="9"/>
      <c r="BJ364" s="9"/>
      <c r="BK364" s="9"/>
      <c r="BL364" s="9"/>
      <c r="BM364" s="9"/>
      <c r="BN364" s="9"/>
      <c r="BO364" s="9"/>
      <c r="BP364" s="9"/>
      <c r="BQ364" s="9"/>
    </row>
    <row r="365" spans="31:69" ht="14.4" thickTop="1" thickBot="1" x14ac:dyDescent="0.3">
      <c r="AE365">
        <f t="shared" ca="1" si="84"/>
        <v>0</v>
      </c>
      <c r="AG365" s="63">
        <f>'Summary w_Port_BF'!A360</f>
        <v>39746</v>
      </c>
      <c r="AH365" s="59"/>
      <c r="AI365" s="59">
        <f ca="1">OFFSET('Summary w_Port_BF'!$A360,0,('Residual Comparison w_Port_BF'!$BU$6+1),1,1)</f>
        <v>2874.2</v>
      </c>
      <c r="AJ365" s="64">
        <f t="shared" ca="1" si="85"/>
        <v>-2874.2</v>
      </c>
      <c r="AK365" s="65" t="e">
        <f t="shared" ca="1" si="86"/>
        <v>#DIV/0!</v>
      </c>
      <c r="AL365" s="59">
        <f ca="1">OFFSET('Summary w_Port_BF'!$A360,0,('Residual Comparison w_Port_BF'!$BU$7+1),1,1)</f>
        <v>2874.2</v>
      </c>
      <c r="AM365" s="64">
        <f t="shared" ca="1" si="92"/>
        <v>-2874.2</v>
      </c>
      <c r="AN365" s="65" t="e">
        <f t="shared" ca="1" si="87"/>
        <v>#DIV/0!</v>
      </c>
      <c r="AO365" s="59">
        <f ca="1">OFFSET('Summary w_Port_BF'!$A360,0,('Residual Comparison w_Port_BF'!$BU$8+1),1,1)</f>
        <v>2668.1</v>
      </c>
      <c r="AP365" s="64">
        <f t="shared" ca="1" si="88"/>
        <v>-2668.1</v>
      </c>
      <c r="AQ365" s="65" t="e">
        <f t="shared" ca="1" si="89"/>
        <v>#DIV/0!</v>
      </c>
      <c r="AR365" s="59">
        <f ca="1">OFFSET('Summary w_Port_BF'!$A360,0,('Residual Comparison w_Port_BF'!$BU$9+1),1,1)</f>
        <v>2885</v>
      </c>
      <c r="AS365" s="64">
        <f t="shared" ca="1" si="93"/>
        <v>-2885</v>
      </c>
      <c r="AT365" s="65" t="e">
        <f t="shared" ca="1" si="94"/>
        <v>#DIV/0!</v>
      </c>
      <c r="AU365" s="59">
        <f ca="1">OFFSET('Summary w_Port_BF'!$A360,0,('Residual Comparison w_Port_BF'!$BU$10+1),1,1)</f>
        <v>3058</v>
      </c>
      <c r="AV365" s="64">
        <f t="shared" ca="1" si="90"/>
        <v>-3058</v>
      </c>
      <c r="AW365" s="65" t="e">
        <f t="shared" ca="1" si="91"/>
        <v>#DIV/0!</v>
      </c>
      <c r="AX365" s="9"/>
      <c r="AY365" s="9"/>
      <c r="AZ365" s="9"/>
      <c r="BA365" s="9"/>
      <c r="BB365" s="9"/>
      <c r="BC365" s="9"/>
      <c r="BD365" s="9"/>
      <c r="BE365" s="9"/>
      <c r="BF365" s="9"/>
      <c r="BG365" s="9"/>
      <c r="BH365" s="9"/>
      <c r="BI365" s="9"/>
      <c r="BJ365" s="9"/>
      <c r="BK365" s="9"/>
      <c r="BL365" s="9"/>
      <c r="BM365" s="9"/>
      <c r="BN365" s="9"/>
      <c r="BO365" s="9"/>
      <c r="BP365" s="9"/>
      <c r="BQ365" s="9"/>
    </row>
    <row r="366" spans="31:69" ht="14.4" thickTop="1" thickBot="1" x14ac:dyDescent="0.3">
      <c r="AE366">
        <f t="shared" ca="1" si="84"/>
        <v>0</v>
      </c>
      <c r="AG366" s="63">
        <f>'Summary w_Port_BF'!A361</f>
        <v>39747</v>
      </c>
      <c r="AH366" s="59"/>
      <c r="AI366" s="59">
        <f ca="1">OFFSET('Summary w_Port_BF'!$A361,0,('Residual Comparison w_Port_BF'!$BU$6+1),1,1)</f>
        <v>2873.2999999999997</v>
      </c>
      <c r="AJ366" s="64">
        <f t="shared" ca="1" si="85"/>
        <v>-2873.2999999999997</v>
      </c>
      <c r="AK366" s="65" t="e">
        <f t="shared" ca="1" si="86"/>
        <v>#DIV/0!</v>
      </c>
      <c r="AL366" s="59">
        <f ca="1">OFFSET('Summary w_Port_BF'!$A361,0,('Residual Comparison w_Port_BF'!$BU$7+1),1,1)</f>
        <v>2873.2999999999997</v>
      </c>
      <c r="AM366" s="64">
        <f t="shared" ca="1" si="92"/>
        <v>-2873.2999999999997</v>
      </c>
      <c r="AN366" s="65" t="e">
        <f t="shared" ca="1" si="87"/>
        <v>#DIV/0!</v>
      </c>
      <c r="AO366" s="59">
        <f ca="1">OFFSET('Summary w_Port_BF'!$A361,0,('Residual Comparison w_Port_BF'!$BU$8+1),1,1)</f>
        <v>2697.2000000000003</v>
      </c>
      <c r="AP366" s="64">
        <f t="shared" ca="1" si="88"/>
        <v>-2697.2000000000003</v>
      </c>
      <c r="AQ366" s="65" t="e">
        <f t="shared" ca="1" si="89"/>
        <v>#DIV/0!</v>
      </c>
      <c r="AR366" s="59">
        <f ca="1">OFFSET('Summary w_Port_BF'!$A361,0,('Residual Comparison w_Port_BF'!$BU$9+1),1,1)</f>
        <v>2821.5</v>
      </c>
      <c r="AS366" s="64">
        <f t="shared" ca="1" si="93"/>
        <v>-2821.5</v>
      </c>
      <c r="AT366" s="65" t="e">
        <f t="shared" ca="1" si="94"/>
        <v>#DIV/0!</v>
      </c>
      <c r="AU366" s="59">
        <f ca="1">OFFSET('Summary w_Port_BF'!$A361,0,('Residual Comparison w_Port_BF'!$BU$10+1),1,1)</f>
        <v>2853.9</v>
      </c>
      <c r="AV366" s="64">
        <f t="shared" ca="1" si="90"/>
        <v>-2853.9</v>
      </c>
      <c r="AW366" s="65" t="e">
        <f t="shared" ca="1" si="91"/>
        <v>#DIV/0!</v>
      </c>
      <c r="AX366" s="9"/>
      <c r="AY366" s="9"/>
      <c r="AZ366" s="9"/>
      <c r="BA366" s="9"/>
      <c r="BB366" s="9"/>
      <c r="BC366" s="9"/>
      <c r="BD366" s="9"/>
      <c r="BE366" s="9"/>
      <c r="BF366" s="9"/>
      <c r="BG366" s="9"/>
      <c r="BH366" s="9"/>
      <c r="BI366" s="9"/>
      <c r="BJ366" s="9"/>
      <c r="BK366" s="9"/>
      <c r="BL366" s="9"/>
      <c r="BM366" s="9"/>
      <c r="BN366" s="9"/>
      <c r="BO366" s="9"/>
      <c r="BP366" s="9"/>
      <c r="BQ366" s="9"/>
    </row>
    <row r="367" spans="31:69" ht="14.4" thickTop="1" thickBot="1" x14ac:dyDescent="0.3">
      <c r="AE367">
        <f t="shared" ca="1" si="84"/>
        <v>0</v>
      </c>
      <c r="AG367" s="63">
        <f>'Summary w_Port_BF'!A362</f>
        <v>39748</v>
      </c>
      <c r="AH367" s="59"/>
      <c r="AI367" s="59">
        <f ca="1">OFFSET('Summary w_Port_BF'!$A362,0,('Residual Comparison w_Port_BF'!$BU$6+1),1,1)</f>
        <v>2878.1</v>
      </c>
      <c r="AJ367" s="64">
        <f t="shared" ca="1" si="85"/>
        <v>-2878.1</v>
      </c>
      <c r="AK367" s="65" t="e">
        <f t="shared" ca="1" si="86"/>
        <v>#DIV/0!</v>
      </c>
      <c r="AL367" s="59">
        <f ca="1">OFFSET('Summary w_Port_BF'!$A362,0,('Residual Comparison w_Port_BF'!$BU$7+1),1,1)</f>
        <v>2878.1</v>
      </c>
      <c r="AM367" s="64">
        <f t="shared" ca="1" si="92"/>
        <v>-2878.1</v>
      </c>
      <c r="AN367" s="65" t="e">
        <f t="shared" ca="1" si="87"/>
        <v>#DIV/0!</v>
      </c>
      <c r="AO367" s="59">
        <f ca="1">OFFSET('Summary w_Port_BF'!$A362,0,('Residual Comparison w_Port_BF'!$BU$8+1),1,1)</f>
        <v>2618.1999999999994</v>
      </c>
      <c r="AP367" s="64">
        <f t="shared" ca="1" si="88"/>
        <v>-2618.1999999999994</v>
      </c>
      <c r="AQ367" s="65" t="e">
        <f t="shared" ca="1" si="89"/>
        <v>#DIV/0!</v>
      </c>
      <c r="AR367" s="59">
        <f ca="1">OFFSET('Summary w_Port_BF'!$A362,0,('Residual Comparison w_Port_BF'!$BU$9+1),1,1)</f>
        <v>2796.2</v>
      </c>
      <c r="AS367" s="64">
        <f t="shared" ca="1" si="93"/>
        <v>-2796.2</v>
      </c>
      <c r="AT367" s="65" t="e">
        <f t="shared" ca="1" si="94"/>
        <v>#DIV/0!</v>
      </c>
      <c r="AU367" s="59">
        <f ca="1">OFFSET('Summary w_Port_BF'!$A362,0,('Residual Comparison w_Port_BF'!$BU$10+1),1,1)</f>
        <v>2689.5</v>
      </c>
      <c r="AV367" s="64">
        <f t="shared" ca="1" si="90"/>
        <v>-2689.5</v>
      </c>
      <c r="AW367" s="65" t="e">
        <f t="shared" ca="1" si="91"/>
        <v>#DIV/0!</v>
      </c>
      <c r="AX367" s="9"/>
      <c r="AY367" s="9"/>
      <c r="AZ367" s="9"/>
      <c r="BA367" s="9"/>
      <c r="BB367" s="9"/>
      <c r="BC367" s="9"/>
      <c r="BD367" s="9"/>
      <c r="BE367" s="9"/>
      <c r="BF367" s="9"/>
      <c r="BG367" s="9"/>
      <c r="BH367" s="9"/>
      <c r="BI367" s="9"/>
      <c r="BJ367" s="9"/>
      <c r="BK367" s="9"/>
      <c r="BL367" s="9"/>
      <c r="BM367" s="9"/>
      <c r="BN367" s="9"/>
      <c r="BO367" s="9"/>
      <c r="BP367" s="9"/>
      <c r="BQ367" s="9"/>
    </row>
    <row r="368" spans="31:69" ht="14.4" thickTop="1" thickBot="1" x14ac:dyDescent="0.3">
      <c r="AE368">
        <f t="shared" ca="1" si="84"/>
        <v>0</v>
      </c>
      <c r="AG368" s="63">
        <f>'Summary w_Port_BF'!A363</f>
        <v>39749</v>
      </c>
      <c r="AH368" s="59"/>
      <c r="AI368" s="59">
        <f ca="1">OFFSET('Summary w_Port_BF'!$A363,0,('Residual Comparison w_Port_BF'!$BU$6+1),1,1)</f>
        <v>2812</v>
      </c>
      <c r="AJ368" s="64">
        <f t="shared" ca="1" si="85"/>
        <v>-2812</v>
      </c>
      <c r="AK368" s="65" t="e">
        <f t="shared" ca="1" si="86"/>
        <v>#DIV/0!</v>
      </c>
      <c r="AL368" s="59">
        <f ca="1">OFFSET('Summary w_Port_BF'!$A363,0,('Residual Comparison w_Port_BF'!$BU$7+1),1,1)</f>
        <v>2812</v>
      </c>
      <c r="AM368" s="64">
        <f t="shared" ca="1" si="92"/>
        <v>-2812</v>
      </c>
      <c r="AN368" s="65" t="e">
        <f t="shared" ca="1" si="87"/>
        <v>#DIV/0!</v>
      </c>
      <c r="AO368" s="59">
        <f ca="1">OFFSET('Summary w_Port_BF'!$A363,0,('Residual Comparison w_Port_BF'!$BU$8+1),1,1)</f>
        <v>2513.6999999999998</v>
      </c>
      <c r="AP368" s="64">
        <f t="shared" ca="1" si="88"/>
        <v>-2513.6999999999998</v>
      </c>
      <c r="AQ368" s="65" t="e">
        <f t="shared" ca="1" si="89"/>
        <v>#DIV/0!</v>
      </c>
      <c r="AR368" s="59">
        <f ca="1">OFFSET('Summary w_Port_BF'!$A363,0,('Residual Comparison w_Port_BF'!$BU$9+1),1,1)</f>
        <v>2748.1</v>
      </c>
      <c r="AS368" s="64">
        <f t="shared" ca="1" si="93"/>
        <v>-2748.1</v>
      </c>
      <c r="AT368" s="65" t="e">
        <f t="shared" ca="1" si="94"/>
        <v>#DIV/0!</v>
      </c>
      <c r="AU368" s="59">
        <f ca="1">OFFSET('Summary w_Port_BF'!$A363,0,('Residual Comparison w_Port_BF'!$BU$10+1),1,1)</f>
        <v>2593</v>
      </c>
      <c r="AV368" s="64">
        <f t="shared" ca="1" si="90"/>
        <v>-2593</v>
      </c>
      <c r="AW368" s="65" t="e">
        <f t="shared" ca="1" si="91"/>
        <v>#DIV/0!</v>
      </c>
      <c r="AX368" s="9"/>
      <c r="AY368" s="9"/>
      <c r="AZ368" s="9"/>
      <c r="BA368" s="9"/>
      <c r="BB368" s="9"/>
      <c r="BC368" s="9"/>
      <c r="BD368" s="9"/>
      <c r="BE368" s="9"/>
      <c r="BF368" s="9"/>
      <c r="BG368" s="9"/>
      <c r="BH368" s="9"/>
      <c r="BI368" s="9"/>
      <c r="BJ368" s="9"/>
      <c r="BK368" s="9"/>
      <c r="BL368" s="9"/>
      <c r="BM368" s="9"/>
      <c r="BN368" s="9"/>
      <c r="BO368" s="9"/>
      <c r="BP368" s="9"/>
      <c r="BQ368" s="9"/>
    </row>
    <row r="369" spans="31:69" ht="14.4" thickTop="1" thickBot="1" x14ac:dyDescent="0.3">
      <c r="AE369">
        <f t="shared" ca="1" si="84"/>
        <v>0</v>
      </c>
      <c r="AG369" s="63">
        <f>'Summary w_Port_BF'!A364</f>
        <v>39750</v>
      </c>
      <c r="AH369" s="59"/>
      <c r="AI369" s="59">
        <f ca="1">OFFSET('Summary w_Port_BF'!$A364,0,('Residual Comparison w_Port_BF'!$BU$6+1),1,1)</f>
        <v>2818.4</v>
      </c>
      <c r="AJ369" s="64">
        <f t="shared" ca="1" si="85"/>
        <v>-2818.4</v>
      </c>
      <c r="AK369" s="65" t="e">
        <f t="shared" ca="1" si="86"/>
        <v>#DIV/0!</v>
      </c>
      <c r="AL369" s="59">
        <f ca="1">OFFSET('Summary w_Port_BF'!$A364,0,('Residual Comparison w_Port_BF'!$BU$7+1),1,1)</f>
        <v>2818.4</v>
      </c>
      <c r="AM369" s="64">
        <f t="shared" ca="1" si="92"/>
        <v>-2818.4</v>
      </c>
      <c r="AN369" s="65" t="e">
        <f t="shared" ca="1" si="87"/>
        <v>#DIV/0!</v>
      </c>
      <c r="AO369" s="59">
        <f ca="1">OFFSET('Summary w_Port_BF'!$A364,0,('Residual Comparison w_Port_BF'!$BU$8+1),1,1)</f>
        <v>2321.8000000000002</v>
      </c>
      <c r="AP369" s="64">
        <f t="shared" ca="1" si="88"/>
        <v>-2321.8000000000002</v>
      </c>
      <c r="AQ369" s="65" t="e">
        <f t="shared" ca="1" si="89"/>
        <v>#DIV/0!</v>
      </c>
      <c r="AR369" s="59">
        <f ca="1">OFFSET('Summary w_Port_BF'!$A364,0,('Residual Comparison w_Port_BF'!$BU$9+1),1,1)</f>
        <v>2801.2000000000003</v>
      </c>
      <c r="AS369" s="64">
        <f t="shared" ca="1" si="93"/>
        <v>-2801.2000000000003</v>
      </c>
      <c r="AT369" s="65" t="e">
        <f t="shared" ca="1" si="94"/>
        <v>#DIV/0!</v>
      </c>
      <c r="AU369" s="59">
        <f ca="1">OFFSET('Summary w_Port_BF'!$A364,0,('Residual Comparison w_Port_BF'!$BU$10+1),1,1)</f>
        <v>2620.5</v>
      </c>
      <c r="AV369" s="64">
        <f t="shared" ca="1" si="90"/>
        <v>-2620.5</v>
      </c>
      <c r="AW369" s="65" t="e">
        <f t="shared" ca="1" si="91"/>
        <v>#DIV/0!</v>
      </c>
      <c r="AX369" s="9"/>
      <c r="AY369" s="9"/>
      <c r="AZ369" s="9"/>
      <c r="BA369" s="9"/>
      <c r="BB369" s="9"/>
      <c r="BC369" s="9"/>
      <c r="BD369" s="9"/>
      <c r="BE369" s="9"/>
      <c r="BF369" s="9"/>
      <c r="BG369" s="9"/>
      <c r="BH369" s="9"/>
      <c r="BI369" s="9"/>
      <c r="BJ369" s="9"/>
      <c r="BK369" s="9"/>
      <c r="BL369" s="9"/>
      <c r="BM369" s="9"/>
      <c r="BN369" s="9"/>
      <c r="BO369" s="9"/>
      <c r="BP369" s="9"/>
      <c r="BQ369" s="9"/>
    </row>
    <row r="370" spans="31:69" ht="14.4" thickTop="1" thickBot="1" x14ac:dyDescent="0.3">
      <c r="AE370">
        <f t="shared" ca="1" si="84"/>
        <v>0</v>
      </c>
      <c r="AG370" s="63">
        <f>'Summary w_Port_BF'!A365</f>
        <v>39751</v>
      </c>
      <c r="AH370" s="59"/>
      <c r="AI370" s="59">
        <f ca="1">OFFSET('Summary w_Port_BF'!$A365,0,('Residual Comparison w_Port_BF'!$BU$6+1),1,1)</f>
        <v>2794.8999999999996</v>
      </c>
      <c r="AJ370" s="64">
        <f t="shared" ca="1" si="85"/>
        <v>-2794.8999999999996</v>
      </c>
      <c r="AK370" s="65" t="e">
        <f t="shared" ca="1" si="86"/>
        <v>#DIV/0!</v>
      </c>
      <c r="AL370" s="59">
        <f ca="1">OFFSET('Summary w_Port_BF'!$A365,0,('Residual Comparison w_Port_BF'!$BU$7+1),1,1)</f>
        <v>2794.8999999999996</v>
      </c>
      <c r="AM370" s="64">
        <f t="shared" ca="1" si="92"/>
        <v>-2794.8999999999996</v>
      </c>
      <c r="AN370" s="65" t="e">
        <f t="shared" ca="1" si="87"/>
        <v>#DIV/0!</v>
      </c>
      <c r="AO370" s="59">
        <f ca="1">OFFSET('Summary w_Port_BF'!$A365,0,('Residual Comparison w_Port_BF'!$BU$8+1),1,1)</f>
        <v>2227.6999999999998</v>
      </c>
      <c r="AP370" s="64">
        <f t="shared" ca="1" si="88"/>
        <v>-2227.6999999999998</v>
      </c>
      <c r="AQ370" s="65" t="e">
        <f t="shared" ca="1" si="89"/>
        <v>#DIV/0!</v>
      </c>
      <c r="AR370" s="59">
        <f ca="1">OFFSET('Summary w_Port_BF'!$A365,0,('Residual Comparison w_Port_BF'!$BU$9+1),1,1)</f>
        <v>2731.2999999999997</v>
      </c>
      <c r="AS370" s="64">
        <f t="shared" ca="1" si="93"/>
        <v>-2731.2999999999997</v>
      </c>
      <c r="AT370" s="65" t="e">
        <f t="shared" ca="1" si="94"/>
        <v>#DIV/0!</v>
      </c>
      <c r="AU370" s="59">
        <f ca="1">OFFSET('Summary w_Port_BF'!$A365,0,('Residual Comparison w_Port_BF'!$BU$10+1),1,1)</f>
        <v>2614</v>
      </c>
      <c r="AV370" s="64">
        <f t="shared" ca="1" si="90"/>
        <v>-2614</v>
      </c>
      <c r="AW370" s="65" t="e">
        <f t="shared" ca="1" si="91"/>
        <v>#DIV/0!</v>
      </c>
      <c r="AX370" s="9"/>
      <c r="AY370" s="9"/>
      <c r="AZ370" s="9"/>
      <c r="BA370" s="9"/>
      <c r="BB370" s="9"/>
      <c r="BC370" s="9"/>
      <c r="BD370" s="9"/>
      <c r="BE370" s="9"/>
      <c r="BF370" s="9"/>
      <c r="BG370" s="9"/>
      <c r="BH370" s="9"/>
      <c r="BI370" s="9"/>
      <c r="BJ370" s="9"/>
      <c r="BK370" s="9"/>
      <c r="BL370" s="9"/>
      <c r="BM370" s="9"/>
      <c r="BN370" s="9"/>
      <c r="BO370" s="9"/>
      <c r="BP370" s="9"/>
      <c r="BQ370" s="9"/>
    </row>
    <row r="371" spans="31:69" ht="14.4" thickTop="1" thickBot="1" x14ac:dyDescent="0.3">
      <c r="AE371">
        <f t="shared" ca="1" si="84"/>
        <v>0</v>
      </c>
      <c r="AG371" s="63">
        <f>'Summary w_Port_BF'!A366</f>
        <v>39752</v>
      </c>
      <c r="AH371" s="59"/>
      <c r="AI371" s="59">
        <f ca="1">OFFSET('Summary w_Port_BF'!$A366,0,('Residual Comparison w_Port_BF'!$BU$6+1),1,1)</f>
        <v>2786.3</v>
      </c>
      <c r="AJ371" s="12">
        <f t="shared" ca="1" si="85"/>
        <v>-2786.3</v>
      </c>
      <c r="AK371" s="65" t="e">
        <f t="shared" ca="1" si="86"/>
        <v>#DIV/0!</v>
      </c>
      <c r="AL371" s="59">
        <f ca="1">OFFSET('Summary w_Port_BF'!$A366,0,('Residual Comparison w_Port_BF'!$BU$7+1),1,1)</f>
        <v>2786.3</v>
      </c>
      <c r="AM371" s="12">
        <f t="shared" ca="1" si="92"/>
        <v>-2786.3</v>
      </c>
      <c r="AN371" s="65" t="e">
        <f t="shared" ca="1" si="87"/>
        <v>#DIV/0!</v>
      </c>
      <c r="AO371" s="59">
        <f ca="1">OFFSET('Summary w_Port_BF'!$A366,0,('Residual Comparison w_Port_BF'!$BU$8+1),1,1)</f>
        <v>2203.7000000000003</v>
      </c>
      <c r="AP371" s="12">
        <f t="shared" ca="1" si="88"/>
        <v>-2203.7000000000003</v>
      </c>
      <c r="AQ371" s="65" t="e">
        <f t="shared" ca="1" si="89"/>
        <v>#DIV/0!</v>
      </c>
      <c r="AR371" s="59">
        <f ca="1">OFFSET('Summary w_Port_BF'!$A366,0,('Residual Comparison w_Port_BF'!$BU$9+1),1,1)</f>
        <v>2595.3999999999996</v>
      </c>
      <c r="AS371" s="12">
        <f t="shared" ca="1" si="93"/>
        <v>-2595.3999999999996</v>
      </c>
      <c r="AT371" s="65" t="e">
        <f t="shared" ca="1" si="94"/>
        <v>#DIV/0!</v>
      </c>
      <c r="AU371" s="59">
        <f ca="1">OFFSET('Summary w_Port_BF'!$A366,0,('Residual Comparison w_Port_BF'!$BU$10+1),1,1)</f>
        <v>2740</v>
      </c>
      <c r="AV371" s="12">
        <f t="shared" ca="1" si="90"/>
        <v>-2740</v>
      </c>
      <c r="AW371" s="65" t="e">
        <f t="shared" ca="1" si="91"/>
        <v>#DIV/0!</v>
      </c>
      <c r="AX371" s="47"/>
      <c r="AY371" s="47"/>
      <c r="AZ371" s="47"/>
      <c r="BA371" s="47"/>
      <c r="BB371" s="47"/>
      <c r="BC371" s="47"/>
      <c r="BD371" s="47"/>
      <c r="BE371" s="47"/>
      <c r="BF371" s="47"/>
      <c r="BG371" s="47"/>
      <c r="BH371" s="47"/>
      <c r="BI371" s="47"/>
      <c r="BJ371" s="47"/>
      <c r="BK371" s="47"/>
      <c r="BL371" s="47"/>
      <c r="BM371" s="47"/>
      <c r="BN371" s="47"/>
      <c r="BO371" s="47"/>
      <c r="BP371" s="47"/>
      <c r="BQ371" s="47"/>
    </row>
    <row r="372" spans="31:69" ht="14.4" thickTop="1" thickBot="1" x14ac:dyDescent="0.3">
      <c r="AE372">
        <f ca="1">SUM(AE249:AE371)</f>
        <v>0</v>
      </c>
      <c r="AG372" s="1"/>
      <c r="AH372" s="59"/>
      <c r="AK372" s="14" t="e">
        <f ca="1">AVERAGEIF($AH$7:$AH$371,"&lt;&gt;0",AK7:AK371)</f>
        <v>#DIV/0!</v>
      </c>
      <c r="AN372" s="14" t="e">
        <f ca="1">AVERAGEIF($AH$7:$AH$371,"&lt;&gt;0",AN7:AN371)</f>
        <v>#DIV/0!</v>
      </c>
      <c r="AQ372" s="14" t="e">
        <f ca="1">AVERAGEIF($AH$7:$AH$371,"&lt;&gt;0",AQ7:AQ371)</f>
        <v>#DIV/0!</v>
      </c>
      <c r="AT372" s="14" t="e">
        <f ca="1">AVERAGEIF($AH$7:$AH$371,"&lt;&gt;0",AT7:AT371)</f>
        <v>#DIV/0!</v>
      </c>
      <c r="AW372" s="14" t="e">
        <f ca="1">AVERAGEIF($AH$7:$AH$371,"&lt;&gt;0",AW7:AW371)</f>
        <v>#DIV/0!</v>
      </c>
      <c r="AX372" s="14"/>
      <c r="AY372" s="14"/>
      <c r="AZ372" s="14"/>
      <c r="BA372" s="14"/>
      <c r="BB372" s="14"/>
      <c r="BC372" s="14"/>
      <c r="BD372" s="14"/>
      <c r="BE372" s="14"/>
      <c r="BF372" s="14"/>
      <c r="BG372" s="14"/>
      <c r="BH372" s="14"/>
      <c r="BI372" s="14"/>
      <c r="BJ372" s="14"/>
      <c r="BK372" s="14"/>
      <c r="BL372" s="14"/>
      <c r="BM372" s="14"/>
      <c r="BN372" s="14"/>
      <c r="BO372" s="14"/>
      <c r="BP372" s="14"/>
      <c r="BQ372" s="14"/>
    </row>
    <row r="373" spans="31:69" ht="13.8" thickTop="1" x14ac:dyDescent="0.25">
      <c r="AH373" s="59"/>
      <c r="AK373" s="15" t="e">
        <f ca="1">AVERAGEIF($AH$248:$AH$355,"&lt;&gt;0",AK248:AK355)</f>
        <v>#DIV/0!</v>
      </c>
      <c r="AN373" s="15" t="e">
        <f ca="1">AVERAGEIF($AH$248:$AH$355,"&lt;&gt;0",AN248:AN355)</f>
        <v>#DIV/0!</v>
      </c>
      <c r="AQ373" s="15" t="e">
        <f ca="1">AVERAGEIF($AH$248:$AH$355,"&lt;&gt;0",AQ248:AQ355)</f>
        <v>#DIV/0!</v>
      </c>
      <c r="AT373" s="15" t="e">
        <f ca="1">AVERAGEIF($AH$248:$AH$355,"&lt;&gt;0",AT248:AT355)</f>
        <v>#DIV/0!</v>
      </c>
      <c r="AW373" s="15" t="e">
        <f ca="1">AVERAGEIF($AH$248:$AH$355,"&lt;&gt;0",AW248:AW355)</f>
        <v>#DIV/0!</v>
      </c>
      <c r="AX373" s="15"/>
      <c r="AY373" s="15"/>
      <c r="AZ373" s="15"/>
      <c r="BA373" s="15"/>
      <c r="BB373" s="15"/>
      <c r="BC373" s="15"/>
      <c r="BD373" s="15"/>
      <c r="BE373" s="15"/>
      <c r="BF373" s="15"/>
      <c r="BG373" s="15"/>
      <c r="BH373" s="15"/>
      <c r="BI373" s="15"/>
      <c r="BJ373" s="15"/>
      <c r="BK373" s="15"/>
      <c r="BL373" s="15"/>
      <c r="BM373" s="15"/>
      <c r="BN373" s="15"/>
      <c r="BO373" s="15"/>
      <c r="BP373" s="15"/>
      <c r="BQ373" s="15"/>
    </row>
  </sheetData>
  <mergeCells count="1">
    <mergeCell ref="T24:AB24"/>
  </mergeCells>
  <pageMargins left="0.7" right="0.7" top="0.75" bottom="0.75" header="0.3" footer="0.3"/>
  <pageSetup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Drop Down 1">
              <controlPr defaultSize="0" autoLine="0" autoPict="0">
                <anchor moveWithCells="1">
                  <from>
                    <xdr:col>1</xdr:col>
                    <xdr:colOff>0</xdr:colOff>
                    <xdr:row>2</xdr:row>
                    <xdr:rowOff>7620</xdr:rowOff>
                  </from>
                  <to>
                    <xdr:col>2</xdr:col>
                    <xdr:colOff>449580</xdr:colOff>
                    <xdr:row>3</xdr:row>
                    <xdr:rowOff>7620</xdr:rowOff>
                  </to>
                </anchor>
              </controlPr>
            </control>
          </mc:Choice>
        </mc:AlternateContent>
        <mc:AlternateContent xmlns:mc="http://schemas.openxmlformats.org/markup-compatibility/2006">
          <mc:Choice Requires="x14">
            <control shapeId="13314" r:id="rId5" name="Drop Down 2">
              <controlPr defaultSize="0" autoLine="0" autoPict="0">
                <anchor moveWithCells="1">
                  <from>
                    <xdr:col>7</xdr:col>
                    <xdr:colOff>0</xdr:colOff>
                    <xdr:row>2</xdr:row>
                    <xdr:rowOff>7620</xdr:rowOff>
                  </from>
                  <to>
                    <xdr:col>8</xdr:col>
                    <xdr:colOff>175260</xdr:colOff>
                    <xdr:row>3</xdr:row>
                    <xdr:rowOff>7620</xdr:rowOff>
                  </to>
                </anchor>
              </controlPr>
            </control>
          </mc:Choice>
        </mc:AlternateContent>
        <mc:AlternateContent xmlns:mc="http://schemas.openxmlformats.org/markup-compatibility/2006">
          <mc:Choice Requires="x14">
            <control shapeId="13315" r:id="rId6" name="Drop Down 3">
              <controlPr defaultSize="0" autoLine="0" autoPict="0">
                <anchor moveWithCells="1">
                  <from>
                    <xdr:col>10</xdr:col>
                    <xdr:colOff>0</xdr:colOff>
                    <xdr:row>2</xdr:row>
                    <xdr:rowOff>7620</xdr:rowOff>
                  </from>
                  <to>
                    <xdr:col>11</xdr:col>
                    <xdr:colOff>594360</xdr:colOff>
                    <xdr:row>3</xdr:row>
                    <xdr:rowOff>7620</xdr:rowOff>
                  </to>
                </anchor>
              </controlPr>
            </control>
          </mc:Choice>
        </mc:AlternateContent>
        <mc:AlternateContent xmlns:mc="http://schemas.openxmlformats.org/markup-compatibility/2006">
          <mc:Choice Requires="x14">
            <control shapeId="13316" r:id="rId7" name="Drop Down 4">
              <controlPr defaultSize="0" autoLine="0" autoPict="0">
                <anchor moveWithCells="1">
                  <from>
                    <xdr:col>13</xdr:col>
                    <xdr:colOff>0</xdr:colOff>
                    <xdr:row>2</xdr:row>
                    <xdr:rowOff>7620</xdr:rowOff>
                  </from>
                  <to>
                    <xdr:col>14</xdr:col>
                    <xdr:colOff>464820</xdr:colOff>
                    <xdr:row>3</xdr:row>
                    <xdr:rowOff>7620</xdr:rowOff>
                  </to>
                </anchor>
              </controlPr>
            </control>
          </mc:Choice>
        </mc:AlternateContent>
        <mc:AlternateContent xmlns:mc="http://schemas.openxmlformats.org/markup-compatibility/2006">
          <mc:Choice Requires="x14">
            <control shapeId="13317" r:id="rId8" name="Drop Down 5">
              <controlPr defaultSize="0" autoLine="0" autoPict="0">
                <anchor moveWithCells="1">
                  <from>
                    <xdr:col>16</xdr:col>
                    <xdr:colOff>0</xdr:colOff>
                    <xdr:row>2</xdr:row>
                    <xdr:rowOff>7620</xdr:rowOff>
                  </from>
                  <to>
                    <xdr:col>17</xdr:col>
                    <xdr:colOff>594360</xdr:colOff>
                    <xdr:row>3</xdr:row>
                    <xdr:rowOff>7620</xdr:rowOff>
                  </to>
                </anchor>
              </controlPr>
            </control>
          </mc:Choice>
        </mc:AlternateContent>
        <mc:AlternateContent xmlns:mc="http://schemas.openxmlformats.org/markup-compatibility/2006">
          <mc:Choice Requires="x14">
            <control shapeId="13318" r:id="rId9" name="Scroll Bar 6">
              <controlPr defaultSize="0" autoPict="0">
                <anchor moveWithCells="1">
                  <from>
                    <xdr:col>4</xdr:col>
                    <xdr:colOff>0</xdr:colOff>
                    <xdr:row>2</xdr:row>
                    <xdr:rowOff>0</xdr:rowOff>
                  </from>
                  <to>
                    <xdr:col>5</xdr:col>
                    <xdr:colOff>198120</xdr:colOff>
                    <xdr:row>2</xdr:row>
                    <xdr:rowOff>190500</xdr:rowOff>
                  </to>
                </anchor>
              </controlPr>
            </control>
          </mc:Choice>
        </mc:AlternateContent>
        <mc:AlternateContent xmlns:mc="http://schemas.openxmlformats.org/markup-compatibility/2006">
          <mc:Choice Requires="x14">
            <control shapeId="13319" r:id="rId10" name="Scroll Bar 7">
              <controlPr defaultSize="0" autoPict="0">
                <anchor moveWithCells="1">
                  <from>
                    <xdr:col>19</xdr:col>
                    <xdr:colOff>38100</xdr:colOff>
                    <xdr:row>22</xdr:row>
                    <xdr:rowOff>38100</xdr:rowOff>
                  </from>
                  <to>
                    <xdr:col>28</xdr:col>
                    <xdr:colOff>0</xdr:colOff>
                    <xdr:row>22</xdr:row>
                    <xdr:rowOff>198120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E4BC6-3854-4F8C-B639-73EAED2300AD}">
  <sheetPr>
    <tabColor theme="9" tint="0.59999389629810485"/>
  </sheetPr>
  <dimension ref="A1:AS371"/>
  <sheetViews>
    <sheetView workbookViewId="0">
      <pane xSplit="1" ySplit="1" topLeftCell="U279" activePane="bottomRight" state="frozen"/>
      <selection pane="topRight" activeCell="B1" sqref="B1"/>
      <selection pane="bottomLeft" activeCell="A2" sqref="A2"/>
      <selection pane="bottomRight" activeCell="B1" sqref="B1"/>
    </sheetView>
  </sheetViews>
  <sheetFormatPr defaultRowHeight="13.2" x14ac:dyDescent="0.25"/>
  <cols>
    <col min="1" max="3" width="9.109375" style="1" customWidth="1"/>
    <col min="4" max="23" width="8.88671875" style="4"/>
    <col min="37" max="38" width="10.6640625" customWidth="1"/>
    <col min="41" max="41" width="17.88671875" customWidth="1"/>
    <col min="42" max="42" width="8.88671875" style="75"/>
  </cols>
  <sheetData>
    <row r="1" spans="1:45" ht="79.2" x14ac:dyDescent="0.25">
      <c r="B1" s="56" t="s">
        <v>36</v>
      </c>
      <c r="C1" s="10" t="s">
        <v>4</v>
      </c>
      <c r="D1" s="4">
        <v>1991</v>
      </c>
      <c r="E1" s="4">
        <v>1992</v>
      </c>
      <c r="F1" s="4">
        <v>1993</v>
      </c>
      <c r="G1" s="4">
        <v>1994</v>
      </c>
      <c r="H1" s="4">
        <v>1995</v>
      </c>
      <c r="I1" s="4">
        <v>1996</v>
      </c>
      <c r="J1" s="4">
        <v>1997</v>
      </c>
      <c r="K1" s="4">
        <v>1998</v>
      </c>
      <c r="L1" s="4">
        <v>1999</v>
      </c>
      <c r="M1" s="4">
        <v>2000</v>
      </c>
      <c r="N1" s="4">
        <v>2001</v>
      </c>
      <c r="O1" s="4">
        <v>2002</v>
      </c>
      <c r="P1" s="4">
        <v>2003</v>
      </c>
      <c r="Q1" s="4">
        <v>2004</v>
      </c>
      <c r="R1" s="4">
        <v>2005</v>
      </c>
      <c r="S1" s="4">
        <v>2006</v>
      </c>
      <c r="T1" s="4">
        <v>2007</v>
      </c>
      <c r="U1" s="4">
        <v>2008</v>
      </c>
      <c r="V1" s="4">
        <v>2009</v>
      </c>
      <c r="W1" s="4">
        <v>2010</v>
      </c>
      <c r="X1" s="4">
        <v>2011</v>
      </c>
      <c r="Y1" s="4">
        <v>2012</v>
      </c>
      <c r="Z1" s="4">
        <v>2013</v>
      </c>
      <c r="AA1" s="4">
        <v>2014</v>
      </c>
      <c r="AB1" s="4">
        <v>2015</v>
      </c>
      <c r="AC1" s="4">
        <v>2016</v>
      </c>
      <c r="AD1" s="4">
        <v>2017</v>
      </c>
      <c r="AE1" s="4">
        <v>2018</v>
      </c>
      <c r="AF1" s="4">
        <v>2019</v>
      </c>
      <c r="AG1" s="4">
        <v>2020</v>
      </c>
      <c r="AH1" s="4">
        <v>2021</v>
      </c>
      <c r="AI1" s="4">
        <v>2022</v>
      </c>
      <c r="AJ1" s="4">
        <v>2023</v>
      </c>
      <c r="AK1" s="4">
        <v>2024</v>
      </c>
      <c r="AL1" s="4">
        <v>2025</v>
      </c>
      <c r="AN1" s="73" t="s">
        <v>45</v>
      </c>
      <c r="AO1" s="80" t="s">
        <v>46</v>
      </c>
      <c r="AP1" s="80" t="s">
        <v>47</v>
      </c>
      <c r="AQ1" s="80" t="s">
        <v>48</v>
      </c>
      <c r="AR1" s="80" t="s">
        <v>50</v>
      </c>
      <c r="AS1" s="80" t="s">
        <v>49</v>
      </c>
    </row>
    <row r="2" spans="1:45" x14ac:dyDescent="0.25">
      <c r="A2" s="1">
        <v>39387</v>
      </c>
      <c r="D2" s="4">
        <f>NeelyGains!B2+MinidokaGains!B2+MilnerGains!B2+Portneuf!B2+'NR Blackfoot'!B2</f>
        <v>3135.5999999999995</v>
      </c>
      <c r="E2" s="4">
        <f>NeelyGains!C2+MinidokaGains!C2+MilnerGains!C2+Portneuf!C2+'NR Blackfoot'!C2</f>
        <v>3622.1000000000004</v>
      </c>
      <c r="F2" s="4">
        <f>NeelyGains!D2+MinidokaGains!D2+MilnerGains!D2+Portneuf!D2+'NR Blackfoot'!D2</f>
        <v>1843.6999999999998</v>
      </c>
      <c r="G2" s="4">
        <f>NeelyGains!E2+MinidokaGains!E2+MilnerGains!E2+Portneuf!E2+'NR Blackfoot'!E2</f>
        <v>3430.2</v>
      </c>
      <c r="H2" s="4">
        <f>NeelyGains!F2+MinidokaGains!F2+MilnerGains!F2+Portneuf!F2+'NR Blackfoot'!F2</f>
        <v>3089.5000000000005</v>
      </c>
      <c r="I2" s="4">
        <f>NeelyGains!G2+MinidokaGains!G2+MilnerGains!G2+Portneuf!G2+'NR Blackfoot'!G2</f>
        <v>4147.8999999999996</v>
      </c>
      <c r="J2" s="4">
        <f>NeelyGains!H2+MinidokaGains!H2+MilnerGains!H2+Portneuf!H2+'NR Blackfoot'!H2</f>
        <v>4079.5</v>
      </c>
      <c r="K2" s="4">
        <f>NeelyGains!I2+MinidokaGains!I2+MilnerGains!I2+Portneuf!I2+'NR Blackfoot'!I2</f>
        <v>3873.4</v>
      </c>
      <c r="L2" s="4">
        <f>NeelyGains!J2+MinidokaGains!J2+MilnerGains!J2+Portneuf!J2+'NR Blackfoot'!J2</f>
        <v>3919.3</v>
      </c>
      <c r="M2" s="4">
        <f>NeelyGains!K2+MinidokaGains!K2+MilnerGains!K2+Portneuf!K2+'NR Blackfoot'!K2</f>
        <v>4225</v>
      </c>
      <c r="N2" s="4">
        <f>NeelyGains!L2+MinidokaGains!L2+MilnerGains!L2+Portneuf!L2+'NR Blackfoot'!L2</f>
        <v>3757.2</v>
      </c>
      <c r="O2" s="4">
        <f>NeelyGains!M2+MinidokaGains!M2+MilnerGains!M2+Portneuf!M2+'NR Blackfoot'!M2</f>
        <v>2780.1000000000004</v>
      </c>
      <c r="P2" s="4">
        <f>NeelyGains!N2+MinidokaGains!N2+MilnerGains!N2+Portneuf!N2+'NR Blackfoot'!N2</f>
        <v>2837.7000000000003</v>
      </c>
      <c r="Q2" s="4">
        <f>NeelyGains!O2+MinidokaGains!O2+MilnerGains!O2+Portneuf!O2+'NR Blackfoot'!O2</f>
        <v>2483.4000000000005</v>
      </c>
      <c r="R2" s="4">
        <f>NeelyGains!P2+MinidokaGains!P2+MilnerGains!P2+Portneuf!P2+'NR Blackfoot'!P2</f>
        <v>2739.1999999999994</v>
      </c>
      <c r="S2" s="4">
        <f>NeelyGains!Q2+MinidokaGains!Q2+MilnerGains!Q2+Portneuf!Q2+'NR Blackfoot'!Q2</f>
        <v>2965.6000000000004</v>
      </c>
      <c r="T2" s="4">
        <f>NeelyGains!R2+MinidokaGains!R2+MilnerGains!R2+Portneuf!R2+'NR Blackfoot'!R2</f>
        <v>3188.2000000000003</v>
      </c>
      <c r="U2" s="4">
        <f>NeelyGains!S2+MinidokaGains!S2+MilnerGains!S2+Portneuf!S2+'NR Blackfoot'!S2</f>
        <v>2939.6000000000004</v>
      </c>
      <c r="V2" s="4">
        <f>NeelyGains!T2+MinidokaGains!T2+MilnerGains!T2+Portneuf!T2+'NR Blackfoot'!T2</f>
        <v>3060.9</v>
      </c>
      <c r="W2" s="4">
        <f>NeelyGains!U2+MinidokaGains!U2+MilnerGains!U2+Portneuf!U2+'NR Blackfoot'!U2</f>
        <v>3346.9</v>
      </c>
      <c r="X2" s="4">
        <f>NeelyGains!V2+MinidokaGains!V2+MilnerGains!V2+Portneuf!V2+'NR Blackfoot'!V2</f>
        <v>3295.4999999999995</v>
      </c>
      <c r="Y2" s="4">
        <f>NeelyGains!W2+MinidokaGains!W2+MilnerGains!W2+Portneuf!W2+'NR Blackfoot'!W2</f>
        <v>3440.2</v>
      </c>
      <c r="Z2" s="4">
        <f>NeelyGains!X2+MinidokaGains!X2+MilnerGains!X2+Portneuf!X2+'NR Blackfoot'!X2</f>
        <v>2775.3999999999996</v>
      </c>
      <c r="AA2" s="4">
        <f>NeelyGains!Y2+MinidokaGains!Y2+MilnerGains!Y2+Portneuf!Y2+'NR Blackfoot'!Y2</f>
        <v>2732.8</v>
      </c>
      <c r="AB2" s="4">
        <f>NeelyGains!Z2+MinidokaGains!Z2+MilnerGains!Z2+Portneuf!Z2+'NR Blackfoot'!Z2</f>
        <v>2775.5</v>
      </c>
      <c r="AC2" s="4">
        <f>NeelyGains!AA2+MinidokaGains!AA2+MilnerGains!AA2+Portneuf!AA2+'NR Blackfoot'!AA2</f>
        <v>2529.2000000000003</v>
      </c>
      <c r="AD2" s="4">
        <f>NeelyGains!AB2+MinidokaGains!AB2+MilnerGains!AB2+Portneuf!AB2+'NR Blackfoot'!AB2</f>
        <v>2524.9</v>
      </c>
      <c r="AE2" s="4">
        <f>NeelyGains!AC2+MinidokaGains!AC2+MilnerGains!AC2+Portneuf!AC2+'NR Blackfoot'!AC2</f>
        <v>2857.1</v>
      </c>
      <c r="AF2" s="4">
        <f>NeelyGains!AD2+MinidokaGains!AD2+MilnerGains!AD2+Portneuf!AD2+'NR Blackfoot'!AD2</f>
        <v>2946.9</v>
      </c>
      <c r="AG2" s="4">
        <f>NeelyGains!AE2+MinidokaGains!AE2+MilnerGains!AE2+Portneuf!AE2+'NR Blackfoot'!AE2</f>
        <v>2871.6</v>
      </c>
      <c r="AH2" s="4">
        <f>NeelyGains!AF2+MinidokaGains!AF2+MilnerGains!AF2+Portneuf!AF2+'NR Blackfoot'!AF2</f>
        <v>3126.6</v>
      </c>
      <c r="AI2" s="4">
        <f>NeelyGains!AG2+MinidokaGains!AG2+MilnerGains!AG2+Portneuf!AG2+'NR Blackfoot'!AG2</f>
        <v>2638.9</v>
      </c>
      <c r="AJ2" s="4">
        <f>NeelyGains!AH2+MinidokaGains!AH2+MilnerGains!AH2+Portneuf!AH2+'NR Blackfoot'!AH2</f>
        <v>2402.1</v>
      </c>
      <c r="AK2" s="4">
        <f>NeelyGains!AI2+MinidokaGains!AI2+MilnerGains!AI2+Portneuf!AI2+'NR Blackfoot'!AI2</f>
        <v>2612</v>
      </c>
      <c r="AL2" s="4">
        <f>NeelyGains!AJ2+MinidokaGains!AJ2+MilnerGains!AJ2+Portneuf!AJ2+'NR Blackfoot'!AJ2</f>
        <v>2707</v>
      </c>
      <c r="AN2" s="74">
        <f>A2</f>
        <v>39387</v>
      </c>
      <c r="AO2" s="76">
        <f>MIN(D2:AJ2)</f>
        <v>1843.6999999999998</v>
      </c>
      <c r="AP2" s="76">
        <f>MIN(O2:AJ2)</f>
        <v>2402.1</v>
      </c>
      <c r="AQ2" s="78">
        <f>MEDIAN(O2:AJ2)</f>
        <v>2847.4</v>
      </c>
      <c r="AR2" s="78">
        <f>+PERCENTILE(O2:AJ2, 0.3)</f>
        <v>2750.0599999999995</v>
      </c>
      <c r="AS2" s="77">
        <f>+PERCENTILE(O2:AJ2, 0.1)</f>
        <v>2525.33</v>
      </c>
    </row>
    <row r="3" spans="1:45" x14ac:dyDescent="0.25">
      <c r="A3" s="1">
        <v>39388</v>
      </c>
      <c r="D3" s="4">
        <f>NeelyGains!B3+MinidokaGains!B3+MilnerGains!B3+Portneuf!B3+'NR Blackfoot'!B3</f>
        <v>3268.8</v>
      </c>
      <c r="E3" s="4">
        <f>NeelyGains!C3+MinidokaGains!C3+MilnerGains!C3+Portneuf!C3+'NR Blackfoot'!C3</f>
        <v>3664.9999999999995</v>
      </c>
      <c r="F3" s="4">
        <f>NeelyGains!D3+MinidokaGains!D3+MilnerGains!D3+Portneuf!D3+'NR Blackfoot'!D3</f>
        <v>1933.5</v>
      </c>
      <c r="G3" s="4">
        <f>NeelyGains!E3+MinidokaGains!E3+MilnerGains!E3+Portneuf!E3+'NR Blackfoot'!E3</f>
        <v>3398.6000000000004</v>
      </c>
      <c r="H3" s="4">
        <f>NeelyGains!F3+MinidokaGains!F3+MilnerGains!F3+Portneuf!F3+'NR Blackfoot'!F3</f>
        <v>2863.5999999999995</v>
      </c>
      <c r="I3" s="4">
        <f>NeelyGains!G3+MinidokaGains!G3+MilnerGains!G3+Portneuf!G3+'NR Blackfoot'!G3</f>
        <v>4215.8</v>
      </c>
      <c r="J3" s="4">
        <f>NeelyGains!H3+MinidokaGains!H3+MilnerGains!H3+Portneuf!H3+'NR Blackfoot'!H3</f>
        <v>3881.6</v>
      </c>
      <c r="K3" s="4">
        <f>NeelyGains!I3+MinidokaGains!I3+MilnerGains!I3+Portneuf!I3+'NR Blackfoot'!I3</f>
        <v>3898.9</v>
      </c>
      <c r="L3" s="4">
        <f>NeelyGains!J3+MinidokaGains!J3+MilnerGains!J3+Portneuf!J3+'NR Blackfoot'!J3</f>
        <v>3737.8</v>
      </c>
      <c r="M3" s="4">
        <f>NeelyGains!K3+MinidokaGains!K3+MilnerGains!K3+Portneuf!K3+'NR Blackfoot'!K3</f>
        <v>4041.2</v>
      </c>
      <c r="N3" s="4">
        <f>NeelyGains!L3+MinidokaGains!L3+MilnerGains!L3+Portneuf!L3+'NR Blackfoot'!L3</f>
        <v>4055.4</v>
      </c>
      <c r="O3" s="4">
        <f>NeelyGains!M3+MinidokaGains!M3+MilnerGains!M3+Portneuf!M3+'NR Blackfoot'!M3</f>
        <v>2800.2999999999997</v>
      </c>
      <c r="P3" s="4">
        <f>NeelyGains!N3+MinidokaGains!N3+MilnerGains!N3+Portneuf!N3+'NR Blackfoot'!N3</f>
        <v>2841.7</v>
      </c>
      <c r="Q3" s="4">
        <f>NeelyGains!O3+MinidokaGains!O3+MilnerGains!O3+Portneuf!O3+'NR Blackfoot'!O3</f>
        <v>2472.9</v>
      </c>
      <c r="R3" s="4">
        <f>NeelyGains!P3+MinidokaGains!P3+MilnerGains!P3+Portneuf!P3+'NR Blackfoot'!P3</f>
        <v>2755.4999999999995</v>
      </c>
      <c r="S3" s="4">
        <f>NeelyGains!Q3+MinidokaGains!Q3+MilnerGains!Q3+Portneuf!Q3+'NR Blackfoot'!Q3</f>
        <v>2864.2000000000003</v>
      </c>
      <c r="T3" s="4">
        <f>NeelyGains!R3+MinidokaGains!R3+MilnerGains!R3+Portneuf!R3+'NR Blackfoot'!R3</f>
        <v>3065.2</v>
      </c>
      <c r="U3" s="4">
        <f>NeelyGains!S3+MinidokaGains!S3+MilnerGains!S3+Portneuf!S3+'NR Blackfoot'!S3</f>
        <v>2898.9000000000005</v>
      </c>
      <c r="V3" s="4">
        <f>NeelyGains!T3+MinidokaGains!T3+MilnerGains!T3+Portneuf!T3+'NR Blackfoot'!T3</f>
        <v>3083.9</v>
      </c>
      <c r="W3" s="4">
        <f>NeelyGains!U3+MinidokaGains!U3+MilnerGains!U3+Portneuf!U3+'NR Blackfoot'!U3</f>
        <v>3186.7</v>
      </c>
      <c r="X3" s="4">
        <f>NeelyGains!V3+MinidokaGains!V3+MilnerGains!V3+Portneuf!V3+'NR Blackfoot'!V3</f>
        <v>3180.7</v>
      </c>
      <c r="Y3" s="4">
        <f>NeelyGains!W3+MinidokaGains!W3+MilnerGains!W3+Portneuf!W3+'NR Blackfoot'!W3</f>
        <v>3111.5</v>
      </c>
      <c r="Z3" s="4">
        <f>NeelyGains!X3+MinidokaGains!X3+MilnerGains!X3+Portneuf!X3+'NR Blackfoot'!X3</f>
        <v>2721.2</v>
      </c>
      <c r="AA3" s="4">
        <f>NeelyGains!Y3+MinidokaGains!Y3+MilnerGains!Y3+Portneuf!Y3+'NR Blackfoot'!Y3</f>
        <v>2683.1</v>
      </c>
      <c r="AB3" s="4">
        <f>NeelyGains!Z3+MinidokaGains!Z3+MilnerGains!Z3+Portneuf!Z3+'NR Blackfoot'!Z3</f>
        <v>2726.6</v>
      </c>
      <c r="AC3" s="4">
        <f>NeelyGains!AA3+MinidokaGains!AA3+MilnerGains!AA3+Portneuf!AA3+'NR Blackfoot'!AA3</f>
        <v>2631.7</v>
      </c>
      <c r="AD3" s="4">
        <f>NeelyGains!AB3+MinidokaGains!AB3+MilnerGains!AB3+Portneuf!AB3+'NR Blackfoot'!AB3</f>
        <v>2842</v>
      </c>
      <c r="AE3" s="4">
        <f>NeelyGains!AC3+MinidokaGains!AC3+MilnerGains!AC3+Portneuf!AC3+'NR Blackfoot'!AC3</f>
        <v>2767.1</v>
      </c>
      <c r="AF3" s="4">
        <f>NeelyGains!AD3+MinidokaGains!AD3+MilnerGains!AD3+Portneuf!AD3+'NR Blackfoot'!AD3</f>
        <v>2794.7000000000003</v>
      </c>
      <c r="AG3" s="4">
        <f>NeelyGains!AE3+MinidokaGains!AE3+MilnerGains!AE3+Portneuf!AE3+'NR Blackfoot'!AE3</f>
        <v>2786.4</v>
      </c>
      <c r="AH3" s="4">
        <f>NeelyGains!AF3+MinidokaGains!AF3+MilnerGains!AF3+Portneuf!AF3+'NR Blackfoot'!AF3</f>
        <v>3119.9000000000005</v>
      </c>
      <c r="AI3" s="4">
        <f>NeelyGains!AG3+MinidokaGains!AG3+MilnerGains!AG3+Portneuf!AG3+'NR Blackfoot'!AG3</f>
        <v>2619.7999999999997</v>
      </c>
      <c r="AJ3" s="4">
        <f>NeelyGains!AH3+MinidokaGains!AH3+MilnerGains!AH3+Portneuf!AH3+'NR Blackfoot'!AH3</f>
        <v>2369.3000000000002</v>
      </c>
      <c r="AK3" s="4">
        <f>NeelyGains!AI3+MinidokaGains!AI3+MilnerGains!AI3+Portneuf!AI3+'NR Blackfoot'!AI3</f>
        <v>2545</v>
      </c>
      <c r="AL3" s="4">
        <f>NeelyGains!AJ3+MinidokaGains!AJ3+MilnerGains!AJ3+Portneuf!AJ3+'NR Blackfoot'!AJ3</f>
        <v>2716</v>
      </c>
      <c r="AN3" s="74">
        <f t="shared" ref="AN3:AN66" si="0">A3</f>
        <v>39388</v>
      </c>
      <c r="AO3" s="76">
        <f t="shared" ref="AO3:AO66" si="1">MIN(D3:AJ3)</f>
        <v>1933.5</v>
      </c>
      <c r="AP3" s="76">
        <f t="shared" ref="AP3:AP66" si="2">MIN(O3:AJ3)</f>
        <v>2369.3000000000002</v>
      </c>
      <c r="AQ3" s="78">
        <f t="shared" ref="AQ3:AQ66" si="3">MEDIAN(O3:AJ3)</f>
        <v>2797.5</v>
      </c>
      <c r="AR3" s="78">
        <f t="shared" ref="AR3:AR66" si="4">+PERCENTILE(O3:AJ3, 0.3)</f>
        <v>2735.27</v>
      </c>
      <c r="AS3" s="77">
        <f t="shared" ref="AS3:AS66" si="5">+PERCENTILE(O3:AJ3, 0.1)</f>
        <v>2620.9899999999998</v>
      </c>
    </row>
    <row r="4" spans="1:45" x14ac:dyDescent="0.25">
      <c r="A4" s="1">
        <v>39389</v>
      </c>
      <c r="D4" s="4">
        <f>NeelyGains!B4+MinidokaGains!B4+MilnerGains!B4+Portneuf!B4+'NR Blackfoot'!B4</f>
        <v>3220.7</v>
      </c>
      <c r="E4" s="4">
        <f>NeelyGains!C4+MinidokaGains!C4+MilnerGains!C4+Portneuf!C4+'NR Blackfoot'!C4</f>
        <v>3519.2</v>
      </c>
      <c r="F4" s="4">
        <f>NeelyGains!D4+MinidokaGains!D4+MilnerGains!D4+Portneuf!D4+'NR Blackfoot'!D4</f>
        <v>2011.8000000000002</v>
      </c>
      <c r="G4" s="4">
        <f>NeelyGains!E4+MinidokaGains!E4+MilnerGains!E4+Portneuf!E4+'NR Blackfoot'!E4</f>
        <v>3523.7000000000003</v>
      </c>
      <c r="H4" s="4">
        <f>NeelyGains!F4+MinidokaGains!F4+MilnerGains!F4+Portneuf!F4+'NR Blackfoot'!F4</f>
        <v>2879.1</v>
      </c>
      <c r="I4" s="4">
        <f>NeelyGains!G4+MinidokaGains!G4+MilnerGains!G4+Portneuf!G4+'NR Blackfoot'!G4</f>
        <v>3988.1000000000004</v>
      </c>
      <c r="J4" s="4">
        <f>NeelyGains!H4+MinidokaGains!H4+MilnerGains!H4+Portneuf!H4+'NR Blackfoot'!H4</f>
        <v>3838</v>
      </c>
      <c r="K4" s="4">
        <f>NeelyGains!I4+MinidokaGains!I4+MilnerGains!I4+Portneuf!I4+'NR Blackfoot'!I4</f>
        <v>4186.9000000000005</v>
      </c>
      <c r="L4" s="4">
        <f>NeelyGains!J4+MinidokaGains!J4+MilnerGains!J4+Portneuf!J4+'NR Blackfoot'!J4</f>
        <v>4050.6000000000004</v>
      </c>
      <c r="M4" s="4">
        <f>NeelyGains!K4+MinidokaGains!K4+MilnerGains!K4+Portneuf!K4+'NR Blackfoot'!K4</f>
        <v>3841.9000000000005</v>
      </c>
      <c r="N4" s="4">
        <f>NeelyGains!L4+MinidokaGains!L4+MilnerGains!L4+Portneuf!L4+'NR Blackfoot'!L4</f>
        <v>3846</v>
      </c>
      <c r="O4" s="4">
        <f>NeelyGains!M4+MinidokaGains!M4+MilnerGains!M4+Portneuf!M4+'NR Blackfoot'!M4</f>
        <v>2867.4</v>
      </c>
      <c r="P4" s="4">
        <f>NeelyGains!N4+MinidokaGains!N4+MilnerGains!N4+Portneuf!N4+'NR Blackfoot'!N4</f>
        <v>2859.2</v>
      </c>
      <c r="Q4" s="4">
        <f>NeelyGains!O4+MinidokaGains!O4+MilnerGains!O4+Portneuf!O4+'NR Blackfoot'!O4</f>
        <v>2612.6</v>
      </c>
      <c r="R4" s="4">
        <f>NeelyGains!P4+MinidokaGains!P4+MilnerGains!P4+Portneuf!P4+'NR Blackfoot'!P4</f>
        <v>2644</v>
      </c>
      <c r="S4" s="4">
        <f>NeelyGains!Q4+MinidokaGains!Q4+MilnerGains!Q4+Portneuf!Q4+'NR Blackfoot'!Q4</f>
        <v>2802.1</v>
      </c>
      <c r="T4" s="4">
        <f>NeelyGains!R4+MinidokaGains!R4+MilnerGains!R4+Portneuf!R4+'NR Blackfoot'!R4</f>
        <v>2914.3999999999996</v>
      </c>
      <c r="U4" s="4">
        <f>NeelyGains!S4+MinidokaGains!S4+MilnerGains!S4+Portneuf!S4+'NR Blackfoot'!S4</f>
        <v>2838.3</v>
      </c>
      <c r="V4" s="4">
        <f>NeelyGains!T4+MinidokaGains!T4+MilnerGains!T4+Portneuf!T4+'NR Blackfoot'!T4</f>
        <v>3060.8</v>
      </c>
      <c r="W4" s="4">
        <f>NeelyGains!U4+MinidokaGains!U4+MilnerGains!U4+Portneuf!U4+'NR Blackfoot'!U4</f>
        <v>3144.1</v>
      </c>
      <c r="X4" s="4">
        <f>NeelyGains!V4+MinidokaGains!V4+MilnerGains!V4+Portneuf!V4+'NR Blackfoot'!V4</f>
        <v>3146.4999999999995</v>
      </c>
      <c r="Y4" s="4">
        <f>NeelyGains!W4+MinidokaGains!W4+MilnerGains!W4+Portneuf!W4+'NR Blackfoot'!W4</f>
        <v>2967.1</v>
      </c>
      <c r="Z4" s="4">
        <f>NeelyGains!X4+MinidokaGains!X4+MilnerGains!X4+Portneuf!X4+'NR Blackfoot'!X4</f>
        <v>2719</v>
      </c>
      <c r="AA4" s="4">
        <f>NeelyGains!Y4+MinidokaGains!Y4+MilnerGains!Y4+Portneuf!Y4+'NR Blackfoot'!Y4</f>
        <v>2658.2999999999997</v>
      </c>
      <c r="AB4" s="4">
        <f>NeelyGains!Z4+MinidokaGains!Z4+MilnerGains!Z4+Portneuf!Z4+'NR Blackfoot'!Z4</f>
        <v>2701.8</v>
      </c>
      <c r="AC4" s="4">
        <f>NeelyGains!AA4+MinidokaGains!AA4+MilnerGains!AA4+Portneuf!AA4+'NR Blackfoot'!AA4</f>
        <v>2615.4</v>
      </c>
      <c r="AD4" s="4">
        <f>NeelyGains!AB4+MinidokaGains!AB4+MilnerGains!AB4+Portneuf!AB4+'NR Blackfoot'!AB4</f>
        <v>2845.3</v>
      </c>
      <c r="AE4" s="4">
        <f>NeelyGains!AC4+MinidokaGains!AC4+MilnerGains!AC4+Portneuf!AC4+'NR Blackfoot'!AC4</f>
        <v>2785.5</v>
      </c>
      <c r="AF4" s="4">
        <f>NeelyGains!AD4+MinidokaGains!AD4+MilnerGains!AD4+Portneuf!AD4+'NR Blackfoot'!AD4</f>
        <v>2656.2000000000003</v>
      </c>
      <c r="AG4" s="4">
        <f>NeelyGains!AE4+MinidokaGains!AE4+MilnerGains!AE4+Portneuf!AE4+'NR Blackfoot'!AE4</f>
        <v>2756</v>
      </c>
      <c r="AH4" s="4">
        <f>NeelyGains!AF4+MinidokaGains!AF4+MilnerGains!AF4+Portneuf!AF4+'NR Blackfoot'!AF4</f>
        <v>3046.7999999999997</v>
      </c>
      <c r="AI4" s="4">
        <f>NeelyGains!AG4+MinidokaGains!AG4+MilnerGains!AG4+Portneuf!AG4+'NR Blackfoot'!AG4</f>
        <v>2644.3</v>
      </c>
      <c r="AJ4" s="4">
        <f>NeelyGains!AH4+MinidokaGains!AH4+MilnerGains!AH4+Portneuf!AH4+'NR Blackfoot'!AH4</f>
        <v>2278</v>
      </c>
      <c r="AK4" s="4">
        <f>NeelyGains!AI4+MinidokaGains!AI4+MilnerGains!AI4+Portneuf!AI4+'NR Blackfoot'!AI4</f>
        <v>2489.8000000000002</v>
      </c>
      <c r="AL4" s="4">
        <f>NeelyGains!AJ4+MinidokaGains!AJ4+MilnerGains!AJ4+Portneuf!AJ4+'NR Blackfoot'!AJ4</f>
        <v>2663.5</v>
      </c>
      <c r="AN4" s="74">
        <f t="shared" si="0"/>
        <v>39389</v>
      </c>
      <c r="AO4" s="76">
        <f t="shared" si="1"/>
        <v>2011.8000000000002</v>
      </c>
      <c r="AP4" s="76">
        <f t="shared" si="2"/>
        <v>2278</v>
      </c>
      <c r="AQ4" s="78">
        <f t="shared" si="3"/>
        <v>2793.8</v>
      </c>
      <c r="AR4" s="78">
        <f t="shared" si="4"/>
        <v>2671.35</v>
      </c>
      <c r="AS4" s="77">
        <f t="shared" si="5"/>
        <v>2618.2600000000002</v>
      </c>
    </row>
    <row r="5" spans="1:45" x14ac:dyDescent="0.25">
      <c r="A5" s="1">
        <v>39390</v>
      </c>
      <c r="D5" s="4">
        <f>NeelyGains!B5+MinidokaGains!B5+MilnerGains!B5+Portneuf!B5+'NR Blackfoot'!B5</f>
        <v>3348</v>
      </c>
      <c r="E5" s="4">
        <f>NeelyGains!C5+MinidokaGains!C5+MilnerGains!C5+Portneuf!C5+'NR Blackfoot'!C5</f>
        <v>3550.8</v>
      </c>
      <c r="F5" s="4">
        <f>NeelyGains!D5+MinidokaGains!D5+MilnerGains!D5+Portneuf!D5+'NR Blackfoot'!D5</f>
        <v>2268.6</v>
      </c>
      <c r="G5" s="4">
        <f>NeelyGains!E5+MinidokaGains!E5+MilnerGains!E5+Portneuf!E5+'NR Blackfoot'!E5</f>
        <v>3698</v>
      </c>
      <c r="H5" s="4">
        <f>NeelyGains!F5+MinidokaGains!F5+MilnerGains!F5+Portneuf!F5+'NR Blackfoot'!F5</f>
        <v>2491.7000000000003</v>
      </c>
      <c r="I5" s="4">
        <f>NeelyGains!G5+MinidokaGains!G5+MilnerGains!G5+Portneuf!G5+'NR Blackfoot'!G5</f>
        <v>3928.3</v>
      </c>
      <c r="J5" s="4">
        <f>NeelyGains!H5+MinidokaGains!H5+MilnerGains!H5+Portneuf!H5+'NR Blackfoot'!H5</f>
        <v>3475.2999999999997</v>
      </c>
      <c r="K5" s="4">
        <f>NeelyGains!I5+MinidokaGains!I5+MilnerGains!I5+Portneuf!I5+'NR Blackfoot'!I5</f>
        <v>4232.8</v>
      </c>
      <c r="L5" s="4">
        <f>NeelyGains!J5+MinidokaGains!J5+MilnerGains!J5+Portneuf!J5+'NR Blackfoot'!J5</f>
        <v>3998.5</v>
      </c>
      <c r="M5" s="4">
        <f>NeelyGains!K5+MinidokaGains!K5+MilnerGains!K5+Portneuf!K5+'NR Blackfoot'!K5</f>
        <v>3843.4999999999995</v>
      </c>
      <c r="N5" s="4">
        <f>NeelyGains!L5+MinidokaGains!L5+MilnerGains!L5+Portneuf!L5+'NR Blackfoot'!L5</f>
        <v>3629</v>
      </c>
      <c r="O5" s="4">
        <f>NeelyGains!M5+MinidokaGains!M5+MilnerGains!M5+Portneuf!M5+'NR Blackfoot'!M5</f>
        <v>2893.8</v>
      </c>
      <c r="P5" s="4">
        <f>NeelyGains!N5+MinidokaGains!N5+MilnerGains!N5+Portneuf!N5+'NR Blackfoot'!N5</f>
        <v>2717.8</v>
      </c>
      <c r="Q5" s="4">
        <f>NeelyGains!O5+MinidokaGains!O5+MilnerGains!O5+Portneuf!O5+'NR Blackfoot'!O5</f>
        <v>2592.9</v>
      </c>
      <c r="R5" s="4">
        <f>NeelyGains!P5+MinidokaGains!P5+MilnerGains!P5+Portneuf!P5+'NR Blackfoot'!P5</f>
        <v>2579.6</v>
      </c>
      <c r="S5" s="4">
        <f>NeelyGains!Q5+MinidokaGains!Q5+MilnerGains!Q5+Portneuf!Q5+'NR Blackfoot'!Q5</f>
        <v>2813.1000000000004</v>
      </c>
      <c r="T5" s="4">
        <f>NeelyGains!R5+MinidokaGains!R5+MilnerGains!R5+Portneuf!R5+'NR Blackfoot'!R5</f>
        <v>2915.2999999999997</v>
      </c>
      <c r="U5" s="4">
        <f>NeelyGains!S5+MinidokaGains!S5+MilnerGains!S5+Portneuf!S5+'NR Blackfoot'!S5</f>
        <v>2910.5999999999995</v>
      </c>
      <c r="V5" s="4">
        <f>NeelyGains!T5+MinidokaGains!T5+MilnerGains!T5+Portneuf!T5+'NR Blackfoot'!T5</f>
        <v>3154.7999999999997</v>
      </c>
      <c r="W5" s="4">
        <f>NeelyGains!U5+MinidokaGains!U5+MilnerGains!U5+Portneuf!U5+'NR Blackfoot'!U5</f>
        <v>3149.4</v>
      </c>
      <c r="X5" s="4">
        <f>NeelyGains!V5+MinidokaGains!V5+MilnerGains!V5+Portneuf!V5+'NR Blackfoot'!V5</f>
        <v>3078.8</v>
      </c>
      <c r="Y5" s="4">
        <f>NeelyGains!W5+MinidokaGains!W5+MilnerGains!W5+Portneuf!W5+'NR Blackfoot'!W5</f>
        <v>3131.9</v>
      </c>
      <c r="Z5" s="4">
        <f>NeelyGains!X5+MinidokaGains!X5+MilnerGains!X5+Portneuf!X5+'NR Blackfoot'!X5</f>
        <v>2733.4000000000005</v>
      </c>
      <c r="AA5" s="4">
        <f>NeelyGains!Y5+MinidokaGains!Y5+MilnerGains!Y5+Portneuf!Y5+'NR Blackfoot'!Y5</f>
        <v>2622.2999999999997</v>
      </c>
      <c r="AB5" s="4">
        <f>NeelyGains!Z5+MinidokaGains!Z5+MilnerGains!Z5+Portneuf!Z5+'NR Blackfoot'!Z5</f>
        <v>2704.9</v>
      </c>
      <c r="AC5" s="4">
        <f>NeelyGains!AA5+MinidokaGains!AA5+MilnerGains!AA5+Portneuf!AA5+'NR Blackfoot'!AA5</f>
        <v>2626.3</v>
      </c>
      <c r="AD5" s="4">
        <f>NeelyGains!AB5+MinidokaGains!AB5+MilnerGains!AB5+Portneuf!AB5+'NR Blackfoot'!AB5</f>
        <v>2915.5</v>
      </c>
      <c r="AE5" s="4">
        <f>NeelyGains!AC5+MinidokaGains!AC5+MilnerGains!AC5+Portneuf!AC5+'NR Blackfoot'!AC5</f>
        <v>2691.7999999999997</v>
      </c>
      <c r="AF5" s="4">
        <f>NeelyGains!AD5+MinidokaGains!AD5+MilnerGains!AD5+Portneuf!AD5+'NR Blackfoot'!AD5</f>
        <v>2655.2000000000003</v>
      </c>
      <c r="AG5" s="4">
        <f>NeelyGains!AE5+MinidokaGains!AE5+MilnerGains!AE5+Portneuf!AE5+'NR Blackfoot'!AE5</f>
        <v>2731.5</v>
      </c>
      <c r="AH5" s="4">
        <f>NeelyGains!AF5+MinidokaGains!AF5+MilnerGains!AF5+Portneuf!AF5+'NR Blackfoot'!AF5</f>
        <v>3087.7000000000003</v>
      </c>
      <c r="AI5" s="4">
        <f>NeelyGains!AG5+MinidokaGains!AG5+MilnerGains!AG5+Portneuf!AG5+'NR Blackfoot'!AG5</f>
        <v>2644.1</v>
      </c>
      <c r="AJ5" s="4">
        <f>NeelyGains!AH5+MinidokaGains!AH5+MilnerGains!AH5+Portneuf!AH5+'NR Blackfoot'!AH5</f>
        <v>2212.6</v>
      </c>
      <c r="AK5" s="4">
        <f>NeelyGains!AI5+MinidokaGains!AI5+MilnerGains!AI5+Portneuf!AI5+'NR Blackfoot'!AI5</f>
        <v>2672</v>
      </c>
      <c r="AL5" s="4">
        <f>NeelyGains!AJ5+MinidokaGains!AJ5+MilnerGains!AJ5+Portneuf!AJ5+'NR Blackfoot'!AJ5</f>
        <v>2579.5</v>
      </c>
      <c r="AN5" s="74">
        <f t="shared" si="0"/>
        <v>39390</v>
      </c>
      <c r="AO5" s="76">
        <f t="shared" si="1"/>
        <v>2212.6</v>
      </c>
      <c r="AP5" s="76">
        <f t="shared" si="2"/>
        <v>2212.6</v>
      </c>
      <c r="AQ5" s="78">
        <f t="shared" si="3"/>
        <v>2732.4500000000003</v>
      </c>
      <c r="AR5" s="78">
        <f t="shared" si="4"/>
        <v>2666.1800000000003</v>
      </c>
      <c r="AS5" s="77">
        <f t="shared" si="5"/>
        <v>2595.84</v>
      </c>
    </row>
    <row r="6" spans="1:45" x14ac:dyDescent="0.25">
      <c r="A6" s="1">
        <v>39391</v>
      </c>
      <c r="D6" s="4">
        <f>NeelyGains!B6+MinidokaGains!B6+MilnerGains!B6+Portneuf!B6+'NR Blackfoot'!B6</f>
        <v>3269.7000000000003</v>
      </c>
      <c r="E6" s="4">
        <f>NeelyGains!C6+MinidokaGains!C6+MilnerGains!C6+Portneuf!C6+'NR Blackfoot'!C6</f>
        <v>3413.7000000000003</v>
      </c>
      <c r="F6" s="4">
        <f>NeelyGains!D6+MinidokaGains!D6+MilnerGains!D6+Portneuf!D6+'NR Blackfoot'!D6</f>
        <v>2285.8999999999996</v>
      </c>
      <c r="G6" s="4">
        <f>NeelyGains!E6+MinidokaGains!E6+MilnerGains!E6+Portneuf!E6+'NR Blackfoot'!E6</f>
        <v>3650.8999999999996</v>
      </c>
      <c r="H6" s="4">
        <f>NeelyGains!F6+MinidokaGains!F6+MilnerGains!F6+Portneuf!F6+'NR Blackfoot'!F6</f>
        <v>2458.9</v>
      </c>
      <c r="I6" s="4">
        <f>NeelyGains!G6+MinidokaGains!G6+MilnerGains!G6+Portneuf!G6+'NR Blackfoot'!G6</f>
        <v>3559.3</v>
      </c>
      <c r="J6" s="4">
        <f>NeelyGains!H6+MinidokaGains!H6+MilnerGains!H6+Portneuf!H6+'NR Blackfoot'!H6</f>
        <v>3279.7000000000003</v>
      </c>
      <c r="K6" s="4">
        <f>NeelyGains!I6+MinidokaGains!I6+MilnerGains!I6+Portneuf!I6+'NR Blackfoot'!I6</f>
        <v>4104.4000000000005</v>
      </c>
      <c r="L6" s="4">
        <f>NeelyGains!J6+MinidokaGains!J6+MilnerGains!J6+Portneuf!J6+'NR Blackfoot'!J6</f>
        <v>3901.7</v>
      </c>
      <c r="M6" s="4">
        <f>NeelyGains!K6+MinidokaGains!K6+MilnerGains!K6+Portneuf!K6+'NR Blackfoot'!K6</f>
        <v>3721.0000000000005</v>
      </c>
      <c r="N6" s="4">
        <f>NeelyGains!L6+MinidokaGains!L6+MilnerGains!L6+Portneuf!L6+'NR Blackfoot'!L6</f>
        <v>3484.2999999999997</v>
      </c>
      <c r="O6" s="4">
        <f>NeelyGains!M6+MinidokaGains!M6+MilnerGains!M6+Portneuf!M6+'NR Blackfoot'!M6</f>
        <v>2779.7999999999997</v>
      </c>
      <c r="P6" s="4">
        <f>NeelyGains!N6+MinidokaGains!N6+MilnerGains!N6+Portneuf!N6+'NR Blackfoot'!N6</f>
        <v>2581.6</v>
      </c>
      <c r="Q6" s="4">
        <f>NeelyGains!O6+MinidokaGains!O6+MilnerGains!O6+Portneuf!O6+'NR Blackfoot'!O6</f>
        <v>2392.8000000000002</v>
      </c>
      <c r="R6" s="4">
        <f>NeelyGains!P6+MinidokaGains!P6+MilnerGains!P6+Portneuf!P6+'NR Blackfoot'!P6</f>
        <v>2445.1</v>
      </c>
      <c r="S6" s="4">
        <f>NeelyGains!Q6+MinidokaGains!Q6+MilnerGains!Q6+Portneuf!Q6+'NR Blackfoot'!Q6</f>
        <v>2760</v>
      </c>
      <c r="T6" s="4">
        <f>NeelyGains!R6+MinidokaGains!R6+MilnerGains!R6+Portneuf!R6+'NR Blackfoot'!R6</f>
        <v>3033.1</v>
      </c>
      <c r="U6" s="4">
        <f>NeelyGains!S6+MinidokaGains!S6+MilnerGains!S6+Portneuf!S6+'NR Blackfoot'!S6</f>
        <v>2782.2999999999997</v>
      </c>
      <c r="V6" s="4">
        <f>NeelyGains!T6+MinidokaGains!T6+MilnerGains!T6+Portneuf!T6+'NR Blackfoot'!T6</f>
        <v>3125.2999999999997</v>
      </c>
      <c r="W6" s="4">
        <f>NeelyGains!U6+MinidokaGains!U6+MilnerGains!U6+Portneuf!U6+'NR Blackfoot'!U6</f>
        <v>2984.7</v>
      </c>
      <c r="X6" s="4">
        <f>NeelyGains!V6+MinidokaGains!V6+MilnerGains!V6+Portneuf!V6+'NR Blackfoot'!V6</f>
        <v>3072.7</v>
      </c>
      <c r="Y6" s="4">
        <f>NeelyGains!W6+MinidokaGains!W6+MilnerGains!W6+Portneuf!W6+'NR Blackfoot'!W6</f>
        <v>3169.1</v>
      </c>
      <c r="Z6" s="4">
        <f>NeelyGains!X6+MinidokaGains!X6+MilnerGains!X6+Portneuf!X6+'NR Blackfoot'!X6</f>
        <v>2612.6999999999998</v>
      </c>
      <c r="AA6" s="4">
        <f>NeelyGains!Y6+MinidokaGains!Y6+MilnerGains!Y6+Portneuf!Y6+'NR Blackfoot'!Y6</f>
        <v>2445</v>
      </c>
      <c r="AB6" s="4">
        <f>NeelyGains!Z6+MinidokaGains!Z6+MilnerGains!Z6+Portneuf!Z6+'NR Blackfoot'!Z6</f>
        <v>2672.1</v>
      </c>
      <c r="AC6" s="4">
        <f>NeelyGains!AA6+MinidokaGains!AA6+MilnerGains!AA6+Portneuf!AA6+'NR Blackfoot'!AA6</f>
        <v>2581.3999999999996</v>
      </c>
      <c r="AD6" s="4">
        <f>NeelyGains!AB6+MinidokaGains!AB6+MilnerGains!AB6+Portneuf!AB6+'NR Blackfoot'!AB6</f>
        <v>2732.3</v>
      </c>
      <c r="AE6" s="4">
        <f>NeelyGains!AC6+MinidokaGains!AC6+MilnerGains!AC6+Portneuf!AC6+'NR Blackfoot'!AC6</f>
        <v>2500.9</v>
      </c>
      <c r="AF6" s="4">
        <f>NeelyGains!AD6+MinidokaGains!AD6+MilnerGains!AD6+Portneuf!AD6+'NR Blackfoot'!AD6</f>
        <v>2618.0000000000005</v>
      </c>
      <c r="AG6" s="4">
        <f>NeelyGains!AE6+MinidokaGains!AE6+MilnerGains!AE6+Portneuf!AE6+'NR Blackfoot'!AE6</f>
        <v>2711.7999999999997</v>
      </c>
      <c r="AH6" s="4">
        <f>NeelyGains!AF6+MinidokaGains!AF6+MilnerGains!AF6+Portneuf!AF6+'NR Blackfoot'!AF6</f>
        <v>3080</v>
      </c>
      <c r="AI6" s="4">
        <f>NeelyGains!AG6+MinidokaGains!AG6+MilnerGains!AG6+Portneuf!AG6+'NR Blackfoot'!AG6</f>
        <v>2705.8999999999996</v>
      </c>
      <c r="AJ6" s="4">
        <f>NeelyGains!AH6+MinidokaGains!AH6+MilnerGains!AH6+Portneuf!AH6+'NR Blackfoot'!AH6</f>
        <v>2132.6000000000004</v>
      </c>
      <c r="AK6" s="4">
        <f>NeelyGains!AI6+MinidokaGains!AI6+MilnerGains!AI6+Portneuf!AI6+'NR Blackfoot'!AI6</f>
        <v>2591</v>
      </c>
      <c r="AL6" s="4">
        <f>NeelyGains!AJ6+MinidokaGains!AJ6+MilnerGains!AJ6+Portneuf!AJ6+'NR Blackfoot'!AJ6</f>
        <v>2521.5</v>
      </c>
      <c r="AN6" s="74">
        <f t="shared" si="0"/>
        <v>39391</v>
      </c>
      <c r="AO6" s="76">
        <f t="shared" si="1"/>
        <v>2132.6000000000004</v>
      </c>
      <c r="AP6" s="76">
        <f t="shared" si="2"/>
        <v>2132.6000000000004</v>
      </c>
      <c r="AQ6" s="78">
        <f t="shared" si="3"/>
        <v>2708.8499999999995</v>
      </c>
      <c r="AR6" s="78">
        <f t="shared" si="4"/>
        <v>2590.9299999999998</v>
      </c>
      <c r="AS6" s="77">
        <f t="shared" si="5"/>
        <v>2445.0100000000002</v>
      </c>
    </row>
    <row r="7" spans="1:45" x14ac:dyDescent="0.25">
      <c r="A7" s="1">
        <v>39392</v>
      </c>
      <c r="D7" s="4">
        <f>NeelyGains!B7+MinidokaGains!B7+MilnerGains!B7+Portneuf!B7+'NR Blackfoot'!B7</f>
        <v>3203.8</v>
      </c>
      <c r="E7" s="4">
        <f>NeelyGains!C7+MinidokaGains!C7+MilnerGains!C7+Portneuf!C7+'NR Blackfoot'!C7</f>
        <v>3371.2000000000003</v>
      </c>
      <c r="F7" s="4">
        <f>NeelyGains!D7+MinidokaGains!D7+MilnerGains!D7+Portneuf!D7+'NR Blackfoot'!D7</f>
        <v>2374.8000000000002</v>
      </c>
      <c r="G7" s="4">
        <f>NeelyGains!E7+MinidokaGains!E7+MilnerGains!E7+Portneuf!E7+'NR Blackfoot'!E7</f>
        <v>3424.4</v>
      </c>
      <c r="H7" s="4">
        <f>NeelyGains!F7+MinidokaGains!F7+MilnerGains!F7+Portneuf!F7+'NR Blackfoot'!F7</f>
        <v>2536.7999999999997</v>
      </c>
      <c r="I7" s="4">
        <f>NeelyGains!G7+MinidokaGains!G7+MilnerGains!G7+Portneuf!G7+'NR Blackfoot'!G7</f>
        <v>3157.3</v>
      </c>
      <c r="J7" s="4">
        <f>NeelyGains!H7+MinidokaGains!H7+MilnerGains!H7+Portneuf!H7+'NR Blackfoot'!H7</f>
        <v>3300.5</v>
      </c>
      <c r="K7" s="4">
        <f>NeelyGains!I7+MinidokaGains!I7+MilnerGains!I7+Portneuf!I7+'NR Blackfoot'!I7</f>
        <v>3941.2999999999997</v>
      </c>
      <c r="L7" s="4">
        <f>NeelyGains!J7+MinidokaGains!J7+MilnerGains!J7+Portneuf!J7+'NR Blackfoot'!J7</f>
        <v>3854.9</v>
      </c>
      <c r="M7" s="4">
        <f>NeelyGains!K7+MinidokaGains!K7+MilnerGains!K7+Portneuf!K7+'NR Blackfoot'!K7</f>
        <v>3598.7000000000003</v>
      </c>
      <c r="N7" s="4">
        <f>NeelyGains!L7+MinidokaGains!L7+MilnerGains!L7+Portneuf!L7+'NR Blackfoot'!L7</f>
        <v>3313.8999999999996</v>
      </c>
      <c r="O7" s="4">
        <f>NeelyGains!M7+MinidokaGains!M7+MilnerGains!M7+Portneuf!M7+'NR Blackfoot'!M7</f>
        <v>2765</v>
      </c>
      <c r="P7" s="4">
        <f>NeelyGains!N7+MinidokaGains!N7+MilnerGains!N7+Portneuf!N7+'NR Blackfoot'!N7</f>
        <v>2555.2999999999997</v>
      </c>
      <c r="Q7" s="4">
        <f>NeelyGains!O7+MinidokaGains!O7+MilnerGains!O7+Portneuf!O7+'NR Blackfoot'!O7</f>
        <v>2328</v>
      </c>
      <c r="R7" s="4">
        <f>NeelyGains!P7+MinidokaGains!P7+MilnerGains!P7+Portneuf!P7+'NR Blackfoot'!P7</f>
        <v>2342.2999999999997</v>
      </c>
      <c r="S7" s="4">
        <f>NeelyGains!Q7+MinidokaGains!Q7+MilnerGains!Q7+Portneuf!Q7+'NR Blackfoot'!Q7</f>
        <v>2743.3</v>
      </c>
      <c r="T7" s="4">
        <f>NeelyGains!R7+MinidokaGains!R7+MilnerGains!R7+Portneuf!R7+'NR Blackfoot'!R7</f>
        <v>2931</v>
      </c>
      <c r="U7" s="4">
        <f>NeelyGains!S7+MinidokaGains!S7+MilnerGains!S7+Portneuf!S7+'NR Blackfoot'!S7</f>
        <v>2703.5</v>
      </c>
      <c r="V7" s="4">
        <f>NeelyGains!T7+MinidokaGains!T7+MilnerGains!T7+Portneuf!T7+'NR Blackfoot'!T7</f>
        <v>3155.4</v>
      </c>
      <c r="W7" s="4">
        <f>NeelyGains!U7+MinidokaGains!U7+MilnerGains!U7+Portneuf!U7+'NR Blackfoot'!U7</f>
        <v>2714.9</v>
      </c>
      <c r="X7" s="4">
        <f>NeelyGains!V7+MinidokaGains!V7+MilnerGains!V7+Portneuf!V7+'NR Blackfoot'!V7</f>
        <v>2862.6</v>
      </c>
      <c r="Y7" s="4">
        <f>NeelyGains!W7+MinidokaGains!W7+MilnerGains!W7+Portneuf!W7+'NR Blackfoot'!W7</f>
        <v>2932.8</v>
      </c>
      <c r="Z7" s="4">
        <f>NeelyGains!X7+MinidokaGains!X7+MilnerGains!X7+Portneuf!X7+'NR Blackfoot'!X7</f>
        <v>2561.3999999999996</v>
      </c>
      <c r="AA7" s="4">
        <f>NeelyGains!Y7+MinidokaGains!Y7+MilnerGains!Y7+Portneuf!Y7+'NR Blackfoot'!Y7</f>
        <v>2373.4</v>
      </c>
      <c r="AB7" s="4">
        <f>NeelyGains!Z7+MinidokaGains!Z7+MilnerGains!Z7+Portneuf!Z7+'NR Blackfoot'!Z7</f>
        <v>2648.1</v>
      </c>
      <c r="AC7" s="4">
        <f>NeelyGains!AA7+MinidokaGains!AA7+MilnerGains!AA7+Portneuf!AA7+'NR Blackfoot'!AA7</f>
        <v>2554.5</v>
      </c>
      <c r="AD7" s="4">
        <f>NeelyGains!AB7+MinidokaGains!AB7+MilnerGains!AB7+Portneuf!AB7+'NR Blackfoot'!AB7</f>
        <v>2478.9</v>
      </c>
      <c r="AE7" s="4">
        <f>NeelyGains!AC7+MinidokaGains!AC7+MilnerGains!AC7+Portneuf!AC7+'NR Blackfoot'!AC7</f>
        <v>2496.6999999999998</v>
      </c>
      <c r="AF7" s="4">
        <f>NeelyGains!AD7+MinidokaGains!AD7+MilnerGains!AD7+Portneuf!AD7+'NR Blackfoot'!AD7</f>
        <v>2521.7000000000003</v>
      </c>
      <c r="AG7" s="4">
        <f>NeelyGains!AE7+MinidokaGains!AE7+MilnerGains!AE7+Portneuf!AE7+'NR Blackfoot'!AE7</f>
        <v>2723.5</v>
      </c>
      <c r="AH7" s="4">
        <f>NeelyGains!AF7+MinidokaGains!AF7+MilnerGains!AF7+Portneuf!AF7+'NR Blackfoot'!AF7</f>
        <v>2901.7</v>
      </c>
      <c r="AI7" s="4">
        <f>NeelyGains!AG7+MinidokaGains!AG7+MilnerGains!AG7+Portneuf!AG7+'NR Blackfoot'!AG7</f>
        <v>2662.3</v>
      </c>
      <c r="AJ7" s="4">
        <f>NeelyGains!AH7+MinidokaGains!AH7+MilnerGains!AH7+Portneuf!AH7+'NR Blackfoot'!AH7</f>
        <v>2116</v>
      </c>
      <c r="AK7" s="4">
        <f>NeelyGains!AI7+MinidokaGains!AI7+MilnerGains!AI7+Portneuf!AI7+'NR Blackfoot'!AI7</f>
        <v>2656</v>
      </c>
      <c r="AL7" s="4">
        <f>NeelyGains!AJ7+MinidokaGains!AJ7+MilnerGains!AJ7+Portneuf!AJ7+'NR Blackfoot'!AJ7</f>
        <v>2457</v>
      </c>
      <c r="AN7" s="74">
        <f t="shared" si="0"/>
        <v>39392</v>
      </c>
      <c r="AO7" s="76">
        <f t="shared" si="1"/>
        <v>2116</v>
      </c>
      <c r="AP7" s="76">
        <f t="shared" si="2"/>
        <v>2116</v>
      </c>
      <c r="AQ7" s="78">
        <f t="shared" si="3"/>
        <v>2655.2</v>
      </c>
      <c r="AR7" s="78">
        <f t="shared" si="4"/>
        <v>2531.54</v>
      </c>
      <c r="AS7" s="77">
        <f t="shared" si="5"/>
        <v>2345.41</v>
      </c>
    </row>
    <row r="8" spans="1:45" x14ac:dyDescent="0.25">
      <c r="A8" s="1">
        <v>39393</v>
      </c>
      <c r="D8" s="4">
        <f>NeelyGains!B8+MinidokaGains!B8+MilnerGains!B8+Portneuf!B8+'NR Blackfoot'!B8</f>
        <v>3244.4</v>
      </c>
      <c r="E8" s="4">
        <f>NeelyGains!C8+MinidokaGains!C8+MilnerGains!C8+Portneuf!C8+'NR Blackfoot'!C8</f>
        <v>3630.5000000000005</v>
      </c>
      <c r="F8" s="4">
        <f>NeelyGains!D8+MinidokaGains!D8+MilnerGains!D8+Portneuf!D8+'NR Blackfoot'!D8</f>
        <v>2015.1</v>
      </c>
      <c r="G8" s="4">
        <f>NeelyGains!E8+MinidokaGains!E8+MilnerGains!E8+Portneuf!E8+'NR Blackfoot'!E8</f>
        <v>3338.8</v>
      </c>
      <c r="H8" s="4">
        <f>NeelyGains!F8+MinidokaGains!F8+MilnerGains!F8+Portneuf!F8+'NR Blackfoot'!F8</f>
        <v>2436.4</v>
      </c>
      <c r="I8" s="4">
        <f>NeelyGains!G8+MinidokaGains!G8+MilnerGains!G8+Portneuf!G8+'NR Blackfoot'!G8</f>
        <v>3107.3</v>
      </c>
      <c r="J8" s="4">
        <f>NeelyGains!H8+MinidokaGains!H8+MilnerGains!H8+Portneuf!H8+'NR Blackfoot'!H8</f>
        <v>3085.2999999999997</v>
      </c>
      <c r="K8" s="4">
        <f>NeelyGains!I8+MinidokaGains!I8+MilnerGains!I8+Portneuf!I8+'NR Blackfoot'!I8</f>
        <v>3665.7</v>
      </c>
      <c r="L8" s="4">
        <f>NeelyGains!J8+MinidokaGains!J8+MilnerGains!J8+Portneuf!J8+'NR Blackfoot'!J8</f>
        <v>3646.6</v>
      </c>
      <c r="M8" s="4">
        <f>NeelyGains!K8+MinidokaGains!K8+MilnerGains!K8+Portneuf!K8+'NR Blackfoot'!K8</f>
        <v>3548.2000000000003</v>
      </c>
      <c r="N8" s="4">
        <f>NeelyGains!L8+MinidokaGains!L8+MilnerGains!L8+Portneuf!L8+'NR Blackfoot'!L8</f>
        <v>3215</v>
      </c>
      <c r="O8" s="4">
        <f>NeelyGains!M8+MinidokaGains!M8+MilnerGains!M8+Portneuf!M8+'NR Blackfoot'!M8</f>
        <v>2704.5</v>
      </c>
      <c r="P8" s="4">
        <f>NeelyGains!N8+MinidokaGains!N8+MilnerGains!N8+Portneuf!N8+'NR Blackfoot'!N8</f>
        <v>2468</v>
      </c>
      <c r="Q8" s="4">
        <f>NeelyGains!O8+MinidokaGains!O8+MilnerGains!O8+Portneuf!O8+'NR Blackfoot'!O8</f>
        <v>2278.5</v>
      </c>
      <c r="R8" s="4">
        <f>NeelyGains!P8+MinidokaGains!P8+MilnerGains!P8+Portneuf!P8+'NR Blackfoot'!P8</f>
        <v>2424.3000000000002</v>
      </c>
      <c r="S8" s="4">
        <f>NeelyGains!Q8+MinidokaGains!Q8+MilnerGains!Q8+Portneuf!Q8+'NR Blackfoot'!Q8</f>
        <v>2640.8</v>
      </c>
      <c r="T8" s="4">
        <f>NeelyGains!R8+MinidokaGains!R8+MilnerGains!R8+Portneuf!R8+'NR Blackfoot'!R8</f>
        <v>2769.3999999999996</v>
      </c>
      <c r="U8" s="4">
        <f>NeelyGains!S8+MinidokaGains!S8+MilnerGains!S8+Portneuf!S8+'NR Blackfoot'!S8</f>
        <v>2681.2999999999997</v>
      </c>
      <c r="V8" s="4">
        <f>NeelyGains!T8+MinidokaGains!T8+MilnerGains!T8+Portneuf!T8+'NR Blackfoot'!T8</f>
        <v>3103.5</v>
      </c>
      <c r="W8" s="4">
        <f>NeelyGains!U8+MinidokaGains!U8+MilnerGains!U8+Portneuf!U8+'NR Blackfoot'!U8</f>
        <v>2462.2000000000003</v>
      </c>
      <c r="X8" s="4">
        <f>NeelyGains!V8+MinidokaGains!V8+MilnerGains!V8+Portneuf!V8+'NR Blackfoot'!V8</f>
        <v>2728</v>
      </c>
      <c r="Y8" s="4">
        <f>NeelyGains!W8+MinidokaGains!W8+MilnerGains!W8+Portneuf!W8+'NR Blackfoot'!W8</f>
        <v>2801.6000000000004</v>
      </c>
      <c r="Z8" s="4">
        <f>NeelyGains!X8+MinidokaGains!X8+MilnerGains!X8+Portneuf!X8+'NR Blackfoot'!X8</f>
        <v>2613.7999999999997</v>
      </c>
      <c r="AA8" s="4">
        <f>NeelyGains!Y8+MinidokaGains!Y8+MilnerGains!Y8+Portneuf!Y8+'NR Blackfoot'!Y8</f>
        <v>2263.4</v>
      </c>
      <c r="AB8" s="4">
        <f>NeelyGains!Z8+MinidokaGains!Z8+MilnerGains!Z8+Portneuf!Z8+'NR Blackfoot'!Z8</f>
        <v>2593.4</v>
      </c>
      <c r="AC8" s="4">
        <f>NeelyGains!AA8+MinidokaGains!AA8+MilnerGains!AA8+Portneuf!AA8+'NR Blackfoot'!AA8</f>
        <v>2465.1</v>
      </c>
      <c r="AD8" s="4">
        <f>NeelyGains!AB8+MinidokaGains!AB8+MilnerGains!AB8+Portneuf!AB8+'NR Blackfoot'!AB8</f>
        <v>2253.5</v>
      </c>
      <c r="AE8" s="4">
        <f>NeelyGains!AC8+MinidokaGains!AC8+MilnerGains!AC8+Portneuf!AC8+'NR Blackfoot'!AC8</f>
        <v>2518.8000000000002</v>
      </c>
      <c r="AF8" s="4">
        <f>NeelyGains!AD8+MinidokaGains!AD8+MilnerGains!AD8+Portneuf!AD8+'NR Blackfoot'!AD8</f>
        <v>2504.2000000000003</v>
      </c>
      <c r="AG8" s="4">
        <f>NeelyGains!AE8+MinidokaGains!AE8+MilnerGains!AE8+Portneuf!AE8+'NR Blackfoot'!AE8</f>
        <v>2700.9</v>
      </c>
      <c r="AH8" s="4">
        <f>NeelyGains!AF8+MinidokaGains!AF8+MilnerGains!AF8+Portneuf!AF8+'NR Blackfoot'!AF8</f>
        <v>2775.6</v>
      </c>
      <c r="AI8" s="4">
        <f>NeelyGains!AG8+MinidokaGains!AG8+MilnerGains!AG8+Portneuf!AG8+'NR Blackfoot'!AG8</f>
        <v>2562.1</v>
      </c>
      <c r="AJ8" s="4">
        <f>NeelyGains!AH8+MinidokaGains!AH8+MilnerGains!AH8+Portneuf!AH8+'NR Blackfoot'!AH8</f>
        <v>2187.4999999999995</v>
      </c>
      <c r="AK8" s="4">
        <f>NeelyGains!AI8+MinidokaGains!AI8+MilnerGains!AI8+Portneuf!AI8+'NR Blackfoot'!AI8</f>
        <v>2746</v>
      </c>
      <c r="AL8" s="4">
        <f>NeelyGains!AJ8+MinidokaGains!AJ8+MilnerGains!AJ8+Portneuf!AJ8+'NR Blackfoot'!AJ8</f>
        <v>2469</v>
      </c>
      <c r="AN8" s="74">
        <f t="shared" si="0"/>
        <v>39393</v>
      </c>
      <c r="AO8" s="76">
        <f t="shared" si="1"/>
        <v>2015.1</v>
      </c>
      <c r="AP8" s="76">
        <f t="shared" si="2"/>
        <v>2187.4999999999995</v>
      </c>
      <c r="AQ8" s="78">
        <f t="shared" si="3"/>
        <v>2577.75</v>
      </c>
      <c r="AR8" s="78">
        <f t="shared" si="4"/>
        <v>2465.9699999999998</v>
      </c>
      <c r="AS8" s="77">
        <f t="shared" si="5"/>
        <v>2264.9100000000003</v>
      </c>
    </row>
    <row r="9" spans="1:45" x14ac:dyDescent="0.25">
      <c r="A9" s="1">
        <v>39394</v>
      </c>
      <c r="D9" s="4">
        <f>NeelyGains!B9+MinidokaGains!B9+MilnerGains!B9+Portneuf!B9+'NR Blackfoot'!B9</f>
        <v>3193.9</v>
      </c>
      <c r="E9" s="4">
        <f>NeelyGains!C9+MinidokaGains!C9+MilnerGains!C9+Portneuf!C9+'NR Blackfoot'!C9</f>
        <v>3678.2000000000003</v>
      </c>
      <c r="F9" s="4">
        <f>NeelyGains!D9+MinidokaGains!D9+MilnerGains!D9+Portneuf!D9+'NR Blackfoot'!D9</f>
        <v>1642.6000000000001</v>
      </c>
      <c r="G9" s="4">
        <f>NeelyGains!E9+MinidokaGains!E9+MilnerGains!E9+Portneuf!E9+'NR Blackfoot'!E9</f>
        <v>3105.5999999999995</v>
      </c>
      <c r="H9" s="4">
        <f>NeelyGains!F9+MinidokaGains!F9+MilnerGains!F9+Portneuf!F9+'NR Blackfoot'!F9</f>
        <v>2894.7999999999997</v>
      </c>
      <c r="I9" s="4">
        <f>NeelyGains!G9+MinidokaGains!G9+MilnerGains!G9+Portneuf!G9+'NR Blackfoot'!G9</f>
        <v>2911.9</v>
      </c>
      <c r="J9" s="4">
        <f>NeelyGains!H9+MinidokaGains!H9+MilnerGains!H9+Portneuf!H9+'NR Blackfoot'!H9</f>
        <v>3096.5000000000005</v>
      </c>
      <c r="K9" s="4">
        <f>NeelyGains!I9+MinidokaGains!I9+MilnerGains!I9+Portneuf!I9+'NR Blackfoot'!I9</f>
        <v>3483.2000000000003</v>
      </c>
      <c r="L9" s="4">
        <f>NeelyGains!J9+MinidokaGains!J9+MilnerGains!J9+Portneuf!J9+'NR Blackfoot'!J9</f>
        <v>3702.4</v>
      </c>
      <c r="M9" s="4">
        <f>NeelyGains!K9+MinidokaGains!K9+MilnerGains!K9+Portneuf!K9+'NR Blackfoot'!K9</f>
        <v>3283.3999999999996</v>
      </c>
      <c r="N9" s="4">
        <f>NeelyGains!L9+MinidokaGains!L9+MilnerGains!L9+Portneuf!L9+'NR Blackfoot'!L9</f>
        <v>3285.5</v>
      </c>
      <c r="O9" s="4">
        <f>NeelyGains!M9+MinidokaGains!M9+MilnerGains!M9+Portneuf!M9+'NR Blackfoot'!M9</f>
        <v>2676.4</v>
      </c>
      <c r="P9" s="4">
        <f>NeelyGains!N9+MinidokaGains!N9+MilnerGains!N9+Portneuf!N9+'NR Blackfoot'!N9</f>
        <v>2446.1</v>
      </c>
      <c r="Q9" s="4">
        <f>NeelyGains!O9+MinidokaGains!O9+MilnerGains!O9+Portneuf!O9+'NR Blackfoot'!O9</f>
        <v>2220.2999999999997</v>
      </c>
      <c r="R9" s="4">
        <f>NeelyGains!P9+MinidokaGains!P9+MilnerGains!P9+Portneuf!P9+'NR Blackfoot'!P9</f>
        <v>2385</v>
      </c>
      <c r="S9" s="4">
        <f>NeelyGains!Q9+MinidokaGains!Q9+MilnerGains!Q9+Portneuf!Q9+'NR Blackfoot'!Q9</f>
        <v>2564.1</v>
      </c>
      <c r="T9" s="4">
        <f>NeelyGains!R9+MinidokaGains!R9+MilnerGains!R9+Portneuf!R9+'NR Blackfoot'!R9</f>
        <v>2615.3000000000002</v>
      </c>
      <c r="U9" s="4">
        <f>NeelyGains!S9+MinidokaGains!S9+MilnerGains!S9+Portneuf!S9+'NR Blackfoot'!S9</f>
        <v>2567.6999999999998</v>
      </c>
      <c r="V9" s="4">
        <f>NeelyGains!T9+MinidokaGains!T9+MilnerGains!T9+Portneuf!T9+'NR Blackfoot'!T9</f>
        <v>3043.6</v>
      </c>
      <c r="W9" s="4">
        <f>NeelyGains!U9+MinidokaGains!U9+MilnerGains!U9+Portneuf!U9+'NR Blackfoot'!U9</f>
        <v>2324.1</v>
      </c>
      <c r="X9" s="4">
        <f>NeelyGains!V9+MinidokaGains!V9+MilnerGains!V9+Portneuf!V9+'NR Blackfoot'!V9</f>
        <v>2698.7</v>
      </c>
      <c r="Y9" s="4">
        <f>NeelyGains!W9+MinidokaGains!W9+MilnerGains!W9+Portneuf!W9+'NR Blackfoot'!W9</f>
        <v>2606.3000000000002</v>
      </c>
      <c r="Z9" s="4">
        <f>NeelyGains!X9+MinidokaGains!X9+MilnerGains!X9+Portneuf!X9+'NR Blackfoot'!X9</f>
        <v>2545.6999999999998</v>
      </c>
      <c r="AA9" s="4">
        <f>NeelyGains!Y9+MinidokaGains!Y9+MilnerGains!Y9+Portneuf!Y9+'NR Blackfoot'!Y9</f>
        <v>2154.4999999999995</v>
      </c>
      <c r="AB9" s="4">
        <f>NeelyGains!Z9+MinidokaGains!Z9+MilnerGains!Z9+Portneuf!Z9+'NR Blackfoot'!Z9</f>
        <v>2499.3000000000006</v>
      </c>
      <c r="AC9" s="4">
        <f>NeelyGains!AA9+MinidokaGains!AA9+MilnerGains!AA9+Portneuf!AA9+'NR Blackfoot'!AA9</f>
        <v>2406.4999999999995</v>
      </c>
      <c r="AD9" s="4">
        <f>NeelyGains!AB9+MinidokaGains!AB9+MilnerGains!AB9+Portneuf!AB9+'NR Blackfoot'!AB9</f>
        <v>2172.6999999999998</v>
      </c>
      <c r="AE9" s="4">
        <f>NeelyGains!AC9+MinidokaGains!AC9+MilnerGains!AC9+Portneuf!AC9+'NR Blackfoot'!AC9</f>
        <v>2639.7</v>
      </c>
      <c r="AF9" s="4">
        <f>NeelyGains!AD9+MinidokaGains!AD9+MilnerGains!AD9+Portneuf!AD9+'NR Blackfoot'!AD9</f>
        <v>2389.6999999999998</v>
      </c>
      <c r="AG9" s="4">
        <f>NeelyGains!AE9+MinidokaGains!AE9+MilnerGains!AE9+Portneuf!AE9+'NR Blackfoot'!AE9</f>
        <v>2720.1</v>
      </c>
      <c r="AH9" s="4">
        <f>NeelyGains!AF9+MinidokaGains!AF9+MilnerGains!AF9+Portneuf!AF9+'NR Blackfoot'!AF9</f>
        <v>2964.7999999999997</v>
      </c>
      <c r="AI9" s="4">
        <f>NeelyGains!AG9+MinidokaGains!AG9+MilnerGains!AG9+Portneuf!AG9+'NR Blackfoot'!AG9</f>
        <v>2536.1999999999998</v>
      </c>
      <c r="AJ9" s="4">
        <f>NeelyGains!AH9+MinidokaGains!AH9+MilnerGains!AH9+Portneuf!AH9+'NR Blackfoot'!AH9</f>
        <v>2273</v>
      </c>
      <c r="AK9" s="4">
        <f>NeelyGains!AI9+MinidokaGains!AI9+MilnerGains!AI9+Portneuf!AI9+'NR Blackfoot'!AI9</f>
        <v>2767</v>
      </c>
      <c r="AL9" s="4">
        <f>NeelyGains!AJ9+MinidokaGains!AJ9+MilnerGains!AJ9+Portneuf!AJ9+'NR Blackfoot'!AJ9</f>
        <v>2305.5</v>
      </c>
      <c r="AN9" s="74">
        <f t="shared" si="0"/>
        <v>39394</v>
      </c>
      <c r="AO9" s="76">
        <f t="shared" si="1"/>
        <v>1642.6000000000001</v>
      </c>
      <c r="AP9" s="76">
        <f t="shared" si="2"/>
        <v>2154.4999999999995</v>
      </c>
      <c r="AQ9" s="78">
        <f t="shared" si="3"/>
        <v>2540.9499999999998</v>
      </c>
      <c r="AR9" s="78">
        <f t="shared" si="4"/>
        <v>2394.7399999999998</v>
      </c>
      <c r="AS9" s="77">
        <f t="shared" si="5"/>
        <v>2225.5699999999997</v>
      </c>
    </row>
    <row r="10" spans="1:45" x14ac:dyDescent="0.25">
      <c r="A10" s="1">
        <v>39395</v>
      </c>
      <c r="D10" s="4">
        <f>NeelyGains!B10+MinidokaGains!B10+MilnerGains!B10+Portneuf!B10+'NR Blackfoot'!B10</f>
        <v>3392</v>
      </c>
      <c r="E10" s="4">
        <f>NeelyGains!C10+MinidokaGains!C10+MilnerGains!C10+Portneuf!C10+'NR Blackfoot'!C10</f>
        <v>3582.9</v>
      </c>
      <c r="F10" s="4">
        <f>NeelyGains!D10+MinidokaGains!D10+MilnerGains!D10+Portneuf!D10+'NR Blackfoot'!D10</f>
        <v>1745.3</v>
      </c>
      <c r="G10" s="4">
        <f>NeelyGains!E10+MinidokaGains!E10+MilnerGains!E10+Portneuf!E10+'NR Blackfoot'!E10</f>
        <v>3124.7</v>
      </c>
      <c r="H10" s="4">
        <f>NeelyGains!F10+MinidokaGains!F10+MilnerGains!F10+Portneuf!F10+'NR Blackfoot'!F10</f>
        <v>2797.7999999999997</v>
      </c>
      <c r="I10" s="4">
        <f>NeelyGains!G10+MinidokaGains!G10+MilnerGains!G10+Portneuf!G10+'NR Blackfoot'!G10</f>
        <v>2906.2</v>
      </c>
      <c r="J10" s="4">
        <f>NeelyGains!H10+MinidokaGains!H10+MilnerGains!H10+Portneuf!H10+'NR Blackfoot'!H10</f>
        <v>3199.3</v>
      </c>
      <c r="K10" s="4">
        <f>NeelyGains!I10+MinidokaGains!I10+MilnerGains!I10+Portneuf!I10+'NR Blackfoot'!I10</f>
        <v>3409.3</v>
      </c>
      <c r="L10" s="4">
        <f>NeelyGains!J10+MinidokaGains!J10+MilnerGains!J10+Portneuf!J10+'NR Blackfoot'!J10</f>
        <v>3587.2999999999997</v>
      </c>
      <c r="M10" s="4">
        <f>NeelyGains!K10+MinidokaGains!K10+MilnerGains!K10+Portneuf!K10+'NR Blackfoot'!K10</f>
        <v>3250.6000000000004</v>
      </c>
      <c r="N10" s="4">
        <f>NeelyGains!L10+MinidokaGains!L10+MilnerGains!L10+Portneuf!L10+'NR Blackfoot'!L10</f>
        <v>3212.4</v>
      </c>
      <c r="O10" s="4">
        <f>NeelyGains!M10+MinidokaGains!M10+MilnerGains!M10+Portneuf!M10+'NR Blackfoot'!M10</f>
        <v>2673.3999999999996</v>
      </c>
      <c r="P10" s="4">
        <f>NeelyGains!N10+MinidokaGains!N10+MilnerGains!N10+Portneuf!N10+'NR Blackfoot'!N10</f>
        <v>2484.4</v>
      </c>
      <c r="Q10" s="4">
        <f>NeelyGains!O10+MinidokaGains!O10+MilnerGains!O10+Portneuf!O10+'NR Blackfoot'!O10</f>
        <v>2136.7999999999997</v>
      </c>
      <c r="R10" s="4">
        <f>NeelyGains!P10+MinidokaGains!P10+MilnerGains!P10+Portneuf!P10+'NR Blackfoot'!P10</f>
        <v>2405.9999999999995</v>
      </c>
      <c r="S10" s="4">
        <f>NeelyGains!Q10+MinidokaGains!Q10+MilnerGains!Q10+Portneuf!Q10+'NR Blackfoot'!Q10</f>
        <v>2503.1000000000004</v>
      </c>
      <c r="T10" s="4">
        <f>NeelyGains!R10+MinidokaGains!R10+MilnerGains!R10+Portneuf!R10+'NR Blackfoot'!R10</f>
        <v>2542.7000000000003</v>
      </c>
      <c r="U10" s="4">
        <f>NeelyGains!S10+MinidokaGains!S10+MilnerGains!S10+Portneuf!S10+'NR Blackfoot'!S10</f>
        <v>2648</v>
      </c>
      <c r="V10" s="4">
        <f>NeelyGains!T10+MinidokaGains!T10+MilnerGains!T10+Portneuf!T10+'NR Blackfoot'!T10</f>
        <v>2935.9999999999995</v>
      </c>
      <c r="W10" s="4">
        <f>NeelyGains!U10+MinidokaGains!U10+MilnerGains!U10+Portneuf!U10+'NR Blackfoot'!U10</f>
        <v>2330.0999999999995</v>
      </c>
      <c r="X10" s="4">
        <f>NeelyGains!V10+MinidokaGains!V10+MilnerGains!V10+Portneuf!V10+'NR Blackfoot'!V10</f>
        <v>2727</v>
      </c>
      <c r="Y10" s="4">
        <f>NeelyGains!W10+MinidokaGains!W10+MilnerGains!W10+Portneuf!W10+'NR Blackfoot'!W10</f>
        <v>2470.2999999999997</v>
      </c>
      <c r="Z10" s="4">
        <f>NeelyGains!X10+MinidokaGains!X10+MilnerGains!X10+Portneuf!X10+'NR Blackfoot'!X10</f>
        <v>2606</v>
      </c>
      <c r="AA10" s="4">
        <f>NeelyGains!Y10+MinidokaGains!Y10+MilnerGains!Y10+Portneuf!Y10+'NR Blackfoot'!Y10</f>
        <v>2216.6000000000004</v>
      </c>
      <c r="AB10" s="4">
        <f>NeelyGains!Z10+MinidokaGains!Z10+MilnerGains!Z10+Portneuf!Z10+'NR Blackfoot'!Z10</f>
        <v>2373.0000000000005</v>
      </c>
      <c r="AC10" s="4">
        <f>NeelyGains!AA10+MinidokaGains!AA10+MilnerGains!AA10+Portneuf!AA10+'NR Blackfoot'!AA10</f>
        <v>2310</v>
      </c>
      <c r="AD10" s="4">
        <f>NeelyGains!AB10+MinidokaGains!AB10+MilnerGains!AB10+Portneuf!AB10+'NR Blackfoot'!AB10</f>
        <v>2106.1</v>
      </c>
      <c r="AE10" s="4">
        <f>NeelyGains!AC10+MinidokaGains!AC10+MilnerGains!AC10+Portneuf!AC10+'NR Blackfoot'!AC10</f>
        <v>2843.2</v>
      </c>
      <c r="AF10" s="4">
        <f>NeelyGains!AD10+MinidokaGains!AD10+MilnerGains!AD10+Portneuf!AD10+'NR Blackfoot'!AD10</f>
        <v>2345.4</v>
      </c>
      <c r="AG10" s="4">
        <f>NeelyGains!AE10+MinidokaGains!AE10+MilnerGains!AE10+Portneuf!AE10+'NR Blackfoot'!AE10</f>
        <v>2682.5</v>
      </c>
      <c r="AH10" s="4">
        <f>NeelyGains!AF10+MinidokaGains!AF10+MilnerGains!AF10+Portneuf!AF10+'NR Blackfoot'!AF10</f>
        <v>2905.7999999999997</v>
      </c>
      <c r="AI10" s="4">
        <f>NeelyGains!AG10+MinidokaGains!AG10+MilnerGains!AG10+Portneuf!AG10+'NR Blackfoot'!AG10</f>
        <v>2421.9000000000005</v>
      </c>
      <c r="AJ10" s="4">
        <f>NeelyGains!AH10+MinidokaGains!AH10+MilnerGains!AH10+Portneuf!AH10+'NR Blackfoot'!AH10</f>
        <v>2394.6000000000004</v>
      </c>
      <c r="AK10" s="4">
        <f>NeelyGains!AI10+MinidokaGains!AI10+MilnerGains!AI10+Portneuf!AI10+'NR Blackfoot'!AI10</f>
        <v>2787</v>
      </c>
      <c r="AL10" s="4">
        <f>NeelyGains!AJ10+MinidokaGains!AJ10+MilnerGains!AJ10+Portneuf!AJ10+'NR Blackfoot'!AJ10</f>
        <v>2339.5</v>
      </c>
      <c r="AN10" s="74">
        <f t="shared" si="0"/>
        <v>39395</v>
      </c>
      <c r="AO10" s="76">
        <f t="shared" si="1"/>
        <v>1745.3</v>
      </c>
      <c r="AP10" s="76">
        <f t="shared" si="2"/>
        <v>2106.1</v>
      </c>
      <c r="AQ10" s="78">
        <f t="shared" si="3"/>
        <v>2477.35</v>
      </c>
      <c r="AR10" s="78">
        <f t="shared" si="4"/>
        <v>2379.4800000000005</v>
      </c>
      <c r="AS10" s="77">
        <f t="shared" si="5"/>
        <v>2225.9400000000005</v>
      </c>
    </row>
    <row r="11" spans="1:45" x14ac:dyDescent="0.25">
      <c r="A11" s="1">
        <v>39396</v>
      </c>
      <c r="D11" s="4">
        <f>NeelyGains!B11+MinidokaGains!B11+MilnerGains!B11+Portneuf!B11+'NR Blackfoot'!B11</f>
        <v>3390.7</v>
      </c>
      <c r="E11" s="4">
        <f>NeelyGains!C11+MinidokaGains!C11+MilnerGains!C11+Portneuf!C11+'NR Blackfoot'!C11</f>
        <v>3488.0000000000005</v>
      </c>
      <c r="F11" s="4">
        <f>NeelyGains!D11+MinidokaGains!D11+MilnerGains!D11+Portneuf!D11+'NR Blackfoot'!D11</f>
        <v>1868.6000000000001</v>
      </c>
      <c r="G11" s="4">
        <f>NeelyGains!E11+MinidokaGains!E11+MilnerGains!E11+Portneuf!E11+'NR Blackfoot'!E11</f>
        <v>3091.5</v>
      </c>
      <c r="H11" s="4">
        <f>NeelyGains!F11+MinidokaGains!F11+MilnerGains!F11+Portneuf!F11+'NR Blackfoot'!F11</f>
        <v>2816</v>
      </c>
      <c r="I11" s="4">
        <f>NeelyGains!G11+MinidokaGains!G11+MilnerGains!G11+Portneuf!G11+'NR Blackfoot'!G11</f>
        <v>3145.6</v>
      </c>
      <c r="J11" s="4">
        <f>NeelyGains!H11+MinidokaGains!H11+MilnerGains!H11+Portneuf!H11+'NR Blackfoot'!H11</f>
        <v>3123.7999999999997</v>
      </c>
      <c r="K11" s="4">
        <f>NeelyGains!I11+MinidokaGains!I11+MilnerGains!I11+Portneuf!I11+'NR Blackfoot'!I11</f>
        <v>3347.7000000000003</v>
      </c>
      <c r="L11" s="4">
        <f>NeelyGains!J11+MinidokaGains!J11+MilnerGains!J11+Portneuf!J11+'NR Blackfoot'!J11</f>
        <v>3565.6</v>
      </c>
      <c r="M11" s="4">
        <f>NeelyGains!K11+MinidokaGains!K11+MilnerGains!K11+Portneuf!K11+'NR Blackfoot'!K11</f>
        <v>3203.2</v>
      </c>
      <c r="N11" s="4">
        <f>NeelyGains!L11+MinidokaGains!L11+MilnerGains!L11+Portneuf!L11+'NR Blackfoot'!L11</f>
        <v>3284</v>
      </c>
      <c r="O11" s="4">
        <f>NeelyGains!M11+MinidokaGains!M11+MilnerGains!M11+Portneuf!M11+'NR Blackfoot'!M11</f>
        <v>2595.3000000000002</v>
      </c>
      <c r="P11" s="4">
        <f>NeelyGains!N11+MinidokaGains!N11+MilnerGains!N11+Portneuf!N11+'NR Blackfoot'!N11</f>
        <v>2580.7999999999997</v>
      </c>
      <c r="Q11" s="4">
        <f>NeelyGains!O11+MinidokaGains!O11+MilnerGains!O11+Portneuf!O11+'NR Blackfoot'!O11</f>
        <v>2152.4</v>
      </c>
      <c r="R11" s="4">
        <f>NeelyGains!P11+MinidokaGains!P11+MilnerGains!P11+Portneuf!P11+'NR Blackfoot'!P11</f>
        <v>2407.5</v>
      </c>
      <c r="S11" s="4">
        <f>NeelyGains!Q11+MinidokaGains!Q11+MilnerGains!Q11+Portneuf!Q11+'NR Blackfoot'!Q11</f>
        <v>2487.3999999999996</v>
      </c>
      <c r="T11" s="4">
        <f>NeelyGains!R11+MinidokaGains!R11+MilnerGains!R11+Portneuf!R11+'NR Blackfoot'!R11</f>
        <v>2510.7999999999997</v>
      </c>
      <c r="U11" s="4">
        <f>NeelyGains!S11+MinidokaGains!S11+MilnerGains!S11+Portneuf!S11+'NR Blackfoot'!S11</f>
        <v>2640.4999999999995</v>
      </c>
      <c r="V11" s="4">
        <f>NeelyGains!T11+MinidokaGains!T11+MilnerGains!T11+Portneuf!T11+'NR Blackfoot'!T11</f>
        <v>2743.3999999999996</v>
      </c>
      <c r="W11" s="4">
        <f>NeelyGains!U11+MinidokaGains!U11+MilnerGains!U11+Portneuf!U11+'NR Blackfoot'!U11</f>
        <v>2315.1000000000004</v>
      </c>
      <c r="X11" s="4">
        <f>NeelyGains!V11+MinidokaGains!V11+MilnerGains!V11+Portneuf!V11+'NR Blackfoot'!V11</f>
        <v>2833.1</v>
      </c>
      <c r="Y11" s="4">
        <f>NeelyGains!W11+MinidokaGains!W11+MilnerGains!W11+Portneuf!W11+'NR Blackfoot'!W11</f>
        <v>2383.3000000000002</v>
      </c>
      <c r="Z11" s="4">
        <f>NeelyGains!X11+MinidokaGains!X11+MilnerGains!X11+Portneuf!X11+'NR Blackfoot'!X11</f>
        <v>2641.5</v>
      </c>
      <c r="AA11" s="4">
        <f>NeelyGains!Y11+MinidokaGains!Y11+MilnerGains!Y11+Portneuf!Y11+'NR Blackfoot'!Y11</f>
        <v>2219.3999999999996</v>
      </c>
      <c r="AB11" s="4">
        <f>NeelyGains!Z11+MinidokaGains!Z11+MilnerGains!Z11+Portneuf!Z11+'NR Blackfoot'!Z11</f>
        <v>2199.8000000000002</v>
      </c>
      <c r="AC11" s="4">
        <f>NeelyGains!AA11+MinidokaGains!AA11+MilnerGains!AA11+Portneuf!AA11+'NR Blackfoot'!AA11</f>
        <v>2323.4</v>
      </c>
      <c r="AD11" s="4">
        <f>NeelyGains!AB11+MinidokaGains!AB11+MilnerGains!AB11+Portneuf!AB11+'NR Blackfoot'!AB11</f>
        <v>2164.2999999999997</v>
      </c>
      <c r="AE11" s="4">
        <f>NeelyGains!AC11+MinidokaGains!AC11+MilnerGains!AC11+Portneuf!AC11+'NR Blackfoot'!AC11</f>
        <v>2841.1</v>
      </c>
      <c r="AF11" s="4">
        <f>NeelyGains!AD11+MinidokaGains!AD11+MilnerGains!AD11+Portneuf!AD11+'NR Blackfoot'!AD11</f>
        <v>2308.4</v>
      </c>
      <c r="AG11" s="4">
        <f>NeelyGains!AE11+MinidokaGains!AE11+MilnerGains!AE11+Portneuf!AE11+'NR Blackfoot'!AE11</f>
        <v>2644.8999999999996</v>
      </c>
      <c r="AH11" s="4">
        <f>NeelyGains!AF11+MinidokaGains!AF11+MilnerGains!AF11+Portneuf!AF11+'NR Blackfoot'!AF11</f>
        <v>2884.5</v>
      </c>
      <c r="AI11" s="4">
        <f>NeelyGains!AG11+MinidokaGains!AG11+MilnerGains!AG11+Portneuf!AG11+'NR Blackfoot'!AG11</f>
        <v>2405.4</v>
      </c>
      <c r="AJ11" s="4">
        <f>NeelyGains!AH11+MinidokaGains!AH11+MilnerGains!AH11+Portneuf!AH11+'NR Blackfoot'!AH11</f>
        <v>2520.6999999999994</v>
      </c>
      <c r="AK11" s="4">
        <f>NeelyGains!AI11+MinidokaGains!AI11+MilnerGains!AI11+Portneuf!AI11+'NR Blackfoot'!AI11</f>
        <v>2696</v>
      </c>
      <c r="AL11" s="4">
        <f>NeelyGains!AJ11+MinidokaGains!AJ11+MilnerGains!AJ11+Portneuf!AJ11+'NR Blackfoot'!AJ11</f>
        <v>2349.5</v>
      </c>
      <c r="AN11" s="74">
        <f t="shared" si="0"/>
        <v>39396</v>
      </c>
      <c r="AO11" s="76">
        <f t="shared" si="1"/>
        <v>1868.6000000000001</v>
      </c>
      <c r="AP11" s="76">
        <f t="shared" si="2"/>
        <v>2152.4</v>
      </c>
      <c r="AQ11" s="78">
        <f t="shared" si="3"/>
        <v>2499.0999999999995</v>
      </c>
      <c r="AR11" s="78">
        <f t="shared" si="4"/>
        <v>2341.37</v>
      </c>
      <c r="AS11" s="77">
        <f t="shared" si="5"/>
        <v>2201.7600000000002</v>
      </c>
    </row>
    <row r="12" spans="1:45" x14ac:dyDescent="0.25">
      <c r="A12" s="1">
        <v>39397</v>
      </c>
      <c r="D12" s="4">
        <f>NeelyGains!B12+MinidokaGains!B12+MilnerGains!B12+Portneuf!B12+'NR Blackfoot'!B12</f>
        <v>3320.4</v>
      </c>
      <c r="E12" s="4">
        <f>NeelyGains!C12+MinidokaGains!C12+MilnerGains!C12+Portneuf!C12+'NR Blackfoot'!C12</f>
        <v>3294.4</v>
      </c>
      <c r="F12" s="4">
        <f>NeelyGains!D12+MinidokaGains!D12+MilnerGains!D12+Portneuf!D12+'NR Blackfoot'!D12</f>
        <v>2136.8999999999996</v>
      </c>
      <c r="G12" s="4">
        <f>NeelyGains!E12+MinidokaGains!E12+MilnerGains!E12+Portneuf!E12+'NR Blackfoot'!E12</f>
        <v>3071.2000000000003</v>
      </c>
      <c r="H12" s="4">
        <f>NeelyGains!F12+MinidokaGains!F12+MilnerGains!F12+Portneuf!F12+'NR Blackfoot'!F12</f>
        <v>2634.9</v>
      </c>
      <c r="I12" s="4">
        <f>NeelyGains!G12+MinidokaGains!G12+MilnerGains!G12+Portneuf!G12+'NR Blackfoot'!G12</f>
        <v>3168.5</v>
      </c>
      <c r="J12" s="4">
        <f>NeelyGains!H12+MinidokaGains!H12+MilnerGains!H12+Portneuf!H12+'NR Blackfoot'!H12</f>
        <v>3041.2000000000003</v>
      </c>
      <c r="K12" s="4">
        <f>NeelyGains!I12+MinidokaGains!I12+MilnerGains!I12+Portneuf!I12+'NR Blackfoot'!I12</f>
        <v>3275.7999999999997</v>
      </c>
      <c r="L12" s="4">
        <f>NeelyGains!J12+MinidokaGains!J12+MilnerGains!J12+Portneuf!J12+'NR Blackfoot'!J12</f>
        <v>3646.0000000000005</v>
      </c>
      <c r="M12" s="4">
        <f>NeelyGains!K12+MinidokaGains!K12+MilnerGains!K12+Portneuf!K12+'NR Blackfoot'!K12</f>
        <v>3180.2</v>
      </c>
      <c r="N12" s="4">
        <f>NeelyGains!L12+MinidokaGains!L12+MilnerGains!L12+Portneuf!L12+'NR Blackfoot'!L12</f>
        <v>3309.2999999999997</v>
      </c>
      <c r="O12" s="4">
        <f>NeelyGains!M12+MinidokaGains!M12+MilnerGains!M12+Portneuf!M12+'NR Blackfoot'!M12</f>
        <v>2555.4</v>
      </c>
      <c r="P12" s="4">
        <f>NeelyGains!N12+MinidokaGains!N12+MilnerGains!N12+Portneuf!N12+'NR Blackfoot'!N12</f>
        <v>2660.7999999999997</v>
      </c>
      <c r="Q12" s="4">
        <f>NeelyGains!O12+MinidokaGains!O12+MilnerGains!O12+Portneuf!O12+'NR Blackfoot'!O12</f>
        <v>2131.4</v>
      </c>
      <c r="R12" s="4">
        <f>NeelyGains!P12+MinidokaGains!P12+MilnerGains!P12+Portneuf!P12+'NR Blackfoot'!P12</f>
        <v>2400.8000000000002</v>
      </c>
      <c r="S12" s="4">
        <f>NeelyGains!Q12+MinidokaGains!Q12+MilnerGains!Q12+Portneuf!Q12+'NR Blackfoot'!Q12</f>
        <v>2477.2999999999997</v>
      </c>
      <c r="T12" s="4">
        <f>NeelyGains!R12+MinidokaGains!R12+MilnerGains!R12+Portneuf!R12+'NR Blackfoot'!R12</f>
        <v>2511</v>
      </c>
      <c r="U12" s="4">
        <f>NeelyGains!S12+MinidokaGains!S12+MilnerGains!S12+Portneuf!S12+'NR Blackfoot'!S12</f>
        <v>2608.2999999999997</v>
      </c>
      <c r="V12" s="4">
        <f>NeelyGains!T12+MinidokaGains!T12+MilnerGains!T12+Portneuf!T12+'NR Blackfoot'!T12</f>
        <v>2630.7999999999997</v>
      </c>
      <c r="W12" s="4">
        <f>NeelyGains!U12+MinidokaGains!U12+MilnerGains!U12+Portneuf!U12+'NR Blackfoot'!U12</f>
        <v>2319</v>
      </c>
      <c r="X12" s="4">
        <f>NeelyGains!V12+MinidokaGains!V12+MilnerGains!V12+Portneuf!V12+'NR Blackfoot'!V12</f>
        <v>2879.1</v>
      </c>
      <c r="Y12" s="4">
        <f>NeelyGains!W12+MinidokaGains!W12+MilnerGains!W12+Portneuf!W12+'NR Blackfoot'!W12</f>
        <v>2383.7000000000003</v>
      </c>
      <c r="Z12" s="4">
        <f>NeelyGains!X12+MinidokaGains!X12+MilnerGains!X12+Portneuf!X12+'NR Blackfoot'!X12</f>
        <v>2639.7</v>
      </c>
      <c r="AA12" s="4">
        <f>NeelyGains!Y12+MinidokaGains!Y12+MilnerGains!Y12+Portneuf!Y12+'NR Blackfoot'!Y12</f>
        <v>2233.4999999999995</v>
      </c>
      <c r="AB12" s="4">
        <f>NeelyGains!Z12+MinidokaGains!Z12+MilnerGains!Z12+Portneuf!Z12+'NR Blackfoot'!Z12</f>
        <v>2104.7000000000003</v>
      </c>
      <c r="AC12" s="4">
        <f>NeelyGains!AA12+MinidokaGains!AA12+MilnerGains!AA12+Portneuf!AA12+'NR Blackfoot'!AA12</f>
        <v>2308.5999999999995</v>
      </c>
      <c r="AD12" s="4">
        <f>NeelyGains!AB12+MinidokaGains!AB12+MilnerGains!AB12+Portneuf!AB12+'NR Blackfoot'!AB12</f>
        <v>2188.1999999999998</v>
      </c>
      <c r="AE12" s="4">
        <f>NeelyGains!AC12+MinidokaGains!AC12+MilnerGains!AC12+Portneuf!AC12+'NR Blackfoot'!AC12</f>
        <v>2812.8999999999996</v>
      </c>
      <c r="AF12" s="4">
        <f>NeelyGains!AD12+MinidokaGains!AD12+MilnerGains!AD12+Portneuf!AD12+'NR Blackfoot'!AD12</f>
        <v>2278.1000000000004</v>
      </c>
      <c r="AG12" s="4">
        <f>NeelyGains!AE12+MinidokaGains!AE12+MilnerGains!AE12+Portneuf!AE12+'NR Blackfoot'!AE12</f>
        <v>2667.6</v>
      </c>
      <c r="AH12" s="4">
        <f>NeelyGains!AF12+MinidokaGains!AF12+MilnerGains!AF12+Portneuf!AF12+'NR Blackfoot'!AF12</f>
        <v>2824.1</v>
      </c>
      <c r="AI12" s="4">
        <f>NeelyGains!AG12+MinidokaGains!AG12+MilnerGains!AG12+Portneuf!AG12+'NR Blackfoot'!AG12</f>
        <v>2435.6</v>
      </c>
      <c r="AJ12" s="4">
        <f>NeelyGains!AH12+MinidokaGains!AH12+MilnerGains!AH12+Portneuf!AH12+'NR Blackfoot'!AH12</f>
        <v>2608.1000000000004</v>
      </c>
      <c r="AK12" s="4">
        <f>NeelyGains!AI12+MinidokaGains!AI12+MilnerGains!AI12+Portneuf!AI12+'NR Blackfoot'!AI12</f>
        <v>2608.5</v>
      </c>
      <c r="AL12" s="4">
        <f>NeelyGains!AJ12+MinidokaGains!AJ12+MilnerGains!AJ12+Portneuf!AJ12+'NR Blackfoot'!AJ12</f>
        <v>2284</v>
      </c>
      <c r="AN12" s="74">
        <f t="shared" si="0"/>
        <v>39397</v>
      </c>
      <c r="AO12" s="76">
        <f t="shared" si="1"/>
        <v>2104.7000000000003</v>
      </c>
      <c r="AP12" s="76">
        <f t="shared" si="2"/>
        <v>2104.7000000000003</v>
      </c>
      <c r="AQ12" s="78">
        <f t="shared" si="3"/>
        <v>2494.1499999999996</v>
      </c>
      <c r="AR12" s="78">
        <f t="shared" si="4"/>
        <v>2338.41</v>
      </c>
      <c r="AS12" s="77">
        <f t="shared" si="5"/>
        <v>2192.73</v>
      </c>
    </row>
    <row r="13" spans="1:45" x14ac:dyDescent="0.25">
      <c r="A13" s="1">
        <v>39398</v>
      </c>
      <c r="D13" s="4">
        <f>NeelyGains!B13+MinidokaGains!B13+MilnerGains!B13+Portneuf!B13+'NR Blackfoot'!B13</f>
        <v>3279.3</v>
      </c>
      <c r="E13" s="4">
        <f>NeelyGains!C13+MinidokaGains!C13+MilnerGains!C13+Portneuf!C13+'NR Blackfoot'!C13</f>
        <v>3183.7999999999997</v>
      </c>
      <c r="F13" s="4">
        <f>NeelyGains!D13+MinidokaGains!D13+MilnerGains!D13+Portneuf!D13+'NR Blackfoot'!D13</f>
        <v>2322.6999999999998</v>
      </c>
      <c r="G13" s="4">
        <f>NeelyGains!E13+MinidokaGains!E13+MilnerGains!E13+Portneuf!E13+'NR Blackfoot'!E13</f>
        <v>2998.4</v>
      </c>
      <c r="H13" s="4">
        <f>NeelyGains!F13+MinidokaGains!F13+MilnerGains!F13+Portneuf!F13+'NR Blackfoot'!F13</f>
        <v>2362.7000000000003</v>
      </c>
      <c r="I13" s="4">
        <f>NeelyGains!G13+MinidokaGains!G13+MilnerGains!G13+Portneuf!G13+'NR Blackfoot'!G13</f>
        <v>3374.0000000000005</v>
      </c>
      <c r="J13" s="4">
        <f>NeelyGains!H13+MinidokaGains!H13+MilnerGains!H13+Portneuf!H13+'NR Blackfoot'!H13</f>
        <v>3010.5</v>
      </c>
      <c r="K13" s="4">
        <f>NeelyGains!I13+MinidokaGains!I13+MilnerGains!I13+Portneuf!I13+'NR Blackfoot'!I13</f>
        <v>3124.7</v>
      </c>
      <c r="L13" s="4">
        <f>NeelyGains!J13+MinidokaGains!J13+MilnerGains!J13+Portneuf!J13+'NR Blackfoot'!J13</f>
        <v>3280.5</v>
      </c>
      <c r="M13" s="4">
        <f>NeelyGains!K13+MinidokaGains!K13+MilnerGains!K13+Portneuf!K13+'NR Blackfoot'!K13</f>
        <v>3171.4</v>
      </c>
      <c r="N13" s="4">
        <f>NeelyGains!L13+MinidokaGains!L13+MilnerGains!L13+Portneuf!L13+'NR Blackfoot'!L13</f>
        <v>3154.5</v>
      </c>
      <c r="O13" s="4">
        <f>NeelyGains!M13+MinidokaGains!M13+MilnerGains!M13+Portneuf!M13+'NR Blackfoot'!M13</f>
        <v>2548.4</v>
      </c>
      <c r="P13" s="4">
        <f>NeelyGains!N13+MinidokaGains!N13+MilnerGains!N13+Portneuf!N13+'NR Blackfoot'!N13</f>
        <v>2707.6</v>
      </c>
      <c r="Q13" s="4">
        <f>NeelyGains!O13+MinidokaGains!O13+MilnerGains!O13+Portneuf!O13+'NR Blackfoot'!O13</f>
        <v>2182.2000000000003</v>
      </c>
      <c r="R13" s="4">
        <f>NeelyGains!P13+MinidokaGains!P13+MilnerGains!P13+Portneuf!P13+'NR Blackfoot'!P13</f>
        <v>2417.4999999999995</v>
      </c>
      <c r="S13" s="4">
        <f>NeelyGains!Q13+MinidokaGains!Q13+MilnerGains!Q13+Portneuf!Q13+'NR Blackfoot'!Q13</f>
        <v>2402.8999999999996</v>
      </c>
      <c r="T13" s="4">
        <f>NeelyGains!R13+MinidokaGains!R13+MilnerGains!R13+Portneuf!R13+'NR Blackfoot'!R13</f>
        <v>2410</v>
      </c>
      <c r="U13" s="4">
        <f>NeelyGains!S13+MinidokaGains!S13+MilnerGains!S13+Portneuf!S13+'NR Blackfoot'!S13</f>
        <v>2628.2</v>
      </c>
      <c r="V13" s="4">
        <f>NeelyGains!T13+MinidokaGains!T13+MilnerGains!T13+Portneuf!T13+'NR Blackfoot'!T13</f>
        <v>2633.6</v>
      </c>
      <c r="W13" s="4">
        <f>NeelyGains!U13+MinidokaGains!U13+MilnerGains!U13+Portneuf!U13+'NR Blackfoot'!U13</f>
        <v>2336.3000000000002</v>
      </c>
      <c r="X13" s="4">
        <f>NeelyGains!V13+MinidokaGains!V13+MilnerGains!V13+Portneuf!V13+'NR Blackfoot'!V13</f>
        <v>2882.7000000000003</v>
      </c>
      <c r="Y13" s="4">
        <f>NeelyGains!W13+MinidokaGains!W13+MilnerGains!W13+Portneuf!W13+'NR Blackfoot'!W13</f>
        <v>2349.2999999999997</v>
      </c>
      <c r="Z13" s="4">
        <f>NeelyGains!X13+MinidokaGains!X13+MilnerGains!X13+Portneuf!X13+'NR Blackfoot'!X13</f>
        <v>2568.3000000000002</v>
      </c>
      <c r="AA13" s="4">
        <f>NeelyGains!Y13+MinidokaGains!Y13+MilnerGains!Y13+Portneuf!Y13+'NR Blackfoot'!Y13</f>
        <v>2266.7000000000003</v>
      </c>
      <c r="AB13" s="4">
        <f>NeelyGains!Z13+MinidokaGains!Z13+MilnerGains!Z13+Portneuf!Z13+'NR Blackfoot'!Z13</f>
        <v>2097.6999999999998</v>
      </c>
      <c r="AC13" s="4">
        <f>NeelyGains!AA13+MinidokaGains!AA13+MilnerGains!AA13+Portneuf!AA13+'NR Blackfoot'!AA13</f>
        <v>2302.6999999999998</v>
      </c>
      <c r="AD13" s="4">
        <f>NeelyGains!AB13+MinidokaGains!AB13+MilnerGains!AB13+Portneuf!AB13+'NR Blackfoot'!AB13</f>
        <v>2223.1999999999998</v>
      </c>
      <c r="AE13" s="4">
        <f>NeelyGains!AC13+MinidokaGains!AC13+MilnerGains!AC13+Portneuf!AC13+'NR Blackfoot'!AC13</f>
        <v>2772.2</v>
      </c>
      <c r="AF13" s="4">
        <f>NeelyGains!AD13+MinidokaGains!AD13+MilnerGains!AD13+Portneuf!AD13+'NR Blackfoot'!AD13</f>
        <v>2251.9</v>
      </c>
      <c r="AG13" s="4">
        <f>NeelyGains!AE13+MinidokaGains!AE13+MilnerGains!AE13+Portneuf!AE13+'NR Blackfoot'!AE13</f>
        <v>2654.8999999999996</v>
      </c>
      <c r="AH13" s="4">
        <f>NeelyGains!AF13+MinidokaGains!AF13+MilnerGains!AF13+Portneuf!AF13+'NR Blackfoot'!AF13</f>
        <v>2761.6</v>
      </c>
      <c r="AI13" s="4">
        <f>NeelyGains!AG13+MinidokaGains!AG13+MilnerGains!AG13+Portneuf!AG13+'NR Blackfoot'!AG13</f>
        <v>2390.3000000000002</v>
      </c>
      <c r="AJ13" s="4">
        <f>NeelyGains!AH13+MinidokaGains!AH13+MilnerGains!AH13+Portneuf!AH13+'NR Blackfoot'!AH13</f>
        <v>2519.1</v>
      </c>
      <c r="AK13" s="4">
        <f>NeelyGains!AI13+MinidokaGains!AI13+MilnerGains!AI13+Portneuf!AI13+'NR Blackfoot'!AI13</f>
        <v>2553.5</v>
      </c>
      <c r="AL13" s="4">
        <f>NeelyGains!AJ13+MinidokaGains!AJ13+MilnerGains!AJ13+Portneuf!AJ13+'NR Blackfoot'!AJ13</f>
        <v>2428</v>
      </c>
      <c r="AN13" s="74">
        <f t="shared" si="0"/>
        <v>39398</v>
      </c>
      <c r="AO13" s="76">
        <f t="shared" si="1"/>
        <v>2097.6999999999998</v>
      </c>
      <c r="AP13" s="76">
        <f t="shared" si="2"/>
        <v>2097.6999999999998</v>
      </c>
      <c r="AQ13" s="78">
        <f t="shared" si="3"/>
        <v>2413.75</v>
      </c>
      <c r="AR13" s="78">
        <f t="shared" si="4"/>
        <v>2340.1999999999998</v>
      </c>
      <c r="AS13" s="77">
        <f t="shared" si="5"/>
        <v>2226.0699999999997</v>
      </c>
    </row>
    <row r="14" spans="1:45" x14ac:dyDescent="0.25">
      <c r="A14" s="1">
        <v>39399</v>
      </c>
      <c r="D14" s="4">
        <f>NeelyGains!B14+MinidokaGains!B14+MilnerGains!B14+Portneuf!B14+'NR Blackfoot'!B14</f>
        <v>3221.5</v>
      </c>
      <c r="E14" s="4">
        <f>NeelyGains!C14+MinidokaGains!C14+MilnerGains!C14+Portneuf!C14+'NR Blackfoot'!C14</f>
        <v>3010.5</v>
      </c>
      <c r="F14" s="4">
        <f>NeelyGains!D14+MinidokaGains!D14+MilnerGains!D14+Portneuf!D14+'NR Blackfoot'!D14</f>
        <v>2120.5</v>
      </c>
      <c r="G14" s="4">
        <f>NeelyGains!E14+MinidokaGains!E14+MilnerGains!E14+Portneuf!E14+'NR Blackfoot'!E14</f>
        <v>2789.2</v>
      </c>
      <c r="H14" s="4">
        <f>NeelyGains!F14+MinidokaGains!F14+MilnerGains!F14+Portneuf!F14+'NR Blackfoot'!F14</f>
        <v>2489.6999999999998</v>
      </c>
      <c r="I14" s="4">
        <f>NeelyGains!G14+MinidokaGains!G14+MilnerGains!G14+Portneuf!G14+'NR Blackfoot'!G14</f>
        <v>3537.9</v>
      </c>
      <c r="J14" s="4">
        <f>NeelyGains!H14+MinidokaGains!H14+MilnerGains!H14+Portneuf!H14+'NR Blackfoot'!H14</f>
        <v>2854.3</v>
      </c>
      <c r="K14" s="4">
        <f>NeelyGains!I14+MinidokaGains!I14+MilnerGains!I14+Portneuf!I14+'NR Blackfoot'!I14</f>
        <v>2934</v>
      </c>
      <c r="L14" s="4">
        <f>NeelyGains!J14+MinidokaGains!J14+MilnerGains!J14+Portneuf!J14+'NR Blackfoot'!J14</f>
        <v>3310.3</v>
      </c>
      <c r="M14" s="4">
        <f>NeelyGains!K14+MinidokaGains!K14+MilnerGains!K14+Portneuf!K14+'NR Blackfoot'!K14</f>
        <v>3116.6</v>
      </c>
      <c r="N14" s="4">
        <f>NeelyGains!L14+MinidokaGains!L14+MilnerGains!L14+Portneuf!L14+'NR Blackfoot'!L14</f>
        <v>3144.2</v>
      </c>
      <c r="O14" s="4">
        <f>NeelyGains!M14+MinidokaGains!M14+MilnerGains!M14+Portneuf!M14+'NR Blackfoot'!M14</f>
        <v>2501.7999999999997</v>
      </c>
      <c r="P14" s="4">
        <f>NeelyGains!N14+MinidokaGains!N14+MilnerGains!N14+Portneuf!N14+'NR Blackfoot'!N14</f>
        <v>2616.3999999999996</v>
      </c>
      <c r="Q14" s="4">
        <f>NeelyGains!O14+MinidokaGains!O14+MilnerGains!O14+Portneuf!O14+'NR Blackfoot'!O14</f>
        <v>2229.8000000000002</v>
      </c>
      <c r="R14" s="4">
        <f>NeelyGains!P14+MinidokaGains!P14+MilnerGains!P14+Portneuf!P14+'NR Blackfoot'!P14</f>
        <v>2409.4</v>
      </c>
      <c r="S14" s="4">
        <f>NeelyGains!Q14+MinidokaGains!Q14+MilnerGains!Q14+Portneuf!Q14+'NR Blackfoot'!Q14</f>
        <v>2390.6999999999998</v>
      </c>
      <c r="T14" s="4">
        <f>NeelyGains!R14+MinidokaGains!R14+MilnerGains!R14+Portneuf!R14+'NR Blackfoot'!R14</f>
        <v>2436.7000000000003</v>
      </c>
      <c r="U14" s="4">
        <f>NeelyGains!S14+MinidokaGains!S14+MilnerGains!S14+Portneuf!S14+'NR Blackfoot'!S14</f>
        <v>2633.5000000000005</v>
      </c>
      <c r="V14" s="4">
        <f>NeelyGains!T14+MinidokaGains!T14+MilnerGains!T14+Portneuf!T14+'NR Blackfoot'!T14</f>
        <v>2657.8</v>
      </c>
      <c r="W14" s="4">
        <f>NeelyGains!U14+MinidokaGains!U14+MilnerGains!U14+Portneuf!U14+'NR Blackfoot'!U14</f>
        <v>2389</v>
      </c>
      <c r="X14" s="4">
        <f>NeelyGains!V14+MinidokaGains!V14+MilnerGains!V14+Portneuf!V14+'NR Blackfoot'!V14</f>
        <v>2868.2</v>
      </c>
      <c r="Y14" s="4">
        <f>NeelyGains!W14+MinidokaGains!W14+MilnerGains!W14+Portneuf!W14+'NR Blackfoot'!W14</f>
        <v>2409.7999999999997</v>
      </c>
      <c r="Z14" s="4">
        <f>NeelyGains!X14+MinidokaGains!X14+MilnerGains!X14+Portneuf!X14+'NR Blackfoot'!X14</f>
        <v>2505.3000000000002</v>
      </c>
      <c r="AA14" s="4">
        <f>NeelyGains!Y14+MinidokaGains!Y14+MilnerGains!Y14+Portneuf!Y14+'NR Blackfoot'!Y14</f>
        <v>2203.1</v>
      </c>
      <c r="AB14" s="4">
        <f>NeelyGains!Z14+MinidokaGains!Z14+MilnerGains!Z14+Portneuf!Z14+'NR Blackfoot'!Z14</f>
        <v>2100.7000000000003</v>
      </c>
      <c r="AC14" s="4">
        <f>NeelyGains!AA14+MinidokaGains!AA14+MilnerGains!AA14+Portneuf!AA14+'NR Blackfoot'!AA14</f>
        <v>2291.1000000000004</v>
      </c>
      <c r="AD14" s="4">
        <f>NeelyGains!AB14+MinidokaGains!AB14+MilnerGains!AB14+Portneuf!AB14+'NR Blackfoot'!AB14</f>
        <v>2242.6</v>
      </c>
      <c r="AE14" s="4">
        <f>NeelyGains!AC14+MinidokaGains!AC14+MilnerGains!AC14+Portneuf!AC14+'NR Blackfoot'!AC14</f>
        <v>2743.0000000000005</v>
      </c>
      <c r="AF14" s="4">
        <f>NeelyGains!AD14+MinidokaGains!AD14+MilnerGains!AD14+Portneuf!AD14+'NR Blackfoot'!AD14</f>
        <v>2184.6999999999998</v>
      </c>
      <c r="AG14" s="4">
        <f>NeelyGains!AE14+MinidokaGains!AE14+MilnerGains!AE14+Portneuf!AE14+'NR Blackfoot'!AE14</f>
        <v>2647.7</v>
      </c>
      <c r="AH14" s="4">
        <f>NeelyGains!AF14+MinidokaGains!AF14+MilnerGains!AF14+Portneuf!AF14+'NR Blackfoot'!AF14</f>
        <v>2687.3</v>
      </c>
      <c r="AI14" s="4">
        <f>NeelyGains!AG14+MinidokaGains!AG14+MilnerGains!AG14+Portneuf!AG14+'NR Blackfoot'!AG14</f>
        <v>2367.7000000000003</v>
      </c>
      <c r="AJ14" s="4">
        <f>NeelyGains!AH14+MinidokaGains!AH14+MilnerGains!AH14+Portneuf!AH14+'NR Blackfoot'!AH14</f>
        <v>2482.6000000000004</v>
      </c>
      <c r="AK14" s="4">
        <f>NeelyGains!AI14+MinidokaGains!AI14+MilnerGains!AI14+Portneuf!AI14+'NR Blackfoot'!AI14</f>
        <v>2463.5</v>
      </c>
      <c r="AL14" s="4">
        <f>NeelyGains!AJ14+MinidokaGains!AJ14+MilnerGains!AJ14+Portneuf!AJ14+'NR Blackfoot'!AJ14</f>
        <v>2359.5</v>
      </c>
      <c r="AN14" s="74">
        <f t="shared" si="0"/>
        <v>39399</v>
      </c>
      <c r="AO14" s="76">
        <f t="shared" si="1"/>
        <v>2100.7000000000003</v>
      </c>
      <c r="AP14" s="76">
        <f t="shared" si="2"/>
        <v>2100.7000000000003</v>
      </c>
      <c r="AQ14" s="78">
        <f t="shared" si="3"/>
        <v>2423.25</v>
      </c>
      <c r="AR14" s="78">
        <f t="shared" si="4"/>
        <v>2374.09</v>
      </c>
      <c r="AS14" s="77">
        <f t="shared" si="5"/>
        <v>2205.77</v>
      </c>
    </row>
    <row r="15" spans="1:45" x14ac:dyDescent="0.25">
      <c r="A15" s="1">
        <v>39400</v>
      </c>
      <c r="D15" s="4">
        <f>NeelyGains!B15+MinidokaGains!B15+MilnerGains!B15+Portneuf!B15+'NR Blackfoot'!B15</f>
        <v>3177.6000000000004</v>
      </c>
      <c r="E15" s="4">
        <f>NeelyGains!C15+MinidokaGains!C15+MilnerGains!C15+Portneuf!C15+'NR Blackfoot'!C15</f>
        <v>2819</v>
      </c>
      <c r="F15" s="4">
        <f>NeelyGains!D15+MinidokaGains!D15+MilnerGains!D15+Portneuf!D15+'NR Blackfoot'!D15</f>
        <v>1790.1000000000004</v>
      </c>
      <c r="G15" s="4">
        <f>NeelyGains!E15+MinidokaGains!E15+MilnerGains!E15+Portneuf!E15+'NR Blackfoot'!E15</f>
        <v>2697.7999999999997</v>
      </c>
      <c r="H15" s="4">
        <f>NeelyGains!F15+MinidokaGains!F15+MilnerGains!F15+Portneuf!F15+'NR Blackfoot'!F15</f>
        <v>2415.9</v>
      </c>
      <c r="I15" s="4">
        <f>NeelyGains!G15+MinidokaGains!G15+MilnerGains!G15+Portneuf!G15+'NR Blackfoot'!G15</f>
        <v>3487.9</v>
      </c>
      <c r="J15" s="4">
        <f>NeelyGains!H15+MinidokaGains!H15+MilnerGains!H15+Portneuf!H15+'NR Blackfoot'!H15</f>
        <v>2708.2</v>
      </c>
      <c r="K15" s="4">
        <f>NeelyGains!I15+MinidokaGains!I15+MilnerGains!I15+Portneuf!I15+'NR Blackfoot'!I15</f>
        <v>2790.6</v>
      </c>
      <c r="L15" s="4">
        <f>NeelyGains!J15+MinidokaGains!J15+MilnerGains!J15+Portneuf!J15+'NR Blackfoot'!J15</f>
        <v>3310.6</v>
      </c>
      <c r="M15" s="4">
        <f>NeelyGains!K15+MinidokaGains!K15+MilnerGains!K15+Portneuf!K15+'NR Blackfoot'!K15</f>
        <v>3115</v>
      </c>
      <c r="N15" s="4">
        <f>NeelyGains!L15+MinidokaGains!L15+MilnerGains!L15+Portneuf!L15+'NR Blackfoot'!L15</f>
        <v>3191</v>
      </c>
      <c r="O15" s="4">
        <f>NeelyGains!M15+MinidokaGains!M15+MilnerGains!M15+Portneuf!M15+'NR Blackfoot'!M15</f>
        <v>2493.3000000000002</v>
      </c>
      <c r="P15" s="4">
        <f>NeelyGains!N15+MinidokaGains!N15+MilnerGains!N15+Portneuf!N15+'NR Blackfoot'!N15</f>
        <v>2617.1999999999998</v>
      </c>
      <c r="Q15" s="4">
        <f>NeelyGains!O15+MinidokaGains!O15+MilnerGains!O15+Portneuf!O15+'NR Blackfoot'!O15</f>
        <v>2174.2000000000003</v>
      </c>
      <c r="R15" s="4">
        <f>NeelyGains!P15+MinidokaGains!P15+MilnerGains!P15+Portneuf!P15+'NR Blackfoot'!P15</f>
        <v>2408.5</v>
      </c>
      <c r="S15" s="4">
        <f>NeelyGains!Q15+MinidokaGains!Q15+MilnerGains!Q15+Portneuf!Q15+'NR Blackfoot'!Q15</f>
        <v>2328.2000000000003</v>
      </c>
      <c r="T15" s="4">
        <f>NeelyGains!R15+MinidokaGains!R15+MilnerGains!R15+Portneuf!R15+'NR Blackfoot'!R15</f>
        <v>2405.1999999999998</v>
      </c>
      <c r="U15" s="4">
        <f>NeelyGains!S15+MinidokaGains!S15+MilnerGains!S15+Portneuf!S15+'NR Blackfoot'!S15</f>
        <v>2686.4</v>
      </c>
      <c r="V15" s="4">
        <f>NeelyGains!T15+MinidokaGains!T15+MilnerGains!T15+Portneuf!T15+'NR Blackfoot'!T15</f>
        <v>2676.9</v>
      </c>
      <c r="W15" s="4">
        <f>NeelyGains!U15+MinidokaGains!U15+MilnerGains!U15+Portneuf!U15+'NR Blackfoot'!U15</f>
        <v>2500.4</v>
      </c>
      <c r="X15" s="4">
        <f>NeelyGains!V15+MinidokaGains!V15+MilnerGains!V15+Portneuf!V15+'NR Blackfoot'!V15</f>
        <v>2772.2</v>
      </c>
      <c r="Y15" s="4">
        <f>NeelyGains!W15+MinidokaGains!W15+MilnerGains!W15+Portneuf!W15+'NR Blackfoot'!W15</f>
        <v>2420.5</v>
      </c>
      <c r="Z15" s="4">
        <f>NeelyGains!X15+MinidokaGains!X15+MilnerGains!X15+Portneuf!X15+'NR Blackfoot'!X15</f>
        <v>2453.2999999999997</v>
      </c>
      <c r="AA15" s="4">
        <f>NeelyGains!Y15+MinidokaGains!Y15+MilnerGains!Y15+Portneuf!Y15+'NR Blackfoot'!Y15</f>
        <v>2239.1</v>
      </c>
      <c r="AB15" s="4">
        <f>NeelyGains!Z15+MinidokaGains!Z15+MilnerGains!Z15+Portneuf!Z15+'NR Blackfoot'!Z15</f>
        <v>2096.9</v>
      </c>
      <c r="AC15" s="4">
        <f>NeelyGains!AA15+MinidokaGains!AA15+MilnerGains!AA15+Portneuf!AA15+'NR Blackfoot'!AA15</f>
        <v>2336</v>
      </c>
      <c r="AD15" s="4">
        <f>NeelyGains!AB15+MinidokaGains!AB15+MilnerGains!AB15+Portneuf!AB15+'NR Blackfoot'!AB15</f>
        <v>2153.3999999999996</v>
      </c>
      <c r="AE15" s="4">
        <f>NeelyGains!AC15+MinidokaGains!AC15+MilnerGains!AC15+Portneuf!AC15+'NR Blackfoot'!AC15</f>
        <v>2757.5</v>
      </c>
      <c r="AF15" s="4">
        <f>NeelyGains!AD15+MinidokaGains!AD15+MilnerGains!AD15+Portneuf!AD15+'NR Blackfoot'!AD15</f>
        <v>2193.1999999999998</v>
      </c>
      <c r="AG15" s="4">
        <f>NeelyGains!AE15+MinidokaGains!AE15+MilnerGains!AE15+Portneuf!AE15+'NR Blackfoot'!AE15</f>
        <v>2680.7000000000003</v>
      </c>
      <c r="AH15" s="4">
        <f>NeelyGains!AF15+MinidokaGains!AF15+MilnerGains!AF15+Portneuf!AF15+'NR Blackfoot'!AF15</f>
        <v>2597.2999999999997</v>
      </c>
      <c r="AI15" s="4">
        <f>NeelyGains!AG15+MinidokaGains!AG15+MilnerGains!AG15+Portneuf!AG15+'NR Blackfoot'!AG15</f>
        <v>2328.7000000000003</v>
      </c>
      <c r="AJ15" s="4">
        <f>NeelyGains!AH15+MinidokaGains!AH15+MilnerGains!AH15+Portneuf!AH15+'NR Blackfoot'!AH15</f>
        <v>2398.6999999999998</v>
      </c>
      <c r="AK15" s="4">
        <f>NeelyGains!AI15+MinidokaGains!AI15+MilnerGains!AI15+Portneuf!AI15+'NR Blackfoot'!AI15</f>
        <v>2438.5</v>
      </c>
      <c r="AL15" s="4">
        <f>NeelyGains!AJ15+MinidokaGains!AJ15+MilnerGains!AJ15+Portneuf!AJ15+'NR Blackfoot'!AJ15</f>
        <v>2413.5</v>
      </c>
      <c r="AN15" s="74">
        <f t="shared" si="0"/>
        <v>39400</v>
      </c>
      <c r="AO15" s="76">
        <f t="shared" si="1"/>
        <v>1790.1000000000004</v>
      </c>
      <c r="AP15" s="76">
        <f t="shared" si="2"/>
        <v>2096.9</v>
      </c>
      <c r="AQ15" s="78">
        <f t="shared" si="3"/>
        <v>2414.5</v>
      </c>
      <c r="AR15" s="78">
        <f t="shared" si="4"/>
        <v>2330.8900000000003</v>
      </c>
      <c r="AS15" s="77">
        <f t="shared" si="5"/>
        <v>2176.1000000000004</v>
      </c>
    </row>
    <row r="16" spans="1:45" x14ac:dyDescent="0.25">
      <c r="A16" s="1">
        <v>39401</v>
      </c>
      <c r="D16" s="4">
        <f>NeelyGains!B16+MinidokaGains!B16+MilnerGains!B16+Portneuf!B16+'NR Blackfoot'!B16</f>
        <v>3059.2</v>
      </c>
      <c r="E16" s="4">
        <f>NeelyGains!C16+MinidokaGains!C16+MilnerGains!C16+Portneuf!C16+'NR Blackfoot'!C16</f>
        <v>2853.3</v>
      </c>
      <c r="F16" s="4">
        <f>NeelyGains!D16+MinidokaGains!D16+MilnerGains!D16+Portneuf!D16+'NR Blackfoot'!D16</f>
        <v>1795.0000000000002</v>
      </c>
      <c r="G16" s="4">
        <f>NeelyGains!E16+MinidokaGains!E16+MilnerGains!E16+Portneuf!E16+'NR Blackfoot'!E16</f>
        <v>2730.2</v>
      </c>
      <c r="H16" s="4">
        <f>NeelyGains!F16+MinidokaGains!F16+MilnerGains!F16+Portneuf!F16+'NR Blackfoot'!F16</f>
        <v>2510.7000000000003</v>
      </c>
      <c r="I16" s="4">
        <f>NeelyGains!G16+MinidokaGains!G16+MilnerGains!G16+Portneuf!G16+'NR Blackfoot'!G16</f>
        <v>3529.7000000000003</v>
      </c>
      <c r="J16" s="4">
        <f>NeelyGains!H16+MinidokaGains!H16+MilnerGains!H16+Portneuf!H16+'NR Blackfoot'!H16</f>
        <v>2633.2</v>
      </c>
      <c r="K16" s="4">
        <f>NeelyGains!I16+MinidokaGains!I16+MilnerGains!I16+Portneuf!I16+'NR Blackfoot'!I16</f>
        <v>2768.3</v>
      </c>
      <c r="L16" s="4">
        <f>NeelyGains!J16+MinidokaGains!J16+MilnerGains!J16+Portneuf!J16+'NR Blackfoot'!J16</f>
        <v>3212.6</v>
      </c>
      <c r="M16" s="4">
        <f>NeelyGains!K16+MinidokaGains!K16+MilnerGains!K16+Portneuf!K16+'NR Blackfoot'!K16</f>
        <v>3070.7000000000003</v>
      </c>
      <c r="N16" s="4">
        <f>NeelyGains!L16+MinidokaGains!L16+MilnerGains!L16+Portneuf!L16+'NR Blackfoot'!L16</f>
        <v>3089.6</v>
      </c>
      <c r="O16" s="4">
        <f>NeelyGains!M16+MinidokaGains!M16+MilnerGains!M16+Portneuf!M16+'NR Blackfoot'!M16</f>
        <v>2535.6999999999998</v>
      </c>
      <c r="P16" s="4">
        <f>NeelyGains!N16+MinidokaGains!N16+MilnerGains!N16+Portneuf!N16+'NR Blackfoot'!N16</f>
        <v>2657.5</v>
      </c>
      <c r="Q16" s="4">
        <f>NeelyGains!O16+MinidokaGains!O16+MilnerGains!O16+Portneuf!O16+'NR Blackfoot'!O16</f>
        <v>2186</v>
      </c>
      <c r="R16" s="4">
        <f>NeelyGains!P16+MinidokaGains!P16+MilnerGains!P16+Portneuf!P16+'NR Blackfoot'!P16</f>
        <v>2393.6</v>
      </c>
      <c r="S16" s="4">
        <f>NeelyGains!Q16+MinidokaGains!Q16+MilnerGains!Q16+Portneuf!Q16+'NR Blackfoot'!Q16</f>
        <v>2327.7000000000003</v>
      </c>
      <c r="T16" s="4">
        <f>NeelyGains!R16+MinidokaGains!R16+MilnerGains!R16+Portneuf!R16+'NR Blackfoot'!R16</f>
        <v>2381.8000000000002</v>
      </c>
      <c r="U16" s="4">
        <f>NeelyGains!S16+MinidokaGains!S16+MilnerGains!S16+Portneuf!S16+'NR Blackfoot'!S16</f>
        <v>2635.4999999999995</v>
      </c>
      <c r="V16" s="4">
        <f>NeelyGains!T16+MinidokaGains!T16+MilnerGains!T16+Portneuf!T16+'NR Blackfoot'!T16</f>
        <v>2711.1000000000004</v>
      </c>
      <c r="W16" s="4">
        <f>NeelyGains!U16+MinidokaGains!U16+MilnerGains!U16+Portneuf!U16+'NR Blackfoot'!U16</f>
        <v>2531.5</v>
      </c>
      <c r="X16" s="4">
        <f>NeelyGains!V16+MinidokaGains!V16+MilnerGains!V16+Portneuf!V16+'NR Blackfoot'!V16</f>
        <v>2629.6</v>
      </c>
      <c r="Y16" s="4">
        <f>NeelyGains!W16+MinidokaGains!W16+MilnerGains!W16+Portneuf!W16+'NR Blackfoot'!W16</f>
        <v>2496</v>
      </c>
      <c r="Z16" s="4">
        <f>NeelyGains!X16+MinidokaGains!X16+MilnerGains!X16+Portneuf!X16+'NR Blackfoot'!X16</f>
        <v>2420.1</v>
      </c>
      <c r="AA16" s="4">
        <f>NeelyGains!Y16+MinidokaGains!Y16+MilnerGains!Y16+Portneuf!Y16+'NR Blackfoot'!Y16</f>
        <v>2283.3000000000002</v>
      </c>
      <c r="AB16" s="4">
        <f>NeelyGains!Z16+MinidokaGains!Z16+MilnerGains!Z16+Portneuf!Z16+'NR Blackfoot'!Z16</f>
        <v>2071.9</v>
      </c>
      <c r="AC16" s="4">
        <f>NeelyGains!AA16+MinidokaGains!AA16+MilnerGains!AA16+Portneuf!AA16+'NR Blackfoot'!AA16</f>
        <v>2265.4</v>
      </c>
      <c r="AD16" s="4">
        <f>NeelyGains!AB16+MinidokaGains!AB16+MilnerGains!AB16+Portneuf!AB16+'NR Blackfoot'!AB16</f>
        <v>2117.1</v>
      </c>
      <c r="AE16" s="4">
        <f>NeelyGains!AC16+MinidokaGains!AC16+MilnerGains!AC16+Portneuf!AC16+'NR Blackfoot'!AC16</f>
        <v>2764.1</v>
      </c>
      <c r="AF16" s="4">
        <f>NeelyGains!AD16+MinidokaGains!AD16+MilnerGains!AD16+Portneuf!AD16+'NR Blackfoot'!AD16</f>
        <v>2184.4</v>
      </c>
      <c r="AG16" s="4">
        <f>NeelyGains!AE16+MinidokaGains!AE16+MilnerGains!AE16+Portneuf!AE16+'NR Blackfoot'!AE16</f>
        <v>2683.6</v>
      </c>
      <c r="AH16" s="4">
        <f>NeelyGains!AF16+MinidokaGains!AF16+MilnerGains!AF16+Portneuf!AF16+'NR Blackfoot'!AF16</f>
        <v>2568.2000000000003</v>
      </c>
      <c r="AI16" s="4">
        <f>NeelyGains!AG16+MinidokaGains!AG16+MilnerGains!AG16+Portneuf!AG16+'NR Blackfoot'!AG16</f>
        <v>2264</v>
      </c>
      <c r="AJ16" s="4">
        <f>NeelyGains!AH16+MinidokaGains!AH16+MilnerGains!AH16+Portneuf!AH16+'NR Blackfoot'!AH16</f>
        <v>2326.8999999999996</v>
      </c>
      <c r="AK16" s="4">
        <f>NeelyGains!AI16+MinidokaGains!AI16+MilnerGains!AI16+Portneuf!AI16+'NR Blackfoot'!AI16</f>
        <v>2467</v>
      </c>
      <c r="AL16" s="4">
        <f>NeelyGains!AJ16+MinidokaGains!AJ16+MilnerGains!AJ16+Portneuf!AJ16+'NR Blackfoot'!AJ16</f>
        <v>2333.5</v>
      </c>
      <c r="AN16" s="74">
        <f t="shared" si="0"/>
        <v>39401</v>
      </c>
      <c r="AO16" s="76">
        <f t="shared" si="1"/>
        <v>1795.0000000000002</v>
      </c>
      <c r="AP16" s="76">
        <f t="shared" si="2"/>
        <v>2071.9</v>
      </c>
      <c r="AQ16" s="78">
        <f t="shared" si="3"/>
        <v>2406.85</v>
      </c>
      <c r="AR16" s="78">
        <f t="shared" si="4"/>
        <v>2296.38</v>
      </c>
      <c r="AS16" s="77">
        <f t="shared" si="5"/>
        <v>2184.56</v>
      </c>
    </row>
    <row r="17" spans="1:45" x14ac:dyDescent="0.25">
      <c r="A17" s="1">
        <v>39402</v>
      </c>
      <c r="D17" s="4">
        <f>NeelyGains!B17+MinidokaGains!B17+MilnerGains!B17+Portneuf!B17+'NR Blackfoot'!B17</f>
        <v>3089.6000000000004</v>
      </c>
      <c r="E17" s="4">
        <f>NeelyGains!C17+MinidokaGains!C17+MilnerGains!C17+Portneuf!C17+'NR Blackfoot'!C17</f>
        <v>2878.3</v>
      </c>
      <c r="F17" s="4">
        <f>NeelyGains!D17+MinidokaGains!D17+MilnerGains!D17+Portneuf!D17+'NR Blackfoot'!D17</f>
        <v>1689.8</v>
      </c>
      <c r="G17" s="4">
        <f>NeelyGains!E17+MinidokaGains!E17+MilnerGains!E17+Portneuf!E17+'NR Blackfoot'!E17</f>
        <v>2855.7999999999997</v>
      </c>
      <c r="H17" s="4">
        <f>NeelyGains!F17+MinidokaGains!F17+MilnerGains!F17+Portneuf!F17+'NR Blackfoot'!F17</f>
        <v>2490.5</v>
      </c>
      <c r="I17" s="4">
        <f>NeelyGains!G17+MinidokaGains!G17+MilnerGains!G17+Portneuf!G17+'NR Blackfoot'!G17</f>
        <v>3396.5</v>
      </c>
      <c r="J17" s="4">
        <f>NeelyGains!H17+MinidokaGains!H17+MilnerGains!H17+Portneuf!H17+'NR Blackfoot'!H17</f>
        <v>2762.8</v>
      </c>
      <c r="K17" s="4">
        <f>NeelyGains!I17+MinidokaGains!I17+MilnerGains!I17+Portneuf!I17+'NR Blackfoot'!I17</f>
        <v>2924.6000000000004</v>
      </c>
      <c r="L17" s="4">
        <f>NeelyGains!J17+MinidokaGains!J17+MilnerGains!J17+Portneuf!J17+'NR Blackfoot'!J17</f>
        <v>3229.2000000000003</v>
      </c>
      <c r="M17" s="4">
        <f>NeelyGains!K17+MinidokaGains!K17+MilnerGains!K17+Portneuf!K17+'NR Blackfoot'!K17</f>
        <v>2963.7999999999997</v>
      </c>
      <c r="N17" s="4">
        <f>NeelyGains!L17+MinidokaGains!L17+MilnerGains!L17+Portneuf!L17+'NR Blackfoot'!L17</f>
        <v>3144.4</v>
      </c>
      <c r="O17" s="4">
        <f>NeelyGains!M17+MinidokaGains!M17+MilnerGains!M17+Portneuf!M17+'NR Blackfoot'!M17</f>
        <v>2445</v>
      </c>
      <c r="P17" s="4">
        <f>NeelyGains!N17+MinidokaGains!N17+MilnerGains!N17+Portneuf!N17+'NR Blackfoot'!N17</f>
        <v>2632.9999999999995</v>
      </c>
      <c r="Q17" s="4">
        <f>NeelyGains!O17+MinidokaGains!O17+MilnerGains!O17+Portneuf!O17+'NR Blackfoot'!O17</f>
        <v>2145.5</v>
      </c>
      <c r="R17" s="4">
        <f>NeelyGains!P17+MinidokaGains!P17+MilnerGains!P17+Portneuf!P17+'NR Blackfoot'!P17</f>
        <v>2373.5</v>
      </c>
      <c r="S17" s="4">
        <f>NeelyGains!Q17+MinidokaGains!Q17+MilnerGains!Q17+Portneuf!Q17+'NR Blackfoot'!Q17</f>
        <v>2295.1999999999998</v>
      </c>
      <c r="T17" s="4">
        <f>NeelyGains!R17+MinidokaGains!R17+MilnerGains!R17+Portneuf!R17+'NR Blackfoot'!R17</f>
        <v>2511.6</v>
      </c>
      <c r="U17" s="4">
        <f>NeelyGains!S17+MinidokaGains!S17+MilnerGains!S17+Portneuf!S17+'NR Blackfoot'!S17</f>
        <v>2610</v>
      </c>
      <c r="V17" s="4">
        <f>NeelyGains!T17+MinidokaGains!T17+MilnerGains!T17+Portneuf!T17+'NR Blackfoot'!T17</f>
        <v>2769.4000000000005</v>
      </c>
      <c r="W17" s="4">
        <f>NeelyGains!U17+MinidokaGains!U17+MilnerGains!U17+Portneuf!U17+'NR Blackfoot'!U17</f>
        <v>2550.6999999999998</v>
      </c>
      <c r="X17" s="4">
        <f>NeelyGains!V17+MinidokaGains!V17+MilnerGains!V17+Portneuf!V17+'NR Blackfoot'!V17</f>
        <v>2553.9000000000005</v>
      </c>
      <c r="Y17" s="4">
        <f>NeelyGains!W17+MinidokaGains!W17+MilnerGains!W17+Portneuf!W17+'NR Blackfoot'!W17</f>
        <v>2535.6</v>
      </c>
      <c r="Z17" s="4">
        <f>NeelyGains!X17+MinidokaGains!X17+MilnerGains!X17+Portneuf!X17+'NR Blackfoot'!X17</f>
        <v>2440.8999999999996</v>
      </c>
      <c r="AA17" s="4">
        <f>NeelyGains!Y17+MinidokaGains!Y17+MilnerGains!Y17+Portneuf!Y17+'NR Blackfoot'!Y17</f>
        <v>2228.2000000000003</v>
      </c>
      <c r="AB17" s="4">
        <f>NeelyGains!Z17+MinidokaGains!Z17+MilnerGains!Z17+Portneuf!Z17+'NR Blackfoot'!Z17</f>
        <v>2065</v>
      </c>
      <c r="AC17" s="4">
        <f>NeelyGains!AA17+MinidokaGains!AA17+MilnerGains!AA17+Portneuf!AA17+'NR Blackfoot'!AA17</f>
        <v>2324.6</v>
      </c>
      <c r="AD17" s="4">
        <f>NeelyGains!AB17+MinidokaGains!AB17+MilnerGains!AB17+Portneuf!AB17+'NR Blackfoot'!AB17</f>
        <v>2087.5</v>
      </c>
      <c r="AE17" s="4">
        <f>NeelyGains!AC17+MinidokaGains!AC17+MilnerGains!AC17+Portneuf!AC17+'NR Blackfoot'!AC17</f>
        <v>2721.7999999999997</v>
      </c>
      <c r="AF17" s="4">
        <f>NeelyGains!AD17+MinidokaGains!AD17+MilnerGains!AD17+Portneuf!AD17+'NR Blackfoot'!AD17</f>
        <v>2179.8000000000002</v>
      </c>
      <c r="AG17" s="4">
        <f>NeelyGains!AE17+MinidokaGains!AE17+MilnerGains!AE17+Portneuf!AE17+'NR Blackfoot'!AE17</f>
        <v>2700</v>
      </c>
      <c r="AH17" s="4">
        <f>NeelyGains!AF17+MinidokaGains!AF17+MilnerGains!AF17+Portneuf!AF17+'NR Blackfoot'!AF17</f>
        <v>2545.5</v>
      </c>
      <c r="AI17" s="4">
        <f>NeelyGains!AG17+MinidokaGains!AG17+MilnerGains!AG17+Portneuf!AG17+'NR Blackfoot'!AG17</f>
        <v>2199.6999999999998</v>
      </c>
      <c r="AJ17" s="4">
        <f>NeelyGains!AH17+MinidokaGains!AH17+MilnerGains!AH17+Portneuf!AH17+'NR Blackfoot'!AH17</f>
        <v>2302.6999999999998</v>
      </c>
      <c r="AK17" s="4">
        <f>NeelyGains!AI17+MinidokaGains!AI17+MilnerGains!AI17+Portneuf!AI17+'NR Blackfoot'!AI17</f>
        <v>2462</v>
      </c>
      <c r="AL17" s="4">
        <f>NeelyGains!AJ17+MinidokaGains!AJ17+MilnerGains!AJ17+Portneuf!AJ17+'NR Blackfoot'!AJ17</f>
        <v>2316</v>
      </c>
      <c r="AN17" s="74">
        <f t="shared" si="0"/>
        <v>39402</v>
      </c>
      <c r="AO17" s="76">
        <f t="shared" si="1"/>
        <v>1689.8</v>
      </c>
      <c r="AP17" s="76">
        <f t="shared" si="2"/>
        <v>2065</v>
      </c>
      <c r="AQ17" s="78">
        <f t="shared" si="3"/>
        <v>2442.9499999999998</v>
      </c>
      <c r="AR17" s="78">
        <f t="shared" si="4"/>
        <v>2297.4499999999998</v>
      </c>
      <c r="AS17" s="77">
        <f t="shared" si="5"/>
        <v>2148.9299999999998</v>
      </c>
    </row>
    <row r="18" spans="1:45" x14ac:dyDescent="0.25">
      <c r="A18" s="1">
        <v>39403</v>
      </c>
      <c r="D18" s="4">
        <f>NeelyGains!B18+MinidokaGains!B18+MilnerGains!B18+Portneuf!B18+'NR Blackfoot'!B18</f>
        <v>3054.9999999999995</v>
      </c>
      <c r="E18" s="4">
        <f>NeelyGains!C18+MinidokaGains!C18+MilnerGains!C18+Portneuf!C18+'NR Blackfoot'!C18</f>
        <v>2981.4</v>
      </c>
      <c r="F18" s="4">
        <f>NeelyGains!D18+MinidokaGains!D18+MilnerGains!D18+Portneuf!D18+'NR Blackfoot'!D18</f>
        <v>1869.1000000000001</v>
      </c>
      <c r="G18" s="4">
        <f>NeelyGains!E18+MinidokaGains!E18+MilnerGains!E18+Portneuf!E18+'NR Blackfoot'!E18</f>
        <v>2805.4999999999995</v>
      </c>
      <c r="H18" s="4">
        <f>NeelyGains!F18+MinidokaGains!F18+MilnerGains!F18+Portneuf!F18+'NR Blackfoot'!F18</f>
        <v>2435.8000000000002</v>
      </c>
      <c r="I18" s="4">
        <f>NeelyGains!G18+MinidokaGains!G18+MilnerGains!G18+Portneuf!G18+'NR Blackfoot'!G18</f>
        <v>3198.2</v>
      </c>
      <c r="J18" s="4">
        <f>NeelyGains!H18+MinidokaGains!H18+MilnerGains!H18+Portneuf!H18+'NR Blackfoot'!H18</f>
        <v>2967.6000000000004</v>
      </c>
      <c r="K18" s="4">
        <f>NeelyGains!I18+MinidokaGains!I18+MilnerGains!I18+Portneuf!I18+'NR Blackfoot'!I18</f>
        <v>3032.6</v>
      </c>
      <c r="L18" s="4">
        <f>NeelyGains!J18+MinidokaGains!J18+MilnerGains!J18+Portneuf!J18+'NR Blackfoot'!J18</f>
        <v>3017.2</v>
      </c>
      <c r="M18" s="4">
        <f>NeelyGains!K18+MinidokaGains!K18+MilnerGains!K18+Portneuf!K18+'NR Blackfoot'!K18</f>
        <v>2935.4</v>
      </c>
      <c r="N18" s="4">
        <f>NeelyGains!L18+MinidokaGains!L18+MilnerGains!L18+Portneuf!L18+'NR Blackfoot'!L18</f>
        <v>3056.2</v>
      </c>
      <c r="O18" s="4">
        <f>NeelyGains!M18+MinidokaGains!M18+MilnerGains!M18+Portneuf!M18+'NR Blackfoot'!M18</f>
        <v>2467.6</v>
      </c>
      <c r="P18" s="4">
        <f>NeelyGains!N18+MinidokaGains!N18+MilnerGains!N18+Portneuf!N18+'NR Blackfoot'!N18</f>
        <v>2577.7999999999997</v>
      </c>
      <c r="Q18" s="4">
        <f>NeelyGains!O18+MinidokaGains!O18+MilnerGains!O18+Portneuf!O18+'NR Blackfoot'!O18</f>
        <v>2168.7000000000003</v>
      </c>
      <c r="R18" s="4">
        <f>NeelyGains!P18+MinidokaGains!P18+MilnerGains!P18+Portneuf!P18+'NR Blackfoot'!P18</f>
        <v>2345.5</v>
      </c>
      <c r="S18" s="4">
        <f>NeelyGains!Q18+MinidokaGains!Q18+MilnerGains!Q18+Portneuf!Q18+'NR Blackfoot'!Q18</f>
        <v>2304.2999999999997</v>
      </c>
      <c r="T18" s="4">
        <f>NeelyGains!R18+MinidokaGains!R18+MilnerGains!R18+Portneuf!R18+'NR Blackfoot'!R18</f>
        <v>2474.8999999999996</v>
      </c>
      <c r="U18" s="4">
        <f>NeelyGains!S18+MinidokaGains!S18+MilnerGains!S18+Portneuf!S18+'NR Blackfoot'!S18</f>
        <v>2556.1000000000004</v>
      </c>
      <c r="V18" s="4">
        <f>NeelyGains!T18+MinidokaGains!T18+MilnerGains!T18+Portneuf!T18+'NR Blackfoot'!T18</f>
        <v>2790.6</v>
      </c>
      <c r="W18" s="4">
        <f>NeelyGains!U18+MinidokaGains!U18+MilnerGains!U18+Portneuf!U18+'NR Blackfoot'!U18</f>
        <v>2514.8999999999996</v>
      </c>
      <c r="X18" s="4">
        <f>NeelyGains!V18+MinidokaGains!V18+MilnerGains!V18+Portneuf!V18+'NR Blackfoot'!V18</f>
        <v>2494.6999999999998</v>
      </c>
      <c r="Y18" s="4">
        <f>NeelyGains!W18+MinidokaGains!W18+MilnerGains!W18+Portneuf!W18+'NR Blackfoot'!W18</f>
        <v>2625.6</v>
      </c>
      <c r="Z18" s="4">
        <f>NeelyGains!X18+MinidokaGains!X18+MilnerGains!X18+Portneuf!X18+'NR Blackfoot'!X18</f>
        <v>2431.1999999999998</v>
      </c>
      <c r="AA18" s="4">
        <f>NeelyGains!Y18+MinidokaGains!Y18+MilnerGains!Y18+Portneuf!Y18+'NR Blackfoot'!Y18</f>
        <v>2214.4</v>
      </c>
      <c r="AB18" s="4">
        <f>NeelyGains!Z18+MinidokaGains!Z18+MilnerGains!Z18+Portneuf!Z18+'NR Blackfoot'!Z18</f>
        <v>2185.6999999999998</v>
      </c>
      <c r="AC18" s="4">
        <f>NeelyGains!AA18+MinidokaGains!AA18+MilnerGains!AA18+Portneuf!AA18+'NR Blackfoot'!AA18</f>
        <v>2335.1</v>
      </c>
      <c r="AD18" s="4">
        <f>NeelyGains!AB18+MinidokaGains!AB18+MilnerGains!AB18+Portneuf!AB18+'NR Blackfoot'!AB18</f>
        <v>2041.9</v>
      </c>
      <c r="AE18" s="4">
        <f>NeelyGains!AC18+MinidokaGains!AC18+MilnerGains!AC18+Portneuf!AC18+'NR Blackfoot'!AC18</f>
        <v>2767.9</v>
      </c>
      <c r="AF18" s="4">
        <f>NeelyGains!AD18+MinidokaGains!AD18+MilnerGains!AD18+Portneuf!AD18+'NR Blackfoot'!AD18</f>
        <v>2245.8000000000002</v>
      </c>
      <c r="AG18" s="4">
        <f>NeelyGains!AE18+MinidokaGains!AE18+MilnerGains!AE18+Portneuf!AE18+'NR Blackfoot'!AE18</f>
        <v>2704</v>
      </c>
      <c r="AH18" s="4">
        <f>NeelyGains!AF18+MinidokaGains!AF18+MilnerGains!AF18+Portneuf!AF18+'NR Blackfoot'!AF18</f>
        <v>2514.8000000000002</v>
      </c>
      <c r="AI18" s="4">
        <f>NeelyGains!AG18+MinidokaGains!AG18+MilnerGains!AG18+Portneuf!AG18+'NR Blackfoot'!AG18</f>
        <v>2125.5</v>
      </c>
      <c r="AJ18" s="4">
        <f>NeelyGains!AH18+MinidokaGains!AH18+MilnerGains!AH18+Portneuf!AH18+'NR Blackfoot'!AH18</f>
        <v>2306.7000000000003</v>
      </c>
      <c r="AK18" s="4">
        <f>NeelyGains!AI18+MinidokaGains!AI18+MilnerGains!AI18+Portneuf!AI18+'NR Blackfoot'!AI18</f>
        <v>2532.5</v>
      </c>
      <c r="AL18" s="4">
        <f>NeelyGains!AJ18+MinidokaGains!AJ18+MilnerGains!AJ18+Portneuf!AJ18+'NR Blackfoot'!AJ18</f>
        <v>2335.5</v>
      </c>
      <c r="AN18" s="74">
        <f t="shared" si="0"/>
        <v>39403</v>
      </c>
      <c r="AO18" s="76">
        <f t="shared" si="1"/>
        <v>1869.1000000000001</v>
      </c>
      <c r="AP18" s="76">
        <f t="shared" si="2"/>
        <v>2041.9</v>
      </c>
      <c r="AQ18" s="78">
        <f t="shared" si="3"/>
        <v>2449.3999999999996</v>
      </c>
      <c r="AR18" s="78">
        <f t="shared" si="4"/>
        <v>2305.02</v>
      </c>
      <c r="AS18" s="77">
        <f t="shared" si="5"/>
        <v>2170.4</v>
      </c>
    </row>
    <row r="19" spans="1:45" x14ac:dyDescent="0.25">
      <c r="A19" s="1">
        <v>39404</v>
      </c>
      <c r="D19" s="4">
        <f>NeelyGains!B19+MinidokaGains!B19+MilnerGains!B19+Portneuf!B19+'NR Blackfoot'!B19</f>
        <v>3068.6</v>
      </c>
      <c r="E19" s="4">
        <f>NeelyGains!C19+MinidokaGains!C19+MilnerGains!C19+Portneuf!C19+'NR Blackfoot'!C19</f>
        <v>2918.9</v>
      </c>
      <c r="F19" s="4">
        <f>NeelyGains!D19+MinidokaGains!D19+MilnerGains!D19+Portneuf!D19+'NR Blackfoot'!D19</f>
        <v>2070.1999999999998</v>
      </c>
      <c r="G19" s="4">
        <f>NeelyGains!E19+MinidokaGains!E19+MilnerGains!E19+Portneuf!E19+'NR Blackfoot'!E19</f>
        <v>2818.5999999999995</v>
      </c>
      <c r="H19" s="4">
        <f>NeelyGains!F19+MinidokaGains!F19+MilnerGains!F19+Portneuf!F19+'NR Blackfoot'!F19</f>
        <v>2251.1999999999998</v>
      </c>
      <c r="I19" s="4">
        <f>NeelyGains!G19+MinidokaGains!G19+MilnerGains!G19+Portneuf!G19+'NR Blackfoot'!G19</f>
        <v>3092.1</v>
      </c>
      <c r="J19" s="4">
        <f>NeelyGains!H19+MinidokaGains!H19+MilnerGains!H19+Portneuf!H19+'NR Blackfoot'!H19</f>
        <v>3019.1</v>
      </c>
      <c r="K19" s="4">
        <f>NeelyGains!I19+MinidokaGains!I19+MilnerGains!I19+Portneuf!I19+'NR Blackfoot'!I19</f>
        <v>3266.2</v>
      </c>
      <c r="L19" s="4">
        <f>NeelyGains!J19+MinidokaGains!J19+MilnerGains!J19+Portneuf!J19+'NR Blackfoot'!J19</f>
        <v>3074.6</v>
      </c>
      <c r="M19" s="4">
        <f>NeelyGains!K19+MinidokaGains!K19+MilnerGains!K19+Portneuf!K19+'NR Blackfoot'!K19</f>
        <v>2857.7000000000003</v>
      </c>
      <c r="N19" s="4">
        <f>NeelyGains!L19+MinidokaGains!L19+MilnerGains!L19+Portneuf!L19+'NR Blackfoot'!L19</f>
        <v>3056.1</v>
      </c>
      <c r="O19" s="4">
        <f>NeelyGains!M19+MinidokaGains!M19+MilnerGains!M19+Portneuf!M19+'NR Blackfoot'!M19</f>
        <v>2490.8000000000002</v>
      </c>
      <c r="P19" s="4">
        <f>NeelyGains!N19+MinidokaGains!N19+MilnerGains!N19+Portneuf!N19+'NR Blackfoot'!N19</f>
        <v>2515.5000000000005</v>
      </c>
      <c r="Q19" s="4">
        <f>NeelyGains!O19+MinidokaGains!O19+MilnerGains!O19+Portneuf!O19+'NR Blackfoot'!O19</f>
        <v>2181.5</v>
      </c>
      <c r="R19" s="4">
        <f>NeelyGains!P19+MinidokaGains!P19+MilnerGains!P19+Portneuf!P19+'NR Blackfoot'!P19</f>
        <v>2300.3000000000002</v>
      </c>
      <c r="S19" s="4">
        <f>NeelyGains!Q19+MinidokaGains!Q19+MilnerGains!Q19+Portneuf!Q19+'NR Blackfoot'!Q19</f>
        <v>2335.9999999999995</v>
      </c>
      <c r="T19" s="4">
        <f>NeelyGains!R19+MinidokaGains!R19+MilnerGains!R19+Portneuf!R19+'NR Blackfoot'!R19</f>
        <v>2602.6</v>
      </c>
      <c r="U19" s="4">
        <f>NeelyGains!S19+MinidokaGains!S19+MilnerGains!S19+Portneuf!S19+'NR Blackfoot'!S19</f>
        <v>2583.6</v>
      </c>
      <c r="V19" s="4">
        <f>NeelyGains!T19+MinidokaGains!T19+MilnerGains!T19+Portneuf!T19+'NR Blackfoot'!T19</f>
        <v>2795.2</v>
      </c>
      <c r="W19" s="4">
        <f>NeelyGains!U19+MinidokaGains!U19+MilnerGains!U19+Portneuf!U19+'NR Blackfoot'!U19</f>
        <v>2407.4</v>
      </c>
      <c r="X19" s="4">
        <f>NeelyGains!V19+MinidokaGains!V19+MilnerGains!V19+Portneuf!V19+'NR Blackfoot'!V19</f>
        <v>2473.9</v>
      </c>
      <c r="Y19" s="4">
        <f>NeelyGains!W19+MinidokaGains!W19+MilnerGains!W19+Portneuf!W19+'NR Blackfoot'!W19</f>
        <v>2511.6</v>
      </c>
      <c r="Z19" s="4">
        <f>NeelyGains!X19+MinidokaGains!X19+MilnerGains!X19+Portneuf!X19+'NR Blackfoot'!X19</f>
        <v>2445.9</v>
      </c>
      <c r="AA19" s="4">
        <f>NeelyGains!Y19+MinidokaGains!Y19+MilnerGains!Y19+Portneuf!Y19+'NR Blackfoot'!Y19</f>
        <v>2220.8999999999996</v>
      </c>
      <c r="AB19" s="4">
        <f>NeelyGains!Z19+MinidokaGains!Z19+MilnerGains!Z19+Portneuf!Z19+'NR Blackfoot'!Z19</f>
        <v>2252.0000000000005</v>
      </c>
      <c r="AC19" s="4">
        <f>NeelyGains!AA19+MinidokaGains!AA19+MilnerGains!AA19+Portneuf!AA19+'NR Blackfoot'!AA19</f>
        <v>2286.1</v>
      </c>
      <c r="AD19" s="4">
        <f>NeelyGains!AB19+MinidokaGains!AB19+MilnerGains!AB19+Portneuf!AB19+'NR Blackfoot'!AB19</f>
        <v>2026.7000000000003</v>
      </c>
      <c r="AE19" s="4">
        <f>NeelyGains!AC19+MinidokaGains!AC19+MilnerGains!AC19+Portneuf!AC19+'NR Blackfoot'!AC19</f>
        <v>2741.3</v>
      </c>
      <c r="AF19" s="4">
        <f>NeelyGains!AD19+MinidokaGains!AD19+MilnerGains!AD19+Portneuf!AD19+'NR Blackfoot'!AD19</f>
        <v>2284.6</v>
      </c>
      <c r="AG19" s="4">
        <f>NeelyGains!AE19+MinidokaGains!AE19+MilnerGains!AE19+Portneuf!AE19+'NR Blackfoot'!AE19</f>
        <v>2695.8</v>
      </c>
      <c r="AH19" s="4">
        <f>NeelyGains!AF19+MinidokaGains!AF19+MilnerGains!AF19+Portneuf!AF19+'NR Blackfoot'!AF19</f>
        <v>2530.9</v>
      </c>
      <c r="AI19" s="4">
        <f>NeelyGains!AG19+MinidokaGains!AG19+MilnerGains!AG19+Portneuf!AG19+'NR Blackfoot'!AG19</f>
        <v>2055.8000000000002</v>
      </c>
      <c r="AJ19" s="4">
        <f>NeelyGains!AH19+MinidokaGains!AH19+MilnerGains!AH19+Portneuf!AH19+'NR Blackfoot'!AH19</f>
        <v>2347.2000000000003</v>
      </c>
      <c r="AK19" s="4">
        <f>NeelyGains!AI19+MinidokaGains!AI19+MilnerGains!AI19+Portneuf!AI19+'NR Blackfoot'!AI19</f>
        <v>2570</v>
      </c>
      <c r="AL19" s="4">
        <f>NeelyGains!AJ19+MinidokaGains!AJ19+MilnerGains!AJ19+Portneuf!AJ19+'NR Blackfoot'!AJ19</f>
        <v>2366</v>
      </c>
      <c r="AN19" s="74">
        <f t="shared" si="0"/>
        <v>39404</v>
      </c>
      <c r="AO19" s="76">
        <f t="shared" si="1"/>
        <v>2026.7000000000003</v>
      </c>
      <c r="AP19" s="76">
        <f t="shared" si="2"/>
        <v>2026.7000000000003</v>
      </c>
      <c r="AQ19" s="78">
        <f t="shared" si="3"/>
        <v>2426.65</v>
      </c>
      <c r="AR19" s="78">
        <f t="shared" si="4"/>
        <v>2290.36</v>
      </c>
      <c r="AS19" s="77">
        <f t="shared" si="5"/>
        <v>2185.44</v>
      </c>
    </row>
    <row r="20" spans="1:45" x14ac:dyDescent="0.25">
      <c r="A20" s="1">
        <v>39405</v>
      </c>
      <c r="D20" s="4">
        <f>NeelyGains!B20+MinidokaGains!B20+MilnerGains!B20+Portneuf!B20+'NR Blackfoot'!B20</f>
        <v>3035.8</v>
      </c>
      <c r="E20" s="4">
        <f>NeelyGains!C20+MinidokaGains!C20+MilnerGains!C20+Portneuf!C20+'NR Blackfoot'!C20</f>
        <v>2893.7</v>
      </c>
      <c r="F20" s="4">
        <f>NeelyGains!D20+MinidokaGains!D20+MilnerGains!D20+Portneuf!D20+'NR Blackfoot'!D20</f>
        <v>1865.5</v>
      </c>
      <c r="G20" s="4">
        <f>NeelyGains!E20+MinidokaGains!E20+MilnerGains!E20+Portneuf!E20+'NR Blackfoot'!E20</f>
        <v>2764.1000000000004</v>
      </c>
      <c r="H20" s="4">
        <f>NeelyGains!F20+MinidokaGains!F20+MilnerGains!F20+Portneuf!F20+'NR Blackfoot'!F20</f>
        <v>2320.1999999999998</v>
      </c>
      <c r="I20" s="4">
        <f>NeelyGains!G20+MinidokaGains!G20+MilnerGains!G20+Portneuf!G20+'NR Blackfoot'!G20</f>
        <v>3032.7</v>
      </c>
      <c r="J20" s="4">
        <f>NeelyGains!H20+MinidokaGains!H20+MilnerGains!H20+Portneuf!H20+'NR Blackfoot'!H20</f>
        <v>2958.8</v>
      </c>
      <c r="K20" s="4">
        <f>NeelyGains!I20+MinidokaGains!I20+MilnerGains!I20+Portneuf!I20+'NR Blackfoot'!I20</f>
        <v>3533.9</v>
      </c>
      <c r="L20" s="4">
        <f>NeelyGains!J20+MinidokaGains!J20+MilnerGains!J20+Portneuf!J20+'NR Blackfoot'!J20</f>
        <v>3189.1</v>
      </c>
      <c r="M20" s="4">
        <f>NeelyGains!K20+MinidokaGains!K20+MilnerGains!K20+Portneuf!K20+'NR Blackfoot'!K20</f>
        <v>2833.2000000000003</v>
      </c>
      <c r="N20" s="4">
        <f>NeelyGains!L20+MinidokaGains!L20+MilnerGains!L20+Portneuf!L20+'NR Blackfoot'!L20</f>
        <v>3112.2000000000003</v>
      </c>
      <c r="O20" s="4">
        <f>NeelyGains!M20+MinidokaGains!M20+MilnerGains!M20+Portneuf!M20+'NR Blackfoot'!M20</f>
        <v>2521.1999999999998</v>
      </c>
      <c r="P20" s="4">
        <f>NeelyGains!N20+MinidokaGains!N20+MilnerGains!N20+Portneuf!N20+'NR Blackfoot'!N20</f>
        <v>2520.1999999999998</v>
      </c>
      <c r="Q20" s="4">
        <f>NeelyGains!O20+MinidokaGains!O20+MilnerGains!O20+Portneuf!O20+'NR Blackfoot'!O20</f>
        <v>2228.4000000000005</v>
      </c>
      <c r="R20" s="4">
        <f>NeelyGains!P20+MinidokaGains!P20+MilnerGains!P20+Portneuf!P20+'NR Blackfoot'!P20</f>
        <v>2261.6</v>
      </c>
      <c r="S20" s="4">
        <f>NeelyGains!Q20+MinidokaGains!Q20+MilnerGains!Q20+Portneuf!Q20+'NR Blackfoot'!Q20</f>
        <v>2297.7000000000003</v>
      </c>
      <c r="T20" s="4">
        <f>NeelyGains!R20+MinidokaGains!R20+MilnerGains!R20+Portneuf!R20+'NR Blackfoot'!R20</f>
        <v>2680.1</v>
      </c>
      <c r="U20" s="4">
        <f>NeelyGains!S20+MinidokaGains!S20+MilnerGains!S20+Portneuf!S20+'NR Blackfoot'!S20</f>
        <v>2544.8999999999996</v>
      </c>
      <c r="V20" s="4">
        <f>NeelyGains!T20+MinidokaGains!T20+MilnerGains!T20+Portneuf!T20+'NR Blackfoot'!T20</f>
        <v>2707.8</v>
      </c>
      <c r="W20" s="4">
        <f>NeelyGains!U20+MinidokaGains!U20+MilnerGains!U20+Portneuf!U20+'NR Blackfoot'!U20</f>
        <v>2319.1999999999998</v>
      </c>
      <c r="X20" s="4">
        <f>NeelyGains!V20+MinidokaGains!V20+MilnerGains!V20+Portneuf!V20+'NR Blackfoot'!V20</f>
        <v>2399.6000000000004</v>
      </c>
      <c r="Y20" s="4">
        <f>NeelyGains!W20+MinidokaGains!W20+MilnerGains!W20+Portneuf!W20+'NR Blackfoot'!W20</f>
        <v>2455.6999999999998</v>
      </c>
      <c r="Z20" s="4">
        <f>NeelyGains!X20+MinidokaGains!X20+MilnerGains!X20+Portneuf!X20+'NR Blackfoot'!X20</f>
        <v>2470.0000000000005</v>
      </c>
      <c r="AA20" s="4">
        <f>NeelyGains!Y20+MinidokaGains!Y20+MilnerGains!Y20+Portneuf!Y20+'NR Blackfoot'!Y20</f>
        <v>2222.8000000000002</v>
      </c>
      <c r="AB20" s="4">
        <f>NeelyGains!Z20+MinidokaGains!Z20+MilnerGains!Z20+Portneuf!Z20+'NR Blackfoot'!Z20</f>
        <v>2258.6999999999998</v>
      </c>
      <c r="AC20" s="4">
        <f>NeelyGains!AA20+MinidokaGains!AA20+MilnerGains!AA20+Portneuf!AA20+'NR Blackfoot'!AA20</f>
        <v>2205</v>
      </c>
      <c r="AD20" s="4">
        <f>NeelyGains!AB20+MinidokaGains!AB20+MilnerGains!AB20+Portneuf!AB20+'NR Blackfoot'!AB20</f>
        <v>2020.9</v>
      </c>
      <c r="AE20" s="4">
        <f>NeelyGains!AC20+MinidokaGains!AC20+MilnerGains!AC20+Portneuf!AC20+'NR Blackfoot'!AC20</f>
        <v>2916.0000000000005</v>
      </c>
      <c r="AF20" s="4">
        <f>NeelyGains!AD20+MinidokaGains!AD20+MilnerGains!AD20+Portneuf!AD20+'NR Blackfoot'!AD20</f>
        <v>2354.8000000000002</v>
      </c>
      <c r="AG20" s="4">
        <f>NeelyGains!AE20+MinidokaGains!AE20+MilnerGains!AE20+Portneuf!AE20+'NR Blackfoot'!AE20</f>
        <v>2715.2000000000003</v>
      </c>
      <c r="AH20" s="4">
        <f>NeelyGains!AF20+MinidokaGains!AF20+MilnerGains!AF20+Portneuf!AF20+'NR Blackfoot'!AF20</f>
        <v>2507.7999999999997</v>
      </c>
      <c r="AI20" s="4">
        <f>NeelyGains!AG20+MinidokaGains!AG20+MilnerGains!AG20+Portneuf!AG20+'NR Blackfoot'!AG20</f>
        <v>2016.1000000000004</v>
      </c>
      <c r="AJ20" s="4">
        <f>NeelyGains!AH20+MinidokaGains!AH20+MilnerGains!AH20+Portneuf!AH20+'NR Blackfoot'!AH20</f>
        <v>2413.6</v>
      </c>
      <c r="AK20" s="4">
        <f>NeelyGains!AI20+MinidokaGains!AI20+MilnerGains!AI20+Portneuf!AI20+'NR Blackfoot'!AI20</f>
        <v>2619</v>
      </c>
      <c r="AL20" s="4">
        <f>NeelyGains!AJ20+MinidokaGains!AJ20+MilnerGains!AJ20+Portneuf!AJ20+'NR Blackfoot'!AJ20</f>
        <v>2434.5</v>
      </c>
      <c r="AN20" s="74">
        <f t="shared" si="0"/>
        <v>39405</v>
      </c>
      <c r="AO20" s="76">
        <f t="shared" si="1"/>
        <v>1865.5</v>
      </c>
      <c r="AP20" s="76">
        <f t="shared" si="2"/>
        <v>2016.1000000000004</v>
      </c>
      <c r="AQ20" s="78">
        <f t="shared" si="3"/>
        <v>2406.6000000000004</v>
      </c>
      <c r="AR20" s="78">
        <f t="shared" si="4"/>
        <v>2272.4299999999998</v>
      </c>
      <c r="AS20" s="77">
        <f t="shared" si="5"/>
        <v>2206.7800000000002</v>
      </c>
    </row>
    <row r="21" spans="1:45" x14ac:dyDescent="0.25">
      <c r="A21" s="1">
        <v>39406</v>
      </c>
      <c r="D21" s="4">
        <f>NeelyGains!B21+MinidokaGains!B21+MilnerGains!B21+Portneuf!B21+'NR Blackfoot'!B21</f>
        <v>2984.7000000000003</v>
      </c>
      <c r="E21" s="4">
        <f>NeelyGains!C21+MinidokaGains!C21+MilnerGains!C21+Portneuf!C21+'NR Blackfoot'!C21</f>
        <v>2886.9</v>
      </c>
      <c r="F21" s="4">
        <f>NeelyGains!D21+MinidokaGains!D21+MilnerGains!D21+Portneuf!D21+'NR Blackfoot'!D21</f>
        <v>2135.6</v>
      </c>
      <c r="G21" s="4">
        <f>NeelyGains!E21+MinidokaGains!E21+MilnerGains!E21+Portneuf!E21+'NR Blackfoot'!E21</f>
        <v>2900.9</v>
      </c>
      <c r="H21" s="4">
        <f>NeelyGains!F21+MinidokaGains!F21+MilnerGains!F21+Portneuf!F21+'NR Blackfoot'!F21</f>
        <v>2584.7000000000003</v>
      </c>
      <c r="I21" s="4">
        <f>NeelyGains!G21+MinidokaGains!G21+MilnerGains!G21+Portneuf!G21+'NR Blackfoot'!G21</f>
        <v>3026</v>
      </c>
      <c r="J21" s="4">
        <f>NeelyGains!H21+MinidokaGains!H21+MilnerGains!H21+Portneuf!H21+'NR Blackfoot'!H21</f>
        <v>3091</v>
      </c>
      <c r="K21" s="4">
        <f>NeelyGains!I21+MinidokaGains!I21+MilnerGains!I21+Portneuf!I21+'NR Blackfoot'!I21</f>
        <v>3782.2</v>
      </c>
      <c r="L21" s="4">
        <f>NeelyGains!J21+MinidokaGains!J21+MilnerGains!J21+Portneuf!J21+'NR Blackfoot'!J21</f>
        <v>3435.2</v>
      </c>
      <c r="M21" s="4">
        <f>NeelyGains!K21+MinidokaGains!K21+MilnerGains!K21+Portneuf!K21+'NR Blackfoot'!K21</f>
        <v>2819.0000000000005</v>
      </c>
      <c r="N21" s="4">
        <f>NeelyGains!L21+MinidokaGains!L21+MilnerGains!L21+Portneuf!L21+'NR Blackfoot'!L21</f>
        <v>2981.2999999999997</v>
      </c>
      <c r="O21" s="4">
        <f>NeelyGains!M21+MinidokaGains!M21+MilnerGains!M21+Portneuf!M21+'NR Blackfoot'!M21</f>
        <v>2521.1999999999998</v>
      </c>
      <c r="P21" s="4">
        <f>NeelyGains!N21+MinidokaGains!N21+MilnerGains!N21+Portneuf!N21+'NR Blackfoot'!N21</f>
        <v>2582.2000000000003</v>
      </c>
      <c r="Q21" s="4">
        <f>NeelyGains!O21+MinidokaGains!O21+MilnerGains!O21+Portneuf!O21+'NR Blackfoot'!O21</f>
        <v>2190.8999999999996</v>
      </c>
      <c r="R21" s="4">
        <f>NeelyGains!P21+MinidokaGains!P21+MilnerGains!P21+Portneuf!P21+'NR Blackfoot'!P21</f>
        <v>2208.8000000000002</v>
      </c>
      <c r="S21" s="4">
        <f>NeelyGains!Q21+MinidokaGains!Q21+MilnerGains!Q21+Portneuf!Q21+'NR Blackfoot'!Q21</f>
        <v>2336.9</v>
      </c>
      <c r="T21" s="4">
        <f>NeelyGains!R21+MinidokaGains!R21+MilnerGains!R21+Portneuf!R21+'NR Blackfoot'!R21</f>
        <v>2693.1000000000004</v>
      </c>
      <c r="U21" s="4">
        <f>NeelyGains!S21+MinidokaGains!S21+MilnerGains!S21+Portneuf!S21+'NR Blackfoot'!S21</f>
        <v>2470.4</v>
      </c>
      <c r="V21" s="4">
        <f>NeelyGains!T21+MinidokaGains!T21+MilnerGains!T21+Portneuf!T21+'NR Blackfoot'!T21</f>
        <v>2601</v>
      </c>
      <c r="W21" s="4">
        <f>NeelyGains!U21+MinidokaGains!U21+MilnerGains!U21+Portneuf!U21+'NR Blackfoot'!U21</f>
        <v>2248.4</v>
      </c>
      <c r="X21" s="4">
        <f>NeelyGains!V21+MinidokaGains!V21+MilnerGains!V21+Portneuf!V21+'NR Blackfoot'!V21</f>
        <v>2355.3000000000002</v>
      </c>
      <c r="Y21" s="4">
        <f>NeelyGains!W21+MinidokaGains!W21+MilnerGains!W21+Portneuf!W21+'NR Blackfoot'!W21</f>
        <v>2578</v>
      </c>
      <c r="Z21" s="4">
        <f>NeelyGains!X21+MinidokaGains!X21+MilnerGains!X21+Portneuf!X21+'NR Blackfoot'!X21</f>
        <v>2460.6999999999998</v>
      </c>
      <c r="AA21" s="4">
        <f>NeelyGains!Y21+MinidokaGains!Y21+MilnerGains!Y21+Portneuf!Y21+'NR Blackfoot'!Y21</f>
        <v>2288.6000000000004</v>
      </c>
      <c r="AB21" s="4">
        <f>NeelyGains!Z21+MinidokaGains!Z21+MilnerGains!Z21+Portneuf!Z21+'NR Blackfoot'!Z21</f>
        <v>2343.9</v>
      </c>
      <c r="AC21" s="4">
        <f>NeelyGains!AA21+MinidokaGains!AA21+MilnerGains!AA21+Portneuf!AA21+'NR Blackfoot'!AA21</f>
        <v>2204.8999999999996</v>
      </c>
      <c r="AD21" s="4">
        <f>NeelyGains!AB21+MinidokaGains!AB21+MilnerGains!AB21+Portneuf!AB21+'NR Blackfoot'!AB21</f>
        <v>1988.5</v>
      </c>
      <c r="AE21" s="4">
        <f>NeelyGains!AC21+MinidokaGains!AC21+MilnerGains!AC21+Portneuf!AC21+'NR Blackfoot'!AC21</f>
        <v>3099.6</v>
      </c>
      <c r="AF21" s="4">
        <f>NeelyGains!AD21+MinidokaGains!AD21+MilnerGains!AD21+Portneuf!AD21+'NR Blackfoot'!AD21</f>
        <v>2347.9</v>
      </c>
      <c r="AG21" s="4">
        <f>NeelyGains!AE21+MinidokaGains!AE21+MilnerGains!AE21+Portneuf!AE21+'NR Blackfoot'!AE21</f>
        <v>2667.3</v>
      </c>
      <c r="AH21" s="4">
        <f>NeelyGains!AF21+MinidokaGains!AF21+MilnerGains!AF21+Portneuf!AF21+'NR Blackfoot'!AF21</f>
        <v>2591.4</v>
      </c>
      <c r="AI21" s="4">
        <f>NeelyGains!AG21+MinidokaGains!AG21+MilnerGains!AG21+Portneuf!AG21+'NR Blackfoot'!AG21</f>
        <v>1998.1</v>
      </c>
      <c r="AJ21" s="4">
        <f>NeelyGains!AH21+MinidokaGains!AH21+MilnerGains!AH21+Portneuf!AH21+'NR Blackfoot'!AH21</f>
        <v>2413.6</v>
      </c>
      <c r="AK21" s="4">
        <f>NeelyGains!AI21+MinidokaGains!AI21+MilnerGains!AI21+Portneuf!AI21+'NR Blackfoot'!AI21</f>
        <v>2628</v>
      </c>
      <c r="AL21" s="4">
        <f>NeelyGains!AJ21+MinidokaGains!AJ21+MilnerGains!AJ21+Portneuf!AJ21+'NR Blackfoot'!AJ21</f>
        <v>2476</v>
      </c>
      <c r="AN21" s="74">
        <f t="shared" si="0"/>
        <v>39406</v>
      </c>
      <c r="AO21" s="76">
        <f t="shared" si="1"/>
        <v>1988.5</v>
      </c>
      <c r="AP21" s="76">
        <f t="shared" si="2"/>
        <v>1988.5</v>
      </c>
      <c r="AQ21" s="78">
        <f t="shared" si="3"/>
        <v>2384.4499999999998</v>
      </c>
      <c r="AR21" s="78">
        <f t="shared" si="4"/>
        <v>2303.09</v>
      </c>
      <c r="AS21" s="77">
        <f t="shared" si="5"/>
        <v>2192.2999999999997</v>
      </c>
    </row>
    <row r="22" spans="1:45" x14ac:dyDescent="0.25">
      <c r="A22" s="1">
        <v>39407</v>
      </c>
      <c r="D22" s="4">
        <f>NeelyGains!B22+MinidokaGains!B22+MilnerGains!B22+Portneuf!B22+'NR Blackfoot'!B22</f>
        <v>3097.5</v>
      </c>
      <c r="E22" s="4">
        <f>NeelyGains!C22+MinidokaGains!C22+MilnerGains!C22+Portneuf!C22+'NR Blackfoot'!C22</f>
        <v>2794.6</v>
      </c>
      <c r="F22" s="4">
        <f>NeelyGains!D22+MinidokaGains!D22+MilnerGains!D22+Portneuf!D22+'NR Blackfoot'!D22</f>
        <v>2219.9</v>
      </c>
      <c r="G22" s="4">
        <f>NeelyGains!E22+MinidokaGains!E22+MilnerGains!E22+Portneuf!E22+'NR Blackfoot'!E22</f>
        <v>2920.6000000000004</v>
      </c>
      <c r="H22" s="4">
        <f>NeelyGains!F22+MinidokaGains!F22+MilnerGains!F22+Portneuf!F22+'NR Blackfoot'!F22</f>
        <v>2438.3000000000002</v>
      </c>
      <c r="I22" s="4">
        <f>NeelyGains!G22+MinidokaGains!G22+MilnerGains!G22+Portneuf!G22+'NR Blackfoot'!G22</f>
        <v>2988.7</v>
      </c>
      <c r="J22" s="4">
        <f>NeelyGains!H22+MinidokaGains!H22+MilnerGains!H22+Portneuf!H22+'NR Blackfoot'!H22</f>
        <v>3114.2000000000003</v>
      </c>
      <c r="K22" s="4">
        <f>NeelyGains!I22+MinidokaGains!I22+MilnerGains!I22+Portneuf!I22+'NR Blackfoot'!I22</f>
        <v>4046</v>
      </c>
      <c r="L22" s="4">
        <f>NeelyGains!J22+MinidokaGains!J22+MilnerGains!J22+Portneuf!J22+'NR Blackfoot'!J22</f>
        <v>3685.4</v>
      </c>
      <c r="M22" s="4">
        <f>NeelyGains!K22+MinidokaGains!K22+MilnerGains!K22+Portneuf!K22+'NR Blackfoot'!K22</f>
        <v>2707.7999999999997</v>
      </c>
      <c r="N22" s="4">
        <f>NeelyGains!L22+MinidokaGains!L22+MilnerGains!L22+Portneuf!L22+'NR Blackfoot'!L22</f>
        <v>2925.6</v>
      </c>
      <c r="O22" s="4">
        <f>NeelyGains!M22+MinidokaGains!M22+MilnerGains!M22+Portneuf!M22+'NR Blackfoot'!M22</f>
        <v>2462.5</v>
      </c>
      <c r="P22" s="4">
        <f>NeelyGains!N22+MinidokaGains!N22+MilnerGains!N22+Portneuf!N22+'NR Blackfoot'!N22</f>
        <v>2622.1000000000004</v>
      </c>
      <c r="Q22" s="4">
        <f>NeelyGains!O22+MinidokaGains!O22+MilnerGains!O22+Portneuf!O22+'NR Blackfoot'!O22</f>
        <v>2157.5</v>
      </c>
      <c r="R22" s="4">
        <f>NeelyGains!P22+MinidokaGains!P22+MilnerGains!P22+Portneuf!P22+'NR Blackfoot'!P22</f>
        <v>2211.8000000000002</v>
      </c>
      <c r="S22" s="4">
        <f>NeelyGains!Q22+MinidokaGains!Q22+MilnerGains!Q22+Portneuf!Q22+'NR Blackfoot'!Q22</f>
        <v>2369.1999999999998</v>
      </c>
      <c r="T22" s="4">
        <f>NeelyGains!R22+MinidokaGains!R22+MilnerGains!R22+Portneuf!R22+'NR Blackfoot'!R22</f>
        <v>2734.7000000000003</v>
      </c>
      <c r="U22" s="4">
        <f>NeelyGains!S22+MinidokaGains!S22+MilnerGains!S22+Portneuf!S22+'NR Blackfoot'!S22</f>
        <v>2503.3000000000002</v>
      </c>
      <c r="V22" s="4">
        <f>NeelyGains!T22+MinidokaGains!T22+MilnerGains!T22+Portneuf!T22+'NR Blackfoot'!T22</f>
        <v>2538.1999999999998</v>
      </c>
      <c r="W22" s="4">
        <f>NeelyGains!U22+MinidokaGains!U22+MilnerGains!U22+Portneuf!U22+'NR Blackfoot'!U22</f>
        <v>2204.7999999999997</v>
      </c>
      <c r="X22" s="4">
        <f>NeelyGains!V22+MinidokaGains!V22+MilnerGains!V22+Portneuf!V22+'NR Blackfoot'!V22</f>
        <v>2393.4</v>
      </c>
      <c r="Y22" s="4">
        <f>NeelyGains!W22+MinidokaGains!W22+MilnerGains!W22+Portneuf!W22+'NR Blackfoot'!W22</f>
        <v>2668.5</v>
      </c>
      <c r="Z22" s="4">
        <f>NeelyGains!X22+MinidokaGains!X22+MilnerGains!X22+Portneuf!X22+'NR Blackfoot'!X22</f>
        <v>2455.5</v>
      </c>
      <c r="AA22" s="4">
        <f>NeelyGains!Y22+MinidokaGains!Y22+MilnerGains!Y22+Portneuf!Y22+'NR Blackfoot'!Y22</f>
        <v>2284.9</v>
      </c>
      <c r="AB22" s="4">
        <f>NeelyGains!Z22+MinidokaGains!Z22+MilnerGains!Z22+Portneuf!Z22+'NR Blackfoot'!Z22</f>
        <v>2339.1999999999998</v>
      </c>
      <c r="AC22" s="4">
        <f>NeelyGains!AA22+MinidokaGains!AA22+MilnerGains!AA22+Portneuf!AA22+'NR Blackfoot'!AA22</f>
        <v>2258.9</v>
      </c>
      <c r="AD22" s="4">
        <f>NeelyGains!AB22+MinidokaGains!AB22+MilnerGains!AB22+Portneuf!AB22+'NR Blackfoot'!AB22</f>
        <v>2054.1</v>
      </c>
      <c r="AE22" s="4">
        <f>NeelyGains!AC22+MinidokaGains!AC22+MilnerGains!AC22+Portneuf!AC22+'NR Blackfoot'!AC22</f>
        <v>3123.2</v>
      </c>
      <c r="AF22" s="4">
        <f>NeelyGains!AD22+MinidokaGains!AD22+MilnerGains!AD22+Portneuf!AD22+'NR Blackfoot'!AD22</f>
        <v>2303.8000000000002</v>
      </c>
      <c r="AG22" s="4">
        <f>NeelyGains!AE22+MinidokaGains!AE22+MilnerGains!AE22+Portneuf!AE22+'NR Blackfoot'!AE22</f>
        <v>2641.8</v>
      </c>
      <c r="AH22" s="4">
        <f>NeelyGains!AF22+MinidokaGains!AF22+MilnerGains!AF22+Portneuf!AF22+'NR Blackfoot'!AF22</f>
        <v>2610.3000000000002</v>
      </c>
      <c r="AI22" s="4">
        <f>NeelyGains!AG22+MinidokaGains!AG22+MilnerGains!AG22+Portneuf!AG22+'NR Blackfoot'!AG22</f>
        <v>2024</v>
      </c>
      <c r="AJ22" s="4">
        <f>NeelyGains!AH22+MinidokaGains!AH22+MilnerGains!AH22+Portneuf!AH22+'NR Blackfoot'!AH22</f>
        <v>2332.2000000000003</v>
      </c>
      <c r="AK22" s="4">
        <f>NeelyGains!AI22+MinidokaGains!AI22+MilnerGains!AI22+Portneuf!AI22+'NR Blackfoot'!AI22</f>
        <v>2630</v>
      </c>
      <c r="AL22" s="4">
        <f>NeelyGains!AJ22+MinidokaGains!AJ22+MilnerGains!AJ22+Portneuf!AJ22+'NR Blackfoot'!AJ22</f>
        <v>2463</v>
      </c>
      <c r="AN22" s="74">
        <f t="shared" si="0"/>
        <v>39407</v>
      </c>
      <c r="AO22" s="76">
        <f t="shared" si="1"/>
        <v>2024</v>
      </c>
      <c r="AP22" s="76">
        <f t="shared" si="2"/>
        <v>2024</v>
      </c>
      <c r="AQ22" s="78">
        <f t="shared" si="3"/>
        <v>2381.3000000000002</v>
      </c>
      <c r="AR22" s="78">
        <f t="shared" si="4"/>
        <v>2290.5700000000002</v>
      </c>
      <c r="AS22" s="77">
        <f t="shared" si="5"/>
        <v>2162.23</v>
      </c>
    </row>
    <row r="23" spans="1:45" x14ac:dyDescent="0.25">
      <c r="A23" s="1">
        <v>39408</v>
      </c>
      <c r="D23" s="4">
        <f>NeelyGains!B23+MinidokaGains!B23+MilnerGains!B23+Portneuf!B23+'NR Blackfoot'!B23</f>
        <v>3100.1000000000004</v>
      </c>
      <c r="E23" s="4">
        <f>NeelyGains!C23+MinidokaGains!C23+MilnerGains!C23+Portneuf!C23+'NR Blackfoot'!C23</f>
        <v>2890.5</v>
      </c>
      <c r="F23" s="4">
        <f>NeelyGains!D23+MinidokaGains!D23+MilnerGains!D23+Portneuf!D23+'NR Blackfoot'!D23</f>
        <v>2240.2999999999997</v>
      </c>
      <c r="G23" s="4">
        <f>NeelyGains!E23+MinidokaGains!E23+MilnerGains!E23+Portneuf!E23+'NR Blackfoot'!E23</f>
        <v>2959.4</v>
      </c>
      <c r="H23" s="4">
        <f>NeelyGains!F23+MinidokaGains!F23+MilnerGains!F23+Portneuf!F23+'NR Blackfoot'!F23</f>
        <v>2534</v>
      </c>
      <c r="I23" s="4">
        <f>NeelyGains!G23+MinidokaGains!G23+MilnerGains!G23+Portneuf!G23+'NR Blackfoot'!G23</f>
        <v>2935.9</v>
      </c>
      <c r="J23" s="4">
        <f>NeelyGains!H23+MinidokaGains!H23+MilnerGains!H23+Portneuf!H23+'NR Blackfoot'!H23</f>
        <v>3227</v>
      </c>
      <c r="K23" s="4">
        <f>NeelyGains!I23+MinidokaGains!I23+MilnerGains!I23+Portneuf!I23+'NR Blackfoot'!I23</f>
        <v>4396.8999999999996</v>
      </c>
      <c r="L23" s="4">
        <f>NeelyGains!J23+MinidokaGains!J23+MilnerGains!J23+Portneuf!J23+'NR Blackfoot'!J23</f>
        <v>3690.5</v>
      </c>
      <c r="M23" s="4">
        <f>NeelyGains!K23+MinidokaGains!K23+MilnerGains!K23+Portneuf!K23+'NR Blackfoot'!K23</f>
        <v>2688.8</v>
      </c>
      <c r="N23" s="4">
        <f>NeelyGains!L23+MinidokaGains!L23+MilnerGains!L23+Portneuf!L23+'NR Blackfoot'!L23</f>
        <v>2912.4</v>
      </c>
      <c r="O23" s="4">
        <f>NeelyGains!M23+MinidokaGains!M23+MilnerGains!M23+Portneuf!M23+'NR Blackfoot'!M23</f>
        <v>2514</v>
      </c>
      <c r="P23" s="4">
        <f>NeelyGains!N23+MinidokaGains!N23+MilnerGains!N23+Portneuf!N23+'NR Blackfoot'!N23</f>
        <v>2513</v>
      </c>
      <c r="Q23" s="4">
        <f>NeelyGains!O23+MinidokaGains!O23+MilnerGains!O23+Portneuf!O23+'NR Blackfoot'!O23</f>
        <v>2112.2999999999997</v>
      </c>
      <c r="R23" s="4">
        <f>NeelyGains!P23+MinidokaGains!P23+MilnerGains!P23+Portneuf!P23+'NR Blackfoot'!P23</f>
        <v>2262.1</v>
      </c>
      <c r="S23" s="4">
        <f>NeelyGains!Q23+MinidokaGains!Q23+MilnerGains!Q23+Portneuf!Q23+'NR Blackfoot'!Q23</f>
        <v>2339.4</v>
      </c>
      <c r="T23" s="4">
        <f>NeelyGains!R23+MinidokaGains!R23+MilnerGains!R23+Portneuf!R23+'NR Blackfoot'!R23</f>
        <v>2662.7</v>
      </c>
      <c r="U23" s="4">
        <f>NeelyGains!S23+MinidokaGains!S23+MilnerGains!S23+Portneuf!S23+'NR Blackfoot'!S23</f>
        <v>2583.1</v>
      </c>
      <c r="V23" s="4">
        <f>NeelyGains!T23+MinidokaGains!T23+MilnerGains!T23+Portneuf!T23+'NR Blackfoot'!T23</f>
        <v>2407.4999999999995</v>
      </c>
      <c r="W23" s="4">
        <f>NeelyGains!U23+MinidokaGains!U23+MilnerGains!U23+Portneuf!U23+'NR Blackfoot'!U23</f>
        <v>2112.6</v>
      </c>
      <c r="X23" s="4">
        <f>NeelyGains!V23+MinidokaGains!V23+MilnerGains!V23+Portneuf!V23+'NR Blackfoot'!V23</f>
        <v>2459.2999999999997</v>
      </c>
      <c r="Y23" s="4">
        <f>NeelyGains!W23+MinidokaGains!W23+MilnerGains!W23+Portneuf!W23+'NR Blackfoot'!W23</f>
        <v>2820.1</v>
      </c>
      <c r="Z23" s="4">
        <f>NeelyGains!X23+MinidokaGains!X23+MilnerGains!X23+Portneuf!X23+'NR Blackfoot'!X23</f>
        <v>2438.1</v>
      </c>
      <c r="AA23" s="4">
        <f>NeelyGains!Y23+MinidokaGains!Y23+MilnerGains!Y23+Portneuf!Y23+'NR Blackfoot'!Y23</f>
        <v>2349.7000000000003</v>
      </c>
      <c r="AB23" s="4">
        <f>NeelyGains!Z23+MinidokaGains!Z23+MilnerGains!Z23+Portneuf!Z23+'NR Blackfoot'!Z23</f>
        <v>2281.7999999999997</v>
      </c>
      <c r="AC23" s="4">
        <f>NeelyGains!AA23+MinidokaGains!AA23+MilnerGains!AA23+Portneuf!AA23+'NR Blackfoot'!AA23</f>
        <v>2413</v>
      </c>
      <c r="AD23" s="4">
        <f>NeelyGains!AB23+MinidokaGains!AB23+MilnerGains!AB23+Portneuf!AB23+'NR Blackfoot'!AB23</f>
        <v>2064.1</v>
      </c>
      <c r="AE23" s="4">
        <f>NeelyGains!AC23+MinidokaGains!AC23+MilnerGains!AC23+Portneuf!AC23+'NR Blackfoot'!AC23</f>
        <v>3099.8</v>
      </c>
      <c r="AF23" s="4">
        <f>NeelyGains!AD23+MinidokaGains!AD23+MilnerGains!AD23+Portneuf!AD23+'NR Blackfoot'!AD23</f>
        <v>2261.1</v>
      </c>
      <c r="AG23" s="4">
        <f>NeelyGains!AE23+MinidokaGains!AE23+MilnerGains!AE23+Portneuf!AE23+'NR Blackfoot'!AE23</f>
        <v>2590</v>
      </c>
      <c r="AH23" s="4">
        <f>NeelyGains!AF23+MinidokaGains!AF23+MilnerGains!AF23+Portneuf!AF23+'NR Blackfoot'!AF23</f>
        <v>2611.8000000000002</v>
      </c>
      <c r="AI23" s="4">
        <f>NeelyGains!AG23+MinidokaGains!AG23+MilnerGains!AG23+Portneuf!AG23+'NR Blackfoot'!AG23</f>
        <v>2025.1000000000004</v>
      </c>
      <c r="AJ23" s="4">
        <f>NeelyGains!AH23+MinidokaGains!AH23+MilnerGains!AH23+Portneuf!AH23+'NR Blackfoot'!AH23</f>
        <v>2231.8000000000002</v>
      </c>
      <c r="AK23" s="4">
        <f>NeelyGains!AI23+MinidokaGains!AI23+MilnerGains!AI23+Portneuf!AI23+'NR Blackfoot'!AI23</f>
        <v>2621</v>
      </c>
      <c r="AL23" s="4">
        <f>NeelyGains!AJ23+MinidokaGains!AJ23+MilnerGains!AJ23+Portneuf!AJ23+'NR Blackfoot'!AJ23</f>
        <v>2417.5</v>
      </c>
      <c r="AN23" s="74">
        <f t="shared" si="0"/>
        <v>39408</v>
      </c>
      <c r="AO23" s="76">
        <f t="shared" si="1"/>
        <v>2025.1000000000004</v>
      </c>
      <c r="AP23" s="76">
        <f t="shared" si="2"/>
        <v>2025.1000000000004</v>
      </c>
      <c r="AQ23" s="78">
        <f t="shared" si="3"/>
        <v>2410.25</v>
      </c>
      <c r="AR23" s="78">
        <f t="shared" si="4"/>
        <v>2268.0099999999998</v>
      </c>
      <c r="AS23" s="77">
        <f t="shared" si="5"/>
        <v>2112.33</v>
      </c>
    </row>
    <row r="24" spans="1:45" x14ac:dyDescent="0.25">
      <c r="A24" s="1">
        <v>39409</v>
      </c>
      <c r="D24" s="4">
        <f>NeelyGains!B24+MinidokaGains!B24+MilnerGains!B24+Portneuf!B24+'NR Blackfoot'!B24</f>
        <v>3199.8</v>
      </c>
      <c r="E24" s="4">
        <f>NeelyGains!C24+MinidokaGains!C24+MilnerGains!C24+Portneuf!C24+'NR Blackfoot'!C24</f>
        <v>2872.3</v>
      </c>
      <c r="F24" s="4">
        <f>NeelyGains!D24+MinidokaGains!D24+MilnerGains!D24+Portneuf!D24+'NR Blackfoot'!D24</f>
        <v>2618.6999999999998</v>
      </c>
      <c r="G24" s="4">
        <f>NeelyGains!E24+MinidokaGains!E24+MilnerGains!E24+Portneuf!E24+'NR Blackfoot'!E24</f>
        <v>2961.9999999999995</v>
      </c>
      <c r="H24" s="4">
        <f>NeelyGains!F24+MinidokaGains!F24+MilnerGains!F24+Portneuf!F24+'NR Blackfoot'!F24</f>
        <v>2439.7999999999997</v>
      </c>
      <c r="I24" s="4">
        <f>NeelyGains!G24+MinidokaGains!G24+MilnerGains!G24+Portneuf!G24+'NR Blackfoot'!G24</f>
        <v>2862.7</v>
      </c>
      <c r="J24" s="4">
        <f>NeelyGains!H24+MinidokaGains!H24+MilnerGains!H24+Portneuf!H24+'NR Blackfoot'!H24</f>
        <v>3507.4</v>
      </c>
      <c r="K24" s="4">
        <f>NeelyGains!I24+MinidokaGains!I24+MilnerGains!I24+Portneuf!I24+'NR Blackfoot'!I24</f>
        <v>4578.8999999999996</v>
      </c>
      <c r="L24" s="4">
        <f>NeelyGains!J24+MinidokaGains!J24+MilnerGains!J24+Portneuf!J24+'NR Blackfoot'!J24</f>
        <v>3731.7</v>
      </c>
      <c r="M24" s="4">
        <f>NeelyGains!K24+MinidokaGains!K24+MilnerGains!K24+Portneuf!K24+'NR Blackfoot'!K24</f>
        <v>2801</v>
      </c>
      <c r="N24" s="4">
        <f>NeelyGains!L24+MinidokaGains!L24+MilnerGains!L24+Portneuf!L24+'NR Blackfoot'!L24</f>
        <v>2861.6</v>
      </c>
      <c r="O24" s="4">
        <f>NeelyGains!M24+MinidokaGains!M24+MilnerGains!M24+Portneuf!M24+'NR Blackfoot'!M24</f>
        <v>2529.4</v>
      </c>
      <c r="P24" s="4">
        <f>NeelyGains!N24+MinidokaGains!N24+MilnerGains!N24+Portneuf!N24+'NR Blackfoot'!N24</f>
        <v>2509.7999999999997</v>
      </c>
      <c r="Q24" s="4">
        <f>NeelyGains!O24+MinidokaGains!O24+MilnerGains!O24+Portneuf!O24+'NR Blackfoot'!O24</f>
        <v>2180.5000000000005</v>
      </c>
      <c r="R24" s="4">
        <f>NeelyGains!P24+MinidokaGains!P24+MilnerGains!P24+Portneuf!P24+'NR Blackfoot'!P24</f>
        <v>2239.1999999999998</v>
      </c>
      <c r="S24" s="4">
        <f>NeelyGains!Q24+MinidokaGains!Q24+MilnerGains!Q24+Portneuf!Q24+'NR Blackfoot'!Q24</f>
        <v>2363.2000000000003</v>
      </c>
      <c r="T24" s="4">
        <f>NeelyGains!R24+MinidokaGains!R24+MilnerGains!R24+Portneuf!R24+'NR Blackfoot'!R24</f>
        <v>2635.2</v>
      </c>
      <c r="U24" s="4">
        <f>NeelyGains!S24+MinidokaGains!S24+MilnerGains!S24+Portneuf!S24+'NR Blackfoot'!S24</f>
        <v>2557.7999999999997</v>
      </c>
      <c r="V24" s="4">
        <f>NeelyGains!T24+MinidokaGains!T24+MilnerGains!T24+Portneuf!T24+'NR Blackfoot'!T24</f>
        <v>2408.0000000000005</v>
      </c>
      <c r="W24" s="4">
        <f>NeelyGains!U24+MinidokaGains!U24+MilnerGains!U24+Portneuf!U24+'NR Blackfoot'!U24</f>
        <v>2176.1</v>
      </c>
      <c r="X24" s="4">
        <f>NeelyGains!V24+MinidokaGains!V24+MilnerGains!V24+Portneuf!V24+'NR Blackfoot'!V24</f>
        <v>2462.8000000000002</v>
      </c>
      <c r="Y24" s="4">
        <f>NeelyGains!W24+MinidokaGains!W24+MilnerGains!W24+Portneuf!W24+'NR Blackfoot'!W24</f>
        <v>2818.5</v>
      </c>
      <c r="Z24" s="4">
        <f>NeelyGains!X24+MinidokaGains!X24+MilnerGains!X24+Portneuf!X24+'NR Blackfoot'!X24</f>
        <v>2417.6999999999998</v>
      </c>
      <c r="AA24" s="4">
        <f>NeelyGains!Y24+MinidokaGains!Y24+MilnerGains!Y24+Portneuf!Y24+'NR Blackfoot'!Y24</f>
        <v>2317</v>
      </c>
      <c r="AB24" s="4">
        <f>NeelyGains!Z24+MinidokaGains!Z24+MilnerGains!Z24+Portneuf!Z24+'NR Blackfoot'!Z24</f>
        <v>2392.9</v>
      </c>
      <c r="AC24" s="4">
        <f>NeelyGains!AA24+MinidokaGains!AA24+MilnerGains!AA24+Portneuf!AA24+'NR Blackfoot'!AA24</f>
        <v>2369.2000000000003</v>
      </c>
      <c r="AD24" s="4">
        <f>NeelyGains!AB24+MinidokaGains!AB24+MilnerGains!AB24+Portneuf!AB24+'NR Blackfoot'!AB24</f>
        <v>2096.1</v>
      </c>
      <c r="AE24" s="4">
        <f>NeelyGains!AC24+MinidokaGains!AC24+MilnerGains!AC24+Portneuf!AC24+'NR Blackfoot'!AC24</f>
        <v>3017.9</v>
      </c>
      <c r="AF24" s="4">
        <f>NeelyGains!AD24+MinidokaGains!AD24+MilnerGains!AD24+Portneuf!AD24+'NR Blackfoot'!AD24</f>
        <v>2259.6</v>
      </c>
      <c r="AG24" s="4">
        <f>NeelyGains!AE24+MinidokaGains!AE24+MilnerGains!AE24+Portneuf!AE24+'NR Blackfoot'!AE24</f>
        <v>2575</v>
      </c>
      <c r="AH24" s="4">
        <f>NeelyGains!AF24+MinidokaGains!AF24+MilnerGains!AF24+Portneuf!AF24+'NR Blackfoot'!AF24</f>
        <v>2591.7999999999997</v>
      </c>
      <c r="AI24" s="4">
        <f>NeelyGains!AG24+MinidokaGains!AG24+MilnerGains!AG24+Portneuf!AG24+'NR Blackfoot'!AG24</f>
        <v>2034.1</v>
      </c>
      <c r="AJ24" s="4">
        <f>NeelyGains!AH24+MinidokaGains!AH24+MilnerGains!AH24+Portneuf!AH24+'NR Blackfoot'!AH24</f>
        <v>2096.1</v>
      </c>
      <c r="AK24" s="4">
        <f>NeelyGains!AI24+MinidokaGains!AI24+MilnerGains!AI24+Portneuf!AI24+'NR Blackfoot'!AI24</f>
        <v>2577.5</v>
      </c>
      <c r="AL24" s="4">
        <f>NeelyGains!AJ24+MinidokaGains!AJ24+MilnerGains!AJ24+Portneuf!AJ24+'NR Blackfoot'!AJ24</f>
        <v>2388</v>
      </c>
      <c r="AN24" s="74">
        <f t="shared" si="0"/>
        <v>39409</v>
      </c>
      <c r="AO24" s="76">
        <f t="shared" si="1"/>
        <v>2034.1</v>
      </c>
      <c r="AP24" s="76">
        <f t="shared" si="2"/>
        <v>2034.1</v>
      </c>
      <c r="AQ24" s="78">
        <f t="shared" si="3"/>
        <v>2400.4500000000003</v>
      </c>
      <c r="AR24" s="78">
        <f t="shared" si="4"/>
        <v>2276.8199999999997</v>
      </c>
      <c r="AS24" s="77">
        <f t="shared" si="5"/>
        <v>2104.1</v>
      </c>
    </row>
    <row r="25" spans="1:45" x14ac:dyDescent="0.25">
      <c r="A25" s="1">
        <v>39410</v>
      </c>
      <c r="D25" s="4">
        <f>NeelyGains!B25+MinidokaGains!B25+MilnerGains!B25+Portneuf!B25+'NR Blackfoot'!B25</f>
        <v>3143.2</v>
      </c>
      <c r="E25" s="4">
        <f>NeelyGains!C25+MinidokaGains!C25+MilnerGains!C25+Portneuf!C25+'NR Blackfoot'!C25</f>
        <v>2796.1000000000004</v>
      </c>
      <c r="F25" s="4">
        <f>NeelyGains!D25+MinidokaGains!D25+MilnerGains!D25+Portneuf!D25+'NR Blackfoot'!D25</f>
        <v>2532.7999999999997</v>
      </c>
      <c r="G25" s="4">
        <f>NeelyGains!E25+MinidokaGains!E25+MilnerGains!E25+Portneuf!E25+'NR Blackfoot'!E25</f>
        <v>2940.4</v>
      </c>
      <c r="H25" s="4">
        <f>NeelyGains!F25+MinidokaGains!F25+MilnerGains!F25+Portneuf!F25+'NR Blackfoot'!F25</f>
        <v>2321.6000000000004</v>
      </c>
      <c r="I25" s="4">
        <f>NeelyGains!G25+MinidokaGains!G25+MilnerGains!G25+Portneuf!G25+'NR Blackfoot'!G25</f>
        <v>2832.9</v>
      </c>
      <c r="J25" s="4">
        <f>NeelyGains!H25+MinidokaGains!H25+MilnerGains!H25+Portneuf!H25+'NR Blackfoot'!H25</f>
        <v>3575</v>
      </c>
      <c r="K25" s="4">
        <f>NeelyGains!I25+MinidokaGains!I25+MilnerGains!I25+Portneuf!I25+'NR Blackfoot'!I25</f>
        <v>4459.8</v>
      </c>
      <c r="L25" s="4">
        <f>NeelyGains!J25+MinidokaGains!J25+MilnerGains!J25+Portneuf!J25+'NR Blackfoot'!J25</f>
        <v>3878.5</v>
      </c>
      <c r="M25" s="4">
        <f>NeelyGains!K25+MinidokaGains!K25+MilnerGains!K25+Portneuf!K25+'NR Blackfoot'!K25</f>
        <v>2810.3</v>
      </c>
      <c r="N25" s="4">
        <f>NeelyGains!L25+MinidokaGains!L25+MilnerGains!L25+Portneuf!L25+'NR Blackfoot'!L25</f>
        <v>2871</v>
      </c>
      <c r="O25" s="4">
        <f>NeelyGains!M25+MinidokaGains!M25+MilnerGains!M25+Portneuf!M25+'NR Blackfoot'!M25</f>
        <v>2646.8</v>
      </c>
      <c r="P25" s="4">
        <f>NeelyGains!N25+MinidokaGains!N25+MilnerGains!N25+Portneuf!N25+'NR Blackfoot'!N25</f>
        <v>2528.2999999999997</v>
      </c>
      <c r="Q25" s="4">
        <f>NeelyGains!O25+MinidokaGains!O25+MilnerGains!O25+Portneuf!O25+'NR Blackfoot'!O25</f>
        <v>2174.5</v>
      </c>
      <c r="R25" s="4">
        <f>NeelyGains!P25+MinidokaGains!P25+MilnerGains!P25+Portneuf!P25+'NR Blackfoot'!P25</f>
        <v>2279.3000000000002</v>
      </c>
      <c r="S25" s="4">
        <f>NeelyGains!Q25+MinidokaGains!Q25+MilnerGains!Q25+Portneuf!Q25+'NR Blackfoot'!Q25</f>
        <v>2365.6000000000004</v>
      </c>
      <c r="T25" s="4">
        <f>NeelyGains!R25+MinidokaGains!R25+MilnerGains!R25+Portneuf!R25+'NR Blackfoot'!R25</f>
        <v>2594.5</v>
      </c>
      <c r="U25" s="4">
        <f>NeelyGains!S25+MinidokaGains!S25+MilnerGains!S25+Portneuf!S25+'NR Blackfoot'!S25</f>
        <v>2517.2999999999997</v>
      </c>
      <c r="V25" s="4">
        <f>NeelyGains!T25+MinidokaGains!T25+MilnerGains!T25+Portneuf!T25+'NR Blackfoot'!T25</f>
        <v>2388.8000000000002</v>
      </c>
      <c r="W25" s="4">
        <f>NeelyGains!U25+MinidokaGains!U25+MilnerGains!U25+Portneuf!U25+'NR Blackfoot'!U25</f>
        <v>2261.5</v>
      </c>
      <c r="X25" s="4">
        <f>NeelyGains!V25+MinidokaGains!V25+MilnerGains!V25+Portneuf!V25+'NR Blackfoot'!V25</f>
        <v>2427.1</v>
      </c>
      <c r="Y25" s="4">
        <f>NeelyGains!W25+MinidokaGains!W25+MilnerGains!W25+Portneuf!W25+'NR Blackfoot'!W25</f>
        <v>2809.4</v>
      </c>
      <c r="Z25" s="4">
        <f>NeelyGains!X25+MinidokaGains!X25+MilnerGains!X25+Portneuf!X25+'NR Blackfoot'!X25</f>
        <v>2416</v>
      </c>
      <c r="AA25" s="4">
        <f>NeelyGains!Y25+MinidokaGains!Y25+MilnerGains!Y25+Portneuf!Y25+'NR Blackfoot'!Y25</f>
        <v>2294.4</v>
      </c>
      <c r="AB25" s="4">
        <f>NeelyGains!Z25+MinidokaGains!Z25+MilnerGains!Z25+Portneuf!Z25+'NR Blackfoot'!Z25</f>
        <v>2407.2000000000003</v>
      </c>
      <c r="AC25" s="4">
        <f>NeelyGains!AA25+MinidokaGains!AA25+MilnerGains!AA25+Portneuf!AA25+'NR Blackfoot'!AA25</f>
        <v>2270.8000000000002</v>
      </c>
      <c r="AD25" s="4">
        <f>NeelyGains!AB25+MinidokaGains!AB25+MilnerGains!AB25+Portneuf!AB25+'NR Blackfoot'!AB25</f>
        <v>2109.9</v>
      </c>
      <c r="AE25" s="4">
        <f>NeelyGains!AC25+MinidokaGains!AC25+MilnerGains!AC25+Portneuf!AC25+'NR Blackfoot'!AC25</f>
        <v>2889.7000000000003</v>
      </c>
      <c r="AF25" s="4">
        <f>NeelyGains!AD25+MinidokaGains!AD25+MilnerGains!AD25+Portneuf!AD25+'NR Blackfoot'!AD25</f>
        <v>2294</v>
      </c>
      <c r="AG25" s="4">
        <f>NeelyGains!AE25+MinidokaGains!AE25+MilnerGains!AE25+Portneuf!AE25+'NR Blackfoot'!AE25</f>
        <v>2511.2000000000003</v>
      </c>
      <c r="AH25" s="4">
        <f>NeelyGains!AF25+MinidokaGains!AF25+MilnerGains!AF25+Portneuf!AF25+'NR Blackfoot'!AF25</f>
        <v>2573.6000000000004</v>
      </c>
      <c r="AI25" s="4">
        <f>NeelyGains!AG25+MinidokaGains!AG25+MilnerGains!AG25+Portneuf!AG25+'NR Blackfoot'!AG25</f>
        <v>2069.5</v>
      </c>
      <c r="AJ25" s="4">
        <f>NeelyGains!AH25+MinidokaGains!AH25+MilnerGains!AH25+Portneuf!AH25+'NR Blackfoot'!AH25</f>
        <v>1998.9</v>
      </c>
      <c r="AK25" s="4">
        <f>NeelyGains!AI25+MinidokaGains!AI25+MilnerGains!AI25+Portneuf!AI25+'NR Blackfoot'!AI25</f>
        <v>2632.5</v>
      </c>
      <c r="AL25" s="4">
        <f>NeelyGains!AJ25+MinidokaGains!AJ25+MilnerGains!AJ25+Portneuf!AJ25+'NR Blackfoot'!AJ25</f>
        <v>2363</v>
      </c>
      <c r="AN25" s="74">
        <f t="shared" si="0"/>
        <v>39410</v>
      </c>
      <c r="AO25" s="76">
        <f t="shared" si="1"/>
        <v>1998.9</v>
      </c>
      <c r="AP25" s="76">
        <f t="shared" si="2"/>
        <v>1998.9</v>
      </c>
      <c r="AQ25" s="78">
        <f t="shared" si="3"/>
        <v>2398</v>
      </c>
      <c r="AR25" s="78">
        <f t="shared" si="4"/>
        <v>2283.71</v>
      </c>
      <c r="AS25" s="77">
        <f t="shared" si="5"/>
        <v>2116.36</v>
      </c>
    </row>
    <row r="26" spans="1:45" x14ac:dyDescent="0.25">
      <c r="A26" s="1">
        <v>39411</v>
      </c>
      <c r="D26" s="4">
        <f>NeelyGains!B26+MinidokaGains!B26+MilnerGains!B26+Portneuf!B26+'NR Blackfoot'!B26</f>
        <v>2971.7</v>
      </c>
      <c r="E26" s="4">
        <f>NeelyGains!C26+MinidokaGains!C26+MilnerGains!C26+Portneuf!C26+'NR Blackfoot'!C26</f>
        <v>2729.4</v>
      </c>
      <c r="F26" s="4">
        <f>NeelyGains!D26+MinidokaGains!D26+MilnerGains!D26+Portneuf!D26+'NR Blackfoot'!D26</f>
        <v>2552.7000000000003</v>
      </c>
      <c r="G26" s="4">
        <f>NeelyGains!E26+MinidokaGains!E26+MilnerGains!E26+Portneuf!E26+'NR Blackfoot'!E26</f>
        <v>3004.5000000000005</v>
      </c>
      <c r="H26" s="4">
        <f>NeelyGains!F26+MinidokaGains!F26+MilnerGains!F26+Portneuf!F26+'NR Blackfoot'!F26</f>
        <v>2335.9999999999995</v>
      </c>
      <c r="I26" s="4">
        <f>NeelyGains!G26+MinidokaGains!G26+MilnerGains!G26+Portneuf!G26+'NR Blackfoot'!G26</f>
        <v>2815</v>
      </c>
      <c r="J26" s="4">
        <f>NeelyGains!H26+MinidokaGains!H26+MilnerGains!H26+Portneuf!H26+'NR Blackfoot'!H26</f>
        <v>3386.1</v>
      </c>
      <c r="K26" s="4">
        <f>NeelyGains!I26+MinidokaGains!I26+MilnerGains!I26+Portneuf!I26+'NR Blackfoot'!I26</f>
        <v>4445.6000000000004</v>
      </c>
      <c r="L26" s="4">
        <f>NeelyGains!J26+MinidokaGains!J26+MilnerGains!J26+Portneuf!J26+'NR Blackfoot'!J26</f>
        <v>3940.9999999999995</v>
      </c>
      <c r="M26" s="4">
        <f>NeelyGains!K26+MinidokaGains!K26+MilnerGains!K26+Portneuf!K26+'NR Blackfoot'!K26</f>
        <v>2840.1</v>
      </c>
      <c r="N26" s="4">
        <f>NeelyGains!L26+MinidokaGains!L26+MilnerGains!L26+Portneuf!L26+'NR Blackfoot'!L26</f>
        <v>2861.2</v>
      </c>
      <c r="O26" s="4">
        <f>NeelyGains!M26+MinidokaGains!M26+MilnerGains!M26+Portneuf!M26+'NR Blackfoot'!M26</f>
        <v>2615.4</v>
      </c>
      <c r="P26" s="4">
        <f>NeelyGains!N26+MinidokaGains!N26+MilnerGains!N26+Portneuf!N26+'NR Blackfoot'!N26</f>
        <v>2556.2000000000003</v>
      </c>
      <c r="Q26" s="4">
        <f>NeelyGains!O26+MinidokaGains!O26+MilnerGains!O26+Portneuf!O26+'NR Blackfoot'!O26</f>
        <v>2070.3000000000002</v>
      </c>
      <c r="R26" s="4">
        <f>NeelyGains!P26+MinidokaGains!P26+MilnerGains!P26+Portneuf!P26+'NR Blackfoot'!P26</f>
        <v>2258.3000000000002</v>
      </c>
      <c r="S26" s="4">
        <f>NeelyGains!Q26+MinidokaGains!Q26+MilnerGains!Q26+Portneuf!Q26+'NR Blackfoot'!Q26</f>
        <v>2381.1999999999998</v>
      </c>
      <c r="T26" s="4">
        <f>NeelyGains!R26+MinidokaGains!R26+MilnerGains!R26+Portneuf!R26+'NR Blackfoot'!R26</f>
        <v>2579.9999999999995</v>
      </c>
      <c r="U26" s="4">
        <f>NeelyGains!S26+MinidokaGains!S26+MilnerGains!S26+Portneuf!S26+'NR Blackfoot'!S26</f>
        <v>2397.6999999999998</v>
      </c>
      <c r="V26" s="4">
        <f>NeelyGains!T26+MinidokaGains!T26+MilnerGains!T26+Portneuf!T26+'NR Blackfoot'!T26</f>
        <v>2394.7999999999997</v>
      </c>
      <c r="W26" s="4">
        <f>NeelyGains!U26+MinidokaGains!U26+MilnerGains!U26+Portneuf!U26+'NR Blackfoot'!U26</f>
        <v>2263.1999999999998</v>
      </c>
      <c r="X26" s="4">
        <f>NeelyGains!V26+MinidokaGains!V26+MilnerGains!V26+Portneuf!V26+'NR Blackfoot'!V26</f>
        <v>2354.3999999999996</v>
      </c>
      <c r="Y26" s="4">
        <f>NeelyGains!W26+MinidokaGains!W26+MilnerGains!W26+Portneuf!W26+'NR Blackfoot'!W26</f>
        <v>2806.9000000000005</v>
      </c>
      <c r="Z26" s="4">
        <f>NeelyGains!X26+MinidokaGains!X26+MilnerGains!X26+Portneuf!X26+'NR Blackfoot'!X26</f>
        <v>2396.3999999999996</v>
      </c>
      <c r="AA26" s="4">
        <f>NeelyGains!Y26+MinidokaGains!Y26+MilnerGains!Y26+Portneuf!Y26+'NR Blackfoot'!Y26</f>
        <v>2277.6000000000004</v>
      </c>
      <c r="AB26" s="4">
        <f>NeelyGains!Z26+MinidokaGains!Z26+MilnerGains!Z26+Portneuf!Z26+'NR Blackfoot'!Z26</f>
        <v>2407.6</v>
      </c>
      <c r="AC26" s="4">
        <f>NeelyGains!AA26+MinidokaGains!AA26+MilnerGains!AA26+Portneuf!AA26+'NR Blackfoot'!AA26</f>
        <v>2227.3000000000002</v>
      </c>
      <c r="AD26" s="4">
        <f>NeelyGains!AB26+MinidokaGains!AB26+MilnerGains!AB26+Portneuf!AB26+'NR Blackfoot'!AB26</f>
        <v>2074.9</v>
      </c>
      <c r="AE26" s="4">
        <f>NeelyGains!AC26+MinidokaGains!AC26+MilnerGains!AC26+Portneuf!AC26+'NR Blackfoot'!AC26</f>
        <v>2899.5000000000005</v>
      </c>
      <c r="AF26" s="4">
        <f>NeelyGains!AD26+MinidokaGains!AD26+MilnerGains!AD26+Portneuf!AD26+'NR Blackfoot'!AD26</f>
        <v>2376.2999999999997</v>
      </c>
      <c r="AG26" s="4">
        <f>NeelyGains!AE26+MinidokaGains!AE26+MilnerGains!AE26+Portneuf!AE26+'NR Blackfoot'!AE26</f>
        <v>2512.2000000000003</v>
      </c>
      <c r="AH26" s="4">
        <f>NeelyGains!AF26+MinidokaGains!AF26+MilnerGains!AF26+Portneuf!AF26+'NR Blackfoot'!AF26</f>
        <v>2501.9</v>
      </c>
      <c r="AI26" s="4">
        <f>NeelyGains!AG26+MinidokaGains!AG26+MilnerGains!AG26+Portneuf!AG26+'NR Blackfoot'!AG26</f>
        <v>2099.8000000000002</v>
      </c>
      <c r="AJ26" s="4">
        <f>NeelyGains!AH26+MinidokaGains!AH26+MilnerGains!AH26+Portneuf!AH26+'NR Blackfoot'!AH26</f>
        <v>1980.6</v>
      </c>
      <c r="AK26" s="4">
        <f>NeelyGains!AI26+MinidokaGains!AI26+MilnerGains!AI26+Portneuf!AI26+'NR Blackfoot'!AI26</f>
        <v>2684.5</v>
      </c>
      <c r="AL26" s="4">
        <f>NeelyGains!AJ26+MinidokaGains!AJ26+MilnerGains!AJ26+Portneuf!AJ26+'NR Blackfoot'!AJ26</f>
        <v>2282</v>
      </c>
      <c r="AN26" s="74">
        <f t="shared" si="0"/>
        <v>39411</v>
      </c>
      <c r="AO26" s="76">
        <f t="shared" si="1"/>
        <v>1980.6</v>
      </c>
      <c r="AP26" s="76">
        <f t="shared" si="2"/>
        <v>1980.6</v>
      </c>
      <c r="AQ26" s="78">
        <f t="shared" si="3"/>
        <v>2388</v>
      </c>
      <c r="AR26" s="78">
        <f t="shared" si="4"/>
        <v>2267.52</v>
      </c>
      <c r="AS26" s="77">
        <f t="shared" si="5"/>
        <v>2077.3900000000003</v>
      </c>
    </row>
    <row r="27" spans="1:45" x14ac:dyDescent="0.25">
      <c r="A27" s="1">
        <v>39412</v>
      </c>
      <c r="D27" s="4">
        <f>NeelyGains!B27+MinidokaGains!B27+MilnerGains!B27+Portneuf!B27+'NR Blackfoot'!B27</f>
        <v>2852.2</v>
      </c>
      <c r="E27" s="4">
        <f>NeelyGains!C27+MinidokaGains!C27+MilnerGains!C27+Portneuf!C27+'NR Blackfoot'!C27</f>
        <v>2700.8</v>
      </c>
      <c r="F27" s="4">
        <f>NeelyGains!D27+MinidokaGains!D27+MilnerGains!D27+Portneuf!D27+'NR Blackfoot'!D27</f>
        <v>2525.1</v>
      </c>
      <c r="G27" s="4">
        <f>NeelyGains!E27+MinidokaGains!E27+MilnerGains!E27+Portneuf!E27+'NR Blackfoot'!E27</f>
        <v>2907.7000000000003</v>
      </c>
      <c r="H27" s="4">
        <f>NeelyGains!F27+MinidokaGains!F27+MilnerGains!F27+Portneuf!F27+'NR Blackfoot'!F27</f>
        <v>2301.9999999999995</v>
      </c>
      <c r="I27" s="4">
        <f>NeelyGains!G27+MinidokaGains!G27+MilnerGains!G27+Portneuf!G27+'NR Blackfoot'!G27</f>
        <v>2708.6</v>
      </c>
      <c r="J27" s="4">
        <f>NeelyGains!H27+MinidokaGains!H27+MilnerGains!H27+Portneuf!H27+'NR Blackfoot'!H27</f>
        <v>3320.1</v>
      </c>
      <c r="K27" s="4">
        <f>NeelyGains!I27+MinidokaGains!I27+MilnerGains!I27+Portneuf!I27+'NR Blackfoot'!I27</f>
        <v>4178.8</v>
      </c>
      <c r="L27" s="4">
        <f>NeelyGains!J27+MinidokaGains!J27+MilnerGains!J27+Portneuf!J27+'NR Blackfoot'!J27</f>
        <v>3918.4999999999995</v>
      </c>
      <c r="M27" s="4">
        <f>NeelyGains!K27+MinidokaGains!K27+MilnerGains!K27+Portneuf!K27+'NR Blackfoot'!K27</f>
        <v>2896.6</v>
      </c>
      <c r="N27" s="4">
        <f>NeelyGains!L27+MinidokaGains!L27+MilnerGains!L27+Portneuf!L27+'NR Blackfoot'!L27</f>
        <v>2908</v>
      </c>
      <c r="O27" s="4">
        <f>NeelyGains!M27+MinidokaGains!M27+MilnerGains!M27+Portneuf!M27+'NR Blackfoot'!M27</f>
        <v>2556.1</v>
      </c>
      <c r="P27" s="4">
        <f>NeelyGains!N27+MinidokaGains!N27+MilnerGains!N27+Portneuf!N27+'NR Blackfoot'!N27</f>
        <v>2512.5</v>
      </c>
      <c r="Q27" s="4">
        <f>NeelyGains!O27+MinidokaGains!O27+MilnerGains!O27+Portneuf!O27+'NR Blackfoot'!O27</f>
        <v>2010.7000000000003</v>
      </c>
      <c r="R27" s="4">
        <f>NeelyGains!P27+MinidokaGains!P27+MilnerGains!P27+Portneuf!P27+'NR Blackfoot'!P27</f>
        <v>2297.8999999999996</v>
      </c>
      <c r="S27" s="4">
        <f>NeelyGains!Q27+MinidokaGains!Q27+MilnerGains!Q27+Portneuf!Q27+'NR Blackfoot'!Q27</f>
        <v>2391</v>
      </c>
      <c r="T27" s="4">
        <f>NeelyGains!R27+MinidokaGains!R27+MilnerGains!R27+Portneuf!R27+'NR Blackfoot'!R27</f>
        <v>2529.2000000000003</v>
      </c>
      <c r="U27" s="4">
        <f>NeelyGains!S27+MinidokaGains!S27+MilnerGains!S27+Portneuf!S27+'NR Blackfoot'!S27</f>
        <v>2309.6</v>
      </c>
      <c r="V27" s="4">
        <f>NeelyGains!T27+MinidokaGains!T27+MilnerGains!T27+Portneuf!T27+'NR Blackfoot'!T27</f>
        <v>2423.8999999999996</v>
      </c>
      <c r="W27" s="4">
        <f>NeelyGains!U27+MinidokaGains!U27+MilnerGains!U27+Portneuf!U27+'NR Blackfoot'!U27</f>
        <v>2306</v>
      </c>
      <c r="X27" s="4">
        <f>NeelyGains!V27+MinidokaGains!V27+MilnerGains!V27+Portneuf!V27+'NR Blackfoot'!V27</f>
        <v>2116.8000000000002</v>
      </c>
      <c r="Y27" s="4">
        <f>NeelyGains!W27+MinidokaGains!W27+MilnerGains!W27+Portneuf!W27+'NR Blackfoot'!W27</f>
        <v>2774.9</v>
      </c>
      <c r="Z27" s="4">
        <f>NeelyGains!X27+MinidokaGains!X27+MilnerGains!X27+Portneuf!X27+'NR Blackfoot'!X27</f>
        <v>2411.8000000000002</v>
      </c>
      <c r="AA27" s="4">
        <f>NeelyGains!Y27+MinidokaGains!Y27+MilnerGains!Y27+Portneuf!Y27+'NR Blackfoot'!Y27</f>
        <v>2231.2000000000003</v>
      </c>
      <c r="AB27" s="4">
        <f>NeelyGains!Z27+MinidokaGains!Z27+MilnerGains!Z27+Portneuf!Z27+'NR Blackfoot'!Z27</f>
        <v>2366.9</v>
      </c>
      <c r="AC27" s="4">
        <f>NeelyGains!AA27+MinidokaGains!AA27+MilnerGains!AA27+Portneuf!AA27+'NR Blackfoot'!AA27</f>
        <v>2250</v>
      </c>
      <c r="AD27" s="4">
        <f>NeelyGains!AB27+MinidokaGains!AB27+MilnerGains!AB27+Portneuf!AB27+'NR Blackfoot'!AB27</f>
        <v>2039.6000000000004</v>
      </c>
      <c r="AE27" s="4">
        <f>NeelyGains!AC27+MinidokaGains!AC27+MilnerGains!AC27+Portneuf!AC27+'NR Blackfoot'!AC27</f>
        <v>2912.7999999999997</v>
      </c>
      <c r="AF27" s="4">
        <f>NeelyGains!AD27+MinidokaGains!AD27+MilnerGains!AD27+Portneuf!AD27+'NR Blackfoot'!AD27</f>
        <v>2425.6000000000004</v>
      </c>
      <c r="AG27" s="4">
        <f>NeelyGains!AE27+MinidokaGains!AE27+MilnerGains!AE27+Portneuf!AE27+'NR Blackfoot'!AE27</f>
        <v>2553</v>
      </c>
      <c r="AH27" s="4">
        <f>NeelyGains!AF27+MinidokaGains!AF27+MilnerGains!AF27+Portneuf!AF27+'NR Blackfoot'!AF27</f>
        <v>2498.8000000000002</v>
      </c>
      <c r="AI27" s="4">
        <f>NeelyGains!AG27+MinidokaGains!AG27+MilnerGains!AG27+Portneuf!AG27+'NR Blackfoot'!AG27</f>
        <v>2073.1</v>
      </c>
      <c r="AJ27" s="4">
        <f>NeelyGains!AH27+MinidokaGains!AH27+MilnerGains!AH27+Portneuf!AH27+'NR Blackfoot'!AH27</f>
        <v>2032.6000000000004</v>
      </c>
      <c r="AK27" s="4">
        <f>NeelyGains!AI27+MinidokaGains!AI27+MilnerGains!AI27+Portneuf!AI27+'NR Blackfoot'!AI27</f>
        <v>2681.5</v>
      </c>
      <c r="AL27" s="4">
        <f>NeelyGains!AJ27+MinidokaGains!AJ27+MilnerGains!AJ27+Portneuf!AJ27+'NR Blackfoot'!AJ27</f>
        <v>2280.5</v>
      </c>
      <c r="AN27" s="74">
        <f t="shared" si="0"/>
        <v>39412</v>
      </c>
      <c r="AO27" s="76">
        <f t="shared" si="1"/>
        <v>2010.7000000000003</v>
      </c>
      <c r="AP27" s="76">
        <f t="shared" si="2"/>
        <v>2010.7000000000003</v>
      </c>
      <c r="AQ27" s="78">
        <f t="shared" si="3"/>
        <v>2378.9499999999998</v>
      </c>
      <c r="AR27" s="78">
        <f t="shared" si="4"/>
        <v>2264.37</v>
      </c>
      <c r="AS27" s="77">
        <f t="shared" si="5"/>
        <v>2042.9500000000003</v>
      </c>
    </row>
    <row r="28" spans="1:45" x14ac:dyDescent="0.25">
      <c r="A28" s="1">
        <v>39413</v>
      </c>
      <c r="D28" s="4">
        <f>NeelyGains!B28+MinidokaGains!B28+MilnerGains!B28+Portneuf!B28+'NR Blackfoot'!B28</f>
        <v>2751.6000000000004</v>
      </c>
      <c r="E28" s="4">
        <f>NeelyGains!C28+MinidokaGains!C28+MilnerGains!C28+Portneuf!C28+'NR Blackfoot'!C28</f>
        <v>2851.6000000000004</v>
      </c>
      <c r="F28" s="4">
        <f>NeelyGains!D28+MinidokaGains!D28+MilnerGains!D28+Portneuf!D28+'NR Blackfoot'!D28</f>
        <v>2325</v>
      </c>
      <c r="G28" s="4">
        <f>NeelyGains!E28+MinidokaGains!E28+MilnerGains!E28+Portneuf!E28+'NR Blackfoot'!E28</f>
        <v>2922.2</v>
      </c>
      <c r="H28" s="4">
        <f>NeelyGains!F28+MinidokaGains!F28+MilnerGains!F28+Portneuf!F28+'NR Blackfoot'!F28</f>
        <v>2363.6999999999998</v>
      </c>
      <c r="I28" s="4">
        <f>NeelyGains!G28+MinidokaGains!G28+MilnerGains!G28+Portneuf!G28+'NR Blackfoot'!G28</f>
        <v>2748.4</v>
      </c>
      <c r="J28" s="4">
        <f>NeelyGains!H28+MinidokaGains!H28+MilnerGains!H28+Portneuf!H28+'NR Blackfoot'!H28</f>
        <v>3234.3999999999996</v>
      </c>
      <c r="K28" s="4">
        <f>NeelyGains!I28+MinidokaGains!I28+MilnerGains!I28+Portneuf!I28+'NR Blackfoot'!I28</f>
        <v>3879.4</v>
      </c>
      <c r="L28" s="4">
        <f>NeelyGains!J28+MinidokaGains!J28+MilnerGains!J28+Portneuf!J28+'NR Blackfoot'!J28</f>
        <v>3787.9</v>
      </c>
      <c r="M28" s="4">
        <f>NeelyGains!K28+MinidokaGains!K28+MilnerGains!K28+Portneuf!K28+'NR Blackfoot'!K28</f>
        <v>2807.9</v>
      </c>
      <c r="N28" s="4">
        <f>NeelyGains!L28+MinidokaGains!L28+MilnerGains!L28+Portneuf!L28+'NR Blackfoot'!L28</f>
        <v>2987</v>
      </c>
      <c r="O28" s="4">
        <f>NeelyGains!M28+MinidokaGains!M28+MilnerGains!M28+Portneuf!M28+'NR Blackfoot'!M28</f>
        <v>2614.1999999999998</v>
      </c>
      <c r="P28" s="4">
        <f>NeelyGains!N28+MinidokaGains!N28+MilnerGains!N28+Portneuf!N28+'NR Blackfoot'!N28</f>
        <v>2500.4</v>
      </c>
      <c r="Q28" s="4">
        <f>NeelyGains!O28+MinidokaGains!O28+MilnerGains!O28+Portneuf!O28+'NR Blackfoot'!O28</f>
        <v>2031.3000000000002</v>
      </c>
      <c r="R28" s="4">
        <f>NeelyGains!P28+MinidokaGains!P28+MilnerGains!P28+Portneuf!P28+'NR Blackfoot'!P28</f>
        <v>2362.6999999999998</v>
      </c>
      <c r="S28" s="4">
        <f>NeelyGains!Q28+MinidokaGains!Q28+MilnerGains!Q28+Portneuf!Q28+'NR Blackfoot'!Q28</f>
        <v>2357</v>
      </c>
      <c r="T28" s="4">
        <f>NeelyGains!R28+MinidokaGains!R28+MilnerGains!R28+Portneuf!R28+'NR Blackfoot'!R28</f>
        <v>2416.9</v>
      </c>
      <c r="U28" s="4">
        <f>NeelyGains!S28+MinidokaGains!S28+MilnerGains!S28+Portneuf!S28+'NR Blackfoot'!S28</f>
        <v>2360.3999999999996</v>
      </c>
      <c r="V28" s="4">
        <f>NeelyGains!T28+MinidokaGains!T28+MilnerGains!T28+Portneuf!T28+'NR Blackfoot'!T28</f>
        <v>2381.8000000000002</v>
      </c>
      <c r="W28" s="4">
        <f>NeelyGains!U28+MinidokaGains!U28+MilnerGains!U28+Portneuf!U28+'NR Blackfoot'!U28</f>
        <v>2262.3000000000002</v>
      </c>
      <c r="X28" s="4">
        <f>NeelyGains!V28+MinidokaGains!V28+MilnerGains!V28+Portneuf!V28+'NR Blackfoot'!V28</f>
        <v>1999.1</v>
      </c>
      <c r="Y28" s="4">
        <f>NeelyGains!W28+MinidokaGains!W28+MilnerGains!W28+Portneuf!W28+'NR Blackfoot'!W28</f>
        <v>2738.5000000000005</v>
      </c>
      <c r="Z28" s="4">
        <f>NeelyGains!X28+MinidokaGains!X28+MilnerGains!X28+Portneuf!X28+'NR Blackfoot'!X28</f>
        <v>2459.1000000000004</v>
      </c>
      <c r="AA28" s="4">
        <f>NeelyGains!Y28+MinidokaGains!Y28+MilnerGains!Y28+Portneuf!Y28+'NR Blackfoot'!Y28</f>
        <v>2255.1</v>
      </c>
      <c r="AB28" s="4">
        <f>NeelyGains!Z28+MinidokaGains!Z28+MilnerGains!Z28+Portneuf!Z28+'NR Blackfoot'!Z28</f>
        <v>2303.1999999999998</v>
      </c>
      <c r="AC28" s="4">
        <f>NeelyGains!AA28+MinidokaGains!AA28+MilnerGains!AA28+Portneuf!AA28+'NR Blackfoot'!AA28</f>
        <v>2247.5</v>
      </c>
      <c r="AD28" s="4">
        <f>NeelyGains!AB28+MinidokaGains!AB28+MilnerGains!AB28+Portneuf!AB28+'NR Blackfoot'!AB28</f>
        <v>2030.3000000000002</v>
      </c>
      <c r="AE28" s="4">
        <f>NeelyGains!AC28+MinidokaGains!AC28+MilnerGains!AC28+Portneuf!AC28+'NR Blackfoot'!AC28</f>
        <v>2940.7</v>
      </c>
      <c r="AF28" s="4">
        <f>NeelyGains!AD28+MinidokaGains!AD28+MilnerGains!AD28+Portneuf!AD28+'NR Blackfoot'!AD28</f>
        <v>2389.2999999999997</v>
      </c>
      <c r="AG28" s="4">
        <f>NeelyGains!AE28+MinidokaGains!AE28+MilnerGains!AE28+Portneuf!AE28+'NR Blackfoot'!AE28</f>
        <v>2563.9</v>
      </c>
      <c r="AH28" s="4">
        <f>NeelyGains!AF28+MinidokaGains!AF28+MilnerGains!AF28+Portneuf!AF28+'NR Blackfoot'!AF28</f>
        <v>2545.1999999999998</v>
      </c>
      <c r="AI28" s="4">
        <f>NeelyGains!AG28+MinidokaGains!AG28+MilnerGains!AG28+Portneuf!AG28+'NR Blackfoot'!AG28</f>
        <v>2043.3999999999996</v>
      </c>
      <c r="AJ28" s="4">
        <f>NeelyGains!AH28+MinidokaGains!AH28+MilnerGains!AH28+Portneuf!AH28+'NR Blackfoot'!AH28</f>
        <v>2099</v>
      </c>
      <c r="AK28" s="4">
        <f>NeelyGains!AI28+MinidokaGains!AI28+MilnerGains!AI28+Portneuf!AI28+'NR Blackfoot'!AI28</f>
        <v>2646.5</v>
      </c>
      <c r="AL28" s="4">
        <f>NeelyGains!AJ28+MinidokaGains!AJ28+MilnerGains!AJ28+Portneuf!AJ28+'NR Blackfoot'!AJ28</f>
        <v>2303.5</v>
      </c>
      <c r="AN28" s="74">
        <f t="shared" si="0"/>
        <v>39413</v>
      </c>
      <c r="AO28" s="76">
        <f t="shared" si="1"/>
        <v>1999.1</v>
      </c>
      <c r="AP28" s="76">
        <f t="shared" si="2"/>
        <v>1999.1</v>
      </c>
      <c r="AQ28" s="78">
        <f t="shared" si="3"/>
        <v>2361.5499999999997</v>
      </c>
      <c r="AR28" s="78">
        <f t="shared" si="4"/>
        <v>2257.2599999999998</v>
      </c>
      <c r="AS28" s="77">
        <f t="shared" si="5"/>
        <v>2032.5100000000002</v>
      </c>
    </row>
    <row r="29" spans="1:45" x14ac:dyDescent="0.25">
      <c r="A29" s="1">
        <v>39414</v>
      </c>
      <c r="D29" s="4">
        <f>NeelyGains!B29+MinidokaGains!B29+MilnerGains!B29+Portneuf!B29+'NR Blackfoot'!B29</f>
        <v>2828.5</v>
      </c>
      <c r="E29" s="4">
        <f>NeelyGains!C29+MinidokaGains!C29+MilnerGains!C29+Portneuf!C29+'NR Blackfoot'!C29</f>
        <v>2919.5</v>
      </c>
      <c r="F29" s="4">
        <f>NeelyGains!D29+MinidokaGains!D29+MilnerGains!D29+Portneuf!D29+'NR Blackfoot'!D29</f>
        <v>2233.2999999999997</v>
      </c>
      <c r="G29" s="4">
        <f>NeelyGains!E29+MinidokaGains!E29+MilnerGains!E29+Portneuf!E29+'NR Blackfoot'!E29</f>
        <v>2878.4</v>
      </c>
      <c r="H29" s="4">
        <f>NeelyGains!F29+MinidokaGains!F29+MilnerGains!F29+Portneuf!F29+'NR Blackfoot'!F29</f>
        <v>2403.2999999999997</v>
      </c>
      <c r="I29" s="4">
        <f>NeelyGains!G29+MinidokaGains!G29+MilnerGains!G29+Portneuf!G29+'NR Blackfoot'!G29</f>
        <v>2834.2</v>
      </c>
      <c r="J29" s="4">
        <f>NeelyGains!H29+MinidokaGains!H29+MilnerGains!H29+Portneuf!H29+'NR Blackfoot'!H29</f>
        <v>2976.4999999999995</v>
      </c>
      <c r="K29" s="4">
        <f>NeelyGains!I29+MinidokaGains!I29+MilnerGains!I29+Portneuf!I29+'NR Blackfoot'!I29</f>
        <v>4027</v>
      </c>
      <c r="L29" s="4">
        <f>NeelyGains!J29+MinidokaGains!J29+MilnerGains!J29+Portneuf!J29+'NR Blackfoot'!J29</f>
        <v>3610.6000000000004</v>
      </c>
      <c r="M29" s="4">
        <f>NeelyGains!K29+MinidokaGains!K29+MilnerGains!K29+Portneuf!K29+'NR Blackfoot'!K29</f>
        <v>2985.4</v>
      </c>
      <c r="N29" s="4">
        <f>NeelyGains!L29+MinidokaGains!L29+MilnerGains!L29+Portneuf!L29+'NR Blackfoot'!L29</f>
        <v>3081.7000000000003</v>
      </c>
      <c r="O29" s="4">
        <f>NeelyGains!M29+MinidokaGains!M29+MilnerGains!M29+Portneuf!M29+'NR Blackfoot'!M29</f>
        <v>2676.5</v>
      </c>
      <c r="P29" s="4">
        <f>NeelyGains!N29+MinidokaGains!N29+MilnerGains!N29+Portneuf!N29+'NR Blackfoot'!N29</f>
        <v>2390.7999999999997</v>
      </c>
      <c r="Q29" s="4">
        <f>NeelyGains!O29+MinidokaGains!O29+MilnerGains!O29+Portneuf!O29+'NR Blackfoot'!O29</f>
        <v>2186.2999999999997</v>
      </c>
      <c r="R29" s="4">
        <f>NeelyGains!P29+MinidokaGains!P29+MilnerGains!P29+Portneuf!P29+'NR Blackfoot'!P29</f>
        <v>2381.1000000000004</v>
      </c>
      <c r="S29" s="4">
        <f>NeelyGains!Q29+MinidokaGains!Q29+MilnerGains!Q29+Portneuf!Q29+'NR Blackfoot'!Q29</f>
        <v>2414.9999999999995</v>
      </c>
      <c r="T29" s="4">
        <f>NeelyGains!R29+MinidokaGains!R29+MilnerGains!R29+Portneuf!R29+'NR Blackfoot'!R29</f>
        <v>2374.7000000000003</v>
      </c>
      <c r="U29" s="4">
        <f>NeelyGains!S29+MinidokaGains!S29+MilnerGains!S29+Portneuf!S29+'NR Blackfoot'!S29</f>
        <v>2385.6</v>
      </c>
      <c r="V29" s="4">
        <f>NeelyGains!T29+MinidokaGains!T29+MilnerGains!T29+Portneuf!T29+'NR Blackfoot'!T29</f>
        <v>2371.9</v>
      </c>
      <c r="W29" s="4">
        <f>NeelyGains!U29+MinidokaGains!U29+MilnerGains!U29+Portneuf!U29+'NR Blackfoot'!U29</f>
        <v>2261.1999999999998</v>
      </c>
      <c r="X29" s="4">
        <f>NeelyGains!V29+MinidokaGains!V29+MilnerGains!V29+Portneuf!V29+'NR Blackfoot'!V29</f>
        <v>2012.1</v>
      </c>
      <c r="Y29" s="4">
        <f>NeelyGains!W29+MinidokaGains!W29+MilnerGains!W29+Portneuf!W29+'NR Blackfoot'!W29</f>
        <v>2757.2</v>
      </c>
      <c r="Z29" s="4">
        <f>NeelyGains!X29+MinidokaGains!X29+MilnerGains!X29+Portneuf!X29+'NR Blackfoot'!X29</f>
        <v>2495.4</v>
      </c>
      <c r="AA29" s="4">
        <f>NeelyGains!Y29+MinidokaGains!Y29+MilnerGains!Y29+Portneuf!Y29+'NR Blackfoot'!Y29</f>
        <v>2284.4</v>
      </c>
      <c r="AB29" s="4">
        <f>NeelyGains!Z29+MinidokaGains!Z29+MilnerGains!Z29+Portneuf!Z29+'NR Blackfoot'!Z29</f>
        <v>2370.3000000000002</v>
      </c>
      <c r="AC29" s="4">
        <f>NeelyGains!AA29+MinidokaGains!AA29+MilnerGains!AA29+Portneuf!AA29+'NR Blackfoot'!AA29</f>
        <v>2243.7999999999997</v>
      </c>
      <c r="AD29" s="4">
        <f>NeelyGains!AB29+MinidokaGains!AB29+MilnerGains!AB29+Portneuf!AB29+'NR Blackfoot'!AB29</f>
        <v>1993.2000000000003</v>
      </c>
      <c r="AE29" s="4">
        <f>NeelyGains!AC29+MinidokaGains!AC29+MilnerGains!AC29+Portneuf!AC29+'NR Blackfoot'!AC29</f>
        <v>2917.9</v>
      </c>
      <c r="AF29" s="4">
        <f>NeelyGains!AD29+MinidokaGains!AD29+MilnerGains!AD29+Portneuf!AD29+'NR Blackfoot'!AD29</f>
        <v>2409.3999999999996</v>
      </c>
      <c r="AG29" s="4">
        <f>NeelyGains!AE29+MinidokaGains!AE29+MilnerGains!AE29+Portneuf!AE29+'NR Blackfoot'!AE29</f>
        <v>2629.5000000000005</v>
      </c>
      <c r="AH29" s="4">
        <f>NeelyGains!AF29+MinidokaGains!AF29+MilnerGains!AF29+Portneuf!AF29+'NR Blackfoot'!AF29</f>
        <v>2600.1</v>
      </c>
      <c r="AI29" s="4">
        <f>NeelyGains!AG29+MinidokaGains!AG29+MilnerGains!AG29+Portneuf!AG29+'NR Blackfoot'!AG29</f>
        <v>2032</v>
      </c>
      <c r="AJ29" s="4">
        <f>NeelyGains!AH29+MinidokaGains!AH29+MilnerGains!AH29+Portneuf!AH29+'NR Blackfoot'!AH29</f>
        <v>2202.4</v>
      </c>
      <c r="AK29" s="4">
        <f>NeelyGains!AI29+MinidokaGains!AI29+MilnerGains!AI29+Portneuf!AI29+'NR Blackfoot'!AI29</f>
        <v>2622</v>
      </c>
      <c r="AL29" s="4">
        <f>NeelyGains!AJ29+MinidokaGains!AJ29+MilnerGains!AJ29+Portneuf!AJ29+'NR Blackfoot'!AJ29</f>
        <v>2323.5</v>
      </c>
      <c r="AN29" s="74">
        <f t="shared" si="0"/>
        <v>39414</v>
      </c>
      <c r="AO29" s="76">
        <f t="shared" si="1"/>
        <v>1993.2000000000003</v>
      </c>
      <c r="AP29" s="76">
        <f t="shared" si="2"/>
        <v>1993.2000000000003</v>
      </c>
      <c r="AQ29" s="78">
        <f t="shared" si="3"/>
        <v>2377.9000000000005</v>
      </c>
      <c r="AR29" s="78">
        <f t="shared" si="4"/>
        <v>2268.16</v>
      </c>
      <c r="AS29" s="77">
        <f t="shared" si="5"/>
        <v>2047.43</v>
      </c>
    </row>
    <row r="30" spans="1:45" x14ac:dyDescent="0.25">
      <c r="A30" s="1">
        <v>39415</v>
      </c>
      <c r="D30" s="4">
        <f>NeelyGains!B30+MinidokaGains!B30+MilnerGains!B30+Portneuf!B30+'NR Blackfoot'!B30</f>
        <v>3050.7999999999997</v>
      </c>
      <c r="E30" s="4">
        <f>NeelyGains!C30+MinidokaGains!C30+MilnerGains!C30+Portneuf!C30+'NR Blackfoot'!C30</f>
        <v>3081</v>
      </c>
      <c r="F30" s="4">
        <f>NeelyGains!D30+MinidokaGains!D30+MilnerGains!D30+Portneuf!D30+'NR Blackfoot'!D30</f>
        <v>2225.7000000000003</v>
      </c>
      <c r="G30" s="4">
        <f>NeelyGains!E30+MinidokaGains!E30+MilnerGains!E30+Portneuf!E30+'NR Blackfoot'!E30</f>
        <v>2871.5</v>
      </c>
      <c r="H30" s="4">
        <f>NeelyGains!F30+MinidokaGains!F30+MilnerGains!F30+Portneuf!F30+'NR Blackfoot'!F30</f>
        <v>2449.1</v>
      </c>
      <c r="I30" s="4">
        <f>NeelyGains!G30+MinidokaGains!G30+MilnerGains!G30+Portneuf!G30+'NR Blackfoot'!G30</f>
        <v>2904.6</v>
      </c>
      <c r="J30" s="4">
        <f>NeelyGains!H30+MinidokaGains!H30+MilnerGains!H30+Portneuf!H30+'NR Blackfoot'!H30</f>
        <v>3015.3</v>
      </c>
      <c r="K30" s="4">
        <f>NeelyGains!I30+MinidokaGains!I30+MilnerGains!I30+Portneuf!I30+'NR Blackfoot'!I30</f>
        <v>4012</v>
      </c>
      <c r="L30" s="4">
        <f>NeelyGains!J30+MinidokaGains!J30+MilnerGains!J30+Portneuf!J30+'NR Blackfoot'!J30</f>
        <v>3471.9</v>
      </c>
      <c r="M30" s="4">
        <f>NeelyGains!K30+MinidokaGains!K30+MilnerGains!K30+Portneuf!K30+'NR Blackfoot'!K30</f>
        <v>3188.1</v>
      </c>
      <c r="N30" s="4">
        <f>NeelyGains!L30+MinidokaGains!L30+MilnerGains!L30+Portneuf!L30+'NR Blackfoot'!L30</f>
        <v>3101.3</v>
      </c>
      <c r="O30" s="4">
        <f>NeelyGains!M30+MinidokaGains!M30+MilnerGains!M30+Portneuf!M30+'NR Blackfoot'!M30</f>
        <v>2648.2</v>
      </c>
      <c r="P30" s="4">
        <f>NeelyGains!N30+MinidokaGains!N30+MilnerGains!N30+Portneuf!N30+'NR Blackfoot'!N30</f>
        <v>2444.2000000000003</v>
      </c>
      <c r="Q30" s="4">
        <f>NeelyGains!O30+MinidokaGains!O30+MilnerGains!O30+Portneuf!O30+'NR Blackfoot'!O30</f>
        <v>2273.4</v>
      </c>
      <c r="R30" s="4">
        <f>NeelyGains!P30+MinidokaGains!P30+MilnerGains!P30+Portneuf!P30+'NR Blackfoot'!P30</f>
        <v>2434.6</v>
      </c>
      <c r="S30" s="4">
        <f>NeelyGains!Q30+MinidokaGains!Q30+MilnerGains!Q30+Portneuf!Q30+'NR Blackfoot'!Q30</f>
        <v>2465.3000000000002</v>
      </c>
      <c r="T30" s="4">
        <f>NeelyGains!R30+MinidokaGains!R30+MilnerGains!R30+Portneuf!R30+'NR Blackfoot'!R30</f>
        <v>2334.1000000000004</v>
      </c>
      <c r="U30" s="4">
        <f>NeelyGains!S30+MinidokaGains!S30+MilnerGains!S30+Portneuf!S30+'NR Blackfoot'!S30</f>
        <v>2448</v>
      </c>
      <c r="V30" s="4">
        <f>NeelyGains!T30+MinidokaGains!T30+MilnerGains!T30+Portneuf!T30+'NR Blackfoot'!T30</f>
        <v>2321.9</v>
      </c>
      <c r="W30" s="4">
        <f>NeelyGains!U30+MinidokaGains!U30+MilnerGains!U30+Portneuf!U30+'NR Blackfoot'!U30</f>
        <v>2275.6</v>
      </c>
      <c r="X30" s="4">
        <f>NeelyGains!V30+MinidokaGains!V30+MilnerGains!V30+Portneuf!V30+'NR Blackfoot'!V30</f>
        <v>2165.5</v>
      </c>
      <c r="Y30" s="4">
        <f>NeelyGains!W30+MinidokaGains!W30+MilnerGains!W30+Portneuf!W30+'NR Blackfoot'!W30</f>
        <v>2681.9</v>
      </c>
      <c r="Z30" s="4">
        <f>NeelyGains!X30+MinidokaGains!X30+MilnerGains!X30+Portneuf!X30+'NR Blackfoot'!X30</f>
        <v>2428.8999999999996</v>
      </c>
      <c r="AA30" s="4">
        <f>NeelyGains!Y30+MinidokaGains!Y30+MilnerGains!Y30+Portneuf!Y30+'NR Blackfoot'!Y30</f>
        <v>2262.6999999999998</v>
      </c>
      <c r="AB30" s="4">
        <f>NeelyGains!Z30+MinidokaGains!Z30+MilnerGains!Z30+Portneuf!Z30+'NR Blackfoot'!Z30</f>
        <v>2444</v>
      </c>
      <c r="AC30" s="4">
        <f>NeelyGains!AA30+MinidokaGains!AA30+MilnerGains!AA30+Portneuf!AA30+'NR Blackfoot'!AA30</f>
        <v>2175.3000000000002</v>
      </c>
      <c r="AD30" s="4">
        <f>NeelyGains!AB30+MinidokaGains!AB30+MilnerGains!AB30+Portneuf!AB30+'NR Blackfoot'!AB30</f>
        <v>1983.9999999999995</v>
      </c>
      <c r="AE30" s="4">
        <f>NeelyGains!AC30+MinidokaGains!AC30+MilnerGains!AC30+Portneuf!AC30+'NR Blackfoot'!AC30</f>
        <v>2910.3</v>
      </c>
      <c r="AF30" s="4">
        <f>NeelyGains!AD30+MinidokaGains!AD30+MilnerGains!AD30+Portneuf!AD30+'NR Blackfoot'!AD30</f>
        <v>2440.5</v>
      </c>
      <c r="AG30" s="4">
        <f>NeelyGains!AE30+MinidokaGains!AE30+MilnerGains!AE30+Portneuf!AE30+'NR Blackfoot'!AE30</f>
        <v>2661.6</v>
      </c>
      <c r="AH30" s="4">
        <f>NeelyGains!AF30+MinidokaGains!AF30+MilnerGains!AF30+Portneuf!AF30+'NR Blackfoot'!AF30</f>
        <v>2683.4000000000005</v>
      </c>
      <c r="AI30" s="4">
        <f>NeelyGains!AG30+MinidokaGains!AG30+MilnerGains!AG30+Portneuf!AG30+'NR Blackfoot'!AG30</f>
        <v>2046.7999999999997</v>
      </c>
      <c r="AJ30" s="4">
        <f>NeelyGains!AH30+MinidokaGains!AH30+MilnerGains!AH30+Portneuf!AH30+'NR Blackfoot'!AH30</f>
        <v>2252.9</v>
      </c>
      <c r="AK30" s="4">
        <f>NeelyGains!AI30+MinidokaGains!AI30+MilnerGains!AI30+Portneuf!AI30+'NR Blackfoot'!AI30</f>
        <v>2558.5</v>
      </c>
      <c r="AL30" s="4">
        <f>NeelyGains!AJ30+MinidokaGains!AJ30+MilnerGains!AJ30+Portneuf!AJ30+'NR Blackfoot'!AJ30</f>
        <v>2351.5</v>
      </c>
      <c r="AN30" s="74">
        <f t="shared" si="0"/>
        <v>39415</v>
      </c>
      <c r="AO30" s="76">
        <f t="shared" si="1"/>
        <v>1983.9999999999995</v>
      </c>
      <c r="AP30" s="76">
        <f t="shared" si="2"/>
        <v>1983.9999999999995</v>
      </c>
      <c r="AQ30" s="78">
        <f t="shared" si="3"/>
        <v>2431.75</v>
      </c>
      <c r="AR30" s="78">
        <f t="shared" si="4"/>
        <v>2274.06</v>
      </c>
      <c r="AS30" s="77">
        <f t="shared" si="5"/>
        <v>2166.48</v>
      </c>
    </row>
    <row r="31" spans="1:45" x14ac:dyDescent="0.25">
      <c r="A31" s="1">
        <v>39416</v>
      </c>
      <c r="D31" s="4">
        <f>NeelyGains!B31+MinidokaGains!B31+MilnerGains!B31+Portneuf!B31+'NR Blackfoot'!B31</f>
        <v>3091</v>
      </c>
      <c r="E31" s="4">
        <f>NeelyGains!C31+MinidokaGains!C31+MilnerGains!C31+Portneuf!C31+'NR Blackfoot'!C31</f>
        <v>3108.2000000000003</v>
      </c>
      <c r="F31" s="4">
        <f>NeelyGains!D31+MinidokaGains!D31+MilnerGains!D31+Portneuf!D31+'NR Blackfoot'!D31</f>
        <v>2325.1000000000004</v>
      </c>
      <c r="G31" s="4">
        <f>NeelyGains!E31+MinidokaGains!E31+MilnerGains!E31+Portneuf!E31+'NR Blackfoot'!E31</f>
        <v>3068.1000000000004</v>
      </c>
      <c r="H31" s="4">
        <f>NeelyGains!F31+MinidokaGains!F31+MilnerGains!F31+Portneuf!F31+'NR Blackfoot'!F31</f>
        <v>2461.2999999999997</v>
      </c>
      <c r="I31" s="4">
        <f>NeelyGains!G31+MinidokaGains!G31+MilnerGains!G31+Portneuf!G31+'NR Blackfoot'!G31</f>
        <v>3121.1</v>
      </c>
      <c r="J31" s="4">
        <f>NeelyGains!H31+MinidokaGains!H31+MilnerGains!H31+Portneuf!H31+'NR Blackfoot'!H31</f>
        <v>3059.8</v>
      </c>
      <c r="K31" s="4">
        <f>NeelyGains!I31+MinidokaGains!I31+MilnerGains!I31+Portneuf!I31+'NR Blackfoot'!I31</f>
        <v>3846.7000000000003</v>
      </c>
      <c r="L31" s="4">
        <f>NeelyGains!J31+MinidokaGains!J31+MilnerGains!J31+Portneuf!J31+'NR Blackfoot'!J31</f>
        <v>3449.4</v>
      </c>
      <c r="M31" s="4">
        <f>NeelyGains!K31+MinidokaGains!K31+MilnerGains!K31+Portneuf!K31+'NR Blackfoot'!K31</f>
        <v>3036.7999999999997</v>
      </c>
      <c r="N31" s="4">
        <f>NeelyGains!L31+MinidokaGains!L31+MilnerGains!L31+Portneuf!L31+'NR Blackfoot'!L31</f>
        <v>3147.2000000000003</v>
      </c>
      <c r="O31" s="4">
        <f>NeelyGains!M31+MinidokaGains!M31+MilnerGains!M31+Portneuf!M31+'NR Blackfoot'!M31</f>
        <v>2612.1999999999998</v>
      </c>
      <c r="P31" s="4">
        <f>NeelyGains!N31+MinidokaGains!N31+MilnerGains!N31+Portneuf!N31+'NR Blackfoot'!N31</f>
        <v>2467.8000000000002</v>
      </c>
      <c r="Q31" s="4">
        <f>NeelyGains!O31+MinidokaGains!O31+MilnerGains!O31+Portneuf!O31+'NR Blackfoot'!O31</f>
        <v>2341.3000000000002</v>
      </c>
      <c r="R31" s="4">
        <f>NeelyGains!P31+MinidokaGains!P31+MilnerGains!P31+Portneuf!P31+'NR Blackfoot'!P31</f>
        <v>2407.7000000000003</v>
      </c>
      <c r="S31" s="4">
        <f>NeelyGains!Q31+MinidokaGains!Q31+MilnerGains!Q31+Portneuf!Q31+'NR Blackfoot'!Q31</f>
        <v>2408.5</v>
      </c>
      <c r="T31" s="4">
        <f>NeelyGains!R31+MinidokaGains!R31+MilnerGains!R31+Portneuf!R31+'NR Blackfoot'!R31</f>
        <v>2303.5</v>
      </c>
      <c r="U31" s="4">
        <f>NeelyGains!S31+MinidokaGains!S31+MilnerGains!S31+Portneuf!S31+'NR Blackfoot'!S31</f>
        <v>2478.9</v>
      </c>
      <c r="V31" s="4">
        <f>NeelyGains!T31+MinidokaGains!T31+MilnerGains!T31+Portneuf!T31+'NR Blackfoot'!T31</f>
        <v>2303.5</v>
      </c>
      <c r="W31" s="4">
        <f>NeelyGains!U31+MinidokaGains!U31+MilnerGains!U31+Portneuf!U31+'NR Blackfoot'!U31</f>
        <v>2248</v>
      </c>
      <c r="X31" s="4">
        <f>NeelyGains!V31+MinidokaGains!V31+MilnerGains!V31+Portneuf!V31+'NR Blackfoot'!V31</f>
        <v>2494.4</v>
      </c>
      <c r="Y31" s="4">
        <f>NeelyGains!W31+MinidokaGains!W31+MilnerGains!W31+Portneuf!W31+'NR Blackfoot'!W31</f>
        <v>2629.2999999999997</v>
      </c>
      <c r="Z31" s="4">
        <f>NeelyGains!X31+MinidokaGains!X31+MilnerGains!X31+Portneuf!X31+'NR Blackfoot'!X31</f>
        <v>2424.8000000000002</v>
      </c>
      <c r="AA31" s="4">
        <f>NeelyGains!Y31+MinidokaGains!Y31+MilnerGains!Y31+Portneuf!Y31+'NR Blackfoot'!Y31</f>
        <v>2330</v>
      </c>
      <c r="AB31" s="4">
        <f>NeelyGains!Z31+MinidokaGains!Z31+MilnerGains!Z31+Portneuf!Z31+'NR Blackfoot'!Z31</f>
        <v>2470.1</v>
      </c>
      <c r="AC31" s="4">
        <f>NeelyGains!AA31+MinidokaGains!AA31+MilnerGains!AA31+Portneuf!AA31+'NR Blackfoot'!AA31</f>
        <v>2071.8000000000002</v>
      </c>
      <c r="AD31" s="4">
        <f>NeelyGains!AB31+MinidokaGains!AB31+MilnerGains!AB31+Portneuf!AB31+'NR Blackfoot'!AB31</f>
        <v>1950.1999999999998</v>
      </c>
      <c r="AE31" s="4">
        <f>NeelyGains!AC31+MinidokaGains!AC31+MilnerGains!AC31+Portneuf!AC31+'NR Blackfoot'!AC31</f>
        <v>2886.5000000000005</v>
      </c>
      <c r="AF31" s="4">
        <f>NeelyGains!AD31+MinidokaGains!AD31+MilnerGains!AD31+Portneuf!AD31+'NR Blackfoot'!AD31</f>
        <v>2471.5</v>
      </c>
      <c r="AG31" s="4">
        <f>NeelyGains!AE31+MinidokaGains!AE31+MilnerGains!AE31+Portneuf!AE31+'NR Blackfoot'!AE31</f>
        <v>2652.6</v>
      </c>
      <c r="AH31" s="4">
        <f>NeelyGains!AF31+MinidokaGains!AF31+MilnerGains!AF31+Portneuf!AF31+'NR Blackfoot'!AF31</f>
        <v>2712.2</v>
      </c>
      <c r="AI31" s="4">
        <f>NeelyGains!AG31+MinidokaGains!AG31+MilnerGains!AG31+Portneuf!AG31+'NR Blackfoot'!AG31</f>
        <v>2072.1</v>
      </c>
      <c r="AJ31" s="4">
        <f>NeelyGains!AH31+MinidokaGains!AH31+MilnerGains!AH31+Portneuf!AH31+'NR Blackfoot'!AH31</f>
        <v>2270.4</v>
      </c>
      <c r="AK31" s="4">
        <f>NeelyGains!AI31+MinidokaGains!AI31+MilnerGains!AI31+Portneuf!AI31+'NR Blackfoot'!AI31</f>
        <v>2539.5</v>
      </c>
      <c r="AL31" s="4">
        <f>NeelyGains!AJ31+MinidokaGains!AJ31+MilnerGains!AJ31+Portneuf!AJ31+'NR Blackfoot'!AJ31</f>
        <v>2315</v>
      </c>
      <c r="AN31" s="74">
        <f t="shared" si="0"/>
        <v>39416</v>
      </c>
      <c r="AO31" s="76">
        <f t="shared" si="1"/>
        <v>1950.1999999999998</v>
      </c>
      <c r="AP31" s="76">
        <f t="shared" si="2"/>
        <v>1950.1999999999998</v>
      </c>
      <c r="AQ31" s="78">
        <f t="shared" si="3"/>
        <v>2416.65</v>
      </c>
      <c r="AR31" s="78">
        <f t="shared" si="4"/>
        <v>2311.4499999999998</v>
      </c>
      <c r="AS31" s="77">
        <f t="shared" si="5"/>
        <v>2089.69</v>
      </c>
    </row>
    <row r="32" spans="1:45" x14ac:dyDescent="0.25">
      <c r="A32" s="1">
        <v>39417</v>
      </c>
      <c r="D32" s="4">
        <f>NeelyGains!B32+MinidokaGains!B32+MilnerGains!B32+Portneuf!B32+'NR Blackfoot'!B32</f>
        <v>3084.8</v>
      </c>
      <c r="E32" s="4">
        <f>NeelyGains!C32+MinidokaGains!C32+MilnerGains!C32+Portneuf!C32+'NR Blackfoot'!C32</f>
        <v>3034.5000000000005</v>
      </c>
      <c r="F32" s="4">
        <f>NeelyGains!D32+MinidokaGains!D32+MilnerGains!D32+Portneuf!D32+'NR Blackfoot'!D32</f>
        <v>2387.9</v>
      </c>
      <c r="G32" s="4">
        <f>NeelyGains!E32+MinidokaGains!E32+MilnerGains!E32+Portneuf!E32+'NR Blackfoot'!E32</f>
        <v>3331.5</v>
      </c>
      <c r="H32" s="4">
        <f>NeelyGains!F32+MinidokaGains!F32+MilnerGains!F32+Portneuf!F32+'NR Blackfoot'!F32</f>
        <v>2422.4</v>
      </c>
      <c r="I32" s="4">
        <f>NeelyGains!G32+MinidokaGains!G32+MilnerGains!G32+Portneuf!G32+'NR Blackfoot'!G32</f>
        <v>3095</v>
      </c>
      <c r="J32" s="4">
        <f>NeelyGains!H32+MinidokaGains!H32+MilnerGains!H32+Portneuf!H32+'NR Blackfoot'!H32</f>
        <v>2891.8999999999996</v>
      </c>
      <c r="K32" s="4">
        <f>NeelyGains!I32+MinidokaGains!I32+MilnerGains!I32+Portneuf!I32+'NR Blackfoot'!I32</f>
        <v>3847.9000000000005</v>
      </c>
      <c r="L32" s="4">
        <f>NeelyGains!J32+MinidokaGains!J32+MilnerGains!J32+Portneuf!J32+'NR Blackfoot'!J32</f>
        <v>3381.4</v>
      </c>
      <c r="M32" s="4">
        <f>NeelyGains!K32+MinidokaGains!K32+MilnerGains!K32+Portneuf!K32+'NR Blackfoot'!K32</f>
        <v>3083.6</v>
      </c>
      <c r="N32" s="4">
        <f>NeelyGains!L32+MinidokaGains!L32+MilnerGains!L32+Portneuf!L32+'NR Blackfoot'!L32</f>
        <v>3188.7000000000003</v>
      </c>
      <c r="O32" s="4">
        <f>NeelyGains!M32+MinidokaGains!M32+MilnerGains!M32+Portneuf!M32+'NR Blackfoot'!M32</f>
        <v>2672.2</v>
      </c>
      <c r="P32" s="4">
        <f>NeelyGains!N32+MinidokaGains!N32+MilnerGains!N32+Portneuf!N32+'NR Blackfoot'!N32</f>
        <v>2423</v>
      </c>
      <c r="Q32" s="4">
        <f>NeelyGains!O32+MinidokaGains!O32+MilnerGains!O32+Portneuf!O32+'NR Blackfoot'!O32</f>
        <v>2431</v>
      </c>
      <c r="R32" s="4">
        <f>NeelyGains!P32+MinidokaGains!P32+MilnerGains!P32+Portneuf!P32+'NR Blackfoot'!P32</f>
        <v>2296.6</v>
      </c>
      <c r="S32" s="4">
        <f>NeelyGains!Q32+MinidokaGains!Q32+MilnerGains!Q32+Portneuf!Q32+'NR Blackfoot'!Q32</f>
        <v>2374.6</v>
      </c>
      <c r="T32" s="4">
        <f>NeelyGains!R32+MinidokaGains!R32+MilnerGains!R32+Portneuf!R32+'NR Blackfoot'!R32</f>
        <v>2240.1</v>
      </c>
      <c r="U32" s="4">
        <f>NeelyGains!S32+MinidokaGains!S32+MilnerGains!S32+Portneuf!S32+'NR Blackfoot'!S32</f>
        <v>2443.8999999999996</v>
      </c>
      <c r="V32" s="4">
        <f>NeelyGains!T32+MinidokaGains!T32+MilnerGains!T32+Portneuf!T32+'NR Blackfoot'!T32</f>
        <v>2260.6999999999998</v>
      </c>
      <c r="W32" s="4">
        <f>NeelyGains!U32+MinidokaGains!U32+MilnerGains!U32+Portneuf!U32+'NR Blackfoot'!U32</f>
        <v>2201.9</v>
      </c>
      <c r="X32" s="4">
        <f>NeelyGains!V32+MinidokaGains!V32+MilnerGains!V32+Portneuf!V32+'NR Blackfoot'!V32</f>
        <v>2691.7999999999997</v>
      </c>
      <c r="Y32" s="4">
        <f>NeelyGains!W32+MinidokaGains!W32+MilnerGains!W32+Portneuf!W32+'NR Blackfoot'!W32</f>
        <v>2640.5</v>
      </c>
      <c r="Z32" s="4">
        <f>NeelyGains!X32+MinidokaGains!X32+MilnerGains!X32+Portneuf!X32+'NR Blackfoot'!X32</f>
        <v>2455</v>
      </c>
      <c r="AA32" s="4">
        <f>NeelyGains!Y32+MinidokaGains!Y32+MilnerGains!Y32+Portneuf!Y32+'NR Blackfoot'!Y32</f>
        <v>2309.2999999999997</v>
      </c>
      <c r="AB32" s="4">
        <f>NeelyGains!Z32+MinidokaGains!Z32+MilnerGains!Z32+Portneuf!Z32+'NR Blackfoot'!Z32</f>
        <v>2515.5000000000005</v>
      </c>
      <c r="AC32" s="4">
        <f>NeelyGains!AA32+MinidokaGains!AA32+MilnerGains!AA32+Portneuf!AA32+'NR Blackfoot'!AA32</f>
        <v>2077.5</v>
      </c>
      <c r="AD32" s="4">
        <f>NeelyGains!AB32+MinidokaGains!AB32+MilnerGains!AB32+Portneuf!AB32+'NR Blackfoot'!AB32</f>
        <v>1935.6</v>
      </c>
      <c r="AE32" s="4">
        <f>NeelyGains!AC32+MinidokaGains!AC32+MilnerGains!AC32+Portneuf!AC32+'NR Blackfoot'!AC32</f>
        <v>2853.2999999999997</v>
      </c>
      <c r="AF32" s="4">
        <f>NeelyGains!AD32+MinidokaGains!AD32+MilnerGains!AD32+Portneuf!AD32+'NR Blackfoot'!AD32</f>
        <v>2492.3000000000002</v>
      </c>
      <c r="AG32" s="4">
        <f>NeelyGains!AE32+MinidokaGains!AE32+MilnerGains!AE32+Portneuf!AE32+'NR Blackfoot'!AE32</f>
        <v>2761.8</v>
      </c>
      <c r="AH32" s="4">
        <f>NeelyGains!AF32+MinidokaGains!AF32+MilnerGains!AF32+Portneuf!AF32+'NR Blackfoot'!AF32</f>
        <v>2653.7000000000003</v>
      </c>
      <c r="AI32" s="4">
        <f>NeelyGains!AG32+MinidokaGains!AG32+MilnerGains!AG32+Portneuf!AG32+'NR Blackfoot'!AG32</f>
        <v>2067.6</v>
      </c>
      <c r="AJ32" s="4">
        <f>NeelyGains!AH32+MinidokaGains!AH32+MilnerGains!AH32+Portneuf!AH32+'NR Blackfoot'!AH32</f>
        <v>2292.9</v>
      </c>
      <c r="AK32" s="4">
        <f>NeelyGains!AI32+MinidokaGains!AI32+MilnerGains!AI32+Portneuf!AI32+'NR Blackfoot'!AI32</f>
        <v>2461.5</v>
      </c>
      <c r="AL32" s="4">
        <f>NeelyGains!AJ32+MinidokaGains!AJ32+MilnerGains!AJ32+Portneuf!AJ32+'NR Blackfoot'!AJ32</f>
        <v>2278</v>
      </c>
      <c r="AN32" s="74">
        <f t="shared" si="0"/>
        <v>39417</v>
      </c>
      <c r="AO32" s="76">
        <f t="shared" si="1"/>
        <v>1935.6</v>
      </c>
      <c r="AP32" s="76">
        <f t="shared" si="2"/>
        <v>1935.6</v>
      </c>
      <c r="AQ32" s="78">
        <f t="shared" si="3"/>
        <v>2427</v>
      </c>
      <c r="AR32" s="78">
        <f t="shared" si="4"/>
        <v>2294.0100000000002</v>
      </c>
      <c r="AS32" s="77">
        <f t="shared" si="5"/>
        <v>2089.94</v>
      </c>
    </row>
    <row r="33" spans="1:45" x14ac:dyDescent="0.25">
      <c r="A33" s="1">
        <v>39418</v>
      </c>
      <c r="D33" s="4">
        <f>NeelyGains!B33+MinidokaGains!B33+MilnerGains!B33+Portneuf!B33+'NR Blackfoot'!B33</f>
        <v>3100.5</v>
      </c>
      <c r="E33" s="4">
        <f>NeelyGains!C33+MinidokaGains!C33+MilnerGains!C33+Portneuf!C33+'NR Blackfoot'!C33</f>
        <v>2952.1</v>
      </c>
      <c r="F33" s="4">
        <f>NeelyGains!D33+MinidokaGains!D33+MilnerGains!D33+Portneuf!D33+'NR Blackfoot'!D33</f>
        <v>2441.3000000000002</v>
      </c>
      <c r="G33" s="4">
        <f>NeelyGains!E33+MinidokaGains!E33+MilnerGains!E33+Portneuf!E33+'NR Blackfoot'!E33</f>
        <v>3557.8</v>
      </c>
      <c r="H33" s="4">
        <f>NeelyGains!F33+MinidokaGains!F33+MilnerGains!F33+Portneuf!F33+'NR Blackfoot'!F33</f>
        <v>2538.6</v>
      </c>
      <c r="I33" s="4">
        <f>NeelyGains!G33+MinidokaGains!G33+MilnerGains!G33+Portneuf!G33+'NR Blackfoot'!G33</f>
        <v>3064.8</v>
      </c>
      <c r="J33" s="4">
        <f>NeelyGains!H33+MinidokaGains!H33+MilnerGains!H33+Portneuf!H33+'NR Blackfoot'!H33</f>
        <v>3088.6000000000004</v>
      </c>
      <c r="K33" s="4">
        <f>NeelyGains!I33+MinidokaGains!I33+MilnerGains!I33+Portneuf!I33+'NR Blackfoot'!I33</f>
        <v>3914</v>
      </c>
      <c r="L33" s="4">
        <f>NeelyGains!J33+MinidokaGains!J33+MilnerGains!J33+Portneuf!J33+'NR Blackfoot'!J33</f>
        <v>3411.3</v>
      </c>
      <c r="M33" s="4">
        <f>NeelyGains!K33+MinidokaGains!K33+MilnerGains!K33+Portneuf!K33+'NR Blackfoot'!K33</f>
        <v>2853.8</v>
      </c>
      <c r="N33" s="4">
        <f>NeelyGains!L33+MinidokaGains!L33+MilnerGains!L33+Portneuf!L33+'NR Blackfoot'!L33</f>
        <v>3112.2000000000003</v>
      </c>
      <c r="O33" s="4">
        <f>NeelyGains!M33+MinidokaGains!M33+MilnerGains!M33+Portneuf!M33+'NR Blackfoot'!M33</f>
        <v>2705.4999999999995</v>
      </c>
      <c r="P33" s="4">
        <f>NeelyGains!N33+MinidokaGains!N33+MilnerGains!N33+Portneuf!N33+'NR Blackfoot'!N33</f>
        <v>2489.1</v>
      </c>
      <c r="Q33" s="4">
        <f>NeelyGains!O33+MinidokaGains!O33+MilnerGains!O33+Portneuf!O33+'NR Blackfoot'!O33</f>
        <v>2429.6</v>
      </c>
      <c r="R33" s="4">
        <f>NeelyGains!P33+MinidokaGains!P33+MilnerGains!P33+Portneuf!P33+'NR Blackfoot'!P33</f>
        <v>2275.9</v>
      </c>
      <c r="S33" s="4">
        <f>NeelyGains!Q33+MinidokaGains!Q33+MilnerGains!Q33+Portneuf!Q33+'NR Blackfoot'!Q33</f>
        <v>2310.4</v>
      </c>
      <c r="T33" s="4">
        <f>NeelyGains!R33+MinidokaGains!R33+MilnerGains!R33+Portneuf!R33+'NR Blackfoot'!R33</f>
        <v>2008.6000000000004</v>
      </c>
      <c r="U33" s="4">
        <f>NeelyGains!S33+MinidokaGains!S33+MilnerGains!S33+Portneuf!S33+'NR Blackfoot'!S33</f>
        <v>2452.1000000000004</v>
      </c>
      <c r="V33" s="4">
        <f>NeelyGains!T33+MinidokaGains!T33+MilnerGains!T33+Portneuf!T33+'NR Blackfoot'!T33</f>
        <v>2284.4</v>
      </c>
      <c r="W33" s="4">
        <f>NeelyGains!U33+MinidokaGains!U33+MilnerGains!U33+Portneuf!U33+'NR Blackfoot'!U33</f>
        <v>2280</v>
      </c>
      <c r="X33" s="4">
        <f>NeelyGains!V33+MinidokaGains!V33+MilnerGains!V33+Portneuf!V33+'NR Blackfoot'!V33</f>
        <v>2765.6</v>
      </c>
      <c r="Y33" s="4">
        <f>NeelyGains!W33+MinidokaGains!W33+MilnerGains!W33+Portneuf!W33+'NR Blackfoot'!W33</f>
        <v>2603.9</v>
      </c>
      <c r="Z33" s="4">
        <f>NeelyGains!X33+MinidokaGains!X33+MilnerGains!X33+Portneuf!X33+'NR Blackfoot'!X33</f>
        <v>2477.3000000000002</v>
      </c>
      <c r="AA33" s="4">
        <f>NeelyGains!Y33+MinidokaGains!Y33+MilnerGains!Y33+Portneuf!Y33+'NR Blackfoot'!Y33</f>
        <v>2316.6</v>
      </c>
      <c r="AB33" s="4">
        <f>NeelyGains!Z33+MinidokaGains!Z33+MilnerGains!Z33+Portneuf!Z33+'NR Blackfoot'!Z33</f>
        <v>2480.1999999999998</v>
      </c>
      <c r="AC33" s="4">
        <f>NeelyGains!AA33+MinidokaGains!AA33+MilnerGains!AA33+Portneuf!AA33+'NR Blackfoot'!AA33</f>
        <v>2092.8000000000002</v>
      </c>
      <c r="AD33" s="4">
        <f>NeelyGains!AB33+MinidokaGains!AB33+MilnerGains!AB33+Portneuf!AB33+'NR Blackfoot'!AB33</f>
        <v>1913.6999999999998</v>
      </c>
      <c r="AE33" s="4">
        <f>NeelyGains!AC33+MinidokaGains!AC33+MilnerGains!AC33+Portneuf!AC33+'NR Blackfoot'!AC33</f>
        <v>2840.1</v>
      </c>
      <c r="AF33" s="4">
        <f>NeelyGains!AD33+MinidokaGains!AD33+MilnerGains!AD33+Portneuf!AD33+'NR Blackfoot'!AD33</f>
        <v>2462.3000000000002</v>
      </c>
      <c r="AG33" s="4">
        <f>NeelyGains!AE33+MinidokaGains!AE33+MilnerGains!AE33+Portneuf!AE33+'NR Blackfoot'!AE33</f>
        <v>2744.2</v>
      </c>
      <c r="AH33" s="4">
        <f>NeelyGains!AF33+MinidokaGains!AF33+MilnerGains!AF33+Portneuf!AF33+'NR Blackfoot'!AF33</f>
        <v>2620.1</v>
      </c>
      <c r="AI33" s="4">
        <f>NeelyGains!AG33+MinidokaGains!AG33+MilnerGains!AG33+Portneuf!AG33+'NR Blackfoot'!AG33</f>
        <v>2129.9</v>
      </c>
      <c r="AJ33" s="4">
        <f>NeelyGains!AH33+MinidokaGains!AH33+MilnerGains!AH33+Portneuf!AH33+'NR Blackfoot'!AH33</f>
        <v>2186.6999999999998</v>
      </c>
      <c r="AK33" s="4">
        <f>NeelyGains!AI33+MinidokaGains!AI33+MilnerGains!AI33+Portneuf!AI33+'NR Blackfoot'!AI33</f>
        <v>2411.5</v>
      </c>
      <c r="AL33" s="4">
        <f>NeelyGains!AJ33+MinidokaGains!AJ33+MilnerGains!AJ33+Portneuf!AJ33+'NR Blackfoot'!AJ33</f>
        <v>2237</v>
      </c>
      <c r="AN33" s="74">
        <f t="shared" si="0"/>
        <v>39418</v>
      </c>
      <c r="AO33" s="76">
        <f t="shared" si="1"/>
        <v>1913.6999999999998</v>
      </c>
      <c r="AP33" s="76">
        <f t="shared" si="2"/>
        <v>1913.6999999999998</v>
      </c>
      <c r="AQ33" s="78">
        <f t="shared" si="3"/>
        <v>2440.8500000000004</v>
      </c>
      <c r="AR33" s="78">
        <f t="shared" si="4"/>
        <v>2281.3200000000002</v>
      </c>
      <c r="AS33" s="77">
        <f t="shared" si="5"/>
        <v>2096.5100000000002</v>
      </c>
    </row>
    <row r="34" spans="1:45" x14ac:dyDescent="0.25">
      <c r="A34" s="1">
        <v>39419</v>
      </c>
      <c r="D34" s="4">
        <f>NeelyGains!B34+MinidokaGains!B34+MilnerGains!B34+Portneuf!B34+'NR Blackfoot'!B34</f>
        <v>3030.2000000000003</v>
      </c>
      <c r="E34" s="4">
        <f>NeelyGains!C34+MinidokaGains!C34+MilnerGains!C34+Portneuf!C34+'NR Blackfoot'!C34</f>
        <v>2866.7000000000003</v>
      </c>
      <c r="F34" s="4">
        <f>NeelyGains!D34+MinidokaGains!D34+MilnerGains!D34+Portneuf!D34+'NR Blackfoot'!D34</f>
        <v>2573.1999999999998</v>
      </c>
      <c r="G34" s="4">
        <f>NeelyGains!E34+MinidokaGains!E34+MilnerGains!E34+Portneuf!E34+'NR Blackfoot'!E34</f>
        <v>3679.2000000000003</v>
      </c>
      <c r="H34" s="4">
        <f>NeelyGains!F34+MinidokaGains!F34+MilnerGains!F34+Portneuf!F34+'NR Blackfoot'!F34</f>
        <v>2702.9</v>
      </c>
      <c r="I34" s="4">
        <f>NeelyGains!G34+MinidokaGains!G34+MilnerGains!G34+Portneuf!G34+'NR Blackfoot'!G34</f>
        <v>3019.7000000000003</v>
      </c>
      <c r="J34" s="4">
        <f>NeelyGains!H34+MinidokaGains!H34+MilnerGains!H34+Portneuf!H34+'NR Blackfoot'!H34</f>
        <v>3087</v>
      </c>
      <c r="K34" s="4">
        <f>NeelyGains!I34+MinidokaGains!I34+MilnerGains!I34+Portneuf!I34+'NR Blackfoot'!I34</f>
        <v>3933.1</v>
      </c>
      <c r="L34" s="4">
        <f>NeelyGains!J34+MinidokaGains!J34+MilnerGains!J34+Portneuf!J34+'NR Blackfoot'!J34</f>
        <v>3558.1</v>
      </c>
      <c r="M34" s="4">
        <f>NeelyGains!K34+MinidokaGains!K34+MilnerGains!K34+Portneuf!K34+'NR Blackfoot'!K34</f>
        <v>2686.9</v>
      </c>
      <c r="N34" s="4">
        <f>NeelyGains!L34+MinidokaGains!L34+MilnerGains!L34+Portneuf!L34+'NR Blackfoot'!L34</f>
        <v>3081.8</v>
      </c>
      <c r="O34" s="4">
        <f>NeelyGains!M34+MinidokaGains!M34+MilnerGains!M34+Portneuf!M34+'NR Blackfoot'!M34</f>
        <v>2860.7</v>
      </c>
      <c r="P34" s="4">
        <f>NeelyGains!N34+MinidokaGains!N34+MilnerGains!N34+Portneuf!N34+'NR Blackfoot'!N34</f>
        <v>2510.1999999999998</v>
      </c>
      <c r="Q34" s="4">
        <f>NeelyGains!O34+MinidokaGains!O34+MilnerGains!O34+Portneuf!O34+'NR Blackfoot'!O34</f>
        <v>2445.8000000000002</v>
      </c>
      <c r="R34" s="4">
        <f>NeelyGains!P34+MinidokaGains!P34+MilnerGains!P34+Portneuf!P34+'NR Blackfoot'!P34</f>
        <v>2285</v>
      </c>
      <c r="S34" s="4">
        <f>NeelyGains!Q34+MinidokaGains!Q34+MilnerGains!Q34+Portneuf!Q34+'NR Blackfoot'!Q34</f>
        <v>2319.1999999999998</v>
      </c>
      <c r="T34" s="4">
        <f>NeelyGains!R34+MinidokaGains!R34+MilnerGains!R34+Portneuf!R34+'NR Blackfoot'!R34</f>
        <v>2045.7999999999997</v>
      </c>
      <c r="U34" s="4">
        <f>NeelyGains!S34+MinidokaGains!S34+MilnerGains!S34+Portneuf!S34+'NR Blackfoot'!S34</f>
        <v>2356.9</v>
      </c>
      <c r="V34" s="4">
        <f>NeelyGains!T34+MinidokaGains!T34+MilnerGains!T34+Portneuf!T34+'NR Blackfoot'!T34</f>
        <v>2244.5</v>
      </c>
      <c r="W34" s="4">
        <f>NeelyGains!U34+MinidokaGains!U34+MilnerGains!U34+Portneuf!U34+'NR Blackfoot'!U34</f>
        <v>2251.1999999999998</v>
      </c>
      <c r="X34" s="4">
        <f>NeelyGains!V34+MinidokaGains!V34+MilnerGains!V34+Portneuf!V34+'NR Blackfoot'!V34</f>
        <v>2759.5</v>
      </c>
      <c r="Y34" s="4">
        <f>NeelyGains!W34+MinidokaGains!W34+MilnerGains!W34+Portneuf!W34+'NR Blackfoot'!W34</f>
        <v>2624.7</v>
      </c>
      <c r="Z34" s="4">
        <f>NeelyGains!X34+MinidokaGains!X34+MilnerGains!X34+Portneuf!X34+'NR Blackfoot'!X34</f>
        <v>2687.5</v>
      </c>
      <c r="AA34" s="4">
        <f>NeelyGains!Y34+MinidokaGains!Y34+MilnerGains!Y34+Portneuf!Y34+'NR Blackfoot'!Y34</f>
        <v>2308.6</v>
      </c>
      <c r="AB34" s="4">
        <f>NeelyGains!Z34+MinidokaGains!Z34+MilnerGains!Z34+Portneuf!Z34+'NR Blackfoot'!Z34</f>
        <v>2429.3000000000002</v>
      </c>
      <c r="AC34" s="4">
        <f>NeelyGains!AA34+MinidokaGains!AA34+MilnerGains!AA34+Portneuf!AA34+'NR Blackfoot'!AA34</f>
        <v>2239.1999999999998</v>
      </c>
      <c r="AD34" s="4">
        <f>NeelyGains!AB34+MinidokaGains!AB34+MilnerGains!AB34+Portneuf!AB34+'NR Blackfoot'!AB34</f>
        <v>1921.6999999999998</v>
      </c>
      <c r="AE34" s="4">
        <f>NeelyGains!AC34+MinidokaGains!AC34+MilnerGains!AC34+Portneuf!AC34+'NR Blackfoot'!AC34</f>
        <v>2803.6000000000004</v>
      </c>
      <c r="AF34" s="4">
        <f>NeelyGains!AD34+MinidokaGains!AD34+MilnerGains!AD34+Portneuf!AD34+'NR Blackfoot'!AD34</f>
        <v>2469.5</v>
      </c>
      <c r="AG34" s="4">
        <f>NeelyGains!AE34+MinidokaGains!AE34+MilnerGains!AE34+Portneuf!AE34+'NR Blackfoot'!AE34</f>
        <v>2698.5</v>
      </c>
      <c r="AH34" s="4">
        <f>NeelyGains!AF34+MinidokaGains!AF34+MilnerGains!AF34+Portneuf!AF34+'NR Blackfoot'!AF34</f>
        <v>2562.3000000000002</v>
      </c>
      <c r="AI34" s="4">
        <f>NeelyGains!AG34+MinidokaGains!AG34+MilnerGains!AG34+Portneuf!AG34+'NR Blackfoot'!AG34</f>
        <v>2148.1</v>
      </c>
      <c r="AJ34" s="4">
        <f>NeelyGains!AH34+MinidokaGains!AH34+MilnerGains!AH34+Portneuf!AH34+'NR Blackfoot'!AH34</f>
        <v>2150</v>
      </c>
      <c r="AK34" s="4">
        <f>NeelyGains!AI34+MinidokaGains!AI34+MilnerGains!AI34+Portneuf!AI34+'NR Blackfoot'!AI34</f>
        <v>2468.5</v>
      </c>
      <c r="AL34" s="4">
        <f>NeelyGains!AJ34+MinidokaGains!AJ34+MilnerGains!AJ34+Portneuf!AJ34+'NR Blackfoot'!AJ34</f>
        <v>2218.5</v>
      </c>
      <c r="AN34" s="74">
        <f t="shared" si="0"/>
        <v>39419</v>
      </c>
      <c r="AO34" s="76">
        <f t="shared" si="1"/>
        <v>1921.6999999999998</v>
      </c>
      <c r="AP34" s="76">
        <f t="shared" si="2"/>
        <v>1921.6999999999998</v>
      </c>
      <c r="AQ34" s="78">
        <f t="shared" si="3"/>
        <v>2393.1000000000004</v>
      </c>
      <c r="AR34" s="78">
        <f t="shared" si="4"/>
        <v>2261.3399999999997</v>
      </c>
      <c r="AS34" s="77">
        <f t="shared" si="5"/>
        <v>2148.29</v>
      </c>
    </row>
    <row r="35" spans="1:45" x14ac:dyDescent="0.25">
      <c r="A35" s="1">
        <v>39420</v>
      </c>
      <c r="D35" s="4">
        <f>NeelyGains!B35+MinidokaGains!B35+MilnerGains!B35+Portneuf!B35+'NR Blackfoot'!B35</f>
        <v>3143.6</v>
      </c>
      <c r="E35" s="4">
        <f>NeelyGains!C35+MinidokaGains!C35+MilnerGains!C35+Portneuf!C35+'NR Blackfoot'!C35</f>
        <v>2818</v>
      </c>
      <c r="F35" s="4">
        <f>NeelyGains!D35+MinidokaGains!D35+MilnerGains!D35+Portneuf!D35+'NR Blackfoot'!D35</f>
        <v>2547.1000000000004</v>
      </c>
      <c r="G35" s="4">
        <f>NeelyGains!E35+MinidokaGains!E35+MilnerGains!E35+Portneuf!E35+'NR Blackfoot'!E35</f>
        <v>3649.5</v>
      </c>
      <c r="H35" s="4">
        <f>NeelyGains!F35+MinidokaGains!F35+MilnerGains!F35+Portneuf!F35+'NR Blackfoot'!F35</f>
        <v>2920.5</v>
      </c>
      <c r="I35" s="4">
        <f>NeelyGains!G35+MinidokaGains!G35+MilnerGains!G35+Portneuf!G35+'NR Blackfoot'!G35</f>
        <v>2906.7999999999997</v>
      </c>
      <c r="J35" s="4">
        <f>NeelyGains!H35+MinidokaGains!H35+MilnerGains!H35+Portneuf!H35+'NR Blackfoot'!H35</f>
        <v>3058</v>
      </c>
      <c r="K35" s="4">
        <f>NeelyGains!I35+MinidokaGains!I35+MilnerGains!I35+Portneuf!I35+'NR Blackfoot'!I35</f>
        <v>4046.6000000000004</v>
      </c>
      <c r="L35" s="4">
        <f>NeelyGains!J35+MinidokaGains!J35+MilnerGains!J35+Portneuf!J35+'NR Blackfoot'!J35</f>
        <v>3478.4</v>
      </c>
      <c r="M35" s="4">
        <f>NeelyGains!K35+MinidokaGains!K35+MilnerGains!K35+Portneuf!K35+'NR Blackfoot'!K35</f>
        <v>2847.5</v>
      </c>
      <c r="N35" s="4">
        <f>NeelyGains!L35+MinidokaGains!L35+MilnerGains!L35+Portneuf!L35+'NR Blackfoot'!L35</f>
        <v>3070.9</v>
      </c>
      <c r="O35" s="4">
        <f>NeelyGains!M35+MinidokaGains!M35+MilnerGains!M35+Portneuf!M35+'NR Blackfoot'!M35</f>
        <v>2964.1</v>
      </c>
      <c r="P35" s="4">
        <f>NeelyGains!N35+MinidokaGains!N35+MilnerGains!N35+Portneuf!N35+'NR Blackfoot'!N35</f>
        <v>2500.2000000000003</v>
      </c>
      <c r="Q35" s="4">
        <f>NeelyGains!O35+MinidokaGains!O35+MilnerGains!O35+Portneuf!O35+'NR Blackfoot'!O35</f>
        <v>2391.4</v>
      </c>
      <c r="R35" s="4">
        <f>NeelyGains!P35+MinidokaGains!P35+MilnerGains!P35+Portneuf!P35+'NR Blackfoot'!P35</f>
        <v>2345.1</v>
      </c>
      <c r="S35" s="4">
        <f>NeelyGains!Q35+MinidokaGains!Q35+MilnerGains!Q35+Portneuf!Q35+'NR Blackfoot'!Q35</f>
        <v>2538.8000000000002</v>
      </c>
      <c r="T35" s="4">
        <f>NeelyGains!R35+MinidokaGains!R35+MilnerGains!R35+Portneuf!R35+'NR Blackfoot'!R35</f>
        <v>2127.1</v>
      </c>
      <c r="U35" s="4">
        <f>NeelyGains!S35+MinidokaGains!S35+MilnerGains!S35+Portneuf!S35+'NR Blackfoot'!S35</f>
        <v>2306.3999999999996</v>
      </c>
      <c r="V35" s="4">
        <f>NeelyGains!T35+MinidokaGains!T35+MilnerGains!T35+Portneuf!T35+'NR Blackfoot'!T35</f>
        <v>2270.1999999999998</v>
      </c>
      <c r="W35" s="4">
        <f>NeelyGains!U35+MinidokaGains!U35+MilnerGains!U35+Portneuf!U35+'NR Blackfoot'!U35</f>
        <v>2202.4</v>
      </c>
      <c r="X35" s="4">
        <f>NeelyGains!V35+MinidokaGains!V35+MilnerGains!V35+Portneuf!V35+'NR Blackfoot'!V35</f>
        <v>2694.2000000000003</v>
      </c>
      <c r="Y35" s="4">
        <f>NeelyGains!W35+MinidokaGains!W35+MilnerGains!W35+Portneuf!W35+'NR Blackfoot'!W35</f>
        <v>2599.4</v>
      </c>
      <c r="Z35" s="4">
        <f>NeelyGains!X35+MinidokaGains!X35+MilnerGains!X35+Portneuf!X35+'NR Blackfoot'!X35</f>
        <v>2756.7999999999997</v>
      </c>
      <c r="AA35" s="4">
        <f>NeelyGains!Y35+MinidokaGains!Y35+MilnerGains!Y35+Portneuf!Y35+'NR Blackfoot'!Y35</f>
        <v>2359.7999999999997</v>
      </c>
      <c r="AB35" s="4">
        <f>NeelyGains!Z35+MinidokaGains!Z35+MilnerGains!Z35+Portneuf!Z35+'NR Blackfoot'!Z35</f>
        <v>2421.6000000000004</v>
      </c>
      <c r="AC35" s="4">
        <f>NeelyGains!AA35+MinidokaGains!AA35+MilnerGains!AA35+Portneuf!AA35+'NR Blackfoot'!AA35</f>
        <v>2238</v>
      </c>
      <c r="AD35" s="4">
        <f>NeelyGains!AB35+MinidokaGains!AB35+MilnerGains!AB35+Portneuf!AB35+'NR Blackfoot'!AB35</f>
        <v>1918.1999999999998</v>
      </c>
      <c r="AE35" s="4">
        <f>NeelyGains!AC35+MinidokaGains!AC35+MilnerGains!AC35+Portneuf!AC35+'NR Blackfoot'!AC35</f>
        <v>2810.1000000000004</v>
      </c>
      <c r="AF35" s="4">
        <f>NeelyGains!AD35+MinidokaGains!AD35+MilnerGains!AD35+Portneuf!AD35+'NR Blackfoot'!AD35</f>
        <v>2490.2999999999997</v>
      </c>
      <c r="AG35" s="4">
        <f>NeelyGains!AE35+MinidokaGains!AE35+MilnerGains!AE35+Portneuf!AE35+'NR Blackfoot'!AE35</f>
        <v>2651.7999999999997</v>
      </c>
      <c r="AH35" s="4">
        <f>NeelyGains!AF35+MinidokaGains!AF35+MilnerGains!AF35+Portneuf!AF35+'NR Blackfoot'!AF35</f>
        <v>2556.3999999999996</v>
      </c>
      <c r="AI35" s="4">
        <f>NeelyGains!AG35+MinidokaGains!AG35+MilnerGains!AG35+Portneuf!AG35+'NR Blackfoot'!AG35</f>
        <v>2148.6000000000004</v>
      </c>
      <c r="AJ35" s="4">
        <f>NeelyGains!AH35+MinidokaGains!AH35+MilnerGains!AH35+Portneuf!AH35+'NR Blackfoot'!AH35</f>
        <v>2107.2000000000003</v>
      </c>
      <c r="AK35" s="4">
        <f>NeelyGains!AI35+MinidokaGains!AI35+MilnerGains!AI35+Portneuf!AI35+'NR Blackfoot'!AI35</f>
        <v>2573</v>
      </c>
      <c r="AL35" s="4">
        <f>NeelyGains!AJ35+MinidokaGains!AJ35+MilnerGains!AJ35+Portneuf!AJ35+'NR Blackfoot'!AJ35</f>
        <v>2174.5</v>
      </c>
      <c r="AN35" s="74">
        <f t="shared" si="0"/>
        <v>39420</v>
      </c>
      <c r="AO35" s="76">
        <f t="shared" si="1"/>
        <v>1918.1999999999998</v>
      </c>
      <c r="AP35" s="76">
        <f t="shared" si="2"/>
        <v>1918.1999999999998</v>
      </c>
      <c r="AQ35" s="78">
        <f t="shared" si="3"/>
        <v>2406.5</v>
      </c>
      <c r="AR35" s="78">
        <f t="shared" si="4"/>
        <v>2281.06</v>
      </c>
      <c r="AS35" s="77">
        <f t="shared" si="5"/>
        <v>2129.25</v>
      </c>
    </row>
    <row r="36" spans="1:45" x14ac:dyDescent="0.25">
      <c r="A36" s="1">
        <v>39421</v>
      </c>
      <c r="D36" s="4">
        <f>NeelyGains!B36+MinidokaGains!B36+MilnerGains!B36+Portneuf!B36+'NR Blackfoot'!B36</f>
        <v>3147.4</v>
      </c>
      <c r="E36" s="4">
        <f>NeelyGains!C36+MinidokaGains!C36+MilnerGains!C36+Portneuf!C36+'NR Blackfoot'!C36</f>
        <v>2937.2000000000003</v>
      </c>
      <c r="F36" s="4">
        <f>NeelyGains!D36+MinidokaGains!D36+MilnerGains!D36+Portneuf!D36+'NR Blackfoot'!D36</f>
        <v>2310.7000000000003</v>
      </c>
      <c r="G36" s="4">
        <f>NeelyGains!E36+MinidokaGains!E36+MilnerGains!E36+Portneuf!E36+'NR Blackfoot'!E36</f>
        <v>3409.4</v>
      </c>
      <c r="H36" s="4">
        <f>NeelyGains!F36+MinidokaGains!F36+MilnerGains!F36+Portneuf!F36+'NR Blackfoot'!F36</f>
        <v>3045</v>
      </c>
      <c r="I36" s="4">
        <f>NeelyGains!G36+MinidokaGains!G36+MilnerGains!G36+Portneuf!G36+'NR Blackfoot'!G36</f>
        <v>2874.3</v>
      </c>
      <c r="J36" s="4">
        <f>NeelyGains!H36+MinidokaGains!H36+MilnerGains!H36+Portneuf!H36+'NR Blackfoot'!H36</f>
        <v>3159.9</v>
      </c>
      <c r="K36" s="4">
        <f>NeelyGains!I36+MinidokaGains!I36+MilnerGains!I36+Portneuf!I36+'NR Blackfoot'!I36</f>
        <v>4004.7</v>
      </c>
      <c r="L36" s="4">
        <f>NeelyGains!J36+MinidokaGains!J36+MilnerGains!J36+Portneuf!J36+'NR Blackfoot'!J36</f>
        <v>3467.4</v>
      </c>
      <c r="M36" s="4">
        <f>NeelyGains!K36+MinidokaGains!K36+MilnerGains!K36+Portneuf!K36+'NR Blackfoot'!K36</f>
        <v>2847.7000000000003</v>
      </c>
      <c r="N36" s="4">
        <f>NeelyGains!L36+MinidokaGains!L36+MilnerGains!L36+Portneuf!L36+'NR Blackfoot'!L36</f>
        <v>2978.4999999999995</v>
      </c>
      <c r="O36" s="4">
        <f>NeelyGains!M36+MinidokaGains!M36+MilnerGains!M36+Portneuf!M36+'NR Blackfoot'!M36</f>
        <v>2973.7000000000003</v>
      </c>
      <c r="P36" s="4">
        <f>NeelyGains!N36+MinidokaGains!N36+MilnerGains!N36+Portneuf!N36+'NR Blackfoot'!N36</f>
        <v>2473.1000000000004</v>
      </c>
      <c r="Q36" s="4">
        <f>NeelyGains!O36+MinidokaGains!O36+MilnerGains!O36+Portneuf!O36+'NR Blackfoot'!O36</f>
        <v>2371.6999999999998</v>
      </c>
      <c r="R36" s="4">
        <f>NeelyGains!P36+MinidokaGains!P36+MilnerGains!P36+Portneuf!P36+'NR Blackfoot'!P36</f>
        <v>2430.4</v>
      </c>
      <c r="S36" s="4">
        <f>NeelyGains!Q36+MinidokaGains!Q36+MilnerGains!Q36+Portneuf!Q36+'NR Blackfoot'!Q36</f>
        <v>2448.8000000000002</v>
      </c>
      <c r="T36" s="4">
        <f>NeelyGains!R36+MinidokaGains!R36+MilnerGains!R36+Portneuf!R36+'NR Blackfoot'!R36</f>
        <v>2177.3999999999996</v>
      </c>
      <c r="U36" s="4">
        <f>NeelyGains!S36+MinidokaGains!S36+MilnerGains!S36+Portneuf!S36+'NR Blackfoot'!S36</f>
        <v>2480.6</v>
      </c>
      <c r="V36" s="4">
        <f>NeelyGains!T36+MinidokaGains!T36+MilnerGains!T36+Portneuf!T36+'NR Blackfoot'!T36</f>
        <v>2252.6000000000004</v>
      </c>
      <c r="W36" s="4">
        <f>NeelyGains!U36+MinidokaGains!U36+MilnerGains!U36+Portneuf!U36+'NR Blackfoot'!U36</f>
        <v>2068.4</v>
      </c>
      <c r="X36" s="4">
        <f>NeelyGains!V36+MinidokaGains!V36+MilnerGains!V36+Portneuf!V36+'NR Blackfoot'!V36</f>
        <v>2671.2000000000003</v>
      </c>
      <c r="Y36" s="4">
        <f>NeelyGains!W36+MinidokaGains!W36+MilnerGains!W36+Portneuf!W36+'NR Blackfoot'!W36</f>
        <v>2523.8000000000002</v>
      </c>
      <c r="Z36" s="4">
        <f>NeelyGains!X36+MinidokaGains!X36+MilnerGains!X36+Portneuf!X36+'NR Blackfoot'!X36</f>
        <v>2827.2000000000003</v>
      </c>
      <c r="AA36" s="4">
        <f>NeelyGains!Y36+MinidokaGains!Y36+MilnerGains!Y36+Portneuf!Y36+'NR Blackfoot'!Y36</f>
        <v>2375.8000000000002</v>
      </c>
      <c r="AB36" s="4">
        <f>NeelyGains!Z36+MinidokaGains!Z36+MilnerGains!Z36+Portneuf!Z36+'NR Blackfoot'!Z36</f>
        <v>2372.1</v>
      </c>
      <c r="AC36" s="4">
        <f>NeelyGains!AA36+MinidokaGains!AA36+MilnerGains!AA36+Portneuf!AA36+'NR Blackfoot'!AA36</f>
        <v>2350.1000000000004</v>
      </c>
      <c r="AD36" s="4">
        <f>NeelyGains!AB36+MinidokaGains!AB36+MilnerGains!AB36+Portneuf!AB36+'NR Blackfoot'!AB36</f>
        <v>1906.6999999999998</v>
      </c>
      <c r="AE36" s="4">
        <f>NeelyGains!AC36+MinidokaGains!AC36+MilnerGains!AC36+Portneuf!AC36+'NR Blackfoot'!AC36</f>
        <v>2993.5</v>
      </c>
      <c r="AF36" s="4">
        <f>NeelyGains!AD36+MinidokaGains!AD36+MilnerGains!AD36+Portneuf!AD36+'NR Blackfoot'!AD36</f>
        <v>2460.8000000000002</v>
      </c>
      <c r="AG36" s="4">
        <f>NeelyGains!AE36+MinidokaGains!AE36+MilnerGains!AE36+Portneuf!AE36+'NR Blackfoot'!AE36</f>
        <v>2670.6000000000004</v>
      </c>
      <c r="AH36" s="4">
        <f>NeelyGains!AF36+MinidokaGains!AF36+MilnerGains!AF36+Portneuf!AF36+'NR Blackfoot'!AF36</f>
        <v>2515.4</v>
      </c>
      <c r="AI36" s="4">
        <f>NeelyGains!AG36+MinidokaGains!AG36+MilnerGains!AG36+Portneuf!AG36+'NR Blackfoot'!AG36</f>
        <v>2175.9</v>
      </c>
      <c r="AJ36" s="4">
        <f>NeelyGains!AH36+MinidokaGains!AH36+MilnerGains!AH36+Portneuf!AH36+'NR Blackfoot'!AH36</f>
        <v>2052.4999999999995</v>
      </c>
      <c r="AK36" s="4">
        <f>NeelyGains!AI36+MinidokaGains!AI36+MilnerGains!AI36+Portneuf!AI36+'NR Blackfoot'!AI36</f>
        <v>2698</v>
      </c>
      <c r="AL36" s="4">
        <f>NeelyGains!AJ36+MinidokaGains!AJ36+MilnerGains!AJ36+Portneuf!AJ36+'NR Blackfoot'!AJ36</f>
        <v>2154</v>
      </c>
      <c r="AN36" s="74">
        <f t="shared" si="0"/>
        <v>39421</v>
      </c>
      <c r="AO36" s="76">
        <f t="shared" si="1"/>
        <v>1906.6999999999998</v>
      </c>
      <c r="AP36" s="76">
        <f t="shared" si="2"/>
        <v>1906.6999999999998</v>
      </c>
      <c r="AQ36" s="78">
        <f t="shared" si="3"/>
        <v>2439.6000000000004</v>
      </c>
      <c r="AR36" s="78">
        <f t="shared" si="4"/>
        <v>2356.5800000000004</v>
      </c>
      <c r="AS36" s="77">
        <f t="shared" si="5"/>
        <v>2079.15</v>
      </c>
    </row>
    <row r="37" spans="1:45" x14ac:dyDescent="0.25">
      <c r="A37" s="1">
        <v>39422</v>
      </c>
      <c r="D37" s="4">
        <f>NeelyGains!B37+MinidokaGains!B37+MilnerGains!B37+Portneuf!B37+'NR Blackfoot'!B37</f>
        <v>3096.9</v>
      </c>
      <c r="E37" s="4">
        <f>NeelyGains!C37+MinidokaGains!C37+MilnerGains!C37+Portneuf!C37+'NR Blackfoot'!C37</f>
        <v>3037.4</v>
      </c>
      <c r="F37" s="4">
        <f>NeelyGains!D37+MinidokaGains!D37+MilnerGains!D37+Portneuf!D37+'NR Blackfoot'!D37</f>
        <v>2270.1999999999998</v>
      </c>
      <c r="G37" s="4">
        <f>NeelyGains!E37+MinidokaGains!E37+MilnerGains!E37+Portneuf!E37+'NR Blackfoot'!E37</f>
        <v>3226.0000000000005</v>
      </c>
      <c r="H37" s="4">
        <f>NeelyGains!F37+MinidokaGains!F37+MilnerGains!F37+Portneuf!F37+'NR Blackfoot'!F37</f>
        <v>3103.6000000000004</v>
      </c>
      <c r="I37" s="4">
        <f>NeelyGains!G37+MinidokaGains!G37+MilnerGains!G37+Portneuf!G37+'NR Blackfoot'!G37</f>
        <v>3103.4</v>
      </c>
      <c r="J37" s="4">
        <f>NeelyGains!H37+MinidokaGains!H37+MilnerGains!H37+Portneuf!H37+'NR Blackfoot'!H37</f>
        <v>3149.7</v>
      </c>
      <c r="K37" s="4">
        <f>NeelyGains!I37+MinidokaGains!I37+MilnerGains!I37+Portneuf!I37+'NR Blackfoot'!I37</f>
        <v>3649.1000000000004</v>
      </c>
      <c r="L37" s="4">
        <f>NeelyGains!J37+MinidokaGains!J37+MilnerGains!J37+Portneuf!J37+'NR Blackfoot'!J37</f>
        <v>3585.8</v>
      </c>
      <c r="M37" s="4">
        <f>NeelyGains!K37+MinidokaGains!K37+MilnerGains!K37+Portneuf!K37+'NR Blackfoot'!K37</f>
        <v>2680.8</v>
      </c>
      <c r="N37" s="4">
        <f>NeelyGains!L37+MinidokaGains!L37+MilnerGains!L37+Portneuf!L37+'NR Blackfoot'!L37</f>
        <v>2958.2000000000003</v>
      </c>
      <c r="O37" s="4">
        <f>NeelyGains!M37+MinidokaGains!M37+MilnerGains!M37+Portneuf!M37+'NR Blackfoot'!M37</f>
        <v>2951.5</v>
      </c>
      <c r="P37" s="4">
        <f>NeelyGains!N37+MinidokaGains!N37+MilnerGains!N37+Portneuf!N37+'NR Blackfoot'!N37</f>
        <v>2446.5</v>
      </c>
      <c r="Q37" s="4">
        <f>NeelyGains!O37+MinidokaGains!O37+MilnerGains!O37+Portneuf!O37+'NR Blackfoot'!O37</f>
        <v>2341.3000000000002</v>
      </c>
      <c r="R37" s="4">
        <f>NeelyGains!P37+MinidokaGains!P37+MilnerGains!P37+Portneuf!P37+'NR Blackfoot'!P37</f>
        <v>2472.6</v>
      </c>
      <c r="S37" s="4">
        <f>NeelyGains!Q37+MinidokaGains!Q37+MilnerGains!Q37+Portneuf!Q37+'NR Blackfoot'!Q37</f>
        <v>2362.8000000000002</v>
      </c>
      <c r="T37" s="4">
        <f>NeelyGains!R37+MinidokaGains!R37+MilnerGains!R37+Portneuf!R37+'NR Blackfoot'!R37</f>
        <v>2345.8000000000002</v>
      </c>
      <c r="U37" s="4">
        <f>NeelyGains!S37+MinidokaGains!S37+MilnerGains!S37+Portneuf!S37+'NR Blackfoot'!S37</f>
        <v>2530.3000000000002</v>
      </c>
      <c r="V37" s="4">
        <f>NeelyGains!T37+MinidokaGains!T37+MilnerGains!T37+Portneuf!T37+'NR Blackfoot'!T37</f>
        <v>2308</v>
      </c>
      <c r="W37" s="4">
        <f>NeelyGains!U37+MinidokaGains!U37+MilnerGains!U37+Portneuf!U37+'NR Blackfoot'!U37</f>
        <v>1991.1999999999998</v>
      </c>
      <c r="X37" s="4">
        <f>NeelyGains!V37+MinidokaGains!V37+MilnerGains!V37+Portneuf!V37+'NR Blackfoot'!V37</f>
        <v>2613.4</v>
      </c>
      <c r="Y37" s="4">
        <f>NeelyGains!W37+MinidokaGains!W37+MilnerGains!W37+Portneuf!W37+'NR Blackfoot'!W37</f>
        <v>2440.9</v>
      </c>
      <c r="Z37" s="4">
        <f>NeelyGains!X37+MinidokaGains!X37+MilnerGains!X37+Portneuf!X37+'NR Blackfoot'!X37</f>
        <v>2854</v>
      </c>
      <c r="AA37" s="4">
        <f>NeelyGains!Y37+MinidokaGains!Y37+MilnerGains!Y37+Portneuf!Y37+'NR Blackfoot'!Y37</f>
        <v>2293.7999999999997</v>
      </c>
      <c r="AB37" s="4">
        <f>NeelyGains!Z37+MinidokaGains!Z37+MilnerGains!Z37+Portneuf!Z37+'NR Blackfoot'!Z37</f>
        <v>2448.2000000000003</v>
      </c>
      <c r="AC37" s="4">
        <f>NeelyGains!AA37+MinidokaGains!AA37+MilnerGains!AA37+Portneuf!AA37+'NR Blackfoot'!AA37</f>
        <v>2333.5</v>
      </c>
      <c r="AD37" s="4">
        <f>NeelyGains!AB37+MinidokaGains!AB37+MilnerGains!AB37+Portneuf!AB37+'NR Blackfoot'!AB37</f>
        <v>1906.6999999999998</v>
      </c>
      <c r="AE37" s="4">
        <f>NeelyGains!AC37+MinidokaGains!AC37+MilnerGains!AC37+Portneuf!AC37+'NR Blackfoot'!AC37</f>
        <v>3034.9</v>
      </c>
      <c r="AF37" s="4">
        <f>NeelyGains!AD37+MinidokaGains!AD37+MilnerGains!AD37+Portneuf!AD37+'NR Blackfoot'!AD37</f>
        <v>2457.9</v>
      </c>
      <c r="AG37" s="4">
        <f>NeelyGains!AE37+MinidokaGains!AE37+MilnerGains!AE37+Portneuf!AE37+'NR Blackfoot'!AE37</f>
        <v>2630.9999999999995</v>
      </c>
      <c r="AH37" s="4">
        <f>NeelyGains!AF37+MinidokaGains!AF37+MilnerGains!AF37+Portneuf!AF37+'NR Blackfoot'!AF37</f>
        <v>2460.1999999999998</v>
      </c>
      <c r="AI37" s="4">
        <f>NeelyGains!AG37+MinidokaGains!AG37+MilnerGains!AG37+Portneuf!AG37+'NR Blackfoot'!AG37</f>
        <v>2095.8000000000002</v>
      </c>
      <c r="AJ37" s="4">
        <f>NeelyGains!AH37+MinidokaGains!AH37+MilnerGains!AH37+Portneuf!AH37+'NR Blackfoot'!AH37</f>
        <v>2169.7000000000003</v>
      </c>
      <c r="AK37" s="4">
        <f>NeelyGains!AI37+MinidokaGains!AI37+MilnerGains!AI37+Portneuf!AI37+'NR Blackfoot'!AI37</f>
        <v>2753</v>
      </c>
      <c r="AL37" s="4">
        <f>NeelyGains!AJ37+MinidokaGains!AJ37+MilnerGains!AJ37+Portneuf!AJ37+'NR Blackfoot'!AJ37</f>
        <v>2177</v>
      </c>
      <c r="AN37" s="74">
        <f t="shared" si="0"/>
        <v>39422</v>
      </c>
      <c r="AO37" s="76">
        <f t="shared" si="1"/>
        <v>1906.6999999999998</v>
      </c>
      <c r="AP37" s="76">
        <f t="shared" si="2"/>
        <v>1906.6999999999998</v>
      </c>
      <c r="AQ37" s="78">
        <f t="shared" si="3"/>
        <v>2443.6999999999998</v>
      </c>
      <c r="AR37" s="78">
        <f t="shared" si="4"/>
        <v>2335.84</v>
      </c>
      <c r="AS37" s="77">
        <f t="shared" si="5"/>
        <v>2103.19</v>
      </c>
    </row>
    <row r="38" spans="1:45" x14ac:dyDescent="0.25">
      <c r="A38" s="1">
        <v>39423</v>
      </c>
      <c r="D38" s="4">
        <f>NeelyGains!B38+MinidokaGains!B38+MilnerGains!B38+Portneuf!B38+'NR Blackfoot'!B38</f>
        <v>3134.7</v>
      </c>
      <c r="E38" s="4">
        <f>NeelyGains!C38+MinidokaGains!C38+MilnerGains!C38+Portneuf!C38+'NR Blackfoot'!C38</f>
        <v>3122.8</v>
      </c>
      <c r="F38" s="4">
        <f>NeelyGains!D38+MinidokaGains!D38+MilnerGains!D38+Portneuf!D38+'NR Blackfoot'!D38</f>
        <v>2227.6</v>
      </c>
      <c r="G38" s="4">
        <f>NeelyGains!E38+MinidokaGains!E38+MilnerGains!E38+Portneuf!E38+'NR Blackfoot'!E38</f>
        <v>3071.7000000000003</v>
      </c>
      <c r="H38" s="4">
        <f>NeelyGains!F38+MinidokaGains!F38+MilnerGains!F38+Portneuf!F38+'NR Blackfoot'!F38</f>
        <v>3080.0999999999995</v>
      </c>
      <c r="I38" s="4">
        <f>NeelyGains!G38+MinidokaGains!G38+MilnerGains!G38+Portneuf!G38+'NR Blackfoot'!G38</f>
        <v>2952.3</v>
      </c>
      <c r="J38" s="4">
        <f>NeelyGains!H38+MinidokaGains!H38+MilnerGains!H38+Portneuf!H38+'NR Blackfoot'!H38</f>
        <v>3408.2000000000003</v>
      </c>
      <c r="K38" s="4">
        <f>NeelyGains!I38+MinidokaGains!I38+MilnerGains!I38+Portneuf!I38+'NR Blackfoot'!I38</f>
        <v>3371.9</v>
      </c>
      <c r="L38" s="4">
        <f>NeelyGains!J38+MinidokaGains!J38+MilnerGains!J38+Portneuf!J38+'NR Blackfoot'!J38</f>
        <v>3430.1000000000004</v>
      </c>
      <c r="M38" s="4">
        <f>NeelyGains!K38+MinidokaGains!K38+MilnerGains!K38+Portneuf!K38+'NR Blackfoot'!K38</f>
        <v>2689.6</v>
      </c>
      <c r="N38" s="4">
        <f>NeelyGains!L38+MinidokaGains!L38+MilnerGains!L38+Portneuf!L38+'NR Blackfoot'!L38</f>
        <v>2945.5</v>
      </c>
      <c r="O38" s="4">
        <f>NeelyGains!M38+MinidokaGains!M38+MilnerGains!M38+Portneuf!M38+'NR Blackfoot'!M38</f>
        <v>2948.4</v>
      </c>
      <c r="P38" s="4">
        <f>NeelyGains!N38+MinidokaGains!N38+MilnerGains!N38+Portneuf!N38+'NR Blackfoot'!N38</f>
        <v>2504.7999999999997</v>
      </c>
      <c r="Q38" s="4">
        <f>NeelyGains!O38+MinidokaGains!O38+MilnerGains!O38+Portneuf!O38+'NR Blackfoot'!O38</f>
        <v>2332.2999999999997</v>
      </c>
      <c r="R38" s="4">
        <f>NeelyGains!P38+MinidokaGains!P38+MilnerGains!P38+Portneuf!P38+'NR Blackfoot'!P38</f>
        <v>2388.6</v>
      </c>
      <c r="S38" s="4">
        <f>NeelyGains!Q38+MinidokaGains!Q38+MilnerGains!Q38+Portneuf!Q38+'NR Blackfoot'!Q38</f>
        <v>2280.1999999999998</v>
      </c>
      <c r="T38" s="4">
        <f>NeelyGains!R38+MinidokaGains!R38+MilnerGains!R38+Portneuf!R38+'NR Blackfoot'!R38</f>
        <v>2369.7999999999997</v>
      </c>
      <c r="U38" s="4">
        <f>NeelyGains!S38+MinidokaGains!S38+MilnerGains!S38+Portneuf!S38+'NR Blackfoot'!S38</f>
        <v>2635.8</v>
      </c>
      <c r="V38" s="4">
        <f>NeelyGains!T38+MinidokaGains!T38+MilnerGains!T38+Portneuf!T38+'NR Blackfoot'!T38</f>
        <v>2302.9</v>
      </c>
      <c r="W38" s="4">
        <f>NeelyGains!U38+MinidokaGains!U38+MilnerGains!U38+Portneuf!U38+'NR Blackfoot'!U38</f>
        <v>2080.9</v>
      </c>
      <c r="X38" s="4">
        <f>NeelyGains!V38+MinidokaGains!V38+MilnerGains!V38+Portneuf!V38+'NR Blackfoot'!V38</f>
        <v>2643</v>
      </c>
      <c r="Y38" s="4">
        <f>NeelyGains!W38+MinidokaGains!W38+MilnerGains!W38+Portneuf!W38+'NR Blackfoot'!W38</f>
        <v>2408.6</v>
      </c>
      <c r="Z38" s="4">
        <f>NeelyGains!X38+MinidokaGains!X38+MilnerGains!X38+Portneuf!X38+'NR Blackfoot'!X38</f>
        <v>2867.5</v>
      </c>
      <c r="AA38" s="4">
        <f>NeelyGains!Y38+MinidokaGains!Y38+MilnerGains!Y38+Portneuf!Y38+'NR Blackfoot'!Y38</f>
        <v>2185.2000000000003</v>
      </c>
      <c r="AB38" s="4">
        <f>NeelyGains!Z38+MinidokaGains!Z38+MilnerGains!Z38+Portneuf!Z38+'NR Blackfoot'!Z38</f>
        <v>2427.8000000000002</v>
      </c>
      <c r="AC38" s="4">
        <f>NeelyGains!AA38+MinidokaGains!AA38+MilnerGains!AA38+Portneuf!AA38+'NR Blackfoot'!AA38</f>
        <v>2269.5</v>
      </c>
      <c r="AD38" s="4">
        <f>NeelyGains!AB38+MinidokaGains!AB38+MilnerGains!AB38+Portneuf!AB38+'NR Blackfoot'!AB38</f>
        <v>1887.3000000000002</v>
      </c>
      <c r="AE38" s="4">
        <f>NeelyGains!AC38+MinidokaGains!AC38+MilnerGains!AC38+Portneuf!AC38+'NR Blackfoot'!AC38</f>
        <v>2931.3</v>
      </c>
      <c r="AF38" s="4">
        <f>NeelyGains!AD38+MinidokaGains!AD38+MilnerGains!AD38+Portneuf!AD38+'NR Blackfoot'!AD38</f>
        <v>2376.4</v>
      </c>
      <c r="AG38" s="4">
        <f>NeelyGains!AE38+MinidokaGains!AE38+MilnerGains!AE38+Portneuf!AE38+'NR Blackfoot'!AE38</f>
        <v>2612.8000000000002</v>
      </c>
      <c r="AH38" s="4">
        <f>NeelyGains!AF38+MinidokaGains!AF38+MilnerGains!AF38+Portneuf!AF38+'NR Blackfoot'!AF38</f>
        <v>2408.4</v>
      </c>
      <c r="AI38" s="4">
        <f>NeelyGains!AG38+MinidokaGains!AG38+MilnerGains!AG38+Portneuf!AG38+'NR Blackfoot'!AG38</f>
        <v>2013.6999999999998</v>
      </c>
      <c r="AJ38" s="4">
        <f>NeelyGains!AH38+MinidokaGains!AH38+MilnerGains!AH38+Portneuf!AH38+'NR Blackfoot'!AH38</f>
        <v>2232</v>
      </c>
      <c r="AK38" s="4">
        <f>NeelyGains!AI38+MinidokaGains!AI38+MilnerGains!AI38+Portneuf!AI38+'NR Blackfoot'!AI38</f>
        <v>2757</v>
      </c>
      <c r="AL38" s="4">
        <f>NeelyGains!AJ38+MinidokaGains!AJ38+MilnerGains!AJ38+Portneuf!AJ38+'NR Blackfoot'!AJ38</f>
        <v>2163</v>
      </c>
      <c r="AN38" s="74">
        <f t="shared" si="0"/>
        <v>39423</v>
      </c>
      <c r="AO38" s="76">
        <f t="shared" si="1"/>
        <v>1887.3000000000002</v>
      </c>
      <c r="AP38" s="76">
        <f t="shared" si="2"/>
        <v>1887.3000000000002</v>
      </c>
      <c r="AQ38" s="78">
        <f t="shared" si="3"/>
        <v>2382.5</v>
      </c>
      <c r="AR38" s="78">
        <f t="shared" si="4"/>
        <v>2287.0099999999998</v>
      </c>
      <c r="AS38" s="77">
        <f t="shared" si="5"/>
        <v>2091.33</v>
      </c>
    </row>
    <row r="39" spans="1:45" x14ac:dyDescent="0.25">
      <c r="A39" s="1">
        <v>39424</v>
      </c>
      <c r="D39" s="4">
        <f>NeelyGains!B39+MinidokaGains!B39+MilnerGains!B39+Portneuf!B39+'NR Blackfoot'!B39</f>
        <v>3106</v>
      </c>
      <c r="E39" s="4">
        <f>NeelyGains!C39+MinidokaGains!C39+MilnerGains!C39+Portneuf!C39+'NR Blackfoot'!C39</f>
        <v>3152.6</v>
      </c>
      <c r="F39" s="4">
        <f>NeelyGains!D39+MinidokaGains!D39+MilnerGains!D39+Portneuf!D39+'NR Blackfoot'!D39</f>
        <v>2276.8000000000002</v>
      </c>
      <c r="G39" s="4">
        <f>NeelyGains!E39+MinidokaGains!E39+MilnerGains!E39+Portneuf!E39+'NR Blackfoot'!E39</f>
        <v>2971.9</v>
      </c>
      <c r="H39" s="4">
        <f>NeelyGains!F39+MinidokaGains!F39+MilnerGains!F39+Portneuf!F39+'NR Blackfoot'!F39</f>
        <v>2947.9</v>
      </c>
      <c r="I39" s="4">
        <f>NeelyGains!G39+MinidokaGains!G39+MilnerGains!G39+Portneuf!G39+'NR Blackfoot'!G39</f>
        <v>3054.4</v>
      </c>
      <c r="J39" s="4">
        <f>NeelyGains!H39+MinidokaGains!H39+MilnerGains!H39+Portneuf!H39+'NR Blackfoot'!H39</f>
        <v>3448.1</v>
      </c>
      <c r="K39" s="4">
        <f>NeelyGains!I39+MinidokaGains!I39+MilnerGains!I39+Portneuf!I39+'NR Blackfoot'!I39</f>
        <v>3225.0000000000005</v>
      </c>
      <c r="L39" s="4">
        <f>NeelyGains!J39+MinidokaGains!J39+MilnerGains!J39+Portneuf!J39+'NR Blackfoot'!J39</f>
        <v>3435.7999999999997</v>
      </c>
      <c r="M39" s="4">
        <f>NeelyGains!K39+MinidokaGains!K39+MilnerGains!K39+Portneuf!K39+'NR Blackfoot'!K39</f>
        <v>2537.3000000000002</v>
      </c>
      <c r="N39" s="4">
        <f>NeelyGains!L39+MinidokaGains!L39+MilnerGains!L39+Portneuf!L39+'NR Blackfoot'!L39</f>
        <v>3026.8999999999996</v>
      </c>
      <c r="O39" s="4">
        <f>NeelyGains!M39+MinidokaGains!M39+MilnerGains!M39+Portneuf!M39+'NR Blackfoot'!M39</f>
        <v>3006.4</v>
      </c>
      <c r="P39" s="4">
        <f>NeelyGains!N39+MinidokaGains!N39+MilnerGains!N39+Portneuf!N39+'NR Blackfoot'!N39</f>
        <v>2523.0000000000005</v>
      </c>
      <c r="Q39" s="4">
        <f>NeelyGains!O39+MinidokaGains!O39+MilnerGains!O39+Portneuf!O39+'NR Blackfoot'!O39</f>
        <v>2396.5</v>
      </c>
      <c r="R39" s="4">
        <f>NeelyGains!P39+MinidokaGains!P39+MilnerGains!P39+Portneuf!P39+'NR Blackfoot'!P39</f>
        <v>2375.9</v>
      </c>
      <c r="S39" s="4">
        <f>NeelyGains!Q39+MinidokaGains!Q39+MilnerGains!Q39+Portneuf!Q39+'NR Blackfoot'!Q39</f>
        <v>2299.9</v>
      </c>
      <c r="T39" s="4">
        <f>NeelyGains!R39+MinidokaGains!R39+MilnerGains!R39+Portneuf!R39+'NR Blackfoot'!R39</f>
        <v>2291.2000000000003</v>
      </c>
      <c r="U39" s="4">
        <f>NeelyGains!S39+MinidokaGains!S39+MilnerGains!S39+Portneuf!S39+'NR Blackfoot'!S39</f>
        <v>2712.5</v>
      </c>
      <c r="V39" s="4">
        <f>NeelyGains!T39+MinidokaGains!T39+MilnerGains!T39+Portneuf!T39+'NR Blackfoot'!T39</f>
        <v>2279.2000000000003</v>
      </c>
      <c r="W39" s="4">
        <f>NeelyGains!U39+MinidokaGains!U39+MilnerGains!U39+Portneuf!U39+'NR Blackfoot'!U39</f>
        <v>2025.4</v>
      </c>
      <c r="X39" s="4">
        <f>NeelyGains!V39+MinidokaGains!V39+MilnerGains!V39+Portneuf!V39+'NR Blackfoot'!V39</f>
        <v>2691.9</v>
      </c>
      <c r="Y39" s="4">
        <f>NeelyGains!W39+MinidokaGains!W39+MilnerGains!W39+Portneuf!W39+'NR Blackfoot'!W39</f>
        <v>2352.3999999999996</v>
      </c>
      <c r="Z39" s="4">
        <f>NeelyGains!X39+MinidokaGains!X39+MilnerGains!X39+Portneuf!X39+'NR Blackfoot'!X39</f>
        <v>2794.1</v>
      </c>
      <c r="AA39" s="4">
        <f>NeelyGains!Y39+MinidokaGains!Y39+MilnerGains!Y39+Portneuf!Y39+'NR Blackfoot'!Y39</f>
        <v>2404.7999999999997</v>
      </c>
      <c r="AB39" s="4">
        <f>NeelyGains!Z39+MinidokaGains!Z39+MilnerGains!Z39+Portneuf!Z39+'NR Blackfoot'!Z39</f>
        <v>2400.8000000000002</v>
      </c>
      <c r="AC39" s="4">
        <f>NeelyGains!AA39+MinidokaGains!AA39+MilnerGains!AA39+Portneuf!AA39+'NR Blackfoot'!AA39</f>
        <v>2269</v>
      </c>
      <c r="AD39" s="4">
        <f>NeelyGains!AB39+MinidokaGains!AB39+MilnerGains!AB39+Portneuf!AB39+'NR Blackfoot'!AB39</f>
        <v>1858.4</v>
      </c>
      <c r="AE39" s="4">
        <f>NeelyGains!AC39+MinidokaGains!AC39+MilnerGains!AC39+Portneuf!AC39+'NR Blackfoot'!AC39</f>
        <v>2880.7</v>
      </c>
      <c r="AF39" s="4">
        <f>NeelyGains!AD39+MinidokaGains!AD39+MilnerGains!AD39+Portneuf!AD39+'NR Blackfoot'!AD39</f>
        <v>2209.3999999999996</v>
      </c>
      <c r="AG39" s="4">
        <f>NeelyGains!AE39+MinidokaGains!AE39+MilnerGains!AE39+Portneuf!AE39+'NR Blackfoot'!AE39</f>
        <v>2661.3999999999996</v>
      </c>
      <c r="AH39" s="4">
        <f>NeelyGains!AF39+MinidokaGains!AF39+MilnerGains!AF39+Portneuf!AF39+'NR Blackfoot'!AF39</f>
        <v>2394.1999999999998</v>
      </c>
      <c r="AI39" s="4">
        <f>NeelyGains!AG39+MinidokaGains!AG39+MilnerGains!AG39+Portneuf!AG39+'NR Blackfoot'!AG39</f>
        <v>2011.4</v>
      </c>
      <c r="AJ39" s="4">
        <f>NeelyGains!AH39+MinidokaGains!AH39+MilnerGains!AH39+Portneuf!AH39+'NR Blackfoot'!AH39</f>
        <v>2275.1999999999998</v>
      </c>
      <c r="AK39" s="4">
        <f>NeelyGains!AI39+MinidokaGains!AI39+MilnerGains!AI39+Portneuf!AI39+'NR Blackfoot'!AI39</f>
        <v>2715</v>
      </c>
      <c r="AL39" s="4">
        <f>NeelyGains!AJ39+MinidokaGains!AJ39+MilnerGains!AJ39+Portneuf!AJ39+'NR Blackfoot'!AJ39</f>
        <v>2122</v>
      </c>
      <c r="AN39" s="74">
        <f t="shared" si="0"/>
        <v>39424</v>
      </c>
      <c r="AO39" s="76">
        <f t="shared" si="1"/>
        <v>1858.4</v>
      </c>
      <c r="AP39" s="76">
        <f t="shared" si="2"/>
        <v>1858.4</v>
      </c>
      <c r="AQ39" s="78">
        <f t="shared" si="3"/>
        <v>2385.0500000000002</v>
      </c>
      <c r="AR39" s="78">
        <f t="shared" si="4"/>
        <v>2282.8000000000002</v>
      </c>
      <c r="AS39" s="77">
        <f t="shared" si="5"/>
        <v>2043.8</v>
      </c>
    </row>
    <row r="40" spans="1:45" x14ac:dyDescent="0.25">
      <c r="A40" s="1">
        <v>39425</v>
      </c>
      <c r="D40" s="4">
        <f>NeelyGains!B40+MinidokaGains!B40+MilnerGains!B40+Portneuf!B40+'NR Blackfoot'!B40</f>
        <v>3167.3999999999996</v>
      </c>
      <c r="E40" s="4">
        <f>NeelyGains!C40+MinidokaGains!C40+MilnerGains!C40+Portneuf!C40+'NR Blackfoot'!C40</f>
        <v>3153.1</v>
      </c>
      <c r="F40" s="4">
        <f>NeelyGains!D40+MinidokaGains!D40+MilnerGains!D40+Portneuf!D40+'NR Blackfoot'!D40</f>
        <v>2578</v>
      </c>
      <c r="G40" s="4">
        <f>NeelyGains!E40+MinidokaGains!E40+MilnerGains!E40+Portneuf!E40+'NR Blackfoot'!E40</f>
        <v>3074.7000000000003</v>
      </c>
      <c r="H40" s="4">
        <f>NeelyGains!F40+MinidokaGains!F40+MilnerGains!F40+Portneuf!F40+'NR Blackfoot'!F40</f>
        <v>2830.6</v>
      </c>
      <c r="I40" s="4">
        <f>NeelyGains!G40+MinidokaGains!G40+MilnerGains!G40+Portneuf!G40+'NR Blackfoot'!G40</f>
        <v>3187.8999999999996</v>
      </c>
      <c r="J40" s="4">
        <f>NeelyGains!H40+MinidokaGains!H40+MilnerGains!H40+Portneuf!H40+'NR Blackfoot'!H40</f>
        <v>3250.8999999999996</v>
      </c>
      <c r="K40" s="4">
        <f>NeelyGains!I40+MinidokaGains!I40+MilnerGains!I40+Portneuf!I40+'NR Blackfoot'!I40</f>
        <v>3146.4</v>
      </c>
      <c r="L40" s="4">
        <f>NeelyGains!J40+MinidokaGains!J40+MilnerGains!J40+Portneuf!J40+'NR Blackfoot'!J40</f>
        <v>3377.7</v>
      </c>
      <c r="M40" s="4">
        <f>NeelyGains!K40+MinidokaGains!K40+MilnerGains!K40+Portneuf!K40+'NR Blackfoot'!K40</f>
        <v>2580.1</v>
      </c>
      <c r="N40" s="4">
        <f>NeelyGains!L40+MinidokaGains!L40+MilnerGains!L40+Portneuf!L40+'NR Blackfoot'!L40</f>
        <v>3387.6000000000004</v>
      </c>
      <c r="O40" s="4">
        <f>NeelyGains!M40+MinidokaGains!M40+MilnerGains!M40+Portneuf!M40+'NR Blackfoot'!M40</f>
        <v>3011.5</v>
      </c>
      <c r="P40" s="4">
        <f>NeelyGains!N40+MinidokaGains!N40+MilnerGains!N40+Portneuf!N40+'NR Blackfoot'!N40</f>
        <v>2517.9</v>
      </c>
      <c r="Q40" s="4">
        <f>NeelyGains!O40+MinidokaGains!O40+MilnerGains!O40+Portneuf!O40+'NR Blackfoot'!O40</f>
        <v>2432.6999999999998</v>
      </c>
      <c r="R40" s="4">
        <f>NeelyGains!P40+MinidokaGains!P40+MilnerGains!P40+Portneuf!P40+'NR Blackfoot'!P40</f>
        <v>2440.3000000000002</v>
      </c>
      <c r="S40" s="4">
        <f>NeelyGains!Q40+MinidokaGains!Q40+MilnerGains!Q40+Portneuf!Q40+'NR Blackfoot'!Q40</f>
        <v>2289.6999999999998</v>
      </c>
      <c r="T40" s="4">
        <f>NeelyGains!R40+MinidokaGains!R40+MilnerGains!R40+Portneuf!R40+'NR Blackfoot'!R40</f>
        <v>2338.2000000000003</v>
      </c>
      <c r="U40" s="4">
        <f>NeelyGains!S40+MinidokaGains!S40+MilnerGains!S40+Portneuf!S40+'NR Blackfoot'!S40</f>
        <v>2586.1999999999998</v>
      </c>
      <c r="V40" s="4">
        <f>NeelyGains!T40+MinidokaGains!T40+MilnerGains!T40+Portneuf!T40+'NR Blackfoot'!T40</f>
        <v>2337.5</v>
      </c>
      <c r="W40" s="4">
        <f>NeelyGains!U40+MinidokaGains!U40+MilnerGains!U40+Portneuf!U40+'NR Blackfoot'!U40</f>
        <v>2072.6999999999998</v>
      </c>
      <c r="X40" s="4">
        <f>NeelyGains!V40+MinidokaGains!V40+MilnerGains!V40+Portneuf!V40+'NR Blackfoot'!V40</f>
        <v>2711.6</v>
      </c>
      <c r="Y40" s="4">
        <f>NeelyGains!W40+MinidokaGains!W40+MilnerGains!W40+Portneuf!W40+'NR Blackfoot'!W40</f>
        <v>2352.4</v>
      </c>
      <c r="Z40" s="4">
        <f>NeelyGains!X40+MinidokaGains!X40+MilnerGains!X40+Portneuf!X40+'NR Blackfoot'!X40</f>
        <v>2714.7</v>
      </c>
      <c r="AA40" s="4">
        <f>NeelyGains!Y40+MinidokaGains!Y40+MilnerGains!Y40+Portneuf!Y40+'NR Blackfoot'!Y40</f>
        <v>1973.9</v>
      </c>
      <c r="AB40" s="4">
        <f>NeelyGains!Z40+MinidokaGains!Z40+MilnerGains!Z40+Portneuf!Z40+'NR Blackfoot'!Z40</f>
        <v>2418</v>
      </c>
      <c r="AC40" s="4">
        <f>NeelyGains!AA40+MinidokaGains!AA40+MilnerGains!AA40+Portneuf!AA40+'NR Blackfoot'!AA40</f>
        <v>2267.5</v>
      </c>
      <c r="AD40" s="4">
        <f>NeelyGains!AB40+MinidokaGains!AB40+MilnerGains!AB40+Portneuf!AB40+'NR Blackfoot'!AB40</f>
        <v>1729.1</v>
      </c>
      <c r="AE40" s="4">
        <f>NeelyGains!AC40+MinidokaGains!AC40+MilnerGains!AC40+Portneuf!AC40+'NR Blackfoot'!AC40</f>
        <v>2891.1</v>
      </c>
      <c r="AF40" s="4">
        <f>NeelyGains!AD40+MinidokaGains!AD40+MilnerGains!AD40+Portneuf!AD40+'NR Blackfoot'!AD40</f>
        <v>2216.5</v>
      </c>
      <c r="AG40" s="4">
        <f>NeelyGains!AE40+MinidokaGains!AE40+MilnerGains!AE40+Portneuf!AE40+'NR Blackfoot'!AE40</f>
        <v>2657.1</v>
      </c>
      <c r="AH40" s="4">
        <f>NeelyGains!AF40+MinidokaGains!AF40+MilnerGains!AF40+Portneuf!AF40+'NR Blackfoot'!AF40</f>
        <v>2404.7999999999997</v>
      </c>
      <c r="AI40" s="4">
        <f>NeelyGains!AG40+MinidokaGains!AG40+MilnerGains!AG40+Portneuf!AG40+'NR Blackfoot'!AG40</f>
        <v>1940.6999999999998</v>
      </c>
      <c r="AJ40" s="4">
        <f>NeelyGains!AH40+MinidokaGains!AH40+MilnerGains!AH40+Portneuf!AH40+'NR Blackfoot'!AH40</f>
        <v>2341.8000000000002</v>
      </c>
      <c r="AK40" s="4">
        <f>NeelyGains!AI40+MinidokaGains!AI40+MilnerGains!AI40+Portneuf!AI40+'NR Blackfoot'!AI40</f>
        <v>2707</v>
      </c>
      <c r="AL40" s="4">
        <f>NeelyGains!AJ40+MinidokaGains!AJ40+MilnerGains!AJ40+Portneuf!AJ40+'NR Blackfoot'!AJ40</f>
        <v>2125.5</v>
      </c>
      <c r="AN40" s="74">
        <f t="shared" si="0"/>
        <v>39425</v>
      </c>
      <c r="AO40" s="76">
        <f t="shared" si="1"/>
        <v>1729.1</v>
      </c>
      <c r="AP40" s="76">
        <f t="shared" si="2"/>
        <v>1729.1</v>
      </c>
      <c r="AQ40" s="78">
        <f t="shared" si="3"/>
        <v>2378.6</v>
      </c>
      <c r="AR40" s="78">
        <f t="shared" si="4"/>
        <v>2304.04</v>
      </c>
      <c r="AS40" s="77">
        <f t="shared" si="5"/>
        <v>1983.78</v>
      </c>
    </row>
    <row r="41" spans="1:45" x14ac:dyDescent="0.25">
      <c r="A41" s="1">
        <v>39426</v>
      </c>
      <c r="D41" s="4">
        <f>NeelyGains!B41+MinidokaGains!B41+MilnerGains!B41+Portneuf!B41+'NR Blackfoot'!B41</f>
        <v>3241.7000000000003</v>
      </c>
      <c r="E41" s="4">
        <f>NeelyGains!C41+MinidokaGains!C41+MilnerGains!C41+Portneuf!C41+'NR Blackfoot'!C41</f>
        <v>3121.5</v>
      </c>
      <c r="F41" s="4">
        <f>NeelyGains!D41+MinidokaGains!D41+MilnerGains!D41+Portneuf!D41+'NR Blackfoot'!D41</f>
        <v>2740</v>
      </c>
      <c r="G41" s="4">
        <f>NeelyGains!E41+MinidokaGains!E41+MilnerGains!E41+Portneuf!E41+'NR Blackfoot'!E41</f>
        <v>3176.5</v>
      </c>
      <c r="H41" s="4">
        <f>NeelyGains!F41+MinidokaGains!F41+MilnerGains!F41+Portneuf!F41+'NR Blackfoot'!F41</f>
        <v>2689.1</v>
      </c>
      <c r="I41" s="4">
        <f>NeelyGains!G41+MinidokaGains!G41+MilnerGains!G41+Portneuf!G41+'NR Blackfoot'!G41</f>
        <v>2907.2</v>
      </c>
      <c r="J41" s="4">
        <f>NeelyGains!H41+MinidokaGains!H41+MilnerGains!H41+Portneuf!H41+'NR Blackfoot'!H41</f>
        <v>3191.5</v>
      </c>
      <c r="K41" s="4">
        <f>NeelyGains!I41+MinidokaGains!I41+MilnerGains!I41+Portneuf!I41+'NR Blackfoot'!I41</f>
        <v>3260.7000000000003</v>
      </c>
      <c r="L41" s="4">
        <f>NeelyGains!J41+MinidokaGains!J41+MilnerGains!J41+Portneuf!J41+'NR Blackfoot'!J41</f>
        <v>3349.1</v>
      </c>
      <c r="M41" s="4">
        <f>NeelyGains!K41+MinidokaGains!K41+MilnerGains!K41+Portneuf!K41+'NR Blackfoot'!K41</f>
        <v>2762.9</v>
      </c>
      <c r="N41" s="4">
        <f>NeelyGains!L41+MinidokaGains!L41+MilnerGains!L41+Portneuf!L41+'NR Blackfoot'!L41</f>
        <v>3358.4</v>
      </c>
      <c r="O41" s="4">
        <f>NeelyGains!M41+MinidokaGains!M41+MilnerGains!M41+Portneuf!M41+'NR Blackfoot'!M41</f>
        <v>2879.6</v>
      </c>
      <c r="P41" s="4">
        <f>NeelyGains!N41+MinidokaGains!N41+MilnerGains!N41+Portneuf!N41+'NR Blackfoot'!N41</f>
        <v>2468.2999999999997</v>
      </c>
      <c r="Q41" s="4">
        <f>NeelyGains!O41+MinidokaGains!O41+MilnerGains!O41+Portneuf!O41+'NR Blackfoot'!O41</f>
        <v>2471.2000000000003</v>
      </c>
      <c r="R41" s="4">
        <f>NeelyGains!P41+MinidokaGains!P41+MilnerGains!P41+Portneuf!P41+'NR Blackfoot'!P41</f>
        <v>2534.2999999999997</v>
      </c>
      <c r="S41" s="4">
        <f>NeelyGains!Q41+MinidokaGains!Q41+MilnerGains!Q41+Portneuf!Q41+'NR Blackfoot'!Q41</f>
        <v>2044.2000000000003</v>
      </c>
      <c r="T41" s="4">
        <f>NeelyGains!R41+MinidokaGains!R41+MilnerGains!R41+Portneuf!R41+'NR Blackfoot'!R41</f>
        <v>2354.9</v>
      </c>
      <c r="U41" s="4">
        <f>NeelyGains!S41+MinidokaGains!S41+MilnerGains!S41+Portneuf!S41+'NR Blackfoot'!S41</f>
        <v>2585.1</v>
      </c>
      <c r="V41" s="4">
        <f>NeelyGains!T41+MinidokaGains!T41+MilnerGains!T41+Portneuf!T41+'NR Blackfoot'!T41</f>
        <v>2429.9</v>
      </c>
      <c r="W41" s="4">
        <f>NeelyGains!U41+MinidokaGains!U41+MilnerGains!U41+Portneuf!U41+'NR Blackfoot'!U41</f>
        <v>2148</v>
      </c>
      <c r="X41" s="4">
        <f>NeelyGains!V41+MinidokaGains!V41+MilnerGains!V41+Portneuf!V41+'NR Blackfoot'!V41</f>
        <v>2718.6</v>
      </c>
      <c r="Y41" s="4">
        <f>NeelyGains!W41+MinidokaGains!W41+MilnerGains!W41+Portneuf!W41+'NR Blackfoot'!W41</f>
        <v>2720.8</v>
      </c>
      <c r="Z41" s="4">
        <f>NeelyGains!X41+MinidokaGains!X41+MilnerGains!X41+Portneuf!X41+'NR Blackfoot'!X41</f>
        <v>2627.4</v>
      </c>
      <c r="AA41" s="4">
        <f>NeelyGains!Y41+MinidokaGains!Y41+MilnerGains!Y41+Portneuf!Y41+'NR Blackfoot'!Y41</f>
        <v>1730.3000000000002</v>
      </c>
      <c r="AB41" s="4">
        <f>NeelyGains!Z41+MinidokaGains!Z41+MilnerGains!Z41+Portneuf!Z41+'NR Blackfoot'!Z41</f>
        <v>2407.7000000000003</v>
      </c>
      <c r="AC41" s="4">
        <f>NeelyGains!AA41+MinidokaGains!AA41+MilnerGains!AA41+Portneuf!AA41+'NR Blackfoot'!AA41</f>
        <v>2299.6</v>
      </c>
      <c r="AD41" s="4">
        <f>NeelyGains!AB41+MinidokaGains!AB41+MilnerGains!AB41+Portneuf!AB41+'NR Blackfoot'!AB41</f>
        <v>1783.4</v>
      </c>
      <c r="AE41" s="4">
        <f>NeelyGains!AC41+MinidokaGains!AC41+MilnerGains!AC41+Portneuf!AC41+'NR Blackfoot'!AC41</f>
        <v>2930.1</v>
      </c>
      <c r="AF41" s="4">
        <f>NeelyGains!AD41+MinidokaGains!AD41+MilnerGains!AD41+Portneuf!AD41+'NR Blackfoot'!AD41</f>
        <v>2189.7000000000003</v>
      </c>
      <c r="AG41" s="4">
        <f>NeelyGains!AE41+MinidokaGains!AE41+MilnerGains!AE41+Portneuf!AE41+'NR Blackfoot'!AE41</f>
        <v>2661.4</v>
      </c>
      <c r="AH41" s="4">
        <f>NeelyGains!AF41+MinidokaGains!AF41+MilnerGains!AF41+Portneuf!AF41+'NR Blackfoot'!AF41</f>
        <v>2526.7000000000003</v>
      </c>
      <c r="AI41" s="4">
        <f>NeelyGains!AG41+MinidokaGains!AG41+MilnerGains!AG41+Portneuf!AG41+'NR Blackfoot'!AG41</f>
        <v>1879.6999999999998</v>
      </c>
      <c r="AJ41" s="4">
        <f>NeelyGains!AH41+MinidokaGains!AH41+MilnerGains!AH41+Portneuf!AH41+'NR Blackfoot'!AH41</f>
        <v>2340.9</v>
      </c>
      <c r="AK41" s="4">
        <f>NeelyGains!AI41+MinidokaGains!AI41+MilnerGains!AI41+Portneuf!AI41+'NR Blackfoot'!AI41</f>
        <v>2731</v>
      </c>
      <c r="AL41" s="4">
        <f>NeelyGains!AJ41+MinidokaGains!AJ41+MilnerGains!AJ41+Portneuf!AJ41+'NR Blackfoot'!AJ41</f>
        <v>2112</v>
      </c>
      <c r="AN41" s="74">
        <f t="shared" si="0"/>
        <v>39426</v>
      </c>
      <c r="AO41" s="76">
        <f t="shared" si="1"/>
        <v>1730.3000000000002</v>
      </c>
      <c r="AP41" s="76">
        <f t="shared" si="2"/>
        <v>1730.3000000000002</v>
      </c>
      <c r="AQ41" s="78">
        <f t="shared" si="3"/>
        <v>2449.1</v>
      </c>
      <c r="AR41" s="78">
        <f t="shared" si="4"/>
        <v>2311.9899999999998</v>
      </c>
      <c r="AS41" s="77">
        <f t="shared" si="5"/>
        <v>1896.1499999999999</v>
      </c>
    </row>
    <row r="42" spans="1:45" x14ac:dyDescent="0.25">
      <c r="A42" s="1">
        <v>39427</v>
      </c>
      <c r="D42" s="4">
        <f>NeelyGains!B42+MinidokaGains!B42+MilnerGains!B42+Portneuf!B42+'NR Blackfoot'!B42</f>
        <v>3188.5</v>
      </c>
      <c r="E42" s="4">
        <f>NeelyGains!C42+MinidokaGains!C42+MilnerGains!C42+Portneuf!C42+'NR Blackfoot'!C42</f>
        <v>3157.7</v>
      </c>
      <c r="F42" s="4">
        <f>NeelyGains!D42+MinidokaGains!D42+MilnerGains!D42+Portneuf!D42+'NR Blackfoot'!D42</f>
        <v>2779.3</v>
      </c>
      <c r="G42" s="4">
        <f>NeelyGains!E42+MinidokaGains!E42+MilnerGains!E42+Portneuf!E42+'NR Blackfoot'!E42</f>
        <v>3249.1</v>
      </c>
      <c r="H42" s="4">
        <f>NeelyGains!F42+MinidokaGains!F42+MilnerGains!F42+Portneuf!F42+'NR Blackfoot'!F42</f>
        <v>2554.4</v>
      </c>
      <c r="I42" s="4">
        <f>NeelyGains!G42+MinidokaGains!G42+MilnerGains!G42+Portneuf!G42+'NR Blackfoot'!G42</f>
        <v>3166.8</v>
      </c>
      <c r="J42" s="4">
        <f>NeelyGains!H42+MinidokaGains!H42+MilnerGains!H42+Portneuf!H42+'NR Blackfoot'!H42</f>
        <v>3301.7</v>
      </c>
      <c r="K42" s="4">
        <f>NeelyGains!I42+MinidokaGains!I42+MilnerGains!I42+Portneuf!I42+'NR Blackfoot'!I42</f>
        <v>3219.2000000000003</v>
      </c>
      <c r="L42" s="4">
        <f>NeelyGains!J42+MinidokaGains!J42+MilnerGains!J42+Portneuf!J42+'NR Blackfoot'!J42</f>
        <v>3358.3999999999996</v>
      </c>
      <c r="M42" s="4">
        <f>NeelyGains!K42+MinidokaGains!K42+MilnerGains!K42+Portneuf!K42+'NR Blackfoot'!K42</f>
        <v>2676.2999999999997</v>
      </c>
      <c r="N42" s="4">
        <f>NeelyGains!L42+MinidokaGains!L42+MilnerGains!L42+Portneuf!L42+'NR Blackfoot'!L42</f>
        <v>3291</v>
      </c>
      <c r="O42" s="4">
        <f>NeelyGains!M42+MinidokaGains!M42+MilnerGains!M42+Portneuf!M42+'NR Blackfoot'!M42</f>
        <v>2891.6000000000004</v>
      </c>
      <c r="P42" s="4">
        <f>NeelyGains!N42+MinidokaGains!N42+MilnerGains!N42+Portneuf!N42+'NR Blackfoot'!N42</f>
        <v>2468.5</v>
      </c>
      <c r="Q42" s="4">
        <f>NeelyGains!O42+MinidokaGains!O42+MilnerGains!O42+Portneuf!O42+'NR Blackfoot'!O42</f>
        <v>2494.7000000000003</v>
      </c>
      <c r="R42" s="4">
        <f>NeelyGains!P42+MinidokaGains!P42+MilnerGains!P42+Portneuf!P42+'NR Blackfoot'!P42</f>
        <v>2619.8000000000002</v>
      </c>
      <c r="S42" s="4">
        <f>NeelyGains!Q42+MinidokaGains!Q42+MilnerGains!Q42+Portneuf!Q42+'NR Blackfoot'!Q42</f>
        <v>2089.6</v>
      </c>
      <c r="T42" s="4">
        <f>NeelyGains!R42+MinidokaGains!R42+MilnerGains!R42+Portneuf!R42+'NR Blackfoot'!R42</f>
        <v>2436.6999999999998</v>
      </c>
      <c r="U42" s="4">
        <f>NeelyGains!S42+MinidokaGains!S42+MilnerGains!S42+Portneuf!S42+'NR Blackfoot'!S42</f>
        <v>2558.4</v>
      </c>
      <c r="V42" s="4">
        <f>NeelyGains!T42+MinidokaGains!T42+MilnerGains!T42+Portneuf!T42+'NR Blackfoot'!T42</f>
        <v>2395.4</v>
      </c>
      <c r="W42" s="4">
        <f>NeelyGains!U42+MinidokaGains!U42+MilnerGains!U42+Portneuf!U42+'NR Blackfoot'!U42</f>
        <v>2142.1999999999998</v>
      </c>
      <c r="X42" s="4">
        <f>NeelyGains!V42+MinidokaGains!V42+MilnerGains!V42+Portneuf!V42+'NR Blackfoot'!V42</f>
        <v>2709.2000000000003</v>
      </c>
      <c r="Y42" s="4">
        <f>NeelyGains!W42+MinidokaGains!W42+MilnerGains!W42+Portneuf!W42+'NR Blackfoot'!W42</f>
        <v>2750.6</v>
      </c>
      <c r="Z42" s="4">
        <f>NeelyGains!X42+MinidokaGains!X42+MilnerGains!X42+Portneuf!X42+'NR Blackfoot'!X42</f>
        <v>2437.6</v>
      </c>
      <c r="AA42" s="4">
        <f>NeelyGains!Y42+MinidokaGains!Y42+MilnerGains!Y42+Portneuf!Y42+'NR Blackfoot'!Y42</f>
        <v>1748.1000000000004</v>
      </c>
      <c r="AB42" s="4">
        <f>NeelyGains!Z42+MinidokaGains!Z42+MilnerGains!Z42+Portneuf!Z42+'NR Blackfoot'!Z42</f>
        <v>2374.2999999999997</v>
      </c>
      <c r="AC42" s="4">
        <f>NeelyGains!AA42+MinidokaGains!AA42+MilnerGains!AA42+Portneuf!AA42+'NR Blackfoot'!AA42</f>
        <v>2337.3999999999996</v>
      </c>
      <c r="AD42" s="4">
        <f>NeelyGains!AB42+MinidokaGains!AB42+MilnerGains!AB42+Portneuf!AB42+'NR Blackfoot'!AB42</f>
        <v>1857.8000000000002</v>
      </c>
      <c r="AE42" s="4">
        <f>NeelyGains!AC42+MinidokaGains!AC42+MilnerGains!AC42+Portneuf!AC42+'NR Blackfoot'!AC42</f>
        <v>2880.6</v>
      </c>
      <c r="AF42" s="4">
        <f>NeelyGains!AD42+MinidokaGains!AD42+MilnerGains!AD42+Portneuf!AD42+'NR Blackfoot'!AD42</f>
        <v>2220.5</v>
      </c>
      <c r="AG42" s="4">
        <f>NeelyGains!AE42+MinidokaGains!AE42+MilnerGains!AE42+Portneuf!AE42+'NR Blackfoot'!AE42</f>
        <v>2680.2999999999997</v>
      </c>
      <c r="AH42" s="4">
        <f>NeelyGains!AF42+MinidokaGains!AF42+MilnerGains!AF42+Portneuf!AF42+'NR Blackfoot'!AF42</f>
        <v>2547.1</v>
      </c>
      <c r="AI42" s="4">
        <f>NeelyGains!AG42+MinidokaGains!AG42+MilnerGains!AG42+Portneuf!AG42+'NR Blackfoot'!AG42</f>
        <v>1891.0000000000002</v>
      </c>
      <c r="AJ42" s="4">
        <f>NeelyGains!AH42+MinidokaGains!AH42+MilnerGains!AH42+Portneuf!AH42+'NR Blackfoot'!AH42</f>
        <v>2284.6999999999998</v>
      </c>
      <c r="AK42" s="4">
        <f>NeelyGains!AI42+MinidokaGains!AI42+MilnerGains!AI42+Portneuf!AI42+'NR Blackfoot'!AI42</f>
        <v>2682</v>
      </c>
      <c r="AL42" s="4">
        <f>NeelyGains!AJ42+MinidokaGains!AJ42+MilnerGains!AJ42+Portneuf!AJ42+'NR Blackfoot'!AJ42</f>
        <v>2123</v>
      </c>
      <c r="AN42" s="74">
        <f t="shared" si="0"/>
        <v>39427</v>
      </c>
      <c r="AO42" s="76">
        <f t="shared" si="1"/>
        <v>1748.1000000000004</v>
      </c>
      <c r="AP42" s="76">
        <f t="shared" si="2"/>
        <v>1748.1000000000004</v>
      </c>
      <c r="AQ42" s="78">
        <f t="shared" si="3"/>
        <v>2437.1499999999996</v>
      </c>
      <c r="AR42" s="78">
        <f t="shared" si="4"/>
        <v>2300.5099999999998</v>
      </c>
      <c r="AS42" s="77">
        <f t="shared" si="5"/>
        <v>1910.8600000000001</v>
      </c>
    </row>
    <row r="43" spans="1:45" x14ac:dyDescent="0.25">
      <c r="A43" s="1">
        <v>39428</v>
      </c>
      <c r="D43" s="4">
        <f>NeelyGains!B43+MinidokaGains!B43+MilnerGains!B43+Portneuf!B43+'NR Blackfoot'!B43</f>
        <v>3116.2999999999997</v>
      </c>
      <c r="E43" s="4">
        <f>NeelyGains!C43+MinidokaGains!C43+MilnerGains!C43+Portneuf!C43+'NR Blackfoot'!C43</f>
        <v>3097.3999999999996</v>
      </c>
      <c r="F43" s="4">
        <f>NeelyGains!D43+MinidokaGains!D43+MilnerGains!D43+Portneuf!D43+'NR Blackfoot'!D43</f>
        <v>2932.2999999999997</v>
      </c>
      <c r="G43" s="4">
        <f>NeelyGains!E43+MinidokaGains!E43+MilnerGains!E43+Portneuf!E43+'NR Blackfoot'!E43</f>
        <v>3335.1</v>
      </c>
      <c r="H43" s="4">
        <f>NeelyGains!F43+MinidokaGains!F43+MilnerGains!F43+Portneuf!F43+'NR Blackfoot'!F43</f>
        <v>2526</v>
      </c>
      <c r="I43" s="4">
        <f>NeelyGains!G43+MinidokaGains!G43+MilnerGains!G43+Portneuf!G43+'NR Blackfoot'!G43</f>
        <v>3205.4</v>
      </c>
      <c r="J43" s="4">
        <f>NeelyGains!H43+MinidokaGains!H43+MilnerGains!H43+Portneuf!H43+'NR Blackfoot'!H43</f>
        <v>3507.6</v>
      </c>
      <c r="K43" s="4">
        <f>NeelyGains!I43+MinidokaGains!I43+MilnerGains!I43+Portneuf!I43+'NR Blackfoot'!I43</f>
        <v>3240.5</v>
      </c>
      <c r="L43" s="4">
        <f>NeelyGains!J43+MinidokaGains!J43+MilnerGains!J43+Portneuf!J43+'NR Blackfoot'!J43</f>
        <v>3299.6</v>
      </c>
      <c r="M43" s="4">
        <f>NeelyGains!K43+MinidokaGains!K43+MilnerGains!K43+Portneuf!K43+'NR Blackfoot'!K43</f>
        <v>2717.7</v>
      </c>
      <c r="N43" s="4">
        <f>NeelyGains!L43+MinidokaGains!L43+MilnerGains!L43+Portneuf!L43+'NR Blackfoot'!L43</f>
        <v>3085.5</v>
      </c>
      <c r="O43" s="4">
        <f>NeelyGains!M43+MinidokaGains!M43+MilnerGains!M43+Portneuf!M43+'NR Blackfoot'!M43</f>
        <v>2906.2000000000003</v>
      </c>
      <c r="P43" s="4">
        <f>NeelyGains!N43+MinidokaGains!N43+MilnerGains!N43+Portneuf!N43+'NR Blackfoot'!N43</f>
        <v>2463.8000000000002</v>
      </c>
      <c r="Q43" s="4">
        <f>NeelyGains!O43+MinidokaGains!O43+MilnerGains!O43+Portneuf!O43+'NR Blackfoot'!O43</f>
        <v>2526.2000000000003</v>
      </c>
      <c r="R43" s="4">
        <f>NeelyGains!P43+MinidokaGains!P43+MilnerGains!P43+Portneuf!P43+'NR Blackfoot'!P43</f>
        <v>2741.4</v>
      </c>
      <c r="S43" s="4">
        <f>NeelyGains!Q43+MinidokaGains!Q43+MilnerGains!Q43+Portneuf!Q43+'NR Blackfoot'!Q43</f>
        <v>1928.4</v>
      </c>
      <c r="T43" s="4">
        <f>NeelyGains!R43+MinidokaGains!R43+MilnerGains!R43+Portneuf!R43+'NR Blackfoot'!R43</f>
        <v>2540.6</v>
      </c>
      <c r="U43" s="4">
        <f>NeelyGains!S43+MinidokaGains!S43+MilnerGains!S43+Portneuf!S43+'NR Blackfoot'!S43</f>
        <v>2566.9</v>
      </c>
      <c r="V43" s="4">
        <f>NeelyGains!T43+MinidokaGains!T43+MilnerGains!T43+Portneuf!T43+'NR Blackfoot'!T43</f>
        <v>2393</v>
      </c>
      <c r="W43" s="4">
        <f>NeelyGains!U43+MinidokaGains!U43+MilnerGains!U43+Portneuf!U43+'NR Blackfoot'!U43</f>
        <v>2143.8000000000002</v>
      </c>
      <c r="X43" s="4">
        <f>NeelyGains!V43+MinidokaGains!V43+MilnerGains!V43+Portneuf!V43+'NR Blackfoot'!V43</f>
        <v>2772.5000000000005</v>
      </c>
      <c r="Y43" s="4">
        <f>NeelyGains!W43+MinidokaGains!W43+MilnerGains!W43+Portneuf!W43+'NR Blackfoot'!W43</f>
        <v>2828.3</v>
      </c>
      <c r="Z43" s="4">
        <f>NeelyGains!X43+MinidokaGains!X43+MilnerGains!X43+Portneuf!X43+'NR Blackfoot'!X43</f>
        <v>2353.2000000000003</v>
      </c>
      <c r="AA43" s="4">
        <f>NeelyGains!Y43+MinidokaGains!Y43+MilnerGains!Y43+Portneuf!Y43+'NR Blackfoot'!Y43</f>
        <v>1474.5</v>
      </c>
      <c r="AB43" s="4">
        <f>NeelyGains!Z43+MinidokaGains!Z43+MilnerGains!Z43+Portneuf!Z43+'NR Blackfoot'!Z43</f>
        <v>2307</v>
      </c>
      <c r="AC43" s="4">
        <f>NeelyGains!AA43+MinidokaGains!AA43+MilnerGains!AA43+Portneuf!AA43+'NR Blackfoot'!AA43</f>
        <v>2351.4</v>
      </c>
      <c r="AD43" s="4">
        <f>NeelyGains!AB43+MinidokaGains!AB43+MilnerGains!AB43+Portneuf!AB43+'NR Blackfoot'!AB43</f>
        <v>2148.1000000000004</v>
      </c>
      <c r="AE43" s="4">
        <f>NeelyGains!AC43+MinidokaGains!AC43+MilnerGains!AC43+Portneuf!AC43+'NR Blackfoot'!AC43</f>
        <v>2385.8000000000002</v>
      </c>
      <c r="AF43" s="4">
        <f>NeelyGains!AD43+MinidokaGains!AD43+MilnerGains!AD43+Portneuf!AD43+'NR Blackfoot'!AD43</f>
        <v>2359.5</v>
      </c>
      <c r="AG43" s="4">
        <f>NeelyGains!AE43+MinidokaGains!AE43+MilnerGains!AE43+Portneuf!AE43+'NR Blackfoot'!AE43</f>
        <v>2636.3</v>
      </c>
      <c r="AH43" s="4">
        <f>NeelyGains!AF43+MinidokaGains!AF43+MilnerGains!AF43+Portneuf!AF43+'NR Blackfoot'!AF43</f>
        <v>2504.9</v>
      </c>
      <c r="AI43" s="4">
        <f>NeelyGains!AG43+MinidokaGains!AG43+MilnerGains!AG43+Portneuf!AG43+'NR Blackfoot'!AG43</f>
        <v>1864</v>
      </c>
      <c r="AJ43" s="4">
        <f>NeelyGains!AH43+MinidokaGains!AH43+MilnerGains!AH43+Portneuf!AH43+'NR Blackfoot'!AH43</f>
        <v>2237.6</v>
      </c>
      <c r="AK43" s="4">
        <f>NeelyGains!AI43+MinidokaGains!AI43+MilnerGains!AI43+Portneuf!AI43+'NR Blackfoot'!AI43</f>
        <v>2589.5</v>
      </c>
      <c r="AL43" s="4">
        <f>NeelyGains!AJ43+MinidokaGains!AJ43+MilnerGains!AJ43+Portneuf!AJ43+'NR Blackfoot'!AJ43</f>
        <v>2113</v>
      </c>
      <c r="AN43" s="74">
        <f t="shared" si="0"/>
        <v>39428</v>
      </c>
      <c r="AO43" s="76">
        <f t="shared" si="1"/>
        <v>1474.5</v>
      </c>
      <c r="AP43" s="76">
        <f t="shared" si="2"/>
        <v>1474.5</v>
      </c>
      <c r="AQ43" s="78">
        <f t="shared" si="3"/>
        <v>2389.4</v>
      </c>
      <c r="AR43" s="78">
        <f t="shared" si="4"/>
        <v>2320.3200000000002</v>
      </c>
      <c r="AS43" s="77">
        <f t="shared" si="5"/>
        <v>1949.94</v>
      </c>
    </row>
    <row r="44" spans="1:45" x14ac:dyDescent="0.25">
      <c r="A44" s="1">
        <v>39429</v>
      </c>
      <c r="D44" s="4">
        <f>NeelyGains!B44+MinidokaGains!B44+MilnerGains!B44+Portneuf!B44+'NR Blackfoot'!B44</f>
        <v>3155.6</v>
      </c>
      <c r="E44" s="4">
        <f>NeelyGains!C44+MinidokaGains!C44+MilnerGains!C44+Portneuf!C44+'NR Blackfoot'!C44</f>
        <v>2991</v>
      </c>
      <c r="F44" s="4">
        <f>NeelyGains!D44+MinidokaGains!D44+MilnerGains!D44+Portneuf!D44+'NR Blackfoot'!D44</f>
        <v>2884.0000000000005</v>
      </c>
      <c r="G44" s="4">
        <f>NeelyGains!E44+MinidokaGains!E44+MilnerGains!E44+Portneuf!E44+'NR Blackfoot'!E44</f>
        <v>3219</v>
      </c>
      <c r="H44" s="4">
        <f>NeelyGains!F44+MinidokaGains!F44+MilnerGains!F44+Portneuf!F44+'NR Blackfoot'!F44</f>
        <v>2594.3000000000002</v>
      </c>
      <c r="I44" s="4">
        <f>NeelyGains!G44+MinidokaGains!G44+MilnerGains!G44+Portneuf!G44+'NR Blackfoot'!G44</f>
        <v>3219.2</v>
      </c>
      <c r="J44" s="4">
        <f>NeelyGains!H44+MinidokaGains!H44+MilnerGains!H44+Portneuf!H44+'NR Blackfoot'!H44</f>
        <v>3699.5</v>
      </c>
      <c r="K44" s="4">
        <f>NeelyGains!I44+MinidokaGains!I44+MilnerGains!I44+Portneuf!I44+'NR Blackfoot'!I44</f>
        <v>3189.2999999999997</v>
      </c>
      <c r="L44" s="4">
        <f>NeelyGains!J44+MinidokaGains!J44+MilnerGains!J44+Portneuf!J44+'NR Blackfoot'!J44</f>
        <v>3256</v>
      </c>
      <c r="M44" s="4">
        <f>NeelyGains!K44+MinidokaGains!K44+MilnerGains!K44+Portneuf!K44+'NR Blackfoot'!K44</f>
        <v>2555.7000000000003</v>
      </c>
      <c r="N44" s="4">
        <f>NeelyGains!L44+MinidokaGains!L44+MilnerGains!L44+Portneuf!L44+'NR Blackfoot'!L44</f>
        <v>3032</v>
      </c>
      <c r="O44" s="4">
        <f>NeelyGains!M44+MinidokaGains!M44+MilnerGains!M44+Portneuf!M44+'NR Blackfoot'!M44</f>
        <v>2838.6</v>
      </c>
      <c r="P44" s="4">
        <f>NeelyGains!N44+MinidokaGains!N44+MilnerGains!N44+Portneuf!N44+'NR Blackfoot'!N44</f>
        <v>2485.6</v>
      </c>
      <c r="Q44" s="4">
        <f>NeelyGains!O44+MinidokaGains!O44+MilnerGains!O44+Portneuf!O44+'NR Blackfoot'!O44</f>
        <v>2504.1999999999998</v>
      </c>
      <c r="R44" s="4">
        <f>NeelyGains!P44+MinidokaGains!P44+MilnerGains!P44+Portneuf!P44+'NR Blackfoot'!P44</f>
        <v>2708.5</v>
      </c>
      <c r="S44" s="4">
        <f>NeelyGains!Q44+MinidokaGains!Q44+MilnerGains!Q44+Portneuf!Q44+'NR Blackfoot'!Q44</f>
        <v>1977.6999999999998</v>
      </c>
      <c r="T44" s="4">
        <f>NeelyGains!R44+MinidokaGains!R44+MilnerGains!R44+Portneuf!R44+'NR Blackfoot'!R44</f>
        <v>2562.1</v>
      </c>
      <c r="U44" s="4">
        <f>NeelyGains!S44+MinidokaGains!S44+MilnerGains!S44+Portneuf!S44+'NR Blackfoot'!S44</f>
        <v>2441.7999999999997</v>
      </c>
      <c r="V44" s="4">
        <f>NeelyGains!T44+MinidokaGains!T44+MilnerGains!T44+Portneuf!T44+'NR Blackfoot'!T44</f>
        <v>2446.8000000000002</v>
      </c>
      <c r="W44" s="4">
        <f>NeelyGains!U44+MinidokaGains!U44+MilnerGains!U44+Portneuf!U44+'NR Blackfoot'!U44</f>
        <v>2204.6</v>
      </c>
      <c r="X44" s="4">
        <f>NeelyGains!V44+MinidokaGains!V44+MilnerGains!V44+Portneuf!V44+'NR Blackfoot'!V44</f>
        <v>2736.8</v>
      </c>
      <c r="Y44" s="4">
        <f>NeelyGains!W44+MinidokaGains!W44+MilnerGains!W44+Portneuf!W44+'NR Blackfoot'!W44</f>
        <v>2924.9</v>
      </c>
      <c r="Z44" s="4">
        <f>NeelyGains!X44+MinidokaGains!X44+MilnerGains!X44+Portneuf!X44+'NR Blackfoot'!X44</f>
        <v>2342.8000000000002</v>
      </c>
      <c r="AA44" s="4">
        <f>NeelyGains!Y44+MinidokaGains!Y44+MilnerGains!Y44+Portneuf!Y44+'NR Blackfoot'!Y44</f>
        <v>1804.7000000000003</v>
      </c>
      <c r="AB44" s="4">
        <f>NeelyGains!Z44+MinidokaGains!Z44+MilnerGains!Z44+Portneuf!Z44+'NR Blackfoot'!Z44</f>
        <v>2193.1</v>
      </c>
      <c r="AC44" s="4">
        <f>NeelyGains!AA44+MinidokaGains!AA44+MilnerGains!AA44+Portneuf!AA44+'NR Blackfoot'!AA44</f>
        <v>2313.6999999999998</v>
      </c>
      <c r="AD44" s="4">
        <f>NeelyGains!AB44+MinidokaGains!AB44+MilnerGains!AB44+Portneuf!AB44+'NR Blackfoot'!AB44</f>
        <v>2461.3000000000002</v>
      </c>
      <c r="AE44" s="4">
        <f>NeelyGains!AC44+MinidokaGains!AC44+MilnerGains!AC44+Portneuf!AC44+'NR Blackfoot'!AC44</f>
        <v>2204</v>
      </c>
      <c r="AF44" s="4">
        <f>NeelyGains!AD44+MinidokaGains!AD44+MilnerGains!AD44+Portneuf!AD44+'NR Blackfoot'!AD44</f>
        <v>2362.1</v>
      </c>
      <c r="AG44" s="4">
        <f>NeelyGains!AE44+MinidokaGains!AE44+MilnerGains!AE44+Portneuf!AE44+'NR Blackfoot'!AE44</f>
        <v>2645.2000000000003</v>
      </c>
      <c r="AH44" s="4">
        <f>NeelyGains!AF44+MinidokaGains!AF44+MilnerGains!AF44+Portneuf!AF44+'NR Blackfoot'!AF44</f>
        <v>2462.6999999999998</v>
      </c>
      <c r="AI44" s="4">
        <f>NeelyGains!AG44+MinidokaGains!AG44+MilnerGains!AG44+Portneuf!AG44+'NR Blackfoot'!AG44</f>
        <v>1897.5</v>
      </c>
      <c r="AJ44" s="4">
        <f>NeelyGains!AH44+MinidokaGains!AH44+MilnerGains!AH44+Portneuf!AH44+'NR Blackfoot'!AH44</f>
        <v>2264.6999999999998</v>
      </c>
      <c r="AK44" s="4">
        <f>NeelyGains!AI44+MinidokaGains!AI44+MilnerGains!AI44+Portneuf!AI44+'NR Blackfoot'!AI44</f>
        <v>2650</v>
      </c>
      <c r="AL44" s="4">
        <f>NeelyGains!AJ44+MinidokaGains!AJ44+MilnerGains!AJ44+Portneuf!AJ44+'NR Blackfoot'!AJ44</f>
        <v>2089.5</v>
      </c>
      <c r="AN44" s="74">
        <f t="shared" si="0"/>
        <v>39429</v>
      </c>
      <c r="AO44" s="76">
        <f t="shared" si="1"/>
        <v>1804.7000000000003</v>
      </c>
      <c r="AP44" s="76">
        <f t="shared" si="2"/>
        <v>1804.7000000000003</v>
      </c>
      <c r="AQ44" s="78">
        <f t="shared" si="3"/>
        <v>2444.3000000000002</v>
      </c>
      <c r="AR44" s="78">
        <f t="shared" si="4"/>
        <v>2279.3999999999996</v>
      </c>
      <c r="AS44" s="77">
        <f t="shared" si="5"/>
        <v>1999.2399999999998</v>
      </c>
    </row>
    <row r="45" spans="1:45" x14ac:dyDescent="0.25">
      <c r="A45" s="1">
        <v>39430</v>
      </c>
      <c r="D45" s="4">
        <f>NeelyGains!B45+MinidokaGains!B45+MilnerGains!B45+Portneuf!B45+'NR Blackfoot'!B45</f>
        <v>3128.7</v>
      </c>
      <c r="E45" s="4">
        <f>NeelyGains!C45+MinidokaGains!C45+MilnerGains!C45+Portneuf!C45+'NR Blackfoot'!C45</f>
        <v>2926.1</v>
      </c>
      <c r="F45" s="4">
        <f>NeelyGains!D45+MinidokaGains!D45+MilnerGains!D45+Portneuf!D45+'NR Blackfoot'!D45</f>
        <v>2798.2</v>
      </c>
      <c r="G45" s="4">
        <f>NeelyGains!E45+MinidokaGains!E45+MilnerGains!E45+Portneuf!E45+'NR Blackfoot'!E45</f>
        <v>3083.1</v>
      </c>
      <c r="H45" s="4">
        <f>NeelyGains!F45+MinidokaGains!F45+MilnerGains!F45+Portneuf!F45+'NR Blackfoot'!F45</f>
        <v>2725.9</v>
      </c>
      <c r="I45" s="4">
        <f>NeelyGains!G45+MinidokaGains!G45+MilnerGains!G45+Portneuf!G45+'NR Blackfoot'!G45</f>
        <v>3528.7</v>
      </c>
      <c r="J45" s="4">
        <f>NeelyGains!H45+MinidokaGains!H45+MilnerGains!H45+Portneuf!H45+'NR Blackfoot'!H45</f>
        <v>3916.5000000000005</v>
      </c>
      <c r="K45" s="4">
        <f>NeelyGains!I45+MinidokaGains!I45+MilnerGains!I45+Portneuf!I45+'NR Blackfoot'!I45</f>
        <v>2921.4</v>
      </c>
      <c r="L45" s="4">
        <f>NeelyGains!J45+MinidokaGains!J45+MilnerGains!J45+Portneuf!J45+'NR Blackfoot'!J45</f>
        <v>3152.5</v>
      </c>
      <c r="M45" s="4">
        <f>NeelyGains!K45+MinidokaGains!K45+MilnerGains!K45+Portneuf!K45+'NR Blackfoot'!K45</f>
        <v>2499.6000000000004</v>
      </c>
      <c r="N45" s="4">
        <f>NeelyGains!L45+MinidokaGains!L45+MilnerGains!L45+Portneuf!L45+'NR Blackfoot'!L45</f>
        <v>2945.3</v>
      </c>
      <c r="O45" s="4">
        <f>NeelyGains!M45+MinidokaGains!M45+MilnerGains!M45+Portneuf!M45+'NR Blackfoot'!M45</f>
        <v>2799.7</v>
      </c>
      <c r="P45" s="4">
        <f>NeelyGains!N45+MinidokaGains!N45+MilnerGains!N45+Portneuf!N45+'NR Blackfoot'!N45</f>
        <v>2475.6</v>
      </c>
      <c r="Q45" s="4">
        <f>NeelyGains!O45+MinidokaGains!O45+MilnerGains!O45+Portneuf!O45+'NR Blackfoot'!O45</f>
        <v>2452.9</v>
      </c>
      <c r="R45" s="4">
        <f>NeelyGains!P45+MinidokaGains!P45+MilnerGains!P45+Portneuf!P45+'NR Blackfoot'!P45</f>
        <v>2648.9</v>
      </c>
      <c r="S45" s="4">
        <f>NeelyGains!Q45+MinidokaGains!Q45+MilnerGains!Q45+Portneuf!Q45+'NR Blackfoot'!Q45</f>
        <v>2272.9</v>
      </c>
      <c r="T45" s="4">
        <f>NeelyGains!R45+MinidokaGains!R45+MilnerGains!R45+Portneuf!R45+'NR Blackfoot'!R45</f>
        <v>2618</v>
      </c>
      <c r="U45" s="4">
        <f>NeelyGains!S45+MinidokaGains!S45+MilnerGains!S45+Portneuf!S45+'NR Blackfoot'!S45</f>
        <v>2439.2999999999997</v>
      </c>
      <c r="V45" s="4">
        <f>NeelyGains!T45+MinidokaGains!T45+MilnerGains!T45+Portneuf!T45+'NR Blackfoot'!T45</f>
        <v>2528.1</v>
      </c>
      <c r="W45" s="4">
        <f>NeelyGains!U45+MinidokaGains!U45+MilnerGains!U45+Portneuf!U45+'NR Blackfoot'!U45</f>
        <v>2361.4</v>
      </c>
      <c r="X45" s="4">
        <f>NeelyGains!V45+MinidokaGains!V45+MilnerGains!V45+Portneuf!V45+'NR Blackfoot'!V45</f>
        <v>2746</v>
      </c>
      <c r="Y45" s="4">
        <f>NeelyGains!W45+MinidokaGains!W45+MilnerGains!W45+Portneuf!W45+'NR Blackfoot'!W45</f>
        <v>2779.6</v>
      </c>
      <c r="Z45" s="4">
        <f>NeelyGains!X45+MinidokaGains!X45+MilnerGains!X45+Portneuf!X45+'NR Blackfoot'!X45</f>
        <v>2415.4</v>
      </c>
      <c r="AA45" s="4">
        <f>NeelyGains!Y45+MinidokaGains!Y45+MilnerGains!Y45+Portneuf!Y45+'NR Blackfoot'!Y45</f>
        <v>2141.6999999999998</v>
      </c>
      <c r="AB45" s="4">
        <f>NeelyGains!Z45+MinidokaGains!Z45+MilnerGains!Z45+Portneuf!Z45+'NR Blackfoot'!Z45</f>
        <v>2198.1999999999998</v>
      </c>
      <c r="AC45" s="4">
        <f>NeelyGains!AA45+MinidokaGains!AA45+MilnerGains!AA45+Portneuf!AA45+'NR Blackfoot'!AA45</f>
        <v>2340.6999999999998</v>
      </c>
      <c r="AD45" s="4">
        <f>NeelyGains!AB45+MinidokaGains!AB45+MilnerGains!AB45+Portneuf!AB45+'NR Blackfoot'!AB45</f>
        <v>2556.1999999999998</v>
      </c>
      <c r="AE45" s="4">
        <f>NeelyGains!AC45+MinidokaGains!AC45+MilnerGains!AC45+Portneuf!AC45+'NR Blackfoot'!AC45</f>
        <v>2222.7000000000003</v>
      </c>
      <c r="AF45" s="4">
        <f>NeelyGains!AD45+MinidokaGains!AD45+MilnerGains!AD45+Portneuf!AD45+'NR Blackfoot'!AD45</f>
        <v>2318.1000000000004</v>
      </c>
      <c r="AG45" s="4">
        <f>NeelyGains!AE45+MinidokaGains!AE45+MilnerGains!AE45+Portneuf!AE45+'NR Blackfoot'!AE45</f>
        <v>2738.6</v>
      </c>
      <c r="AH45" s="4">
        <f>NeelyGains!AF45+MinidokaGains!AF45+MilnerGains!AF45+Portneuf!AF45+'NR Blackfoot'!AF45</f>
        <v>2392.8000000000002</v>
      </c>
      <c r="AI45" s="4">
        <f>NeelyGains!AG45+MinidokaGains!AG45+MilnerGains!AG45+Portneuf!AG45+'NR Blackfoot'!AG45</f>
        <v>1869.3000000000002</v>
      </c>
      <c r="AJ45" s="4">
        <f>NeelyGains!AH45+MinidokaGains!AH45+MilnerGains!AH45+Portneuf!AH45+'NR Blackfoot'!AH45</f>
        <v>2304.1000000000004</v>
      </c>
      <c r="AK45" s="4">
        <f>NeelyGains!AI45+MinidokaGains!AI45+MilnerGains!AI45+Portneuf!AI45+'NR Blackfoot'!AI45</f>
        <v>2662</v>
      </c>
      <c r="AL45" s="4">
        <f>NeelyGains!AJ45+MinidokaGains!AJ45+MilnerGains!AJ45+Portneuf!AJ45+'NR Blackfoot'!AJ45</f>
        <v>2087.5</v>
      </c>
      <c r="AN45" s="74">
        <f t="shared" si="0"/>
        <v>39430</v>
      </c>
      <c r="AO45" s="76">
        <f t="shared" si="1"/>
        <v>1869.3000000000002</v>
      </c>
      <c r="AP45" s="76">
        <f t="shared" si="2"/>
        <v>1869.3000000000002</v>
      </c>
      <c r="AQ45" s="78">
        <f t="shared" si="3"/>
        <v>2427.35</v>
      </c>
      <c r="AR45" s="78">
        <f t="shared" si="4"/>
        <v>2324.88</v>
      </c>
      <c r="AS45" s="77">
        <f t="shared" si="5"/>
        <v>2200.65</v>
      </c>
    </row>
    <row r="46" spans="1:45" x14ac:dyDescent="0.25">
      <c r="A46" s="1">
        <v>39431</v>
      </c>
      <c r="D46" s="4">
        <f>NeelyGains!B46+MinidokaGains!B46+MilnerGains!B46+Portneuf!B46+'NR Blackfoot'!B46</f>
        <v>3146.8</v>
      </c>
      <c r="E46" s="4">
        <f>NeelyGains!C46+MinidokaGains!C46+MilnerGains!C46+Portneuf!C46+'NR Blackfoot'!C46</f>
        <v>2719.5</v>
      </c>
      <c r="F46" s="4">
        <f>NeelyGains!D46+MinidokaGains!D46+MilnerGains!D46+Portneuf!D46+'NR Blackfoot'!D46</f>
        <v>2743.5999999999995</v>
      </c>
      <c r="G46" s="4">
        <f>NeelyGains!E46+MinidokaGains!E46+MilnerGains!E46+Portneuf!E46+'NR Blackfoot'!E46</f>
        <v>3062.9000000000005</v>
      </c>
      <c r="H46" s="4">
        <f>NeelyGains!F46+MinidokaGains!F46+MilnerGains!F46+Portneuf!F46+'NR Blackfoot'!F46</f>
        <v>2873.4</v>
      </c>
      <c r="I46" s="4">
        <f>NeelyGains!G46+MinidokaGains!G46+MilnerGains!G46+Portneuf!G46+'NR Blackfoot'!G46</f>
        <v>3415.5</v>
      </c>
      <c r="J46" s="4">
        <f>NeelyGains!H46+MinidokaGains!H46+MilnerGains!H46+Portneuf!H46+'NR Blackfoot'!H46</f>
        <v>3726.7</v>
      </c>
      <c r="K46" s="4">
        <f>NeelyGains!I46+MinidokaGains!I46+MilnerGains!I46+Portneuf!I46+'NR Blackfoot'!I46</f>
        <v>2642.6</v>
      </c>
      <c r="L46" s="4">
        <f>NeelyGains!J46+MinidokaGains!J46+MilnerGains!J46+Portneuf!J46+'NR Blackfoot'!J46</f>
        <v>3099.3999999999996</v>
      </c>
      <c r="M46" s="4">
        <f>NeelyGains!K46+MinidokaGains!K46+MilnerGains!K46+Portneuf!K46+'NR Blackfoot'!K46</f>
        <v>2667.4</v>
      </c>
      <c r="N46" s="4">
        <f>NeelyGains!L46+MinidokaGains!L46+MilnerGains!L46+Portneuf!L46+'NR Blackfoot'!L46</f>
        <v>2831.6</v>
      </c>
      <c r="O46" s="4">
        <f>NeelyGains!M46+MinidokaGains!M46+MilnerGains!M46+Portneuf!M46+'NR Blackfoot'!M46</f>
        <v>2900.6000000000004</v>
      </c>
      <c r="P46" s="4">
        <f>NeelyGains!N46+MinidokaGains!N46+MilnerGains!N46+Portneuf!N46+'NR Blackfoot'!N46</f>
        <v>2476</v>
      </c>
      <c r="Q46" s="4">
        <f>NeelyGains!O46+MinidokaGains!O46+MilnerGains!O46+Portneuf!O46+'NR Blackfoot'!O46</f>
        <v>2378</v>
      </c>
      <c r="R46" s="4">
        <f>NeelyGains!P46+MinidokaGains!P46+MilnerGains!P46+Portneuf!P46+'NR Blackfoot'!P46</f>
        <v>2579.1</v>
      </c>
      <c r="S46" s="4">
        <f>NeelyGains!Q46+MinidokaGains!Q46+MilnerGains!Q46+Portneuf!Q46+'NR Blackfoot'!Q46</f>
        <v>2491</v>
      </c>
      <c r="T46" s="4">
        <f>NeelyGains!R46+MinidokaGains!R46+MilnerGains!R46+Portneuf!R46+'NR Blackfoot'!R46</f>
        <v>2735.5</v>
      </c>
      <c r="U46" s="4">
        <f>NeelyGains!S46+MinidokaGains!S46+MilnerGains!S46+Portneuf!S46+'NR Blackfoot'!S46</f>
        <v>2464.3999999999996</v>
      </c>
      <c r="V46" s="4">
        <f>NeelyGains!T46+MinidokaGains!T46+MilnerGains!T46+Portneuf!T46+'NR Blackfoot'!T46</f>
        <v>2572.5</v>
      </c>
      <c r="W46" s="4">
        <f>NeelyGains!U46+MinidokaGains!U46+MilnerGains!U46+Portneuf!U46+'NR Blackfoot'!U46</f>
        <v>2589.3000000000002</v>
      </c>
      <c r="X46" s="4">
        <f>NeelyGains!V46+MinidokaGains!V46+MilnerGains!V46+Portneuf!V46+'NR Blackfoot'!V46</f>
        <v>2707</v>
      </c>
      <c r="Y46" s="4">
        <f>NeelyGains!W46+MinidokaGains!W46+MilnerGains!W46+Portneuf!W46+'NR Blackfoot'!W46</f>
        <v>2758.9000000000005</v>
      </c>
      <c r="Z46" s="4">
        <f>NeelyGains!X46+MinidokaGains!X46+MilnerGains!X46+Portneuf!X46+'NR Blackfoot'!X46</f>
        <v>2515.3000000000002</v>
      </c>
      <c r="AA46" s="4">
        <f>NeelyGains!Y46+MinidokaGains!Y46+MilnerGains!Y46+Portneuf!Y46+'NR Blackfoot'!Y46</f>
        <v>2264.6999999999998</v>
      </c>
      <c r="AB46" s="4">
        <f>NeelyGains!Z46+MinidokaGains!Z46+MilnerGains!Z46+Portneuf!Z46+'NR Blackfoot'!Z46</f>
        <v>2233.7999999999997</v>
      </c>
      <c r="AC46" s="4">
        <f>NeelyGains!AA46+MinidokaGains!AA46+MilnerGains!AA46+Portneuf!AA46+'NR Blackfoot'!AA46</f>
        <v>2317</v>
      </c>
      <c r="AD46" s="4">
        <f>NeelyGains!AB46+MinidokaGains!AB46+MilnerGains!AB46+Portneuf!AB46+'NR Blackfoot'!AB46</f>
        <v>2683.6000000000004</v>
      </c>
      <c r="AE46" s="4">
        <f>NeelyGains!AC46+MinidokaGains!AC46+MilnerGains!AC46+Portneuf!AC46+'NR Blackfoot'!AC46</f>
        <v>2298.4</v>
      </c>
      <c r="AF46" s="4">
        <f>NeelyGains!AD46+MinidokaGains!AD46+MilnerGains!AD46+Portneuf!AD46+'NR Blackfoot'!AD46</f>
        <v>2261.8000000000002</v>
      </c>
      <c r="AG46" s="4">
        <f>NeelyGains!AE46+MinidokaGains!AE46+MilnerGains!AE46+Portneuf!AE46+'NR Blackfoot'!AE46</f>
        <v>2807.3</v>
      </c>
      <c r="AH46" s="4">
        <f>NeelyGains!AF46+MinidokaGains!AF46+MilnerGains!AF46+Portneuf!AF46+'NR Blackfoot'!AF46</f>
        <v>2349</v>
      </c>
      <c r="AI46" s="4">
        <f>NeelyGains!AG46+MinidokaGains!AG46+MilnerGains!AG46+Portneuf!AG46+'NR Blackfoot'!AG46</f>
        <v>1946.6000000000004</v>
      </c>
      <c r="AJ46" s="4">
        <f>NeelyGains!AH46+MinidokaGains!AH46+MilnerGains!AH46+Portneuf!AH46+'NR Blackfoot'!AH46</f>
        <v>2353.8999999999996</v>
      </c>
      <c r="AK46" s="4">
        <f>NeelyGains!AI46+MinidokaGains!AI46+MilnerGains!AI46+Portneuf!AI46+'NR Blackfoot'!AI46</f>
        <v>2697</v>
      </c>
      <c r="AL46" s="4">
        <f>NeelyGains!AJ46+MinidokaGains!AJ46+MilnerGains!AJ46+Portneuf!AJ46+'NR Blackfoot'!AJ46</f>
        <v>2097.5</v>
      </c>
      <c r="AN46" s="74">
        <f t="shared" si="0"/>
        <v>39431</v>
      </c>
      <c r="AO46" s="76">
        <f t="shared" si="1"/>
        <v>1946.6000000000004</v>
      </c>
      <c r="AP46" s="76">
        <f t="shared" si="2"/>
        <v>1946.6000000000004</v>
      </c>
      <c r="AQ46" s="78">
        <f t="shared" si="3"/>
        <v>2483.5</v>
      </c>
      <c r="AR46" s="78">
        <f t="shared" si="4"/>
        <v>2350.4699999999998</v>
      </c>
      <c r="AS46" s="77">
        <f t="shared" si="5"/>
        <v>2262.09</v>
      </c>
    </row>
    <row r="47" spans="1:45" x14ac:dyDescent="0.25">
      <c r="A47" s="1">
        <v>39432</v>
      </c>
      <c r="D47" s="4">
        <f>NeelyGains!B47+MinidokaGains!B47+MilnerGains!B47+Portneuf!B47+'NR Blackfoot'!B47</f>
        <v>3087.1</v>
      </c>
      <c r="E47" s="4">
        <f>NeelyGains!C47+MinidokaGains!C47+MilnerGains!C47+Portneuf!C47+'NR Blackfoot'!C47</f>
        <v>2664.3</v>
      </c>
      <c r="F47" s="4">
        <f>NeelyGains!D47+MinidokaGains!D47+MilnerGains!D47+Portneuf!D47+'NR Blackfoot'!D47</f>
        <v>2788.8999999999996</v>
      </c>
      <c r="G47" s="4">
        <f>NeelyGains!E47+MinidokaGains!E47+MilnerGains!E47+Portneuf!E47+'NR Blackfoot'!E47</f>
        <v>2966.1</v>
      </c>
      <c r="H47" s="4">
        <f>NeelyGains!F47+MinidokaGains!F47+MilnerGains!F47+Portneuf!F47+'NR Blackfoot'!F47</f>
        <v>3007.2</v>
      </c>
      <c r="I47" s="4">
        <f>NeelyGains!G47+MinidokaGains!G47+MilnerGains!G47+Portneuf!G47+'NR Blackfoot'!G47</f>
        <v>3346.4</v>
      </c>
      <c r="J47" s="4">
        <f>NeelyGains!H47+MinidokaGains!H47+MilnerGains!H47+Portneuf!H47+'NR Blackfoot'!H47</f>
        <v>3527.8</v>
      </c>
      <c r="K47" s="4">
        <f>NeelyGains!I47+MinidokaGains!I47+MilnerGains!I47+Portneuf!I47+'NR Blackfoot'!I47</f>
        <v>2243.1999999999998</v>
      </c>
      <c r="L47" s="4">
        <f>NeelyGains!J47+MinidokaGains!J47+MilnerGains!J47+Portneuf!J47+'NR Blackfoot'!J47</f>
        <v>3255.5</v>
      </c>
      <c r="M47" s="4">
        <f>NeelyGains!K47+MinidokaGains!K47+MilnerGains!K47+Portneuf!K47+'NR Blackfoot'!K47</f>
        <v>2699.9</v>
      </c>
      <c r="N47" s="4">
        <f>NeelyGains!L47+MinidokaGains!L47+MilnerGains!L47+Portneuf!L47+'NR Blackfoot'!L47</f>
        <v>2547.6999999999998</v>
      </c>
      <c r="O47" s="4">
        <f>NeelyGains!M47+MinidokaGains!M47+MilnerGains!M47+Portneuf!M47+'NR Blackfoot'!M47</f>
        <v>2910.6</v>
      </c>
      <c r="P47" s="4">
        <f>NeelyGains!N47+MinidokaGains!N47+MilnerGains!N47+Portneuf!N47+'NR Blackfoot'!N47</f>
        <v>2447.5</v>
      </c>
      <c r="Q47" s="4">
        <f>NeelyGains!O47+MinidokaGains!O47+MilnerGains!O47+Portneuf!O47+'NR Blackfoot'!O47</f>
        <v>2366.6999999999998</v>
      </c>
      <c r="R47" s="4">
        <f>NeelyGains!P47+MinidokaGains!P47+MilnerGains!P47+Portneuf!P47+'NR Blackfoot'!P47</f>
        <v>2496.7999999999997</v>
      </c>
      <c r="S47" s="4">
        <f>NeelyGains!Q47+MinidokaGains!Q47+MilnerGains!Q47+Portneuf!Q47+'NR Blackfoot'!Q47</f>
        <v>2486.6000000000004</v>
      </c>
      <c r="T47" s="4">
        <f>NeelyGains!R47+MinidokaGains!R47+MilnerGains!R47+Portneuf!R47+'NR Blackfoot'!R47</f>
        <v>2858.6000000000004</v>
      </c>
      <c r="U47" s="4">
        <f>NeelyGains!S47+MinidokaGains!S47+MilnerGains!S47+Portneuf!S47+'NR Blackfoot'!S47</f>
        <v>2498.6</v>
      </c>
      <c r="V47" s="4">
        <f>NeelyGains!T47+MinidokaGains!T47+MilnerGains!T47+Portneuf!T47+'NR Blackfoot'!T47</f>
        <v>2441.6999999999998</v>
      </c>
      <c r="W47" s="4">
        <f>NeelyGains!U47+MinidokaGains!U47+MilnerGains!U47+Portneuf!U47+'NR Blackfoot'!U47</f>
        <v>2699.8999999999996</v>
      </c>
      <c r="X47" s="4">
        <f>NeelyGains!V47+MinidokaGains!V47+MilnerGains!V47+Portneuf!V47+'NR Blackfoot'!V47</f>
        <v>2742.4999999999995</v>
      </c>
      <c r="Y47" s="4">
        <f>NeelyGains!W47+MinidokaGains!W47+MilnerGains!W47+Portneuf!W47+'NR Blackfoot'!W47</f>
        <v>2701.4</v>
      </c>
      <c r="Z47" s="4">
        <f>NeelyGains!X47+MinidokaGains!X47+MilnerGains!X47+Portneuf!X47+'NR Blackfoot'!X47</f>
        <v>2544.3000000000002</v>
      </c>
      <c r="AA47" s="4">
        <f>NeelyGains!Y47+MinidokaGains!Y47+MilnerGains!Y47+Portneuf!Y47+'NR Blackfoot'!Y47</f>
        <v>2373.7999999999997</v>
      </c>
      <c r="AB47" s="4">
        <f>NeelyGains!Z47+MinidokaGains!Z47+MilnerGains!Z47+Portneuf!Z47+'NR Blackfoot'!Z47</f>
        <v>2244.8000000000002</v>
      </c>
      <c r="AC47" s="4">
        <f>NeelyGains!AA47+MinidokaGains!AA47+MilnerGains!AA47+Portneuf!AA47+'NR Blackfoot'!AA47</f>
        <v>2278.3000000000002</v>
      </c>
      <c r="AD47" s="4">
        <f>NeelyGains!AB47+MinidokaGains!AB47+MilnerGains!AB47+Portneuf!AB47+'NR Blackfoot'!AB47</f>
        <v>2601.9</v>
      </c>
      <c r="AE47" s="4">
        <f>NeelyGains!AC47+MinidokaGains!AC47+MilnerGains!AC47+Portneuf!AC47+'NR Blackfoot'!AC47</f>
        <v>2471.6</v>
      </c>
      <c r="AF47" s="4">
        <f>NeelyGains!AD47+MinidokaGains!AD47+MilnerGains!AD47+Portneuf!AD47+'NR Blackfoot'!AD47</f>
        <v>2217.5</v>
      </c>
      <c r="AG47" s="4">
        <f>NeelyGains!AE47+MinidokaGains!AE47+MilnerGains!AE47+Portneuf!AE47+'NR Blackfoot'!AE47</f>
        <v>2835.8</v>
      </c>
      <c r="AH47" s="4">
        <f>NeelyGains!AF47+MinidokaGains!AF47+MilnerGains!AF47+Portneuf!AF47+'NR Blackfoot'!AF47</f>
        <v>2378.6999999999998</v>
      </c>
      <c r="AI47" s="4">
        <f>NeelyGains!AG47+MinidokaGains!AG47+MilnerGains!AG47+Portneuf!AG47+'NR Blackfoot'!AG47</f>
        <v>1916.6</v>
      </c>
      <c r="AJ47" s="4">
        <f>NeelyGains!AH47+MinidokaGains!AH47+MilnerGains!AH47+Portneuf!AH47+'NR Blackfoot'!AH47</f>
        <v>2352.6999999999998</v>
      </c>
      <c r="AK47" s="4">
        <f>NeelyGains!AI47+MinidokaGains!AI47+MilnerGains!AI47+Portneuf!AI47+'NR Blackfoot'!AI47</f>
        <v>2694</v>
      </c>
      <c r="AL47" s="4">
        <f>NeelyGains!AJ47+MinidokaGains!AJ47+MilnerGains!AJ47+Portneuf!AJ47+'NR Blackfoot'!AJ47</f>
        <v>2157.5</v>
      </c>
      <c r="AN47" s="74">
        <f t="shared" si="0"/>
        <v>39432</v>
      </c>
      <c r="AO47" s="76">
        <f t="shared" si="1"/>
        <v>1916.6</v>
      </c>
      <c r="AP47" s="76">
        <f t="shared" si="2"/>
        <v>1916.6</v>
      </c>
      <c r="AQ47" s="78">
        <f t="shared" si="3"/>
        <v>2479.1000000000004</v>
      </c>
      <c r="AR47" s="78">
        <f t="shared" si="4"/>
        <v>2375.2699999999995</v>
      </c>
      <c r="AS47" s="77">
        <f t="shared" si="5"/>
        <v>2248.15</v>
      </c>
    </row>
    <row r="48" spans="1:45" x14ac:dyDescent="0.25">
      <c r="A48" s="1">
        <v>39433</v>
      </c>
      <c r="D48" s="4">
        <f>NeelyGains!B48+MinidokaGains!B48+MilnerGains!B48+Portneuf!B48+'NR Blackfoot'!B48</f>
        <v>2953.8</v>
      </c>
      <c r="E48" s="4">
        <f>NeelyGains!C48+MinidokaGains!C48+MilnerGains!C48+Portneuf!C48+'NR Blackfoot'!C48</f>
        <v>2680.2999999999997</v>
      </c>
      <c r="F48" s="4">
        <f>NeelyGains!D48+MinidokaGains!D48+MilnerGains!D48+Portneuf!D48+'NR Blackfoot'!D48</f>
        <v>2881.5</v>
      </c>
      <c r="G48" s="4">
        <f>NeelyGains!E48+MinidokaGains!E48+MilnerGains!E48+Portneuf!E48+'NR Blackfoot'!E48</f>
        <v>3016.6</v>
      </c>
      <c r="H48" s="4">
        <f>NeelyGains!F48+MinidokaGains!F48+MilnerGains!F48+Portneuf!F48+'NR Blackfoot'!F48</f>
        <v>3016.5</v>
      </c>
      <c r="I48" s="4">
        <f>NeelyGains!G48+MinidokaGains!G48+MilnerGains!G48+Portneuf!G48+'NR Blackfoot'!G48</f>
        <v>3336</v>
      </c>
      <c r="J48" s="4">
        <f>NeelyGains!H48+MinidokaGains!H48+MilnerGains!H48+Portneuf!H48+'NR Blackfoot'!H48</f>
        <v>3425.2</v>
      </c>
      <c r="K48" s="4">
        <f>NeelyGains!I48+MinidokaGains!I48+MilnerGains!I48+Portneuf!I48+'NR Blackfoot'!I48</f>
        <v>2390</v>
      </c>
      <c r="L48" s="4">
        <f>NeelyGains!J48+MinidokaGains!J48+MilnerGains!J48+Portneuf!J48+'NR Blackfoot'!J48</f>
        <v>3228.9</v>
      </c>
      <c r="M48" s="4">
        <f>NeelyGains!K48+MinidokaGains!K48+MilnerGains!K48+Portneuf!K48+'NR Blackfoot'!K48</f>
        <v>2589.2999999999997</v>
      </c>
      <c r="N48" s="4">
        <f>NeelyGains!L48+MinidokaGains!L48+MilnerGains!L48+Portneuf!L48+'NR Blackfoot'!L48</f>
        <v>2714.2</v>
      </c>
      <c r="O48" s="4">
        <f>NeelyGains!M48+MinidokaGains!M48+MilnerGains!M48+Portneuf!M48+'NR Blackfoot'!M48</f>
        <v>2906.3999999999996</v>
      </c>
      <c r="P48" s="4">
        <f>NeelyGains!N48+MinidokaGains!N48+MilnerGains!N48+Portneuf!N48+'NR Blackfoot'!N48</f>
        <v>2434.5000000000005</v>
      </c>
      <c r="Q48" s="4">
        <f>NeelyGains!O48+MinidokaGains!O48+MilnerGains!O48+Portneuf!O48+'NR Blackfoot'!O48</f>
        <v>2396.1</v>
      </c>
      <c r="R48" s="4">
        <f>NeelyGains!P48+MinidokaGains!P48+MilnerGains!P48+Portneuf!P48+'NR Blackfoot'!P48</f>
        <v>2475.6999999999998</v>
      </c>
      <c r="S48" s="4">
        <f>NeelyGains!Q48+MinidokaGains!Q48+MilnerGains!Q48+Portneuf!Q48+'NR Blackfoot'!Q48</f>
        <v>2523.8000000000002</v>
      </c>
      <c r="T48" s="4">
        <f>NeelyGains!R48+MinidokaGains!R48+MilnerGains!R48+Portneuf!R48+'NR Blackfoot'!R48</f>
        <v>2940.3</v>
      </c>
      <c r="U48" s="4">
        <f>NeelyGains!S48+MinidokaGains!S48+MilnerGains!S48+Portneuf!S48+'NR Blackfoot'!S48</f>
        <v>2632.1</v>
      </c>
      <c r="V48" s="4">
        <f>NeelyGains!T48+MinidokaGains!T48+MilnerGains!T48+Portneuf!T48+'NR Blackfoot'!T48</f>
        <v>2360.2999999999997</v>
      </c>
      <c r="W48" s="4">
        <f>NeelyGains!U48+MinidokaGains!U48+MilnerGains!U48+Portneuf!U48+'NR Blackfoot'!U48</f>
        <v>2739.7</v>
      </c>
      <c r="X48" s="4">
        <f>NeelyGains!V48+MinidokaGains!V48+MilnerGains!V48+Portneuf!V48+'NR Blackfoot'!V48</f>
        <v>2731.1000000000004</v>
      </c>
      <c r="Y48" s="4">
        <f>NeelyGains!W48+MinidokaGains!W48+MilnerGains!W48+Portneuf!W48+'NR Blackfoot'!W48</f>
        <v>2697.9</v>
      </c>
      <c r="Z48" s="4">
        <f>NeelyGains!X48+MinidokaGains!X48+MilnerGains!X48+Portneuf!X48+'NR Blackfoot'!X48</f>
        <v>2502.1000000000004</v>
      </c>
      <c r="AA48" s="4">
        <f>NeelyGains!Y48+MinidokaGains!Y48+MilnerGains!Y48+Portneuf!Y48+'NR Blackfoot'!Y48</f>
        <v>2415.5</v>
      </c>
      <c r="AB48" s="4">
        <f>NeelyGains!Z48+MinidokaGains!Z48+MilnerGains!Z48+Portneuf!Z48+'NR Blackfoot'!Z48</f>
        <v>2190.1000000000004</v>
      </c>
      <c r="AC48" s="4">
        <f>NeelyGains!AA48+MinidokaGains!AA48+MilnerGains!AA48+Portneuf!AA48+'NR Blackfoot'!AA48</f>
        <v>2278.9999999999995</v>
      </c>
      <c r="AD48" s="4">
        <f>NeelyGains!AB48+MinidokaGains!AB48+MilnerGains!AB48+Portneuf!AB48+'NR Blackfoot'!AB48</f>
        <v>2590.4</v>
      </c>
      <c r="AE48" s="4">
        <f>NeelyGains!AC48+MinidokaGains!AC48+MilnerGains!AC48+Portneuf!AC48+'NR Blackfoot'!AC48</f>
        <v>2493</v>
      </c>
      <c r="AF48" s="4">
        <f>NeelyGains!AD48+MinidokaGains!AD48+MilnerGains!AD48+Portneuf!AD48+'NR Blackfoot'!AD48</f>
        <v>2211</v>
      </c>
      <c r="AG48" s="4">
        <f>NeelyGains!AE48+MinidokaGains!AE48+MilnerGains!AE48+Portneuf!AE48+'NR Blackfoot'!AE48</f>
        <v>2840.4</v>
      </c>
      <c r="AH48" s="4">
        <f>NeelyGains!AF48+MinidokaGains!AF48+MilnerGains!AF48+Portneuf!AF48+'NR Blackfoot'!AF48</f>
        <v>2384.9</v>
      </c>
      <c r="AI48" s="4">
        <f>NeelyGains!AG48+MinidokaGains!AG48+MilnerGains!AG48+Portneuf!AG48+'NR Blackfoot'!AG48</f>
        <v>1945.6</v>
      </c>
      <c r="AJ48" s="4">
        <f>NeelyGains!AH48+MinidokaGains!AH48+MilnerGains!AH48+Portneuf!AH48+'NR Blackfoot'!AH48</f>
        <v>2285</v>
      </c>
      <c r="AK48" s="4">
        <f>NeelyGains!AI48+MinidokaGains!AI48+MilnerGains!AI48+Portneuf!AI48+'NR Blackfoot'!AI48</f>
        <v>2621</v>
      </c>
      <c r="AL48" s="4">
        <f>NeelyGains!AJ48+MinidokaGains!AJ48+MilnerGains!AJ48+Portneuf!AJ48+'NR Blackfoot'!AJ48</f>
        <v>2286.5</v>
      </c>
      <c r="AN48" s="74">
        <f t="shared" si="0"/>
        <v>39433</v>
      </c>
      <c r="AO48" s="76">
        <f t="shared" si="1"/>
        <v>1945.6</v>
      </c>
      <c r="AP48" s="76">
        <f t="shared" si="2"/>
        <v>1945.6</v>
      </c>
      <c r="AQ48" s="78">
        <f t="shared" si="3"/>
        <v>2484.35</v>
      </c>
      <c r="AR48" s="78">
        <f t="shared" si="4"/>
        <v>2388.2600000000002</v>
      </c>
      <c r="AS48" s="77">
        <f t="shared" si="5"/>
        <v>2217.8000000000002</v>
      </c>
    </row>
    <row r="49" spans="1:45" x14ac:dyDescent="0.25">
      <c r="A49" s="1">
        <v>39434</v>
      </c>
      <c r="D49" s="4">
        <f>NeelyGains!B49+MinidokaGains!B49+MilnerGains!B49+Portneuf!B49+'NR Blackfoot'!B49</f>
        <v>2901.5</v>
      </c>
      <c r="E49" s="4">
        <f>NeelyGains!C49+MinidokaGains!C49+MilnerGains!C49+Portneuf!C49+'NR Blackfoot'!C49</f>
        <v>2722.3</v>
      </c>
      <c r="F49" s="4">
        <f>NeelyGains!D49+MinidokaGains!D49+MilnerGains!D49+Portneuf!D49+'NR Blackfoot'!D49</f>
        <v>2492.4</v>
      </c>
      <c r="G49" s="4">
        <f>NeelyGains!E49+MinidokaGains!E49+MilnerGains!E49+Portneuf!E49+'NR Blackfoot'!E49</f>
        <v>3103.9999999999995</v>
      </c>
      <c r="H49" s="4">
        <f>NeelyGains!F49+MinidokaGains!F49+MilnerGains!F49+Portneuf!F49+'NR Blackfoot'!F49</f>
        <v>3006.1</v>
      </c>
      <c r="I49" s="4">
        <f>NeelyGains!G49+MinidokaGains!G49+MilnerGains!G49+Portneuf!G49+'NR Blackfoot'!G49</f>
        <v>3380.5</v>
      </c>
      <c r="J49" s="4">
        <f>NeelyGains!H49+MinidokaGains!H49+MilnerGains!H49+Portneuf!H49+'NR Blackfoot'!H49</f>
        <v>3174.3999999999996</v>
      </c>
      <c r="K49" s="4">
        <f>NeelyGains!I49+MinidokaGains!I49+MilnerGains!I49+Portneuf!I49+'NR Blackfoot'!I49</f>
        <v>2527</v>
      </c>
      <c r="L49" s="4">
        <f>NeelyGains!J49+MinidokaGains!J49+MilnerGains!J49+Portneuf!J49+'NR Blackfoot'!J49</f>
        <v>3260.9</v>
      </c>
      <c r="M49" s="4">
        <f>NeelyGains!K49+MinidokaGains!K49+MilnerGains!K49+Portneuf!K49+'NR Blackfoot'!K49</f>
        <v>2694.3</v>
      </c>
      <c r="N49" s="4">
        <f>NeelyGains!L49+MinidokaGains!L49+MilnerGains!L49+Portneuf!L49+'NR Blackfoot'!L49</f>
        <v>2700.4</v>
      </c>
      <c r="O49" s="4">
        <f>NeelyGains!M49+MinidokaGains!M49+MilnerGains!M49+Portneuf!M49+'NR Blackfoot'!M49</f>
        <v>2980.4</v>
      </c>
      <c r="P49" s="4">
        <f>NeelyGains!N49+MinidokaGains!N49+MilnerGains!N49+Portneuf!N49+'NR Blackfoot'!N49</f>
        <v>2433.1</v>
      </c>
      <c r="Q49" s="4">
        <f>NeelyGains!O49+MinidokaGains!O49+MilnerGains!O49+Portneuf!O49+'NR Blackfoot'!O49</f>
        <v>2449.4</v>
      </c>
      <c r="R49" s="4">
        <f>NeelyGains!P49+MinidokaGains!P49+MilnerGains!P49+Portneuf!P49+'NR Blackfoot'!P49</f>
        <v>2524.6999999999998</v>
      </c>
      <c r="S49" s="4">
        <f>NeelyGains!Q49+MinidokaGains!Q49+MilnerGains!Q49+Portneuf!Q49+'NR Blackfoot'!Q49</f>
        <v>2405.2000000000003</v>
      </c>
      <c r="T49" s="4">
        <f>NeelyGains!R49+MinidokaGains!R49+MilnerGains!R49+Portneuf!R49+'NR Blackfoot'!R49</f>
        <v>2880.6</v>
      </c>
      <c r="U49" s="4">
        <f>NeelyGains!S49+MinidokaGains!S49+MilnerGains!S49+Portneuf!S49+'NR Blackfoot'!S49</f>
        <v>2653.5</v>
      </c>
      <c r="V49" s="4">
        <f>NeelyGains!T49+MinidokaGains!T49+MilnerGains!T49+Portneuf!T49+'NR Blackfoot'!T49</f>
        <v>2365.1999999999998</v>
      </c>
      <c r="W49" s="4">
        <f>NeelyGains!U49+MinidokaGains!U49+MilnerGains!U49+Portneuf!U49+'NR Blackfoot'!U49</f>
        <v>2835.7999999999997</v>
      </c>
      <c r="X49" s="4">
        <f>NeelyGains!V49+MinidokaGains!V49+MilnerGains!V49+Portneuf!V49+'NR Blackfoot'!V49</f>
        <v>2623.9</v>
      </c>
      <c r="Y49" s="4">
        <f>NeelyGains!W49+MinidokaGains!W49+MilnerGains!W49+Portneuf!W49+'NR Blackfoot'!W49</f>
        <v>2650.5</v>
      </c>
      <c r="Z49" s="4">
        <f>NeelyGains!X49+MinidokaGains!X49+MilnerGains!X49+Portneuf!X49+'NR Blackfoot'!X49</f>
        <v>2378.1999999999998</v>
      </c>
      <c r="AA49" s="4">
        <f>NeelyGains!Y49+MinidokaGains!Y49+MilnerGains!Y49+Portneuf!Y49+'NR Blackfoot'!Y49</f>
        <v>2388.3000000000002</v>
      </c>
      <c r="AB49" s="4">
        <f>NeelyGains!Z49+MinidokaGains!Z49+MilnerGains!Z49+Portneuf!Z49+'NR Blackfoot'!Z49</f>
        <v>2153.6</v>
      </c>
      <c r="AC49" s="4">
        <f>NeelyGains!AA49+MinidokaGains!AA49+MilnerGains!AA49+Portneuf!AA49+'NR Blackfoot'!AA49</f>
        <v>2201.5</v>
      </c>
      <c r="AD49" s="4">
        <f>NeelyGains!AB49+MinidokaGains!AB49+MilnerGains!AB49+Portneuf!AB49+'NR Blackfoot'!AB49</f>
        <v>2660.1</v>
      </c>
      <c r="AE49" s="4">
        <f>NeelyGains!AC49+MinidokaGains!AC49+MilnerGains!AC49+Portneuf!AC49+'NR Blackfoot'!AC49</f>
        <v>2523.3000000000002</v>
      </c>
      <c r="AF49" s="4">
        <f>NeelyGains!AD49+MinidokaGains!AD49+MilnerGains!AD49+Portneuf!AD49+'NR Blackfoot'!AD49</f>
        <v>2270.5</v>
      </c>
      <c r="AG49" s="4">
        <f>NeelyGains!AE49+MinidokaGains!AE49+MilnerGains!AE49+Portneuf!AE49+'NR Blackfoot'!AE49</f>
        <v>2810.2</v>
      </c>
      <c r="AH49" s="4">
        <f>NeelyGains!AF49+MinidokaGains!AF49+MilnerGains!AF49+Portneuf!AF49+'NR Blackfoot'!AF49</f>
        <v>2417.6</v>
      </c>
      <c r="AI49" s="4">
        <f>NeelyGains!AG49+MinidokaGains!AG49+MilnerGains!AG49+Portneuf!AG49+'NR Blackfoot'!AG49</f>
        <v>2020.9</v>
      </c>
      <c r="AJ49" s="4">
        <f>NeelyGains!AH49+MinidokaGains!AH49+MilnerGains!AH49+Portneuf!AH49+'NR Blackfoot'!AH49</f>
        <v>2221.6</v>
      </c>
      <c r="AK49" s="4">
        <f>NeelyGains!AI49+MinidokaGains!AI49+MilnerGains!AI49+Portneuf!AI49+'NR Blackfoot'!AI49</f>
        <v>2601.5</v>
      </c>
      <c r="AL49" s="4">
        <f>NeelyGains!AJ49+MinidokaGains!AJ49+MilnerGains!AJ49+Portneuf!AJ49+'NR Blackfoot'!AJ49</f>
        <v>2287</v>
      </c>
      <c r="AN49" s="74">
        <f t="shared" si="0"/>
        <v>39434</v>
      </c>
      <c r="AO49" s="76">
        <f t="shared" si="1"/>
        <v>2020.9</v>
      </c>
      <c r="AP49" s="76">
        <f t="shared" si="2"/>
        <v>2020.9</v>
      </c>
      <c r="AQ49" s="78">
        <f t="shared" si="3"/>
        <v>2441.25</v>
      </c>
      <c r="AR49" s="78">
        <f t="shared" si="4"/>
        <v>2381.23</v>
      </c>
      <c r="AS49" s="77">
        <f t="shared" si="5"/>
        <v>2203.5100000000002</v>
      </c>
    </row>
    <row r="50" spans="1:45" x14ac:dyDescent="0.25">
      <c r="A50" s="1">
        <v>39435</v>
      </c>
      <c r="D50" s="4">
        <f>NeelyGains!B50+MinidokaGains!B50+MilnerGains!B50+Portneuf!B50+'NR Blackfoot'!B50</f>
        <v>2907.4</v>
      </c>
      <c r="E50" s="4">
        <f>NeelyGains!C50+MinidokaGains!C50+MilnerGains!C50+Portneuf!C50+'NR Blackfoot'!C50</f>
        <v>2880.3</v>
      </c>
      <c r="F50" s="4">
        <f>NeelyGains!D50+MinidokaGains!D50+MilnerGains!D50+Portneuf!D50+'NR Blackfoot'!D50</f>
        <v>2195.1</v>
      </c>
      <c r="G50" s="4">
        <f>NeelyGains!E50+MinidokaGains!E50+MilnerGains!E50+Portneuf!E50+'NR Blackfoot'!E50</f>
        <v>3133.3</v>
      </c>
      <c r="H50" s="4">
        <f>NeelyGains!F50+MinidokaGains!F50+MilnerGains!F50+Portneuf!F50+'NR Blackfoot'!F50</f>
        <v>2943.7000000000003</v>
      </c>
      <c r="I50" s="4">
        <f>NeelyGains!G50+MinidokaGains!G50+MilnerGains!G50+Portneuf!G50+'NR Blackfoot'!G50</f>
        <v>3297.2</v>
      </c>
      <c r="J50" s="4">
        <f>NeelyGains!H50+MinidokaGains!H50+MilnerGains!H50+Portneuf!H50+'NR Blackfoot'!H50</f>
        <v>3170.1000000000004</v>
      </c>
      <c r="K50" s="4">
        <f>NeelyGains!I50+MinidokaGains!I50+MilnerGains!I50+Portneuf!I50+'NR Blackfoot'!I50</f>
        <v>2855.5</v>
      </c>
      <c r="L50" s="4">
        <f>NeelyGains!J50+MinidokaGains!J50+MilnerGains!J50+Portneuf!J50+'NR Blackfoot'!J50</f>
        <v>3199.7</v>
      </c>
      <c r="M50" s="4">
        <f>NeelyGains!K50+MinidokaGains!K50+MilnerGains!K50+Portneuf!K50+'NR Blackfoot'!K50</f>
        <v>2474.5</v>
      </c>
      <c r="N50" s="4">
        <f>NeelyGains!L50+MinidokaGains!L50+MilnerGains!L50+Portneuf!L50+'NR Blackfoot'!L50</f>
        <v>2913</v>
      </c>
      <c r="O50" s="4">
        <f>NeelyGains!M50+MinidokaGains!M50+MilnerGains!M50+Portneuf!M50+'NR Blackfoot'!M50</f>
        <v>2924.8</v>
      </c>
      <c r="P50" s="4">
        <f>NeelyGains!N50+MinidokaGains!N50+MilnerGains!N50+Portneuf!N50+'NR Blackfoot'!N50</f>
        <v>2545</v>
      </c>
      <c r="Q50" s="4">
        <f>NeelyGains!O50+MinidokaGains!O50+MilnerGains!O50+Portneuf!O50+'NR Blackfoot'!O50</f>
        <v>2478.3000000000002</v>
      </c>
      <c r="R50" s="4">
        <f>NeelyGains!P50+MinidokaGains!P50+MilnerGains!P50+Portneuf!P50+'NR Blackfoot'!P50</f>
        <v>2509.3999999999996</v>
      </c>
      <c r="S50" s="4">
        <f>NeelyGains!Q50+MinidokaGains!Q50+MilnerGains!Q50+Portneuf!Q50+'NR Blackfoot'!Q50</f>
        <v>2274.3000000000002</v>
      </c>
      <c r="T50" s="4">
        <f>NeelyGains!R50+MinidokaGains!R50+MilnerGains!R50+Portneuf!R50+'NR Blackfoot'!R50</f>
        <v>2740.9</v>
      </c>
      <c r="U50" s="4">
        <f>NeelyGains!S50+MinidokaGains!S50+MilnerGains!S50+Portneuf!S50+'NR Blackfoot'!S50</f>
        <v>2611.4999999999995</v>
      </c>
      <c r="V50" s="4">
        <f>NeelyGains!T50+MinidokaGains!T50+MilnerGains!T50+Portneuf!T50+'NR Blackfoot'!T50</f>
        <v>2310.6</v>
      </c>
      <c r="W50" s="4">
        <f>NeelyGains!U50+MinidokaGains!U50+MilnerGains!U50+Portneuf!U50+'NR Blackfoot'!U50</f>
        <v>2884.5000000000005</v>
      </c>
      <c r="X50" s="4">
        <f>NeelyGains!V50+MinidokaGains!V50+MilnerGains!V50+Portneuf!V50+'NR Blackfoot'!V50</f>
        <v>2540</v>
      </c>
      <c r="Y50" s="4">
        <f>NeelyGains!W50+MinidokaGains!W50+MilnerGains!W50+Portneuf!W50+'NR Blackfoot'!W50</f>
        <v>2701.7000000000003</v>
      </c>
      <c r="Z50" s="4">
        <f>NeelyGains!X50+MinidokaGains!X50+MilnerGains!X50+Portneuf!X50+'NR Blackfoot'!X50</f>
        <v>2400.3000000000002</v>
      </c>
      <c r="AA50" s="4">
        <f>NeelyGains!Y50+MinidokaGains!Y50+MilnerGains!Y50+Portneuf!Y50+'NR Blackfoot'!Y50</f>
        <v>2317.6</v>
      </c>
      <c r="AB50" s="4">
        <f>NeelyGains!Z50+MinidokaGains!Z50+MilnerGains!Z50+Portneuf!Z50+'NR Blackfoot'!Z50</f>
        <v>2149.2999999999997</v>
      </c>
      <c r="AC50" s="4">
        <f>NeelyGains!AA50+MinidokaGains!AA50+MilnerGains!AA50+Portneuf!AA50+'NR Blackfoot'!AA50</f>
        <v>2161.1</v>
      </c>
      <c r="AD50" s="4">
        <f>NeelyGains!AB50+MinidokaGains!AB50+MilnerGains!AB50+Portneuf!AB50+'NR Blackfoot'!AB50</f>
        <v>2588.6000000000004</v>
      </c>
      <c r="AE50" s="4">
        <f>NeelyGains!AC50+MinidokaGains!AC50+MilnerGains!AC50+Portneuf!AC50+'NR Blackfoot'!AC50</f>
        <v>2565.6</v>
      </c>
      <c r="AF50" s="4">
        <f>NeelyGains!AD50+MinidokaGains!AD50+MilnerGains!AD50+Portneuf!AD50+'NR Blackfoot'!AD50</f>
        <v>2342.1</v>
      </c>
      <c r="AG50" s="4">
        <f>NeelyGains!AE50+MinidokaGains!AE50+MilnerGains!AE50+Portneuf!AE50+'NR Blackfoot'!AE50</f>
        <v>2747.6</v>
      </c>
      <c r="AH50" s="4">
        <f>NeelyGains!AF50+MinidokaGains!AF50+MilnerGains!AF50+Portneuf!AF50+'NR Blackfoot'!AF50</f>
        <v>2475.3999999999996</v>
      </c>
      <c r="AI50" s="4">
        <f>NeelyGains!AG50+MinidokaGains!AG50+MilnerGains!AG50+Portneuf!AG50+'NR Blackfoot'!AG50</f>
        <v>1859.8000000000002</v>
      </c>
      <c r="AJ50" s="4">
        <f>NeelyGains!AH50+MinidokaGains!AH50+MilnerGains!AH50+Portneuf!AH50+'NR Blackfoot'!AH50</f>
        <v>2188.9999999999995</v>
      </c>
      <c r="AK50" s="4">
        <f>NeelyGains!AI50+MinidokaGains!AI50+MilnerGains!AI50+Portneuf!AI50+'NR Blackfoot'!AI50</f>
        <v>2595</v>
      </c>
      <c r="AL50" s="4">
        <f>NeelyGains!AJ50+MinidokaGains!AJ50+MilnerGains!AJ50+Portneuf!AJ50+'NR Blackfoot'!AJ50</f>
        <v>2315.5</v>
      </c>
      <c r="AN50" s="74">
        <f t="shared" si="0"/>
        <v>39435</v>
      </c>
      <c r="AO50" s="76">
        <f t="shared" si="1"/>
        <v>1859.8000000000002</v>
      </c>
      <c r="AP50" s="76">
        <f t="shared" si="2"/>
        <v>1859.8000000000002</v>
      </c>
      <c r="AQ50" s="78">
        <f t="shared" si="3"/>
        <v>2493.85</v>
      </c>
      <c r="AR50" s="78">
        <f t="shared" si="4"/>
        <v>2324.9499999999998</v>
      </c>
      <c r="AS50" s="77">
        <f t="shared" si="5"/>
        <v>2163.89</v>
      </c>
    </row>
    <row r="51" spans="1:45" x14ac:dyDescent="0.25">
      <c r="A51" s="1">
        <v>39436</v>
      </c>
      <c r="D51" s="4">
        <f>NeelyGains!B51+MinidokaGains!B51+MilnerGains!B51+Portneuf!B51+'NR Blackfoot'!B51</f>
        <v>2898.7999999999997</v>
      </c>
      <c r="E51" s="4">
        <f>NeelyGains!C51+MinidokaGains!C51+MilnerGains!C51+Portneuf!C51+'NR Blackfoot'!C51</f>
        <v>2957.5</v>
      </c>
      <c r="F51" s="4">
        <f>NeelyGains!D51+MinidokaGains!D51+MilnerGains!D51+Portneuf!D51+'NR Blackfoot'!D51</f>
        <v>1739.8999999999999</v>
      </c>
      <c r="G51" s="4">
        <f>NeelyGains!E51+MinidokaGains!E51+MilnerGains!E51+Portneuf!E51+'NR Blackfoot'!E51</f>
        <v>3089.4</v>
      </c>
      <c r="H51" s="4">
        <f>NeelyGains!F51+MinidokaGains!F51+MilnerGains!F51+Portneuf!F51+'NR Blackfoot'!F51</f>
        <v>2926</v>
      </c>
      <c r="I51" s="4">
        <f>NeelyGains!G51+MinidokaGains!G51+MilnerGains!G51+Portneuf!G51+'NR Blackfoot'!G51</f>
        <v>3255.2</v>
      </c>
      <c r="J51" s="4">
        <f>NeelyGains!H51+MinidokaGains!H51+MilnerGains!H51+Portneuf!H51+'NR Blackfoot'!H51</f>
        <v>2907.1</v>
      </c>
      <c r="K51" s="4">
        <f>NeelyGains!I51+MinidokaGains!I51+MilnerGains!I51+Portneuf!I51+'NR Blackfoot'!I51</f>
        <v>3166.3</v>
      </c>
      <c r="L51" s="4">
        <f>NeelyGains!J51+MinidokaGains!J51+MilnerGains!J51+Portneuf!J51+'NR Blackfoot'!J51</f>
        <v>2551.6999999999998</v>
      </c>
      <c r="M51" s="4">
        <f>NeelyGains!K51+MinidokaGains!K51+MilnerGains!K51+Portneuf!K51+'NR Blackfoot'!K51</f>
        <v>2480.1</v>
      </c>
      <c r="N51" s="4">
        <f>NeelyGains!L51+MinidokaGains!L51+MilnerGains!L51+Portneuf!L51+'NR Blackfoot'!L51</f>
        <v>2677.6000000000004</v>
      </c>
      <c r="O51" s="4">
        <f>NeelyGains!M51+MinidokaGains!M51+MilnerGains!M51+Portneuf!M51+'NR Blackfoot'!M51</f>
        <v>2981.1</v>
      </c>
      <c r="P51" s="4">
        <f>NeelyGains!N51+MinidokaGains!N51+MilnerGains!N51+Portneuf!N51+'NR Blackfoot'!N51</f>
        <v>2553.8000000000002</v>
      </c>
      <c r="Q51" s="4">
        <f>NeelyGains!O51+MinidokaGains!O51+MilnerGains!O51+Portneuf!O51+'NR Blackfoot'!O51</f>
        <v>2419.5000000000005</v>
      </c>
      <c r="R51" s="4">
        <f>NeelyGains!P51+MinidokaGains!P51+MilnerGains!P51+Portneuf!P51+'NR Blackfoot'!P51</f>
        <v>2429.5000000000005</v>
      </c>
      <c r="S51" s="4">
        <f>NeelyGains!Q51+MinidokaGains!Q51+MilnerGains!Q51+Portneuf!Q51+'NR Blackfoot'!Q51</f>
        <v>2278.7999999999997</v>
      </c>
      <c r="T51" s="4">
        <f>NeelyGains!R51+MinidokaGains!R51+MilnerGains!R51+Portneuf!R51+'NR Blackfoot'!R51</f>
        <v>2446.8000000000002</v>
      </c>
      <c r="U51" s="4">
        <f>NeelyGains!S51+MinidokaGains!S51+MilnerGains!S51+Portneuf!S51+'NR Blackfoot'!S51</f>
        <v>2682.5000000000005</v>
      </c>
      <c r="V51" s="4">
        <f>NeelyGains!T51+MinidokaGains!T51+MilnerGains!T51+Portneuf!T51+'NR Blackfoot'!T51</f>
        <v>2302.2999999999997</v>
      </c>
      <c r="W51" s="4">
        <f>NeelyGains!U51+MinidokaGains!U51+MilnerGains!U51+Portneuf!U51+'NR Blackfoot'!U51</f>
        <v>2882.5</v>
      </c>
      <c r="X51" s="4">
        <f>NeelyGains!V51+MinidokaGains!V51+MilnerGains!V51+Portneuf!V51+'NR Blackfoot'!V51</f>
        <v>2508.5</v>
      </c>
      <c r="Y51" s="4">
        <f>NeelyGains!W51+MinidokaGains!W51+MilnerGains!W51+Portneuf!W51+'NR Blackfoot'!W51</f>
        <v>2755.2000000000003</v>
      </c>
      <c r="Z51" s="4">
        <f>NeelyGains!X51+MinidokaGains!X51+MilnerGains!X51+Portneuf!X51+'NR Blackfoot'!X51</f>
        <v>2387.7999999999997</v>
      </c>
      <c r="AA51" s="4">
        <f>NeelyGains!Y51+MinidokaGains!Y51+MilnerGains!Y51+Portneuf!Y51+'NR Blackfoot'!Y51</f>
        <v>2231</v>
      </c>
      <c r="AB51" s="4">
        <f>NeelyGains!Z51+MinidokaGains!Z51+MilnerGains!Z51+Portneuf!Z51+'NR Blackfoot'!Z51</f>
        <v>2209.4</v>
      </c>
      <c r="AC51" s="4">
        <f>NeelyGains!AA51+MinidokaGains!AA51+MilnerGains!AA51+Portneuf!AA51+'NR Blackfoot'!AA51</f>
        <v>2275.6</v>
      </c>
      <c r="AD51" s="4">
        <f>NeelyGains!AB51+MinidokaGains!AB51+MilnerGains!AB51+Portneuf!AB51+'NR Blackfoot'!AB51</f>
        <v>2475.6999999999998</v>
      </c>
      <c r="AE51" s="4">
        <f>NeelyGains!AC51+MinidokaGains!AC51+MilnerGains!AC51+Portneuf!AC51+'NR Blackfoot'!AC51</f>
        <v>2738.2</v>
      </c>
      <c r="AF51" s="4">
        <f>NeelyGains!AD51+MinidokaGains!AD51+MilnerGains!AD51+Portneuf!AD51+'NR Blackfoot'!AD51</f>
        <v>2375.6999999999998</v>
      </c>
      <c r="AG51" s="4">
        <f>NeelyGains!AE51+MinidokaGains!AE51+MilnerGains!AE51+Portneuf!AE51+'NR Blackfoot'!AE51</f>
        <v>2680.5000000000005</v>
      </c>
      <c r="AH51" s="4">
        <f>NeelyGains!AF51+MinidokaGains!AF51+MilnerGains!AF51+Portneuf!AF51+'NR Blackfoot'!AF51</f>
        <v>2442.8000000000002</v>
      </c>
      <c r="AI51" s="4">
        <f>NeelyGains!AG51+MinidokaGains!AG51+MilnerGains!AG51+Portneuf!AG51+'NR Blackfoot'!AG51</f>
        <v>1888.1</v>
      </c>
      <c r="AJ51" s="4">
        <f>NeelyGains!AH51+MinidokaGains!AH51+MilnerGains!AH51+Portneuf!AH51+'NR Blackfoot'!AH51</f>
        <v>2145.2000000000003</v>
      </c>
      <c r="AK51" s="4">
        <f>NeelyGains!AI51+MinidokaGains!AI51+MilnerGains!AI51+Portneuf!AI51+'NR Blackfoot'!AI51</f>
        <v>2536</v>
      </c>
      <c r="AL51" s="4">
        <f>NeelyGains!AJ51+MinidokaGains!AJ51+MilnerGains!AJ51+Portneuf!AJ51+'NR Blackfoot'!AJ51</f>
        <v>2336.5</v>
      </c>
      <c r="AN51" s="74">
        <f t="shared" si="0"/>
        <v>39436</v>
      </c>
      <c r="AO51" s="76">
        <f t="shared" si="1"/>
        <v>1739.8999999999999</v>
      </c>
      <c r="AP51" s="76">
        <f t="shared" si="2"/>
        <v>1888.1</v>
      </c>
      <c r="AQ51" s="78">
        <f t="shared" si="3"/>
        <v>2436.1500000000005</v>
      </c>
      <c r="AR51" s="78">
        <f t="shared" si="4"/>
        <v>2324.3199999999997</v>
      </c>
      <c r="AS51" s="77">
        <f t="shared" si="5"/>
        <v>2211.56</v>
      </c>
    </row>
    <row r="52" spans="1:45" x14ac:dyDescent="0.25">
      <c r="A52" s="1">
        <v>39437</v>
      </c>
      <c r="D52" s="4">
        <f>NeelyGains!B52+MinidokaGains!B52+MilnerGains!B52+Portneuf!B52+'NR Blackfoot'!B52</f>
        <v>2760.3999999999996</v>
      </c>
      <c r="E52" s="4">
        <f>NeelyGains!C52+MinidokaGains!C52+MilnerGains!C52+Portneuf!C52+'NR Blackfoot'!C52</f>
        <v>2903.8</v>
      </c>
      <c r="F52" s="4">
        <f>NeelyGains!D52+MinidokaGains!D52+MilnerGains!D52+Portneuf!D52+'NR Blackfoot'!D52</f>
        <v>1124</v>
      </c>
      <c r="G52" s="4">
        <f>NeelyGains!E52+MinidokaGains!E52+MilnerGains!E52+Portneuf!E52+'NR Blackfoot'!E52</f>
        <v>3038.3999999999996</v>
      </c>
      <c r="H52" s="4">
        <f>NeelyGains!F52+MinidokaGains!F52+MilnerGains!F52+Portneuf!F52+'NR Blackfoot'!F52</f>
        <v>2874.5</v>
      </c>
      <c r="I52" s="4">
        <f>NeelyGains!G52+MinidokaGains!G52+MilnerGains!G52+Portneuf!G52+'NR Blackfoot'!G52</f>
        <v>3117</v>
      </c>
      <c r="J52" s="4">
        <f>NeelyGains!H52+MinidokaGains!H52+MilnerGains!H52+Portneuf!H52+'NR Blackfoot'!H52</f>
        <v>3146.2</v>
      </c>
      <c r="K52" s="4">
        <f>NeelyGains!I52+MinidokaGains!I52+MilnerGains!I52+Portneuf!I52+'NR Blackfoot'!I52</f>
        <v>3092.9</v>
      </c>
      <c r="L52" s="4">
        <f>NeelyGains!J52+MinidokaGains!J52+MilnerGains!J52+Portneuf!J52+'NR Blackfoot'!J52</f>
        <v>2362.5</v>
      </c>
      <c r="M52" s="4">
        <f>NeelyGains!K52+MinidokaGains!K52+MilnerGains!K52+Portneuf!K52+'NR Blackfoot'!K52</f>
        <v>2903</v>
      </c>
      <c r="N52" s="4">
        <f>NeelyGains!L52+MinidokaGains!L52+MilnerGains!L52+Portneuf!L52+'NR Blackfoot'!L52</f>
        <v>2663.2000000000003</v>
      </c>
      <c r="O52" s="4">
        <f>NeelyGains!M52+MinidokaGains!M52+MilnerGains!M52+Portneuf!M52+'NR Blackfoot'!M52</f>
        <v>3062.9</v>
      </c>
      <c r="P52" s="4">
        <f>NeelyGains!N52+MinidokaGains!N52+MilnerGains!N52+Portneuf!N52+'NR Blackfoot'!N52</f>
        <v>2499.3999999999996</v>
      </c>
      <c r="Q52" s="4">
        <f>NeelyGains!O52+MinidokaGains!O52+MilnerGains!O52+Portneuf!O52+'NR Blackfoot'!O52</f>
        <v>2360.6</v>
      </c>
      <c r="R52" s="4">
        <f>NeelyGains!P52+MinidokaGains!P52+MilnerGains!P52+Portneuf!P52+'NR Blackfoot'!P52</f>
        <v>2442.6</v>
      </c>
      <c r="S52" s="4">
        <f>NeelyGains!Q52+MinidokaGains!Q52+MilnerGains!Q52+Portneuf!Q52+'NR Blackfoot'!Q52</f>
        <v>2298.2999999999997</v>
      </c>
      <c r="T52" s="4">
        <f>NeelyGains!R52+MinidokaGains!R52+MilnerGains!R52+Portneuf!R52+'NR Blackfoot'!R52</f>
        <v>2577.1999999999998</v>
      </c>
      <c r="U52" s="4">
        <f>NeelyGains!S52+MinidokaGains!S52+MilnerGains!S52+Portneuf!S52+'NR Blackfoot'!S52</f>
        <v>2710</v>
      </c>
      <c r="V52" s="4">
        <f>NeelyGains!T52+MinidokaGains!T52+MilnerGains!T52+Portneuf!T52+'NR Blackfoot'!T52</f>
        <v>2429.1999999999998</v>
      </c>
      <c r="W52" s="4">
        <f>NeelyGains!U52+MinidokaGains!U52+MilnerGains!U52+Portneuf!U52+'NR Blackfoot'!U52</f>
        <v>2815.7000000000003</v>
      </c>
      <c r="X52" s="4">
        <f>NeelyGains!V52+MinidokaGains!V52+MilnerGains!V52+Portneuf!V52+'NR Blackfoot'!V52</f>
        <v>2655.8</v>
      </c>
      <c r="Y52" s="4">
        <f>NeelyGains!W52+MinidokaGains!W52+MilnerGains!W52+Portneuf!W52+'NR Blackfoot'!W52</f>
        <v>2759.7999999999997</v>
      </c>
      <c r="Z52" s="4">
        <f>NeelyGains!X52+MinidokaGains!X52+MilnerGains!X52+Portneuf!X52+'NR Blackfoot'!X52</f>
        <v>2295.4</v>
      </c>
      <c r="AA52" s="4">
        <f>NeelyGains!Y52+MinidokaGains!Y52+MilnerGains!Y52+Portneuf!Y52+'NR Blackfoot'!Y52</f>
        <v>2224</v>
      </c>
      <c r="AB52" s="4">
        <f>NeelyGains!Z52+MinidokaGains!Z52+MilnerGains!Z52+Portneuf!Z52+'NR Blackfoot'!Z52</f>
        <v>2188.9</v>
      </c>
      <c r="AC52" s="4">
        <f>NeelyGains!AA52+MinidokaGains!AA52+MilnerGains!AA52+Portneuf!AA52+'NR Blackfoot'!AA52</f>
        <v>2174</v>
      </c>
      <c r="AD52" s="4">
        <f>NeelyGains!AB52+MinidokaGains!AB52+MilnerGains!AB52+Portneuf!AB52+'NR Blackfoot'!AB52</f>
        <v>2380.4</v>
      </c>
      <c r="AE52" s="4">
        <f>NeelyGains!AC52+MinidokaGains!AC52+MilnerGains!AC52+Portneuf!AC52+'NR Blackfoot'!AC52</f>
        <v>2737.7000000000003</v>
      </c>
      <c r="AF52" s="4">
        <f>NeelyGains!AD52+MinidokaGains!AD52+MilnerGains!AD52+Portneuf!AD52+'NR Blackfoot'!AD52</f>
        <v>2451.2000000000003</v>
      </c>
      <c r="AG52" s="4">
        <f>NeelyGains!AE52+MinidokaGains!AE52+MilnerGains!AE52+Portneuf!AE52+'NR Blackfoot'!AE52</f>
        <v>2582.9</v>
      </c>
      <c r="AH52" s="4">
        <f>NeelyGains!AF52+MinidokaGains!AF52+MilnerGains!AF52+Portneuf!AF52+'NR Blackfoot'!AF52</f>
        <v>2418.8000000000002</v>
      </c>
      <c r="AI52" s="4">
        <f>NeelyGains!AG52+MinidokaGains!AG52+MilnerGains!AG52+Portneuf!AG52+'NR Blackfoot'!AG52</f>
        <v>1806.1</v>
      </c>
      <c r="AJ52" s="4">
        <f>NeelyGains!AH52+MinidokaGains!AH52+MilnerGains!AH52+Portneuf!AH52+'NR Blackfoot'!AH52</f>
        <v>2136.1000000000004</v>
      </c>
      <c r="AK52" s="4">
        <f>NeelyGains!AI52+MinidokaGains!AI52+MilnerGains!AI52+Portneuf!AI52+'NR Blackfoot'!AI52</f>
        <v>2616</v>
      </c>
      <c r="AL52" s="4">
        <f>NeelyGains!AJ52+MinidokaGains!AJ52+MilnerGains!AJ52+Portneuf!AJ52+'NR Blackfoot'!AJ52</f>
        <v>2304.5</v>
      </c>
      <c r="AN52" s="74">
        <f t="shared" si="0"/>
        <v>39437</v>
      </c>
      <c r="AO52" s="76">
        <f t="shared" si="1"/>
        <v>1124</v>
      </c>
      <c r="AP52" s="76">
        <f t="shared" si="2"/>
        <v>1806.1</v>
      </c>
      <c r="AQ52" s="78">
        <f t="shared" si="3"/>
        <v>2435.8999999999996</v>
      </c>
      <c r="AR52" s="78">
        <f t="shared" si="4"/>
        <v>2316.9899999999998</v>
      </c>
      <c r="AS52" s="77">
        <f t="shared" si="5"/>
        <v>2175.4900000000002</v>
      </c>
    </row>
    <row r="53" spans="1:45" x14ac:dyDescent="0.25">
      <c r="A53" s="1">
        <v>39438</v>
      </c>
      <c r="D53" s="4">
        <f>NeelyGains!B53+MinidokaGains!B53+MilnerGains!B53+Portneuf!B53+'NR Blackfoot'!B53</f>
        <v>2678.5</v>
      </c>
      <c r="E53" s="4">
        <f>NeelyGains!C53+MinidokaGains!C53+MilnerGains!C53+Portneuf!C53+'NR Blackfoot'!C53</f>
        <v>2831.5</v>
      </c>
      <c r="F53" s="4">
        <f>NeelyGains!D53+MinidokaGains!D53+MilnerGains!D53+Portneuf!D53+'NR Blackfoot'!D53</f>
        <v>1390.0000000000005</v>
      </c>
      <c r="G53" s="4">
        <f>NeelyGains!E53+MinidokaGains!E53+MilnerGains!E53+Portneuf!E53+'NR Blackfoot'!E53</f>
        <v>2977.3</v>
      </c>
      <c r="H53" s="4">
        <f>NeelyGains!F53+MinidokaGains!F53+MilnerGains!F53+Portneuf!F53+'NR Blackfoot'!F53</f>
        <v>2790.4</v>
      </c>
      <c r="I53" s="4">
        <f>NeelyGains!G53+MinidokaGains!G53+MilnerGains!G53+Portneuf!G53+'NR Blackfoot'!G53</f>
        <v>3099</v>
      </c>
      <c r="J53" s="4">
        <f>NeelyGains!H53+MinidokaGains!H53+MilnerGains!H53+Portneuf!H53+'NR Blackfoot'!H53</f>
        <v>3315.5</v>
      </c>
      <c r="K53" s="4">
        <f>NeelyGains!I53+MinidokaGains!I53+MilnerGains!I53+Portneuf!I53+'NR Blackfoot'!I53</f>
        <v>3139.3999999999996</v>
      </c>
      <c r="L53" s="4">
        <f>NeelyGains!J53+MinidokaGains!J53+MilnerGains!J53+Portneuf!J53+'NR Blackfoot'!J53</f>
        <v>2204.6999999999998</v>
      </c>
      <c r="M53" s="4">
        <f>NeelyGains!K53+MinidokaGains!K53+MilnerGains!K53+Portneuf!K53+'NR Blackfoot'!K53</f>
        <v>3142.5</v>
      </c>
      <c r="N53" s="4">
        <f>NeelyGains!L53+MinidokaGains!L53+MilnerGains!L53+Portneuf!L53+'NR Blackfoot'!L53</f>
        <v>2689.3999999999996</v>
      </c>
      <c r="O53" s="4">
        <f>NeelyGains!M53+MinidokaGains!M53+MilnerGains!M53+Portneuf!M53+'NR Blackfoot'!M53</f>
        <v>2969.7</v>
      </c>
      <c r="P53" s="4">
        <f>NeelyGains!N53+MinidokaGains!N53+MilnerGains!N53+Portneuf!N53+'NR Blackfoot'!N53</f>
        <v>2501.6000000000004</v>
      </c>
      <c r="Q53" s="4">
        <f>NeelyGains!O53+MinidokaGains!O53+MilnerGains!O53+Portneuf!O53+'NR Blackfoot'!O53</f>
        <v>2434.9999999999995</v>
      </c>
      <c r="R53" s="4">
        <f>NeelyGains!P53+MinidokaGains!P53+MilnerGains!P53+Portneuf!P53+'NR Blackfoot'!P53</f>
        <v>2378.4</v>
      </c>
      <c r="S53" s="4">
        <f>NeelyGains!Q53+MinidokaGains!Q53+MilnerGains!Q53+Portneuf!Q53+'NR Blackfoot'!Q53</f>
        <v>2345.1000000000004</v>
      </c>
      <c r="T53" s="4">
        <f>NeelyGains!R53+MinidokaGains!R53+MilnerGains!R53+Portneuf!R53+'NR Blackfoot'!R53</f>
        <v>2605.7999999999997</v>
      </c>
      <c r="U53" s="4">
        <f>NeelyGains!S53+MinidokaGains!S53+MilnerGains!S53+Portneuf!S53+'NR Blackfoot'!S53</f>
        <v>2699.3</v>
      </c>
      <c r="V53" s="4">
        <f>NeelyGains!T53+MinidokaGains!T53+MilnerGains!T53+Portneuf!T53+'NR Blackfoot'!T53</f>
        <v>2418.3000000000002</v>
      </c>
      <c r="W53" s="4">
        <f>NeelyGains!U53+MinidokaGains!U53+MilnerGains!U53+Portneuf!U53+'NR Blackfoot'!U53</f>
        <v>2685.3</v>
      </c>
      <c r="X53" s="4">
        <f>NeelyGains!V53+MinidokaGains!V53+MilnerGains!V53+Portneuf!V53+'NR Blackfoot'!V53</f>
        <v>2761.4</v>
      </c>
      <c r="Y53" s="4">
        <f>NeelyGains!W53+MinidokaGains!W53+MilnerGains!W53+Portneuf!W53+'NR Blackfoot'!W53</f>
        <v>2750.2</v>
      </c>
      <c r="Z53" s="4">
        <f>NeelyGains!X53+MinidokaGains!X53+MilnerGains!X53+Portneuf!X53+'NR Blackfoot'!X53</f>
        <v>2247.3000000000002</v>
      </c>
      <c r="AA53" s="4">
        <f>NeelyGains!Y53+MinidokaGains!Y53+MilnerGains!Y53+Portneuf!Y53+'NR Blackfoot'!Y53</f>
        <v>2182.2000000000003</v>
      </c>
      <c r="AB53" s="4">
        <f>NeelyGains!Z53+MinidokaGains!Z53+MilnerGains!Z53+Portneuf!Z53+'NR Blackfoot'!Z53</f>
        <v>2236.8000000000002</v>
      </c>
      <c r="AC53" s="4">
        <f>NeelyGains!AA53+MinidokaGains!AA53+MilnerGains!AA53+Portneuf!AA53+'NR Blackfoot'!AA53</f>
        <v>2360.8000000000002</v>
      </c>
      <c r="AD53" s="4">
        <f>NeelyGains!AB53+MinidokaGains!AB53+MilnerGains!AB53+Portneuf!AB53+'NR Blackfoot'!AB53</f>
        <v>2315.7999999999997</v>
      </c>
      <c r="AE53" s="4">
        <f>NeelyGains!AC53+MinidokaGains!AC53+MilnerGains!AC53+Portneuf!AC53+'NR Blackfoot'!AC53</f>
        <v>2728.2000000000003</v>
      </c>
      <c r="AF53" s="4">
        <f>NeelyGains!AD53+MinidokaGains!AD53+MilnerGains!AD53+Portneuf!AD53+'NR Blackfoot'!AD53</f>
        <v>2444.8000000000002</v>
      </c>
      <c r="AG53" s="4">
        <f>NeelyGains!AE53+MinidokaGains!AE53+MilnerGains!AE53+Portneuf!AE53+'NR Blackfoot'!AE53</f>
        <v>2685.8</v>
      </c>
      <c r="AH53" s="4">
        <f>NeelyGains!AF53+MinidokaGains!AF53+MilnerGains!AF53+Portneuf!AF53+'NR Blackfoot'!AF53</f>
        <v>2425.2000000000003</v>
      </c>
      <c r="AI53" s="4">
        <f>NeelyGains!AG53+MinidokaGains!AG53+MilnerGains!AG53+Portneuf!AG53+'NR Blackfoot'!AG53</f>
        <v>1792.1000000000004</v>
      </c>
      <c r="AJ53" s="4">
        <f>NeelyGains!AH53+MinidokaGains!AH53+MilnerGains!AH53+Portneuf!AH53+'NR Blackfoot'!AH53</f>
        <v>2156.4</v>
      </c>
      <c r="AK53" s="4">
        <f>NeelyGains!AI53+MinidokaGains!AI53+MilnerGains!AI53+Portneuf!AI53+'NR Blackfoot'!AI53</f>
        <v>2576</v>
      </c>
      <c r="AL53" s="4">
        <f>NeelyGains!AJ53+MinidokaGains!AJ53+MilnerGains!AJ53+Portneuf!AJ53+'NR Blackfoot'!AJ53</f>
        <v>2344</v>
      </c>
      <c r="AN53" s="74">
        <f t="shared" si="0"/>
        <v>39438</v>
      </c>
      <c r="AO53" s="76">
        <f t="shared" si="1"/>
        <v>1390.0000000000005</v>
      </c>
      <c r="AP53" s="76">
        <f t="shared" si="2"/>
        <v>1792.1000000000004</v>
      </c>
      <c r="AQ53" s="78">
        <f t="shared" si="3"/>
        <v>2430.1</v>
      </c>
      <c r="AR53" s="78">
        <f t="shared" si="4"/>
        <v>2349.8100000000004</v>
      </c>
      <c r="AS53" s="77">
        <f t="shared" si="5"/>
        <v>2187.6600000000003</v>
      </c>
    </row>
    <row r="54" spans="1:45" x14ac:dyDescent="0.25">
      <c r="A54" s="1">
        <v>39439</v>
      </c>
      <c r="D54" s="4">
        <f>NeelyGains!B54+MinidokaGains!B54+MilnerGains!B54+Portneuf!B54+'NR Blackfoot'!B54</f>
        <v>2548.2999999999997</v>
      </c>
      <c r="E54" s="4">
        <f>NeelyGains!C54+MinidokaGains!C54+MilnerGains!C54+Portneuf!C54+'NR Blackfoot'!C54</f>
        <v>2783.5</v>
      </c>
      <c r="F54" s="4">
        <f>NeelyGains!D54+MinidokaGains!D54+MilnerGains!D54+Portneuf!D54+'NR Blackfoot'!D54</f>
        <v>1784.7999999999997</v>
      </c>
      <c r="G54" s="4">
        <f>NeelyGains!E54+MinidokaGains!E54+MilnerGains!E54+Portneuf!E54+'NR Blackfoot'!E54</f>
        <v>3022.4</v>
      </c>
      <c r="H54" s="4">
        <f>NeelyGains!F54+MinidokaGains!F54+MilnerGains!F54+Portneuf!F54+'NR Blackfoot'!F54</f>
        <v>2694.3</v>
      </c>
      <c r="I54" s="4">
        <f>NeelyGains!G54+MinidokaGains!G54+MilnerGains!G54+Portneuf!G54+'NR Blackfoot'!G54</f>
        <v>3089.6</v>
      </c>
      <c r="J54" s="4">
        <f>NeelyGains!H54+MinidokaGains!H54+MilnerGains!H54+Portneuf!H54+'NR Blackfoot'!H54</f>
        <v>3526.3</v>
      </c>
      <c r="K54" s="4">
        <f>NeelyGains!I54+MinidokaGains!I54+MilnerGains!I54+Portneuf!I54+'NR Blackfoot'!I54</f>
        <v>2797.4</v>
      </c>
      <c r="L54" s="4">
        <f>NeelyGains!J54+MinidokaGains!J54+MilnerGains!J54+Portneuf!J54+'NR Blackfoot'!J54</f>
        <v>2007.0000000000002</v>
      </c>
      <c r="M54" s="4">
        <f>NeelyGains!K54+MinidokaGains!K54+MilnerGains!K54+Portneuf!K54+'NR Blackfoot'!K54</f>
        <v>3461.1</v>
      </c>
      <c r="N54" s="4">
        <f>NeelyGains!L54+MinidokaGains!L54+MilnerGains!L54+Portneuf!L54+'NR Blackfoot'!L54</f>
        <v>2724.4</v>
      </c>
      <c r="O54" s="4">
        <f>NeelyGains!M54+MinidokaGains!M54+MilnerGains!M54+Portneuf!M54+'NR Blackfoot'!M54</f>
        <v>2902.3</v>
      </c>
      <c r="P54" s="4">
        <f>NeelyGains!N54+MinidokaGains!N54+MilnerGains!N54+Portneuf!N54+'NR Blackfoot'!N54</f>
        <v>2452.5</v>
      </c>
      <c r="Q54" s="4">
        <f>NeelyGains!O54+MinidokaGains!O54+MilnerGains!O54+Portneuf!O54+'NR Blackfoot'!O54</f>
        <v>2436</v>
      </c>
      <c r="R54" s="4">
        <f>NeelyGains!P54+MinidokaGains!P54+MilnerGains!P54+Portneuf!P54+'NR Blackfoot'!P54</f>
        <v>2341.6999999999998</v>
      </c>
      <c r="S54" s="4">
        <f>NeelyGains!Q54+MinidokaGains!Q54+MilnerGains!Q54+Portneuf!Q54+'NR Blackfoot'!Q54</f>
        <v>2441.6000000000004</v>
      </c>
      <c r="T54" s="4">
        <f>NeelyGains!R54+MinidokaGains!R54+MilnerGains!R54+Portneuf!R54+'NR Blackfoot'!R54</f>
        <v>2730.6</v>
      </c>
      <c r="U54" s="4">
        <f>NeelyGains!S54+MinidokaGains!S54+MilnerGains!S54+Portneuf!S54+'NR Blackfoot'!S54</f>
        <v>2685</v>
      </c>
      <c r="V54" s="4">
        <f>NeelyGains!T54+MinidokaGains!T54+MilnerGains!T54+Portneuf!T54+'NR Blackfoot'!T54</f>
        <v>2530.0000000000005</v>
      </c>
      <c r="W54" s="4">
        <f>NeelyGains!U54+MinidokaGains!U54+MilnerGains!U54+Portneuf!U54+'NR Blackfoot'!U54</f>
        <v>2595.1</v>
      </c>
      <c r="X54" s="4">
        <f>NeelyGains!V54+MinidokaGains!V54+MilnerGains!V54+Portneuf!V54+'NR Blackfoot'!V54</f>
        <v>2805.0000000000005</v>
      </c>
      <c r="Y54" s="4">
        <f>NeelyGains!W54+MinidokaGains!W54+MilnerGains!W54+Portneuf!W54+'NR Blackfoot'!W54</f>
        <v>2778.3</v>
      </c>
      <c r="Z54" s="4">
        <f>NeelyGains!X54+MinidokaGains!X54+MilnerGains!X54+Portneuf!X54+'NR Blackfoot'!X54</f>
        <v>2249.3000000000002</v>
      </c>
      <c r="AA54" s="4">
        <f>NeelyGains!Y54+MinidokaGains!Y54+MilnerGains!Y54+Portneuf!Y54+'NR Blackfoot'!Y54</f>
        <v>2190.1999999999998</v>
      </c>
      <c r="AB54" s="4">
        <f>NeelyGains!Z54+MinidokaGains!Z54+MilnerGains!Z54+Portneuf!Z54+'NR Blackfoot'!Z54</f>
        <v>2311.1</v>
      </c>
      <c r="AC54" s="4">
        <f>NeelyGains!AA54+MinidokaGains!AA54+MilnerGains!AA54+Portneuf!AA54+'NR Blackfoot'!AA54</f>
        <v>2507.2999999999997</v>
      </c>
      <c r="AD54" s="4">
        <f>NeelyGains!AB54+MinidokaGains!AB54+MilnerGains!AB54+Portneuf!AB54+'NR Blackfoot'!AB54</f>
        <v>2261</v>
      </c>
      <c r="AE54" s="4">
        <f>NeelyGains!AC54+MinidokaGains!AC54+MilnerGains!AC54+Portneuf!AC54+'NR Blackfoot'!AC54</f>
        <v>2653.2999999999997</v>
      </c>
      <c r="AF54" s="4">
        <f>NeelyGains!AD54+MinidokaGains!AD54+MilnerGains!AD54+Portneuf!AD54+'NR Blackfoot'!AD54</f>
        <v>2448</v>
      </c>
      <c r="AG54" s="4">
        <f>NeelyGains!AE54+MinidokaGains!AE54+MilnerGains!AE54+Portneuf!AE54+'NR Blackfoot'!AE54</f>
        <v>2682</v>
      </c>
      <c r="AH54" s="4">
        <f>NeelyGains!AF54+MinidokaGains!AF54+MilnerGains!AF54+Portneuf!AF54+'NR Blackfoot'!AF54</f>
        <v>2435.1</v>
      </c>
      <c r="AI54" s="4">
        <f>NeelyGains!AG54+MinidokaGains!AG54+MilnerGains!AG54+Portneuf!AG54+'NR Blackfoot'!AG54</f>
        <v>1907.6</v>
      </c>
      <c r="AJ54" s="4">
        <f>NeelyGains!AH54+MinidokaGains!AH54+MilnerGains!AH54+Portneuf!AH54+'NR Blackfoot'!AH54</f>
        <v>2148.1</v>
      </c>
      <c r="AK54" s="4">
        <f>NeelyGains!AI54+MinidokaGains!AI54+MilnerGains!AI54+Portneuf!AI54+'NR Blackfoot'!AI54</f>
        <v>2583</v>
      </c>
      <c r="AL54" s="4">
        <f>NeelyGains!AJ54+MinidokaGains!AJ54+MilnerGains!AJ54+Portneuf!AJ54+'NR Blackfoot'!AJ54</f>
        <v>2337</v>
      </c>
      <c r="AN54" s="74">
        <f t="shared" si="0"/>
        <v>39439</v>
      </c>
      <c r="AO54" s="76">
        <f t="shared" si="1"/>
        <v>1784.7999999999997</v>
      </c>
      <c r="AP54" s="76">
        <f t="shared" si="2"/>
        <v>1907.6</v>
      </c>
      <c r="AQ54" s="78">
        <f t="shared" si="3"/>
        <v>2450.25</v>
      </c>
      <c r="AR54" s="78">
        <f t="shared" si="4"/>
        <v>2369.7199999999998</v>
      </c>
      <c r="AS54" s="77">
        <f t="shared" si="5"/>
        <v>2196.1099999999997</v>
      </c>
    </row>
    <row r="55" spans="1:45" x14ac:dyDescent="0.25">
      <c r="A55" s="1">
        <v>39440</v>
      </c>
      <c r="D55" s="4">
        <f>NeelyGains!B55+MinidokaGains!B55+MilnerGains!B55+Portneuf!B55+'NR Blackfoot'!B55</f>
        <v>2363.4</v>
      </c>
      <c r="E55" s="4">
        <f>NeelyGains!C55+MinidokaGains!C55+MilnerGains!C55+Portneuf!C55+'NR Blackfoot'!C55</f>
        <v>2805</v>
      </c>
      <c r="F55" s="4">
        <f>NeelyGains!D55+MinidokaGains!D55+MilnerGains!D55+Portneuf!D55+'NR Blackfoot'!D55</f>
        <v>2169.4</v>
      </c>
      <c r="G55" s="4">
        <f>NeelyGains!E55+MinidokaGains!E55+MilnerGains!E55+Portneuf!E55+'NR Blackfoot'!E55</f>
        <v>3001.1</v>
      </c>
      <c r="H55" s="4">
        <f>NeelyGains!F55+MinidokaGains!F55+MilnerGains!F55+Portneuf!F55+'NR Blackfoot'!F55</f>
        <v>2630.3</v>
      </c>
      <c r="I55" s="4">
        <f>NeelyGains!G55+MinidokaGains!G55+MilnerGains!G55+Portneuf!G55+'NR Blackfoot'!G55</f>
        <v>3043.6</v>
      </c>
      <c r="J55" s="4">
        <f>NeelyGains!H55+MinidokaGains!H55+MilnerGains!H55+Portneuf!H55+'NR Blackfoot'!H55</f>
        <v>3942.1</v>
      </c>
      <c r="K55" s="4">
        <f>NeelyGains!I55+MinidokaGains!I55+MilnerGains!I55+Portneuf!I55+'NR Blackfoot'!I55</f>
        <v>2737.6000000000004</v>
      </c>
      <c r="L55" s="4">
        <f>NeelyGains!J55+MinidokaGains!J55+MilnerGains!J55+Portneuf!J55+'NR Blackfoot'!J55</f>
        <v>2417</v>
      </c>
      <c r="M55" s="4">
        <f>NeelyGains!K55+MinidokaGains!K55+MilnerGains!K55+Portneuf!K55+'NR Blackfoot'!K55</f>
        <v>3497.3</v>
      </c>
      <c r="N55" s="4">
        <f>NeelyGains!L55+MinidokaGains!L55+MilnerGains!L55+Portneuf!L55+'NR Blackfoot'!L55</f>
        <v>2720.8999999999996</v>
      </c>
      <c r="O55" s="4">
        <f>NeelyGains!M55+MinidokaGains!M55+MilnerGains!M55+Portneuf!M55+'NR Blackfoot'!M55</f>
        <v>2823.3</v>
      </c>
      <c r="P55" s="4">
        <f>NeelyGains!N55+MinidokaGains!N55+MilnerGains!N55+Portneuf!N55+'NR Blackfoot'!N55</f>
        <v>2515.3000000000002</v>
      </c>
      <c r="Q55" s="4">
        <f>NeelyGains!O55+MinidokaGains!O55+MilnerGains!O55+Portneuf!O55+'NR Blackfoot'!O55</f>
        <v>2562.6999999999998</v>
      </c>
      <c r="R55" s="4">
        <f>NeelyGains!P55+MinidokaGains!P55+MilnerGains!P55+Portneuf!P55+'NR Blackfoot'!P55</f>
        <v>2369.7000000000003</v>
      </c>
      <c r="S55" s="4">
        <f>NeelyGains!Q55+MinidokaGains!Q55+MilnerGains!Q55+Portneuf!Q55+'NR Blackfoot'!Q55</f>
        <v>2601.3999999999996</v>
      </c>
      <c r="T55" s="4">
        <f>NeelyGains!R55+MinidokaGains!R55+MilnerGains!R55+Portneuf!R55+'NR Blackfoot'!R55</f>
        <v>3018.6</v>
      </c>
      <c r="U55" s="4">
        <f>NeelyGains!S55+MinidokaGains!S55+MilnerGains!S55+Portneuf!S55+'NR Blackfoot'!S55</f>
        <v>2617.8000000000002</v>
      </c>
      <c r="V55" s="4">
        <f>NeelyGains!T55+MinidokaGains!T55+MilnerGains!T55+Portneuf!T55+'NR Blackfoot'!T55</f>
        <v>2570.6</v>
      </c>
      <c r="W55" s="4">
        <f>NeelyGains!U55+MinidokaGains!U55+MilnerGains!U55+Portneuf!U55+'NR Blackfoot'!U55</f>
        <v>2606</v>
      </c>
      <c r="X55" s="4">
        <f>NeelyGains!V55+MinidokaGains!V55+MilnerGains!V55+Portneuf!V55+'NR Blackfoot'!V55</f>
        <v>2954.9</v>
      </c>
      <c r="Y55" s="4">
        <f>NeelyGains!W55+MinidokaGains!W55+MilnerGains!W55+Portneuf!W55+'NR Blackfoot'!W55</f>
        <v>2676.1</v>
      </c>
      <c r="Z55" s="4">
        <f>NeelyGains!X55+MinidokaGains!X55+MilnerGains!X55+Portneuf!X55+'NR Blackfoot'!X55</f>
        <v>2356.2999999999997</v>
      </c>
      <c r="AA55" s="4">
        <f>NeelyGains!Y55+MinidokaGains!Y55+MilnerGains!Y55+Portneuf!Y55+'NR Blackfoot'!Y55</f>
        <v>2270.4</v>
      </c>
      <c r="AB55" s="4">
        <f>NeelyGains!Z55+MinidokaGains!Z55+MilnerGains!Z55+Portneuf!Z55+'NR Blackfoot'!Z55</f>
        <v>2386.2999999999997</v>
      </c>
      <c r="AC55" s="4">
        <f>NeelyGains!AA55+MinidokaGains!AA55+MilnerGains!AA55+Portneuf!AA55+'NR Blackfoot'!AA55</f>
        <v>2391.7000000000003</v>
      </c>
      <c r="AD55" s="4">
        <f>NeelyGains!AB55+MinidokaGains!AB55+MilnerGains!AB55+Portneuf!AB55+'NR Blackfoot'!AB55</f>
        <v>2239.6</v>
      </c>
      <c r="AE55" s="4">
        <f>NeelyGains!AC55+MinidokaGains!AC55+MilnerGains!AC55+Portneuf!AC55+'NR Blackfoot'!AC55</f>
        <v>2609.1</v>
      </c>
      <c r="AF55" s="4">
        <f>NeelyGains!AD55+MinidokaGains!AD55+MilnerGains!AD55+Portneuf!AD55+'NR Blackfoot'!AD55</f>
        <v>2436.1000000000004</v>
      </c>
      <c r="AG55" s="4">
        <f>NeelyGains!AE55+MinidokaGains!AE55+MilnerGains!AE55+Portneuf!AE55+'NR Blackfoot'!AE55</f>
        <v>2719.3</v>
      </c>
      <c r="AH55" s="4">
        <f>NeelyGains!AF55+MinidokaGains!AF55+MilnerGains!AF55+Portneuf!AF55+'NR Blackfoot'!AF55</f>
        <v>2455.2999999999997</v>
      </c>
      <c r="AI55" s="4">
        <f>NeelyGains!AG55+MinidokaGains!AG55+MilnerGains!AG55+Portneuf!AG55+'NR Blackfoot'!AG55</f>
        <v>1945.3999999999996</v>
      </c>
      <c r="AJ55" s="4">
        <f>NeelyGains!AH55+MinidokaGains!AH55+MilnerGains!AH55+Portneuf!AH55+'NR Blackfoot'!AH55</f>
        <v>2118.5</v>
      </c>
      <c r="AK55" s="4">
        <f>NeelyGains!AI55+MinidokaGains!AI55+MilnerGains!AI55+Portneuf!AI55+'NR Blackfoot'!AI55</f>
        <v>2587</v>
      </c>
      <c r="AL55" s="4">
        <f>NeelyGains!AJ55+MinidokaGains!AJ55+MilnerGains!AJ55+Portneuf!AJ55+'NR Blackfoot'!AJ55</f>
        <v>2305</v>
      </c>
      <c r="AN55" s="74">
        <f t="shared" si="0"/>
        <v>39440</v>
      </c>
      <c r="AO55" s="76">
        <f t="shared" si="1"/>
        <v>1945.3999999999996</v>
      </c>
      <c r="AP55" s="76">
        <f t="shared" si="2"/>
        <v>1945.3999999999996</v>
      </c>
      <c r="AQ55" s="78">
        <f t="shared" si="3"/>
        <v>2539</v>
      </c>
      <c r="AR55" s="78">
        <f t="shared" si="4"/>
        <v>2387.92</v>
      </c>
      <c r="AS55" s="77">
        <f t="shared" si="5"/>
        <v>2242.6799999999998</v>
      </c>
    </row>
    <row r="56" spans="1:45" x14ac:dyDescent="0.25">
      <c r="A56" s="1">
        <v>39441</v>
      </c>
      <c r="D56" s="4">
        <f>NeelyGains!B56+MinidokaGains!B56+MilnerGains!B56+Portneuf!B56+'NR Blackfoot'!B56</f>
        <v>2550.5</v>
      </c>
      <c r="E56" s="4">
        <f>NeelyGains!C56+MinidokaGains!C56+MilnerGains!C56+Portneuf!C56+'NR Blackfoot'!C56</f>
        <v>2880</v>
      </c>
      <c r="F56" s="4">
        <f>NeelyGains!D56+MinidokaGains!D56+MilnerGains!D56+Portneuf!D56+'NR Blackfoot'!D56</f>
        <v>2740.2999999999997</v>
      </c>
      <c r="G56" s="4">
        <f>NeelyGains!E56+MinidokaGains!E56+MilnerGains!E56+Portneuf!E56+'NR Blackfoot'!E56</f>
        <v>2944</v>
      </c>
      <c r="H56" s="4">
        <f>NeelyGains!F56+MinidokaGains!F56+MilnerGains!F56+Portneuf!F56+'NR Blackfoot'!F56</f>
        <v>2622.1</v>
      </c>
      <c r="I56" s="4">
        <f>NeelyGains!G56+MinidokaGains!G56+MilnerGains!G56+Portneuf!G56+'NR Blackfoot'!G56</f>
        <v>2976.1</v>
      </c>
      <c r="J56" s="4">
        <f>NeelyGains!H56+MinidokaGains!H56+MilnerGains!H56+Portneuf!H56+'NR Blackfoot'!H56</f>
        <v>3800.8999999999996</v>
      </c>
      <c r="K56" s="4">
        <f>NeelyGains!I56+MinidokaGains!I56+MilnerGains!I56+Portneuf!I56+'NR Blackfoot'!I56</f>
        <v>2731.5000000000005</v>
      </c>
      <c r="L56" s="4">
        <f>NeelyGains!J56+MinidokaGains!J56+MilnerGains!J56+Portneuf!J56+'NR Blackfoot'!J56</f>
        <v>2429.3000000000002</v>
      </c>
      <c r="M56" s="4">
        <f>NeelyGains!K56+MinidokaGains!K56+MilnerGains!K56+Portneuf!K56+'NR Blackfoot'!K56</f>
        <v>3208.7000000000003</v>
      </c>
      <c r="N56" s="4">
        <f>NeelyGains!L56+MinidokaGains!L56+MilnerGains!L56+Portneuf!L56+'NR Blackfoot'!L56</f>
        <v>2708.5</v>
      </c>
      <c r="O56" s="4">
        <f>NeelyGains!M56+MinidokaGains!M56+MilnerGains!M56+Portneuf!M56+'NR Blackfoot'!M56</f>
        <v>2633</v>
      </c>
      <c r="P56" s="4">
        <f>NeelyGains!N56+MinidokaGains!N56+MilnerGains!N56+Portneuf!N56+'NR Blackfoot'!N56</f>
        <v>2532.7999999999997</v>
      </c>
      <c r="Q56" s="4">
        <f>NeelyGains!O56+MinidokaGains!O56+MilnerGains!O56+Portneuf!O56+'NR Blackfoot'!O56</f>
        <v>2517.6</v>
      </c>
      <c r="R56" s="4">
        <f>NeelyGains!P56+MinidokaGains!P56+MilnerGains!P56+Portneuf!P56+'NR Blackfoot'!P56</f>
        <v>2226.2000000000003</v>
      </c>
      <c r="S56" s="4">
        <f>NeelyGains!Q56+MinidokaGains!Q56+MilnerGains!Q56+Portneuf!Q56+'NR Blackfoot'!Q56</f>
        <v>2755.8</v>
      </c>
      <c r="T56" s="4">
        <f>NeelyGains!R56+MinidokaGains!R56+MilnerGains!R56+Portneuf!R56+'NR Blackfoot'!R56</f>
        <v>2947.6</v>
      </c>
      <c r="U56" s="4">
        <f>NeelyGains!S56+MinidokaGains!S56+MilnerGains!S56+Portneuf!S56+'NR Blackfoot'!S56</f>
        <v>2576.9</v>
      </c>
      <c r="V56" s="4">
        <f>NeelyGains!T56+MinidokaGains!T56+MilnerGains!T56+Portneuf!T56+'NR Blackfoot'!T56</f>
        <v>2446.6</v>
      </c>
      <c r="W56" s="4">
        <f>NeelyGains!U56+MinidokaGains!U56+MilnerGains!U56+Portneuf!U56+'NR Blackfoot'!U56</f>
        <v>2640.4</v>
      </c>
      <c r="X56" s="4">
        <f>NeelyGains!V56+MinidokaGains!V56+MilnerGains!V56+Portneuf!V56+'NR Blackfoot'!V56</f>
        <v>2945.3</v>
      </c>
      <c r="Y56" s="4">
        <f>NeelyGains!W56+MinidokaGains!W56+MilnerGains!W56+Portneuf!W56+'NR Blackfoot'!W56</f>
        <v>2428.6</v>
      </c>
      <c r="Z56" s="4">
        <f>NeelyGains!X56+MinidokaGains!X56+MilnerGains!X56+Portneuf!X56+'NR Blackfoot'!X56</f>
        <v>2472.5</v>
      </c>
      <c r="AA56" s="4">
        <f>NeelyGains!Y56+MinidokaGains!Y56+MilnerGains!Y56+Portneuf!Y56+'NR Blackfoot'!Y56</f>
        <v>2312.6</v>
      </c>
      <c r="AB56" s="4">
        <f>NeelyGains!Z56+MinidokaGains!Z56+MilnerGains!Z56+Portneuf!Z56+'NR Blackfoot'!Z56</f>
        <v>2347.6</v>
      </c>
      <c r="AC56" s="4">
        <f>NeelyGains!AA56+MinidokaGains!AA56+MilnerGains!AA56+Portneuf!AA56+'NR Blackfoot'!AA56</f>
        <v>2340.5</v>
      </c>
      <c r="AD56" s="4">
        <f>NeelyGains!AB56+MinidokaGains!AB56+MilnerGains!AB56+Portneuf!AB56+'NR Blackfoot'!AB56</f>
        <v>2216.1999999999998</v>
      </c>
      <c r="AE56" s="4">
        <f>NeelyGains!AC56+MinidokaGains!AC56+MilnerGains!AC56+Portneuf!AC56+'NR Blackfoot'!AC56</f>
        <v>2548.3000000000002</v>
      </c>
      <c r="AF56" s="4">
        <f>NeelyGains!AD56+MinidokaGains!AD56+MilnerGains!AD56+Portneuf!AD56+'NR Blackfoot'!AD56</f>
        <v>2510.1</v>
      </c>
      <c r="AG56" s="4">
        <f>NeelyGains!AE56+MinidokaGains!AE56+MilnerGains!AE56+Portneuf!AE56+'NR Blackfoot'!AE56</f>
        <v>2802.5</v>
      </c>
      <c r="AH56" s="4">
        <f>NeelyGains!AF56+MinidokaGains!AF56+MilnerGains!AF56+Portneuf!AF56+'NR Blackfoot'!AF56</f>
        <v>2427.5</v>
      </c>
      <c r="AI56" s="4">
        <f>NeelyGains!AG56+MinidokaGains!AG56+MilnerGains!AG56+Portneuf!AG56+'NR Blackfoot'!AG56</f>
        <v>2104.3000000000002</v>
      </c>
      <c r="AJ56" s="4">
        <f>NeelyGains!AH56+MinidokaGains!AH56+MilnerGains!AH56+Portneuf!AH56+'NR Blackfoot'!AH56</f>
        <v>2126.8000000000002</v>
      </c>
      <c r="AK56" s="4">
        <f>NeelyGains!AI56+MinidokaGains!AI56+MilnerGains!AI56+Portneuf!AI56+'NR Blackfoot'!AI56</f>
        <v>2514</v>
      </c>
      <c r="AL56" s="4">
        <f>NeelyGains!AJ56+MinidokaGains!AJ56+MilnerGains!AJ56+Portneuf!AJ56+'NR Blackfoot'!AJ56</f>
        <v>2384.5</v>
      </c>
      <c r="AN56" s="74">
        <f t="shared" si="0"/>
        <v>39441</v>
      </c>
      <c r="AO56" s="76">
        <f t="shared" si="1"/>
        <v>2104.3000000000002</v>
      </c>
      <c r="AP56" s="76">
        <f t="shared" si="2"/>
        <v>2104.3000000000002</v>
      </c>
      <c r="AQ56" s="78">
        <f t="shared" si="3"/>
        <v>2491.3000000000002</v>
      </c>
      <c r="AR56" s="78">
        <f t="shared" si="4"/>
        <v>2371.5699999999997</v>
      </c>
      <c r="AS56" s="77">
        <f t="shared" si="5"/>
        <v>2217.1999999999998</v>
      </c>
    </row>
    <row r="57" spans="1:45" x14ac:dyDescent="0.25">
      <c r="A57" s="1">
        <v>39442</v>
      </c>
      <c r="D57" s="4">
        <f>NeelyGains!B57+MinidokaGains!B57+MilnerGains!B57+Portneuf!B57+'NR Blackfoot'!B57</f>
        <v>2820.3</v>
      </c>
      <c r="E57" s="4">
        <f>NeelyGains!C57+MinidokaGains!C57+MilnerGains!C57+Portneuf!C57+'NR Blackfoot'!C57</f>
        <v>2879.6</v>
      </c>
      <c r="F57" s="4">
        <f>NeelyGains!D57+MinidokaGains!D57+MilnerGains!D57+Portneuf!D57+'NR Blackfoot'!D57</f>
        <v>2870.2999999999997</v>
      </c>
      <c r="G57" s="4">
        <f>NeelyGains!E57+MinidokaGains!E57+MilnerGains!E57+Portneuf!E57+'NR Blackfoot'!E57</f>
        <v>2919.1</v>
      </c>
      <c r="H57" s="4">
        <f>NeelyGains!F57+MinidokaGains!F57+MilnerGains!F57+Portneuf!F57+'NR Blackfoot'!F57</f>
        <v>2753.4</v>
      </c>
      <c r="I57" s="4">
        <f>NeelyGains!G57+MinidokaGains!G57+MilnerGains!G57+Portneuf!G57+'NR Blackfoot'!G57</f>
        <v>2816.4</v>
      </c>
      <c r="J57" s="4">
        <f>NeelyGains!H57+MinidokaGains!H57+MilnerGains!H57+Portneuf!H57+'NR Blackfoot'!H57</f>
        <v>3790.8999999999996</v>
      </c>
      <c r="K57" s="4">
        <f>NeelyGains!I57+MinidokaGains!I57+MilnerGains!I57+Portneuf!I57+'NR Blackfoot'!I57</f>
        <v>2603</v>
      </c>
      <c r="L57" s="4">
        <f>NeelyGains!J57+MinidokaGains!J57+MilnerGains!J57+Portneuf!J57+'NR Blackfoot'!J57</f>
        <v>2584.4</v>
      </c>
      <c r="M57" s="4">
        <f>NeelyGains!K57+MinidokaGains!K57+MilnerGains!K57+Portneuf!K57+'NR Blackfoot'!K57</f>
        <v>3016.7999999999997</v>
      </c>
      <c r="N57" s="4">
        <f>NeelyGains!L57+MinidokaGains!L57+MilnerGains!L57+Portneuf!L57+'NR Blackfoot'!L57</f>
        <v>2851.9</v>
      </c>
      <c r="O57" s="4">
        <f>NeelyGains!M57+MinidokaGains!M57+MilnerGains!M57+Portneuf!M57+'NR Blackfoot'!M57</f>
        <v>2519.3000000000002</v>
      </c>
      <c r="P57" s="4">
        <f>NeelyGains!N57+MinidokaGains!N57+MilnerGains!N57+Portneuf!N57+'NR Blackfoot'!N57</f>
        <v>2378.1</v>
      </c>
      <c r="Q57" s="4">
        <f>NeelyGains!O57+MinidokaGains!O57+MilnerGains!O57+Portneuf!O57+'NR Blackfoot'!O57</f>
        <v>2546</v>
      </c>
      <c r="R57" s="4">
        <f>NeelyGains!P57+MinidokaGains!P57+MilnerGains!P57+Portneuf!P57+'NR Blackfoot'!P57</f>
        <v>2236.7000000000003</v>
      </c>
      <c r="S57" s="4">
        <f>NeelyGains!Q57+MinidokaGains!Q57+MilnerGains!Q57+Portneuf!Q57+'NR Blackfoot'!Q57</f>
        <v>2831.8999999999996</v>
      </c>
      <c r="T57" s="4">
        <f>NeelyGains!R57+MinidokaGains!R57+MilnerGains!R57+Portneuf!R57+'NR Blackfoot'!R57</f>
        <v>2970.6000000000004</v>
      </c>
      <c r="U57" s="4">
        <f>NeelyGains!S57+MinidokaGains!S57+MilnerGains!S57+Portneuf!S57+'NR Blackfoot'!S57</f>
        <v>2563.7999999999997</v>
      </c>
      <c r="V57" s="4">
        <f>NeelyGains!T57+MinidokaGains!T57+MilnerGains!T57+Portneuf!T57+'NR Blackfoot'!T57</f>
        <v>2520.6</v>
      </c>
      <c r="W57" s="4">
        <f>NeelyGains!U57+MinidokaGains!U57+MilnerGains!U57+Portneuf!U57+'NR Blackfoot'!U57</f>
        <v>2587.1000000000004</v>
      </c>
      <c r="X57" s="4">
        <f>NeelyGains!V57+MinidokaGains!V57+MilnerGains!V57+Portneuf!V57+'NR Blackfoot'!V57</f>
        <v>2828.2</v>
      </c>
      <c r="Y57" s="4">
        <f>NeelyGains!W57+MinidokaGains!W57+MilnerGains!W57+Portneuf!W57+'NR Blackfoot'!W57</f>
        <v>2308.1</v>
      </c>
      <c r="Z57" s="4">
        <f>NeelyGains!X57+MinidokaGains!X57+MilnerGains!X57+Portneuf!X57+'NR Blackfoot'!X57</f>
        <v>2538</v>
      </c>
      <c r="AA57" s="4">
        <f>NeelyGains!Y57+MinidokaGains!Y57+MilnerGains!Y57+Portneuf!Y57+'NR Blackfoot'!Y57</f>
        <v>2355.5000000000005</v>
      </c>
      <c r="AB57" s="4">
        <f>NeelyGains!Z57+MinidokaGains!Z57+MilnerGains!Z57+Portneuf!Z57+'NR Blackfoot'!Z57</f>
        <v>2350.6</v>
      </c>
      <c r="AC57" s="4">
        <f>NeelyGains!AA57+MinidokaGains!AA57+MilnerGains!AA57+Portneuf!AA57+'NR Blackfoot'!AA57</f>
        <v>2163.1999999999998</v>
      </c>
      <c r="AD57" s="4">
        <f>NeelyGains!AB57+MinidokaGains!AB57+MilnerGains!AB57+Portneuf!AB57+'NR Blackfoot'!AB57</f>
        <v>2299.4</v>
      </c>
      <c r="AE57" s="4">
        <f>NeelyGains!AC57+MinidokaGains!AC57+MilnerGains!AC57+Portneuf!AC57+'NR Blackfoot'!AC57</f>
        <v>2659.9</v>
      </c>
      <c r="AF57" s="4">
        <f>NeelyGains!AD57+MinidokaGains!AD57+MilnerGains!AD57+Portneuf!AD57+'NR Blackfoot'!AD57</f>
        <v>2565.7000000000003</v>
      </c>
      <c r="AG57" s="4">
        <f>NeelyGains!AE57+MinidokaGains!AE57+MilnerGains!AE57+Portneuf!AE57+'NR Blackfoot'!AE57</f>
        <v>2737.2</v>
      </c>
      <c r="AH57" s="4">
        <f>NeelyGains!AF57+MinidokaGains!AF57+MilnerGains!AF57+Portneuf!AF57+'NR Blackfoot'!AF57</f>
        <v>2317.6999999999998</v>
      </c>
      <c r="AI57" s="4">
        <f>NeelyGains!AG57+MinidokaGains!AG57+MilnerGains!AG57+Portneuf!AG57+'NR Blackfoot'!AG57</f>
        <v>2172.1</v>
      </c>
      <c r="AJ57" s="4">
        <f>NeelyGains!AH57+MinidokaGains!AH57+MilnerGains!AH57+Portneuf!AH57+'NR Blackfoot'!AH57</f>
        <v>2158.2999999999997</v>
      </c>
      <c r="AK57" s="4">
        <f>NeelyGains!AI57+MinidokaGains!AI57+MilnerGains!AI57+Portneuf!AI57+'NR Blackfoot'!AI57</f>
        <v>2473</v>
      </c>
      <c r="AL57" s="4">
        <f>NeelyGains!AJ57+MinidokaGains!AJ57+MilnerGains!AJ57+Portneuf!AJ57+'NR Blackfoot'!AJ57</f>
        <v>2382.5</v>
      </c>
      <c r="AN57" s="74">
        <f t="shared" si="0"/>
        <v>39442</v>
      </c>
      <c r="AO57" s="76">
        <f t="shared" si="1"/>
        <v>2158.2999999999997</v>
      </c>
      <c r="AP57" s="76">
        <f t="shared" si="2"/>
        <v>2158.2999999999997</v>
      </c>
      <c r="AQ57" s="78">
        <f t="shared" si="3"/>
        <v>2519.9499999999998</v>
      </c>
      <c r="AR57" s="78">
        <f t="shared" si="4"/>
        <v>2327.5699999999997</v>
      </c>
      <c r="AS57" s="77">
        <f t="shared" si="5"/>
        <v>2178.56</v>
      </c>
    </row>
    <row r="58" spans="1:45" x14ac:dyDescent="0.25">
      <c r="A58" s="1">
        <v>39443</v>
      </c>
      <c r="D58" s="4">
        <f>NeelyGains!B58+MinidokaGains!B58+MilnerGains!B58+Portneuf!B58+'NR Blackfoot'!B58</f>
        <v>2936.2</v>
      </c>
      <c r="E58" s="4">
        <f>NeelyGains!C58+MinidokaGains!C58+MilnerGains!C58+Portneuf!C58+'NR Blackfoot'!C58</f>
        <v>2860.2000000000003</v>
      </c>
      <c r="F58" s="4">
        <f>NeelyGains!D58+MinidokaGains!D58+MilnerGains!D58+Portneuf!D58+'NR Blackfoot'!D58</f>
        <v>2811.6</v>
      </c>
      <c r="G58" s="4">
        <f>NeelyGains!E58+MinidokaGains!E58+MilnerGains!E58+Portneuf!E58+'NR Blackfoot'!E58</f>
        <v>3016.4000000000005</v>
      </c>
      <c r="H58" s="4">
        <f>NeelyGains!F58+MinidokaGains!F58+MilnerGains!F58+Portneuf!F58+'NR Blackfoot'!F58</f>
        <v>2831.2</v>
      </c>
      <c r="I58" s="4">
        <f>NeelyGains!G58+MinidokaGains!G58+MilnerGains!G58+Portneuf!G58+'NR Blackfoot'!G58</f>
        <v>2812.7999999999997</v>
      </c>
      <c r="J58" s="4">
        <f>NeelyGains!H58+MinidokaGains!H58+MilnerGains!H58+Portneuf!H58+'NR Blackfoot'!H58</f>
        <v>3922.7000000000003</v>
      </c>
      <c r="K58" s="4">
        <f>NeelyGains!I58+MinidokaGains!I58+MilnerGains!I58+Portneuf!I58+'NR Blackfoot'!I58</f>
        <v>2582.3000000000002</v>
      </c>
      <c r="L58" s="4">
        <f>NeelyGains!J58+MinidokaGains!J58+MilnerGains!J58+Portneuf!J58+'NR Blackfoot'!J58</f>
        <v>2929.9</v>
      </c>
      <c r="M58" s="4">
        <f>NeelyGains!K58+MinidokaGains!K58+MilnerGains!K58+Portneuf!K58+'NR Blackfoot'!K58</f>
        <v>2829.9</v>
      </c>
      <c r="N58" s="4">
        <f>NeelyGains!L58+MinidokaGains!L58+MilnerGains!L58+Portneuf!L58+'NR Blackfoot'!L58</f>
        <v>2996.2999999999997</v>
      </c>
      <c r="O58" s="4">
        <f>NeelyGains!M58+MinidokaGains!M58+MilnerGains!M58+Portneuf!M58+'NR Blackfoot'!M58</f>
        <v>2356.5</v>
      </c>
      <c r="P58" s="4">
        <f>NeelyGains!N58+MinidokaGains!N58+MilnerGains!N58+Portneuf!N58+'NR Blackfoot'!N58</f>
        <v>2325.4</v>
      </c>
      <c r="Q58" s="4">
        <f>NeelyGains!O58+MinidokaGains!O58+MilnerGains!O58+Portneuf!O58+'NR Blackfoot'!O58</f>
        <v>2587.6999999999998</v>
      </c>
      <c r="R58" s="4">
        <f>NeelyGains!P58+MinidokaGains!P58+MilnerGains!P58+Portneuf!P58+'NR Blackfoot'!P58</f>
        <v>2266.1</v>
      </c>
      <c r="S58" s="4">
        <f>NeelyGains!Q58+MinidokaGains!Q58+MilnerGains!Q58+Portneuf!Q58+'NR Blackfoot'!Q58</f>
        <v>2871.6000000000004</v>
      </c>
      <c r="T58" s="4">
        <f>NeelyGains!R58+MinidokaGains!R58+MilnerGains!R58+Portneuf!R58+'NR Blackfoot'!R58</f>
        <v>2929.5</v>
      </c>
      <c r="U58" s="4">
        <f>NeelyGains!S58+MinidokaGains!S58+MilnerGains!S58+Portneuf!S58+'NR Blackfoot'!S58</f>
        <v>2476.6</v>
      </c>
      <c r="V58" s="4">
        <f>NeelyGains!T58+MinidokaGains!T58+MilnerGains!T58+Portneuf!T58+'NR Blackfoot'!T58</f>
        <v>2545.7999999999997</v>
      </c>
      <c r="W58" s="4">
        <f>NeelyGains!U58+MinidokaGains!U58+MilnerGains!U58+Portneuf!U58+'NR Blackfoot'!U58</f>
        <v>2586.6999999999998</v>
      </c>
      <c r="X58" s="4">
        <f>NeelyGains!V58+MinidokaGains!V58+MilnerGains!V58+Portneuf!V58+'NR Blackfoot'!V58</f>
        <v>2776.5</v>
      </c>
      <c r="Y58" s="4">
        <f>NeelyGains!W58+MinidokaGains!W58+MilnerGains!W58+Portneuf!W58+'NR Blackfoot'!W58</f>
        <v>2510.1</v>
      </c>
      <c r="Z58" s="4">
        <f>NeelyGains!X58+MinidokaGains!X58+MilnerGains!X58+Portneuf!X58+'NR Blackfoot'!X58</f>
        <v>2501.3000000000002</v>
      </c>
      <c r="AA58" s="4">
        <f>NeelyGains!Y58+MinidokaGains!Y58+MilnerGains!Y58+Portneuf!Y58+'NR Blackfoot'!Y58</f>
        <v>2320.2999999999997</v>
      </c>
      <c r="AB58" s="4">
        <f>NeelyGains!Z58+MinidokaGains!Z58+MilnerGains!Z58+Portneuf!Z58+'NR Blackfoot'!Z58</f>
        <v>2348.5</v>
      </c>
      <c r="AC58" s="4">
        <f>NeelyGains!AA58+MinidokaGains!AA58+MilnerGains!AA58+Portneuf!AA58+'NR Blackfoot'!AA58</f>
        <v>2181.3000000000002</v>
      </c>
      <c r="AD58" s="4">
        <f>NeelyGains!AB58+MinidokaGains!AB58+MilnerGains!AB58+Portneuf!AB58+'NR Blackfoot'!AB58</f>
        <v>2347.9</v>
      </c>
      <c r="AE58" s="4">
        <f>NeelyGains!AC58+MinidokaGains!AC58+MilnerGains!AC58+Portneuf!AC58+'NR Blackfoot'!AC58</f>
        <v>2406.1999999999998</v>
      </c>
      <c r="AF58" s="4">
        <f>NeelyGains!AD58+MinidokaGains!AD58+MilnerGains!AD58+Portneuf!AD58+'NR Blackfoot'!AD58</f>
        <v>2621.1</v>
      </c>
      <c r="AG58" s="4">
        <f>NeelyGains!AE58+MinidokaGains!AE58+MilnerGains!AE58+Portneuf!AE58+'NR Blackfoot'!AE58</f>
        <v>2690.4</v>
      </c>
      <c r="AH58" s="4">
        <f>NeelyGains!AF58+MinidokaGains!AF58+MilnerGains!AF58+Portneuf!AF58+'NR Blackfoot'!AF58</f>
        <v>2266.6999999999998</v>
      </c>
      <c r="AI58" s="4">
        <f>NeelyGains!AG58+MinidokaGains!AG58+MilnerGains!AG58+Portneuf!AG58+'NR Blackfoot'!AG58</f>
        <v>2218.1999999999998</v>
      </c>
      <c r="AJ58" s="4">
        <f>NeelyGains!AH58+MinidokaGains!AH58+MilnerGains!AH58+Portneuf!AH58+'NR Blackfoot'!AH58</f>
        <v>2144.2999999999997</v>
      </c>
      <c r="AK58" s="4">
        <f>NeelyGains!AI58+MinidokaGains!AI58+MilnerGains!AI58+Portneuf!AI58+'NR Blackfoot'!AI58</f>
        <v>2376</v>
      </c>
      <c r="AL58" s="4">
        <f>NeelyGains!AJ58+MinidokaGains!AJ58+MilnerGains!AJ58+Portneuf!AJ58+'NR Blackfoot'!AJ58</f>
        <v>2415.5</v>
      </c>
      <c r="AN58" s="74">
        <f t="shared" si="0"/>
        <v>39443</v>
      </c>
      <c r="AO58" s="76">
        <f t="shared" si="1"/>
        <v>2144.2999999999997</v>
      </c>
      <c r="AP58" s="76">
        <f t="shared" si="2"/>
        <v>2144.2999999999997</v>
      </c>
      <c r="AQ58" s="78">
        <f t="shared" si="3"/>
        <v>2441.3999999999996</v>
      </c>
      <c r="AR58" s="78">
        <f t="shared" si="4"/>
        <v>2332.15</v>
      </c>
      <c r="AS58" s="77">
        <f t="shared" si="5"/>
        <v>2222.9899999999998</v>
      </c>
    </row>
    <row r="59" spans="1:45" x14ac:dyDescent="0.25">
      <c r="A59" s="1">
        <v>39444</v>
      </c>
      <c r="D59" s="4">
        <f>NeelyGains!B59+MinidokaGains!B59+MilnerGains!B59+Portneuf!B59+'NR Blackfoot'!B59</f>
        <v>2956</v>
      </c>
      <c r="E59" s="4">
        <f>NeelyGains!C59+MinidokaGains!C59+MilnerGains!C59+Portneuf!C59+'NR Blackfoot'!C59</f>
        <v>2937.1</v>
      </c>
      <c r="F59" s="4">
        <f>NeelyGains!D59+MinidokaGains!D59+MilnerGains!D59+Portneuf!D59+'NR Blackfoot'!D59</f>
        <v>2814.2000000000003</v>
      </c>
      <c r="G59" s="4">
        <f>NeelyGains!E59+MinidokaGains!E59+MilnerGains!E59+Portneuf!E59+'NR Blackfoot'!E59</f>
        <v>3097.7000000000003</v>
      </c>
      <c r="H59" s="4">
        <f>NeelyGains!F59+MinidokaGains!F59+MilnerGains!F59+Portneuf!F59+'NR Blackfoot'!F59</f>
        <v>2907.6</v>
      </c>
      <c r="I59" s="4">
        <f>NeelyGains!G59+MinidokaGains!G59+MilnerGains!G59+Portneuf!G59+'NR Blackfoot'!G59</f>
        <v>2810.5</v>
      </c>
      <c r="J59" s="4">
        <f>NeelyGains!H59+MinidokaGains!H59+MilnerGains!H59+Portneuf!H59+'NR Blackfoot'!H59</f>
        <v>4094.6</v>
      </c>
      <c r="K59" s="4">
        <f>NeelyGains!I59+MinidokaGains!I59+MilnerGains!I59+Portneuf!I59+'NR Blackfoot'!I59</f>
        <v>2498.7000000000003</v>
      </c>
      <c r="L59" s="4">
        <f>NeelyGains!J59+MinidokaGains!J59+MilnerGains!J59+Portneuf!J59+'NR Blackfoot'!J59</f>
        <v>3399.4</v>
      </c>
      <c r="M59" s="4">
        <f>NeelyGains!K59+MinidokaGains!K59+MilnerGains!K59+Portneuf!K59+'NR Blackfoot'!K59</f>
        <v>3062.2000000000003</v>
      </c>
      <c r="N59" s="4">
        <f>NeelyGains!L59+MinidokaGains!L59+MilnerGains!L59+Portneuf!L59+'NR Blackfoot'!L59</f>
        <v>2949.7999999999997</v>
      </c>
      <c r="O59" s="4">
        <f>NeelyGains!M59+MinidokaGains!M59+MilnerGains!M59+Portneuf!M59+'NR Blackfoot'!M59</f>
        <v>2315.6999999999998</v>
      </c>
      <c r="P59" s="4">
        <f>NeelyGains!N59+MinidokaGains!N59+MilnerGains!N59+Portneuf!N59+'NR Blackfoot'!N59</f>
        <v>2279.2000000000003</v>
      </c>
      <c r="Q59" s="4">
        <f>NeelyGains!O59+MinidokaGains!O59+MilnerGains!O59+Portneuf!O59+'NR Blackfoot'!O59</f>
        <v>2615.5</v>
      </c>
      <c r="R59" s="4">
        <f>NeelyGains!P59+MinidokaGains!P59+MilnerGains!P59+Portneuf!P59+'NR Blackfoot'!P59</f>
        <v>2372.3000000000002</v>
      </c>
      <c r="S59" s="4">
        <f>NeelyGains!Q59+MinidokaGains!Q59+MilnerGains!Q59+Portneuf!Q59+'NR Blackfoot'!Q59</f>
        <v>2874.4</v>
      </c>
      <c r="T59" s="4">
        <f>NeelyGains!R59+MinidokaGains!R59+MilnerGains!R59+Portneuf!R59+'NR Blackfoot'!R59</f>
        <v>2865.7</v>
      </c>
      <c r="U59" s="4">
        <f>NeelyGains!S59+MinidokaGains!S59+MilnerGains!S59+Portneuf!S59+'NR Blackfoot'!S59</f>
        <v>2444.1999999999998</v>
      </c>
      <c r="V59" s="4">
        <f>NeelyGains!T59+MinidokaGains!T59+MilnerGains!T59+Portneuf!T59+'NR Blackfoot'!T59</f>
        <v>2575</v>
      </c>
      <c r="W59" s="4">
        <f>NeelyGains!U59+MinidokaGains!U59+MilnerGains!U59+Portneuf!U59+'NR Blackfoot'!U59</f>
        <v>2563.1000000000004</v>
      </c>
      <c r="X59" s="4">
        <f>NeelyGains!V59+MinidokaGains!V59+MilnerGains!V59+Portneuf!V59+'NR Blackfoot'!V59</f>
        <v>2669</v>
      </c>
      <c r="Y59" s="4">
        <f>NeelyGains!W59+MinidokaGains!W59+MilnerGains!W59+Portneuf!W59+'NR Blackfoot'!W59</f>
        <v>2579.4</v>
      </c>
      <c r="Z59" s="4">
        <f>NeelyGains!X59+MinidokaGains!X59+MilnerGains!X59+Portneuf!X59+'NR Blackfoot'!X59</f>
        <v>2525.6</v>
      </c>
      <c r="AA59" s="4">
        <f>NeelyGains!Y59+MinidokaGains!Y59+MilnerGains!Y59+Portneuf!Y59+'NR Blackfoot'!Y59</f>
        <v>2322.5</v>
      </c>
      <c r="AB59" s="4">
        <f>NeelyGains!Z59+MinidokaGains!Z59+MilnerGains!Z59+Portneuf!Z59+'NR Blackfoot'!Z59</f>
        <v>2156.8000000000002</v>
      </c>
      <c r="AC59" s="4">
        <f>NeelyGains!AA59+MinidokaGains!AA59+MilnerGains!AA59+Portneuf!AA59+'NR Blackfoot'!AA59</f>
        <v>2141.1</v>
      </c>
      <c r="AD59" s="4">
        <f>NeelyGains!AB59+MinidokaGains!AB59+MilnerGains!AB59+Portneuf!AB59+'NR Blackfoot'!AB59</f>
        <v>2274.7999999999997</v>
      </c>
      <c r="AE59" s="4">
        <f>NeelyGains!AC59+MinidokaGains!AC59+MilnerGains!AC59+Portneuf!AC59+'NR Blackfoot'!AC59</f>
        <v>2471.6</v>
      </c>
      <c r="AF59" s="4">
        <f>NeelyGains!AD59+MinidokaGains!AD59+MilnerGains!AD59+Portneuf!AD59+'NR Blackfoot'!AD59</f>
        <v>2695.2</v>
      </c>
      <c r="AG59" s="4">
        <f>NeelyGains!AE59+MinidokaGains!AE59+MilnerGains!AE59+Portneuf!AE59+'NR Blackfoot'!AE59</f>
        <v>2647</v>
      </c>
      <c r="AH59" s="4">
        <f>NeelyGains!AF59+MinidokaGains!AF59+MilnerGains!AF59+Portneuf!AF59+'NR Blackfoot'!AF59</f>
        <v>2407.6999999999998</v>
      </c>
      <c r="AI59" s="4">
        <f>NeelyGains!AG59+MinidokaGains!AG59+MilnerGains!AG59+Portneuf!AG59+'NR Blackfoot'!AG59</f>
        <v>2256.1</v>
      </c>
      <c r="AJ59" s="4">
        <f>NeelyGains!AH59+MinidokaGains!AH59+MilnerGains!AH59+Portneuf!AH59+'NR Blackfoot'!AH59</f>
        <v>2222.9</v>
      </c>
      <c r="AK59" s="4">
        <f>NeelyGains!AI59+MinidokaGains!AI59+MilnerGains!AI59+Portneuf!AI59+'NR Blackfoot'!AI59</f>
        <v>2308.5</v>
      </c>
      <c r="AL59" s="4">
        <f>NeelyGains!AJ59+MinidokaGains!AJ59+MilnerGains!AJ59+Portneuf!AJ59+'NR Blackfoot'!AJ59</f>
        <v>2492</v>
      </c>
      <c r="AN59" s="74">
        <f t="shared" si="0"/>
        <v>39444</v>
      </c>
      <c r="AO59" s="76">
        <f t="shared" si="1"/>
        <v>2141.1</v>
      </c>
      <c r="AP59" s="76">
        <f t="shared" si="2"/>
        <v>2141.1</v>
      </c>
      <c r="AQ59" s="78">
        <f t="shared" si="3"/>
        <v>2457.8999999999996</v>
      </c>
      <c r="AR59" s="78">
        <f t="shared" si="4"/>
        <v>2317.7399999999998</v>
      </c>
      <c r="AS59" s="77">
        <f t="shared" si="5"/>
        <v>2226.2200000000003</v>
      </c>
    </row>
    <row r="60" spans="1:45" x14ac:dyDescent="0.25">
      <c r="A60" s="1">
        <v>39445</v>
      </c>
      <c r="D60" s="4">
        <f>NeelyGains!B60+MinidokaGains!B60+MilnerGains!B60+Portneuf!B60+'NR Blackfoot'!B60</f>
        <v>2991.3</v>
      </c>
      <c r="E60" s="4">
        <f>NeelyGains!C60+MinidokaGains!C60+MilnerGains!C60+Portneuf!C60+'NR Blackfoot'!C60</f>
        <v>2964.6</v>
      </c>
      <c r="F60" s="4">
        <f>NeelyGains!D60+MinidokaGains!D60+MilnerGains!D60+Portneuf!D60+'NR Blackfoot'!D60</f>
        <v>2828.5</v>
      </c>
      <c r="G60" s="4">
        <f>NeelyGains!E60+MinidokaGains!E60+MilnerGains!E60+Portneuf!E60+'NR Blackfoot'!E60</f>
        <v>3311.9</v>
      </c>
      <c r="H60" s="4">
        <f>NeelyGains!F60+MinidokaGains!F60+MilnerGains!F60+Portneuf!F60+'NR Blackfoot'!F60</f>
        <v>2923.3</v>
      </c>
      <c r="I60" s="4">
        <f>NeelyGains!G60+MinidokaGains!G60+MilnerGains!G60+Portneuf!G60+'NR Blackfoot'!G60</f>
        <v>2824.6</v>
      </c>
      <c r="J60" s="4">
        <f>NeelyGains!H60+MinidokaGains!H60+MilnerGains!H60+Portneuf!H60+'NR Blackfoot'!H60</f>
        <v>4394.8999999999996</v>
      </c>
      <c r="K60" s="4">
        <f>NeelyGains!I60+MinidokaGains!I60+MilnerGains!I60+Portneuf!I60+'NR Blackfoot'!I60</f>
        <v>2506.9</v>
      </c>
      <c r="L60" s="4">
        <f>NeelyGains!J60+MinidokaGains!J60+MilnerGains!J60+Portneuf!J60+'NR Blackfoot'!J60</f>
        <v>3664.1</v>
      </c>
      <c r="M60" s="4">
        <f>NeelyGains!K60+MinidokaGains!K60+MilnerGains!K60+Portneuf!K60+'NR Blackfoot'!K60</f>
        <v>3352.2</v>
      </c>
      <c r="N60" s="4">
        <f>NeelyGains!L60+MinidokaGains!L60+MilnerGains!L60+Portneuf!L60+'NR Blackfoot'!L60</f>
        <v>2873.6</v>
      </c>
      <c r="O60" s="4">
        <f>NeelyGains!M60+MinidokaGains!M60+MilnerGains!M60+Portneuf!M60+'NR Blackfoot'!M60</f>
        <v>2404.2000000000003</v>
      </c>
      <c r="P60" s="4">
        <f>NeelyGains!N60+MinidokaGains!N60+MilnerGains!N60+Portneuf!N60+'NR Blackfoot'!N60</f>
        <v>2390.1999999999998</v>
      </c>
      <c r="Q60" s="4">
        <f>NeelyGains!O60+MinidokaGains!O60+MilnerGains!O60+Portneuf!O60+'NR Blackfoot'!O60</f>
        <v>2582.5</v>
      </c>
      <c r="R60" s="4">
        <f>NeelyGains!P60+MinidokaGains!P60+MilnerGains!P60+Portneuf!P60+'NR Blackfoot'!P60</f>
        <v>2592.8000000000002</v>
      </c>
      <c r="S60" s="4">
        <f>NeelyGains!Q60+MinidokaGains!Q60+MilnerGains!Q60+Portneuf!Q60+'NR Blackfoot'!Q60</f>
        <v>2903.4999999999995</v>
      </c>
      <c r="T60" s="4">
        <f>NeelyGains!R60+MinidokaGains!R60+MilnerGains!R60+Portneuf!R60+'NR Blackfoot'!R60</f>
        <v>3030.8</v>
      </c>
      <c r="U60" s="4">
        <f>NeelyGains!S60+MinidokaGains!S60+MilnerGains!S60+Portneuf!S60+'NR Blackfoot'!S60</f>
        <v>2471.6999999999998</v>
      </c>
      <c r="V60" s="4">
        <f>NeelyGains!T60+MinidokaGains!T60+MilnerGains!T60+Portneuf!T60+'NR Blackfoot'!T60</f>
        <v>2558.2999999999997</v>
      </c>
      <c r="W60" s="4">
        <f>NeelyGains!U60+MinidokaGains!U60+MilnerGains!U60+Portneuf!U60+'NR Blackfoot'!U60</f>
        <v>2519</v>
      </c>
      <c r="X60" s="4">
        <f>NeelyGains!V60+MinidokaGains!V60+MilnerGains!V60+Portneuf!V60+'NR Blackfoot'!V60</f>
        <v>2612.1</v>
      </c>
      <c r="Y60" s="4">
        <f>NeelyGains!W60+MinidokaGains!W60+MilnerGains!W60+Portneuf!W60+'NR Blackfoot'!W60</f>
        <v>2857.8</v>
      </c>
      <c r="Z60" s="4">
        <f>NeelyGains!X60+MinidokaGains!X60+MilnerGains!X60+Portneuf!X60+'NR Blackfoot'!X60</f>
        <v>2474.3000000000002</v>
      </c>
      <c r="AA60" s="4">
        <f>NeelyGains!Y60+MinidokaGains!Y60+MilnerGains!Y60+Portneuf!Y60+'NR Blackfoot'!Y60</f>
        <v>2276.2000000000003</v>
      </c>
      <c r="AB60" s="4">
        <f>NeelyGains!Z60+MinidokaGains!Z60+MilnerGains!Z60+Portneuf!Z60+'NR Blackfoot'!Z60</f>
        <v>2212.1</v>
      </c>
      <c r="AC60" s="4">
        <f>NeelyGains!AA60+MinidokaGains!AA60+MilnerGains!AA60+Portneuf!AA60+'NR Blackfoot'!AA60</f>
        <v>1992.2999999999997</v>
      </c>
      <c r="AD60" s="4">
        <f>NeelyGains!AB60+MinidokaGains!AB60+MilnerGains!AB60+Portneuf!AB60+'NR Blackfoot'!AB60</f>
        <v>2302.1</v>
      </c>
      <c r="AE60" s="4">
        <f>NeelyGains!AC60+MinidokaGains!AC60+MilnerGains!AC60+Portneuf!AC60+'NR Blackfoot'!AC60</f>
        <v>2649.1</v>
      </c>
      <c r="AF60" s="4">
        <f>NeelyGains!AD60+MinidokaGains!AD60+MilnerGains!AD60+Portneuf!AD60+'NR Blackfoot'!AD60</f>
        <v>2690.6000000000004</v>
      </c>
      <c r="AG60" s="4">
        <f>NeelyGains!AE60+MinidokaGains!AE60+MilnerGains!AE60+Portneuf!AE60+'NR Blackfoot'!AE60</f>
        <v>2568.6</v>
      </c>
      <c r="AH60" s="4">
        <f>NeelyGains!AF60+MinidokaGains!AF60+MilnerGains!AF60+Portneuf!AF60+'NR Blackfoot'!AF60</f>
        <v>2481.5000000000005</v>
      </c>
      <c r="AI60" s="4">
        <f>NeelyGains!AG60+MinidokaGains!AG60+MilnerGains!AG60+Portneuf!AG60+'NR Blackfoot'!AG60</f>
        <v>2150.2999999999997</v>
      </c>
      <c r="AJ60" s="4">
        <f>NeelyGains!AH60+MinidokaGains!AH60+MilnerGains!AH60+Portneuf!AH60+'NR Blackfoot'!AH60</f>
        <v>2458</v>
      </c>
      <c r="AK60" s="4">
        <f>NeelyGains!AI60+MinidokaGains!AI60+MilnerGains!AI60+Portneuf!AI60+'NR Blackfoot'!AI60</f>
        <v>2349.5</v>
      </c>
      <c r="AL60" s="4">
        <f>NeelyGains!AJ60+MinidokaGains!AJ60+MilnerGains!AJ60+Portneuf!AJ60+'NR Blackfoot'!AJ60</f>
        <v>2539</v>
      </c>
      <c r="AN60" s="74">
        <f t="shared" si="0"/>
        <v>39445</v>
      </c>
      <c r="AO60" s="76">
        <f t="shared" si="1"/>
        <v>1992.2999999999997</v>
      </c>
      <c r="AP60" s="76">
        <f t="shared" si="2"/>
        <v>1992.2999999999997</v>
      </c>
      <c r="AQ60" s="78">
        <f t="shared" si="3"/>
        <v>2500.25</v>
      </c>
      <c r="AR60" s="78">
        <f t="shared" si="4"/>
        <v>2420.34</v>
      </c>
      <c r="AS60" s="77">
        <f t="shared" si="5"/>
        <v>2218.5099999999998</v>
      </c>
    </row>
    <row r="61" spans="1:45" x14ac:dyDescent="0.25">
      <c r="A61" s="1">
        <v>39446</v>
      </c>
      <c r="D61" s="4">
        <f>NeelyGains!B61+MinidokaGains!B61+MilnerGains!B61+Portneuf!B61+'NR Blackfoot'!B61</f>
        <v>2920.6</v>
      </c>
      <c r="E61" s="4">
        <f>NeelyGains!C61+MinidokaGains!C61+MilnerGains!C61+Portneuf!C61+'NR Blackfoot'!C61</f>
        <v>3053.9</v>
      </c>
      <c r="F61" s="4">
        <f>NeelyGains!D61+MinidokaGains!D61+MilnerGains!D61+Portneuf!D61+'NR Blackfoot'!D61</f>
        <v>2908.4</v>
      </c>
      <c r="G61" s="4">
        <f>NeelyGains!E61+MinidokaGains!E61+MilnerGains!E61+Portneuf!E61+'NR Blackfoot'!E61</f>
        <v>3454.7</v>
      </c>
      <c r="H61" s="4">
        <f>NeelyGains!F61+MinidokaGains!F61+MilnerGains!F61+Portneuf!F61+'NR Blackfoot'!F61</f>
        <v>2833.3</v>
      </c>
      <c r="I61" s="4">
        <f>NeelyGains!G61+MinidokaGains!G61+MilnerGains!G61+Portneuf!G61+'NR Blackfoot'!G61</f>
        <v>2861</v>
      </c>
      <c r="J61" s="4">
        <f>NeelyGains!H61+MinidokaGains!H61+MilnerGains!H61+Portneuf!H61+'NR Blackfoot'!H61</f>
        <v>4313.1000000000004</v>
      </c>
      <c r="K61" s="4">
        <f>NeelyGains!I61+MinidokaGains!I61+MilnerGains!I61+Portneuf!I61+'NR Blackfoot'!I61</f>
        <v>2655.5</v>
      </c>
      <c r="L61" s="4">
        <f>NeelyGains!J61+MinidokaGains!J61+MilnerGains!J61+Portneuf!J61+'NR Blackfoot'!J61</f>
        <v>3957.1000000000004</v>
      </c>
      <c r="M61" s="4">
        <f>NeelyGains!K61+MinidokaGains!K61+MilnerGains!K61+Portneuf!K61+'NR Blackfoot'!K61</f>
        <v>3485.7000000000003</v>
      </c>
      <c r="N61" s="4">
        <f>NeelyGains!L61+MinidokaGains!L61+MilnerGains!L61+Portneuf!L61+'NR Blackfoot'!L61</f>
        <v>2667.7</v>
      </c>
      <c r="O61" s="4">
        <f>NeelyGains!M61+MinidokaGains!M61+MilnerGains!M61+Portneuf!M61+'NR Blackfoot'!M61</f>
        <v>2431.1999999999998</v>
      </c>
      <c r="P61" s="4">
        <f>NeelyGains!N61+MinidokaGains!N61+MilnerGains!N61+Portneuf!N61+'NR Blackfoot'!N61</f>
        <v>2455.5</v>
      </c>
      <c r="Q61" s="4">
        <f>NeelyGains!O61+MinidokaGains!O61+MilnerGains!O61+Portneuf!O61+'NR Blackfoot'!O61</f>
        <v>2471</v>
      </c>
      <c r="R61" s="4">
        <f>NeelyGains!P61+MinidokaGains!P61+MilnerGains!P61+Portneuf!P61+'NR Blackfoot'!P61</f>
        <v>2597.5</v>
      </c>
      <c r="S61" s="4">
        <f>NeelyGains!Q61+MinidokaGains!Q61+MilnerGains!Q61+Portneuf!Q61+'NR Blackfoot'!Q61</f>
        <v>2787.3999999999996</v>
      </c>
      <c r="T61" s="4">
        <f>NeelyGains!R61+MinidokaGains!R61+MilnerGains!R61+Portneuf!R61+'NR Blackfoot'!R61</f>
        <v>2878.6</v>
      </c>
      <c r="U61" s="4">
        <f>NeelyGains!S61+MinidokaGains!S61+MilnerGains!S61+Portneuf!S61+'NR Blackfoot'!S61</f>
        <v>2525.5</v>
      </c>
      <c r="V61" s="4">
        <f>NeelyGains!T61+MinidokaGains!T61+MilnerGains!T61+Portneuf!T61+'NR Blackfoot'!T61</f>
        <v>2569.4</v>
      </c>
      <c r="W61" s="4">
        <f>NeelyGains!U61+MinidokaGains!U61+MilnerGains!U61+Portneuf!U61+'NR Blackfoot'!U61</f>
        <v>2508.1</v>
      </c>
      <c r="X61" s="4">
        <f>NeelyGains!V61+MinidokaGains!V61+MilnerGains!V61+Portneuf!V61+'NR Blackfoot'!V61</f>
        <v>2556.5</v>
      </c>
      <c r="Y61" s="4">
        <f>NeelyGains!W61+MinidokaGains!W61+MilnerGains!W61+Portneuf!W61+'NR Blackfoot'!W61</f>
        <v>3161.4</v>
      </c>
      <c r="Z61" s="4">
        <f>NeelyGains!X61+MinidokaGains!X61+MilnerGains!X61+Portneuf!X61+'NR Blackfoot'!X61</f>
        <v>2469</v>
      </c>
      <c r="AA61" s="4">
        <f>NeelyGains!Y61+MinidokaGains!Y61+MilnerGains!Y61+Portneuf!Y61+'NR Blackfoot'!Y61</f>
        <v>2250.1999999999998</v>
      </c>
      <c r="AB61" s="4">
        <f>NeelyGains!Z61+MinidokaGains!Z61+MilnerGains!Z61+Portneuf!Z61+'NR Blackfoot'!Z61</f>
        <v>2246.4</v>
      </c>
      <c r="AC61" s="4">
        <f>NeelyGains!AA61+MinidokaGains!AA61+MilnerGains!AA61+Portneuf!AA61+'NR Blackfoot'!AA61</f>
        <v>1887.1999999999998</v>
      </c>
      <c r="AD61" s="4">
        <f>NeelyGains!AB61+MinidokaGains!AB61+MilnerGains!AB61+Portneuf!AB61+'NR Blackfoot'!AB61</f>
        <v>2234.5</v>
      </c>
      <c r="AE61" s="4">
        <f>NeelyGains!AC61+MinidokaGains!AC61+MilnerGains!AC61+Portneuf!AC61+'NR Blackfoot'!AC61</f>
        <v>2697.7999999999997</v>
      </c>
      <c r="AF61" s="4">
        <f>NeelyGains!AD61+MinidokaGains!AD61+MilnerGains!AD61+Portneuf!AD61+'NR Blackfoot'!AD61</f>
        <v>2618.6999999999998</v>
      </c>
      <c r="AG61" s="4">
        <f>NeelyGains!AE61+MinidokaGains!AE61+MilnerGains!AE61+Portneuf!AE61+'NR Blackfoot'!AE61</f>
        <v>2513.3999999999996</v>
      </c>
      <c r="AH61" s="4">
        <f>NeelyGains!AF61+MinidokaGains!AF61+MilnerGains!AF61+Portneuf!AF61+'NR Blackfoot'!AF61</f>
        <v>2471.2999999999997</v>
      </c>
      <c r="AI61" s="4">
        <f>NeelyGains!AG61+MinidokaGains!AG61+MilnerGains!AG61+Portneuf!AG61+'NR Blackfoot'!AG61</f>
        <v>2094.4</v>
      </c>
      <c r="AJ61" s="4">
        <f>NeelyGains!AH61+MinidokaGains!AH61+MilnerGains!AH61+Portneuf!AH61+'NR Blackfoot'!AH61</f>
        <v>2562.6</v>
      </c>
      <c r="AK61" s="4">
        <f>NeelyGains!AI61+MinidokaGains!AI61+MilnerGains!AI61+Portneuf!AI61+'NR Blackfoot'!AI61</f>
        <v>2368</v>
      </c>
      <c r="AL61" s="4">
        <f>NeelyGains!AJ61+MinidokaGains!AJ61+MilnerGains!AJ61+Portneuf!AJ61+'NR Blackfoot'!AJ61</f>
        <v>2591.5</v>
      </c>
      <c r="AN61" s="74">
        <f t="shared" si="0"/>
        <v>39446</v>
      </c>
      <c r="AO61" s="76">
        <f t="shared" si="1"/>
        <v>1887.1999999999998</v>
      </c>
      <c r="AP61" s="76">
        <f t="shared" si="2"/>
        <v>1887.1999999999998</v>
      </c>
      <c r="AQ61" s="78">
        <f t="shared" si="3"/>
        <v>2510.75</v>
      </c>
      <c r="AR61" s="78">
        <f t="shared" si="4"/>
        <v>2459.5500000000002</v>
      </c>
      <c r="AS61" s="77">
        <f t="shared" si="5"/>
        <v>2235.69</v>
      </c>
    </row>
    <row r="62" spans="1:45" x14ac:dyDescent="0.25">
      <c r="A62" s="1">
        <v>39447</v>
      </c>
      <c r="D62" s="4">
        <f>NeelyGains!B62+MinidokaGains!B62+MilnerGains!B62+Portneuf!B62+'NR Blackfoot'!B62</f>
        <v>2851.3999999999996</v>
      </c>
      <c r="E62" s="4">
        <f>NeelyGains!C62+MinidokaGains!C62+MilnerGains!C62+Portneuf!C62+'NR Blackfoot'!C62</f>
        <v>3126.4</v>
      </c>
      <c r="F62" s="4">
        <f>NeelyGains!D62+MinidokaGains!D62+MilnerGains!D62+Portneuf!D62+'NR Blackfoot'!D62</f>
        <v>2992.2</v>
      </c>
      <c r="G62" s="4">
        <f>NeelyGains!E62+MinidokaGains!E62+MilnerGains!E62+Portneuf!E62+'NR Blackfoot'!E62</f>
        <v>3392</v>
      </c>
      <c r="H62" s="4">
        <f>NeelyGains!F62+MinidokaGains!F62+MilnerGains!F62+Portneuf!F62+'NR Blackfoot'!F62</f>
        <v>2825.0000000000005</v>
      </c>
      <c r="I62" s="4">
        <f>NeelyGains!G62+MinidokaGains!G62+MilnerGains!G62+Portneuf!G62+'NR Blackfoot'!G62</f>
        <v>2956</v>
      </c>
      <c r="J62" s="4">
        <f>NeelyGains!H62+MinidokaGains!H62+MilnerGains!H62+Portneuf!H62+'NR Blackfoot'!H62</f>
        <v>4283.8</v>
      </c>
      <c r="K62" s="4">
        <f>NeelyGains!I62+MinidokaGains!I62+MilnerGains!I62+Portneuf!I62+'NR Blackfoot'!I62</f>
        <v>3064.4999999999995</v>
      </c>
      <c r="L62" s="4">
        <f>NeelyGains!J62+MinidokaGains!J62+MilnerGains!J62+Portneuf!J62+'NR Blackfoot'!J62</f>
        <v>4142.6000000000004</v>
      </c>
      <c r="M62" s="4">
        <f>NeelyGains!K62+MinidokaGains!K62+MilnerGains!K62+Portneuf!K62+'NR Blackfoot'!K62</f>
        <v>3546.2</v>
      </c>
      <c r="N62" s="4">
        <f>NeelyGains!L62+MinidokaGains!L62+MilnerGains!L62+Portneuf!L62+'NR Blackfoot'!L62</f>
        <v>2592.0000000000005</v>
      </c>
      <c r="O62" s="4">
        <f>NeelyGains!M62+MinidokaGains!M62+MilnerGains!M62+Portneuf!M62+'NR Blackfoot'!M62</f>
        <v>2601.1</v>
      </c>
      <c r="P62" s="4">
        <f>NeelyGains!N62+MinidokaGains!N62+MilnerGains!N62+Portneuf!N62+'NR Blackfoot'!N62</f>
        <v>2540.6</v>
      </c>
      <c r="Q62" s="4">
        <f>NeelyGains!O62+MinidokaGains!O62+MilnerGains!O62+Portneuf!O62+'NR Blackfoot'!O62</f>
        <v>2417.0999999999995</v>
      </c>
      <c r="R62" s="4">
        <f>NeelyGains!P62+MinidokaGains!P62+MilnerGains!P62+Portneuf!P62+'NR Blackfoot'!P62</f>
        <v>2617.8000000000002</v>
      </c>
      <c r="S62" s="4">
        <f>NeelyGains!Q62+MinidokaGains!Q62+MilnerGains!Q62+Portneuf!Q62+'NR Blackfoot'!Q62</f>
        <v>2893.4</v>
      </c>
      <c r="T62" s="4">
        <f>NeelyGains!R62+MinidokaGains!R62+MilnerGains!R62+Portneuf!R62+'NR Blackfoot'!R62</f>
        <v>2714.1000000000004</v>
      </c>
      <c r="U62" s="4">
        <f>NeelyGains!S62+MinidokaGains!S62+MilnerGains!S62+Portneuf!S62+'NR Blackfoot'!S62</f>
        <v>2542.1</v>
      </c>
      <c r="V62" s="4">
        <f>NeelyGains!T62+MinidokaGains!T62+MilnerGains!T62+Portneuf!T62+'NR Blackfoot'!T62</f>
        <v>2503.6</v>
      </c>
      <c r="W62" s="4">
        <f>NeelyGains!U62+MinidokaGains!U62+MilnerGains!U62+Portneuf!U62+'NR Blackfoot'!U62</f>
        <v>2512.7000000000003</v>
      </c>
      <c r="X62" s="4">
        <f>NeelyGains!V62+MinidokaGains!V62+MilnerGains!V62+Portneuf!V62+'NR Blackfoot'!V62</f>
        <v>2586.1</v>
      </c>
      <c r="Y62" s="4">
        <f>NeelyGains!W62+MinidokaGains!W62+MilnerGains!W62+Portneuf!W62+'NR Blackfoot'!W62</f>
        <v>3101.5</v>
      </c>
      <c r="Z62" s="4">
        <f>NeelyGains!X62+MinidokaGains!X62+MilnerGains!X62+Portneuf!X62+'NR Blackfoot'!X62</f>
        <v>2465.4</v>
      </c>
      <c r="AA62" s="4">
        <f>NeelyGains!Y62+MinidokaGains!Y62+MilnerGains!Y62+Portneuf!Y62+'NR Blackfoot'!Y62</f>
        <v>2267.6</v>
      </c>
      <c r="AB62" s="4">
        <f>NeelyGains!Z62+MinidokaGains!Z62+MilnerGains!Z62+Portneuf!Z62+'NR Blackfoot'!Z62</f>
        <v>2223.6999999999998</v>
      </c>
      <c r="AC62" s="4">
        <f>NeelyGains!AA62+MinidokaGains!AA62+MilnerGains!AA62+Portneuf!AA62+'NR Blackfoot'!AA62</f>
        <v>1821.2000000000003</v>
      </c>
      <c r="AD62" s="4">
        <f>NeelyGains!AB62+MinidokaGains!AB62+MilnerGains!AB62+Portneuf!AB62+'NR Blackfoot'!AB62</f>
        <v>2158.6999999999998</v>
      </c>
      <c r="AE62" s="4">
        <f>NeelyGains!AC62+MinidokaGains!AC62+MilnerGains!AC62+Portneuf!AC62+'NR Blackfoot'!AC62</f>
        <v>2755.7999999999997</v>
      </c>
      <c r="AF62" s="4">
        <f>NeelyGains!AD62+MinidokaGains!AD62+MilnerGains!AD62+Portneuf!AD62+'NR Blackfoot'!AD62</f>
        <v>2468.6999999999998</v>
      </c>
      <c r="AG62" s="4">
        <f>NeelyGains!AE62+MinidokaGains!AE62+MilnerGains!AE62+Portneuf!AE62+'NR Blackfoot'!AE62</f>
        <v>2479.4</v>
      </c>
      <c r="AH62" s="4">
        <f>NeelyGains!AF62+MinidokaGains!AF62+MilnerGains!AF62+Portneuf!AF62+'NR Blackfoot'!AF62</f>
        <v>2422.3000000000002</v>
      </c>
      <c r="AI62" s="4">
        <f>NeelyGains!AG62+MinidokaGains!AG62+MilnerGains!AG62+Portneuf!AG62+'NR Blackfoot'!AG62</f>
        <v>2171.6</v>
      </c>
      <c r="AJ62" s="4">
        <f>NeelyGains!AH62+MinidokaGains!AH62+MilnerGains!AH62+Portneuf!AH62+'NR Blackfoot'!AH62</f>
        <v>2624.5</v>
      </c>
      <c r="AK62" s="4">
        <f>NeelyGains!AI62+MinidokaGains!AI62+MilnerGains!AI62+Portneuf!AI62+'NR Blackfoot'!AI62</f>
        <v>2442</v>
      </c>
      <c r="AL62" s="4">
        <f>NeelyGains!AJ62+MinidokaGains!AJ62+MilnerGains!AJ62+Portneuf!AJ62+'NR Blackfoot'!AJ62</f>
        <v>2709</v>
      </c>
      <c r="AN62" s="74">
        <f t="shared" si="0"/>
        <v>39447</v>
      </c>
      <c r="AO62" s="76">
        <f t="shared" si="1"/>
        <v>1821.2000000000003</v>
      </c>
      <c r="AP62" s="76">
        <f t="shared" si="2"/>
        <v>1821.2000000000003</v>
      </c>
      <c r="AQ62" s="78">
        <f>MEDIAN(O62:AJ62)</f>
        <v>2508.15</v>
      </c>
      <c r="AR62" s="78">
        <f>+PERCENTILE(O62:AJ62, 0.3)</f>
        <v>2435.23</v>
      </c>
      <c r="AS62" s="77">
        <f>+PERCENTILE(O62:AJ62, 0.1)</f>
        <v>2176.81</v>
      </c>
    </row>
    <row r="63" spans="1:45" x14ac:dyDescent="0.25">
      <c r="A63" s="1">
        <v>39448</v>
      </c>
      <c r="D63" s="4">
        <f>NeelyGains!B63+MinidokaGains!B63+MilnerGains!B63+Portneuf!B63+'NR Blackfoot'!B63</f>
        <v>2766.3</v>
      </c>
      <c r="E63" s="4">
        <f>NeelyGains!C63+MinidokaGains!C63+MilnerGains!C63+Portneuf!C63+'NR Blackfoot'!C63</f>
        <v>3048</v>
      </c>
      <c r="F63" s="4">
        <f>NeelyGains!D63+MinidokaGains!D63+MilnerGains!D63+Portneuf!D63+'NR Blackfoot'!D63</f>
        <v>2931.3999999999996</v>
      </c>
      <c r="G63" s="4">
        <f>NeelyGains!E63+MinidokaGains!E63+MilnerGains!E63+Portneuf!E63+'NR Blackfoot'!E63</f>
        <v>3341.5</v>
      </c>
      <c r="H63" s="4">
        <f>NeelyGains!F63+MinidokaGains!F63+MilnerGains!F63+Portneuf!F63+'NR Blackfoot'!F63</f>
        <v>2623.2</v>
      </c>
      <c r="I63" s="4">
        <f>NeelyGains!G63+MinidokaGains!G63+MilnerGains!G63+Portneuf!G63+'NR Blackfoot'!G63</f>
        <v>3075.1000000000004</v>
      </c>
      <c r="J63" s="4">
        <f>NeelyGains!H63+MinidokaGains!H63+MilnerGains!H63+Portneuf!H63+'NR Blackfoot'!H63</f>
        <v>4198.6000000000004</v>
      </c>
      <c r="K63" s="4">
        <f>NeelyGains!I63+MinidokaGains!I63+MilnerGains!I63+Portneuf!I63+'NR Blackfoot'!I63</f>
        <v>3328.6000000000004</v>
      </c>
      <c r="L63" s="4">
        <f>NeelyGains!J63+MinidokaGains!J63+MilnerGains!J63+Portneuf!J63+'NR Blackfoot'!J63</f>
        <v>3928.5000000000005</v>
      </c>
      <c r="M63" s="4">
        <f>NeelyGains!K63+MinidokaGains!K63+MilnerGains!K63+Portneuf!K63+'NR Blackfoot'!K63</f>
        <v>3352.5</v>
      </c>
      <c r="N63" s="4">
        <f>NeelyGains!L63+MinidokaGains!L63+MilnerGains!L63+Portneuf!L63+'NR Blackfoot'!L63</f>
        <v>2554.3000000000002</v>
      </c>
      <c r="O63" s="4">
        <f>NeelyGains!M63+MinidokaGains!M63+MilnerGains!M63+Portneuf!M63+'NR Blackfoot'!M63</f>
        <v>2683.3</v>
      </c>
      <c r="P63" s="4">
        <f>NeelyGains!N63+MinidokaGains!N63+MilnerGains!N63+Portneuf!N63+'NR Blackfoot'!N63</f>
        <v>2530.6999999999998</v>
      </c>
      <c r="Q63" s="4">
        <f>NeelyGains!O63+MinidokaGains!O63+MilnerGains!O63+Portneuf!O63+'NR Blackfoot'!O63</f>
        <v>2429.8999999999996</v>
      </c>
      <c r="R63" s="4">
        <f>NeelyGains!P63+MinidokaGains!P63+MilnerGains!P63+Portneuf!P63+'NR Blackfoot'!P63</f>
        <v>2552.7000000000003</v>
      </c>
      <c r="S63" s="4">
        <f>NeelyGains!Q63+MinidokaGains!Q63+MilnerGains!Q63+Portneuf!Q63+'NR Blackfoot'!Q63</f>
        <v>3019.6</v>
      </c>
      <c r="T63" s="4">
        <f>NeelyGains!R63+MinidokaGains!R63+MilnerGains!R63+Portneuf!R63+'NR Blackfoot'!R63</f>
        <v>2605.6</v>
      </c>
      <c r="U63" s="4">
        <f>NeelyGains!S63+MinidokaGains!S63+MilnerGains!S63+Portneuf!S63+'NR Blackfoot'!S63</f>
        <v>2566.1999999999998</v>
      </c>
      <c r="V63" s="4">
        <f>NeelyGains!T63+MinidokaGains!T63+MilnerGains!T63+Portneuf!T63+'NR Blackfoot'!T63</f>
        <v>2508.1</v>
      </c>
      <c r="W63" s="4">
        <f>NeelyGains!U63+MinidokaGains!U63+MilnerGains!U63+Portneuf!U63+'NR Blackfoot'!U63</f>
        <v>2569.1000000000004</v>
      </c>
      <c r="X63" s="4">
        <f>NeelyGains!V63+MinidokaGains!V63+MilnerGains!V63+Portneuf!V63+'NR Blackfoot'!V63</f>
        <v>2509.8999999999996</v>
      </c>
      <c r="Y63" s="4">
        <f>NeelyGains!W63+MinidokaGains!W63+MilnerGains!W63+Portneuf!W63+'NR Blackfoot'!W63</f>
        <v>3160.5</v>
      </c>
      <c r="Z63" s="4">
        <f>NeelyGains!X63+MinidokaGains!X63+MilnerGains!X63+Portneuf!X63+'NR Blackfoot'!X63</f>
        <v>2574.1999999999998</v>
      </c>
      <c r="AA63" s="4">
        <f>NeelyGains!Y63+MinidokaGains!Y63+MilnerGains!Y63+Portneuf!Y63+'NR Blackfoot'!Y63</f>
        <v>2208</v>
      </c>
      <c r="AB63" s="4">
        <f>NeelyGains!Z63+MinidokaGains!Z63+MilnerGains!Z63+Portneuf!Z63+'NR Blackfoot'!Z63</f>
        <v>2165.4</v>
      </c>
      <c r="AC63" s="4">
        <f>NeelyGains!AA63+MinidokaGains!AA63+MilnerGains!AA63+Portneuf!AA63+'NR Blackfoot'!AA63</f>
        <v>1939.8000000000002</v>
      </c>
      <c r="AD63" s="4">
        <f>NeelyGains!AB63+MinidokaGains!AB63+MilnerGains!AB63+Portneuf!AB63+'NR Blackfoot'!AB63</f>
        <v>2186.6000000000004</v>
      </c>
      <c r="AE63" s="4">
        <f>NeelyGains!AC63+MinidokaGains!AC63+MilnerGains!AC63+Portneuf!AC63+'NR Blackfoot'!AC63</f>
        <v>3349.7000000000003</v>
      </c>
      <c r="AF63" s="4">
        <f>NeelyGains!AD63+MinidokaGains!AD63+MilnerGains!AD63+Portneuf!AD63+'NR Blackfoot'!AD63</f>
        <v>2601.6</v>
      </c>
      <c r="AG63" s="4">
        <f>NeelyGains!AE63+MinidokaGains!AE63+MilnerGains!AE63+Portneuf!AE63+'NR Blackfoot'!AE63</f>
        <v>2476.1999999999998</v>
      </c>
      <c r="AH63" s="4">
        <f>NeelyGains!AF63+MinidokaGains!AF63+MilnerGains!AF63+Portneuf!AF63+'NR Blackfoot'!AF63</f>
        <v>2355.1999999999998</v>
      </c>
      <c r="AI63" s="4">
        <f>NeelyGains!AG63+MinidokaGains!AG63+MilnerGains!AG63+Portneuf!AG63+'NR Blackfoot'!AG63</f>
        <v>2139.9</v>
      </c>
      <c r="AJ63" s="4">
        <f>NeelyGains!AH63+MinidokaGains!AH63+MilnerGains!AH63+Portneuf!AH63+'NR Blackfoot'!AH63</f>
        <v>2629.5000000000005</v>
      </c>
      <c r="AK63" s="4">
        <f>NeelyGains!AI63+MinidokaGains!AI63+MilnerGains!AI63+Portneuf!AI63+'NR Blackfoot'!AI63</f>
        <v>2469</v>
      </c>
      <c r="AL63" s="4">
        <f>NeelyGains!AJ63+MinidokaGains!AJ63+MilnerGains!AJ63+Portneuf!AJ63+'NR Blackfoot'!AJ63</f>
        <v>2730</v>
      </c>
      <c r="AN63" s="74">
        <f t="shared" si="0"/>
        <v>39448</v>
      </c>
      <c r="AO63" s="76">
        <f t="shared" si="1"/>
        <v>1939.8000000000002</v>
      </c>
      <c r="AP63" s="76">
        <f t="shared" si="2"/>
        <v>1939.8000000000002</v>
      </c>
      <c r="AQ63" s="78">
        <f t="shared" si="3"/>
        <v>2541.6999999999998</v>
      </c>
      <c r="AR63" s="78">
        <f t="shared" si="4"/>
        <v>2443.7899999999995</v>
      </c>
      <c r="AS63" s="77">
        <f t="shared" si="5"/>
        <v>2167.52</v>
      </c>
    </row>
    <row r="64" spans="1:45" x14ac:dyDescent="0.25">
      <c r="A64" s="1">
        <v>39449</v>
      </c>
      <c r="D64" s="4">
        <f>NeelyGains!B64+MinidokaGains!B64+MilnerGains!B64+Portneuf!B64+'NR Blackfoot'!B64</f>
        <v>2838.6000000000004</v>
      </c>
      <c r="E64" s="4">
        <f>NeelyGains!C64+MinidokaGains!C64+MilnerGains!C64+Portneuf!C64+'NR Blackfoot'!C64</f>
        <v>3043.3</v>
      </c>
      <c r="F64" s="4">
        <f>NeelyGains!D64+MinidokaGains!D64+MilnerGains!D64+Portneuf!D64+'NR Blackfoot'!D64</f>
        <v>2888.2999999999997</v>
      </c>
      <c r="G64" s="4">
        <f>NeelyGains!E64+MinidokaGains!E64+MilnerGains!E64+Portneuf!E64+'NR Blackfoot'!E64</f>
        <v>3206.6000000000004</v>
      </c>
      <c r="H64" s="4">
        <f>NeelyGains!F64+MinidokaGains!F64+MilnerGains!F64+Portneuf!F64+'NR Blackfoot'!F64</f>
        <v>2425.4</v>
      </c>
      <c r="I64" s="4">
        <f>NeelyGains!G64+MinidokaGains!G64+MilnerGains!G64+Portneuf!G64+'NR Blackfoot'!G64</f>
        <v>3105.9</v>
      </c>
      <c r="J64" s="4">
        <f>NeelyGains!H64+MinidokaGains!H64+MilnerGains!H64+Portneuf!H64+'NR Blackfoot'!H64</f>
        <v>4212.8</v>
      </c>
      <c r="K64" s="4">
        <f>NeelyGains!I64+MinidokaGains!I64+MilnerGains!I64+Portneuf!I64+'NR Blackfoot'!I64</f>
        <v>3418.2</v>
      </c>
      <c r="L64" s="4">
        <f>NeelyGains!J64+MinidokaGains!J64+MilnerGains!J64+Portneuf!J64+'NR Blackfoot'!J64</f>
        <v>3961.2</v>
      </c>
      <c r="M64" s="4">
        <f>NeelyGains!K64+MinidokaGains!K64+MilnerGains!K64+Portneuf!K64+'NR Blackfoot'!K64</f>
        <v>3127.8</v>
      </c>
      <c r="N64" s="4">
        <f>NeelyGains!L64+MinidokaGains!L64+MilnerGains!L64+Portneuf!L64+'NR Blackfoot'!L64</f>
        <v>2540</v>
      </c>
      <c r="O64" s="4">
        <f>NeelyGains!M64+MinidokaGains!M64+MilnerGains!M64+Portneuf!M64+'NR Blackfoot'!M64</f>
        <v>2715.6</v>
      </c>
      <c r="P64" s="4">
        <f>NeelyGains!N64+MinidokaGains!N64+MilnerGains!N64+Portneuf!N64+'NR Blackfoot'!N64</f>
        <v>2662.7</v>
      </c>
      <c r="Q64" s="4">
        <f>NeelyGains!O64+MinidokaGains!O64+MilnerGains!O64+Portneuf!O64+'NR Blackfoot'!O64</f>
        <v>2494.2999999999997</v>
      </c>
      <c r="R64" s="4">
        <f>NeelyGains!P64+MinidokaGains!P64+MilnerGains!P64+Portneuf!P64+'NR Blackfoot'!P64</f>
        <v>2453.9</v>
      </c>
      <c r="S64" s="4">
        <f>NeelyGains!Q64+MinidokaGains!Q64+MilnerGains!Q64+Portneuf!Q64+'NR Blackfoot'!Q64</f>
        <v>3153.5</v>
      </c>
      <c r="T64" s="4">
        <f>NeelyGains!R64+MinidokaGains!R64+MilnerGains!R64+Portneuf!R64+'NR Blackfoot'!R64</f>
        <v>2362.8000000000002</v>
      </c>
      <c r="U64" s="4">
        <f>NeelyGains!S64+MinidokaGains!S64+MilnerGains!S64+Portneuf!S64+'NR Blackfoot'!S64</f>
        <v>2469.1</v>
      </c>
      <c r="V64" s="4">
        <f>NeelyGains!T64+MinidokaGains!T64+MilnerGains!T64+Portneuf!T64+'NR Blackfoot'!T64</f>
        <v>2556.3000000000002</v>
      </c>
      <c r="W64" s="4">
        <f>NeelyGains!U64+MinidokaGains!U64+MilnerGains!U64+Portneuf!U64+'NR Blackfoot'!U64</f>
        <v>2644.7000000000003</v>
      </c>
      <c r="X64" s="4">
        <f>NeelyGains!V64+MinidokaGains!V64+MilnerGains!V64+Portneuf!V64+'NR Blackfoot'!V64</f>
        <v>2476.5</v>
      </c>
      <c r="Y64" s="4">
        <f>NeelyGains!W64+MinidokaGains!W64+MilnerGains!W64+Portneuf!W64+'NR Blackfoot'!W64</f>
        <v>3013.9</v>
      </c>
      <c r="Z64" s="4">
        <f>NeelyGains!X64+MinidokaGains!X64+MilnerGains!X64+Portneuf!X64+'NR Blackfoot'!X64</f>
        <v>2570.9</v>
      </c>
      <c r="AA64" s="4">
        <f>NeelyGains!Y64+MinidokaGains!Y64+MilnerGains!Y64+Portneuf!Y64+'NR Blackfoot'!Y64</f>
        <v>2245.4</v>
      </c>
      <c r="AB64" s="4">
        <f>NeelyGains!Z64+MinidokaGains!Z64+MilnerGains!Z64+Portneuf!Z64+'NR Blackfoot'!Z64</f>
        <v>2018.8000000000002</v>
      </c>
      <c r="AC64" s="4">
        <f>NeelyGains!AA64+MinidokaGains!AA64+MilnerGains!AA64+Portneuf!AA64+'NR Blackfoot'!AA64</f>
        <v>1961</v>
      </c>
      <c r="AD64" s="4">
        <f>NeelyGains!AB64+MinidokaGains!AB64+MilnerGains!AB64+Portneuf!AB64+'NR Blackfoot'!AB64</f>
        <v>2189.3999999999996</v>
      </c>
      <c r="AE64" s="4">
        <f>NeelyGains!AC64+MinidokaGains!AC64+MilnerGains!AC64+Portneuf!AC64+'NR Blackfoot'!AC64</f>
        <v>3143.4999999999995</v>
      </c>
      <c r="AF64" s="4">
        <f>NeelyGains!AD64+MinidokaGains!AD64+MilnerGains!AD64+Portneuf!AD64+'NR Blackfoot'!AD64</f>
        <v>2587.8000000000002</v>
      </c>
      <c r="AG64" s="4">
        <f>NeelyGains!AE64+MinidokaGains!AE64+MilnerGains!AE64+Portneuf!AE64+'NR Blackfoot'!AE64</f>
        <v>2476.1</v>
      </c>
      <c r="AH64" s="4">
        <f>NeelyGains!AF64+MinidokaGains!AF64+MilnerGains!AF64+Portneuf!AF64+'NR Blackfoot'!AF64</f>
        <v>2412.9</v>
      </c>
      <c r="AI64" s="4">
        <f>NeelyGains!AG64+MinidokaGains!AG64+MilnerGains!AG64+Portneuf!AG64+'NR Blackfoot'!AG64</f>
        <v>2225.7999999999997</v>
      </c>
      <c r="AJ64" s="4">
        <f>NeelyGains!AH64+MinidokaGains!AH64+MilnerGains!AH64+Portneuf!AH64+'NR Blackfoot'!AH64</f>
        <v>2512.9</v>
      </c>
      <c r="AK64" s="4">
        <f>NeelyGains!AI64+MinidokaGains!AI64+MilnerGains!AI64+Portneuf!AI64+'NR Blackfoot'!AI64</f>
        <v>2462</v>
      </c>
      <c r="AL64" s="4">
        <f>NeelyGains!AJ64+MinidokaGains!AJ64+MilnerGains!AJ64+Portneuf!AJ64+'NR Blackfoot'!AJ64</f>
        <v>2703.5</v>
      </c>
      <c r="AN64" s="74">
        <f t="shared" si="0"/>
        <v>39449</v>
      </c>
      <c r="AO64" s="76">
        <f t="shared" si="1"/>
        <v>1961</v>
      </c>
      <c r="AP64" s="76">
        <f>MIN(O64:AJ64)</f>
        <v>1961</v>
      </c>
      <c r="AQ64" s="78">
        <f t="shared" si="3"/>
        <v>2485.3999999999996</v>
      </c>
      <c r="AR64" s="78">
        <f t="shared" si="4"/>
        <v>2425.2000000000003</v>
      </c>
      <c r="AS64" s="77">
        <f t="shared" si="5"/>
        <v>2193.0399999999995</v>
      </c>
    </row>
    <row r="65" spans="1:45" x14ac:dyDescent="0.25">
      <c r="A65" s="1">
        <v>39450</v>
      </c>
      <c r="D65" s="4">
        <f>NeelyGains!B65+MinidokaGains!B65+MilnerGains!B65+Portneuf!B65+'NR Blackfoot'!B65</f>
        <v>2948.2</v>
      </c>
      <c r="E65" s="4">
        <f>NeelyGains!C65+MinidokaGains!C65+MilnerGains!C65+Portneuf!C65+'NR Blackfoot'!C65</f>
        <v>3022.7999999999997</v>
      </c>
      <c r="F65" s="4">
        <f>NeelyGains!D65+MinidokaGains!D65+MilnerGains!D65+Portneuf!D65+'NR Blackfoot'!D65</f>
        <v>2825</v>
      </c>
      <c r="G65" s="4">
        <f>NeelyGains!E65+MinidokaGains!E65+MilnerGains!E65+Portneuf!E65+'NR Blackfoot'!E65</f>
        <v>3182.2999999999997</v>
      </c>
      <c r="H65" s="4">
        <f>NeelyGains!F65+MinidokaGains!F65+MilnerGains!F65+Portneuf!F65+'NR Blackfoot'!F65</f>
        <v>2357.5</v>
      </c>
      <c r="I65" s="4">
        <f>NeelyGains!G65+MinidokaGains!G65+MilnerGains!G65+Portneuf!G65+'NR Blackfoot'!G65</f>
        <v>3043.4</v>
      </c>
      <c r="J65" s="4">
        <f>NeelyGains!H65+MinidokaGains!H65+MilnerGains!H65+Portneuf!H65+'NR Blackfoot'!H65</f>
        <v>4431.8999999999996</v>
      </c>
      <c r="K65" s="4">
        <f>NeelyGains!I65+MinidokaGains!I65+MilnerGains!I65+Portneuf!I65+'NR Blackfoot'!I65</f>
        <v>3380.6</v>
      </c>
      <c r="L65" s="4">
        <f>NeelyGains!J65+MinidokaGains!J65+MilnerGains!J65+Portneuf!J65+'NR Blackfoot'!J65</f>
        <v>3850.7</v>
      </c>
      <c r="M65" s="4">
        <f>NeelyGains!K65+MinidokaGains!K65+MilnerGains!K65+Portneuf!K65+'NR Blackfoot'!K65</f>
        <v>3129.1</v>
      </c>
      <c r="N65" s="4">
        <f>NeelyGains!L65+MinidokaGains!L65+MilnerGains!L65+Portneuf!L65+'NR Blackfoot'!L65</f>
        <v>2888.7999999999997</v>
      </c>
      <c r="O65" s="4">
        <f>NeelyGains!M65+MinidokaGains!M65+MilnerGains!M65+Portneuf!M65+'NR Blackfoot'!M65</f>
        <v>2703.2999999999997</v>
      </c>
      <c r="P65" s="4">
        <f>NeelyGains!N65+MinidokaGains!N65+MilnerGains!N65+Portneuf!N65+'NR Blackfoot'!N65</f>
        <v>2593.8999999999996</v>
      </c>
      <c r="Q65" s="4">
        <f>NeelyGains!O65+MinidokaGains!O65+MilnerGains!O65+Portneuf!O65+'NR Blackfoot'!O65</f>
        <v>2613.9</v>
      </c>
      <c r="R65" s="4">
        <f>NeelyGains!P65+MinidokaGains!P65+MilnerGains!P65+Portneuf!P65+'NR Blackfoot'!P65</f>
        <v>2452.6999999999998</v>
      </c>
      <c r="S65" s="4">
        <f>NeelyGains!Q65+MinidokaGains!Q65+MilnerGains!Q65+Portneuf!Q65+'NR Blackfoot'!Q65</f>
        <v>3310</v>
      </c>
      <c r="T65" s="4">
        <f>NeelyGains!R65+MinidokaGains!R65+MilnerGains!R65+Portneuf!R65+'NR Blackfoot'!R65</f>
        <v>2287.9999999999995</v>
      </c>
      <c r="U65" s="4">
        <f>NeelyGains!S65+MinidokaGains!S65+MilnerGains!S65+Portneuf!S65+'NR Blackfoot'!S65</f>
        <v>2462.9999999999995</v>
      </c>
      <c r="V65" s="4">
        <f>NeelyGains!T65+MinidokaGains!T65+MilnerGains!T65+Portneuf!T65+'NR Blackfoot'!T65</f>
        <v>2600.6999999999998</v>
      </c>
      <c r="W65" s="4">
        <f>NeelyGains!U65+MinidokaGains!U65+MilnerGains!U65+Portneuf!U65+'NR Blackfoot'!U65</f>
        <v>2753.5</v>
      </c>
      <c r="X65" s="4">
        <f>NeelyGains!V65+MinidokaGains!V65+MilnerGains!V65+Portneuf!V65+'NR Blackfoot'!V65</f>
        <v>2400</v>
      </c>
      <c r="Y65" s="4">
        <f>NeelyGains!W65+MinidokaGains!W65+MilnerGains!W65+Portneuf!W65+'NR Blackfoot'!W65</f>
        <v>2928.9</v>
      </c>
      <c r="Z65" s="4">
        <f>NeelyGains!X65+MinidokaGains!X65+MilnerGains!X65+Portneuf!X65+'NR Blackfoot'!X65</f>
        <v>2590.8999999999996</v>
      </c>
      <c r="AA65" s="4">
        <f>NeelyGains!Y65+MinidokaGains!Y65+MilnerGains!Y65+Portneuf!Y65+'NR Blackfoot'!Y65</f>
        <v>2223.4</v>
      </c>
      <c r="AB65" s="4">
        <f>NeelyGains!Z65+MinidokaGains!Z65+MilnerGains!Z65+Portneuf!Z65+'NR Blackfoot'!Z65</f>
        <v>2035.1</v>
      </c>
      <c r="AC65" s="4">
        <f>NeelyGains!AA65+MinidokaGains!AA65+MilnerGains!AA65+Portneuf!AA65+'NR Blackfoot'!AA65</f>
        <v>2166.7999999999997</v>
      </c>
      <c r="AD65" s="4">
        <f>NeelyGains!AB65+MinidokaGains!AB65+MilnerGains!AB65+Portneuf!AB65+'NR Blackfoot'!AB65</f>
        <v>2210.7000000000003</v>
      </c>
      <c r="AE65" s="4">
        <f>NeelyGains!AC65+MinidokaGains!AC65+MilnerGains!AC65+Portneuf!AC65+'NR Blackfoot'!AC65</f>
        <v>2799.6</v>
      </c>
      <c r="AF65" s="4">
        <f>NeelyGains!AD65+MinidokaGains!AD65+MilnerGains!AD65+Portneuf!AD65+'NR Blackfoot'!AD65</f>
        <v>2395.8000000000002</v>
      </c>
      <c r="AG65" s="4">
        <f>NeelyGains!AE65+MinidokaGains!AE65+MilnerGains!AE65+Portneuf!AE65+'NR Blackfoot'!AE65</f>
        <v>2512.1999999999998</v>
      </c>
      <c r="AH65" s="4">
        <f>NeelyGains!AF65+MinidokaGains!AF65+MilnerGains!AF65+Portneuf!AF65+'NR Blackfoot'!AF65</f>
        <v>2619.1</v>
      </c>
      <c r="AI65" s="4">
        <f>NeelyGains!AG65+MinidokaGains!AG65+MilnerGains!AG65+Portneuf!AG65+'NR Blackfoot'!AG65</f>
        <v>2299.6999999999998</v>
      </c>
      <c r="AJ65" s="4">
        <f>NeelyGains!AH65+MinidokaGains!AH65+MilnerGains!AH65+Portneuf!AH65+'NR Blackfoot'!AH65</f>
        <v>2362.5000000000005</v>
      </c>
      <c r="AK65" s="4">
        <f>NeelyGains!AI65+MinidokaGains!AI65+MilnerGains!AI65+Portneuf!AI65+'NR Blackfoot'!AI65</f>
        <v>2419</v>
      </c>
      <c r="AL65" s="4">
        <f>NeelyGains!AJ65+MinidokaGains!AJ65+MilnerGains!AJ65+Portneuf!AJ65+'NR Blackfoot'!AJ65</f>
        <v>2618</v>
      </c>
      <c r="AN65" s="74">
        <f t="shared" si="0"/>
        <v>39450</v>
      </c>
      <c r="AO65" s="76">
        <f t="shared" si="1"/>
        <v>2035.1</v>
      </c>
      <c r="AP65" s="76">
        <f t="shared" si="2"/>
        <v>2035.1</v>
      </c>
      <c r="AQ65" s="78">
        <f t="shared" si="3"/>
        <v>2487.5999999999995</v>
      </c>
      <c r="AR65" s="78">
        <f t="shared" si="4"/>
        <v>2372.4900000000002</v>
      </c>
      <c r="AS65" s="77">
        <f t="shared" si="5"/>
        <v>2211.9700000000003</v>
      </c>
    </row>
    <row r="66" spans="1:45" x14ac:dyDescent="0.25">
      <c r="A66" s="1">
        <v>39451</v>
      </c>
      <c r="D66" s="4">
        <f>NeelyGains!B66+MinidokaGains!B66+MilnerGains!B66+Portneuf!B66+'NR Blackfoot'!B66</f>
        <v>3034.1000000000004</v>
      </c>
      <c r="E66" s="4">
        <f>NeelyGains!C66+MinidokaGains!C66+MilnerGains!C66+Portneuf!C66+'NR Blackfoot'!C66</f>
        <v>2997.6</v>
      </c>
      <c r="F66" s="4">
        <f>NeelyGains!D66+MinidokaGains!D66+MilnerGains!D66+Portneuf!D66+'NR Blackfoot'!D66</f>
        <v>2966.2</v>
      </c>
      <c r="G66" s="4">
        <f>NeelyGains!E66+MinidokaGains!E66+MilnerGains!E66+Portneuf!E66+'NR Blackfoot'!E66</f>
        <v>3143.2999999999997</v>
      </c>
      <c r="H66" s="4">
        <f>NeelyGains!F66+MinidokaGains!F66+MilnerGains!F66+Portneuf!F66+'NR Blackfoot'!F66</f>
        <v>2233.5</v>
      </c>
      <c r="I66" s="4">
        <f>NeelyGains!G66+MinidokaGains!G66+MilnerGains!G66+Portneuf!G66+'NR Blackfoot'!G66</f>
        <v>2922.7000000000003</v>
      </c>
      <c r="J66" s="4">
        <f>NeelyGains!H66+MinidokaGains!H66+MilnerGains!H66+Portneuf!H66+'NR Blackfoot'!H66</f>
        <v>4837.3999999999996</v>
      </c>
      <c r="K66" s="4">
        <f>NeelyGains!I66+MinidokaGains!I66+MilnerGains!I66+Portneuf!I66+'NR Blackfoot'!I66</f>
        <v>3344.2000000000003</v>
      </c>
      <c r="L66" s="4">
        <f>NeelyGains!J66+MinidokaGains!J66+MilnerGains!J66+Portneuf!J66+'NR Blackfoot'!J66</f>
        <v>3736.6</v>
      </c>
      <c r="M66" s="4">
        <f>NeelyGains!K66+MinidokaGains!K66+MilnerGains!K66+Portneuf!K66+'NR Blackfoot'!K66</f>
        <v>3144.2</v>
      </c>
      <c r="N66" s="4">
        <f>NeelyGains!L66+MinidokaGains!L66+MilnerGains!L66+Portneuf!L66+'NR Blackfoot'!L66</f>
        <v>2881.4</v>
      </c>
      <c r="O66" s="4">
        <f>NeelyGains!M66+MinidokaGains!M66+MilnerGains!M66+Portneuf!M66+'NR Blackfoot'!M66</f>
        <v>2633.9</v>
      </c>
      <c r="P66" s="4">
        <f>NeelyGains!N66+MinidokaGains!N66+MilnerGains!N66+Portneuf!N66+'NR Blackfoot'!N66</f>
        <v>2523.5000000000005</v>
      </c>
      <c r="Q66" s="4">
        <f>NeelyGains!O66+MinidokaGains!O66+MilnerGains!O66+Portneuf!O66+'NR Blackfoot'!O66</f>
        <v>2628.3</v>
      </c>
      <c r="R66" s="4">
        <f>NeelyGains!P66+MinidokaGains!P66+MilnerGains!P66+Portneuf!P66+'NR Blackfoot'!P66</f>
        <v>2428.6999999999998</v>
      </c>
      <c r="S66" s="4">
        <f>NeelyGains!Q66+MinidokaGains!Q66+MilnerGains!Q66+Portneuf!Q66+'NR Blackfoot'!Q66</f>
        <v>3336.6</v>
      </c>
      <c r="T66" s="4">
        <f>NeelyGains!R66+MinidokaGains!R66+MilnerGains!R66+Portneuf!R66+'NR Blackfoot'!R66</f>
        <v>2500.4999999999995</v>
      </c>
      <c r="U66" s="4">
        <f>NeelyGains!S66+MinidokaGains!S66+MilnerGains!S66+Portneuf!S66+'NR Blackfoot'!S66</f>
        <v>2488.6999999999998</v>
      </c>
      <c r="V66" s="4">
        <f>NeelyGains!T66+MinidokaGains!T66+MilnerGains!T66+Portneuf!T66+'NR Blackfoot'!T66</f>
        <v>2689.7000000000003</v>
      </c>
      <c r="W66" s="4">
        <f>NeelyGains!U66+MinidokaGains!U66+MilnerGains!U66+Portneuf!U66+'NR Blackfoot'!U66</f>
        <v>2723.4</v>
      </c>
      <c r="X66" s="4">
        <f>NeelyGains!V66+MinidokaGains!V66+MilnerGains!V66+Portneuf!V66+'NR Blackfoot'!V66</f>
        <v>2428.6999999999998</v>
      </c>
      <c r="Y66" s="4">
        <f>NeelyGains!W66+MinidokaGains!W66+MilnerGains!W66+Portneuf!W66+'NR Blackfoot'!W66</f>
        <v>2733.6000000000004</v>
      </c>
      <c r="Z66" s="4">
        <f>NeelyGains!X66+MinidokaGains!X66+MilnerGains!X66+Portneuf!X66+'NR Blackfoot'!X66</f>
        <v>2479</v>
      </c>
      <c r="AA66" s="4">
        <f>NeelyGains!Y66+MinidokaGains!Y66+MilnerGains!Y66+Portneuf!Y66+'NR Blackfoot'!Y66</f>
        <v>2237.6000000000004</v>
      </c>
      <c r="AB66" s="4">
        <f>NeelyGains!Z66+MinidokaGains!Z66+MilnerGains!Z66+Portneuf!Z66+'NR Blackfoot'!Z66</f>
        <v>2004.3000000000002</v>
      </c>
      <c r="AC66" s="4">
        <f>NeelyGains!AA66+MinidokaGains!AA66+MilnerGains!AA66+Portneuf!AA66+'NR Blackfoot'!AA66</f>
        <v>2166</v>
      </c>
      <c r="AD66" s="4">
        <f>NeelyGains!AB66+MinidokaGains!AB66+MilnerGains!AB66+Portneuf!AB66+'NR Blackfoot'!AB66</f>
        <v>2270.9</v>
      </c>
      <c r="AE66" s="4">
        <f>NeelyGains!AC66+MinidokaGains!AC66+MilnerGains!AC66+Portneuf!AC66+'NR Blackfoot'!AC66</f>
        <v>2539.3000000000002</v>
      </c>
      <c r="AF66" s="4">
        <f>NeelyGains!AD66+MinidokaGains!AD66+MilnerGains!AD66+Portneuf!AD66+'NR Blackfoot'!AD66</f>
        <v>2532.9999999999995</v>
      </c>
      <c r="AG66" s="4">
        <f>NeelyGains!AE66+MinidokaGains!AE66+MilnerGains!AE66+Portneuf!AE66+'NR Blackfoot'!AE66</f>
        <v>2505.1</v>
      </c>
      <c r="AH66" s="4">
        <f>NeelyGains!AF66+MinidokaGains!AF66+MilnerGains!AF66+Portneuf!AF66+'NR Blackfoot'!AF66</f>
        <v>2729.4</v>
      </c>
      <c r="AI66" s="4">
        <f>NeelyGains!AG66+MinidokaGains!AG66+MilnerGains!AG66+Portneuf!AG66+'NR Blackfoot'!AG66</f>
        <v>2204.3999999999996</v>
      </c>
      <c r="AJ66" s="4">
        <f>NeelyGains!AH66+MinidokaGains!AH66+MilnerGains!AH66+Portneuf!AH66+'NR Blackfoot'!AH66</f>
        <v>2323.1999999999998</v>
      </c>
      <c r="AK66" s="4">
        <f>NeelyGains!AI66+MinidokaGains!AI66+MilnerGains!AI66+Portneuf!AI66+'NR Blackfoot'!AI66</f>
        <v>2345.5</v>
      </c>
      <c r="AL66" s="4">
        <f>NeelyGains!AJ66+MinidokaGains!AJ66+MilnerGains!AJ66+Portneuf!AJ66+'NR Blackfoot'!AJ66</f>
        <v>2640.5</v>
      </c>
      <c r="AN66" s="74">
        <f t="shared" si="0"/>
        <v>39451</v>
      </c>
      <c r="AO66" s="76">
        <f t="shared" si="1"/>
        <v>2004.3000000000002</v>
      </c>
      <c r="AP66" s="76">
        <f t="shared" si="2"/>
        <v>2004.3000000000002</v>
      </c>
      <c r="AQ66" s="78">
        <f t="shared" si="3"/>
        <v>2502.7999999999997</v>
      </c>
      <c r="AR66" s="78">
        <f t="shared" si="4"/>
        <v>2428.6999999999998</v>
      </c>
      <c r="AS66" s="77">
        <f t="shared" si="5"/>
        <v>2207.7199999999998</v>
      </c>
    </row>
    <row r="67" spans="1:45" x14ac:dyDescent="0.25">
      <c r="A67" s="1">
        <v>39452</v>
      </c>
      <c r="D67" s="4">
        <f>NeelyGains!B67+MinidokaGains!B67+MilnerGains!B67+Portneuf!B67+'NR Blackfoot'!B67</f>
        <v>3102.3999999999996</v>
      </c>
      <c r="E67" s="4">
        <f>NeelyGains!C67+MinidokaGains!C67+MilnerGains!C67+Portneuf!C67+'NR Blackfoot'!C67</f>
        <v>3067.0999999999995</v>
      </c>
      <c r="F67" s="4">
        <f>NeelyGains!D67+MinidokaGains!D67+MilnerGains!D67+Portneuf!D67+'NR Blackfoot'!D67</f>
        <v>2789</v>
      </c>
      <c r="G67" s="4">
        <f>NeelyGains!E67+MinidokaGains!E67+MilnerGains!E67+Portneuf!E67+'NR Blackfoot'!E67</f>
        <v>3279.6</v>
      </c>
      <c r="H67" s="4">
        <f>NeelyGains!F67+MinidokaGains!F67+MilnerGains!F67+Portneuf!F67+'NR Blackfoot'!F67</f>
        <v>2226.5</v>
      </c>
      <c r="I67" s="4">
        <f>NeelyGains!G67+MinidokaGains!G67+MilnerGains!G67+Portneuf!G67+'NR Blackfoot'!G67</f>
        <v>2759.6</v>
      </c>
      <c r="J67" s="4">
        <f>NeelyGains!H67+MinidokaGains!H67+MilnerGains!H67+Portneuf!H67+'NR Blackfoot'!H67</f>
        <v>4950.7</v>
      </c>
      <c r="K67" s="4">
        <f>NeelyGains!I67+MinidokaGains!I67+MilnerGains!I67+Portneuf!I67+'NR Blackfoot'!I67</f>
        <v>3294.2000000000003</v>
      </c>
      <c r="L67" s="4">
        <f>NeelyGains!J67+MinidokaGains!J67+MilnerGains!J67+Portneuf!J67+'NR Blackfoot'!J67</f>
        <v>3578.5999999999995</v>
      </c>
      <c r="M67" s="4">
        <f>NeelyGains!K67+MinidokaGains!K67+MilnerGains!K67+Portneuf!K67+'NR Blackfoot'!K67</f>
        <v>3140.2</v>
      </c>
      <c r="N67" s="4">
        <f>NeelyGains!L67+MinidokaGains!L67+MilnerGains!L67+Portneuf!L67+'NR Blackfoot'!L67</f>
        <v>2882.7</v>
      </c>
      <c r="O67" s="4">
        <f>NeelyGains!M67+MinidokaGains!M67+MilnerGains!M67+Portneuf!M67+'NR Blackfoot'!M67</f>
        <v>2603.4</v>
      </c>
      <c r="P67" s="4">
        <f>NeelyGains!N67+MinidokaGains!N67+MilnerGains!N67+Portneuf!N67+'NR Blackfoot'!N67</f>
        <v>2571.1999999999998</v>
      </c>
      <c r="Q67" s="4">
        <f>NeelyGains!O67+MinidokaGains!O67+MilnerGains!O67+Portneuf!O67+'NR Blackfoot'!O67</f>
        <v>2541.3999999999996</v>
      </c>
      <c r="R67" s="4">
        <f>NeelyGains!P67+MinidokaGains!P67+MilnerGains!P67+Portneuf!P67+'NR Blackfoot'!P67</f>
        <v>2453.9</v>
      </c>
      <c r="S67" s="4">
        <f>NeelyGains!Q67+MinidokaGains!Q67+MilnerGains!Q67+Portneuf!Q67+'NR Blackfoot'!Q67</f>
        <v>3364.6</v>
      </c>
      <c r="T67" s="4">
        <f>NeelyGains!R67+MinidokaGains!R67+MilnerGains!R67+Portneuf!R67+'NR Blackfoot'!R67</f>
        <v>2535.3000000000002</v>
      </c>
      <c r="U67" s="4">
        <f>NeelyGains!S67+MinidokaGains!S67+MilnerGains!S67+Portneuf!S67+'NR Blackfoot'!S67</f>
        <v>2488.4</v>
      </c>
      <c r="V67" s="4">
        <f>NeelyGains!T67+MinidokaGains!T67+MilnerGains!T67+Portneuf!T67+'NR Blackfoot'!T67</f>
        <v>2515.6999999999998</v>
      </c>
      <c r="W67" s="4">
        <f>NeelyGains!U67+MinidokaGains!U67+MilnerGains!U67+Portneuf!U67+'NR Blackfoot'!U67</f>
        <v>2647.5</v>
      </c>
      <c r="X67" s="4">
        <f>NeelyGains!V67+MinidokaGains!V67+MilnerGains!V67+Portneuf!V67+'NR Blackfoot'!V67</f>
        <v>2550.5000000000005</v>
      </c>
      <c r="Y67" s="4">
        <f>NeelyGains!W67+MinidokaGains!W67+MilnerGains!W67+Portneuf!W67+'NR Blackfoot'!W67</f>
        <v>2477.6</v>
      </c>
      <c r="Z67" s="4">
        <f>NeelyGains!X67+MinidokaGains!X67+MilnerGains!X67+Portneuf!X67+'NR Blackfoot'!X67</f>
        <v>2420.7000000000003</v>
      </c>
      <c r="AA67" s="4">
        <f>NeelyGains!Y67+MinidokaGains!Y67+MilnerGains!Y67+Portneuf!Y67+'NR Blackfoot'!Y67</f>
        <v>2275.5</v>
      </c>
      <c r="AB67" s="4">
        <f>NeelyGains!Z67+MinidokaGains!Z67+MilnerGains!Z67+Portneuf!Z67+'NR Blackfoot'!Z67</f>
        <v>2203.7999999999997</v>
      </c>
      <c r="AC67" s="4">
        <f>NeelyGains!AA67+MinidokaGains!AA67+MilnerGains!AA67+Portneuf!AA67+'NR Blackfoot'!AA67</f>
        <v>2221.6</v>
      </c>
      <c r="AD67" s="4">
        <f>NeelyGains!AB67+MinidokaGains!AB67+MilnerGains!AB67+Portneuf!AB67+'NR Blackfoot'!AB67</f>
        <v>2375.6999999999998</v>
      </c>
      <c r="AE67" s="4">
        <f>NeelyGains!AC67+MinidokaGains!AC67+MilnerGains!AC67+Portneuf!AC67+'NR Blackfoot'!AC67</f>
        <v>2415</v>
      </c>
      <c r="AF67" s="4">
        <f>NeelyGains!AD67+MinidokaGains!AD67+MilnerGains!AD67+Portneuf!AD67+'NR Blackfoot'!AD67</f>
        <v>2423</v>
      </c>
      <c r="AG67" s="4">
        <f>NeelyGains!AE67+MinidokaGains!AE67+MilnerGains!AE67+Portneuf!AE67+'NR Blackfoot'!AE67</f>
        <v>2562.5000000000005</v>
      </c>
      <c r="AH67" s="4">
        <f>NeelyGains!AF67+MinidokaGains!AF67+MilnerGains!AF67+Portneuf!AF67+'NR Blackfoot'!AF67</f>
        <v>2763.8</v>
      </c>
      <c r="AI67" s="4">
        <f>NeelyGains!AG67+MinidokaGains!AG67+MilnerGains!AG67+Portneuf!AG67+'NR Blackfoot'!AG67</f>
        <v>2338.2000000000003</v>
      </c>
      <c r="AJ67" s="4">
        <f>NeelyGains!AH67+MinidokaGains!AH67+MilnerGains!AH67+Portneuf!AH67+'NR Blackfoot'!AH67</f>
        <v>2300.7999999999997</v>
      </c>
      <c r="AK67" s="4">
        <f>NeelyGains!AI67+MinidokaGains!AI67+MilnerGains!AI67+Portneuf!AI67+'NR Blackfoot'!AI67</f>
        <v>2332</v>
      </c>
      <c r="AL67" s="4">
        <f>NeelyGains!AJ67+MinidokaGains!AJ67+MilnerGains!AJ67+Portneuf!AJ67+'NR Blackfoot'!AJ67</f>
        <v>2605.5</v>
      </c>
      <c r="AN67" s="74">
        <f t="shared" ref="AN67:AN130" si="6">A67</f>
        <v>39452</v>
      </c>
      <c r="AO67" s="76">
        <f t="shared" ref="AO67:AO130" si="7">MIN(D67:AJ67)</f>
        <v>2203.7999999999997</v>
      </c>
      <c r="AP67" s="76">
        <f t="shared" ref="AP67:AP130" si="8">MIN(O67:AJ67)</f>
        <v>2203.7999999999997</v>
      </c>
      <c r="AQ67" s="78">
        <f t="shared" ref="AQ67:AQ130" si="9">MEDIAN(O67:AJ67)</f>
        <v>2483</v>
      </c>
      <c r="AR67" s="78">
        <f t="shared" ref="AR67:AR130" si="10">+PERCENTILE(O67:AJ67, 0.3)</f>
        <v>2416.71</v>
      </c>
      <c r="AS67" s="77">
        <f t="shared" ref="AS67:AS130" si="11">+PERCENTILE(O67:AJ67, 0.1)</f>
        <v>2278.0300000000002</v>
      </c>
    </row>
    <row r="68" spans="1:45" x14ac:dyDescent="0.25">
      <c r="A68" s="1">
        <v>39453</v>
      </c>
      <c r="D68" s="4">
        <f>NeelyGains!B68+MinidokaGains!B68+MilnerGains!B68+Portneuf!B68+'NR Blackfoot'!B68</f>
        <v>3148.8</v>
      </c>
      <c r="E68" s="4">
        <f>NeelyGains!C68+MinidokaGains!C68+MilnerGains!C68+Portneuf!C68+'NR Blackfoot'!C68</f>
        <v>3141.8999999999996</v>
      </c>
      <c r="F68" s="4">
        <f>NeelyGains!D68+MinidokaGains!D68+MilnerGains!D68+Portneuf!D68+'NR Blackfoot'!D68</f>
        <v>2789.1000000000004</v>
      </c>
      <c r="G68" s="4">
        <f>NeelyGains!E68+MinidokaGains!E68+MilnerGains!E68+Portneuf!E68+'NR Blackfoot'!E68</f>
        <v>3280.8</v>
      </c>
      <c r="H68" s="4">
        <f>NeelyGains!F68+MinidokaGains!F68+MilnerGains!F68+Portneuf!F68+'NR Blackfoot'!F68</f>
        <v>2430.6</v>
      </c>
      <c r="I68" s="4">
        <f>NeelyGains!G68+MinidokaGains!G68+MilnerGains!G68+Portneuf!G68+'NR Blackfoot'!G68</f>
        <v>2733.7999999999997</v>
      </c>
      <c r="J68" s="4">
        <f>NeelyGains!H68+MinidokaGains!H68+MilnerGains!H68+Portneuf!H68+'NR Blackfoot'!H68</f>
        <v>5012.2000000000007</v>
      </c>
      <c r="K68" s="4">
        <f>NeelyGains!I68+MinidokaGains!I68+MilnerGains!I68+Portneuf!I68+'NR Blackfoot'!I68</f>
        <v>3259.2</v>
      </c>
      <c r="L68" s="4">
        <f>NeelyGains!J68+MinidokaGains!J68+MilnerGains!J68+Portneuf!J68+'NR Blackfoot'!J68</f>
        <v>3569.5</v>
      </c>
      <c r="M68" s="4">
        <f>NeelyGains!K68+MinidokaGains!K68+MilnerGains!K68+Portneuf!K68+'NR Blackfoot'!K68</f>
        <v>3236.7000000000003</v>
      </c>
      <c r="N68" s="4">
        <f>NeelyGains!L68+MinidokaGains!L68+MilnerGains!L68+Portneuf!L68+'NR Blackfoot'!L68</f>
        <v>2956.8999999999996</v>
      </c>
      <c r="O68" s="4">
        <f>NeelyGains!M68+MinidokaGains!M68+MilnerGains!M68+Portneuf!M68+'NR Blackfoot'!M68</f>
        <v>2658.3</v>
      </c>
      <c r="P68" s="4">
        <f>NeelyGains!N68+MinidokaGains!N68+MilnerGains!N68+Portneuf!N68+'NR Blackfoot'!N68</f>
        <v>2534.5</v>
      </c>
      <c r="Q68" s="4">
        <f>NeelyGains!O68+MinidokaGains!O68+MilnerGains!O68+Portneuf!O68+'NR Blackfoot'!O68</f>
        <v>2431.4</v>
      </c>
      <c r="R68" s="4">
        <f>NeelyGains!P68+MinidokaGains!P68+MilnerGains!P68+Portneuf!P68+'NR Blackfoot'!P68</f>
        <v>2431.9</v>
      </c>
      <c r="S68" s="4">
        <f>NeelyGains!Q68+MinidokaGains!Q68+MilnerGains!Q68+Portneuf!Q68+'NR Blackfoot'!Q68</f>
        <v>3257.6</v>
      </c>
      <c r="T68" s="4">
        <f>NeelyGains!R68+MinidokaGains!R68+MilnerGains!R68+Portneuf!R68+'NR Blackfoot'!R68</f>
        <v>2715.1000000000004</v>
      </c>
      <c r="U68" s="4">
        <f>NeelyGains!S68+MinidokaGains!S68+MilnerGains!S68+Portneuf!S68+'NR Blackfoot'!S68</f>
        <v>2603.4999999999995</v>
      </c>
      <c r="V68" s="4">
        <f>NeelyGains!T68+MinidokaGains!T68+MilnerGains!T68+Portneuf!T68+'NR Blackfoot'!T68</f>
        <v>2357.1000000000004</v>
      </c>
      <c r="W68" s="4">
        <f>NeelyGains!U68+MinidokaGains!U68+MilnerGains!U68+Portneuf!U68+'NR Blackfoot'!U68</f>
        <v>2614.5</v>
      </c>
      <c r="X68" s="4">
        <f>NeelyGains!V68+MinidokaGains!V68+MilnerGains!V68+Portneuf!V68+'NR Blackfoot'!V68</f>
        <v>2792.0999999999995</v>
      </c>
      <c r="Y68" s="4">
        <f>NeelyGains!W68+MinidokaGains!W68+MilnerGains!W68+Portneuf!W68+'NR Blackfoot'!W68</f>
        <v>2404.4</v>
      </c>
      <c r="Z68" s="4">
        <f>NeelyGains!X68+MinidokaGains!X68+MilnerGains!X68+Portneuf!X68+'NR Blackfoot'!X68</f>
        <v>2446</v>
      </c>
      <c r="AA68" s="4">
        <f>NeelyGains!Y68+MinidokaGains!Y68+MilnerGains!Y68+Portneuf!Y68+'NR Blackfoot'!Y68</f>
        <v>2220.5</v>
      </c>
      <c r="AB68" s="4">
        <f>NeelyGains!Z68+MinidokaGains!Z68+MilnerGains!Z68+Portneuf!Z68+'NR Blackfoot'!Z68</f>
        <v>2238.4</v>
      </c>
      <c r="AC68" s="4">
        <f>NeelyGains!AA68+MinidokaGains!AA68+MilnerGains!AA68+Portneuf!AA68+'NR Blackfoot'!AA68</f>
        <v>2338.5</v>
      </c>
      <c r="AD68" s="4">
        <f>NeelyGains!AB68+MinidokaGains!AB68+MilnerGains!AB68+Portneuf!AB68+'NR Blackfoot'!AB68</f>
        <v>2429.9999999999995</v>
      </c>
      <c r="AE68" s="4">
        <f>NeelyGains!AC68+MinidokaGains!AC68+MilnerGains!AC68+Portneuf!AC68+'NR Blackfoot'!AC68</f>
        <v>2414.5</v>
      </c>
      <c r="AF68" s="4">
        <f>NeelyGains!AD68+MinidokaGains!AD68+MilnerGains!AD68+Portneuf!AD68+'NR Blackfoot'!AD68</f>
        <v>2429.3000000000002</v>
      </c>
      <c r="AG68" s="4">
        <f>NeelyGains!AE68+MinidokaGains!AE68+MilnerGains!AE68+Portneuf!AE68+'NR Blackfoot'!AE68</f>
        <v>2619.5</v>
      </c>
      <c r="AH68" s="4">
        <f>NeelyGains!AF68+MinidokaGains!AF68+MilnerGains!AF68+Portneuf!AF68+'NR Blackfoot'!AF68</f>
        <v>2814.7999999999997</v>
      </c>
      <c r="AI68" s="4">
        <f>NeelyGains!AG68+MinidokaGains!AG68+MilnerGains!AG68+Portneuf!AG68+'NR Blackfoot'!AG68</f>
        <v>2469.4</v>
      </c>
      <c r="AJ68" s="4">
        <f>NeelyGains!AH68+MinidokaGains!AH68+MilnerGains!AH68+Portneuf!AH68+'NR Blackfoot'!AH68</f>
        <v>2266.3000000000002</v>
      </c>
      <c r="AK68" s="4">
        <f>NeelyGains!AI68+MinidokaGains!AI68+MilnerGains!AI68+Portneuf!AI68+'NR Blackfoot'!AI68</f>
        <v>2369</v>
      </c>
      <c r="AL68" s="4">
        <f>NeelyGains!AJ68+MinidokaGains!AJ68+MilnerGains!AJ68+Portneuf!AJ68+'NR Blackfoot'!AJ68</f>
        <v>2582.5</v>
      </c>
      <c r="AN68" s="74">
        <f t="shared" si="6"/>
        <v>39453</v>
      </c>
      <c r="AO68" s="76">
        <f t="shared" si="7"/>
        <v>2220.5</v>
      </c>
      <c r="AP68" s="76">
        <f t="shared" si="8"/>
        <v>2220.5</v>
      </c>
      <c r="AQ68" s="78">
        <f t="shared" si="9"/>
        <v>2438.9499999999998</v>
      </c>
      <c r="AR68" s="78">
        <f t="shared" si="10"/>
        <v>2418.94</v>
      </c>
      <c r="AS68" s="77">
        <f t="shared" si="11"/>
        <v>2273.52</v>
      </c>
    </row>
    <row r="69" spans="1:45" x14ac:dyDescent="0.25">
      <c r="A69" s="1">
        <v>39454</v>
      </c>
      <c r="D69" s="4">
        <f>NeelyGains!B69+MinidokaGains!B69+MilnerGains!B69+Portneuf!B69+'NR Blackfoot'!B69</f>
        <v>3105.8</v>
      </c>
      <c r="E69" s="4">
        <f>NeelyGains!C69+MinidokaGains!C69+MilnerGains!C69+Portneuf!C69+'NR Blackfoot'!C69</f>
        <v>3185.7</v>
      </c>
      <c r="F69" s="4">
        <f>NeelyGains!D69+MinidokaGains!D69+MilnerGains!D69+Portneuf!D69+'NR Blackfoot'!D69</f>
        <v>2703.9</v>
      </c>
      <c r="G69" s="4">
        <f>NeelyGains!E69+MinidokaGains!E69+MilnerGains!E69+Portneuf!E69+'NR Blackfoot'!E69</f>
        <v>3230.1000000000004</v>
      </c>
      <c r="H69" s="4">
        <f>NeelyGains!F69+MinidokaGains!F69+MilnerGains!F69+Portneuf!F69+'NR Blackfoot'!F69</f>
        <v>2599.5</v>
      </c>
      <c r="I69" s="4">
        <f>NeelyGains!G69+MinidokaGains!G69+MilnerGains!G69+Portneuf!G69+'NR Blackfoot'!G69</f>
        <v>2793.9</v>
      </c>
      <c r="J69" s="4">
        <f>NeelyGains!H69+MinidokaGains!H69+MilnerGains!H69+Portneuf!H69+'NR Blackfoot'!H69</f>
        <v>4705.7999999999993</v>
      </c>
      <c r="K69" s="4">
        <f>NeelyGains!I69+MinidokaGains!I69+MilnerGains!I69+Portneuf!I69+'NR Blackfoot'!I69</f>
        <v>3315.1</v>
      </c>
      <c r="L69" s="4">
        <f>NeelyGains!J69+MinidokaGains!J69+MilnerGains!J69+Portneuf!J69+'NR Blackfoot'!J69</f>
        <v>3473.8</v>
      </c>
      <c r="M69" s="4">
        <f>NeelyGains!K69+MinidokaGains!K69+MilnerGains!K69+Portneuf!K69+'NR Blackfoot'!K69</f>
        <v>3237.5</v>
      </c>
      <c r="N69" s="4">
        <f>NeelyGains!L69+MinidokaGains!L69+MilnerGains!L69+Portneuf!L69+'NR Blackfoot'!L69</f>
        <v>2922.4</v>
      </c>
      <c r="O69" s="4">
        <f>NeelyGains!M69+MinidokaGains!M69+MilnerGains!M69+Portneuf!M69+'NR Blackfoot'!M69</f>
        <v>2665.4000000000005</v>
      </c>
      <c r="P69" s="4">
        <f>NeelyGains!N69+MinidokaGains!N69+MilnerGains!N69+Portneuf!N69+'NR Blackfoot'!N69</f>
        <v>2624.7999999999997</v>
      </c>
      <c r="Q69" s="4">
        <f>NeelyGains!O69+MinidokaGains!O69+MilnerGains!O69+Portneuf!O69+'NR Blackfoot'!O69</f>
        <v>2322.8999999999996</v>
      </c>
      <c r="R69" s="4">
        <f>NeelyGains!P69+MinidokaGains!P69+MilnerGains!P69+Portneuf!P69+'NR Blackfoot'!P69</f>
        <v>2458.5</v>
      </c>
      <c r="S69" s="4">
        <f>NeelyGains!Q69+MinidokaGains!Q69+MilnerGains!Q69+Portneuf!Q69+'NR Blackfoot'!Q69</f>
        <v>2993.8999999999996</v>
      </c>
      <c r="T69" s="4">
        <f>NeelyGains!R69+MinidokaGains!R69+MilnerGains!R69+Portneuf!R69+'NR Blackfoot'!R69</f>
        <v>2742.2</v>
      </c>
      <c r="U69" s="4">
        <f>NeelyGains!S69+MinidokaGains!S69+MilnerGains!S69+Portneuf!S69+'NR Blackfoot'!S69</f>
        <v>2710.1</v>
      </c>
      <c r="V69" s="4">
        <f>NeelyGains!T69+MinidokaGains!T69+MilnerGains!T69+Portneuf!T69+'NR Blackfoot'!T69</f>
        <v>2356.7999999999997</v>
      </c>
      <c r="W69" s="4">
        <f>NeelyGains!U69+MinidokaGains!U69+MilnerGains!U69+Portneuf!U69+'NR Blackfoot'!U69</f>
        <v>2615.9</v>
      </c>
      <c r="X69" s="4">
        <f>NeelyGains!V69+MinidokaGains!V69+MilnerGains!V69+Portneuf!V69+'NR Blackfoot'!V69</f>
        <v>2951.1000000000004</v>
      </c>
      <c r="Y69" s="4">
        <f>NeelyGains!W69+MinidokaGains!W69+MilnerGains!W69+Portneuf!W69+'NR Blackfoot'!W69</f>
        <v>2405.5</v>
      </c>
      <c r="Z69" s="4">
        <f>NeelyGains!X69+MinidokaGains!X69+MilnerGains!X69+Portneuf!X69+'NR Blackfoot'!X69</f>
        <v>2515.2999999999997</v>
      </c>
      <c r="AA69" s="4">
        <f>NeelyGains!Y69+MinidokaGains!Y69+MilnerGains!Y69+Portneuf!Y69+'NR Blackfoot'!Y69</f>
        <v>2183.1</v>
      </c>
      <c r="AB69" s="4">
        <f>NeelyGains!Z69+MinidokaGains!Z69+MilnerGains!Z69+Portneuf!Z69+'NR Blackfoot'!Z69</f>
        <v>2208.1000000000004</v>
      </c>
      <c r="AC69" s="4">
        <f>NeelyGains!AA69+MinidokaGains!AA69+MilnerGains!AA69+Portneuf!AA69+'NR Blackfoot'!AA69</f>
        <v>2372.9</v>
      </c>
      <c r="AD69" s="4">
        <f>NeelyGains!AB69+MinidokaGains!AB69+MilnerGains!AB69+Portneuf!AB69+'NR Blackfoot'!AB69</f>
        <v>2327.1999999999998</v>
      </c>
      <c r="AE69" s="4">
        <f>NeelyGains!AC69+MinidokaGains!AC69+MilnerGains!AC69+Portneuf!AC69+'NR Blackfoot'!AC69</f>
        <v>2586.1</v>
      </c>
      <c r="AF69" s="4">
        <f>NeelyGains!AD69+MinidokaGains!AD69+MilnerGains!AD69+Portneuf!AD69+'NR Blackfoot'!AD69</f>
        <v>2732.3999999999996</v>
      </c>
      <c r="AG69" s="4">
        <f>NeelyGains!AE69+MinidokaGains!AE69+MilnerGains!AE69+Portneuf!AE69+'NR Blackfoot'!AE69</f>
        <v>2631.5</v>
      </c>
      <c r="AH69" s="4">
        <f>NeelyGains!AF69+MinidokaGains!AF69+MilnerGains!AF69+Portneuf!AF69+'NR Blackfoot'!AF69</f>
        <v>2775.6</v>
      </c>
      <c r="AI69" s="4">
        <f>NeelyGains!AG69+MinidokaGains!AG69+MilnerGains!AG69+Portneuf!AG69+'NR Blackfoot'!AG69</f>
        <v>2634.8999999999996</v>
      </c>
      <c r="AJ69" s="4">
        <f>NeelyGains!AH69+MinidokaGains!AH69+MilnerGains!AH69+Portneuf!AH69+'NR Blackfoot'!AH69</f>
        <v>2268.1999999999998</v>
      </c>
      <c r="AK69" s="4">
        <f>NeelyGains!AI69+MinidokaGains!AI69+MilnerGains!AI69+Portneuf!AI69+'NR Blackfoot'!AI69</f>
        <v>2391</v>
      </c>
      <c r="AL69" s="4">
        <f>NeelyGains!AJ69+MinidokaGains!AJ69+MilnerGains!AJ69+Portneuf!AJ69+'NR Blackfoot'!AJ69</f>
        <v>2626</v>
      </c>
      <c r="AN69" s="74">
        <f t="shared" si="6"/>
        <v>39454</v>
      </c>
      <c r="AO69" s="76">
        <f t="shared" si="7"/>
        <v>2183.1</v>
      </c>
      <c r="AP69" s="76">
        <f t="shared" si="8"/>
        <v>2183.1</v>
      </c>
      <c r="AQ69" s="78">
        <f t="shared" si="9"/>
        <v>2601</v>
      </c>
      <c r="AR69" s="78">
        <f t="shared" si="10"/>
        <v>2382.6799999999998</v>
      </c>
      <c r="AS69" s="77">
        <f t="shared" si="11"/>
        <v>2273.6699999999996</v>
      </c>
    </row>
    <row r="70" spans="1:45" x14ac:dyDescent="0.25">
      <c r="A70" s="1">
        <v>39455</v>
      </c>
      <c r="D70" s="4">
        <f>NeelyGains!B70+MinidokaGains!B70+MilnerGains!B70+Portneuf!B70+'NR Blackfoot'!B70</f>
        <v>3115.7</v>
      </c>
      <c r="E70" s="4">
        <f>NeelyGains!C70+MinidokaGains!C70+MilnerGains!C70+Portneuf!C70+'NR Blackfoot'!C70</f>
        <v>3244.7999999999997</v>
      </c>
      <c r="F70" s="4">
        <f>NeelyGains!D70+MinidokaGains!D70+MilnerGains!D70+Portneuf!D70+'NR Blackfoot'!D70</f>
        <v>2431.1000000000004</v>
      </c>
      <c r="G70" s="4">
        <f>NeelyGains!E70+MinidokaGains!E70+MilnerGains!E70+Portneuf!E70+'NR Blackfoot'!E70</f>
        <v>3251</v>
      </c>
      <c r="H70" s="4">
        <f>NeelyGains!F70+MinidokaGains!F70+MilnerGains!F70+Portneuf!F70+'NR Blackfoot'!F70</f>
        <v>2792.7000000000003</v>
      </c>
      <c r="I70" s="4">
        <f>NeelyGains!G70+MinidokaGains!G70+MilnerGains!G70+Portneuf!G70+'NR Blackfoot'!G70</f>
        <v>2834.3999999999996</v>
      </c>
      <c r="J70" s="4">
        <f>NeelyGains!H70+MinidokaGains!H70+MilnerGains!H70+Portneuf!H70+'NR Blackfoot'!H70</f>
        <v>4369.1000000000004</v>
      </c>
      <c r="K70" s="4">
        <f>NeelyGains!I70+MinidokaGains!I70+MilnerGains!I70+Portneuf!I70+'NR Blackfoot'!I70</f>
        <v>3255.1</v>
      </c>
      <c r="L70" s="4">
        <f>NeelyGains!J70+MinidokaGains!J70+MilnerGains!J70+Portneuf!J70+'NR Blackfoot'!J70</f>
        <v>3446.5</v>
      </c>
      <c r="M70" s="4">
        <f>NeelyGains!K70+MinidokaGains!K70+MilnerGains!K70+Portneuf!K70+'NR Blackfoot'!K70</f>
        <v>3093.1</v>
      </c>
      <c r="N70" s="4">
        <f>NeelyGains!L70+MinidokaGains!L70+MilnerGains!L70+Portneuf!L70+'NR Blackfoot'!L70</f>
        <v>2858.8</v>
      </c>
      <c r="O70" s="4">
        <f>NeelyGains!M70+MinidokaGains!M70+MilnerGains!M70+Portneuf!M70+'NR Blackfoot'!M70</f>
        <v>2693.2</v>
      </c>
      <c r="P70" s="4">
        <f>NeelyGains!N70+MinidokaGains!N70+MilnerGains!N70+Portneuf!N70+'NR Blackfoot'!N70</f>
        <v>2606.6000000000004</v>
      </c>
      <c r="Q70" s="4">
        <f>NeelyGains!O70+MinidokaGains!O70+MilnerGains!O70+Portneuf!O70+'NR Blackfoot'!O70</f>
        <v>2299.4999999999995</v>
      </c>
      <c r="R70" s="4">
        <f>NeelyGains!P70+MinidokaGains!P70+MilnerGains!P70+Portneuf!P70+'NR Blackfoot'!P70</f>
        <v>2472.1999999999998</v>
      </c>
      <c r="S70" s="4">
        <f>NeelyGains!Q70+MinidokaGains!Q70+MilnerGains!Q70+Portneuf!Q70+'NR Blackfoot'!Q70</f>
        <v>2754.6</v>
      </c>
      <c r="T70" s="4">
        <f>NeelyGains!R70+MinidokaGains!R70+MilnerGains!R70+Portneuf!R70+'NR Blackfoot'!R70</f>
        <v>2548.5</v>
      </c>
      <c r="U70" s="4">
        <f>NeelyGains!S70+MinidokaGains!S70+MilnerGains!S70+Portneuf!S70+'NR Blackfoot'!S70</f>
        <v>2794.4</v>
      </c>
      <c r="V70" s="4">
        <f>NeelyGains!T70+MinidokaGains!T70+MilnerGains!T70+Portneuf!T70+'NR Blackfoot'!T70</f>
        <v>2468.4</v>
      </c>
      <c r="W70" s="4">
        <f>NeelyGains!U70+MinidokaGains!U70+MilnerGains!U70+Portneuf!U70+'NR Blackfoot'!U70</f>
        <v>2545.6</v>
      </c>
      <c r="X70" s="4">
        <f>NeelyGains!V70+MinidokaGains!V70+MilnerGains!V70+Portneuf!V70+'NR Blackfoot'!V70</f>
        <v>3071.5</v>
      </c>
      <c r="Y70" s="4">
        <f>NeelyGains!W70+MinidokaGains!W70+MilnerGains!W70+Portneuf!W70+'NR Blackfoot'!W70</f>
        <v>2369.1999999999998</v>
      </c>
      <c r="Z70" s="4">
        <f>NeelyGains!X70+MinidokaGains!X70+MilnerGains!X70+Portneuf!X70+'NR Blackfoot'!X70</f>
        <v>2592.4</v>
      </c>
      <c r="AA70" s="4">
        <f>NeelyGains!Y70+MinidokaGains!Y70+MilnerGains!Y70+Portneuf!Y70+'NR Blackfoot'!Y70</f>
        <v>2137.6</v>
      </c>
      <c r="AB70" s="4">
        <f>NeelyGains!Z70+MinidokaGains!Z70+MilnerGains!Z70+Portneuf!Z70+'NR Blackfoot'!Z70</f>
        <v>2247.9</v>
      </c>
      <c r="AC70" s="4">
        <f>NeelyGains!AA70+MinidokaGains!AA70+MilnerGains!AA70+Portneuf!AA70+'NR Blackfoot'!AA70</f>
        <v>2521.3000000000002</v>
      </c>
      <c r="AD70" s="4">
        <f>NeelyGains!AB70+MinidokaGains!AB70+MilnerGains!AB70+Portneuf!AB70+'NR Blackfoot'!AB70</f>
        <v>2250.1</v>
      </c>
      <c r="AE70" s="4">
        <f>NeelyGains!AC70+MinidokaGains!AC70+MilnerGains!AC70+Portneuf!AC70+'NR Blackfoot'!AC70</f>
        <v>2611.5</v>
      </c>
      <c r="AF70" s="4">
        <f>NeelyGains!AD70+MinidokaGains!AD70+MilnerGains!AD70+Portneuf!AD70+'NR Blackfoot'!AD70</f>
        <v>2958.6000000000004</v>
      </c>
      <c r="AG70" s="4">
        <f>NeelyGains!AE70+MinidokaGains!AE70+MilnerGains!AE70+Portneuf!AE70+'NR Blackfoot'!AE70</f>
        <v>2672.8999999999996</v>
      </c>
      <c r="AH70" s="4">
        <f>NeelyGains!AF70+MinidokaGains!AF70+MilnerGains!AF70+Portneuf!AF70+'NR Blackfoot'!AF70</f>
        <v>2689.1000000000004</v>
      </c>
      <c r="AI70" s="4">
        <f>NeelyGains!AG70+MinidokaGains!AG70+MilnerGains!AG70+Portneuf!AG70+'NR Blackfoot'!AG70</f>
        <v>2733.7</v>
      </c>
      <c r="AJ70" s="4">
        <f>NeelyGains!AH70+MinidokaGains!AH70+MilnerGains!AH70+Portneuf!AH70+'NR Blackfoot'!AH70</f>
        <v>2321.1999999999998</v>
      </c>
      <c r="AK70" s="4">
        <f>NeelyGains!AI70+MinidokaGains!AI70+MilnerGains!AI70+Portneuf!AI70+'NR Blackfoot'!AI70</f>
        <v>2418</v>
      </c>
      <c r="AL70" s="4">
        <f>NeelyGains!AJ70+MinidokaGains!AJ70+MilnerGains!AJ70+Portneuf!AJ70+'NR Blackfoot'!AJ70</f>
        <v>2554.5</v>
      </c>
      <c r="AN70" s="74">
        <f t="shared" si="6"/>
        <v>39455</v>
      </c>
      <c r="AO70" s="76">
        <f t="shared" si="7"/>
        <v>2137.6</v>
      </c>
      <c r="AP70" s="76">
        <f t="shared" si="8"/>
        <v>2137.6</v>
      </c>
      <c r="AQ70" s="78">
        <f t="shared" si="9"/>
        <v>2570.4499999999998</v>
      </c>
      <c r="AR70" s="78">
        <f t="shared" si="10"/>
        <v>2469.54</v>
      </c>
      <c r="AS70" s="77">
        <f t="shared" si="11"/>
        <v>2255.04</v>
      </c>
    </row>
    <row r="71" spans="1:45" x14ac:dyDescent="0.25">
      <c r="A71" s="1">
        <v>39456</v>
      </c>
      <c r="D71" s="4">
        <f>NeelyGains!B71+MinidokaGains!B71+MilnerGains!B71+Portneuf!B71+'NR Blackfoot'!B71</f>
        <v>3183.9</v>
      </c>
      <c r="E71" s="4">
        <f>NeelyGains!C71+MinidokaGains!C71+MilnerGains!C71+Portneuf!C71+'NR Blackfoot'!C71</f>
        <v>3137.7999999999997</v>
      </c>
      <c r="F71" s="4">
        <f>NeelyGains!D71+MinidokaGains!D71+MilnerGains!D71+Portneuf!D71+'NR Blackfoot'!D71</f>
        <v>2506.1000000000004</v>
      </c>
      <c r="G71" s="4">
        <f>NeelyGains!E71+MinidokaGains!E71+MilnerGains!E71+Portneuf!E71+'NR Blackfoot'!E71</f>
        <v>3079.6</v>
      </c>
      <c r="H71" s="4">
        <f>NeelyGains!F71+MinidokaGains!F71+MilnerGains!F71+Portneuf!F71+'NR Blackfoot'!F71</f>
        <v>3005.0000000000005</v>
      </c>
      <c r="I71" s="4">
        <f>NeelyGains!G71+MinidokaGains!G71+MilnerGains!G71+Portneuf!G71+'NR Blackfoot'!G71</f>
        <v>2892.3999999999996</v>
      </c>
      <c r="J71" s="4">
        <f>NeelyGains!H71+MinidokaGains!H71+MilnerGains!H71+Portneuf!H71+'NR Blackfoot'!H71</f>
        <v>3785.1</v>
      </c>
      <c r="K71" s="4">
        <f>NeelyGains!I71+MinidokaGains!I71+MilnerGains!I71+Portneuf!I71+'NR Blackfoot'!I71</f>
        <v>3111</v>
      </c>
      <c r="L71" s="4">
        <f>NeelyGains!J71+MinidokaGains!J71+MilnerGains!J71+Portneuf!J71+'NR Blackfoot'!J71</f>
        <v>3550.1</v>
      </c>
      <c r="M71" s="4">
        <f>NeelyGains!K71+MinidokaGains!K71+MilnerGains!K71+Portneuf!K71+'NR Blackfoot'!K71</f>
        <v>2991.0000000000005</v>
      </c>
      <c r="N71" s="4">
        <f>NeelyGains!L71+MinidokaGains!L71+MilnerGains!L71+Portneuf!L71+'NR Blackfoot'!L71</f>
        <v>2797.1</v>
      </c>
      <c r="O71" s="4">
        <f>NeelyGains!M71+MinidokaGains!M71+MilnerGains!M71+Portneuf!M71+'NR Blackfoot'!M71</f>
        <v>2827.9</v>
      </c>
      <c r="P71" s="4">
        <f>NeelyGains!N71+MinidokaGains!N71+MilnerGains!N71+Portneuf!N71+'NR Blackfoot'!N71</f>
        <v>2442.5</v>
      </c>
      <c r="Q71" s="4">
        <f>NeelyGains!O71+MinidokaGains!O71+MilnerGains!O71+Portneuf!O71+'NR Blackfoot'!O71</f>
        <v>2300.1</v>
      </c>
      <c r="R71" s="4">
        <f>NeelyGains!P71+MinidokaGains!P71+MilnerGains!P71+Portneuf!P71+'NR Blackfoot'!P71</f>
        <v>2470.5</v>
      </c>
      <c r="S71" s="4">
        <f>NeelyGains!Q71+MinidokaGains!Q71+MilnerGains!Q71+Portneuf!Q71+'NR Blackfoot'!Q71</f>
        <v>2578.9</v>
      </c>
      <c r="T71" s="4">
        <f>NeelyGains!R71+MinidokaGains!R71+MilnerGains!R71+Portneuf!R71+'NR Blackfoot'!R71</f>
        <v>2386.5</v>
      </c>
      <c r="U71" s="4">
        <f>NeelyGains!S71+MinidokaGains!S71+MilnerGains!S71+Portneuf!S71+'NR Blackfoot'!S71</f>
        <v>2920.2</v>
      </c>
      <c r="V71" s="4">
        <f>NeelyGains!T71+MinidokaGains!T71+MilnerGains!T71+Portneuf!T71+'NR Blackfoot'!T71</f>
        <v>2738.1000000000004</v>
      </c>
      <c r="W71" s="4">
        <f>NeelyGains!U71+MinidokaGains!U71+MilnerGains!U71+Portneuf!U71+'NR Blackfoot'!U71</f>
        <v>2347.8999999999996</v>
      </c>
      <c r="X71" s="4">
        <f>NeelyGains!V71+MinidokaGains!V71+MilnerGains!V71+Portneuf!V71+'NR Blackfoot'!V71</f>
        <v>3262.2</v>
      </c>
      <c r="Y71" s="4">
        <f>NeelyGains!W71+MinidokaGains!W71+MilnerGains!W71+Portneuf!W71+'NR Blackfoot'!W71</f>
        <v>2454.6999999999998</v>
      </c>
      <c r="Z71" s="4">
        <f>NeelyGains!X71+MinidokaGains!X71+MilnerGains!X71+Portneuf!X71+'NR Blackfoot'!X71</f>
        <v>2609</v>
      </c>
      <c r="AA71" s="4">
        <f>NeelyGains!Y71+MinidokaGains!Y71+MilnerGains!Y71+Portneuf!Y71+'NR Blackfoot'!Y71</f>
        <v>2118.1</v>
      </c>
      <c r="AB71" s="4">
        <f>NeelyGains!Z71+MinidokaGains!Z71+MilnerGains!Z71+Portneuf!Z71+'NR Blackfoot'!Z71</f>
        <v>2198.3000000000002</v>
      </c>
      <c r="AC71" s="4">
        <f>NeelyGains!AA71+MinidokaGains!AA71+MilnerGains!AA71+Portneuf!AA71+'NR Blackfoot'!AA71</f>
        <v>2606.9</v>
      </c>
      <c r="AD71" s="4">
        <f>NeelyGains!AB71+MinidokaGains!AB71+MilnerGains!AB71+Portneuf!AB71+'NR Blackfoot'!AB71</f>
        <v>2277</v>
      </c>
      <c r="AE71" s="4">
        <f>NeelyGains!AC71+MinidokaGains!AC71+MilnerGains!AC71+Portneuf!AC71+'NR Blackfoot'!AC71</f>
        <v>2725.4</v>
      </c>
      <c r="AF71" s="4">
        <f>NeelyGains!AD71+MinidokaGains!AD71+MilnerGains!AD71+Portneuf!AD71+'NR Blackfoot'!AD71</f>
        <v>3011</v>
      </c>
      <c r="AG71" s="4">
        <f>NeelyGains!AE71+MinidokaGains!AE71+MilnerGains!AE71+Portneuf!AE71+'NR Blackfoot'!AE71</f>
        <v>2596.4</v>
      </c>
      <c r="AH71" s="4">
        <f>NeelyGains!AF71+MinidokaGains!AF71+MilnerGains!AF71+Portneuf!AF71+'NR Blackfoot'!AF71</f>
        <v>2710.8</v>
      </c>
      <c r="AI71" s="4">
        <f>NeelyGains!AG71+MinidokaGains!AG71+MilnerGains!AG71+Portneuf!AG71+'NR Blackfoot'!AG71</f>
        <v>2822.1</v>
      </c>
      <c r="AJ71" s="4">
        <f>NeelyGains!AH71+MinidokaGains!AH71+MilnerGains!AH71+Portneuf!AH71+'NR Blackfoot'!AH71</f>
        <v>2309.9999999999995</v>
      </c>
      <c r="AK71" s="4">
        <f>NeelyGains!AI71+MinidokaGains!AI71+MilnerGains!AI71+Portneuf!AI71+'NR Blackfoot'!AI71</f>
        <v>2472</v>
      </c>
      <c r="AL71" s="4">
        <f>NeelyGains!AJ71+MinidokaGains!AJ71+MilnerGains!AJ71+Portneuf!AJ71+'NR Blackfoot'!AJ71</f>
        <v>2608.5</v>
      </c>
      <c r="AN71" s="74">
        <f t="shared" si="6"/>
        <v>39456</v>
      </c>
      <c r="AO71" s="76">
        <f t="shared" si="7"/>
        <v>2118.1</v>
      </c>
      <c r="AP71" s="76">
        <f t="shared" si="8"/>
        <v>2118.1</v>
      </c>
      <c r="AQ71" s="78">
        <f t="shared" si="9"/>
        <v>2587.65</v>
      </c>
      <c r="AR71" s="78">
        <f t="shared" si="10"/>
        <v>2403.3000000000002</v>
      </c>
      <c r="AS71" s="77">
        <f t="shared" si="11"/>
        <v>2279.31</v>
      </c>
    </row>
    <row r="72" spans="1:45" x14ac:dyDescent="0.25">
      <c r="A72" s="1">
        <v>39457</v>
      </c>
      <c r="D72" s="4">
        <f>NeelyGains!B72+MinidokaGains!B72+MilnerGains!B72+Portneuf!B72+'NR Blackfoot'!B72</f>
        <v>3193.3</v>
      </c>
      <c r="E72" s="4">
        <f>NeelyGains!C72+MinidokaGains!C72+MilnerGains!C72+Portneuf!C72+'NR Blackfoot'!C72</f>
        <v>3041.2000000000003</v>
      </c>
      <c r="F72" s="4">
        <f>NeelyGains!D72+MinidokaGains!D72+MilnerGains!D72+Portneuf!D72+'NR Blackfoot'!D72</f>
        <v>2516.1</v>
      </c>
      <c r="G72" s="4">
        <f>NeelyGains!E72+MinidokaGains!E72+MilnerGains!E72+Portneuf!E72+'NR Blackfoot'!E72</f>
        <v>3080.6</v>
      </c>
      <c r="H72" s="4">
        <f>NeelyGains!F72+MinidokaGains!F72+MilnerGains!F72+Portneuf!F72+'NR Blackfoot'!F72</f>
        <v>3230.9999999999995</v>
      </c>
      <c r="I72" s="4">
        <f>NeelyGains!G72+MinidokaGains!G72+MilnerGains!G72+Portneuf!G72+'NR Blackfoot'!G72</f>
        <v>2818.3999999999996</v>
      </c>
      <c r="J72" s="4">
        <f>NeelyGains!H72+MinidokaGains!H72+MilnerGains!H72+Portneuf!H72+'NR Blackfoot'!H72</f>
        <v>3681.0999999999995</v>
      </c>
      <c r="K72" s="4">
        <f>NeelyGains!I72+MinidokaGains!I72+MilnerGains!I72+Portneuf!I72+'NR Blackfoot'!I72</f>
        <v>3070.8</v>
      </c>
      <c r="L72" s="4">
        <f>NeelyGains!J72+MinidokaGains!J72+MilnerGains!J72+Portneuf!J72+'NR Blackfoot'!J72</f>
        <v>3416.9</v>
      </c>
      <c r="M72" s="4">
        <f>NeelyGains!K72+MinidokaGains!K72+MilnerGains!K72+Portneuf!K72+'NR Blackfoot'!K72</f>
        <v>3073.5</v>
      </c>
      <c r="N72" s="4">
        <f>NeelyGains!L72+MinidokaGains!L72+MilnerGains!L72+Portneuf!L72+'NR Blackfoot'!L72</f>
        <v>2447.1</v>
      </c>
      <c r="O72" s="4">
        <f>NeelyGains!M72+MinidokaGains!M72+MilnerGains!M72+Portneuf!M72+'NR Blackfoot'!M72</f>
        <v>2841.7000000000003</v>
      </c>
      <c r="P72" s="4">
        <f>NeelyGains!N72+MinidokaGains!N72+MilnerGains!N72+Portneuf!N72+'NR Blackfoot'!N72</f>
        <v>2394.3999999999996</v>
      </c>
      <c r="Q72" s="4">
        <f>NeelyGains!O72+MinidokaGains!O72+MilnerGains!O72+Portneuf!O72+'NR Blackfoot'!O72</f>
        <v>2231.1999999999998</v>
      </c>
      <c r="R72" s="4">
        <f>NeelyGains!P72+MinidokaGains!P72+MilnerGains!P72+Portneuf!P72+'NR Blackfoot'!P72</f>
        <v>2549.3000000000002</v>
      </c>
      <c r="S72" s="4">
        <f>NeelyGains!Q72+MinidokaGains!Q72+MilnerGains!Q72+Portneuf!Q72+'NR Blackfoot'!Q72</f>
        <v>2718.6</v>
      </c>
      <c r="T72" s="4">
        <f>NeelyGains!R72+MinidokaGains!R72+MilnerGains!R72+Portneuf!R72+'NR Blackfoot'!R72</f>
        <v>2223.6999999999998</v>
      </c>
      <c r="U72" s="4">
        <f>NeelyGains!S72+MinidokaGains!S72+MilnerGains!S72+Portneuf!S72+'NR Blackfoot'!S72</f>
        <v>2932.3999999999996</v>
      </c>
      <c r="V72" s="4">
        <f>NeelyGains!T72+MinidokaGains!T72+MilnerGains!T72+Portneuf!T72+'NR Blackfoot'!T72</f>
        <v>2887</v>
      </c>
      <c r="W72" s="4">
        <f>NeelyGains!U72+MinidokaGains!U72+MilnerGains!U72+Portneuf!U72+'NR Blackfoot'!U72</f>
        <v>2221.4</v>
      </c>
      <c r="X72" s="4">
        <f>NeelyGains!V72+MinidokaGains!V72+MilnerGains!V72+Portneuf!V72+'NR Blackfoot'!V72</f>
        <v>3243.8999999999996</v>
      </c>
      <c r="Y72" s="4">
        <f>NeelyGains!W72+MinidokaGains!W72+MilnerGains!W72+Portneuf!W72+'NR Blackfoot'!W72</f>
        <v>2453.6000000000004</v>
      </c>
      <c r="Z72" s="4">
        <f>NeelyGains!X72+MinidokaGains!X72+MilnerGains!X72+Portneuf!X72+'NR Blackfoot'!X72</f>
        <v>2721.3</v>
      </c>
      <c r="AA72" s="4">
        <f>NeelyGains!Y72+MinidokaGains!Y72+MilnerGains!Y72+Portneuf!Y72+'NR Blackfoot'!Y72</f>
        <v>2156.5</v>
      </c>
      <c r="AB72" s="4">
        <f>NeelyGains!Z72+MinidokaGains!Z72+MilnerGains!Z72+Portneuf!Z72+'NR Blackfoot'!Z72</f>
        <v>2150.6999999999998</v>
      </c>
      <c r="AC72" s="4">
        <f>NeelyGains!AA72+MinidokaGains!AA72+MilnerGains!AA72+Portneuf!AA72+'NR Blackfoot'!AA72</f>
        <v>2584.4</v>
      </c>
      <c r="AD72" s="4">
        <f>NeelyGains!AB72+MinidokaGains!AB72+MilnerGains!AB72+Portneuf!AB72+'NR Blackfoot'!AB72</f>
        <v>2515.4</v>
      </c>
      <c r="AE72" s="4">
        <f>NeelyGains!AC72+MinidokaGains!AC72+MilnerGains!AC72+Portneuf!AC72+'NR Blackfoot'!AC72</f>
        <v>2787</v>
      </c>
      <c r="AF72" s="4">
        <f>NeelyGains!AD72+MinidokaGains!AD72+MilnerGains!AD72+Portneuf!AD72+'NR Blackfoot'!AD72</f>
        <v>2953.1</v>
      </c>
      <c r="AG72" s="4">
        <f>NeelyGains!AE72+MinidokaGains!AE72+MilnerGains!AE72+Portneuf!AE72+'NR Blackfoot'!AE72</f>
        <v>2585.5</v>
      </c>
      <c r="AH72" s="4">
        <f>NeelyGains!AF72+MinidokaGains!AF72+MilnerGains!AF72+Portneuf!AF72+'NR Blackfoot'!AF72</f>
        <v>2678.1000000000004</v>
      </c>
      <c r="AI72" s="4">
        <f>NeelyGains!AG72+MinidokaGains!AG72+MilnerGains!AG72+Portneuf!AG72+'NR Blackfoot'!AG72</f>
        <v>2791.5</v>
      </c>
      <c r="AJ72" s="4">
        <f>NeelyGains!AH72+MinidokaGains!AH72+MilnerGains!AH72+Portneuf!AH72+'NR Blackfoot'!AH72</f>
        <v>2332.0000000000005</v>
      </c>
      <c r="AK72" s="4">
        <f>NeelyGains!AI72+MinidokaGains!AI72+MilnerGains!AI72+Portneuf!AI72+'NR Blackfoot'!AI72</f>
        <v>2400</v>
      </c>
      <c r="AL72" s="4">
        <f>NeelyGains!AJ72+MinidokaGains!AJ72+MilnerGains!AJ72+Portneuf!AJ72+'NR Blackfoot'!AJ72</f>
        <v>2497.5</v>
      </c>
      <c r="AN72" s="74">
        <f t="shared" si="6"/>
        <v>39457</v>
      </c>
      <c r="AO72" s="76">
        <f t="shared" si="7"/>
        <v>2150.6999999999998</v>
      </c>
      <c r="AP72" s="76">
        <f t="shared" si="8"/>
        <v>2150.6999999999998</v>
      </c>
      <c r="AQ72" s="78">
        <f t="shared" si="9"/>
        <v>2584.9499999999998</v>
      </c>
      <c r="AR72" s="78">
        <f t="shared" si="10"/>
        <v>2412.16</v>
      </c>
      <c r="AS72" s="77">
        <f t="shared" si="11"/>
        <v>2221.63</v>
      </c>
    </row>
    <row r="73" spans="1:45" x14ac:dyDescent="0.25">
      <c r="A73" s="1">
        <v>39458</v>
      </c>
      <c r="D73" s="4">
        <f>NeelyGains!B73+MinidokaGains!B73+MilnerGains!B73+Portneuf!B73+'NR Blackfoot'!B73</f>
        <v>3187.3</v>
      </c>
      <c r="E73" s="4">
        <f>NeelyGains!C73+MinidokaGains!C73+MilnerGains!C73+Portneuf!C73+'NR Blackfoot'!C73</f>
        <v>2999.4</v>
      </c>
      <c r="F73" s="4">
        <f>NeelyGains!D73+MinidokaGains!D73+MilnerGains!D73+Portneuf!D73+'NR Blackfoot'!D73</f>
        <v>2543.6</v>
      </c>
      <c r="G73" s="4">
        <f>NeelyGains!E73+MinidokaGains!E73+MilnerGains!E73+Portneuf!E73+'NR Blackfoot'!E73</f>
        <v>3122.9</v>
      </c>
      <c r="H73" s="4">
        <f>NeelyGains!F73+MinidokaGains!F73+MilnerGains!F73+Portneuf!F73+'NR Blackfoot'!F73</f>
        <v>3393</v>
      </c>
      <c r="I73" s="4">
        <f>NeelyGains!G73+MinidokaGains!G73+MilnerGains!G73+Portneuf!G73+'NR Blackfoot'!G73</f>
        <v>2868.5</v>
      </c>
      <c r="J73" s="4">
        <f>NeelyGains!H73+MinidokaGains!H73+MilnerGains!H73+Portneuf!H73+'NR Blackfoot'!H73</f>
        <v>3779.2</v>
      </c>
      <c r="K73" s="4">
        <f>NeelyGains!I73+MinidokaGains!I73+MilnerGains!I73+Portneuf!I73+'NR Blackfoot'!I73</f>
        <v>2955.5</v>
      </c>
      <c r="L73" s="4">
        <f>NeelyGains!J73+MinidokaGains!J73+MilnerGains!J73+Portneuf!J73+'NR Blackfoot'!J73</f>
        <v>3442.8999999999996</v>
      </c>
      <c r="M73" s="4">
        <f>NeelyGains!K73+MinidokaGains!K73+MilnerGains!K73+Portneuf!K73+'NR Blackfoot'!K73</f>
        <v>2988</v>
      </c>
      <c r="N73" s="4">
        <f>NeelyGains!L73+MinidokaGains!L73+MilnerGains!L73+Portneuf!L73+'NR Blackfoot'!L73</f>
        <v>2424.0999999999995</v>
      </c>
      <c r="O73" s="4">
        <f>NeelyGains!M73+MinidokaGains!M73+MilnerGains!M73+Portneuf!M73+'NR Blackfoot'!M73</f>
        <v>2868.9</v>
      </c>
      <c r="P73" s="4">
        <f>NeelyGains!N73+MinidokaGains!N73+MilnerGains!N73+Portneuf!N73+'NR Blackfoot'!N73</f>
        <v>2353.1</v>
      </c>
      <c r="Q73" s="4">
        <f>NeelyGains!O73+MinidokaGains!O73+MilnerGains!O73+Portneuf!O73+'NR Blackfoot'!O73</f>
        <v>2383.9</v>
      </c>
      <c r="R73" s="4">
        <f>NeelyGains!P73+MinidokaGains!P73+MilnerGains!P73+Portneuf!P73+'NR Blackfoot'!P73</f>
        <v>2553.1</v>
      </c>
      <c r="S73" s="4">
        <f>NeelyGains!Q73+MinidokaGains!Q73+MilnerGains!Q73+Portneuf!Q73+'NR Blackfoot'!Q73</f>
        <v>2653.4</v>
      </c>
      <c r="T73" s="4">
        <f>NeelyGains!R73+MinidokaGains!R73+MilnerGains!R73+Portneuf!R73+'NR Blackfoot'!R73</f>
        <v>2470.3000000000002</v>
      </c>
      <c r="U73" s="4">
        <f>NeelyGains!S73+MinidokaGains!S73+MilnerGains!S73+Portneuf!S73+'NR Blackfoot'!S73</f>
        <v>2919.9000000000005</v>
      </c>
      <c r="V73" s="4">
        <f>NeelyGains!T73+MinidokaGains!T73+MilnerGains!T73+Portneuf!T73+'NR Blackfoot'!T73</f>
        <v>2890.8</v>
      </c>
      <c r="W73" s="4">
        <f>NeelyGains!U73+MinidokaGains!U73+MilnerGains!U73+Portneuf!U73+'NR Blackfoot'!U73</f>
        <v>2219.5</v>
      </c>
      <c r="X73" s="4">
        <f>NeelyGains!V73+MinidokaGains!V73+MilnerGains!V73+Portneuf!V73+'NR Blackfoot'!V73</f>
        <v>3180.5000000000005</v>
      </c>
      <c r="Y73" s="4">
        <f>NeelyGains!W73+MinidokaGains!W73+MilnerGains!W73+Portneuf!W73+'NR Blackfoot'!W73</f>
        <v>2457.4</v>
      </c>
      <c r="Z73" s="4">
        <f>NeelyGains!X73+MinidokaGains!X73+MilnerGains!X73+Portneuf!X73+'NR Blackfoot'!X73</f>
        <v>2721.4999999999995</v>
      </c>
      <c r="AA73" s="4">
        <f>NeelyGains!Y73+MinidokaGains!Y73+MilnerGains!Y73+Portneuf!Y73+'NR Blackfoot'!Y73</f>
        <v>2246</v>
      </c>
      <c r="AB73" s="4">
        <f>NeelyGains!Z73+MinidokaGains!Z73+MilnerGains!Z73+Portneuf!Z73+'NR Blackfoot'!Z73</f>
        <v>2094.6</v>
      </c>
      <c r="AC73" s="4">
        <f>NeelyGains!AA73+MinidokaGains!AA73+MilnerGains!AA73+Portneuf!AA73+'NR Blackfoot'!AA73</f>
        <v>2528.7999999999997</v>
      </c>
      <c r="AD73" s="4">
        <f>NeelyGains!AB73+MinidokaGains!AB73+MilnerGains!AB73+Portneuf!AB73+'NR Blackfoot'!AB73</f>
        <v>2890.7</v>
      </c>
      <c r="AE73" s="4">
        <f>NeelyGains!AC73+MinidokaGains!AC73+MilnerGains!AC73+Portneuf!AC73+'NR Blackfoot'!AC73</f>
        <v>2815</v>
      </c>
      <c r="AF73" s="4">
        <f>NeelyGains!AD73+MinidokaGains!AD73+MilnerGains!AD73+Portneuf!AD73+'NR Blackfoot'!AD73</f>
        <v>2961.1</v>
      </c>
      <c r="AG73" s="4">
        <f>NeelyGains!AE73+MinidokaGains!AE73+MilnerGains!AE73+Portneuf!AE73+'NR Blackfoot'!AE73</f>
        <v>2560.4</v>
      </c>
      <c r="AH73" s="4">
        <f>NeelyGains!AF73+MinidokaGains!AF73+MilnerGains!AF73+Portneuf!AF73+'NR Blackfoot'!AF73</f>
        <v>2616</v>
      </c>
      <c r="AI73" s="4">
        <f>NeelyGains!AG73+MinidokaGains!AG73+MilnerGains!AG73+Portneuf!AG73+'NR Blackfoot'!AG73</f>
        <v>2712</v>
      </c>
      <c r="AJ73" s="4">
        <f>NeelyGains!AH73+MinidokaGains!AH73+MilnerGains!AH73+Portneuf!AH73+'NR Blackfoot'!AH73</f>
        <v>2359.1000000000004</v>
      </c>
      <c r="AK73" s="4">
        <f>NeelyGains!AI73+MinidokaGains!AI73+MilnerGains!AI73+Portneuf!AI73+'NR Blackfoot'!AI73</f>
        <v>2361</v>
      </c>
      <c r="AL73" s="4">
        <f>NeelyGains!AJ73+MinidokaGains!AJ73+MilnerGains!AJ73+Portneuf!AJ73+'NR Blackfoot'!AJ73</f>
        <v>2314</v>
      </c>
      <c r="AN73" s="74">
        <f t="shared" si="6"/>
        <v>39458</v>
      </c>
      <c r="AO73" s="76">
        <f t="shared" si="7"/>
        <v>2094.6</v>
      </c>
      <c r="AP73" s="76">
        <f t="shared" si="8"/>
        <v>2094.6</v>
      </c>
      <c r="AQ73" s="78">
        <f t="shared" si="9"/>
        <v>2588.1999999999998</v>
      </c>
      <c r="AR73" s="78">
        <f t="shared" si="10"/>
        <v>2461.27</v>
      </c>
      <c r="AS73" s="77">
        <f t="shared" si="11"/>
        <v>2256.71</v>
      </c>
    </row>
    <row r="74" spans="1:45" x14ac:dyDescent="0.25">
      <c r="A74" s="1">
        <v>39459</v>
      </c>
      <c r="D74" s="4">
        <f>NeelyGains!B74+MinidokaGains!B74+MilnerGains!B74+Portneuf!B74+'NR Blackfoot'!B74</f>
        <v>3201.9</v>
      </c>
      <c r="E74" s="4">
        <f>NeelyGains!C74+MinidokaGains!C74+MilnerGains!C74+Portneuf!C74+'NR Blackfoot'!C74</f>
        <v>2916.8</v>
      </c>
      <c r="F74" s="4">
        <f>NeelyGains!D74+MinidokaGains!D74+MilnerGains!D74+Portneuf!D74+'NR Blackfoot'!D74</f>
        <v>2618.2999999999997</v>
      </c>
      <c r="G74" s="4">
        <f>NeelyGains!E74+MinidokaGains!E74+MilnerGains!E74+Portneuf!E74+'NR Blackfoot'!E74</f>
        <v>3117.3</v>
      </c>
      <c r="H74" s="4">
        <f>NeelyGains!F74+MinidokaGains!F74+MilnerGains!F74+Portneuf!F74+'NR Blackfoot'!F74</f>
        <v>3549.4</v>
      </c>
      <c r="I74" s="4">
        <f>NeelyGains!G74+MinidokaGains!G74+MilnerGains!G74+Portneuf!G74+'NR Blackfoot'!G74</f>
        <v>2917.3999999999996</v>
      </c>
      <c r="J74" s="4">
        <f>NeelyGains!H74+MinidokaGains!H74+MilnerGains!H74+Portneuf!H74+'NR Blackfoot'!H74</f>
        <v>4079</v>
      </c>
      <c r="K74" s="4">
        <f>NeelyGains!I74+MinidokaGains!I74+MilnerGains!I74+Portneuf!I74+'NR Blackfoot'!I74</f>
        <v>2924.5</v>
      </c>
      <c r="L74" s="4">
        <f>NeelyGains!J74+MinidokaGains!J74+MilnerGains!J74+Portneuf!J74+'NR Blackfoot'!J74</f>
        <v>3513.0999999999995</v>
      </c>
      <c r="M74" s="4">
        <f>NeelyGains!K74+MinidokaGains!K74+MilnerGains!K74+Portneuf!K74+'NR Blackfoot'!K74</f>
        <v>3252.4</v>
      </c>
      <c r="N74" s="4">
        <f>NeelyGains!L74+MinidokaGains!L74+MilnerGains!L74+Portneuf!L74+'NR Blackfoot'!L74</f>
        <v>2428.9</v>
      </c>
      <c r="O74" s="4">
        <f>NeelyGains!M74+MinidokaGains!M74+MilnerGains!M74+Portneuf!M74+'NR Blackfoot'!M74</f>
        <v>2829.5</v>
      </c>
      <c r="P74" s="4">
        <f>NeelyGains!N74+MinidokaGains!N74+MilnerGains!N74+Portneuf!N74+'NR Blackfoot'!N74</f>
        <v>2369.7999999999997</v>
      </c>
      <c r="Q74" s="4">
        <f>NeelyGains!O74+MinidokaGains!O74+MilnerGains!O74+Portneuf!O74+'NR Blackfoot'!O74</f>
        <v>2466.1999999999998</v>
      </c>
      <c r="R74" s="4">
        <f>NeelyGains!P74+MinidokaGains!P74+MilnerGains!P74+Portneuf!P74+'NR Blackfoot'!P74</f>
        <v>2588.8000000000002</v>
      </c>
      <c r="S74" s="4">
        <f>NeelyGains!Q74+MinidokaGains!Q74+MilnerGains!Q74+Portneuf!Q74+'NR Blackfoot'!Q74</f>
        <v>2712.2000000000003</v>
      </c>
      <c r="T74" s="4">
        <f>NeelyGains!R74+MinidokaGains!R74+MilnerGains!R74+Portneuf!R74+'NR Blackfoot'!R74</f>
        <v>2621.9</v>
      </c>
      <c r="U74" s="4">
        <f>NeelyGains!S74+MinidokaGains!S74+MilnerGains!S74+Portneuf!S74+'NR Blackfoot'!S74</f>
        <v>2748.9</v>
      </c>
      <c r="V74" s="4">
        <f>NeelyGains!T74+MinidokaGains!T74+MilnerGains!T74+Portneuf!T74+'NR Blackfoot'!T74</f>
        <v>2834.2000000000003</v>
      </c>
      <c r="W74" s="4">
        <f>NeelyGains!U74+MinidokaGains!U74+MilnerGains!U74+Portneuf!U74+'NR Blackfoot'!U74</f>
        <v>2287.1</v>
      </c>
      <c r="X74" s="4">
        <f>NeelyGains!V74+MinidokaGains!V74+MilnerGains!V74+Portneuf!V74+'NR Blackfoot'!V74</f>
        <v>2997.8</v>
      </c>
      <c r="Y74" s="4">
        <f>NeelyGains!W74+MinidokaGains!W74+MilnerGains!W74+Portneuf!W74+'NR Blackfoot'!W74</f>
        <v>2473.8999999999996</v>
      </c>
      <c r="Z74" s="4">
        <f>NeelyGains!X74+MinidokaGains!X74+MilnerGains!X74+Portneuf!X74+'NR Blackfoot'!X74</f>
        <v>2717.1</v>
      </c>
      <c r="AA74" s="4">
        <f>NeelyGains!Y74+MinidokaGains!Y74+MilnerGains!Y74+Portneuf!Y74+'NR Blackfoot'!Y74</f>
        <v>2279.7999999999997</v>
      </c>
      <c r="AB74" s="4">
        <f>NeelyGains!Z74+MinidokaGains!Z74+MilnerGains!Z74+Portneuf!Z74+'NR Blackfoot'!Z74</f>
        <v>2046.1000000000004</v>
      </c>
      <c r="AC74" s="4">
        <f>NeelyGains!AA74+MinidokaGains!AA74+MilnerGains!AA74+Portneuf!AA74+'NR Blackfoot'!AA74</f>
        <v>2320.9</v>
      </c>
      <c r="AD74" s="4">
        <f>NeelyGains!AB74+MinidokaGains!AB74+MilnerGains!AB74+Portneuf!AB74+'NR Blackfoot'!AB74</f>
        <v>3109.5</v>
      </c>
      <c r="AE74" s="4">
        <f>NeelyGains!AC74+MinidokaGains!AC74+MilnerGains!AC74+Portneuf!AC74+'NR Blackfoot'!AC74</f>
        <v>2972.3</v>
      </c>
      <c r="AF74" s="4">
        <f>NeelyGains!AD74+MinidokaGains!AD74+MilnerGains!AD74+Portneuf!AD74+'NR Blackfoot'!AD74</f>
        <v>2787.0999999999995</v>
      </c>
      <c r="AG74" s="4">
        <f>NeelyGains!AE74+MinidokaGains!AE74+MilnerGains!AE74+Portneuf!AE74+'NR Blackfoot'!AE74</f>
        <v>2546.1999999999998</v>
      </c>
      <c r="AH74" s="4">
        <f>NeelyGains!AF74+MinidokaGains!AF74+MilnerGains!AF74+Portneuf!AF74+'NR Blackfoot'!AF74</f>
        <v>2610.2000000000003</v>
      </c>
      <c r="AI74" s="4">
        <f>NeelyGains!AG74+MinidokaGains!AG74+MilnerGains!AG74+Portneuf!AG74+'NR Blackfoot'!AG74</f>
        <v>2559.6999999999998</v>
      </c>
      <c r="AJ74" s="4">
        <f>NeelyGains!AH74+MinidokaGains!AH74+MilnerGains!AH74+Portneuf!AH74+'NR Blackfoot'!AH74</f>
        <v>2361.4</v>
      </c>
      <c r="AK74" s="4">
        <f>NeelyGains!AI74+MinidokaGains!AI74+MilnerGains!AI74+Portneuf!AI74+'NR Blackfoot'!AI74</f>
        <v>2286</v>
      </c>
      <c r="AL74" s="4">
        <f>NeelyGains!AJ74+MinidokaGains!AJ74+MilnerGains!AJ74+Portneuf!AJ74+'NR Blackfoot'!AJ74</f>
        <v>2387.5</v>
      </c>
      <c r="AN74" s="74">
        <f t="shared" si="6"/>
        <v>39459</v>
      </c>
      <c r="AO74" s="76">
        <f t="shared" si="7"/>
        <v>2046.1000000000004</v>
      </c>
      <c r="AP74" s="76">
        <f t="shared" si="8"/>
        <v>2046.1000000000004</v>
      </c>
      <c r="AQ74" s="78">
        <f t="shared" si="9"/>
        <v>2599.5</v>
      </c>
      <c r="AR74" s="78">
        <f t="shared" si="10"/>
        <v>2468.5099999999998</v>
      </c>
      <c r="AS74" s="77">
        <f t="shared" si="11"/>
        <v>2290.48</v>
      </c>
    </row>
    <row r="75" spans="1:45" x14ac:dyDescent="0.25">
      <c r="A75" s="1">
        <v>39460</v>
      </c>
      <c r="D75" s="4">
        <f>NeelyGains!B75+MinidokaGains!B75+MilnerGains!B75+Portneuf!B75+'NR Blackfoot'!B75</f>
        <v>3428.1</v>
      </c>
      <c r="E75" s="4">
        <f>NeelyGains!C75+MinidokaGains!C75+MilnerGains!C75+Portneuf!C75+'NR Blackfoot'!C75</f>
        <v>3001.1</v>
      </c>
      <c r="F75" s="4">
        <f>NeelyGains!D75+MinidokaGains!D75+MilnerGains!D75+Portneuf!D75+'NR Blackfoot'!D75</f>
        <v>2713.5</v>
      </c>
      <c r="G75" s="4">
        <f>NeelyGains!E75+MinidokaGains!E75+MilnerGains!E75+Portneuf!E75+'NR Blackfoot'!E75</f>
        <v>3221.3</v>
      </c>
      <c r="H75" s="4">
        <f>NeelyGains!F75+MinidokaGains!F75+MilnerGains!F75+Portneuf!F75+'NR Blackfoot'!F75</f>
        <v>3579.4</v>
      </c>
      <c r="I75" s="4">
        <f>NeelyGains!G75+MinidokaGains!G75+MilnerGains!G75+Portneuf!G75+'NR Blackfoot'!G75</f>
        <v>2900.6</v>
      </c>
      <c r="J75" s="4">
        <f>NeelyGains!H75+MinidokaGains!H75+MilnerGains!H75+Portneuf!H75+'NR Blackfoot'!H75</f>
        <v>4035.2</v>
      </c>
      <c r="K75" s="4">
        <f>NeelyGains!I75+MinidokaGains!I75+MilnerGains!I75+Portneuf!I75+'NR Blackfoot'!I75</f>
        <v>3159.6</v>
      </c>
      <c r="L75" s="4">
        <f>NeelyGains!J75+MinidokaGains!J75+MilnerGains!J75+Portneuf!J75+'NR Blackfoot'!J75</f>
        <v>3413.9999999999995</v>
      </c>
      <c r="M75" s="4">
        <f>NeelyGains!K75+MinidokaGains!K75+MilnerGains!K75+Portneuf!K75+'NR Blackfoot'!K75</f>
        <v>3609.5</v>
      </c>
      <c r="N75" s="4">
        <f>NeelyGains!L75+MinidokaGains!L75+MilnerGains!L75+Portneuf!L75+'NR Blackfoot'!L75</f>
        <v>2452.3000000000002</v>
      </c>
      <c r="O75" s="4">
        <f>NeelyGains!M75+MinidokaGains!M75+MilnerGains!M75+Portneuf!M75+'NR Blackfoot'!M75</f>
        <v>2753.9999999999995</v>
      </c>
      <c r="P75" s="4">
        <f>NeelyGains!N75+MinidokaGains!N75+MilnerGains!N75+Portneuf!N75+'NR Blackfoot'!N75</f>
        <v>2405.4</v>
      </c>
      <c r="Q75" s="4">
        <f>NeelyGains!O75+MinidokaGains!O75+MilnerGains!O75+Portneuf!O75+'NR Blackfoot'!O75</f>
        <v>2588.7000000000003</v>
      </c>
      <c r="R75" s="4">
        <f>NeelyGains!P75+MinidokaGains!P75+MilnerGains!P75+Portneuf!P75+'NR Blackfoot'!P75</f>
        <v>2668.3</v>
      </c>
      <c r="S75" s="4">
        <f>NeelyGains!Q75+MinidokaGains!Q75+MilnerGains!Q75+Portneuf!Q75+'NR Blackfoot'!Q75</f>
        <v>2882.5</v>
      </c>
      <c r="T75" s="4">
        <f>NeelyGains!R75+MinidokaGains!R75+MilnerGains!R75+Portneuf!R75+'NR Blackfoot'!R75</f>
        <v>2596.3000000000002</v>
      </c>
      <c r="U75" s="4">
        <f>NeelyGains!S75+MinidokaGains!S75+MilnerGains!S75+Portneuf!S75+'NR Blackfoot'!S75</f>
        <v>2694.2999999999997</v>
      </c>
      <c r="V75" s="4">
        <f>NeelyGains!T75+MinidokaGains!T75+MilnerGains!T75+Portneuf!T75+'NR Blackfoot'!T75</f>
        <v>2795.1</v>
      </c>
      <c r="W75" s="4">
        <f>NeelyGains!U75+MinidokaGains!U75+MilnerGains!U75+Portneuf!U75+'NR Blackfoot'!U75</f>
        <v>2535.9</v>
      </c>
      <c r="X75" s="4">
        <f>NeelyGains!V75+MinidokaGains!V75+MilnerGains!V75+Portneuf!V75+'NR Blackfoot'!V75</f>
        <v>2879.7000000000003</v>
      </c>
      <c r="Y75" s="4">
        <f>NeelyGains!W75+MinidokaGains!W75+MilnerGains!W75+Portneuf!W75+'NR Blackfoot'!W75</f>
        <v>2445.8000000000002</v>
      </c>
      <c r="Z75" s="4">
        <f>NeelyGains!X75+MinidokaGains!X75+MilnerGains!X75+Portneuf!X75+'NR Blackfoot'!X75</f>
        <v>2685.7999999999997</v>
      </c>
      <c r="AA75" s="4">
        <f>NeelyGains!Y75+MinidokaGains!Y75+MilnerGains!Y75+Portneuf!Y75+'NR Blackfoot'!Y75</f>
        <v>2369.9</v>
      </c>
      <c r="AB75" s="4">
        <f>NeelyGains!Z75+MinidokaGains!Z75+MilnerGains!Z75+Portneuf!Z75+'NR Blackfoot'!Z75</f>
        <v>2053.4</v>
      </c>
      <c r="AC75" s="4">
        <f>NeelyGains!AA75+MinidokaGains!AA75+MilnerGains!AA75+Portneuf!AA75+'NR Blackfoot'!AA75</f>
        <v>2271.7999999999997</v>
      </c>
      <c r="AD75" s="4">
        <f>NeelyGains!AB75+MinidokaGains!AB75+MilnerGains!AB75+Portneuf!AB75+'NR Blackfoot'!AB75</f>
        <v>3347.2</v>
      </c>
      <c r="AE75" s="4">
        <f>NeelyGains!AC75+MinidokaGains!AC75+MilnerGains!AC75+Portneuf!AC75+'NR Blackfoot'!AC75</f>
        <v>3048.6</v>
      </c>
      <c r="AF75" s="4">
        <f>NeelyGains!AD75+MinidokaGains!AD75+MilnerGains!AD75+Portneuf!AD75+'NR Blackfoot'!AD75</f>
        <v>2802.7000000000003</v>
      </c>
      <c r="AG75" s="4">
        <f>NeelyGains!AE75+MinidokaGains!AE75+MilnerGains!AE75+Portneuf!AE75+'NR Blackfoot'!AE75</f>
        <v>2527.6</v>
      </c>
      <c r="AH75" s="4">
        <f>NeelyGains!AF75+MinidokaGains!AF75+MilnerGains!AF75+Portneuf!AF75+'NR Blackfoot'!AF75</f>
        <v>2541.5</v>
      </c>
      <c r="AI75" s="4">
        <f>NeelyGains!AG75+MinidokaGains!AG75+MilnerGains!AG75+Portneuf!AG75+'NR Blackfoot'!AG75</f>
        <v>2459.1</v>
      </c>
      <c r="AJ75" s="4">
        <f>NeelyGains!AH75+MinidokaGains!AH75+MilnerGains!AH75+Portneuf!AH75+'NR Blackfoot'!AH75</f>
        <v>2324.1</v>
      </c>
      <c r="AK75" s="4">
        <f>NeelyGains!AI75+MinidokaGains!AI75+MilnerGains!AI75+Portneuf!AI75+'NR Blackfoot'!AI75</f>
        <v>2179.5</v>
      </c>
      <c r="AL75" s="4">
        <f>NeelyGains!AJ75+MinidokaGains!AJ75+MilnerGains!AJ75+Portneuf!AJ75+'NR Blackfoot'!AJ75</f>
        <v>2432</v>
      </c>
      <c r="AN75" s="74">
        <f t="shared" si="6"/>
        <v>39460</v>
      </c>
      <c r="AO75" s="76">
        <f t="shared" si="7"/>
        <v>2053.4</v>
      </c>
      <c r="AP75" s="76">
        <f t="shared" si="8"/>
        <v>2053.4</v>
      </c>
      <c r="AQ75" s="78">
        <f t="shared" si="9"/>
        <v>2592.5</v>
      </c>
      <c r="AR75" s="78">
        <f t="shared" si="10"/>
        <v>2479.65</v>
      </c>
      <c r="AS75" s="77">
        <f t="shared" si="11"/>
        <v>2328.6799999999998</v>
      </c>
    </row>
    <row r="76" spans="1:45" x14ac:dyDescent="0.25">
      <c r="A76" s="1">
        <v>39461</v>
      </c>
      <c r="D76" s="4">
        <f>NeelyGains!B76+MinidokaGains!B76+MilnerGains!B76+Portneuf!B76+'NR Blackfoot'!B76</f>
        <v>3602</v>
      </c>
      <c r="E76" s="4">
        <f>NeelyGains!C76+MinidokaGains!C76+MilnerGains!C76+Portneuf!C76+'NR Blackfoot'!C76</f>
        <v>3084</v>
      </c>
      <c r="F76" s="4">
        <f>NeelyGains!D76+MinidokaGains!D76+MilnerGains!D76+Portneuf!D76+'NR Blackfoot'!D76</f>
        <v>2675.9</v>
      </c>
      <c r="G76" s="4">
        <f>NeelyGains!E76+MinidokaGains!E76+MilnerGains!E76+Portneuf!E76+'NR Blackfoot'!E76</f>
        <v>3150.2000000000003</v>
      </c>
      <c r="H76" s="4">
        <f>NeelyGains!F76+MinidokaGains!F76+MilnerGains!F76+Portneuf!F76+'NR Blackfoot'!F76</f>
        <v>3351.9999999999995</v>
      </c>
      <c r="I76" s="4">
        <f>NeelyGains!G76+MinidokaGains!G76+MilnerGains!G76+Portneuf!G76+'NR Blackfoot'!G76</f>
        <v>2942.5</v>
      </c>
      <c r="J76" s="4">
        <f>NeelyGains!H76+MinidokaGains!H76+MilnerGains!H76+Portneuf!H76+'NR Blackfoot'!H76</f>
        <v>3461.5000000000005</v>
      </c>
      <c r="K76" s="4">
        <f>NeelyGains!I76+MinidokaGains!I76+MilnerGains!I76+Portneuf!I76+'NR Blackfoot'!I76</f>
        <v>3267.3</v>
      </c>
      <c r="L76" s="4">
        <f>NeelyGains!J76+MinidokaGains!J76+MilnerGains!J76+Portneuf!J76+'NR Blackfoot'!J76</f>
        <v>3421.6</v>
      </c>
      <c r="M76" s="4">
        <f>NeelyGains!K76+MinidokaGains!K76+MilnerGains!K76+Portneuf!K76+'NR Blackfoot'!K76</f>
        <v>3367.2999999999997</v>
      </c>
      <c r="N76" s="4">
        <f>NeelyGains!L76+MinidokaGains!L76+MilnerGains!L76+Portneuf!L76+'NR Blackfoot'!L76</f>
        <v>2561.6000000000004</v>
      </c>
      <c r="O76" s="4">
        <f>NeelyGains!M76+MinidokaGains!M76+MilnerGains!M76+Portneuf!M76+'NR Blackfoot'!M76</f>
        <v>2693</v>
      </c>
      <c r="P76" s="4">
        <f>NeelyGains!N76+MinidokaGains!N76+MilnerGains!N76+Portneuf!N76+'NR Blackfoot'!N76</f>
        <v>2416.7000000000003</v>
      </c>
      <c r="Q76" s="4">
        <f>NeelyGains!O76+MinidokaGains!O76+MilnerGains!O76+Portneuf!O76+'NR Blackfoot'!O76</f>
        <v>2667.2000000000003</v>
      </c>
      <c r="R76" s="4">
        <f>NeelyGains!P76+MinidokaGains!P76+MilnerGains!P76+Portneuf!P76+'NR Blackfoot'!P76</f>
        <v>2592.3000000000002</v>
      </c>
      <c r="S76" s="4">
        <f>NeelyGains!Q76+MinidokaGains!Q76+MilnerGains!Q76+Portneuf!Q76+'NR Blackfoot'!Q76</f>
        <v>2771.5</v>
      </c>
      <c r="T76" s="4">
        <f>NeelyGains!R76+MinidokaGains!R76+MilnerGains!R76+Portneuf!R76+'NR Blackfoot'!R76</f>
        <v>2419.7000000000003</v>
      </c>
      <c r="U76" s="4">
        <f>NeelyGains!S76+MinidokaGains!S76+MilnerGains!S76+Portneuf!S76+'NR Blackfoot'!S76</f>
        <v>2679.6</v>
      </c>
      <c r="V76" s="4">
        <f>NeelyGains!T76+MinidokaGains!T76+MilnerGains!T76+Portneuf!T76+'NR Blackfoot'!T76</f>
        <v>2819.5000000000005</v>
      </c>
      <c r="W76" s="4">
        <f>NeelyGains!U76+MinidokaGains!U76+MilnerGains!U76+Portneuf!U76+'NR Blackfoot'!U76</f>
        <v>2710</v>
      </c>
      <c r="X76" s="4">
        <f>NeelyGains!V76+MinidokaGains!V76+MilnerGains!V76+Portneuf!V76+'NR Blackfoot'!V76</f>
        <v>2738.3</v>
      </c>
      <c r="Y76" s="4">
        <f>NeelyGains!W76+MinidokaGains!W76+MilnerGains!W76+Portneuf!W76+'NR Blackfoot'!W76</f>
        <v>2324.7999999999997</v>
      </c>
      <c r="Z76" s="4">
        <f>NeelyGains!X76+MinidokaGains!X76+MilnerGains!X76+Portneuf!X76+'NR Blackfoot'!X76</f>
        <v>2592.2000000000003</v>
      </c>
      <c r="AA76" s="4">
        <f>NeelyGains!Y76+MinidokaGains!Y76+MilnerGains!Y76+Portneuf!Y76+'NR Blackfoot'!Y76</f>
        <v>2328.8000000000002</v>
      </c>
      <c r="AB76" s="4">
        <f>NeelyGains!Z76+MinidokaGains!Z76+MilnerGains!Z76+Portneuf!Z76+'NR Blackfoot'!Z76</f>
        <v>2067.4</v>
      </c>
      <c r="AC76" s="4">
        <f>NeelyGains!AA76+MinidokaGains!AA76+MilnerGains!AA76+Portneuf!AA76+'NR Blackfoot'!AA76</f>
        <v>2274.3000000000002</v>
      </c>
      <c r="AD76" s="4">
        <f>NeelyGains!AB76+MinidokaGains!AB76+MilnerGains!AB76+Portneuf!AB76+'NR Blackfoot'!AB76</f>
        <v>3298.2999999999997</v>
      </c>
      <c r="AE76" s="4">
        <f>NeelyGains!AC76+MinidokaGains!AC76+MilnerGains!AC76+Portneuf!AC76+'NR Blackfoot'!AC76</f>
        <v>2917.2999999999997</v>
      </c>
      <c r="AF76" s="4">
        <f>NeelyGains!AD76+MinidokaGains!AD76+MilnerGains!AD76+Portneuf!AD76+'NR Blackfoot'!AD76</f>
        <v>2836.7</v>
      </c>
      <c r="AG76" s="4">
        <f>NeelyGains!AE76+MinidokaGains!AE76+MilnerGains!AE76+Portneuf!AE76+'NR Blackfoot'!AE76</f>
        <v>2480.3999999999996</v>
      </c>
      <c r="AH76" s="4">
        <f>NeelyGains!AF76+MinidokaGains!AF76+MilnerGains!AF76+Portneuf!AF76+'NR Blackfoot'!AF76</f>
        <v>2495.4</v>
      </c>
      <c r="AI76" s="4">
        <f>NeelyGains!AG76+MinidokaGains!AG76+MilnerGains!AG76+Portneuf!AG76+'NR Blackfoot'!AG76</f>
        <v>2417.6000000000004</v>
      </c>
      <c r="AJ76" s="4">
        <f>NeelyGains!AH76+MinidokaGains!AH76+MilnerGains!AH76+Portneuf!AH76+'NR Blackfoot'!AH76</f>
        <v>2318.9</v>
      </c>
      <c r="AK76" s="4">
        <f>NeelyGains!AI76+MinidokaGains!AI76+MilnerGains!AI76+Portneuf!AI76+'NR Blackfoot'!AI76</f>
        <v>2330</v>
      </c>
      <c r="AL76" s="4">
        <f>NeelyGains!AJ76+MinidokaGains!AJ76+MilnerGains!AJ76+Portneuf!AJ76+'NR Blackfoot'!AJ76</f>
        <v>2467.5</v>
      </c>
      <c r="AN76" s="74">
        <f t="shared" si="6"/>
        <v>39461</v>
      </c>
      <c r="AO76" s="76">
        <f t="shared" si="7"/>
        <v>2067.4</v>
      </c>
      <c r="AP76" s="76">
        <f t="shared" si="8"/>
        <v>2067.4</v>
      </c>
      <c r="AQ76" s="78">
        <f t="shared" si="9"/>
        <v>2592.25</v>
      </c>
      <c r="AR76" s="78">
        <f t="shared" si="10"/>
        <v>2418.2300000000005</v>
      </c>
      <c r="AS76" s="77">
        <f t="shared" si="11"/>
        <v>2319.4900000000002</v>
      </c>
    </row>
    <row r="77" spans="1:45" x14ac:dyDescent="0.25">
      <c r="A77" s="1">
        <v>39462</v>
      </c>
      <c r="D77" s="4">
        <f>NeelyGains!B77+MinidokaGains!B77+MilnerGains!B77+Portneuf!B77+'NR Blackfoot'!B77</f>
        <v>3764.3999999999996</v>
      </c>
      <c r="E77" s="4">
        <f>NeelyGains!C77+MinidokaGains!C77+MilnerGains!C77+Portneuf!C77+'NR Blackfoot'!C77</f>
        <v>3156.9</v>
      </c>
      <c r="F77" s="4">
        <f>NeelyGains!D77+MinidokaGains!D77+MilnerGains!D77+Portneuf!D77+'NR Blackfoot'!D77</f>
        <v>2588.1999999999998</v>
      </c>
      <c r="G77" s="4">
        <f>NeelyGains!E77+MinidokaGains!E77+MilnerGains!E77+Portneuf!E77+'NR Blackfoot'!E77</f>
        <v>3129.6000000000004</v>
      </c>
      <c r="H77" s="4">
        <f>NeelyGains!F77+MinidokaGains!F77+MilnerGains!F77+Portneuf!F77+'NR Blackfoot'!F77</f>
        <v>3226.7000000000003</v>
      </c>
      <c r="I77" s="4">
        <f>NeelyGains!G77+MinidokaGains!G77+MilnerGains!G77+Portneuf!G77+'NR Blackfoot'!G77</f>
        <v>2773</v>
      </c>
      <c r="J77" s="4">
        <f>NeelyGains!H77+MinidokaGains!H77+MilnerGains!H77+Portneuf!H77+'NR Blackfoot'!H77</f>
        <v>3121.8</v>
      </c>
      <c r="K77" s="4">
        <f>NeelyGains!I77+MinidokaGains!I77+MilnerGains!I77+Portneuf!I77+'NR Blackfoot'!I77</f>
        <v>3469.6</v>
      </c>
      <c r="L77" s="4">
        <f>NeelyGains!J77+MinidokaGains!J77+MilnerGains!J77+Portneuf!J77+'NR Blackfoot'!J77</f>
        <v>3404.3999999999996</v>
      </c>
      <c r="M77" s="4">
        <f>NeelyGains!K77+MinidokaGains!K77+MilnerGains!K77+Portneuf!K77+'NR Blackfoot'!K77</f>
        <v>3452.3</v>
      </c>
      <c r="N77" s="4">
        <f>NeelyGains!L77+MinidokaGains!L77+MilnerGains!L77+Portneuf!L77+'NR Blackfoot'!L77</f>
        <v>2689.3</v>
      </c>
      <c r="O77" s="4">
        <f>NeelyGains!M77+MinidokaGains!M77+MilnerGains!M77+Portneuf!M77+'NR Blackfoot'!M77</f>
        <v>2599.7999999999997</v>
      </c>
      <c r="P77" s="4">
        <f>NeelyGains!N77+MinidokaGains!N77+MilnerGains!N77+Portneuf!N77+'NR Blackfoot'!N77</f>
        <v>2468.5</v>
      </c>
      <c r="Q77" s="4">
        <f>NeelyGains!O77+MinidokaGains!O77+MilnerGains!O77+Portneuf!O77+'NR Blackfoot'!O77</f>
        <v>2579.3000000000002</v>
      </c>
      <c r="R77" s="4">
        <f>NeelyGains!P77+MinidokaGains!P77+MilnerGains!P77+Portneuf!P77+'NR Blackfoot'!P77</f>
        <v>2541.5</v>
      </c>
      <c r="S77" s="4">
        <f>NeelyGains!Q77+MinidokaGains!Q77+MilnerGains!Q77+Portneuf!Q77+'NR Blackfoot'!Q77</f>
        <v>2844.6000000000004</v>
      </c>
      <c r="T77" s="4">
        <f>NeelyGains!R77+MinidokaGains!R77+MilnerGains!R77+Portneuf!R77+'NR Blackfoot'!R77</f>
        <v>2181.1000000000004</v>
      </c>
      <c r="U77" s="4">
        <f>NeelyGains!S77+MinidokaGains!S77+MilnerGains!S77+Portneuf!S77+'NR Blackfoot'!S77</f>
        <v>2642</v>
      </c>
      <c r="V77" s="4">
        <f>NeelyGains!T77+MinidokaGains!T77+MilnerGains!T77+Portneuf!T77+'NR Blackfoot'!T77</f>
        <v>2746.9</v>
      </c>
      <c r="W77" s="4">
        <f>NeelyGains!U77+MinidokaGains!U77+MilnerGains!U77+Portneuf!U77+'NR Blackfoot'!U77</f>
        <v>2783.3</v>
      </c>
      <c r="X77" s="4">
        <f>NeelyGains!V77+MinidokaGains!V77+MilnerGains!V77+Portneuf!V77+'NR Blackfoot'!V77</f>
        <v>2756.6</v>
      </c>
      <c r="Y77" s="4">
        <f>NeelyGains!W77+MinidokaGains!W77+MilnerGains!W77+Portneuf!W77+'NR Blackfoot'!W77</f>
        <v>2110.5</v>
      </c>
      <c r="Z77" s="4">
        <f>NeelyGains!X77+MinidokaGains!X77+MilnerGains!X77+Portneuf!X77+'NR Blackfoot'!X77</f>
        <v>2626.3</v>
      </c>
      <c r="AA77" s="4">
        <f>NeelyGains!Y77+MinidokaGains!Y77+MilnerGains!Y77+Portneuf!Y77+'NR Blackfoot'!Y77</f>
        <v>2269.6999999999998</v>
      </c>
      <c r="AB77" s="4">
        <f>NeelyGains!Z77+MinidokaGains!Z77+MilnerGains!Z77+Portneuf!Z77+'NR Blackfoot'!Z77</f>
        <v>2128.4</v>
      </c>
      <c r="AC77" s="4">
        <f>NeelyGains!AA77+MinidokaGains!AA77+MilnerGains!AA77+Portneuf!AA77+'NR Blackfoot'!AA77</f>
        <v>2230.5</v>
      </c>
      <c r="AD77" s="4">
        <f>NeelyGains!AB77+MinidokaGains!AB77+MilnerGains!AB77+Portneuf!AB77+'NR Blackfoot'!AB77</f>
        <v>3223.2</v>
      </c>
      <c r="AE77" s="4">
        <f>NeelyGains!AC77+MinidokaGains!AC77+MilnerGains!AC77+Portneuf!AC77+'NR Blackfoot'!AC77</f>
        <v>2920.5000000000005</v>
      </c>
      <c r="AF77" s="4">
        <f>NeelyGains!AD77+MinidokaGains!AD77+MilnerGains!AD77+Portneuf!AD77+'NR Blackfoot'!AD77</f>
        <v>2701.4</v>
      </c>
      <c r="AG77" s="4">
        <f>NeelyGains!AE77+MinidokaGains!AE77+MilnerGains!AE77+Portneuf!AE77+'NR Blackfoot'!AE77</f>
        <v>2523.0000000000005</v>
      </c>
      <c r="AH77" s="4">
        <f>NeelyGains!AF77+MinidokaGains!AF77+MilnerGains!AF77+Portneuf!AF77+'NR Blackfoot'!AF77</f>
        <v>2555.6</v>
      </c>
      <c r="AI77" s="4">
        <f>NeelyGains!AG77+MinidokaGains!AG77+MilnerGains!AG77+Portneuf!AG77+'NR Blackfoot'!AG77</f>
        <v>2392.5</v>
      </c>
      <c r="AJ77" s="4">
        <f>NeelyGains!AH77+MinidokaGains!AH77+MilnerGains!AH77+Portneuf!AH77+'NR Blackfoot'!AH77</f>
        <v>2298.5</v>
      </c>
      <c r="AK77" s="4">
        <f>NeelyGains!AI77+MinidokaGains!AI77+MilnerGains!AI77+Portneuf!AI77+'NR Blackfoot'!AI77</f>
        <v>2320</v>
      </c>
      <c r="AL77" s="4">
        <f>NeelyGains!AJ77+MinidokaGains!AJ77+MilnerGains!AJ77+Portneuf!AJ77+'NR Blackfoot'!AJ77</f>
        <v>2585</v>
      </c>
      <c r="AN77" s="74">
        <f t="shared" si="6"/>
        <v>39462</v>
      </c>
      <c r="AO77" s="76">
        <f t="shared" si="7"/>
        <v>2110.5</v>
      </c>
      <c r="AP77" s="76">
        <f t="shared" si="8"/>
        <v>2110.5</v>
      </c>
      <c r="AQ77" s="78">
        <f t="shared" si="9"/>
        <v>2567.4499999999998</v>
      </c>
      <c r="AR77" s="78">
        <f t="shared" si="10"/>
        <v>2415.3000000000002</v>
      </c>
      <c r="AS77" s="77">
        <f t="shared" si="11"/>
        <v>2186.0400000000004</v>
      </c>
    </row>
    <row r="78" spans="1:45" x14ac:dyDescent="0.25">
      <c r="A78" s="1">
        <v>39463</v>
      </c>
      <c r="D78" s="4">
        <f>NeelyGains!B78+MinidokaGains!B78+MilnerGains!B78+Portneuf!B78+'NR Blackfoot'!B78</f>
        <v>3837</v>
      </c>
      <c r="E78" s="4">
        <f>NeelyGains!C78+MinidokaGains!C78+MilnerGains!C78+Portneuf!C78+'NR Blackfoot'!C78</f>
        <v>3189.6</v>
      </c>
      <c r="F78" s="4">
        <f>NeelyGains!D78+MinidokaGains!D78+MilnerGains!D78+Portneuf!D78+'NR Blackfoot'!D78</f>
        <v>2499.9999999999995</v>
      </c>
      <c r="G78" s="4">
        <f>NeelyGains!E78+MinidokaGains!E78+MilnerGains!E78+Portneuf!E78+'NR Blackfoot'!E78</f>
        <v>3084.2999999999997</v>
      </c>
      <c r="H78" s="4">
        <f>NeelyGains!F78+MinidokaGains!F78+MilnerGains!F78+Portneuf!F78+'NR Blackfoot'!F78</f>
        <v>3353.5</v>
      </c>
      <c r="I78" s="4">
        <f>NeelyGains!G78+MinidokaGains!G78+MilnerGains!G78+Portneuf!G78+'NR Blackfoot'!G78</f>
        <v>2676.9</v>
      </c>
      <c r="J78" s="4">
        <f>NeelyGains!H78+MinidokaGains!H78+MilnerGains!H78+Portneuf!H78+'NR Blackfoot'!H78</f>
        <v>2957.2</v>
      </c>
      <c r="K78" s="4">
        <f>NeelyGains!I78+MinidokaGains!I78+MilnerGains!I78+Portneuf!I78+'NR Blackfoot'!I78</f>
        <v>3491.3999999999996</v>
      </c>
      <c r="L78" s="4">
        <f>NeelyGains!J78+MinidokaGains!J78+MilnerGains!J78+Portneuf!J78+'NR Blackfoot'!J78</f>
        <v>3367.5</v>
      </c>
      <c r="M78" s="4">
        <f>NeelyGains!K78+MinidokaGains!K78+MilnerGains!K78+Portneuf!K78+'NR Blackfoot'!K78</f>
        <v>3309.9</v>
      </c>
      <c r="N78" s="4">
        <f>NeelyGains!L78+MinidokaGains!L78+MilnerGains!L78+Portneuf!L78+'NR Blackfoot'!L78</f>
        <v>2817.9</v>
      </c>
      <c r="O78" s="4">
        <f>NeelyGains!M78+MinidokaGains!M78+MilnerGains!M78+Portneuf!M78+'NR Blackfoot'!M78</f>
        <v>2619.8999999999996</v>
      </c>
      <c r="P78" s="4">
        <f>NeelyGains!N78+MinidokaGains!N78+MilnerGains!N78+Portneuf!N78+'NR Blackfoot'!N78</f>
        <v>2544.2999999999997</v>
      </c>
      <c r="Q78" s="4">
        <f>NeelyGains!O78+MinidokaGains!O78+MilnerGains!O78+Portneuf!O78+'NR Blackfoot'!O78</f>
        <v>2468.3000000000002</v>
      </c>
      <c r="R78" s="4">
        <f>NeelyGains!P78+MinidokaGains!P78+MilnerGains!P78+Portneuf!P78+'NR Blackfoot'!P78</f>
        <v>2379.5</v>
      </c>
      <c r="S78" s="4">
        <f>NeelyGains!Q78+MinidokaGains!Q78+MilnerGains!Q78+Portneuf!Q78+'NR Blackfoot'!Q78</f>
        <v>2832.6</v>
      </c>
      <c r="T78" s="4">
        <f>NeelyGains!R78+MinidokaGains!R78+MilnerGains!R78+Portneuf!R78+'NR Blackfoot'!R78</f>
        <v>1936.6999999999998</v>
      </c>
      <c r="U78" s="4">
        <f>NeelyGains!S78+MinidokaGains!S78+MilnerGains!S78+Portneuf!S78+'NR Blackfoot'!S78</f>
        <v>2624.1</v>
      </c>
      <c r="V78" s="4">
        <f>NeelyGains!T78+MinidokaGains!T78+MilnerGains!T78+Portneuf!T78+'NR Blackfoot'!T78</f>
        <v>2714</v>
      </c>
      <c r="W78" s="4">
        <f>NeelyGains!U78+MinidokaGains!U78+MilnerGains!U78+Portneuf!U78+'NR Blackfoot'!U78</f>
        <v>2744.9</v>
      </c>
      <c r="X78" s="4">
        <f>NeelyGains!V78+MinidokaGains!V78+MilnerGains!V78+Portneuf!V78+'NR Blackfoot'!V78</f>
        <v>2715.1</v>
      </c>
      <c r="Y78" s="4">
        <f>NeelyGains!W78+MinidokaGains!W78+MilnerGains!W78+Portneuf!W78+'NR Blackfoot'!W78</f>
        <v>2247.2000000000003</v>
      </c>
      <c r="Z78" s="4">
        <f>NeelyGains!X78+MinidokaGains!X78+MilnerGains!X78+Portneuf!X78+'NR Blackfoot'!X78</f>
        <v>2606.1999999999998</v>
      </c>
      <c r="AA78" s="4">
        <f>NeelyGains!Y78+MinidokaGains!Y78+MilnerGains!Y78+Portneuf!Y78+'NR Blackfoot'!Y78</f>
        <v>2252.3000000000002</v>
      </c>
      <c r="AB78" s="4">
        <f>NeelyGains!Z78+MinidokaGains!Z78+MilnerGains!Z78+Portneuf!Z78+'NR Blackfoot'!Z78</f>
        <v>2147</v>
      </c>
      <c r="AC78" s="4">
        <f>NeelyGains!AA78+MinidokaGains!AA78+MilnerGains!AA78+Portneuf!AA78+'NR Blackfoot'!AA78</f>
        <v>2306.3000000000002</v>
      </c>
      <c r="AD78" s="4">
        <f>NeelyGains!AB78+MinidokaGains!AB78+MilnerGains!AB78+Portneuf!AB78+'NR Blackfoot'!AB78</f>
        <v>3121.7999999999997</v>
      </c>
      <c r="AE78" s="4">
        <f>NeelyGains!AC78+MinidokaGains!AC78+MilnerGains!AC78+Portneuf!AC78+'NR Blackfoot'!AC78</f>
        <v>2890.9</v>
      </c>
      <c r="AF78" s="4">
        <f>NeelyGains!AD78+MinidokaGains!AD78+MilnerGains!AD78+Portneuf!AD78+'NR Blackfoot'!AD78</f>
        <v>2649.8</v>
      </c>
      <c r="AG78" s="4">
        <f>NeelyGains!AE78+MinidokaGains!AE78+MilnerGains!AE78+Portneuf!AE78+'NR Blackfoot'!AE78</f>
        <v>2477.7999999999997</v>
      </c>
      <c r="AH78" s="4">
        <f>NeelyGains!AF78+MinidokaGains!AF78+MilnerGains!AF78+Portneuf!AF78+'NR Blackfoot'!AF78</f>
        <v>2534.1999999999998</v>
      </c>
      <c r="AI78" s="4">
        <f>NeelyGains!AG78+MinidokaGains!AG78+MilnerGains!AG78+Portneuf!AG78+'NR Blackfoot'!AG78</f>
        <v>2420.8000000000002</v>
      </c>
      <c r="AJ78" s="4">
        <f>NeelyGains!AH78+MinidokaGains!AH78+MilnerGains!AH78+Portneuf!AH78+'NR Blackfoot'!AH78</f>
        <v>2281.3999999999996</v>
      </c>
      <c r="AK78" s="4">
        <f>NeelyGains!AI78+MinidokaGains!AI78+MilnerGains!AI78+Portneuf!AI78+'NR Blackfoot'!AI78</f>
        <v>2366.5</v>
      </c>
      <c r="AL78" s="4">
        <f>NeelyGains!AJ78+MinidokaGains!AJ78+MilnerGains!AJ78+Portneuf!AJ78+'NR Blackfoot'!AJ78</f>
        <v>2443</v>
      </c>
      <c r="AN78" s="74">
        <f t="shared" si="6"/>
        <v>39463</v>
      </c>
      <c r="AO78" s="76">
        <f t="shared" si="7"/>
        <v>1936.6999999999998</v>
      </c>
      <c r="AP78" s="76">
        <f t="shared" si="8"/>
        <v>1936.6999999999998</v>
      </c>
      <c r="AQ78" s="78">
        <f t="shared" si="9"/>
        <v>2539.25</v>
      </c>
      <c r="AR78" s="78">
        <f t="shared" si="10"/>
        <v>2391.89</v>
      </c>
      <c r="AS78" s="77">
        <f t="shared" si="11"/>
        <v>2247.7100000000005</v>
      </c>
    </row>
    <row r="79" spans="1:45" x14ac:dyDescent="0.25">
      <c r="A79" s="1">
        <v>39464</v>
      </c>
      <c r="D79" s="4">
        <f>NeelyGains!B79+MinidokaGains!B79+MilnerGains!B79+Portneuf!B79+'NR Blackfoot'!B79</f>
        <v>3786.6</v>
      </c>
      <c r="E79" s="4">
        <f>NeelyGains!C79+MinidokaGains!C79+MilnerGains!C79+Portneuf!C79+'NR Blackfoot'!C79</f>
        <v>3123.9</v>
      </c>
      <c r="F79" s="4">
        <f>NeelyGains!D79+MinidokaGains!D79+MilnerGains!D79+Portneuf!D79+'NR Blackfoot'!D79</f>
        <v>2466.6999999999998</v>
      </c>
      <c r="G79" s="4">
        <f>NeelyGains!E79+MinidokaGains!E79+MilnerGains!E79+Portneuf!E79+'NR Blackfoot'!E79</f>
        <v>3035.2</v>
      </c>
      <c r="H79" s="4">
        <f>NeelyGains!F79+MinidokaGains!F79+MilnerGains!F79+Portneuf!F79+'NR Blackfoot'!F79</f>
        <v>3356.2999999999997</v>
      </c>
      <c r="I79" s="4">
        <f>NeelyGains!G79+MinidokaGains!G79+MilnerGains!G79+Portneuf!G79+'NR Blackfoot'!G79</f>
        <v>2680.1</v>
      </c>
      <c r="J79" s="4">
        <f>NeelyGains!H79+MinidokaGains!H79+MilnerGains!H79+Portneuf!H79+'NR Blackfoot'!H79</f>
        <v>3530.1000000000004</v>
      </c>
      <c r="K79" s="4">
        <f>NeelyGains!I79+MinidokaGains!I79+MilnerGains!I79+Portneuf!I79+'NR Blackfoot'!I79</f>
        <v>3577.5</v>
      </c>
      <c r="L79" s="4">
        <f>NeelyGains!J79+MinidokaGains!J79+MilnerGains!J79+Portneuf!J79+'NR Blackfoot'!J79</f>
        <v>3380.6</v>
      </c>
      <c r="M79" s="4">
        <f>NeelyGains!K79+MinidokaGains!K79+MilnerGains!K79+Portneuf!K79+'NR Blackfoot'!K79</f>
        <v>2997.4999999999995</v>
      </c>
      <c r="N79" s="4">
        <f>NeelyGains!L79+MinidokaGains!L79+MilnerGains!L79+Portneuf!L79+'NR Blackfoot'!L79</f>
        <v>2836.8999999999996</v>
      </c>
      <c r="O79" s="4">
        <f>NeelyGains!M79+MinidokaGains!M79+MilnerGains!M79+Portneuf!M79+'NR Blackfoot'!M79</f>
        <v>2589.6999999999998</v>
      </c>
      <c r="P79" s="4">
        <f>NeelyGains!N79+MinidokaGains!N79+MilnerGains!N79+Portneuf!N79+'NR Blackfoot'!N79</f>
        <v>2435.4</v>
      </c>
      <c r="Q79" s="4">
        <f>NeelyGains!O79+MinidokaGains!O79+MilnerGains!O79+Portneuf!O79+'NR Blackfoot'!O79</f>
        <v>2414.2999999999997</v>
      </c>
      <c r="R79" s="4">
        <f>NeelyGains!P79+MinidokaGains!P79+MilnerGains!P79+Portneuf!P79+'NR Blackfoot'!P79</f>
        <v>2295.1</v>
      </c>
      <c r="S79" s="4">
        <f>NeelyGains!Q79+MinidokaGains!Q79+MilnerGains!Q79+Portneuf!Q79+'NR Blackfoot'!Q79</f>
        <v>2751.6</v>
      </c>
      <c r="T79" s="4">
        <f>NeelyGains!R79+MinidokaGains!R79+MilnerGains!R79+Portneuf!R79+'NR Blackfoot'!R79</f>
        <v>1864</v>
      </c>
      <c r="U79" s="4">
        <f>NeelyGains!S79+MinidokaGains!S79+MilnerGains!S79+Portneuf!S79+'NR Blackfoot'!S79</f>
        <v>2622.2000000000003</v>
      </c>
      <c r="V79" s="4">
        <f>NeelyGains!T79+MinidokaGains!T79+MilnerGains!T79+Portneuf!T79+'NR Blackfoot'!T79</f>
        <v>2689.9</v>
      </c>
      <c r="W79" s="4">
        <f>NeelyGains!U79+MinidokaGains!U79+MilnerGains!U79+Portneuf!U79+'NR Blackfoot'!U79</f>
        <v>2571.8999999999996</v>
      </c>
      <c r="X79" s="4">
        <f>NeelyGains!V79+MinidokaGains!V79+MilnerGains!V79+Portneuf!V79+'NR Blackfoot'!V79</f>
        <v>2832.6</v>
      </c>
      <c r="Y79" s="4">
        <f>NeelyGains!W79+MinidokaGains!W79+MilnerGains!W79+Portneuf!W79+'NR Blackfoot'!W79</f>
        <v>2343.7000000000003</v>
      </c>
      <c r="Z79" s="4">
        <f>NeelyGains!X79+MinidokaGains!X79+MilnerGains!X79+Portneuf!X79+'NR Blackfoot'!X79</f>
        <v>2658.5000000000005</v>
      </c>
      <c r="AA79" s="4">
        <f>NeelyGains!Y79+MinidokaGains!Y79+MilnerGains!Y79+Portneuf!Y79+'NR Blackfoot'!Y79</f>
        <v>2241.3000000000002</v>
      </c>
      <c r="AB79" s="4">
        <f>NeelyGains!Z79+MinidokaGains!Z79+MilnerGains!Z79+Portneuf!Z79+'NR Blackfoot'!Z79</f>
        <v>2098.7999999999997</v>
      </c>
      <c r="AC79" s="4">
        <f>NeelyGains!AA79+MinidokaGains!AA79+MilnerGains!AA79+Portneuf!AA79+'NR Blackfoot'!AA79</f>
        <v>2324.8000000000002</v>
      </c>
      <c r="AD79" s="4">
        <f>NeelyGains!AB79+MinidokaGains!AB79+MilnerGains!AB79+Portneuf!AB79+'NR Blackfoot'!AB79</f>
        <v>2891.2</v>
      </c>
      <c r="AE79" s="4">
        <f>NeelyGains!AC79+MinidokaGains!AC79+MilnerGains!AC79+Portneuf!AC79+'NR Blackfoot'!AC79</f>
        <v>2727.7</v>
      </c>
      <c r="AF79" s="4">
        <f>NeelyGains!AD79+MinidokaGains!AD79+MilnerGains!AD79+Portneuf!AD79+'NR Blackfoot'!AD79</f>
        <v>2579</v>
      </c>
      <c r="AG79" s="4">
        <f>NeelyGains!AE79+MinidokaGains!AE79+MilnerGains!AE79+Portneuf!AE79+'NR Blackfoot'!AE79</f>
        <v>2454.1999999999998</v>
      </c>
      <c r="AH79" s="4">
        <f>NeelyGains!AF79+MinidokaGains!AF79+MilnerGains!AF79+Portneuf!AF79+'NR Blackfoot'!AF79</f>
        <v>2545.1999999999998</v>
      </c>
      <c r="AI79" s="4">
        <f>NeelyGains!AG79+MinidokaGains!AG79+MilnerGains!AG79+Portneuf!AG79+'NR Blackfoot'!AG79</f>
        <v>2431.6999999999998</v>
      </c>
      <c r="AJ79" s="4">
        <f>NeelyGains!AH79+MinidokaGains!AH79+MilnerGains!AH79+Portneuf!AH79+'NR Blackfoot'!AH79</f>
        <v>2313.1</v>
      </c>
      <c r="AK79" s="4">
        <f>NeelyGains!AI79+MinidokaGains!AI79+MilnerGains!AI79+Portneuf!AI79+'NR Blackfoot'!AI79</f>
        <v>2490.8000000000002</v>
      </c>
      <c r="AL79" s="4">
        <f>NeelyGains!AJ79+MinidokaGains!AJ79+MilnerGains!AJ79+Portneuf!AJ79+'NR Blackfoot'!AJ79</f>
        <v>2370</v>
      </c>
      <c r="AN79" s="74">
        <f t="shared" si="6"/>
        <v>39464</v>
      </c>
      <c r="AO79" s="76">
        <f t="shared" si="7"/>
        <v>1864</v>
      </c>
      <c r="AP79" s="76">
        <f t="shared" si="8"/>
        <v>1864</v>
      </c>
      <c r="AQ79" s="78">
        <f t="shared" si="9"/>
        <v>2499.6999999999998</v>
      </c>
      <c r="AR79" s="78">
        <f t="shared" si="10"/>
        <v>2364.88</v>
      </c>
      <c r="AS79" s="77">
        <f t="shared" si="11"/>
        <v>2246.6800000000003</v>
      </c>
    </row>
    <row r="80" spans="1:45" x14ac:dyDescent="0.25">
      <c r="A80" s="1">
        <v>39465</v>
      </c>
      <c r="D80" s="4">
        <f>NeelyGains!B80+MinidokaGains!B80+MilnerGains!B80+Portneuf!B80+'NR Blackfoot'!B80</f>
        <v>3698</v>
      </c>
      <c r="E80" s="4">
        <f>NeelyGains!C80+MinidokaGains!C80+MilnerGains!C80+Portneuf!C80+'NR Blackfoot'!C80</f>
        <v>3061.2</v>
      </c>
      <c r="F80" s="4">
        <f>NeelyGains!D80+MinidokaGains!D80+MilnerGains!D80+Portneuf!D80+'NR Blackfoot'!D80</f>
        <v>2490.1</v>
      </c>
      <c r="G80" s="4">
        <f>NeelyGains!E80+MinidokaGains!E80+MilnerGains!E80+Portneuf!E80+'NR Blackfoot'!E80</f>
        <v>3116.4</v>
      </c>
      <c r="H80" s="4">
        <f>NeelyGains!F80+MinidokaGains!F80+MilnerGains!F80+Portneuf!F80+'NR Blackfoot'!F80</f>
        <v>3262.1</v>
      </c>
      <c r="I80" s="4">
        <f>NeelyGains!G80+MinidokaGains!G80+MilnerGains!G80+Portneuf!G80+'NR Blackfoot'!G80</f>
        <v>2657.7999999999997</v>
      </c>
      <c r="J80" s="4">
        <f>NeelyGains!H80+MinidokaGains!H80+MilnerGains!H80+Portneuf!H80+'NR Blackfoot'!H80</f>
        <v>4303.3</v>
      </c>
      <c r="K80" s="4">
        <f>NeelyGains!I80+MinidokaGains!I80+MilnerGains!I80+Portneuf!I80+'NR Blackfoot'!I80</f>
        <v>3830.4</v>
      </c>
      <c r="L80" s="4">
        <f>NeelyGains!J80+MinidokaGains!J80+MilnerGains!J80+Portneuf!J80+'NR Blackfoot'!J80</f>
        <v>3421.6</v>
      </c>
      <c r="M80" s="4">
        <f>NeelyGains!K80+MinidokaGains!K80+MilnerGains!K80+Portneuf!K80+'NR Blackfoot'!K80</f>
        <v>3169.8</v>
      </c>
      <c r="N80" s="4">
        <f>NeelyGains!L80+MinidokaGains!L80+MilnerGains!L80+Portneuf!L80+'NR Blackfoot'!L80</f>
        <v>2739.0999999999995</v>
      </c>
      <c r="O80" s="4">
        <f>NeelyGains!M80+MinidokaGains!M80+MilnerGains!M80+Portneuf!M80+'NR Blackfoot'!M80</f>
        <v>2627.5</v>
      </c>
      <c r="P80" s="4">
        <f>NeelyGains!N80+MinidokaGains!N80+MilnerGains!N80+Portneuf!N80+'NR Blackfoot'!N80</f>
        <v>2403.3000000000002</v>
      </c>
      <c r="Q80" s="4">
        <f>NeelyGains!O80+MinidokaGains!O80+MilnerGains!O80+Portneuf!O80+'NR Blackfoot'!O80</f>
        <v>2351.9999999999995</v>
      </c>
      <c r="R80" s="4">
        <f>NeelyGains!P80+MinidokaGains!P80+MilnerGains!P80+Portneuf!P80+'NR Blackfoot'!P80</f>
        <v>2269.7000000000003</v>
      </c>
      <c r="S80" s="4">
        <f>NeelyGains!Q80+MinidokaGains!Q80+MilnerGains!Q80+Portneuf!Q80+'NR Blackfoot'!Q80</f>
        <v>2710.5</v>
      </c>
      <c r="T80" s="4">
        <f>NeelyGains!R80+MinidokaGains!R80+MilnerGains!R80+Portneuf!R80+'NR Blackfoot'!R80</f>
        <v>2098</v>
      </c>
      <c r="U80" s="4">
        <f>NeelyGains!S80+MinidokaGains!S80+MilnerGains!S80+Portneuf!S80+'NR Blackfoot'!S80</f>
        <v>2601.9</v>
      </c>
      <c r="V80" s="4">
        <f>NeelyGains!T80+MinidokaGains!T80+MilnerGains!T80+Portneuf!T80+'NR Blackfoot'!T80</f>
        <v>2658.8</v>
      </c>
      <c r="W80" s="4">
        <f>NeelyGains!U80+MinidokaGains!U80+MilnerGains!U80+Portneuf!U80+'NR Blackfoot'!U80</f>
        <v>2422.8999999999996</v>
      </c>
      <c r="X80" s="4">
        <f>NeelyGains!V80+MinidokaGains!V80+MilnerGains!V80+Portneuf!V80+'NR Blackfoot'!V80</f>
        <v>3053</v>
      </c>
      <c r="Y80" s="4">
        <f>NeelyGains!W80+MinidokaGains!W80+MilnerGains!W80+Portneuf!W80+'NR Blackfoot'!W80</f>
        <v>2481.8999999999996</v>
      </c>
      <c r="Z80" s="4">
        <f>NeelyGains!X80+MinidokaGains!X80+MilnerGains!X80+Portneuf!X80+'NR Blackfoot'!X80</f>
        <v>2681.5</v>
      </c>
      <c r="AA80" s="4">
        <f>NeelyGains!Y80+MinidokaGains!Y80+MilnerGains!Y80+Portneuf!Y80+'NR Blackfoot'!Y80</f>
        <v>2256.2000000000003</v>
      </c>
      <c r="AB80" s="4">
        <f>NeelyGains!Z80+MinidokaGains!Z80+MilnerGains!Z80+Portneuf!Z80+'NR Blackfoot'!Z80</f>
        <v>2116.8000000000002</v>
      </c>
      <c r="AC80" s="4">
        <f>NeelyGains!AA80+MinidokaGains!AA80+MilnerGains!AA80+Portneuf!AA80+'NR Blackfoot'!AA80</f>
        <v>2377.3000000000002</v>
      </c>
      <c r="AD80" s="4">
        <f>NeelyGains!AB80+MinidokaGains!AB80+MilnerGains!AB80+Portneuf!AB80+'NR Blackfoot'!AB80</f>
        <v>2673.7999999999997</v>
      </c>
      <c r="AE80" s="4">
        <f>NeelyGains!AC80+MinidokaGains!AC80+MilnerGains!AC80+Portneuf!AC80+'NR Blackfoot'!AC80</f>
        <v>2684.6000000000004</v>
      </c>
      <c r="AF80" s="4">
        <f>NeelyGains!AD80+MinidokaGains!AD80+MilnerGains!AD80+Portneuf!AD80+'NR Blackfoot'!AD80</f>
        <v>2679.9</v>
      </c>
      <c r="AG80" s="4">
        <f>NeelyGains!AE80+MinidokaGains!AE80+MilnerGains!AE80+Portneuf!AE80+'NR Blackfoot'!AE80</f>
        <v>2559.8000000000002</v>
      </c>
      <c r="AH80" s="4">
        <f>NeelyGains!AF80+MinidokaGains!AF80+MilnerGains!AF80+Portneuf!AF80+'NR Blackfoot'!AF80</f>
        <v>2515.6999999999998</v>
      </c>
      <c r="AI80" s="4">
        <f>NeelyGains!AG80+MinidokaGains!AG80+MilnerGains!AG80+Portneuf!AG80+'NR Blackfoot'!AG80</f>
        <v>2453.0000000000005</v>
      </c>
      <c r="AJ80" s="4">
        <f>NeelyGains!AH80+MinidokaGains!AH80+MilnerGains!AH80+Portneuf!AH80+'NR Blackfoot'!AH80</f>
        <v>2271.5</v>
      </c>
      <c r="AK80" s="4">
        <f>NeelyGains!AI80+MinidokaGains!AI80+MilnerGains!AI80+Portneuf!AI80+'NR Blackfoot'!AI80</f>
        <v>2412</v>
      </c>
      <c r="AL80" s="4">
        <f>NeelyGains!AJ80+MinidokaGains!AJ80+MilnerGains!AJ80+Portneuf!AJ80+'NR Blackfoot'!AJ80</f>
        <v>2354</v>
      </c>
      <c r="AN80" s="74">
        <f t="shared" si="6"/>
        <v>39465</v>
      </c>
      <c r="AO80" s="76">
        <f t="shared" si="7"/>
        <v>2098</v>
      </c>
      <c r="AP80" s="76">
        <f t="shared" si="8"/>
        <v>2098</v>
      </c>
      <c r="AQ80" s="78">
        <f t="shared" si="9"/>
        <v>2498.7999999999997</v>
      </c>
      <c r="AR80" s="78">
        <f t="shared" si="10"/>
        <v>2385.1000000000004</v>
      </c>
      <c r="AS80" s="77">
        <f t="shared" si="11"/>
        <v>2257.5500000000002</v>
      </c>
    </row>
    <row r="81" spans="1:45" x14ac:dyDescent="0.25">
      <c r="A81" s="1">
        <v>39466</v>
      </c>
      <c r="D81" s="4">
        <f>NeelyGains!B81+MinidokaGains!B81+MilnerGains!B81+Portneuf!B81+'NR Blackfoot'!B81</f>
        <v>3610.2999999999997</v>
      </c>
      <c r="E81" s="4">
        <f>NeelyGains!C81+MinidokaGains!C81+MilnerGains!C81+Portneuf!C81+'NR Blackfoot'!C81</f>
        <v>2985.5</v>
      </c>
      <c r="F81" s="4">
        <f>NeelyGains!D81+MinidokaGains!D81+MilnerGains!D81+Portneuf!D81+'NR Blackfoot'!D81</f>
        <v>2606</v>
      </c>
      <c r="G81" s="4">
        <f>NeelyGains!E81+MinidokaGains!E81+MilnerGains!E81+Portneuf!E81+'NR Blackfoot'!E81</f>
        <v>3113.0000000000005</v>
      </c>
      <c r="H81" s="4">
        <f>NeelyGains!F81+MinidokaGains!F81+MilnerGains!F81+Portneuf!F81+'NR Blackfoot'!F81</f>
        <v>3136</v>
      </c>
      <c r="I81" s="4">
        <f>NeelyGains!G81+MinidokaGains!G81+MilnerGains!G81+Portneuf!G81+'NR Blackfoot'!G81</f>
        <v>2721</v>
      </c>
      <c r="J81" s="4">
        <f>NeelyGains!H81+MinidokaGains!H81+MilnerGains!H81+Portneuf!H81+'NR Blackfoot'!H81</f>
        <v>4369.2000000000007</v>
      </c>
      <c r="K81" s="4">
        <f>NeelyGains!I81+MinidokaGains!I81+MilnerGains!I81+Portneuf!I81+'NR Blackfoot'!I81</f>
        <v>3918.6</v>
      </c>
      <c r="L81" s="4">
        <f>NeelyGains!J81+MinidokaGains!J81+MilnerGains!J81+Portneuf!J81+'NR Blackfoot'!J81</f>
        <v>3428.7</v>
      </c>
      <c r="M81" s="4">
        <f>NeelyGains!K81+MinidokaGains!K81+MilnerGains!K81+Portneuf!K81+'NR Blackfoot'!K81</f>
        <v>3048.6</v>
      </c>
      <c r="N81" s="4">
        <f>NeelyGains!L81+MinidokaGains!L81+MilnerGains!L81+Portneuf!L81+'NR Blackfoot'!L81</f>
        <v>2700.4</v>
      </c>
      <c r="O81" s="4">
        <f>NeelyGains!M81+MinidokaGains!M81+MilnerGains!M81+Portneuf!M81+'NR Blackfoot'!M81</f>
        <v>2730</v>
      </c>
      <c r="P81" s="4">
        <f>NeelyGains!N81+MinidokaGains!N81+MilnerGains!N81+Portneuf!N81+'NR Blackfoot'!N81</f>
        <v>2359.9</v>
      </c>
      <c r="Q81" s="4">
        <f>NeelyGains!O81+MinidokaGains!O81+MilnerGains!O81+Portneuf!O81+'NR Blackfoot'!O81</f>
        <v>2320.1000000000004</v>
      </c>
      <c r="R81" s="4">
        <f>NeelyGains!P81+MinidokaGains!P81+MilnerGains!P81+Portneuf!P81+'NR Blackfoot'!P81</f>
        <v>2286.1999999999998</v>
      </c>
      <c r="S81" s="4">
        <f>NeelyGains!Q81+MinidokaGains!Q81+MilnerGains!Q81+Portneuf!Q81+'NR Blackfoot'!Q81</f>
        <v>2628.9</v>
      </c>
      <c r="T81" s="4">
        <f>NeelyGains!R81+MinidokaGains!R81+MilnerGains!R81+Portneuf!R81+'NR Blackfoot'!R81</f>
        <v>2177.5</v>
      </c>
      <c r="U81" s="4">
        <f>NeelyGains!S81+MinidokaGains!S81+MilnerGains!S81+Portneuf!S81+'NR Blackfoot'!S81</f>
        <v>2605.7999999999997</v>
      </c>
      <c r="V81" s="4">
        <f>NeelyGains!T81+MinidokaGains!T81+MilnerGains!T81+Portneuf!T81+'NR Blackfoot'!T81</f>
        <v>2648.1</v>
      </c>
      <c r="W81" s="4">
        <f>NeelyGains!U81+MinidokaGains!U81+MilnerGains!U81+Portneuf!U81+'NR Blackfoot'!U81</f>
        <v>2375.7999999999997</v>
      </c>
      <c r="X81" s="4">
        <f>NeelyGains!V81+MinidokaGains!V81+MilnerGains!V81+Portneuf!V81+'NR Blackfoot'!V81</f>
        <v>3126.2</v>
      </c>
      <c r="Y81" s="4">
        <f>NeelyGains!W81+MinidokaGains!W81+MilnerGains!W81+Portneuf!W81+'NR Blackfoot'!W81</f>
        <v>2688.2000000000003</v>
      </c>
      <c r="Z81" s="4">
        <f>NeelyGains!X81+MinidokaGains!X81+MilnerGains!X81+Portneuf!X81+'NR Blackfoot'!X81</f>
        <v>2720.6</v>
      </c>
      <c r="AA81" s="4">
        <f>NeelyGains!Y81+MinidokaGains!Y81+MilnerGains!Y81+Portneuf!Y81+'NR Blackfoot'!Y81</f>
        <v>2256.1999999999998</v>
      </c>
      <c r="AB81" s="4">
        <f>NeelyGains!Z81+MinidokaGains!Z81+MilnerGains!Z81+Portneuf!Z81+'NR Blackfoot'!Z81</f>
        <v>2113.6999999999998</v>
      </c>
      <c r="AC81" s="4">
        <f>NeelyGains!AA81+MinidokaGains!AA81+MilnerGains!AA81+Portneuf!AA81+'NR Blackfoot'!AA81</f>
        <v>2427.9</v>
      </c>
      <c r="AD81" s="4">
        <f>NeelyGains!AB81+MinidokaGains!AB81+MilnerGains!AB81+Portneuf!AB81+'NR Blackfoot'!AB81</f>
        <v>2484.6999999999998</v>
      </c>
      <c r="AE81" s="4">
        <f>NeelyGains!AC81+MinidokaGains!AC81+MilnerGains!AC81+Portneuf!AC81+'NR Blackfoot'!AC81</f>
        <v>2642.3999999999996</v>
      </c>
      <c r="AF81" s="4">
        <f>NeelyGains!AD81+MinidokaGains!AD81+MilnerGains!AD81+Portneuf!AD81+'NR Blackfoot'!AD81</f>
        <v>2864</v>
      </c>
      <c r="AG81" s="4">
        <f>NeelyGains!AE81+MinidokaGains!AE81+MilnerGains!AE81+Portneuf!AE81+'NR Blackfoot'!AE81</f>
        <v>2597.9</v>
      </c>
      <c r="AH81" s="4">
        <f>NeelyGains!AF81+MinidokaGains!AF81+MilnerGains!AF81+Portneuf!AF81+'NR Blackfoot'!AF81</f>
        <v>2431.5</v>
      </c>
      <c r="AI81" s="4">
        <f>NeelyGains!AG81+MinidokaGains!AG81+MilnerGains!AG81+Portneuf!AG81+'NR Blackfoot'!AG81</f>
        <v>2482.1000000000004</v>
      </c>
      <c r="AJ81" s="4">
        <f>NeelyGains!AH81+MinidokaGains!AH81+MilnerGains!AH81+Portneuf!AH81+'NR Blackfoot'!AH81</f>
        <v>2219.6999999999998</v>
      </c>
      <c r="AK81" s="4">
        <f>NeelyGains!AI81+MinidokaGains!AI81+MilnerGains!AI81+Portneuf!AI81+'NR Blackfoot'!AI81</f>
        <v>2554</v>
      </c>
      <c r="AL81" s="4">
        <f>NeelyGains!AJ81+MinidokaGains!AJ81+MilnerGains!AJ81+Portneuf!AJ81+'NR Blackfoot'!AJ81</f>
        <v>2242</v>
      </c>
      <c r="AN81" s="74">
        <f t="shared" si="6"/>
        <v>39466</v>
      </c>
      <c r="AO81" s="76">
        <f t="shared" si="7"/>
        <v>2113.6999999999998</v>
      </c>
      <c r="AP81" s="76">
        <f t="shared" si="8"/>
        <v>2113.6999999999998</v>
      </c>
      <c r="AQ81" s="78">
        <f t="shared" si="9"/>
        <v>2483.4</v>
      </c>
      <c r="AR81" s="78">
        <f t="shared" si="10"/>
        <v>2364.67</v>
      </c>
      <c r="AS81" s="77">
        <f t="shared" si="11"/>
        <v>2223.35</v>
      </c>
    </row>
    <row r="82" spans="1:45" x14ac:dyDescent="0.25">
      <c r="A82" s="1">
        <v>39467</v>
      </c>
      <c r="D82" s="4">
        <f>NeelyGains!B82+MinidokaGains!B82+MilnerGains!B82+Portneuf!B82+'NR Blackfoot'!B82</f>
        <v>3594.7999999999997</v>
      </c>
      <c r="E82" s="4">
        <f>NeelyGains!C82+MinidokaGains!C82+MilnerGains!C82+Portneuf!C82+'NR Blackfoot'!C82</f>
        <v>2894.1000000000004</v>
      </c>
      <c r="F82" s="4">
        <f>NeelyGains!D82+MinidokaGains!D82+MilnerGains!D82+Portneuf!D82+'NR Blackfoot'!D82</f>
        <v>2590.9</v>
      </c>
      <c r="G82" s="4">
        <f>NeelyGains!E82+MinidokaGains!E82+MilnerGains!E82+Portneuf!E82+'NR Blackfoot'!E82</f>
        <v>3276.2000000000003</v>
      </c>
      <c r="H82" s="4">
        <f>NeelyGains!F82+MinidokaGains!F82+MilnerGains!F82+Portneuf!F82+'NR Blackfoot'!F82</f>
        <v>3039.7</v>
      </c>
      <c r="I82" s="4">
        <f>NeelyGains!G82+MinidokaGains!G82+MilnerGains!G82+Portneuf!G82+'NR Blackfoot'!G82</f>
        <v>2687.1000000000004</v>
      </c>
      <c r="J82" s="4">
        <f>NeelyGains!H82+MinidokaGains!H82+MilnerGains!H82+Portneuf!H82+'NR Blackfoot'!H82</f>
        <v>4448</v>
      </c>
      <c r="K82" s="4">
        <f>NeelyGains!I82+MinidokaGains!I82+MilnerGains!I82+Portneuf!I82+'NR Blackfoot'!I82</f>
        <v>3926.4999999999995</v>
      </c>
      <c r="L82" s="4">
        <f>NeelyGains!J82+MinidokaGains!J82+MilnerGains!J82+Portneuf!J82+'NR Blackfoot'!J82</f>
        <v>3542.4</v>
      </c>
      <c r="M82" s="4">
        <f>NeelyGains!K82+MinidokaGains!K82+MilnerGains!K82+Portneuf!K82+'NR Blackfoot'!K82</f>
        <v>3079.2000000000003</v>
      </c>
      <c r="N82" s="4">
        <f>NeelyGains!L82+MinidokaGains!L82+MilnerGains!L82+Portneuf!L82+'NR Blackfoot'!L82</f>
        <v>2742.4</v>
      </c>
      <c r="O82" s="4">
        <f>NeelyGains!M82+MinidokaGains!M82+MilnerGains!M82+Portneuf!M82+'NR Blackfoot'!M82</f>
        <v>2657.8</v>
      </c>
      <c r="P82" s="4">
        <f>NeelyGains!N82+MinidokaGains!N82+MilnerGains!N82+Portneuf!N82+'NR Blackfoot'!N82</f>
        <v>2371.6999999999998</v>
      </c>
      <c r="Q82" s="4">
        <f>NeelyGains!O82+MinidokaGains!O82+MilnerGains!O82+Portneuf!O82+'NR Blackfoot'!O82</f>
        <v>2269.1999999999998</v>
      </c>
      <c r="R82" s="4">
        <f>NeelyGains!P82+MinidokaGains!P82+MilnerGains!P82+Portneuf!P82+'NR Blackfoot'!P82</f>
        <v>2367.4</v>
      </c>
      <c r="S82" s="4">
        <f>NeelyGains!Q82+MinidokaGains!Q82+MilnerGains!Q82+Portneuf!Q82+'NR Blackfoot'!Q82</f>
        <v>2617.1999999999998</v>
      </c>
      <c r="T82" s="4">
        <f>NeelyGains!R82+MinidokaGains!R82+MilnerGains!R82+Portneuf!R82+'NR Blackfoot'!R82</f>
        <v>2537.6</v>
      </c>
      <c r="U82" s="4">
        <f>NeelyGains!S82+MinidokaGains!S82+MilnerGains!S82+Portneuf!S82+'NR Blackfoot'!S82</f>
        <v>2583.7000000000003</v>
      </c>
      <c r="V82" s="4">
        <f>NeelyGains!T82+MinidokaGains!T82+MilnerGains!T82+Portneuf!T82+'NR Blackfoot'!T82</f>
        <v>2627.6000000000004</v>
      </c>
      <c r="W82" s="4">
        <f>NeelyGains!U82+MinidokaGains!U82+MilnerGains!U82+Portneuf!U82+'NR Blackfoot'!U82</f>
        <v>2423.8000000000002</v>
      </c>
      <c r="X82" s="4">
        <f>NeelyGains!V82+MinidokaGains!V82+MilnerGains!V82+Portneuf!V82+'NR Blackfoot'!V82</f>
        <v>3237</v>
      </c>
      <c r="Y82" s="4">
        <f>NeelyGains!W82+MinidokaGains!W82+MilnerGains!W82+Portneuf!W82+'NR Blackfoot'!W82</f>
        <v>2490.5</v>
      </c>
      <c r="Z82" s="4">
        <f>NeelyGains!X82+MinidokaGains!X82+MilnerGains!X82+Portneuf!X82+'NR Blackfoot'!X82</f>
        <v>2726.5</v>
      </c>
      <c r="AA82" s="4">
        <f>NeelyGains!Y82+MinidokaGains!Y82+MilnerGains!Y82+Portneuf!Y82+'NR Blackfoot'!Y82</f>
        <v>2254.1</v>
      </c>
      <c r="AB82" s="4">
        <f>NeelyGains!Z82+MinidokaGains!Z82+MilnerGains!Z82+Portneuf!Z82+'NR Blackfoot'!Z82</f>
        <v>2147.8000000000002</v>
      </c>
      <c r="AC82" s="4">
        <f>NeelyGains!AA82+MinidokaGains!AA82+MilnerGains!AA82+Portneuf!AA82+'NR Blackfoot'!AA82</f>
        <v>2419.8999999999996</v>
      </c>
      <c r="AD82" s="4">
        <f>NeelyGains!AB82+MinidokaGains!AB82+MilnerGains!AB82+Portneuf!AB82+'NR Blackfoot'!AB82</f>
        <v>2512.4</v>
      </c>
      <c r="AE82" s="4">
        <f>NeelyGains!AC82+MinidokaGains!AC82+MilnerGains!AC82+Portneuf!AC82+'NR Blackfoot'!AC82</f>
        <v>2647.9</v>
      </c>
      <c r="AF82" s="4">
        <f>NeelyGains!AD82+MinidokaGains!AD82+MilnerGains!AD82+Portneuf!AD82+'NR Blackfoot'!AD82</f>
        <v>2985.8</v>
      </c>
      <c r="AG82" s="4">
        <f>NeelyGains!AE82+MinidokaGains!AE82+MilnerGains!AE82+Portneuf!AE82+'NR Blackfoot'!AE82</f>
        <v>2669.2</v>
      </c>
      <c r="AH82" s="4">
        <f>NeelyGains!AF82+MinidokaGains!AF82+MilnerGains!AF82+Portneuf!AF82+'NR Blackfoot'!AF82</f>
        <v>2475.6</v>
      </c>
      <c r="AI82" s="4">
        <f>NeelyGains!AG82+MinidokaGains!AG82+MilnerGains!AG82+Portneuf!AG82+'NR Blackfoot'!AG82</f>
        <v>2397.1000000000004</v>
      </c>
      <c r="AJ82" s="4">
        <f>NeelyGains!AH82+MinidokaGains!AH82+MilnerGains!AH82+Portneuf!AH82+'NR Blackfoot'!AH82</f>
        <v>2143.9</v>
      </c>
      <c r="AK82" s="4">
        <f>NeelyGains!AI82+MinidokaGains!AI82+MilnerGains!AI82+Portneuf!AI82+'NR Blackfoot'!AI82</f>
        <v>2683</v>
      </c>
      <c r="AL82" s="4">
        <f>NeelyGains!AJ82+MinidokaGains!AJ82+MilnerGains!AJ82+Portneuf!AJ82+'NR Blackfoot'!AJ82</f>
        <v>2271.5</v>
      </c>
      <c r="AN82" s="74">
        <f t="shared" si="6"/>
        <v>39467</v>
      </c>
      <c r="AO82" s="76">
        <f t="shared" si="7"/>
        <v>2143.9</v>
      </c>
      <c r="AP82" s="76">
        <f t="shared" si="8"/>
        <v>2143.9</v>
      </c>
      <c r="AQ82" s="78">
        <f t="shared" si="9"/>
        <v>2501.4499999999998</v>
      </c>
      <c r="AR82" s="78">
        <f t="shared" si="10"/>
        <v>2403.94</v>
      </c>
      <c r="AS82" s="77">
        <f t="shared" si="11"/>
        <v>2255.61</v>
      </c>
    </row>
    <row r="83" spans="1:45" x14ac:dyDescent="0.25">
      <c r="A83" s="1">
        <v>39468</v>
      </c>
      <c r="D83" s="4">
        <f>NeelyGains!B83+MinidokaGains!B83+MilnerGains!B83+Portneuf!B83+'NR Blackfoot'!B83</f>
        <v>3403.6000000000004</v>
      </c>
      <c r="E83" s="4">
        <f>NeelyGains!C83+MinidokaGains!C83+MilnerGains!C83+Portneuf!C83+'NR Blackfoot'!C83</f>
        <v>2882.0000000000005</v>
      </c>
      <c r="F83" s="4">
        <f>NeelyGains!D83+MinidokaGains!D83+MilnerGains!D83+Portneuf!D83+'NR Blackfoot'!D83</f>
        <v>2618.4</v>
      </c>
      <c r="G83" s="4">
        <f>NeelyGains!E83+MinidokaGains!E83+MilnerGains!E83+Portneuf!E83+'NR Blackfoot'!E83</f>
        <v>3229.9</v>
      </c>
      <c r="H83" s="4">
        <f>NeelyGains!F83+MinidokaGains!F83+MilnerGains!F83+Portneuf!F83+'NR Blackfoot'!F83</f>
        <v>2984.7000000000003</v>
      </c>
      <c r="I83" s="4">
        <f>NeelyGains!G83+MinidokaGains!G83+MilnerGains!G83+Portneuf!G83+'NR Blackfoot'!G83</f>
        <v>2487.4</v>
      </c>
      <c r="J83" s="4">
        <f>NeelyGains!H83+MinidokaGains!H83+MilnerGains!H83+Portneuf!H83+'NR Blackfoot'!H83</f>
        <v>4272.8999999999996</v>
      </c>
      <c r="K83" s="4">
        <f>NeelyGains!I83+MinidokaGains!I83+MilnerGains!I83+Portneuf!I83+'NR Blackfoot'!I83</f>
        <v>3804.6</v>
      </c>
      <c r="L83" s="4">
        <f>NeelyGains!J83+MinidokaGains!J83+MilnerGains!J83+Portneuf!J83+'NR Blackfoot'!J83</f>
        <v>3820.2</v>
      </c>
      <c r="M83" s="4">
        <f>NeelyGains!K83+MinidokaGains!K83+MilnerGains!K83+Portneuf!K83+'NR Blackfoot'!K83</f>
        <v>3216.7999999999997</v>
      </c>
      <c r="N83" s="4">
        <f>NeelyGains!L83+MinidokaGains!L83+MilnerGains!L83+Portneuf!L83+'NR Blackfoot'!L83</f>
        <v>2762.1000000000004</v>
      </c>
      <c r="O83" s="4">
        <f>NeelyGains!M83+MinidokaGains!M83+MilnerGains!M83+Portneuf!M83+'NR Blackfoot'!M83</f>
        <v>2662.5</v>
      </c>
      <c r="P83" s="4">
        <f>NeelyGains!N83+MinidokaGains!N83+MilnerGains!N83+Portneuf!N83+'NR Blackfoot'!N83</f>
        <v>2392.7999999999997</v>
      </c>
      <c r="Q83" s="4">
        <f>NeelyGains!O83+MinidokaGains!O83+MilnerGains!O83+Portneuf!O83+'NR Blackfoot'!O83</f>
        <v>2307.5000000000005</v>
      </c>
      <c r="R83" s="4">
        <f>NeelyGains!P83+MinidokaGains!P83+MilnerGains!P83+Portneuf!P83+'NR Blackfoot'!P83</f>
        <v>2504.6</v>
      </c>
      <c r="S83" s="4">
        <f>NeelyGains!Q83+MinidokaGains!Q83+MilnerGains!Q83+Portneuf!Q83+'NR Blackfoot'!Q83</f>
        <v>2676.8</v>
      </c>
      <c r="T83" s="4">
        <f>NeelyGains!R83+MinidokaGains!R83+MilnerGains!R83+Portneuf!R83+'NR Blackfoot'!R83</f>
        <v>2725.2</v>
      </c>
      <c r="U83" s="4">
        <f>NeelyGains!S83+MinidokaGains!S83+MilnerGains!S83+Portneuf!S83+'NR Blackfoot'!S83</f>
        <v>2500</v>
      </c>
      <c r="V83" s="4">
        <f>NeelyGains!T83+MinidokaGains!T83+MilnerGains!T83+Portneuf!T83+'NR Blackfoot'!T83</f>
        <v>2580</v>
      </c>
      <c r="W83" s="4">
        <f>NeelyGains!U83+MinidokaGains!U83+MilnerGains!U83+Portneuf!U83+'NR Blackfoot'!U83</f>
        <v>2486.6000000000004</v>
      </c>
      <c r="X83" s="4">
        <f>NeelyGains!V83+MinidokaGains!V83+MilnerGains!V83+Portneuf!V83+'NR Blackfoot'!V83</f>
        <v>3175.7999999999997</v>
      </c>
      <c r="Y83" s="4">
        <f>NeelyGains!W83+MinidokaGains!W83+MilnerGains!W83+Portneuf!W83+'NR Blackfoot'!W83</f>
        <v>2859.7</v>
      </c>
      <c r="Z83" s="4">
        <f>NeelyGains!X83+MinidokaGains!X83+MilnerGains!X83+Portneuf!X83+'NR Blackfoot'!X83</f>
        <v>2640</v>
      </c>
      <c r="AA83" s="4">
        <f>NeelyGains!Y83+MinidokaGains!Y83+MilnerGains!Y83+Portneuf!Y83+'NR Blackfoot'!Y83</f>
        <v>2189.6999999999998</v>
      </c>
      <c r="AB83" s="4">
        <f>NeelyGains!Z83+MinidokaGains!Z83+MilnerGains!Z83+Portneuf!Z83+'NR Blackfoot'!Z83</f>
        <v>2254.2999999999997</v>
      </c>
      <c r="AC83" s="4">
        <f>NeelyGains!AA83+MinidokaGains!AA83+MilnerGains!AA83+Portneuf!AA83+'NR Blackfoot'!AA83</f>
        <v>2471.6999999999998</v>
      </c>
      <c r="AD83" s="4">
        <f>NeelyGains!AB83+MinidokaGains!AB83+MilnerGains!AB83+Portneuf!AB83+'NR Blackfoot'!AB83</f>
        <v>2614.3000000000002</v>
      </c>
      <c r="AE83" s="4">
        <f>NeelyGains!AC83+MinidokaGains!AC83+MilnerGains!AC83+Portneuf!AC83+'NR Blackfoot'!AC83</f>
        <v>2721.5</v>
      </c>
      <c r="AF83" s="4">
        <f>NeelyGains!AD83+MinidokaGains!AD83+MilnerGains!AD83+Portneuf!AD83+'NR Blackfoot'!AD83</f>
        <v>3045.6</v>
      </c>
      <c r="AG83" s="4">
        <f>NeelyGains!AE83+MinidokaGains!AE83+MilnerGains!AE83+Portneuf!AE83+'NR Blackfoot'!AE83</f>
        <v>2660</v>
      </c>
      <c r="AH83" s="4">
        <f>NeelyGains!AF83+MinidokaGains!AF83+MilnerGains!AF83+Portneuf!AF83+'NR Blackfoot'!AF83</f>
        <v>2457.1999999999998</v>
      </c>
      <c r="AI83" s="4">
        <f>NeelyGains!AG83+MinidokaGains!AG83+MilnerGains!AG83+Portneuf!AG83+'NR Blackfoot'!AG83</f>
        <v>2358.2999999999997</v>
      </c>
      <c r="AJ83" s="4">
        <f>NeelyGains!AH83+MinidokaGains!AH83+MilnerGains!AH83+Portneuf!AH83+'NR Blackfoot'!AH83</f>
        <v>2091.6999999999998</v>
      </c>
      <c r="AK83" s="4">
        <f>NeelyGains!AI83+MinidokaGains!AI83+MilnerGains!AI83+Portneuf!AI83+'NR Blackfoot'!AI83</f>
        <v>2739</v>
      </c>
      <c r="AL83" s="4">
        <f>NeelyGains!AJ83+MinidokaGains!AJ83+MilnerGains!AJ83+Portneuf!AJ83+'NR Blackfoot'!AJ83</f>
        <v>2191.5</v>
      </c>
      <c r="AN83" s="74">
        <f t="shared" si="6"/>
        <v>39468</v>
      </c>
      <c r="AO83" s="76">
        <f t="shared" si="7"/>
        <v>2091.6999999999998</v>
      </c>
      <c r="AP83" s="76">
        <f t="shared" si="8"/>
        <v>2091.6999999999998</v>
      </c>
      <c r="AQ83" s="78">
        <f t="shared" si="9"/>
        <v>2542.3000000000002</v>
      </c>
      <c r="AR83" s="78">
        <f t="shared" si="10"/>
        <v>2461.5499999999997</v>
      </c>
      <c r="AS83" s="77">
        <f t="shared" si="11"/>
        <v>2259.62</v>
      </c>
    </row>
    <row r="84" spans="1:45" x14ac:dyDescent="0.25">
      <c r="A84" s="1">
        <v>39469</v>
      </c>
      <c r="D84" s="4">
        <f>NeelyGains!B84+MinidokaGains!B84+MilnerGains!B84+Portneuf!B84+'NR Blackfoot'!B84</f>
        <v>3280.7999999999997</v>
      </c>
      <c r="E84" s="4">
        <f>NeelyGains!C84+MinidokaGains!C84+MilnerGains!C84+Portneuf!C84+'NR Blackfoot'!C84</f>
        <v>2806.1</v>
      </c>
      <c r="F84" s="4">
        <f>NeelyGains!D84+MinidokaGains!D84+MilnerGains!D84+Portneuf!D84+'NR Blackfoot'!D84</f>
        <v>2558.6999999999998</v>
      </c>
      <c r="G84" s="4">
        <f>NeelyGains!E84+MinidokaGains!E84+MilnerGains!E84+Portneuf!E84+'NR Blackfoot'!E84</f>
        <v>3138.9</v>
      </c>
      <c r="H84" s="4">
        <f>NeelyGains!F84+MinidokaGains!F84+MilnerGains!F84+Portneuf!F84+'NR Blackfoot'!F84</f>
        <v>2940.7</v>
      </c>
      <c r="I84" s="4">
        <f>NeelyGains!G84+MinidokaGains!G84+MilnerGains!G84+Portneuf!G84+'NR Blackfoot'!G84</f>
        <v>2403</v>
      </c>
      <c r="J84" s="4">
        <f>NeelyGains!H84+MinidokaGains!H84+MilnerGains!H84+Portneuf!H84+'NR Blackfoot'!H84</f>
        <v>3909.9999999999995</v>
      </c>
      <c r="K84" s="4">
        <f>NeelyGains!I84+MinidokaGains!I84+MilnerGains!I84+Portneuf!I84+'NR Blackfoot'!I84</f>
        <v>3594.6</v>
      </c>
      <c r="L84" s="4">
        <f>NeelyGains!J84+MinidokaGains!J84+MilnerGains!J84+Portneuf!J84+'NR Blackfoot'!J84</f>
        <v>3794.9</v>
      </c>
      <c r="M84" s="4">
        <f>NeelyGains!K84+MinidokaGains!K84+MilnerGains!K84+Portneuf!K84+'NR Blackfoot'!K84</f>
        <v>3165.5</v>
      </c>
      <c r="N84" s="4">
        <f>NeelyGains!L84+MinidokaGains!L84+MilnerGains!L84+Portneuf!L84+'NR Blackfoot'!L84</f>
        <v>2905.6</v>
      </c>
      <c r="O84" s="4">
        <f>NeelyGains!M84+MinidokaGains!M84+MilnerGains!M84+Portneuf!M84+'NR Blackfoot'!M84</f>
        <v>2687</v>
      </c>
      <c r="P84" s="4">
        <f>NeelyGains!N84+MinidokaGains!N84+MilnerGains!N84+Portneuf!N84+'NR Blackfoot'!N84</f>
        <v>2411.9</v>
      </c>
      <c r="Q84" s="4">
        <f>NeelyGains!O84+MinidokaGains!O84+MilnerGains!O84+Portneuf!O84+'NR Blackfoot'!O84</f>
        <v>2257.9</v>
      </c>
      <c r="R84" s="4">
        <f>NeelyGains!P84+MinidokaGains!P84+MilnerGains!P84+Portneuf!P84+'NR Blackfoot'!P84</f>
        <v>2593.2999999999997</v>
      </c>
      <c r="S84" s="4">
        <f>NeelyGains!Q84+MinidokaGains!Q84+MilnerGains!Q84+Portneuf!Q84+'NR Blackfoot'!Q84</f>
        <v>2659.9</v>
      </c>
      <c r="T84" s="4">
        <f>NeelyGains!R84+MinidokaGains!R84+MilnerGains!R84+Portneuf!R84+'NR Blackfoot'!R84</f>
        <v>2753.8999999999996</v>
      </c>
      <c r="U84" s="4">
        <f>NeelyGains!S84+MinidokaGains!S84+MilnerGains!S84+Portneuf!S84+'NR Blackfoot'!S84</f>
        <v>2466.4</v>
      </c>
      <c r="V84" s="4">
        <f>NeelyGains!T84+MinidokaGains!T84+MilnerGains!T84+Portneuf!T84+'NR Blackfoot'!T84</f>
        <v>2587.6</v>
      </c>
      <c r="W84" s="4">
        <f>NeelyGains!U84+MinidokaGains!U84+MilnerGains!U84+Portneuf!U84+'NR Blackfoot'!U84</f>
        <v>2492.4</v>
      </c>
      <c r="X84" s="4">
        <f>NeelyGains!V84+MinidokaGains!V84+MilnerGains!V84+Portneuf!V84+'NR Blackfoot'!V84</f>
        <v>2980.7</v>
      </c>
      <c r="Y84" s="4">
        <f>NeelyGains!W84+MinidokaGains!W84+MilnerGains!W84+Portneuf!W84+'NR Blackfoot'!W84</f>
        <v>3073.0999999999995</v>
      </c>
      <c r="Z84" s="4">
        <f>NeelyGains!X84+MinidokaGains!X84+MilnerGains!X84+Portneuf!X84+'NR Blackfoot'!X84</f>
        <v>2650.6000000000004</v>
      </c>
      <c r="AA84" s="4">
        <f>NeelyGains!Y84+MinidokaGains!Y84+MilnerGains!Y84+Portneuf!Y84+'NR Blackfoot'!Y84</f>
        <v>2233.6000000000004</v>
      </c>
      <c r="AB84" s="4">
        <f>NeelyGains!Z84+MinidokaGains!Z84+MilnerGains!Z84+Portneuf!Z84+'NR Blackfoot'!Z84</f>
        <v>2312.5</v>
      </c>
      <c r="AC84" s="4">
        <f>NeelyGains!AA84+MinidokaGains!AA84+MilnerGains!AA84+Portneuf!AA84+'NR Blackfoot'!AA84</f>
        <v>2441.6999999999998</v>
      </c>
      <c r="AD84" s="4">
        <f>NeelyGains!AB84+MinidokaGains!AB84+MilnerGains!AB84+Portneuf!AB84+'NR Blackfoot'!AB84</f>
        <v>2717.1</v>
      </c>
      <c r="AE84" s="4">
        <f>NeelyGains!AC84+MinidokaGains!AC84+MilnerGains!AC84+Portneuf!AC84+'NR Blackfoot'!AC84</f>
        <v>2751.9</v>
      </c>
      <c r="AF84" s="4">
        <f>NeelyGains!AD84+MinidokaGains!AD84+MilnerGains!AD84+Portneuf!AD84+'NR Blackfoot'!AD84</f>
        <v>3045.7</v>
      </c>
      <c r="AG84" s="4">
        <f>NeelyGains!AE84+MinidokaGains!AE84+MilnerGains!AE84+Portneuf!AE84+'NR Blackfoot'!AE84</f>
        <v>2577.9999999999995</v>
      </c>
      <c r="AH84" s="4">
        <f>NeelyGains!AF84+MinidokaGains!AF84+MilnerGains!AF84+Portneuf!AF84+'NR Blackfoot'!AF84</f>
        <v>2466.6</v>
      </c>
      <c r="AI84" s="4">
        <f>NeelyGains!AG84+MinidokaGains!AG84+MilnerGains!AG84+Portneuf!AG84+'NR Blackfoot'!AG84</f>
        <v>2361</v>
      </c>
      <c r="AJ84" s="4">
        <f>NeelyGains!AH84+MinidokaGains!AH84+MilnerGains!AH84+Portneuf!AH84+'NR Blackfoot'!AH84</f>
        <v>2045.5</v>
      </c>
      <c r="AK84" s="4">
        <f>NeelyGains!AI84+MinidokaGains!AI84+MilnerGains!AI84+Portneuf!AI84+'NR Blackfoot'!AI84</f>
        <v>2868</v>
      </c>
      <c r="AL84" s="4">
        <f>NeelyGains!AJ84+MinidokaGains!AJ84+MilnerGains!AJ84+Portneuf!AJ84+'NR Blackfoot'!AJ84</f>
        <v>2068</v>
      </c>
      <c r="AN84" s="74">
        <f t="shared" si="6"/>
        <v>39469</v>
      </c>
      <c r="AO84" s="76">
        <f t="shared" si="7"/>
        <v>2045.5</v>
      </c>
      <c r="AP84" s="76">
        <f t="shared" si="8"/>
        <v>2045.5</v>
      </c>
      <c r="AQ84" s="78">
        <f t="shared" si="9"/>
        <v>2582.7999999999997</v>
      </c>
      <c r="AR84" s="78">
        <f t="shared" si="10"/>
        <v>2449.1099999999997</v>
      </c>
      <c r="AS84" s="77">
        <f t="shared" si="11"/>
        <v>2263.36</v>
      </c>
    </row>
    <row r="85" spans="1:45" x14ac:dyDescent="0.25">
      <c r="A85" s="1">
        <v>39470</v>
      </c>
      <c r="D85" s="4">
        <f>NeelyGains!B85+MinidokaGains!B85+MilnerGains!B85+Portneuf!B85+'NR Blackfoot'!B85</f>
        <v>3229.8</v>
      </c>
      <c r="E85" s="4">
        <f>NeelyGains!C85+MinidokaGains!C85+MilnerGains!C85+Portneuf!C85+'NR Blackfoot'!C85</f>
        <v>2834.9999999999995</v>
      </c>
      <c r="F85" s="4">
        <f>NeelyGains!D85+MinidokaGains!D85+MilnerGains!D85+Portneuf!D85+'NR Blackfoot'!D85</f>
        <v>2564</v>
      </c>
      <c r="G85" s="4">
        <f>NeelyGains!E85+MinidokaGains!E85+MilnerGains!E85+Portneuf!E85+'NR Blackfoot'!E85</f>
        <v>3094.3</v>
      </c>
      <c r="H85" s="4">
        <f>NeelyGains!F85+MinidokaGains!F85+MilnerGains!F85+Portneuf!F85+'NR Blackfoot'!F85</f>
        <v>2862.3</v>
      </c>
      <c r="I85" s="4">
        <f>NeelyGains!G85+MinidokaGains!G85+MilnerGains!G85+Portneuf!G85+'NR Blackfoot'!G85</f>
        <v>2604.6999999999998</v>
      </c>
      <c r="J85" s="4">
        <f>NeelyGains!H85+MinidokaGains!H85+MilnerGains!H85+Portneuf!H85+'NR Blackfoot'!H85</f>
        <v>4048.7</v>
      </c>
      <c r="K85" s="4">
        <f>NeelyGains!I85+MinidokaGains!I85+MilnerGains!I85+Portneuf!I85+'NR Blackfoot'!I85</f>
        <v>3552</v>
      </c>
      <c r="L85" s="4">
        <f>NeelyGains!J85+MinidokaGains!J85+MilnerGains!J85+Portneuf!J85+'NR Blackfoot'!J85</f>
        <v>3761.5</v>
      </c>
      <c r="M85" s="4">
        <f>NeelyGains!K85+MinidokaGains!K85+MilnerGains!K85+Portneuf!K85+'NR Blackfoot'!K85</f>
        <v>3205</v>
      </c>
      <c r="N85" s="4">
        <f>NeelyGains!L85+MinidokaGains!L85+MilnerGains!L85+Portneuf!L85+'NR Blackfoot'!L85</f>
        <v>2981.3999999999996</v>
      </c>
      <c r="O85" s="4">
        <f>NeelyGains!M85+MinidokaGains!M85+MilnerGains!M85+Portneuf!M85+'NR Blackfoot'!M85</f>
        <v>2660.2999999999997</v>
      </c>
      <c r="P85" s="4">
        <f>NeelyGains!N85+MinidokaGains!N85+MilnerGains!N85+Portneuf!N85+'NR Blackfoot'!N85</f>
        <v>2440.3000000000002</v>
      </c>
      <c r="Q85" s="4">
        <f>NeelyGains!O85+MinidokaGains!O85+MilnerGains!O85+Portneuf!O85+'NR Blackfoot'!O85</f>
        <v>2281.9</v>
      </c>
      <c r="R85" s="4">
        <f>NeelyGains!P85+MinidokaGains!P85+MilnerGains!P85+Portneuf!P85+'NR Blackfoot'!P85</f>
        <v>2642.0000000000005</v>
      </c>
      <c r="S85" s="4">
        <f>NeelyGains!Q85+MinidokaGains!Q85+MilnerGains!Q85+Portneuf!Q85+'NR Blackfoot'!Q85</f>
        <v>2636.7999999999997</v>
      </c>
      <c r="T85" s="4">
        <f>NeelyGains!R85+MinidokaGains!R85+MilnerGains!R85+Portneuf!R85+'NR Blackfoot'!R85</f>
        <v>2821.7999999999997</v>
      </c>
      <c r="U85" s="4">
        <f>NeelyGains!S85+MinidokaGains!S85+MilnerGains!S85+Portneuf!S85+'NR Blackfoot'!S85</f>
        <v>2384.1999999999998</v>
      </c>
      <c r="V85" s="4">
        <f>NeelyGains!T85+MinidokaGains!T85+MilnerGains!T85+Portneuf!T85+'NR Blackfoot'!T85</f>
        <v>2556.2000000000003</v>
      </c>
      <c r="W85" s="4">
        <f>NeelyGains!U85+MinidokaGains!U85+MilnerGains!U85+Portneuf!U85+'NR Blackfoot'!U85</f>
        <v>2537</v>
      </c>
      <c r="X85" s="4">
        <f>NeelyGains!V85+MinidokaGains!V85+MilnerGains!V85+Portneuf!V85+'NR Blackfoot'!V85</f>
        <v>2975.2</v>
      </c>
      <c r="Y85" s="4">
        <f>NeelyGains!W85+MinidokaGains!W85+MilnerGains!W85+Portneuf!W85+'NR Blackfoot'!W85</f>
        <v>3726.6</v>
      </c>
      <c r="Z85" s="4">
        <f>NeelyGains!X85+MinidokaGains!X85+MilnerGains!X85+Portneuf!X85+'NR Blackfoot'!X85</f>
        <v>2688.7</v>
      </c>
      <c r="AA85" s="4">
        <f>NeelyGains!Y85+MinidokaGains!Y85+MilnerGains!Y85+Portneuf!Y85+'NR Blackfoot'!Y85</f>
        <v>2238.8000000000002</v>
      </c>
      <c r="AB85" s="4">
        <f>NeelyGains!Z85+MinidokaGains!Z85+MilnerGains!Z85+Portneuf!Z85+'NR Blackfoot'!Z85</f>
        <v>2267.9</v>
      </c>
      <c r="AC85" s="4">
        <f>NeelyGains!AA85+MinidokaGains!AA85+MilnerGains!AA85+Portneuf!AA85+'NR Blackfoot'!AA85</f>
        <v>2371.5</v>
      </c>
      <c r="AD85" s="4">
        <f>NeelyGains!AB85+MinidokaGains!AB85+MilnerGains!AB85+Portneuf!AB85+'NR Blackfoot'!AB85</f>
        <v>2775.9999999999995</v>
      </c>
      <c r="AE85" s="4">
        <f>NeelyGains!AC85+MinidokaGains!AC85+MilnerGains!AC85+Portneuf!AC85+'NR Blackfoot'!AC85</f>
        <v>2848.8</v>
      </c>
      <c r="AF85" s="4">
        <f>NeelyGains!AD85+MinidokaGains!AD85+MilnerGains!AD85+Portneuf!AD85+'NR Blackfoot'!AD85</f>
        <v>2965.5</v>
      </c>
      <c r="AG85" s="4">
        <f>NeelyGains!AE85+MinidokaGains!AE85+MilnerGains!AE85+Portneuf!AE85+'NR Blackfoot'!AE85</f>
        <v>2609.6</v>
      </c>
      <c r="AH85" s="4">
        <f>NeelyGains!AF85+MinidokaGains!AF85+MilnerGains!AF85+Portneuf!AF85+'NR Blackfoot'!AF85</f>
        <v>2478.3999999999996</v>
      </c>
      <c r="AI85" s="4">
        <f>NeelyGains!AG85+MinidokaGains!AG85+MilnerGains!AG85+Portneuf!AG85+'NR Blackfoot'!AG85</f>
        <v>2337.7999999999997</v>
      </c>
      <c r="AJ85" s="4">
        <f>NeelyGains!AH85+MinidokaGains!AH85+MilnerGains!AH85+Portneuf!AH85+'NR Blackfoot'!AH85</f>
        <v>2021.5</v>
      </c>
      <c r="AK85" s="4">
        <f>NeelyGains!AI85+MinidokaGains!AI85+MilnerGains!AI85+Portneuf!AI85+'NR Blackfoot'!AI85</f>
        <v>2934</v>
      </c>
      <c r="AL85" s="4">
        <f>NeelyGains!AJ85+MinidokaGains!AJ85+MilnerGains!AJ85+Portneuf!AJ85+'NR Blackfoot'!AJ85</f>
        <v>2013</v>
      </c>
      <c r="AN85" s="74">
        <f t="shared" si="6"/>
        <v>39470</v>
      </c>
      <c r="AO85" s="76">
        <f t="shared" si="7"/>
        <v>2021.5</v>
      </c>
      <c r="AP85" s="76">
        <f t="shared" si="8"/>
        <v>2021.5</v>
      </c>
      <c r="AQ85" s="78">
        <f t="shared" si="9"/>
        <v>2582.9</v>
      </c>
      <c r="AR85" s="78">
        <f t="shared" si="10"/>
        <v>2401.0299999999997</v>
      </c>
      <c r="AS85" s="77">
        <f t="shared" si="11"/>
        <v>2269.3000000000002</v>
      </c>
    </row>
    <row r="86" spans="1:45" x14ac:dyDescent="0.25">
      <c r="A86" s="1">
        <v>39471</v>
      </c>
      <c r="D86" s="4">
        <f>NeelyGains!B86+MinidokaGains!B86+MilnerGains!B86+Portneuf!B86+'NR Blackfoot'!B86</f>
        <v>3166.5</v>
      </c>
      <c r="E86" s="4">
        <f>NeelyGains!C86+MinidokaGains!C86+MilnerGains!C86+Portneuf!C86+'NR Blackfoot'!C86</f>
        <v>2899.2999999999997</v>
      </c>
      <c r="F86" s="4">
        <f>NeelyGains!D86+MinidokaGains!D86+MilnerGains!D86+Portneuf!D86+'NR Blackfoot'!D86</f>
        <v>2570.3999999999996</v>
      </c>
      <c r="G86" s="4">
        <f>NeelyGains!E86+MinidokaGains!E86+MilnerGains!E86+Portneuf!E86+'NR Blackfoot'!E86</f>
        <v>2986.7</v>
      </c>
      <c r="H86" s="4">
        <f>NeelyGains!F86+MinidokaGains!F86+MilnerGains!F86+Portneuf!F86+'NR Blackfoot'!F86</f>
        <v>2675.1</v>
      </c>
      <c r="I86" s="4">
        <f>NeelyGains!G86+MinidokaGains!G86+MilnerGains!G86+Portneuf!G86+'NR Blackfoot'!G86</f>
        <v>2663.7000000000003</v>
      </c>
      <c r="J86" s="4">
        <f>NeelyGains!H86+MinidokaGains!H86+MilnerGains!H86+Portneuf!H86+'NR Blackfoot'!H86</f>
        <v>4055.6</v>
      </c>
      <c r="K86" s="4">
        <f>NeelyGains!I86+MinidokaGains!I86+MilnerGains!I86+Portneuf!I86+'NR Blackfoot'!I86</f>
        <v>3478.0000000000005</v>
      </c>
      <c r="L86" s="4">
        <f>NeelyGains!J86+MinidokaGains!J86+MilnerGains!J86+Portneuf!J86+'NR Blackfoot'!J86</f>
        <v>3680.2</v>
      </c>
      <c r="M86" s="4">
        <f>NeelyGains!K86+MinidokaGains!K86+MilnerGains!K86+Portneuf!K86+'NR Blackfoot'!K86</f>
        <v>3235.8999999999996</v>
      </c>
      <c r="N86" s="4">
        <f>NeelyGains!L86+MinidokaGains!L86+MilnerGains!L86+Portneuf!L86+'NR Blackfoot'!L86</f>
        <v>3079.8999999999996</v>
      </c>
      <c r="O86" s="4">
        <f>NeelyGains!M86+MinidokaGains!M86+MilnerGains!M86+Portneuf!M86+'NR Blackfoot'!M86</f>
        <v>2698.6</v>
      </c>
      <c r="P86" s="4">
        <f>NeelyGains!N86+MinidokaGains!N86+MilnerGains!N86+Portneuf!N86+'NR Blackfoot'!N86</f>
        <v>2512.6000000000004</v>
      </c>
      <c r="Q86" s="4">
        <f>NeelyGains!O86+MinidokaGains!O86+MilnerGains!O86+Portneuf!O86+'NR Blackfoot'!O86</f>
        <v>2352.3000000000002</v>
      </c>
      <c r="R86" s="4">
        <f>NeelyGains!P86+MinidokaGains!P86+MilnerGains!P86+Portneuf!P86+'NR Blackfoot'!P86</f>
        <v>2587.3000000000002</v>
      </c>
      <c r="S86" s="4">
        <f>NeelyGains!Q86+MinidokaGains!Q86+MilnerGains!Q86+Portneuf!Q86+'NR Blackfoot'!Q86</f>
        <v>2646.8</v>
      </c>
      <c r="T86" s="4">
        <f>NeelyGains!R86+MinidokaGains!R86+MilnerGains!R86+Portneuf!R86+'NR Blackfoot'!R86</f>
        <v>2735.2999999999997</v>
      </c>
      <c r="U86" s="4">
        <f>NeelyGains!S86+MinidokaGains!S86+MilnerGains!S86+Portneuf!S86+'NR Blackfoot'!S86</f>
        <v>2237.6000000000004</v>
      </c>
      <c r="V86" s="4">
        <f>NeelyGains!T86+MinidokaGains!T86+MilnerGains!T86+Portneuf!T86+'NR Blackfoot'!T86</f>
        <v>2603.3999999999996</v>
      </c>
      <c r="W86" s="4">
        <f>NeelyGains!U86+MinidokaGains!U86+MilnerGains!U86+Portneuf!U86+'NR Blackfoot'!U86</f>
        <v>2524.3999999999996</v>
      </c>
      <c r="X86" s="4">
        <f>NeelyGains!V86+MinidokaGains!V86+MilnerGains!V86+Portneuf!V86+'NR Blackfoot'!V86</f>
        <v>2937.7999999999997</v>
      </c>
      <c r="Y86" s="4">
        <f>NeelyGains!W86+MinidokaGains!W86+MilnerGains!W86+Portneuf!W86+'NR Blackfoot'!W86</f>
        <v>4173.8999999999996</v>
      </c>
      <c r="Z86" s="4">
        <f>NeelyGains!X86+MinidokaGains!X86+MilnerGains!X86+Portneuf!X86+'NR Blackfoot'!X86</f>
        <v>2637.2999999999997</v>
      </c>
      <c r="AA86" s="4">
        <f>NeelyGains!Y86+MinidokaGains!Y86+MilnerGains!Y86+Portneuf!Y86+'NR Blackfoot'!Y86</f>
        <v>2253.4</v>
      </c>
      <c r="AB86" s="4">
        <f>NeelyGains!Z86+MinidokaGains!Z86+MilnerGains!Z86+Portneuf!Z86+'NR Blackfoot'!Z86</f>
        <v>2198.7999999999997</v>
      </c>
      <c r="AC86" s="4">
        <f>NeelyGains!AA86+MinidokaGains!AA86+MilnerGains!AA86+Portneuf!AA86+'NR Blackfoot'!AA86</f>
        <v>2312.5</v>
      </c>
      <c r="AD86" s="4">
        <f>NeelyGains!AB86+MinidokaGains!AB86+MilnerGains!AB86+Portneuf!AB86+'NR Blackfoot'!AB86</f>
        <v>2801.5</v>
      </c>
      <c r="AE86" s="4">
        <f>NeelyGains!AC86+MinidokaGains!AC86+MilnerGains!AC86+Portneuf!AC86+'NR Blackfoot'!AC86</f>
        <v>2857.1</v>
      </c>
      <c r="AF86" s="4">
        <f>NeelyGains!AD86+MinidokaGains!AD86+MilnerGains!AD86+Portneuf!AD86+'NR Blackfoot'!AD86</f>
        <v>2822.0999999999995</v>
      </c>
      <c r="AG86" s="4">
        <f>NeelyGains!AE86+MinidokaGains!AE86+MilnerGains!AE86+Portneuf!AE86+'NR Blackfoot'!AE86</f>
        <v>2591.6</v>
      </c>
      <c r="AH86" s="4">
        <f>NeelyGains!AF86+MinidokaGains!AF86+MilnerGains!AF86+Portneuf!AF86+'NR Blackfoot'!AF86</f>
        <v>2467.6000000000004</v>
      </c>
      <c r="AI86" s="4">
        <f>NeelyGains!AG86+MinidokaGains!AG86+MilnerGains!AG86+Portneuf!AG86+'NR Blackfoot'!AG86</f>
        <v>2325.3000000000002</v>
      </c>
      <c r="AJ86" s="4">
        <f>NeelyGains!AH86+MinidokaGains!AH86+MilnerGains!AH86+Portneuf!AH86+'NR Blackfoot'!AH86</f>
        <v>2043.8000000000002</v>
      </c>
      <c r="AK86" s="4">
        <f>NeelyGains!AI86+MinidokaGains!AI86+MilnerGains!AI86+Portneuf!AI86+'NR Blackfoot'!AI86</f>
        <v>2930</v>
      </c>
      <c r="AL86" s="4">
        <f>NeelyGains!AJ86+MinidokaGains!AJ86+MilnerGains!AJ86+Portneuf!AJ86+'NR Blackfoot'!AJ86</f>
        <v>1989.5</v>
      </c>
      <c r="AN86" s="74">
        <f t="shared" si="6"/>
        <v>39471</v>
      </c>
      <c r="AO86" s="76">
        <f t="shared" si="7"/>
        <v>2043.8000000000002</v>
      </c>
      <c r="AP86" s="76">
        <f t="shared" si="8"/>
        <v>2043.8000000000002</v>
      </c>
      <c r="AQ86" s="78">
        <f t="shared" si="9"/>
        <v>2589.4499999999998</v>
      </c>
      <c r="AR86" s="78">
        <f t="shared" si="10"/>
        <v>2386.8900000000003</v>
      </c>
      <c r="AS86" s="77">
        <f t="shared" si="11"/>
        <v>2239.1800000000003</v>
      </c>
    </row>
    <row r="87" spans="1:45" x14ac:dyDescent="0.25">
      <c r="A87" s="1">
        <v>39472</v>
      </c>
      <c r="D87" s="4">
        <f>NeelyGains!B87+MinidokaGains!B87+MilnerGains!B87+Portneuf!B87+'NR Blackfoot'!B87</f>
        <v>3157.7999999999997</v>
      </c>
      <c r="E87" s="4">
        <f>NeelyGains!C87+MinidokaGains!C87+MilnerGains!C87+Portneuf!C87+'NR Blackfoot'!C87</f>
        <v>2937.4999999999995</v>
      </c>
      <c r="F87" s="4">
        <f>NeelyGains!D87+MinidokaGains!D87+MilnerGains!D87+Portneuf!D87+'NR Blackfoot'!D87</f>
        <v>2479.2000000000003</v>
      </c>
      <c r="G87" s="4">
        <f>NeelyGains!E87+MinidokaGains!E87+MilnerGains!E87+Portneuf!E87+'NR Blackfoot'!E87</f>
        <v>2993.9</v>
      </c>
      <c r="H87" s="4">
        <f>NeelyGains!F87+MinidokaGains!F87+MilnerGains!F87+Portneuf!F87+'NR Blackfoot'!F87</f>
        <v>2617.1000000000004</v>
      </c>
      <c r="I87" s="4">
        <f>NeelyGains!G87+MinidokaGains!G87+MilnerGains!G87+Portneuf!G87+'NR Blackfoot'!G87</f>
        <v>2764.3999999999996</v>
      </c>
      <c r="J87" s="4">
        <f>NeelyGains!H87+MinidokaGains!H87+MilnerGains!H87+Portneuf!H87+'NR Blackfoot'!H87</f>
        <v>4069.2</v>
      </c>
      <c r="K87" s="4">
        <f>NeelyGains!I87+MinidokaGains!I87+MilnerGains!I87+Portneuf!I87+'NR Blackfoot'!I87</f>
        <v>3479.2000000000003</v>
      </c>
      <c r="L87" s="4">
        <f>NeelyGains!J87+MinidokaGains!J87+MilnerGains!J87+Portneuf!J87+'NR Blackfoot'!J87</f>
        <v>3569.8</v>
      </c>
      <c r="M87" s="4">
        <f>NeelyGains!K87+MinidokaGains!K87+MilnerGains!K87+Portneuf!K87+'NR Blackfoot'!K87</f>
        <v>3032.1</v>
      </c>
      <c r="N87" s="4">
        <f>NeelyGains!L87+MinidokaGains!L87+MilnerGains!L87+Portneuf!L87+'NR Blackfoot'!L87</f>
        <v>3093.4</v>
      </c>
      <c r="O87" s="4">
        <f>NeelyGains!M87+MinidokaGains!M87+MilnerGains!M87+Portneuf!M87+'NR Blackfoot'!M87</f>
        <v>2697.6</v>
      </c>
      <c r="P87" s="4">
        <f>NeelyGains!N87+MinidokaGains!N87+MilnerGains!N87+Portneuf!N87+'NR Blackfoot'!N87</f>
        <v>2493.2999999999997</v>
      </c>
      <c r="Q87" s="4">
        <f>NeelyGains!O87+MinidokaGains!O87+MilnerGains!O87+Portneuf!O87+'NR Blackfoot'!O87</f>
        <v>2295.3000000000002</v>
      </c>
      <c r="R87" s="4">
        <f>NeelyGains!P87+MinidokaGains!P87+MilnerGains!P87+Portneuf!P87+'NR Blackfoot'!P87</f>
        <v>2351.5</v>
      </c>
      <c r="S87" s="4">
        <f>NeelyGains!Q87+MinidokaGains!Q87+MilnerGains!Q87+Portneuf!Q87+'NR Blackfoot'!Q87</f>
        <v>2528.6999999999998</v>
      </c>
      <c r="T87" s="4">
        <f>NeelyGains!R87+MinidokaGains!R87+MilnerGains!R87+Portneuf!R87+'NR Blackfoot'!R87</f>
        <v>2720.8999999999996</v>
      </c>
      <c r="U87" s="4">
        <f>NeelyGains!S87+MinidokaGains!S87+MilnerGains!S87+Portneuf!S87+'NR Blackfoot'!S87</f>
        <v>2278.1</v>
      </c>
      <c r="V87" s="4">
        <f>NeelyGains!T87+MinidokaGains!T87+MilnerGains!T87+Portneuf!T87+'NR Blackfoot'!T87</f>
        <v>2587.6999999999998</v>
      </c>
      <c r="W87" s="4">
        <f>NeelyGains!U87+MinidokaGains!U87+MilnerGains!U87+Portneuf!U87+'NR Blackfoot'!U87</f>
        <v>2581</v>
      </c>
      <c r="X87" s="4">
        <f>NeelyGains!V87+MinidokaGains!V87+MilnerGains!V87+Portneuf!V87+'NR Blackfoot'!V87</f>
        <v>2848</v>
      </c>
      <c r="Y87" s="4">
        <f>NeelyGains!W87+MinidokaGains!W87+MilnerGains!W87+Portneuf!W87+'NR Blackfoot'!W87</f>
        <v>3516.6</v>
      </c>
      <c r="Z87" s="4">
        <f>NeelyGains!X87+MinidokaGains!X87+MilnerGains!X87+Portneuf!X87+'NR Blackfoot'!X87</f>
        <v>2665</v>
      </c>
      <c r="AA87" s="4">
        <f>NeelyGains!Y87+MinidokaGains!Y87+MilnerGains!Y87+Portneuf!Y87+'NR Blackfoot'!Y87</f>
        <v>2263.0000000000005</v>
      </c>
      <c r="AB87" s="4">
        <f>NeelyGains!Z87+MinidokaGains!Z87+MilnerGains!Z87+Portneuf!Z87+'NR Blackfoot'!Z87</f>
        <v>2115.6999999999998</v>
      </c>
      <c r="AC87" s="4">
        <f>NeelyGains!AA87+MinidokaGains!AA87+MilnerGains!AA87+Portneuf!AA87+'NR Blackfoot'!AA87</f>
        <v>2287.4</v>
      </c>
      <c r="AD87" s="4">
        <f>NeelyGains!AB87+MinidokaGains!AB87+MilnerGains!AB87+Portneuf!AB87+'NR Blackfoot'!AB87</f>
        <v>2767.2</v>
      </c>
      <c r="AE87" s="4">
        <f>NeelyGains!AC87+MinidokaGains!AC87+MilnerGains!AC87+Portneuf!AC87+'NR Blackfoot'!AC87</f>
        <v>2842.2</v>
      </c>
      <c r="AF87" s="4">
        <f>NeelyGains!AD87+MinidokaGains!AD87+MilnerGains!AD87+Portneuf!AD87+'NR Blackfoot'!AD87</f>
        <v>2760</v>
      </c>
      <c r="AG87" s="4">
        <f>NeelyGains!AE87+MinidokaGains!AE87+MilnerGains!AE87+Portneuf!AE87+'NR Blackfoot'!AE87</f>
        <v>2581.8000000000002</v>
      </c>
      <c r="AH87" s="4">
        <f>NeelyGains!AF87+MinidokaGains!AF87+MilnerGains!AF87+Portneuf!AF87+'NR Blackfoot'!AF87</f>
        <v>2502.9</v>
      </c>
      <c r="AI87" s="4">
        <f>NeelyGains!AG87+MinidokaGains!AG87+MilnerGains!AG87+Portneuf!AG87+'NR Blackfoot'!AG87</f>
        <v>2284.1999999999998</v>
      </c>
      <c r="AJ87" s="4">
        <f>NeelyGains!AH87+MinidokaGains!AH87+MilnerGains!AH87+Portneuf!AH87+'NR Blackfoot'!AH87</f>
        <v>2012.4</v>
      </c>
      <c r="AK87" s="4">
        <f>NeelyGains!AI87+MinidokaGains!AI87+MilnerGains!AI87+Portneuf!AI87+'NR Blackfoot'!AI87</f>
        <v>2931</v>
      </c>
      <c r="AL87" s="4">
        <f>NeelyGains!AJ87+MinidokaGains!AJ87+MilnerGains!AJ87+Portneuf!AJ87+'NR Blackfoot'!AJ87</f>
        <v>2127.1999999999998</v>
      </c>
      <c r="AN87" s="74">
        <f t="shared" si="6"/>
        <v>39472</v>
      </c>
      <c r="AO87" s="76">
        <f t="shared" si="7"/>
        <v>2012.4</v>
      </c>
      <c r="AP87" s="76">
        <f t="shared" si="8"/>
        <v>2012.4</v>
      </c>
      <c r="AQ87" s="78">
        <f t="shared" si="9"/>
        <v>2554.85</v>
      </c>
      <c r="AR87" s="78">
        <f t="shared" si="10"/>
        <v>2312.1600000000003</v>
      </c>
      <c r="AS87" s="77">
        <f t="shared" si="11"/>
        <v>2264.5100000000002</v>
      </c>
    </row>
    <row r="88" spans="1:45" x14ac:dyDescent="0.25">
      <c r="A88" s="1">
        <v>39473</v>
      </c>
      <c r="D88" s="4">
        <f>NeelyGains!B88+MinidokaGains!B88+MilnerGains!B88+Portneuf!B88+'NR Blackfoot'!B88</f>
        <v>3177.7999999999997</v>
      </c>
      <c r="E88" s="4">
        <f>NeelyGains!C88+MinidokaGains!C88+MilnerGains!C88+Portneuf!C88+'NR Blackfoot'!C88</f>
        <v>3073.2000000000003</v>
      </c>
      <c r="F88" s="4">
        <f>NeelyGains!D88+MinidokaGains!D88+MilnerGains!D88+Portneuf!D88+'NR Blackfoot'!D88</f>
        <v>2535.9</v>
      </c>
      <c r="G88" s="4">
        <f>NeelyGains!E88+MinidokaGains!E88+MilnerGains!E88+Portneuf!E88+'NR Blackfoot'!E88</f>
        <v>2990.0000000000005</v>
      </c>
      <c r="H88" s="4">
        <f>NeelyGains!F88+MinidokaGains!F88+MilnerGains!F88+Portneuf!F88+'NR Blackfoot'!F88</f>
        <v>2590.5</v>
      </c>
      <c r="I88" s="4">
        <f>NeelyGains!G88+MinidokaGains!G88+MilnerGains!G88+Portneuf!G88+'NR Blackfoot'!G88</f>
        <v>2777.0999999999995</v>
      </c>
      <c r="J88" s="4">
        <f>NeelyGains!H88+MinidokaGains!H88+MilnerGains!H88+Portneuf!H88+'NR Blackfoot'!H88</f>
        <v>4350.5</v>
      </c>
      <c r="K88" s="4">
        <f>NeelyGains!I88+MinidokaGains!I88+MilnerGains!I88+Portneuf!I88+'NR Blackfoot'!I88</f>
        <v>3392.2000000000003</v>
      </c>
      <c r="L88" s="4">
        <f>NeelyGains!J88+MinidokaGains!J88+MilnerGains!J88+Portneuf!J88+'NR Blackfoot'!J88</f>
        <v>3630.8</v>
      </c>
      <c r="M88" s="4">
        <f>NeelyGains!K88+MinidokaGains!K88+MilnerGains!K88+Portneuf!K88+'NR Blackfoot'!K88</f>
        <v>3073.7999999999997</v>
      </c>
      <c r="N88" s="4">
        <f>NeelyGains!L88+MinidokaGains!L88+MilnerGains!L88+Portneuf!L88+'NR Blackfoot'!L88</f>
        <v>3159.2</v>
      </c>
      <c r="O88" s="4">
        <f>NeelyGains!M88+MinidokaGains!M88+MilnerGains!M88+Portneuf!M88+'NR Blackfoot'!M88</f>
        <v>2660.6</v>
      </c>
      <c r="P88" s="4">
        <f>NeelyGains!N88+MinidokaGains!N88+MilnerGains!N88+Portneuf!N88+'NR Blackfoot'!N88</f>
        <v>2499.7999999999997</v>
      </c>
      <c r="Q88" s="4">
        <f>NeelyGains!O88+MinidokaGains!O88+MilnerGains!O88+Portneuf!O88+'NR Blackfoot'!O88</f>
        <v>2335.1</v>
      </c>
      <c r="R88" s="4">
        <f>NeelyGains!P88+MinidokaGains!P88+MilnerGains!P88+Portneuf!P88+'NR Blackfoot'!P88</f>
        <v>2205.8000000000002</v>
      </c>
      <c r="S88" s="4">
        <f>NeelyGains!Q88+MinidokaGains!Q88+MilnerGains!Q88+Portneuf!Q88+'NR Blackfoot'!Q88</f>
        <v>2558.6999999999998</v>
      </c>
      <c r="T88" s="4">
        <f>NeelyGains!R88+MinidokaGains!R88+MilnerGains!R88+Portneuf!R88+'NR Blackfoot'!R88</f>
        <v>2645.7999999999997</v>
      </c>
      <c r="U88" s="4">
        <f>NeelyGains!S88+MinidokaGains!S88+MilnerGains!S88+Portneuf!S88+'NR Blackfoot'!S88</f>
        <v>2264.4</v>
      </c>
      <c r="V88" s="4">
        <f>NeelyGains!T88+MinidokaGains!T88+MilnerGains!T88+Portneuf!T88+'NR Blackfoot'!T88</f>
        <v>2645.7</v>
      </c>
      <c r="W88" s="4">
        <f>NeelyGains!U88+MinidokaGains!U88+MilnerGains!U88+Portneuf!U88+'NR Blackfoot'!U88</f>
        <v>2541.1999999999998</v>
      </c>
      <c r="X88" s="4">
        <f>NeelyGains!V88+MinidokaGains!V88+MilnerGains!V88+Portneuf!V88+'NR Blackfoot'!V88</f>
        <v>2905</v>
      </c>
      <c r="Y88" s="4">
        <f>NeelyGains!W88+MinidokaGains!W88+MilnerGains!W88+Portneuf!W88+'NR Blackfoot'!W88</f>
        <v>3331.2000000000003</v>
      </c>
      <c r="Z88" s="4">
        <f>NeelyGains!X88+MinidokaGains!X88+MilnerGains!X88+Portneuf!X88+'NR Blackfoot'!X88</f>
        <v>2632.2</v>
      </c>
      <c r="AA88" s="4">
        <f>NeelyGains!Y88+MinidokaGains!Y88+MilnerGains!Y88+Portneuf!Y88+'NR Blackfoot'!Y88</f>
        <v>2216.4</v>
      </c>
      <c r="AB88" s="4">
        <f>NeelyGains!Z88+MinidokaGains!Z88+MilnerGains!Z88+Portneuf!Z88+'NR Blackfoot'!Z88</f>
        <v>2165.6</v>
      </c>
      <c r="AC88" s="4">
        <f>NeelyGains!AA88+MinidokaGains!AA88+MilnerGains!AA88+Portneuf!AA88+'NR Blackfoot'!AA88</f>
        <v>2221.5</v>
      </c>
      <c r="AD88" s="4">
        <f>NeelyGains!AB88+MinidokaGains!AB88+MilnerGains!AB88+Portneuf!AB88+'NR Blackfoot'!AB88</f>
        <v>2651.9</v>
      </c>
      <c r="AE88" s="4">
        <f>NeelyGains!AC88+MinidokaGains!AC88+MilnerGains!AC88+Portneuf!AC88+'NR Blackfoot'!AC88</f>
        <v>2833.6</v>
      </c>
      <c r="AF88" s="4">
        <f>NeelyGains!AD88+MinidokaGains!AD88+MilnerGains!AD88+Portneuf!AD88+'NR Blackfoot'!AD88</f>
        <v>2693.3</v>
      </c>
      <c r="AG88" s="4">
        <f>NeelyGains!AE88+MinidokaGains!AE88+MilnerGains!AE88+Portneuf!AE88+'NR Blackfoot'!AE88</f>
        <v>2548.5</v>
      </c>
      <c r="AH88" s="4">
        <f>NeelyGains!AF88+MinidokaGains!AF88+MilnerGains!AF88+Portneuf!AF88+'NR Blackfoot'!AF88</f>
        <v>2515.6</v>
      </c>
      <c r="AI88" s="4">
        <f>NeelyGains!AG88+MinidokaGains!AG88+MilnerGains!AG88+Portneuf!AG88+'NR Blackfoot'!AG88</f>
        <v>2259</v>
      </c>
      <c r="AJ88" s="4">
        <f>NeelyGains!AH88+MinidokaGains!AH88+MilnerGains!AH88+Portneuf!AH88+'NR Blackfoot'!AH88</f>
        <v>2030</v>
      </c>
      <c r="AK88" s="4">
        <f>NeelyGains!AI88+MinidokaGains!AI88+MilnerGains!AI88+Portneuf!AI88+'NR Blackfoot'!AI88</f>
        <v>2844</v>
      </c>
      <c r="AL88" s="4">
        <f>NeelyGains!AJ88+MinidokaGains!AJ88+MilnerGains!AJ88+Portneuf!AJ88+'NR Blackfoot'!AJ88</f>
        <v>2276.1999999999998</v>
      </c>
      <c r="AN88" s="74">
        <f t="shared" si="6"/>
        <v>39473</v>
      </c>
      <c r="AO88" s="76">
        <f t="shared" si="7"/>
        <v>2030</v>
      </c>
      <c r="AP88" s="76">
        <f t="shared" si="8"/>
        <v>2030</v>
      </c>
      <c r="AQ88" s="78">
        <f t="shared" si="9"/>
        <v>2544.85</v>
      </c>
      <c r="AR88" s="78">
        <f t="shared" si="10"/>
        <v>2285.61</v>
      </c>
      <c r="AS88" s="77">
        <f t="shared" si="11"/>
        <v>2206.86</v>
      </c>
    </row>
    <row r="89" spans="1:45" x14ac:dyDescent="0.25">
      <c r="A89" s="1">
        <v>39474</v>
      </c>
      <c r="D89" s="4">
        <f>NeelyGains!B89+MinidokaGains!B89+MilnerGains!B89+Portneuf!B89+'NR Blackfoot'!B89</f>
        <v>3210.7</v>
      </c>
      <c r="E89" s="4">
        <f>NeelyGains!C89+MinidokaGains!C89+MilnerGains!C89+Portneuf!C89+'NR Blackfoot'!C89</f>
        <v>3063.3</v>
      </c>
      <c r="F89" s="4">
        <f>NeelyGains!D89+MinidokaGains!D89+MilnerGains!D89+Portneuf!D89+'NR Blackfoot'!D89</f>
        <v>2410.1</v>
      </c>
      <c r="G89" s="4">
        <f>NeelyGains!E89+MinidokaGains!E89+MilnerGains!E89+Portneuf!E89+'NR Blackfoot'!E89</f>
        <v>2992.1</v>
      </c>
      <c r="H89" s="4">
        <f>NeelyGains!F89+MinidokaGains!F89+MilnerGains!F89+Portneuf!F89+'NR Blackfoot'!F89</f>
        <v>2784.5</v>
      </c>
      <c r="I89" s="4">
        <f>NeelyGains!G89+MinidokaGains!G89+MilnerGains!G89+Portneuf!G89+'NR Blackfoot'!G89</f>
        <v>2427.5</v>
      </c>
      <c r="J89" s="4">
        <f>NeelyGains!H89+MinidokaGains!H89+MilnerGains!H89+Portneuf!H89+'NR Blackfoot'!H89</f>
        <v>4777.5</v>
      </c>
      <c r="K89" s="4">
        <f>NeelyGains!I89+MinidokaGains!I89+MilnerGains!I89+Portneuf!I89+'NR Blackfoot'!I89</f>
        <v>3262.7</v>
      </c>
      <c r="L89" s="4">
        <f>NeelyGains!J89+MinidokaGains!J89+MilnerGains!J89+Portneuf!J89+'NR Blackfoot'!J89</f>
        <v>3479.9</v>
      </c>
      <c r="M89" s="4">
        <f>NeelyGains!K89+MinidokaGains!K89+MilnerGains!K89+Portneuf!K89+'NR Blackfoot'!K89</f>
        <v>3023.8999999999996</v>
      </c>
      <c r="N89" s="4">
        <f>NeelyGains!L89+MinidokaGains!L89+MilnerGains!L89+Portneuf!L89+'NR Blackfoot'!L89</f>
        <v>3190.4999999999995</v>
      </c>
      <c r="O89" s="4">
        <f>NeelyGains!M89+MinidokaGains!M89+MilnerGains!M89+Portneuf!M89+'NR Blackfoot'!M89</f>
        <v>2656</v>
      </c>
      <c r="P89" s="4">
        <f>NeelyGains!N89+MinidokaGains!N89+MilnerGains!N89+Portneuf!N89+'NR Blackfoot'!N89</f>
        <v>2341.2999999999997</v>
      </c>
      <c r="Q89" s="4">
        <f>NeelyGains!O89+MinidokaGains!O89+MilnerGains!O89+Portneuf!O89+'NR Blackfoot'!O89</f>
        <v>2345.4</v>
      </c>
      <c r="R89" s="4">
        <f>NeelyGains!P89+MinidokaGains!P89+MilnerGains!P89+Portneuf!P89+'NR Blackfoot'!P89</f>
        <v>2164.6999999999998</v>
      </c>
      <c r="S89" s="4">
        <f>NeelyGains!Q89+MinidokaGains!Q89+MilnerGains!Q89+Portneuf!Q89+'NR Blackfoot'!Q89</f>
        <v>2611.2999999999997</v>
      </c>
      <c r="T89" s="4">
        <f>NeelyGains!R89+MinidokaGains!R89+MilnerGains!R89+Portneuf!R89+'NR Blackfoot'!R89</f>
        <v>2580.1000000000004</v>
      </c>
      <c r="U89" s="4">
        <f>NeelyGains!S89+MinidokaGains!S89+MilnerGains!S89+Portneuf!S89+'NR Blackfoot'!S89</f>
        <v>2257.5</v>
      </c>
      <c r="V89" s="4">
        <f>NeelyGains!T89+MinidokaGains!T89+MilnerGains!T89+Portneuf!T89+'NR Blackfoot'!T89</f>
        <v>2648.2</v>
      </c>
      <c r="W89" s="4">
        <f>NeelyGains!U89+MinidokaGains!U89+MilnerGains!U89+Portneuf!U89+'NR Blackfoot'!U89</f>
        <v>2603.7999999999997</v>
      </c>
      <c r="X89" s="4">
        <f>NeelyGains!V89+MinidokaGains!V89+MilnerGains!V89+Portneuf!V89+'NR Blackfoot'!V89</f>
        <v>2913.0000000000005</v>
      </c>
      <c r="Y89" s="4">
        <f>NeelyGains!W89+MinidokaGains!W89+MilnerGains!W89+Portneuf!W89+'NR Blackfoot'!W89</f>
        <v>3045.1</v>
      </c>
      <c r="Z89" s="4">
        <f>NeelyGains!X89+MinidokaGains!X89+MilnerGains!X89+Portneuf!X89+'NR Blackfoot'!X89</f>
        <v>2656.4</v>
      </c>
      <c r="AA89" s="4">
        <f>NeelyGains!Y89+MinidokaGains!Y89+MilnerGains!Y89+Portneuf!Y89+'NR Blackfoot'!Y89</f>
        <v>2179.8000000000002</v>
      </c>
      <c r="AB89" s="4">
        <f>NeelyGains!Z89+MinidokaGains!Z89+MilnerGains!Z89+Portneuf!Z89+'NR Blackfoot'!Z89</f>
        <v>2191.6</v>
      </c>
      <c r="AC89" s="4">
        <f>NeelyGains!AA89+MinidokaGains!AA89+MilnerGains!AA89+Portneuf!AA89+'NR Blackfoot'!AA89</f>
        <v>2224.5000000000005</v>
      </c>
      <c r="AD89" s="4">
        <f>NeelyGains!AB89+MinidokaGains!AB89+MilnerGains!AB89+Portneuf!AB89+'NR Blackfoot'!AB89</f>
        <v>2490.9</v>
      </c>
      <c r="AE89" s="4">
        <f>NeelyGains!AC89+MinidokaGains!AC89+MilnerGains!AC89+Portneuf!AC89+'NR Blackfoot'!AC89</f>
        <v>2696.9</v>
      </c>
      <c r="AF89" s="4">
        <f>NeelyGains!AD89+MinidokaGains!AD89+MilnerGains!AD89+Portneuf!AD89+'NR Blackfoot'!AD89</f>
        <v>2635.1</v>
      </c>
      <c r="AG89" s="4">
        <f>NeelyGains!AE89+MinidokaGains!AE89+MilnerGains!AE89+Portneuf!AE89+'NR Blackfoot'!AE89</f>
        <v>2566.8999999999996</v>
      </c>
      <c r="AH89" s="4">
        <f>NeelyGains!AF89+MinidokaGains!AF89+MilnerGains!AF89+Portneuf!AF89+'NR Blackfoot'!AF89</f>
        <v>2518.4</v>
      </c>
      <c r="AI89" s="4">
        <f>NeelyGains!AG89+MinidokaGains!AG89+MilnerGains!AG89+Portneuf!AG89+'NR Blackfoot'!AG89</f>
        <v>2195.3000000000002</v>
      </c>
      <c r="AJ89" s="4">
        <f>NeelyGains!AH89+MinidokaGains!AH89+MilnerGains!AH89+Portneuf!AH89+'NR Blackfoot'!AH89</f>
        <v>2039.8999999999996</v>
      </c>
      <c r="AK89" s="4">
        <f>NeelyGains!AI89+MinidokaGains!AI89+MilnerGains!AI89+Portneuf!AI89+'NR Blackfoot'!AI89</f>
        <v>2772</v>
      </c>
      <c r="AL89" s="4">
        <f>NeelyGains!AJ89+MinidokaGains!AJ89+MilnerGains!AJ89+Portneuf!AJ89+'NR Blackfoot'!AJ89</f>
        <v>2418</v>
      </c>
      <c r="AN89" s="74">
        <f t="shared" si="6"/>
        <v>39474</v>
      </c>
      <c r="AO89" s="76">
        <f t="shared" si="7"/>
        <v>2039.8999999999996</v>
      </c>
      <c r="AP89" s="76">
        <f t="shared" si="8"/>
        <v>2039.8999999999996</v>
      </c>
      <c r="AQ89" s="78">
        <f t="shared" si="9"/>
        <v>2542.6499999999996</v>
      </c>
      <c r="AR89" s="78">
        <f t="shared" si="10"/>
        <v>2282.64</v>
      </c>
      <c r="AS89" s="77">
        <f t="shared" si="11"/>
        <v>2180.98</v>
      </c>
    </row>
    <row r="90" spans="1:45" x14ac:dyDescent="0.25">
      <c r="A90" s="1">
        <v>39475</v>
      </c>
      <c r="D90" s="4">
        <f>NeelyGains!B90+MinidokaGains!B90+MilnerGains!B90+Portneuf!B90+'NR Blackfoot'!B90</f>
        <v>3104.5</v>
      </c>
      <c r="E90" s="4">
        <f>NeelyGains!C90+MinidokaGains!C90+MilnerGains!C90+Portneuf!C90+'NR Blackfoot'!C90</f>
        <v>2966.9</v>
      </c>
      <c r="F90" s="4">
        <f>NeelyGains!D90+MinidokaGains!D90+MilnerGains!D90+Portneuf!D90+'NR Blackfoot'!D90</f>
        <v>2344.2000000000003</v>
      </c>
      <c r="G90" s="4">
        <f>NeelyGains!E90+MinidokaGains!E90+MilnerGains!E90+Portneuf!E90+'NR Blackfoot'!E90</f>
        <v>2909.2</v>
      </c>
      <c r="H90" s="4">
        <f>NeelyGains!F90+MinidokaGains!F90+MilnerGains!F90+Portneuf!F90+'NR Blackfoot'!F90</f>
        <v>3048.6000000000004</v>
      </c>
      <c r="I90" s="4">
        <f>NeelyGains!G90+MinidokaGains!G90+MilnerGains!G90+Portneuf!G90+'NR Blackfoot'!G90</f>
        <v>2352.4</v>
      </c>
      <c r="J90" s="4">
        <f>NeelyGains!H90+MinidokaGains!H90+MilnerGains!H90+Portneuf!H90+'NR Blackfoot'!H90</f>
        <v>5345.2</v>
      </c>
      <c r="K90" s="4">
        <f>NeelyGains!I90+MinidokaGains!I90+MilnerGains!I90+Portneuf!I90+'NR Blackfoot'!I90</f>
        <v>3177.7</v>
      </c>
      <c r="L90" s="4">
        <f>NeelyGains!J90+MinidokaGains!J90+MilnerGains!J90+Portneuf!J90+'NR Blackfoot'!J90</f>
        <v>3469.7000000000003</v>
      </c>
      <c r="M90" s="4">
        <f>NeelyGains!K90+MinidokaGains!K90+MilnerGains!K90+Portneuf!K90+'NR Blackfoot'!K90</f>
        <v>3147</v>
      </c>
      <c r="N90" s="4">
        <f>NeelyGains!L90+MinidokaGains!L90+MilnerGains!L90+Portneuf!L90+'NR Blackfoot'!L90</f>
        <v>3139.2999999999997</v>
      </c>
      <c r="O90" s="4">
        <f>NeelyGains!M90+MinidokaGains!M90+MilnerGains!M90+Portneuf!M90+'NR Blackfoot'!M90</f>
        <v>2731</v>
      </c>
      <c r="P90" s="4">
        <f>NeelyGains!N90+MinidokaGains!N90+MilnerGains!N90+Portneuf!N90+'NR Blackfoot'!N90</f>
        <v>2361.9999999999995</v>
      </c>
      <c r="Q90" s="4">
        <f>NeelyGains!O90+MinidokaGains!O90+MilnerGains!O90+Portneuf!O90+'NR Blackfoot'!O90</f>
        <v>2283.4</v>
      </c>
      <c r="R90" s="4">
        <f>NeelyGains!P90+MinidokaGains!P90+MilnerGains!P90+Portneuf!P90+'NR Blackfoot'!P90</f>
        <v>2143.4</v>
      </c>
      <c r="S90" s="4">
        <f>NeelyGains!Q90+MinidokaGains!Q90+MilnerGains!Q90+Portneuf!Q90+'NR Blackfoot'!Q90</f>
        <v>2584.8999999999996</v>
      </c>
      <c r="T90" s="4">
        <f>NeelyGains!R90+MinidokaGains!R90+MilnerGains!R90+Portneuf!R90+'NR Blackfoot'!R90</f>
        <v>2574.6</v>
      </c>
      <c r="U90" s="4">
        <f>NeelyGains!S90+MinidokaGains!S90+MilnerGains!S90+Portneuf!S90+'NR Blackfoot'!S90</f>
        <v>2332.9</v>
      </c>
      <c r="V90" s="4">
        <f>NeelyGains!T90+MinidokaGains!T90+MilnerGains!T90+Portneuf!T90+'NR Blackfoot'!T90</f>
        <v>2548.1</v>
      </c>
      <c r="W90" s="4">
        <f>NeelyGains!U90+MinidokaGains!U90+MilnerGains!U90+Portneuf!U90+'NR Blackfoot'!U90</f>
        <v>2548.1</v>
      </c>
      <c r="X90" s="4">
        <f>NeelyGains!V90+MinidokaGains!V90+MilnerGains!V90+Portneuf!V90+'NR Blackfoot'!V90</f>
        <v>2895.7</v>
      </c>
      <c r="Y90" s="4">
        <f>NeelyGains!W90+MinidokaGains!W90+MilnerGains!W90+Portneuf!W90+'NR Blackfoot'!W90</f>
        <v>3084.9</v>
      </c>
      <c r="Z90" s="4">
        <f>NeelyGains!X90+MinidokaGains!X90+MilnerGains!X90+Portneuf!X90+'NR Blackfoot'!X90</f>
        <v>2622.5</v>
      </c>
      <c r="AA90" s="4">
        <f>NeelyGains!Y90+MinidokaGains!Y90+MilnerGains!Y90+Portneuf!Y90+'NR Blackfoot'!Y90</f>
        <v>2202.4</v>
      </c>
      <c r="AB90" s="4">
        <f>NeelyGains!Z90+MinidokaGains!Z90+MilnerGains!Z90+Portneuf!Z90+'NR Blackfoot'!Z90</f>
        <v>2254.7000000000003</v>
      </c>
      <c r="AC90" s="4">
        <f>NeelyGains!AA90+MinidokaGains!AA90+MilnerGains!AA90+Portneuf!AA90+'NR Blackfoot'!AA90</f>
        <v>2186.9</v>
      </c>
      <c r="AD90" s="4">
        <f>NeelyGains!AB90+MinidokaGains!AB90+MilnerGains!AB90+Portneuf!AB90+'NR Blackfoot'!AB90</f>
        <v>2452</v>
      </c>
      <c r="AE90" s="4">
        <f>NeelyGains!AC90+MinidokaGains!AC90+MilnerGains!AC90+Portneuf!AC90+'NR Blackfoot'!AC90</f>
        <v>2585</v>
      </c>
      <c r="AF90" s="4">
        <f>NeelyGains!AD90+MinidokaGains!AD90+MilnerGains!AD90+Portneuf!AD90+'NR Blackfoot'!AD90</f>
        <v>2669.5</v>
      </c>
      <c r="AG90" s="4">
        <f>NeelyGains!AE90+MinidokaGains!AE90+MilnerGains!AE90+Portneuf!AE90+'NR Blackfoot'!AE90</f>
        <v>2557.4</v>
      </c>
      <c r="AH90" s="4">
        <f>NeelyGains!AF90+MinidokaGains!AF90+MilnerGains!AF90+Portneuf!AF90+'NR Blackfoot'!AF90</f>
        <v>2471.2000000000003</v>
      </c>
      <c r="AI90" s="4">
        <f>NeelyGains!AG90+MinidokaGains!AG90+MilnerGains!AG90+Portneuf!AG90+'NR Blackfoot'!AG90</f>
        <v>2176.6</v>
      </c>
      <c r="AJ90" s="4">
        <f>NeelyGains!AH90+MinidokaGains!AH90+MilnerGains!AH90+Portneuf!AH90+'NR Blackfoot'!AH90</f>
        <v>2013.1999999999998</v>
      </c>
      <c r="AK90" s="4">
        <f>NeelyGains!AI90+MinidokaGains!AI90+MilnerGains!AI90+Portneuf!AI90+'NR Blackfoot'!AI90</f>
        <v>2705</v>
      </c>
      <c r="AL90" s="4">
        <f>NeelyGains!AJ90+MinidokaGains!AJ90+MilnerGains!AJ90+Portneuf!AJ90+'NR Blackfoot'!AJ90</f>
        <v>2459</v>
      </c>
      <c r="AN90" s="74">
        <f t="shared" si="6"/>
        <v>39475</v>
      </c>
      <c r="AO90" s="76">
        <f t="shared" si="7"/>
        <v>2013.1999999999998</v>
      </c>
      <c r="AP90" s="76">
        <f t="shared" si="8"/>
        <v>2013.1999999999998</v>
      </c>
      <c r="AQ90" s="78">
        <f t="shared" si="9"/>
        <v>2509.65</v>
      </c>
      <c r="AR90" s="78">
        <f t="shared" si="10"/>
        <v>2298.25</v>
      </c>
      <c r="AS90" s="77">
        <f t="shared" si="11"/>
        <v>2177.63</v>
      </c>
    </row>
    <row r="91" spans="1:45" x14ac:dyDescent="0.25">
      <c r="A91" s="1">
        <v>39476</v>
      </c>
      <c r="D91" s="4">
        <f>NeelyGains!B91+MinidokaGains!B91+MilnerGains!B91+Portneuf!B91+'NR Blackfoot'!B91</f>
        <v>3052.8999999999996</v>
      </c>
      <c r="E91" s="4">
        <f>NeelyGains!C91+MinidokaGains!C91+MilnerGains!C91+Portneuf!C91+'NR Blackfoot'!C91</f>
        <v>2873.8</v>
      </c>
      <c r="F91" s="4">
        <f>NeelyGains!D91+MinidokaGains!D91+MilnerGains!D91+Portneuf!D91+'NR Blackfoot'!D91</f>
        <v>2300.8999999999996</v>
      </c>
      <c r="G91" s="4">
        <f>NeelyGains!E91+MinidokaGains!E91+MilnerGains!E91+Portneuf!E91+'NR Blackfoot'!E91</f>
        <v>2898.6</v>
      </c>
      <c r="H91" s="4">
        <f>NeelyGains!F91+MinidokaGains!F91+MilnerGains!F91+Portneuf!F91+'NR Blackfoot'!F91</f>
        <v>3146.3999999999996</v>
      </c>
      <c r="I91" s="4">
        <f>NeelyGains!G91+MinidokaGains!G91+MilnerGains!G91+Portneuf!G91+'NR Blackfoot'!G91</f>
        <v>2594.3999999999996</v>
      </c>
      <c r="J91" s="4">
        <f>NeelyGains!H91+MinidokaGains!H91+MilnerGains!H91+Portneuf!H91+'NR Blackfoot'!H91</f>
        <v>5722</v>
      </c>
      <c r="K91" s="4">
        <f>NeelyGains!I91+MinidokaGains!I91+MilnerGains!I91+Portneuf!I91+'NR Blackfoot'!I91</f>
        <v>3013.6</v>
      </c>
      <c r="L91" s="4">
        <f>NeelyGains!J91+MinidokaGains!J91+MilnerGains!J91+Portneuf!J91+'NR Blackfoot'!J91</f>
        <v>3448.3999999999996</v>
      </c>
      <c r="M91" s="4">
        <f>NeelyGains!K91+MinidokaGains!K91+MilnerGains!K91+Portneuf!K91+'NR Blackfoot'!K91</f>
        <v>3346.4</v>
      </c>
      <c r="N91" s="4">
        <f>NeelyGains!L91+MinidokaGains!L91+MilnerGains!L91+Portneuf!L91+'NR Blackfoot'!L91</f>
        <v>3132.5</v>
      </c>
      <c r="O91" s="4">
        <f>NeelyGains!M91+MinidokaGains!M91+MilnerGains!M91+Portneuf!M91+'NR Blackfoot'!M91</f>
        <v>2801.3</v>
      </c>
      <c r="P91" s="4">
        <f>NeelyGains!N91+MinidokaGains!N91+MilnerGains!N91+Portneuf!N91+'NR Blackfoot'!N91</f>
        <v>2408.6000000000004</v>
      </c>
      <c r="Q91" s="4">
        <f>NeelyGains!O91+MinidokaGains!O91+MilnerGains!O91+Portneuf!O91+'NR Blackfoot'!O91</f>
        <v>2359.2000000000003</v>
      </c>
      <c r="R91" s="4">
        <f>NeelyGains!P91+MinidokaGains!P91+MilnerGains!P91+Portneuf!P91+'NR Blackfoot'!P91</f>
        <v>2247.4</v>
      </c>
      <c r="S91" s="4">
        <f>NeelyGains!Q91+MinidokaGains!Q91+MilnerGains!Q91+Portneuf!Q91+'NR Blackfoot'!Q91</f>
        <v>2657.9999999999995</v>
      </c>
      <c r="T91" s="4">
        <f>NeelyGains!R91+MinidokaGains!R91+MilnerGains!R91+Portneuf!R91+'NR Blackfoot'!R91</f>
        <v>2482</v>
      </c>
      <c r="U91" s="4">
        <f>NeelyGains!S91+MinidokaGains!S91+MilnerGains!S91+Portneuf!S91+'NR Blackfoot'!S91</f>
        <v>2444</v>
      </c>
      <c r="V91" s="4">
        <f>NeelyGains!T91+MinidokaGains!T91+MilnerGains!T91+Portneuf!T91+'NR Blackfoot'!T91</f>
        <v>2425.1999999999998</v>
      </c>
      <c r="W91" s="4">
        <f>NeelyGains!U91+MinidokaGains!U91+MilnerGains!U91+Portneuf!U91+'NR Blackfoot'!U91</f>
        <v>2569.9</v>
      </c>
      <c r="X91" s="4">
        <f>NeelyGains!V91+MinidokaGains!V91+MilnerGains!V91+Portneuf!V91+'NR Blackfoot'!V91</f>
        <v>2929</v>
      </c>
      <c r="Y91" s="4">
        <f>NeelyGains!W91+MinidokaGains!W91+MilnerGains!W91+Portneuf!W91+'NR Blackfoot'!W91</f>
        <v>3140.6000000000004</v>
      </c>
      <c r="Z91" s="4">
        <f>NeelyGains!X91+MinidokaGains!X91+MilnerGains!X91+Portneuf!X91+'NR Blackfoot'!X91</f>
        <v>2557.6999999999998</v>
      </c>
      <c r="AA91" s="4">
        <f>NeelyGains!Y91+MinidokaGains!Y91+MilnerGains!Y91+Portneuf!Y91+'NR Blackfoot'!Y91</f>
        <v>2219</v>
      </c>
      <c r="AB91" s="4">
        <f>NeelyGains!Z91+MinidokaGains!Z91+MilnerGains!Z91+Portneuf!Z91+'NR Blackfoot'!Z91</f>
        <v>2330.3999999999996</v>
      </c>
      <c r="AC91" s="4">
        <f>NeelyGains!AA91+MinidokaGains!AA91+MilnerGains!AA91+Portneuf!AA91+'NR Blackfoot'!AA91</f>
        <v>2225.0999999999995</v>
      </c>
      <c r="AD91" s="4">
        <f>NeelyGains!AB91+MinidokaGains!AB91+MilnerGains!AB91+Portneuf!AB91+'NR Blackfoot'!AB91</f>
        <v>2378.9999999999995</v>
      </c>
      <c r="AE91" s="4">
        <f>NeelyGains!AC91+MinidokaGains!AC91+MilnerGains!AC91+Portneuf!AC91+'NR Blackfoot'!AC91</f>
        <v>2551.6</v>
      </c>
      <c r="AF91" s="4">
        <f>NeelyGains!AD91+MinidokaGains!AD91+MilnerGains!AD91+Portneuf!AD91+'NR Blackfoot'!AD91</f>
        <v>2656.6</v>
      </c>
      <c r="AG91" s="4">
        <f>NeelyGains!AE91+MinidokaGains!AE91+MilnerGains!AE91+Portneuf!AE91+'NR Blackfoot'!AE91</f>
        <v>2600.8000000000002</v>
      </c>
      <c r="AH91" s="4">
        <f>NeelyGains!AF91+MinidokaGains!AF91+MilnerGains!AF91+Portneuf!AF91+'NR Blackfoot'!AF91</f>
        <v>2472.4</v>
      </c>
      <c r="AI91" s="4">
        <f>NeelyGains!AG91+MinidokaGains!AG91+MilnerGains!AG91+Portneuf!AG91+'NR Blackfoot'!AG91</f>
        <v>2160.6000000000004</v>
      </c>
      <c r="AJ91" s="4">
        <f>NeelyGains!AH91+MinidokaGains!AH91+MilnerGains!AH91+Portneuf!AH91+'NR Blackfoot'!AH91</f>
        <v>2066.3000000000002</v>
      </c>
      <c r="AK91" s="4">
        <f>NeelyGains!AI91+MinidokaGains!AI91+MilnerGains!AI91+Portneuf!AI91+'NR Blackfoot'!AI91</f>
        <v>2673.5</v>
      </c>
      <c r="AL91" s="4">
        <f>NeelyGains!AJ91+MinidokaGains!AJ91+MilnerGains!AJ91+Portneuf!AJ91+'NR Blackfoot'!AJ91</f>
        <v>2438</v>
      </c>
      <c r="AN91" s="74">
        <f t="shared" si="6"/>
        <v>39476</v>
      </c>
      <c r="AO91" s="76">
        <f t="shared" si="7"/>
        <v>2066.3000000000002</v>
      </c>
      <c r="AP91" s="76">
        <f t="shared" si="8"/>
        <v>2066.3000000000002</v>
      </c>
      <c r="AQ91" s="78">
        <f t="shared" si="9"/>
        <v>2458.1999999999998</v>
      </c>
      <c r="AR91" s="78">
        <f t="shared" si="10"/>
        <v>2365.14</v>
      </c>
      <c r="AS91" s="77">
        <f t="shared" si="11"/>
        <v>2219.61</v>
      </c>
    </row>
    <row r="92" spans="1:45" x14ac:dyDescent="0.25">
      <c r="A92" s="1">
        <v>39477</v>
      </c>
      <c r="D92" s="4">
        <f>NeelyGains!B92+MinidokaGains!B92+MilnerGains!B92+Portneuf!B92+'NR Blackfoot'!B92</f>
        <v>2918.3999999999996</v>
      </c>
      <c r="E92" s="4">
        <f>NeelyGains!C92+MinidokaGains!C92+MilnerGains!C92+Portneuf!C92+'NR Blackfoot'!C92</f>
        <v>2797.6</v>
      </c>
      <c r="F92" s="4">
        <f>NeelyGains!D92+MinidokaGains!D92+MilnerGains!D92+Portneuf!D92+'NR Blackfoot'!D92</f>
        <v>2334.2999999999997</v>
      </c>
      <c r="G92" s="4">
        <f>NeelyGains!E92+MinidokaGains!E92+MilnerGains!E92+Portneuf!E92+'NR Blackfoot'!E92</f>
        <v>2933.9</v>
      </c>
      <c r="H92" s="4">
        <f>NeelyGains!F92+MinidokaGains!F92+MilnerGains!F92+Portneuf!F92+'NR Blackfoot'!F92</f>
        <v>3087.7999999999997</v>
      </c>
      <c r="I92" s="4">
        <f>NeelyGains!G92+MinidokaGains!G92+MilnerGains!G92+Portneuf!G92+'NR Blackfoot'!G92</f>
        <v>2607.7999999999997</v>
      </c>
      <c r="J92" s="4">
        <f>NeelyGains!H92+MinidokaGains!H92+MilnerGains!H92+Portneuf!H92+'NR Blackfoot'!H92</f>
        <v>5384.2</v>
      </c>
      <c r="K92" s="4">
        <f>NeelyGains!I92+MinidokaGains!I92+MilnerGains!I92+Portneuf!I92+'NR Blackfoot'!I92</f>
        <v>2915.5000000000005</v>
      </c>
      <c r="L92" s="4">
        <f>NeelyGains!J92+MinidokaGains!J92+MilnerGains!J92+Portneuf!J92+'NR Blackfoot'!J92</f>
        <v>3261.5</v>
      </c>
      <c r="M92" s="4">
        <f>NeelyGains!K92+MinidokaGains!K92+MilnerGains!K92+Portneuf!K92+'NR Blackfoot'!K92</f>
        <v>3395.9</v>
      </c>
      <c r="N92" s="4">
        <f>NeelyGains!L92+MinidokaGains!L92+MilnerGains!L92+Portneuf!L92+'NR Blackfoot'!L92</f>
        <v>3105.5999999999995</v>
      </c>
      <c r="O92" s="4">
        <f>NeelyGains!M92+MinidokaGains!M92+MilnerGains!M92+Portneuf!M92+'NR Blackfoot'!M92</f>
        <v>2712.8</v>
      </c>
      <c r="P92" s="4">
        <f>NeelyGains!N92+MinidokaGains!N92+MilnerGains!N92+Portneuf!N92+'NR Blackfoot'!N92</f>
        <v>2407</v>
      </c>
      <c r="Q92" s="4">
        <f>NeelyGains!O92+MinidokaGains!O92+MilnerGains!O92+Portneuf!O92+'NR Blackfoot'!O92</f>
        <v>2377.6</v>
      </c>
      <c r="R92" s="4">
        <f>NeelyGains!P92+MinidokaGains!P92+MilnerGains!P92+Portneuf!P92+'NR Blackfoot'!P92</f>
        <v>2355.4999999999995</v>
      </c>
      <c r="S92" s="4">
        <f>NeelyGains!Q92+MinidokaGains!Q92+MilnerGains!Q92+Portneuf!Q92+'NR Blackfoot'!Q92</f>
        <v>2692.6</v>
      </c>
      <c r="T92" s="4">
        <f>NeelyGains!R92+MinidokaGains!R92+MilnerGains!R92+Portneuf!R92+'NR Blackfoot'!R92</f>
        <v>2410.5</v>
      </c>
      <c r="U92" s="4">
        <f>NeelyGains!S92+MinidokaGains!S92+MilnerGains!S92+Portneuf!S92+'NR Blackfoot'!S92</f>
        <v>2573.7999999999997</v>
      </c>
      <c r="V92" s="4">
        <f>NeelyGains!T92+MinidokaGains!T92+MilnerGains!T92+Portneuf!T92+'NR Blackfoot'!T92</f>
        <v>2424.6</v>
      </c>
      <c r="W92" s="4">
        <f>NeelyGains!U92+MinidokaGains!U92+MilnerGains!U92+Portneuf!U92+'NR Blackfoot'!U92</f>
        <v>2496.5</v>
      </c>
      <c r="X92" s="4">
        <f>NeelyGains!V92+MinidokaGains!V92+MilnerGains!V92+Portneuf!V92+'NR Blackfoot'!V92</f>
        <v>2917.1000000000004</v>
      </c>
      <c r="Y92" s="4">
        <f>NeelyGains!W92+MinidokaGains!W92+MilnerGains!W92+Portneuf!W92+'NR Blackfoot'!W92</f>
        <v>3020</v>
      </c>
      <c r="Z92" s="4">
        <f>NeelyGains!X92+MinidokaGains!X92+MilnerGains!X92+Portneuf!X92+'NR Blackfoot'!X92</f>
        <v>2463.2000000000003</v>
      </c>
      <c r="AA92" s="4">
        <f>NeelyGains!Y92+MinidokaGains!Y92+MilnerGains!Y92+Portneuf!Y92+'NR Blackfoot'!Y92</f>
        <v>2228.6999999999998</v>
      </c>
      <c r="AB92" s="4">
        <f>NeelyGains!Z92+MinidokaGains!Z92+MilnerGains!Z92+Portneuf!Z92+'NR Blackfoot'!Z92</f>
        <v>2291.6</v>
      </c>
      <c r="AC92" s="4">
        <f>NeelyGains!AA92+MinidokaGains!AA92+MilnerGains!AA92+Portneuf!AA92+'NR Blackfoot'!AA92</f>
        <v>2280.9</v>
      </c>
      <c r="AD92" s="4">
        <f>NeelyGains!AB92+MinidokaGains!AB92+MilnerGains!AB92+Portneuf!AB92+'NR Blackfoot'!AB92</f>
        <v>2334.4999999999995</v>
      </c>
      <c r="AE92" s="4">
        <f>NeelyGains!AC92+MinidokaGains!AC92+MilnerGains!AC92+Portneuf!AC92+'NR Blackfoot'!AC92</f>
        <v>2390.6</v>
      </c>
      <c r="AF92" s="4">
        <f>NeelyGains!AD92+MinidokaGains!AD92+MilnerGains!AD92+Portneuf!AD92+'NR Blackfoot'!AD92</f>
        <v>2623.6000000000004</v>
      </c>
      <c r="AG92" s="4">
        <f>NeelyGains!AE92+MinidokaGains!AE92+MilnerGains!AE92+Portneuf!AE92+'NR Blackfoot'!AE92</f>
        <v>2640.0999999999995</v>
      </c>
      <c r="AH92" s="4">
        <f>NeelyGains!AF92+MinidokaGains!AF92+MilnerGains!AF92+Portneuf!AF92+'NR Blackfoot'!AF92</f>
        <v>2484.1999999999998</v>
      </c>
      <c r="AI92" s="4">
        <f>NeelyGains!AG92+MinidokaGains!AG92+MilnerGains!AG92+Portneuf!AG92+'NR Blackfoot'!AG92</f>
        <v>2066.1</v>
      </c>
      <c r="AJ92" s="4">
        <f>NeelyGains!AH92+MinidokaGains!AH92+MilnerGains!AH92+Portneuf!AH92+'NR Blackfoot'!AH92</f>
        <v>2050.1000000000004</v>
      </c>
      <c r="AK92" s="4">
        <f>NeelyGains!AI92+MinidokaGains!AI92+MilnerGains!AI92+Portneuf!AI92+'NR Blackfoot'!AI92</f>
        <v>2695.5</v>
      </c>
      <c r="AL92" s="4">
        <f>NeelyGains!AJ92+MinidokaGains!AJ92+MilnerGains!AJ92+Portneuf!AJ92+'NR Blackfoot'!AJ92</f>
        <v>2384</v>
      </c>
      <c r="AN92" s="74">
        <f t="shared" si="6"/>
        <v>39477</v>
      </c>
      <c r="AO92" s="76">
        <f t="shared" si="7"/>
        <v>2050.1000000000004</v>
      </c>
      <c r="AP92" s="76">
        <f t="shared" si="8"/>
        <v>2050.1000000000004</v>
      </c>
      <c r="AQ92" s="78">
        <f t="shared" si="9"/>
        <v>2417.5500000000002</v>
      </c>
      <c r="AR92" s="78">
        <f t="shared" si="10"/>
        <v>2362.1299999999997</v>
      </c>
      <c r="AS92" s="77">
        <f t="shared" si="11"/>
        <v>2233.92</v>
      </c>
    </row>
    <row r="93" spans="1:45" x14ac:dyDescent="0.25">
      <c r="A93" s="1">
        <v>39478</v>
      </c>
      <c r="D93" s="4">
        <f>NeelyGains!B93+MinidokaGains!B93+MilnerGains!B93+Portneuf!B93+'NR Blackfoot'!B93</f>
        <v>2714.4</v>
      </c>
      <c r="E93" s="4">
        <f>NeelyGains!C93+MinidokaGains!C93+MilnerGains!C93+Portneuf!C93+'NR Blackfoot'!C93</f>
        <v>2780.3</v>
      </c>
      <c r="F93" s="4">
        <f>NeelyGains!D93+MinidokaGains!D93+MilnerGains!D93+Portneuf!D93+'NR Blackfoot'!D93</f>
        <v>2347.1</v>
      </c>
      <c r="G93" s="4">
        <f>NeelyGains!E93+MinidokaGains!E93+MilnerGains!E93+Portneuf!E93+'NR Blackfoot'!E93</f>
        <v>2921.4999999999995</v>
      </c>
      <c r="H93" s="4">
        <f>NeelyGains!F93+MinidokaGains!F93+MilnerGains!F93+Portneuf!F93+'NR Blackfoot'!F93</f>
        <v>2873.0000000000005</v>
      </c>
      <c r="I93" s="4">
        <f>NeelyGains!G93+MinidokaGains!G93+MilnerGains!G93+Portneuf!G93+'NR Blackfoot'!G93</f>
        <v>2502.8000000000002</v>
      </c>
      <c r="J93" s="4">
        <f>NeelyGains!H93+MinidokaGains!H93+MilnerGains!H93+Portneuf!H93+'NR Blackfoot'!H93</f>
        <v>5005.1000000000004</v>
      </c>
      <c r="K93" s="4">
        <f>NeelyGains!I93+MinidokaGains!I93+MilnerGains!I93+Portneuf!I93+'NR Blackfoot'!I93</f>
        <v>2929</v>
      </c>
      <c r="L93" s="4">
        <f>NeelyGains!J93+MinidokaGains!J93+MilnerGains!J93+Portneuf!J93+'NR Blackfoot'!J93</f>
        <v>3332.3</v>
      </c>
      <c r="M93" s="4">
        <f>NeelyGains!K93+MinidokaGains!K93+MilnerGains!K93+Portneuf!K93+'NR Blackfoot'!K93</f>
        <v>3383.6</v>
      </c>
      <c r="N93" s="4">
        <f>NeelyGains!L93+MinidokaGains!L93+MilnerGains!L93+Portneuf!L93+'NR Blackfoot'!L93</f>
        <v>3081.5000000000005</v>
      </c>
      <c r="O93" s="4">
        <f>NeelyGains!M93+MinidokaGains!M93+MilnerGains!M93+Portneuf!M93+'NR Blackfoot'!M93</f>
        <v>2690.9</v>
      </c>
      <c r="P93" s="4">
        <f>NeelyGains!N93+MinidokaGains!N93+MilnerGains!N93+Portneuf!N93+'NR Blackfoot'!N93</f>
        <v>2430.1</v>
      </c>
      <c r="Q93" s="4">
        <f>NeelyGains!O93+MinidokaGains!O93+MilnerGains!O93+Portneuf!O93+'NR Blackfoot'!O93</f>
        <v>2347.8000000000002</v>
      </c>
      <c r="R93" s="4">
        <f>NeelyGains!P93+MinidokaGains!P93+MilnerGains!P93+Portneuf!P93+'NR Blackfoot'!P93</f>
        <v>2396</v>
      </c>
      <c r="S93" s="4">
        <f>NeelyGains!Q93+MinidokaGains!Q93+MilnerGains!Q93+Portneuf!Q93+'NR Blackfoot'!Q93</f>
        <v>2689.9999999999995</v>
      </c>
      <c r="T93" s="4">
        <f>NeelyGains!R93+MinidokaGains!R93+MilnerGains!R93+Portneuf!R93+'NR Blackfoot'!R93</f>
        <v>2347.2999999999997</v>
      </c>
      <c r="U93" s="4">
        <f>NeelyGains!S93+MinidokaGains!S93+MilnerGains!S93+Portneuf!S93+'NR Blackfoot'!S93</f>
        <v>2575.6</v>
      </c>
      <c r="V93" s="4">
        <f>NeelyGains!T93+MinidokaGains!T93+MilnerGains!T93+Portneuf!T93+'NR Blackfoot'!T93</f>
        <v>2514.1999999999998</v>
      </c>
      <c r="W93" s="4">
        <f>NeelyGains!U93+MinidokaGains!U93+MilnerGains!U93+Portneuf!U93+'NR Blackfoot'!U93</f>
        <v>2476.1</v>
      </c>
      <c r="X93" s="4">
        <f>NeelyGains!V93+MinidokaGains!V93+MilnerGains!V93+Portneuf!V93+'NR Blackfoot'!V93</f>
        <v>2856.5</v>
      </c>
      <c r="Y93" s="4">
        <f>NeelyGains!W93+MinidokaGains!W93+MilnerGains!W93+Portneuf!W93+'NR Blackfoot'!W93</f>
        <v>2952.6</v>
      </c>
      <c r="Z93" s="4">
        <f>NeelyGains!X93+MinidokaGains!X93+MilnerGains!X93+Portneuf!X93+'NR Blackfoot'!X93</f>
        <v>2418.3999999999996</v>
      </c>
      <c r="AA93" s="4">
        <f>NeelyGains!Y93+MinidokaGains!Y93+MilnerGains!Y93+Portneuf!Y93+'NR Blackfoot'!Y93</f>
        <v>2284.9</v>
      </c>
      <c r="AB93" s="4">
        <f>NeelyGains!Z93+MinidokaGains!Z93+MilnerGains!Z93+Portneuf!Z93+'NR Blackfoot'!Z93</f>
        <v>2271.5</v>
      </c>
      <c r="AC93" s="4">
        <f>NeelyGains!AA93+MinidokaGains!AA93+MilnerGains!AA93+Portneuf!AA93+'NR Blackfoot'!AA93</f>
        <v>2356.7000000000003</v>
      </c>
      <c r="AD93" s="4">
        <f>NeelyGains!AB93+MinidokaGains!AB93+MilnerGains!AB93+Portneuf!AB93+'NR Blackfoot'!AB93</f>
        <v>2259.6</v>
      </c>
      <c r="AE93" s="4">
        <f>NeelyGains!AC93+MinidokaGains!AC93+MilnerGains!AC93+Portneuf!AC93+'NR Blackfoot'!AC93</f>
        <v>2311.5</v>
      </c>
      <c r="AF93" s="4">
        <f>NeelyGains!AD93+MinidokaGains!AD93+MilnerGains!AD93+Portneuf!AD93+'NR Blackfoot'!AD93</f>
        <v>2605.1</v>
      </c>
      <c r="AG93" s="4">
        <f>NeelyGains!AE93+MinidokaGains!AE93+MilnerGains!AE93+Portneuf!AE93+'NR Blackfoot'!AE93</f>
        <v>2651</v>
      </c>
      <c r="AH93" s="4">
        <f>NeelyGains!AF93+MinidokaGains!AF93+MilnerGains!AF93+Portneuf!AF93+'NR Blackfoot'!AF93</f>
        <v>2542.7999999999997</v>
      </c>
      <c r="AI93" s="4">
        <f>NeelyGains!AG93+MinidokaGains!AG93+MilnerGains!AG93+Portneuf!AG93+'NR Blackfoot'!AG93</f>
        <v>2101.5</v>
      </c>
      <c r="AJ93" s="4">
        <f>NeelyGains!AH93+MinidokaGains!AH93+MilnerGains!AH93+Portneuf!AH93+'NR Blackfoot'!AH93</f>
        <v>1888.9</v>
      </c>
      <c r="AK93" s="4">
        <f>NeelyGains!AI93+MinidokaGains!AI93+MilnerGains!AI93+Portneuf!AI93+'NR Blackfoot'!AI93</f>
        <v>2773</v>
      </c>
      <c r="AL93" s="4">
        <f>NeelyGains!AJ93+MinidokaGains!AJ93+MilnerGains!AJ93+Portneuf!AJ93+'NR Blackfoot'!AJ93</f>
        <v>2343</v>
      </c>
      <c r="AN93" s="74">
        <f t="shared" si="6"/>
        <v>39478</v>
      </c>
      <c r="AO93" s="76">
        <f t="shared" si="7"/>
        <v>1888.9</v>
      </c>
      <c r="AP93" s="76">
        <f t="shared" si="8"/>
        <v>1888.9</v>
      </c>
      <c r="AQ93" s="78">
        <f t="shared" si="9"/>
        <v>2424.25</v>
      </c>
      <c r="AR93" s="78">
        <f t="shared" si="10"/>
        <v>2347.4499999999998</v>
      </c>
      <c r="AS93" s="77">
        <f t="shared" si="11"/>
        <v>2260.79</v>
      </c>
    </row>
    <row r="94" spans="1:45" x14ac:dyDescent="0.25">
      <c r="A94" s="1">
        <v>39479</v>
      </c>
      <c r="D94" s="4">
        <f>NeelyGains!B94+MinidokaGains!B94+MilnerGains!B94+Portneuf!B94+'NR Blackfoot'!B94</f>
        <v>2735.4</v>
      </c>
      <c r="E94" s="4">
        <f>NeelyGains!C94+MinidokaGains!C94+MilnerGains!C94+Portneuf!C94+'NR Blackfoot'!C94</f>
        <v>2812.9</v>
      </c>
      <c r="F94" s="4">
        <f>NeelyGains!D94+MinidokaGains!D94+MilnerGains!D94+Portneuf!D94+'NR Blackfoot'!D94</f>
        <v>2367.7999999999997</v>
      </c>
      <c r="G94" s="4">
        <f>NeelyGains!E94+MinidokaGains!E94+MilnerGains!E94+Portneuf!E94+'NR Blackfoot'!E94</f>
        <v>2972.2</v>
      </c>
      <c r="H94" s="4">
        <f>NeelyGains!F94+MinidokaGains!F94+MilnerGains!F94+Portneuf!F94+'NR Blackfoot'!F94</f>
        <v>2765.9</v>
      </c>
      <c r="I94" s="4">
        <f>NeelyGains!G94+MinidokaGains!G94+MilnerGains!G94+Portneuf!G94+'NR Blackfoot'!G94</f>
        <v>2455.6000000000004</v>
      </c>
      <c r="J94" s="4">
        <f>NeelyGains!H94+MinidokaGains!H94+MilnerGains!H94+Portneuf!H94+'NR Blackfoot'!H94</f>
        <v>4643.6000000000004</v>
      </c>
      <c r="K94" s="4">
        <f>NeelyGains!I94+MinidokaGains!I94+MilnerGains!I94+Portneuf!I94+'NR Blackfoot'!I94</f>
        <v>2958.5</v>
      </c>
      <c r="L94" s="4">
        <f>NeelyGains!J94+MinidokaGains!J94+MilnerGains!J94+Portneuf!J94+'NR Blackfoot'!J94</f>
        <v>3263.2999999999997</v>
      </c>
      <c r="M94" s="4">
        <f>NeelyGains!K94+MinidokaGains!K94+MilnerGains!K94+Portneuf!K94+'NR Blackfoot'!K94</f>
        <v>3174.6</v>
      </c>
      <c r="N94" s="4">
        <f>NeelyGains!L94+MinidokaGains!L94+MilnerGains!L94+Portneuf!L94+'NR Blackfoot'!L94</f>
        <v>3128.8</v>
      </c>
      <c r="O94" s="4">
        <f>NeelyGains!M94+MinidokaGains!M94+MilnerGains!M94+Portneuf!M94+'NR Blackfoot'!M94</f>
        <v>2669.2000000000003</v>
      </c>
      <c r="P94" s="4">
        <f>NeelyGains!N94+MinidokaGains!N94+MilnerGains!N94+Portneuf!N94+'NR Blackfoot'!N94</f>
        <v>2478.9</v>
      </c>
      <c r="Q94" s="4">
        <f>NeelyGains!O94+MinidokaGains!O94+MilnerGains!O94+Portneuf!O94+'NR Blackfoot'!O94</f>
        <v>2406.8000000000002</v>
      </c>
      <c r="R94" s="4">
        <f>NeelyGains!P94+MinidokaGains!P94+MilnerGains!P94+Portneuf!P94+'NR Blackfoot'!P94</f>
        <v>2432.4</v>
      </c>
      <c r="S94" s="4">
        <f>NeelyGains!Q94+MinidokaGains!Q94+MilnerGains!Q94+Portneuf!Q94+'NR Blackfoot'!Q94</f>
        <v>2759.1</v>
      </c>
      <c r="T94" s="4">
        <f>NeelyGains!R94+MinidokaGains!R94+MilnerGains!R94+Portneuf!R94+'NR Blackfoot'!R94</f>
        <v>2296.8000000000002</v>
      </c>
      <c r="U94" s="4">
        <f>NeelyGains!S94+MinidokaGains!S94+MilnerGains!S94+Portneuf!S94+'NR Blackfoot'!S94</f>
        <v>2642.5</v>
      </c>
      <c r="V94" s="4">
        <f>NeelyGains!T94+MinidokaGains!T94+MilnerGains!T94+Portneuf!T94+'NR Blackfoot'!T94</f>
        <v>2569.4</v>
      </c>
      <c r="W94" s="4">
        <f>NeelyGains!U94+MinidokaGains!U94+MilnerGains!U94+Portneuf!U94+'NR Blackfoot'!U94</f>
        <v>2411.9</v>
      </c>
      <c r="X94" s="4">
        <f>NeelyGains!V94+MinidokaGains!V94+MilnerGains!V94+Portneuf!V94+'NR Blackfoot'!V94</f>
        <v>2815.2999999999997</v>
      </c>
      <c r="Y94" s="4">
        <f>NeelyGains!W94+MinidokaGains!W94+MilnerGains!W94+Portneuf!W94+'NR Blackfoot'!W94</f>
        <v>2949.8</v>
      </c>
      <c r="Z94" s="4">
        <f>NeelyGains!X94+MinidokaGains!X94+MilnerGains!X94+Portneuf!X94+'NR Blackfoot'!X94</f>
        <v>2395.2000000000003</v>
      </c>
      <c r="AA94" s="4">
        <f>NeelyGains!Y94+MinidokaGains!Y94+MilnerGains!Y94+Portneuf!Y94+'NR Blackfoot'!Y94</f>
        <v>2281.1999999999998</v>
      </c>
      <c r="AB94" s="4">
        <f>NeelyGains!Z94+MinidokaGains!Z94+MilnerGains!Z94+Portneuf!Z94+'NR Blackfoot'!Z94</f>
        <v>2222</v>
      </c>
      <c r="AC94" s="4">
        <f>NeelyGains!AA94+MinidokaGains!AA94+MilnerGains!AA94+Portneuf!AA94+'NR Blackfoot'!AA94</f>
        <v>2343.6</v>
      </c>
      <c r="AD94" s="4">
        <f>NeelyGains!AB94+MinidokaGains!AB94+MilnerGains!AB94+Portneuf!AB94+'NR Blackfoot'!AB94</f>
        <v>2239.5</v>
      </c>
      <c r="AE94" s="4">
        <f>NeelyGains!AC94+MinidokaGains!AC94+MilnerGains!AC94+Portneuf!AC94+'NR Blackfoot'!AC94</f>
        <v>2322.6999999999998</v>
      </c>
      <c r="AF94" s="4">
        <f>NeelyGains!AD94+MinidokaGains!AD94+MilnerGains!AD94+Portneuf!AD94+'NR Blackfoot'!AD94</f>
        <v>2484.5</v>
      </c>
      <c r="AG94" s="4">
        <f>NeelyGains!AE94+MinidokaGains!AE94+MilnerGains!AE94+Portneuf!AE94+'NR Blackfoot'!AE94</f>
        <v>2611.9</v>
      </c>
      <c r="AH94" s="4">
        <f>NeelyGains!AF94+MinidokaGains!AF94+MilnerGains!AF94+Portneuf!AF94+'NR Blackfoot'!AF94</f>
        <v>2611.1</v>
      </c>
      <c r="AI94" s="4">
        <f>NeelyGains!AG94+MinidokaGains!AG94+MilnerGains!AG94+Portneuf!AG94+'NR Blackfoot'!AG94</f>
        <v>2139.9</v>
      </c>
      <c r="AJ94" s="4">
        <f>NeelyGains!AH94+MinidokaGains!AH94+MilnerGains!AH94+Portneuf!AH94+'NR Blackfoot'!AH94</f>
        <v>1792.4</v>
      </c>
      <c r="AK94" s="4">
        <f>NeelyGains!AI94+MinidokaGains!AI94+MilnerGains!AI94+Portneuf!AI94+'NR Blackfoot'!AI94</f>
        <v>2786</v>
      </c>
      <c r="AL94" s="4">
        <f>NeelyGains!AJ94+MinidokaGains!AJ94+MilnerGains!AJ94+Portneuf!AJ94+'NR Blackfoot'!AJ94</f>
        <v>2425</v>
      </c>
      <c r="AN94" s="74">
        <f t="shared" si="6"/>
        <v>39479</v>
      </c>
      <c r="AO94" s="76">
        <f t="shared" si="7"/>
        <v>1792.4</v>
      </c>
      <c r="AP94" s="76">
        <f t="shared" si="8"/>
        <v>1792.4</v>
      </c>
      <c r="AQ94" s="78">
        <f t="shared" si="9"/>
        <v>2422.15</v>
      </c>
      <c r="AR94" s="78">
        <f t="shared" si="10"/>
        <v>2328.9699999999998</v>
      </c>
      <c r="AS94" s="77">
        <f t="shared" si="11"/>
        <v>2223.75</v>
      </c>
    </row>
    <row r="95" spans="1:45" x14ac:dyDescent="0.25">
      <c r="A95" s="1">
        <v>39480</v>
      </c>
      <c r="D95" s="4">
        <f>NeelyGains!B95+MinidokaGains!B95+MilnerGains!B95+Portneuf!B95+'NR Blackfoot'!B95</f>
        <v>2508.5</v>
      </c>
      <c r="E95" s="4">
        <f>NeelyGains!C95+MinidokaGains!C95+MilnerGains!C95+Portneuf!C95+'NR Blackfoot'!C95</f>
        <v>2773.5000000000005</v>
      </c>
      <c r="F95" s="4">
        <f>NeelyGains!D95+MinidokaGains!D95+MilnerGains!D95+Portneuf!D95+'NR Blackfoot'!D95</f>
        <v>2403.8000000000002</v>
      </c>
      <c r="G95" s="4">
        <f>NeelyGains!E95+MinidokaGains!E95+MilnerGains!E95+Portneuf!E95+'NR Blackfoot'!E95</f>
        <v>2961</v>
      </c>
      <c r="H95" s="4">
        <f>NeelyGains!F95+MinidokaGains!F95+MilnerGains!F95+Portneuf!F95+'NR Blackfoot'!F95</f>
        <v>2780.5</v>
      </c>
      <c r="I95" s="4">
        <f>NeelyGains!G95+MinidokaGains!G95+MilnerGains!G95+Portneuf!G95+'NR Blackfoot'!G95</f>
        <v>2172.8000000000002</v>
      </c>
      <c r="J95" s="4">
        <f>NeelyGains!H95+MinidokaGains!H95+MilnerGains!H95+Portneuf!H95+'NR Blackfoot'!H95</f>
        <v>4471.6000000000004</v>
      </c>
      <c r="K95" s="4">
        <f>NeelyGains!I95+MinidokaGains!I95+MilnerGains!I95+Portneuf!I95+'NR Blackfoot'!I95</f>
        <v>2995.5</v>
      </c>
      <c r="L95" s="4">
        <f>NeelyGains!J95+MinidokaGains!J95+MilnerGains!J95+Portneuf!J95+'NR Blackfoot'!J95</f>
        <v>3136.7999999999997</v>
      </c>
      <c r="M95" s="4">
        <f>NeelyGains!K95+MinidokaGains!K95+MilnerGains!K95+Portneuf!K95+'NR Blackfoot'!K95</f>
        <v>2921.3999999999996</v>
      </c>
      <c r="N95" s="4">
        <f>NeelyGains!L95+MinidokaGains!L95+MilnerGains!L95+Portneuf!L95+'NR Blackfoot'!L95</f>
        <v>3118</v>
      </c>
      <c r="O95" s="4">
        <f>NeelyGains!M95+MinidokaGains!M95+MilnerGains!M95+Portneuf!M95+'NR Blackfoot'!M95</f>
        <v>2673</v>
      </c>
      <c r="P95" s="4">
        <f>NeelyGains!N95+MinidokaGains!N95+MilnerGains!N95+Portneuf!N95+'NR Blackfoot'!N95</f>
        <v>2500.7000000000003</v>
      </c>
      <c r="Q95" s="4">
        <f>NeelyGains!O95+MinidokaGains!O95+MilnerGains!O95+Portneuf!O95+'NR Blackfoot'!O95</f>
        <v>2333.7999999999997</v>
      </c>
      <c r="R95" s="4">
        <f>NeelyGains!P95+MinidokaGains!P95+MilnerGains!P95+Portneuf!P95+'NR Blackfoot'!P95</f>
        <v>2407.6999999999998</v>
      </c>
      <c r="S95" s="4">
        <f>NeelyGains!Q95+MinidokaGains!Q95+MilnerGains!Q95+Portneuf!Q95+'NR Blackfoot'!Q95</f>
        <v>2791.2</v>
      </c>
      <c r="T95" s="4">
        <f>NeelyGains!R95+MinidokaGains!R95+MilnerGains!R95+Portneuf!R95+'NR Blackfoot'!R95</f>
        <v>2238.6</v>
      </c>
      <c r="U95" s="4">
        <f>NeelyGains!S95+MinidokaGains!S95+MilnerGains!S95+Portneuf!S95+'NR Blackfoot'!S95</f>
        <v>2577.9</v>
      </c>
      <c r="V95" s="4">
        <f>NeelyGains!T95+MinidokaGains!T95+MilnerGains!T95+Portneuf!T95+'NR Blackfoot'!T95</f>
        <v>2647.6000000000004</v>
      </c>
      <c r="W95" s="4">
        <f>NeelyGains!U95+MinidokaGains!U95+MilnerGains!U95+Portneuf!U95+'NR Blackfoot'!U95</f>
        <v>2446.8000000000002</v>
      </c>
      <c r="X95" s="4">
        <f>NeelyGains!V95+MinidokaGains!V95+MilnerGains!V95+Portneuf!V95+'NR Blackfoot'!V95</f>
        <v>2774.8999999999996</v>
      </c>
      <c r="Y95" s="4">
        <f>NeelyGains!W95+MinidokaGains!W95+MilnerGains!W95+Portneuf!W95+'NR Blackfoot'!W95</f>
        <v>2949.1</v>
      </c>
      <c r="Z95" s="4">
        <f>NeelyGains!X95+MinidokaGains!X95+MilnerGains!X95+Portneuf!X95+'NR Blackfoot'!X95</f>
        <v>2357.7999999999997</v>
      </c>
      <c r="AA95" s="4">
        <f>NeelyGains!Y95+MinidokaGains!Y95+MilnerGains!Y95+Portneuf!Y95+'NR Blackfoot'!Y95</f>
        <v>2312</v>
      </c>
      <c r="AB95" s="4">
        <f>NeelyGains!Z95+MinidokaGains!Z95+MilnerGains!Z95+Portneuf!Z95+'NR Blackfoot'!Z95</f>
        <v>2192.8000000000002</v>
      </c>
      <c r="AC95" s="4">
        <f>NeelyGains!AA95+MinidokaGains!AA95+MilnerGains!AA95+Portneuf!AA95+'NR Blackfoot'!AA95</f>
        <v>2354.2000000000003</v>
      </c>
      <c r="AD95" s="4">
        <f>NeelyGains!AB95+MinidokaGains!AB95+MilnerGains!AB95+Portneuf!AB95+'NR Blackfoot'!AB95</f>
        <v>2258.1</v>
      </c>
      <c r="AE95" s="4">
        <f>NeelyGains!AC95+MinidokaGains!AC95+MilnerGains!AC95+Portneuf!AC95+'NR Blackfoot'!AC95</f>
        <v>2284.5</v>
      </c>
      <c r="AF95" s="4">
        <f>NeelyGains!AD95+MinidokaGains!AD95+MilnerGains!AD95+Portneuf!AD95+'NR Blackfoot'!AD95</f>
        <v>2408.3000000000002</v>
      </c>
      <c r="AG95" s="4">
        <f>NeelyGains!AE95+MinidokaGains!AE95+MilnerGains!AE95+Portneuf!AE95+'NR Blackfoot'!AE95</f>
        <v>2636.2</v>
      </c>
      <c r="AH95" s="4">
        <f>NeelyGains!AF95+MinidokaGains!AF95+MilnerGains!AF95+Portneuf!AF95+'NR Blackfoot'!AF95</f>
        <v>2640</v>
      </c>
      <c r="AI95" s="4">
        <f>NeelyGains!AG95+MinidokaGains!AG95+MilnerGains!AG95+Portneuf!AG95+'NR Blackfoot'!AG95</f>
        <v>2173.1</v>
      </c>
      <c r="AJ95" s="4">
        <f>NeelyGains!AH95+MinidokaGains!AH95+MilnerGains!AH95+Portneuf!AH95+'NR Blackfoot'!AH95</f>
        <v>1766.3000000000002</v>
      </c>
      <c r="AK95" s="4">
        <f>NeelyGains!AI95+MinidokaGains!AI95+MilnerGains!AI95+Portneuf!AI95+'NR Blackfoot'!AI95</f>
        <v>2747</v>
      </c>
      <c r="AL95" s="4">
        <f>NeelyGains!AJ95+MinidokaGains!AJ95+MilnerGains!AJ95+Portneuf!AJ95+'NR Blackfoot'!AJ95</f>
        <v>2365</v>
      </c>
      <c r="AN95" s="74">
        <f t="shared" si="6"/>
        <v>39480</v>
      </c>
      <c r="AO95" s="76">
        <f t="shared" si="7"/>
        <v>1766.3000000000002</v>
      </c>
      <c r="AP95" s="76">
        <f t="shared" si="8"/>
        <v>1766.3000000000002</v>
      </c>
      <c r="AQ95" s="78">
        <f t="shared" si="9"/>
        <v>2408</v>
      </c>
      <c r="AR95" s="78">
        <f t="shared" si="10"/>
        <v>2318.54</v>
      </c>
      <c r="AS95" s="77">
        <f t="shared" si="11"/>
        <v>2197.38</v>
      </c>
    </row>
    <row r="96" spans="1:45" x14ac:dyDescent="0.25">
      <c r="A96" s="1">
        <v>39481</v>
      </c>
      <c r="D96" s="4">
        <f>NeelyGains!B96+MinidokaGains!B96+MilnerGains!B96+Portneuf!B96+'NR Blackfoot'!B96</f>
        <v>2564.4</v>
      </c>
      <c r="E96" s="4">
        <f>NeelyGains!C96+MinidokaGains!C96+MilnerGains!C96+Portneuf!C96+'NR Blackfoot'!C96</f>
        <v>2762</v>
      </c>
      <c r="F96" s="4">
        <f>NeelyGains!D96+MinidokaGains!D96+MilnerGains!D96+Portneuf!D96+'NR Blackfoot'!D96</f>
        <v>2405.6999999999998</v>
      </c>
      <c r="G96" s="4">
        <f>NeelyGains!E96+MinidokaGains!E96+MilnerGains!E96+Portneuf!E96+'NR Blackfoot'!E96</f>
        <v>2905.2</v>
      </c>
      <c r="H96" s="4">
        <f>NeelyGains!F96+MinidokaGains!F96+MilnerGains!F96+Portneuf!F96+'NR Blackfoot'!F96</f>
        <v>2971.1</v>
      </c>
      <c r="I96" s="4">
        <f>NeelyGains!G96+MinidokaGains!G96+MilnerGains!G96+Portneuf!G96+'NR Blackfoot'!G96</f>
        <v>2047.3999999999996</v>
      </c>
      <c r="J96" s="4">
        <f>NeelyGains!H96+MinidokaGains!H96+MilnerGains!H96+Portneuf!H96+'NR Blackfoot'!H96</f>
        <v>4716</v>
      </c>
      <c r="K96" s="4">
        <f>NeelyGains!I96+MinidokaGains!I96+MilnerGains!I96+Portneuf!I96+'NR Blackfoot'!I96</f>
        <v>3063.5</v>
      </c>
      <c r="L96" s="4">
        <f>NeelyGains!J96+MinidokaGains!J96+MilnerGains!J96+Portneuf!J96+'NR Blackfoot'!J96</f>
        <v>3472.9</v>
      </c>
      <c r="M96" s="4">
        <f>NeelyGains!K96+MinidokaGains!K96+MilnerGains!K96+Portneuf!K96+'NR Blackfoot'!K96</f>
        <v>2887.6</v>
      </c>
      <c r="N96" s="4">
        <f>NeelyGains!L96+MinidokaGains!L96+MilnerGains!L96+Portneuf!L96+'NR Blackfoot'!L96</f>
        <v>3118.4</v>
      </c>
      <c r="O96" s="4">
        <f>NeelyGains!M96+MinidokaGains!M96+MilnerGains!M96+Portneuf!M96+'NR Blackfoot'!M96</f>
        <v>2705.3</v>
      </c>
      <c r="P96" s="4">
        <f>NeelyGains!N96+MinidokaGains!N96+MilnerGains!N96+Portneuf!N96+'NR Blackfoot'!N96</f>
        <v>2643.9</v>
      </c>
      <c r="Q96" s="4">
        <f>NeelyGains!O96+MinidokaGains!O96+MilnerGains!O96+Portneuf!O96+'NR Blackfoot'!O96</f>
        <v>2385.6999999999998</v>
      </c>
      <c r="R96" s="4">
        <f>NeelyGains!P96+MinidokaGains!P96+MilnerGains!P96+Portneuf!P96+'NR Blackfoot'!P96</f>
        <v>2374.9</v>
      </c>
      <c r="S96" s="4">
        <f>NeelyGains!Q96+MinidokaGains!Q96+MilnerGains!Q96+Portneuf!Q96+'NR Blackfoot'!Q96</f>
        <v>2764.2</v>
      </c>
      <c r="T96" s="4">
        <f>NeelyGains!R96+MinidokaGains!R96+MilnerGains!R96+Portneuf!R96+'NR Blackfoot'!R96</f>
        <v>2273.6</v>
      </c>
      <c r="U96" s="4">
        <f>NeelyGains!S96+MinidokaGains!S96+MilnerGains!S96+Portneuf!S96+'NR Blackfoot'!S96</f>
        <v>2472.2999999999997</v>
      </c>
      <c r="V96" s="4">
        <f>NeelyGains!T96+MinidokaGains!T96+MilnerGains!T96+Portneuf!T96+'NR Blackfoot'!T96</f>
        <v>2768.5</v>
      </c>
      <c r="W96" s="4">
        <f>NeelyGains!U96+MinidokaGains!U96+MilnerGains!U96+Portneuf!U96+'NR Blackfoot'!U96</f>
        <v>2446.4</v>
      </c>
      <c r="X96" s="4">
        <f>NeelyGains!V96+MinidokaGains!V96+MilnerGains!V96+Portneuf!V96+'NR Blackfoot'!V96</f>
        <v>2552.7999999999997</v>
      </c>
      <c r="Y96" s="4">
        <f>NeelyGains!W96+MinidokaGains!W96+MilnerGains!W96+Portneuf!W96+'NR Blackfoot'!W96</f>
        <v>2942.2000000000003</v>
      </c>
      <c r="Z96" s="4">
        <f>NeelyGains!X96+MinidokaGains!X96+MilnerGains!X96+Portneuf!X96+'NR Blackfoot'!X96</f>
        <v>2328.1</v>
      </c>
      <c r="AA96" s="4">
        <f>NeelyGains!Y96+MinidokaGains!Y96+MilnerGains!Y96+Portneuf!Y96+'NR Blackfoot'!Y96</f>
        <v>2291.7000000000003</v>
      </c>
      <c r="AB96" s="4">
        <f>NeelyGains!Z96+MinidokaGains!Z96+MilnerGains!Z96+Portneuf!Z96+'NR Blackfoot'!Z96</f>
        <v>2174.5</v>
      </c>
      <c r="AC96" s="4">
        <f>NeelyGains!AA96+MinidokaGains!AA96+MilnerGains!AA96+Portneuf!AA96+'NR Blackfoot'!AA96</f>
        <v>2314.9</v>
      </c>
      <c r="AD96" s="4">
        <f>NeelyGains!AB96+MinidokaGains!AB96+MilnerGains!AB96+Portneuf!AB96+'NR Blackfoot'!AB96</f>
        <v>2280.2000000000003</v>
      </c>
      <c r="AE96" s="4">
        <f>NeelyGains!AC96+MinidokaGains!AC96+MilnerGains!AC96+Portneuf!AC96+'NR Blackfoot'!AC96</f>
        <v>2261.6000000000004</v>
      </c>
      <c r="AF96" s="4">
        <f>NeelyGains!AD96+MinidokaGains!AD96+MilnerGains!AD96+Portneuf!AD96+'NR Blackfoot'!AD96</f>
        <v>2414.6999999999998</v>
      </c>
      <c r="AG96" s="4">
        <f>NeelyGains!AE96+MinidokaGains!AE96+MilnerGains!AE96+Portneuf!AE96+'NR Blackfoot'!AE96</f>
        <v>2631</v>
      </c>
      <c r="AH96" s="4">
        <f>NeelyGains!AF96+MinidokaGains!AF96+MilnerGains!AF96+Portneuf!AF96+'NR Blackfoot'!AF96</f>
        <v>2608.7999999999997</v>
      </c>
      <c r="AI96" s="4">
        <f>NeelyGains!AG96+MinidokaGains!AG96+MilnerGains!AG96+Portneuf!AG96+'NR Blackfoot'!AG96</f>
        <v>2294.6</v>
      </c>
      <c r="AJ96" s="4">
        <f>NeelyGains!AH96+MinidokaGains!AH96+MilnerGains!AH96+Portneuf!AH96+'NR Blackfoot'!AH96</f>
        <v>1789.9</v>
      </c>
      <c r="AK96" s="4">
        <f>NeelyGains!AI96+MinidokaGains!AI96+MilnerGains!AI96+Portneuf!AI96+'NR Blackfoot'!AI96</f>
        <v>2745.5</v>
      </c>
      <c r="AL96" s="4">
        <f>NeelyGains!AJ96+MinidokaGains!AJ96+MilnerGains!AJ96+Portneuf!AJ96+'NR Blackfoot'!AJ96</f>
        <v>2430</v>
      </c>
      <c r="AN96" s="74">
        <f t="shared" si="6"/>
        <v>39481</v>
      </c>
      <c r="AO96" s="76">
        <f t="shared" si="7"/>
        <v>1789.9</v>
      </c>
      <c r="AP96" s="76">
        <f t="shared" si="8"/>
        <v>1789.9</v>
      </c>
      <c r="AQ96" s="78">
        <f t="shared" si="9"/>
        <v>2400.1999999999998</v>
      </c>
      <c r="AR96" s="78">
        <f t="shared" si="10"/>
        <v>2300.69</v>
      </c>
      <c r="AS96" s="77">
        <f t="shared" si="11"/>
        <v>2262.8000000000002</v>
      </c>
    </row>
    <row r="97" spans="1:45" x14ac:dyDescent="0.25">
      <c r="A97" s="1">
        <v>39482</v>
      </c>
      <c r="D97" s="4">
        <f>NeelyGains!B97+MinidokaGains!B97+MilnerGains!B97+Portneuf!B97+'NR Blackfoot'!B97</f>
        <v>2629.1</v>
      </c>
      <c r="E97" s="4">
        <f>NeelyGains!C97+MinidokaGains!C97+MilnerGains!C97+Portneuf!C97+'NR Blackfoot'!C97</f>
        <v>2745</v>
      </c>
      <c r="F97" s="4">
        <f>NeelyGains!D97+MinidokaGains!D97+MilnerGains!D97+Portneuf!D97+'NR Blackfoot'!D97</f>
        <v>2499.8999999999996</v>
      </c>
      <c r="G97" s="4">
        <f>NeelyGains!E97+MinidokaGains!E97+MilnerGains!E97+Portneuf!E97+'NR Blackfoot'!E97</f>
        <v>2977.2</v>
      </c>
      <c r="H97" s="4">
        <f>NeelyGains!F97+MinidokaGains!F97+MilnerGains!F97+Portneuf!F97+'NR Blackfoot'!F97</f>
        <v>3188.6</v>
      </c>
      <c r="I97" s="4">
        <f>NeelyGains!G97+MinidokaGains!G97+MilnerGains!G97+Portneuf!G97+'NR Blackfoot'!G97</f>
        <v>2135.1</v>
      </c>
      <c r="J97" s="4">
        <f>NeelyGains!H97+MinidokaGains!H97+MilnerGains!H97+Portneuf!H97+'NR Blackfoot'!H97</f>
        <v>4999.8999999999996</v>
      </c>
      <c r="K97" s="4">
        <f>NeelyGains!I97+MinidokaGains!I97+MilnerGains!I97+Portneuf!I97+'NR Blackfoot'!I97</f>
        <v>2875.6</v>
      </c>
      <c r="L97" s="4">
        <f>NeelyGains!J97+MinidokaGains!J97+MilnerGains!J97+Portneuf!J97+'NR Blackfoot'!J97</f>
        <v>3643.3999999999996</v>
      </c>
      <c r="M97" s="4">
        <f>NeelyGains!K97+MinidokaGains!K97+MilnerGains!K97+Portneuf!K97+'NR Blackfoot'!K97</f>
        <v>3022.4</v>
      </c>
      <c r="N97" s="4">
        <f>NeelyGains!L97+MinidokaGains!L97+MilnerGains!L97+Portneuf!L97+'NR Blackfoot'!L97</f>
        <v>3104.6000000000004</v>
      </c>
      <c r="O97" s="4">
        <f>NeelyGains!M97+MinidokaGains!M97+MilnerGains!M97+Portneuf!M97+'NR Blackfoot'!M97</f>
        <v>2607</v>
      </c>
      <c r="P97" s="4">
        <f>NeelyGains!N97+MinidokaGains!N97+MilnerGains!N97+Portneuf!N97+'NR Blackfoot'!N97</f>
        <v>2663.2000000000003</v>
      </c>
      <c r="Q97" s="4">
        <f>NeelyGains!O97+MinidokaGains!O97+MilnerGains!O97+Portneuf!O97+'NR Blackfoot'!O97</f>
        <v>2397.9</v>
      </c>
      <c r="R97" s="4">
        <f>NeelyGains!P97+MinidokaGains!P97+MilnerGains!P97+Portneuf!P97+'NR Blackfoot'!P97</f>
        <v>2325.9</v>
      </c>
      <c r="S97" s="4">
        <f>NeelyGains!Q97+MinidokaGains!Q97+MilnerGains!Q97+Portneuf!Q97+'NR Blackfoot'!Q97</f>
        <v>2813.9999999999995</v>
      </c>
      <c r="T97" s="4">
        <f>NeelyGains!R97+MinidokaGains!R97+MilnerGains!R97+Portneuf!R97+'NR Blackfoot'!R97</f>
        <v>2247.4</v>
      </c>
      <c r="U97" s="4">
        <f>NeelyGains!S97+MinidokaGains!S97+MilnerGains!S97+Portneuf!S97+'NR Blackfoot'!S97</f>
        <v>2440.7000000000003</v>
      </c>
      <c r="V97" s="4">
        <f>NeelyGains!T97+MinidokaGains!T97+MilnerGains!T97+Portneuf!T97+'NR Blackfoot'!T97</f>
        <v>2697</v>
      </c>
      <c r="W97" s="4">
        <f>NeelyGains!U97+MinidokaGains!U97+MilnerGains!U97+Portneuf!U97+'NR Blackfoot'!U97</f>
        <v>2449.6999999999998</v>
      </c>
      <c r="X97" s="4">
        <f>NeelyGains!V97+MinidokaGains!V97+MilnerGains!V97+Portneuf!V97+'NR Blackfoot'!V97</f>
        <v>2277.5</v>
      </c>
      <c r="Y97" s="4">
        <f>NeelyGains!W97+MinidokaGains!W97+MilnerGains!W97+Portneuf!W97+'NR Blackfoot'!W97</f>
        <v>2905.2999999999997</v>
      </c>
      <c r="Z97" s="4">
        <f>NeelyGains!X97+MinidokaGains!X97+MilnerGains!X97+Portneuf!X97+'NR Blackfoot'!X97</f>
        <v>2332.5</v>
      </c>
      <c r="AA97" s="4">
        <f>NeelyGains!Y97+MinidokaGains!Y97+MilnerGains!Y97+Portneuf!Y97+'NR Blackfoot'!Y97</f>
        <v>2306.1999999999998</v>
      </c>
      <c r="AB97" s="4">
        <f>NeelyGains!Z97+MinidokaGains!Z97+MilnerGains!Z97+Portneuf!Z97+'NR Blackfoot'!Z97</f>
        <v>2187.5</v>
      </c>
      <c r="AC97" s="4">
        <f>NeelyGains!AA97+MinidokaGains!AA97+MilnerGains!AA97+Portneuf!AA97+'NR Blackfoot'!AA97</f>
        <v>2205.1999999999998</v>
      </c>
      <c r="AD97" s="4">
        <f>NeelyGains!AB97+MinidokaGains!AB97+MilnerGains!AB97+Portneuf!AB97+'NR Blackfoot'!AB97</f>
        <v>2307.5</v>
      </c>
      <c r="AE97" s="4">
        <f>NeelyGains!AC97+MinidokaGains!AC97+MilnerGains!AC97+Portneuf!AC97+'NR Blackfoot'!AC97</f>
        <v>2271.3999999999996</v>
      </c>
      <c r="AF97" s="4">
        <f>NeelyGains!AD97+MinidokaGains!AD97+MilnerGains!AD97+Portneuf!AD97+'NR Blackfoot'!AD97</f>
        <v>2607.1</v>
      </c>
      <c r="AG97" s="4">
        <f>NeelyGains!AE97+MinidokaGains!AE97+MilnerGains!AE97+Portneuf!AE97+'NR Blackfoot'!AE97</f>
        <v>2637.5</v>
      </c>
      <c r="AH97" s="4">
        <f>NeelyGains!AF97+MinidokaGains!AF97+MilnerGains!AF97+Portneuf!AF97+'NR Blackfoot'!AF97</f>
        <v>2570.1999999999998</v>
      </c>
      <c r="AI97" s="4">
        <f>NeelyGains!AG97+MinidokaGains!AG97+MilnerGains!AG97+Portneuf!AG97+'NR Blackfoot'!AG97</f>
        <v>2303.9</v>
      </c>
      <c r="AJ97" s="4">
        <f>NeelyGains!AH97+MinidokaGains!AH97+MilnerGains!AH97+Portneuf!AH97+'NR Blackfoot'!AH97</f>
        <v>1832.9</v>
      </c>
      <c r="AK97" s="4">
        <f>NeelyGains!AI97+MinidokaGains!AI97+MilnerGains!AI97+Portneuf!AI97+'NR Blackfoot'!AI97</f>
        <v>2734</v>
      </c>
      <c r="AL97" s="4">
        <f>NeelyGains!AJ97+MinidokaGains!AJ97+MilnerGains!AJ97+Portneuf!AJ97+'NR Blackfoot'!AJ97</f>
        <v>2492</v>
      </c>
      <c r="AN97" s="74">
        <f t="shared" si="6"/>
        <v>39482</v>
      </c>
      <c r="AO97" s="76">
        <f t="shared" si="7"/>
        <v>1832.9</v>
      </c>
      <c r="AP97" s="76">
        <f t="shared" si="8"/>
        <v>1832.9</v>
      </c>
      <c r="AQ97" s="78">
        <f t="shared" si="9"/>
        <v>2365.1999999999998</v>
      </c>
      <c r="AR97" s="78">
        <f t="shared" si="10"/>
        <v>2304.59</v>
      </c>
      <c r="AS97" s="77">
        <f t="shared" si="11"/>
        <v>2209.42</v>
      </c>
    </row>
    <row r="98" spans="1:45" x14ac:dyDescent="0.25">
      <c r="A98" s="1">
        <v>39483</v>
      </c>
      <c r="D98" s="4">
        <f>NeelyGains!B98+MinidokaGains!B98+MilnerGains!B98+Portneuf!B98+'NR Blackfoot'!B98</f>
        <v>2750.3999999999996</v>
      </c>
      <c r="E98" s="4">
        <f>NeelyGains!C98+MinidokaGains!C98+MilnerGains!C98+Portneuf!C98+'NR Blackfoot'!C98</f>
        <v>2722.7</v>
      </c>
      <c r="F98" s="4">
        <f>NeelyGains!D98+MinidokaGains!D98+MilnerGains!D98+Portneuf!D98+'NR Blackfoot'!D98</f>
        <v>2436.7999999999997</v>
      </c>
      <c r="G98" s="4">
        <f>NeelyGains!E98+MinidokaGains!E98+MilnerGains!E98+Portneuf!E98+'NR Blackfoot'!E98</f>
        <v>3015.2999999999997</v>
      </c>
      <c r="H98" s="4">
        <f>NeelyGains!F98+MinidokaGains!F98+MilnerGains!F98+Portneuf!F98+'NR Blackfoot'!F98</f>
        <v>3291.1</v>
      </c>
      <c r="I98" s="4">
        <f>NeelyGains!G98+MinidokaGains!G98+MilnerGains!G98+Portneuf!G98+'NR Blackfoot'!G98</f>
        <v>2075.1999999999998</v>
      </c>
      <c r="J98" s="4">
        <f>NeelyGains!H98+MinidokaGains!H98+MilnerGains!H98+Portneuf!H98+'NR Blackfoot'!H98</f>
        <v>4871.1000000000004</v>
      </c>
      <c r="K98" s="4">
        <f>NeelyGains!I98+MinidokaGains!I98+MilnerGains!I98+Portneuf!I98+'NR Blackfoot'!I98</f>
        <v>2897.8999999999996</v>
      </c>
      <c r="L98" s="4">
        <f>NeelyGains!J98+MinidokaGains!J98+MilnerGains!J98+Portneuf!J98+'NR Blackfoot'!J98</f>
        <v>3643.2000000000003</v>
      </c>
      <c r="M98" s="4">
        <f>NeelyGains!K98+MinidokaGains!K98+MilnerGains!K98+Portneuf!K98+'NR Blackfoot'!K98</f>
        <v>2998.1</v>
      </c>
      <c r="N98" s="4">
        <f>NeelyGains!L98+MinidokaGains!L98+MilnerGains!L98+Portneuf!L98+'NR Blackfoot'!L98</f>
        <v>3186.8</v>
      </c>
      <c r="O98" s="4">
        <f>NeelyGains!M98+MinidokaGains!M98+MilnerGains!M98+Portneuf!M98+'NR Blackfoot'!M98</f>
        <v>2568.9</v>
      </c>
      <c r="P98" s="4">
        <f>NeelyGains!N98+MinidokaGains!N98+MilnerGains!N98+Portneuf!N98+'NR Blackfoot'!N98</f>
        <v>2656.1000000000004</v>
      </c>
      <c r="Q98" s="4">
        <f>NeelyGains!O98+MinidokaGains!O98+MilnerGains!O98+Portneuf!O98+'NR Blackfoot'!O98</f>
        <v>2371.6</v>
      </c>
      <c r="R98" s="4">
        <f>NeelyGains!P98+MinidokaGains!P98+MilnerGains!P98+Portneuf!P98+'NR Blackfoot'!P98</f>
        <v>2274.1</v>
      </c>
      <c r="S98" s="4">
        <f>NeelyGains!Q98+MinidokaGains!Q98+MilnerGains!Q98+Portneuf!Q98+'NR Blackfoot'!Q98</f>
        <v>2768.4999999999995</v>
      </c>
      <c r="T98" s="4">
        <f>NeelyGains!R98+MinidokaGains!R98+MilnerGains!R98+Portneuf!R98+'NR Blackfoot'!R98</f>
        <v>2217.1</v>
      </c>
      <c r="U98" s="4">
        <f>NeelyGains!S98+MinidokaGains!S98+MilnerGains!S98+Portneuf!S98+'NR Blackfoot'!S98</f>
        <v>2498.9</v>
      </c>
      <c r="V98" s="4">
        <f>NeelyGains!T98+MinidokaGains!T98+MilnerGains!T98+Portneuf!T98+'NR Blackfoot'!T98</f>
        <v>2705.7999999999997</v>
      </c>
      <c r="W98" s="4">
        <f>NeelyGains!U98+MinidokaGains!U98+MilnerGains!U98+Portneuf!U98+'NR Blackfoot'!U98</f>
        <v>2537.2999999999997</v>
      </c>
      <c r="X98" s="4">
        <f>NeelyGains!V98+MinidokaGains!V98+MilnerGains!V98+Portneuf!V98+'NR Blackfoot'!V98</f>
        <v>2312.8000000000002</v>
      </c>
      <c r="Y98" s="4">
        <f>NeelyGains!W98+MinidokaGains!W98+MilnerGains!W98+Portneuf!W98+'NR Blackfoot'!W98</f>
        <v>2835.4999999999995</v>
      </c>
      <c r="Z98" s="4">
        <f>NeelyGains!X98+MinidokaGains!X98+MilnerGains!X98+Portneuf!X98+'NR Blackfoot'!X98</f>
        <v>2427</v>
      </c>
      <c r="AA98" s="4">
        <f>NeelyGains!Y98+MinidokaGains!Y98+MilnerGains!Y98+Portneuf!Y98+'NR Blackfoot'!Y98</f>
        <v>2363.2999999999997</v>
      </c>
      <c r="AB98" s="4">
        <f>NeelyGains!Z98+MinidokaGains!Z98+MilnerGains!Z98+Portneuf!Z98+'NR Blackfoot'!Z98</f>
        <v>2260.6</v>
      </c>
      <c r="AC98" s="4">
        <f>NeelyGains!AA98+MinidokaGains!AA98+MilnerGains!AA98+Portneuf!AA98+'NR Blackfoot'!AA98</f>
        <v>2139.7999999999997</v>
      </c>
      <c r="AD98" s="4">
        <f>NeelyGains!AB98+MinidokaGains!AB98+MilnerGains!AB98+Portneuf!AB98+'NR Blackfoot'!AB98</f>
        <v>2322.7000000000003</v>
      </c>
      <c r="AE98" s="4">
        <f>NeelyGains!AC98+MinidokaGains!AC98+MilnerGains!AC98+Portneuf!AC98+'NR Blackfoot'!AC98</f>
        <v>2263.1000000000004</v>
      </c>
      <c r="AF98" s="4">
        <f>NeelyGains!AD98+MinidokaGains!AD98+MilnerGains!AD98+Portneuf!AD98+'NR Blackfoot'!AD98</f>
        <v>2812.7999999999997</v>
      </c>
      <c r="AG98" s="4">
        <f>NeelyGains!AE98+MinidokaGains!AE98+MilnerGains!AE98+Portneuf!AE98+'NR Blackfoot'!AE98</f>
        <v>2711.9</v>
      </c>
      <c r="AH98" s="4">
        <f>NeelyGains!AF98+MinidokaGains!AF98+MilnerGains!AF98+Portneuf!AF98+'NR Blackfoot'!AF98</f>
        <v>2529.6</v>
      </c>
      <c r="AI98" s="4">
        <f>NeelyGains!AG98+MinidokaGains!AG98+MilnerGains!AG98+Portneuf!AG98+'NR Blackfoot'!AG98</f>
        <v>2321</v>
      </c>
      <c r="AJ98" s="4">
        <f>NeelyGains!AH98+MinidokaGains!AH98+MilnerGains!AH98+Portneuf!AH98+'NR Blackfoot'!AH98</f>
        <v>1911.6</v>
      </c>
      <c r="AK98" s="4">
        <f>NeelyGains!AI98+MinidokaGains!AI98+MilnerGains!AI98+Portneuf!AI98+'NR Blackfoot'!AI98</f>
        <v>2757.5</v>
      </c>
      <c r="AL98" s="4">
        <f>NeelyGains!AJ98+MinidokaGains!AJ98+MilnerGains!AJ98+Portneuf!AJ98+'NR Blackfoot'!AJ98</f>
        <v>2487</v>
      </c>
      <c r="AN98" s="74">
        <f t="shared" si="6"/>
        <v>39483</v>
      </c>
      <c r="AO98" s="76">
        <f t="shared" si="7"/>
        <v>1911.6</v>
      </c>
      <c r="AP98" s="76">
        <f t="shared" si="8"/>
        <v>1911.6</v>
      </c>
      <c r="AQ98" s="78">
        <f t="shared" si="9"/>
        <v>2399.3000000000002</v>
      </c>
      <c r="AR98" s="78">
        <f t="shared" si="10"/>
        <v>2315.2600000000002</v>
      </c>
      <c r="AS98" s="77">
        <f t="shared" si="11"/>
        <v>2221.4499999999998</v>
      </c>
    </row>
    <row r="99" spans="1:45" x14ac:dyDescent="0.25">
      <c r="A99" s="1">
        <v>39484</v>
      </c>
      <c r="D99" s="4">
        <f>NeelyGains!B99+MinidokaGains!B99+MilnerGains!B99+Portneuf!B99+'NR Blackfoot'!B99</f>
        <v>3031.6</v>
      </c>
      <c r="E99" s="4">
        <f>NeelyGains!C99+MinidokaGains!C99+MilnerGains!C99+Portneuf!C99+'NR Blackfoot'!C99</f>
        <v>2677</v>
      </c>
      <c r="F99" s="4">
        <f>NeelyGains!D99+MinidokaGains!D99+MilnerGains!D99+Portneuf!D99+'NR Blackfoot'!D99</f>
        <v>2376.0000000000005</v>
      </c>
      <c r="G99" s="4">
        <f>NeelyGains!E99+MinidokaGains!E99+MilnerGains!E99+Portneuf!E99+'NR Blackfoot'!E99</f>
        <v>3080.4</v>
      </c>
      <c r="H99" s="4">
        <f>NeelyGains!F99+MinidokaGains!F99+MilnerGains!F99+Portneuf!F99+'NR Blackfoot'!F99</f>
        <v>3193</v>
      </c>
      <c r="I99" s="4">
        <f>NeelyGains!G99+MinidokaGains!G99+MilnerGains!G99+Portneuf!G99+'NR Blackfoot'!G99</f>
        <v>2308.5</v>
      </c>
      <c r="J99" s="4">
        <f>NeelyGains!H99+MinidokaGains!H99+MilnerGains!H99+Portneuf!H99+'NR Blackfoot'!H99</f>
        <v>4826</v>
      </c>
      <c r="K99" s="4">
        <f>NeelyGains!I99+MinidokaGains!I99+MilnerGains!I99+Portneuf!I99+'NR Blackfoot'!I99</f>
        <v>2890.3</v>
      </c>
      <c r="L99" s="4">
        <f>NeelyGains!J99+MinidokaGains!J99+MilnerGains!J99+Portneuf!J99+'NR Blackfoot'!J99</f>
        <v>3755.9</v>
      </c>
      <c r="M99" s="4">
        <f>NeelyGains!K99+MinidokaGains!K99+MilnerGains!K99+Portneuf!K99+'NR Blackfoot'!K99</f>
        <v>3165.2</v>
      </c>
      <c r="N99" s="4">
        <f>NeelyGains!L99+MinidokaGains!L99+MilnerGains!L99+Portneuf!L99+'NR Blackfoot'!L99</f>
        <v>3258.6</v>
      </c>
      <c r="O99" s="4">
        <f>NeelyGains!M99+MinidokaGains!M99+MilnerGains!M99+Portneuf!M99+'NR Blackfoot'!M99</f>
        <v>2566.9</v>
      </c>
      <c r="P99" s="4">
        <f>NeelyGains!N99+MinidokaGains!N99+MilnerGains!N99+Portneuf!N99+'NR Blackfoot'!N99</f>
        <v>2688</v>
      </c>
      <c r="Q99" s="4">
        <f>NeelyGains!O99+MinidokaGains!O99+MilnerGains!O99+Portneuf!O99+'NR Blackfoot'!O99</f>
        <v>2406.7999999999997</v>
      </c>
      <c r="R99" s="4">
        <f>NeelyGains!P99+MinidokaGains!P99+MilnerGains!P99+Portneuf!P99+'NR Blackfoot'!P99</f>
        <v>2236.4</v>
      </c>
      <c r="S99" s="4">
        <f>NeelyGains!Q99+MinidokaGains!Q99+MilnerGains!Q99+Portneuf!Q99+'NR Blackfoot'!Q99</f>
        <v>2720.1</v>
      </c>
      <c r="T99" s="4">
        <f>NeelyGains!R99+MinidokaGains!R99+MilnerGains!R99+Portneuf!R99+'NR Blackfoot'!R99</f>
        <v>2303.1</v>
      </c>
      <c r="U99" s="4">
        <f>NeelyGains!S99+MinidokaGains!S99+MilnerGains!S99+Portneuf!S99+'NR Blackfoot'!S99</f>
        <v>2561.6999999999998</v>
      </c>
      <c r="V99" s="4">
        <f>NeelyGains!T99+MinidokaGains!T99+MilnerGains!T99+Portneuf!T99+'NR Blackfoot'!T99</f>
        <v>2754.3999999999996</v>
      </c>
      <c r="W99" s="4">
        <f>NeelyGains!U99+MinidokaGains!U99+MilnerGains!U99+Portneuf!U99+'NR Blackfoot'!U99</f>
        <v>2575.6</v>
      </c>
      <c r="X99" s="4">
        <f>NeelyGains!V99+MinidokaGains!V99+MilnerGains!V99+Portneuf!V99+'NR Blackfoot'!V99</f>
        <v>2362.3999999999996</v>
      </c>
      <c r="Y99" s="4">
        <f>NeelyGains!W99+MinidokaGains!W99+MilnerGains!W99+Portneuf!W99+'NR Blackfoot'!W99</f>
        <v>2734.9</v>
      </c>
      <c r="Z99" s="4">
        <f>NeelyGains!X99+MinidokaGains!X99+MilnerGains!X99+Portneuf!X99+'NR Blackfoot'!X99</f>
        <v>2510.1</v>
      </c>
      <c r="AA99" s="4">
        <f>NeelyGains!Y99+MinidokaGains!Y99+MilnerGains!Y99+Portneuf!Y99+'NR Blackfoot'!Y99</f>
        <v>2317.1999999999998</v>
      </c>
      <c r="AB99" s="4">
        <f>NeelyGains!Z99+MinidokaGains!Z99+MilnerGains!Z99+Portneuf!Z99+'NR Blackfoot'!Z99</f>
        <v>2344.7000000000003</v>
      </c>
      <c r="AC99" s="4">
        <f>NeelyGains!AA99+MinidokaGains!AA99+MilnerGains!AA99+Portneuf!AA99+'NR Blackfoot'!AA99</f>
        <v>2035.5</v>
      </c>
      <c r="AD99" s="4">
        <f>NeelyGains!AB99+MinidokaGains!AB99+MilnerGains!AB99+Portneuf!AB99+'NR Blackfoot'!AB99</f>
        <v>2417.3999999999996</v>
      </c>
      <c r="AE99" s="4">
        <f>NeelyGains!AC99+MinidokaGains!AC99+MilnerGains!AC99+Portneuf!AC99+'NR Blackfoot'!AC99</f>
        <v>2378.6000000000004</v>
      </c>
      <c r="AF99" s="4">
        <f>NeelyGains!AD99+MinidokaGains!AD99+MilnerGains!AD99+Portneuf!AD99+'NR Blackfoot'!AD99</f>
        <v>2996.6</v>
      </c>
      <c r="AG99" s="4">
        <f>NeelyGains!AE99+MinidokaGains!AE99+MilnerGains!AE99+Portneuf!AE99+'NR Blackfoot'!AE99</f>
        <v>2609.4000000000005</v>
      </c>
      <c r="AH99" s="4">
        <f>NeelyGains!AF99+MinidokaGains!AF99+MilnerGains!AF99+Portneuf!AF99+'NR Blackfoot'!AF99</f>
        <v>2483.5</v>
      </c>
      <c r="AI99" s="4">
        <f>NeelyGains!AG99+MinidokaGains!AG99+MilnerGains!AG99+Portneuf!AG99+'NR Blackfoot'!AG99</f>
        <v>2317.5</v>
      </c>
      <c r="AJ99" s="4">
        <f>NeelyGains!AH99+MinidokaGains!AH99+MilnerGains!AH99+Portneuf!AH99+'NR Blackfoot'!AH99</f>
        <v>2125.9000000000005</v>
      </c>
      <c r="AK99" s="4">
        <f>NeelyGains!AI99+MinidokaGains!AI99+MilnerGains!AI99+Portneuf!AI99+'NR Blackfoot'!AI99</f>
        <v>2786.5</v>
      </c>
      <c r="AL99" s="4">
        <f>NeelyGains!AJ99+MinidokaGains!AJ99+MilnerGains!AJ99+Portneuf!AJ99+'NR Blackfoot'!AJ99</f>
        <v>2585</v>
      </c>
      <c r="AN99" s="74">
        <f t="shared" si="6"/>
        <v>39484</v>
      </c>
      <c r="AO99" s="76">
        <f t="shared" si="7"/>
        <v>2035.5</v>
      </c>
      <c r="AP99" s="76">
        <f t="shared" si="8"/>
        <v>2035.5</v>
      </c>
      <c r="AQ99" s="78">
        <f t="shared" si="9"/>
        <v>2450.4499999999998</v>
      </c>
      <c r="AR99" s="78">
        <f t="shared" si="10"/>
        <v>2350.0100000000002</v>
      </c>
      <c r="AS99" s="77">
        <f t="shared" si="11"/>
        <v>2243.0700000000002</v>
      </c>
    </row>
    <row r="100" spans="1:45" x14ac:dyDescent="0.25">
      <c r="A100" s="1">
        <v>39485</v>
      </c>
      <c r="D100" s="4">
        <f>NeelyGains!B100+MinidokaGains!B100+MilnerGains!B100+Portneuf!B100+'NR Blackfoot'!B100</f>
        <v>3032.6</v>
      </c>
      <c r="E100" s="4">
        <f>NeelyGains!C100+MinidokaGains!C100+MilnerGains!C100+Portneuf!C100+'NR Blackfoot'!C100</f>
        <v>2597.2999999999997</v>
      </c>
      <c r="F100" s="4">
        <f>NeelyGains!D100+MinidokaGains!D100+MilnerGains!D100+Portneuf!D100+'NR Blackfoot'!D100</f>
        <v>2373</v>
      </c>
      <c r="G100" s="4">
        <f>NeelyGains!E100+MinidokaGains!E100+MilnerGains!E100+Portneuf!E100+'NR Blackfoot'!E100</f>
        <v>3100.4</v>
      </c>
      <c r="H100" s="4">
        <f>NeelyGains!F100+MinidokaGains!F100+MilnerGains!F100+Portneuf!F100+'NR Blackfoot'!F100</f>
        <v>3094.6</v>
      </c>
      <c r="I100" s="4">
        <f>NeelyGains!G100+MinidokaGains!G100+MilnerGains!G100+Portneuf!G100+'NR Blackfoot'!G100</f>
        <v>2647.7</v>
      </c>
      <c r="J100" s="4">
        <f>NeelyGains!H100+MinidokaGains!H100+MilnerGains!H100+Portneuf!H100+'NR Blackfoot'!H100</f>
        <v>4843.2</v>
      </c>
      <c r="K100" s="4">
        <f>NeelyGains!I100+MinidokaGains!I100+MilnerGains!I100+Portneuf!I100+'NR Blackfoot'!I100</f>
        <v>2665.7999999999997</v>
      </c>
      <c r="L100" s="4">
        <f>NeelyGains!J100+MinidokaGains!J100+MilnerGains!J100+Portneuf!J100+'NR Blackfoot'!J100</f>
        <v>3550.2999999999997</v>
      </c>
      <c r="M100" s="4">
        <f>NeelyGains!K100+MinidokaGains!K100+MilnerGains!K100+Portneuf!K100+'NR Blackfoot'!K100</f>
        <v>3014.7999999999997</v>
      </c>
      <c r="N100" s="4">
        <f>NeelyGains!L100+MinidokaGains!L100+MilnerGains!L100+Portneuf!L100+'NR Blackfoot'!L100</f>
        <v>3322.2</v>
      </c>
      <c r="O100" s="4">
        <f>NeelyGains!M100+MinidokaGains!M100+MilnerGains!M100+Portneuf!M100+'NR Blackfoot'!M100</f>
        <v>2579</v>
      </c>
      <c r="P100" s="4">
        <f>NeelyGains!N100+MinidokaGains!N100+MilnerGains!N100+Portneuf!N100+'NR Blackfoot'!N100</f>
        <v>2550.4</v>
      </c>
      <c r="Q100" s="4">
        <f>NeelyGains!O100+MinidokaGains!O100+MilnerGains!O100+Portneuf!O100+'NR Blackfoot'!O100</f>
        <v>2335.8999999999996</v>
      </c>
      <c r="R100" s="4">
        <f>NeelyGains!P100+MinidokaGains!P100+MilnerGains!P100+Portneuf!P100+'NR Blackfoot'!P100</f>
        <v>2205.4</v>
      </c>
      <c r="S100" s="4">
        <f>NeelyGains!Q100+MinidokaGains!Q100+MilnerGains!Q100+Portneuf!Q100+'NR Blackfoot'!Q100</f>
        <v>2721.8</v>
      </c>
      <c r="T100" s="4">
        <f>NeelyGains!R100+MinidokaGains!R100+MilnerGains!R100+Portneuf!R100+'NR Blackfoot'!R100</f>
        <v>2356.3000000000002</v>
      </c>
      <c r="U100" s="4">
        <f>NeelyGains!S100+MinidokaGains!S100+MilnerGains!S100+Portneuf!S100+'NR Blackfoot'!S100</f>
        <v>2581.1</v>
      </c>
      <c r="V100" s="4">
        <f>NeelyGains!T100+MinidokaGains!T100+MilnerGains!T100+Portneuf!T100+'NR Blackfoot'!T100</f>
        <v>2755.2000000000003</v>
      </c>
      <c r="W100" s="4">
        <f>NeelyGains!U100+MinidokaGains!U100+MilnerGains!U100+Portneuf!U100+'NR Blackfoot'!U100</f>
        <v>2613.6999999999998</v>
      </c>
      <c r="X100" s="4">
        <f>NeelyGains!V100+MinidokaGains!V100+MilnerGains!V100+Portneuf!V100+'NR Blackfoot'!V100</f>
        <v>2716.7000000000003</v>
      </c>
      <c r="Y100" s="4">
        <f>NeelyGains!W100+MinidokaGains!W100+MilnerGains!W100+Portneuf!W100+'NR Blackfoot'!W100</f>
        <v>2665.7000000000003</v>
      </c>
      <c r="Z100" s="4">
        <f>NeelyGains!X100+MinidokaGains!X100+MilnerGains!X100+Portneuf!X100+'NR Blackfoot'!X100</f>
        <v>2492.1999999999998</v>
      </c>
      <c r="AA100" s="4">
        <f>NeelyGains!Y100+MinidokaGains!Y100+MilnerGains!Y100+Portneuf!Y100+'NR Blackfoot'!Y100</f>
        <v>2293.1</v>
      </c>
      <c r="AB100" s="4">
        <f>NeelyGains!Z100+MinidokaGains!Z100+MilnerGains!Z100+Portneuf!Z100+'NR Blackfoot'!Z100</f>
        <v>2391.7999999999997</v>
      </c>
      <c r="AC100" s="4">
        <f>NeelyGains!AA100+MinidokaGains!AA100+MilnerGains!AA100+Portneuf!AA100+'NR Blackfoot'!AA100</f>
        <v>2052.1999999999998</v>
      </c>
      <c r="AD100" s="4">
        <f>NeelyGains!AB100+MinidokaGains!AB100+MilnerGains!AB100+Portneuf!AB100+'NR Blackfoot'!AB100</f>
        <v>2764.8999999999996</v>
      </c>
      <c r="AE100" s="4">
        <f>NeelyGains!AC100+MinidokaGains!AC100+MilnerGains!AC100+Portneuf!AC100+'NR Blackfoot'!AC100</f>
        <v>2489.2999999999997</v>
      </c>
      <c r="AF100" s="4">
        <f>NeelyGains!AD100+MinidokaGains!AD100+MilnerGains!AD100+Portneuf!AD100+'NR Blackfoot'!AD100</f>
        <v>3049.5</v>
      </c>
      <c r="AG100" s="4">
        <f>NeelyGains!AE100+MinidokaGains!AE100+MilnerGains!AE100+Portneuf!AE100+'NR Blackfoot'!AE100</f>
        <v>2679.8999999999996</v>
      </c>
      <c r="AH100" s="4">
        <f>NeelyGains!AF100+MinidokaGains!AF100+MilnerGains!AF100+Portneuf!AF100+'NR Blackfoot'!AF100</f>
        <v>2480.1</v>
      </c>
      <c r="AI100" s="4">
        <f>NeelyGains!AG100+MinidokaGains!AG100+MilnerGains!AG100+Portneuf!AG100+'NR Blackfoot'!AG100</f>
        <v>2287.1</v>
      </c>
      <c r="AJ100" s="4">
        <f>NeelyGains!AH100+MinidokaGains!AH100+MilnerGains!AH100+Portneuf!AH100+'NR Blackfoot'!AH100</f>
        <v>2139.6999999999998</v>
      </c>
      <c r="AK100" s="4">
        <f>NeelyGains!AI100+MinidokaGains!AI100+MilnerGains!AI100+Portneuf!AI100+'NR Blackfoot'!AI100</f>
        <v>2830</v>
      </c>
      <c r="AL100" s="4">
        <f>NeelyGains!AJ100+MinidokaGains!AJ100+MilnerGains!AJ100+Portneuf!AJ100+'NR Blackfoot'!AJ100</f>
        <v>2616</v>
      </c>
      <c r="AN100" s="74">
        <f t="shared" si="6"/>
        <v>39485</v>
      </c>
      <c r="AO100" s="76">
        <f t="shared" si="7"/>
        <v>2052.1999999999998</v>
      </c>
      <c r="AP100" s="76">
        <f t="shared" si="8"/>
        <v>2052.1999999999998</v>
      </c>
      <c r="AQ100" s="78">
        <f t="shared" si="9"/>
        <v>2521.3000000000002</v>
      </c>
      <c r="AR100" s="78">
        <f t="shared" si="10"/>
        <v>2366.9499999999998</v>
      </c>
      <c r="AS100" s="77">
        <f t="shared" si="11"/>
        <v>2213.5700000000002</v>
      </c>
    </row>
    <row r="101" spans="1:45" x14ac:dyDescent="0.25">
      <c r="A101" s="1">
        <v>39486</v>
      </c>
      <c r="D101" s="4">
        <f>NeelyGains!B101+MinidokaGains!B101+MilnerGains!B101+Portneuf!B101+'NR Blackfoot'!B101</f>
        <v>3058.3999999999996</v>
      </c>
      <c r="E101" s="4">
        <f>NeelyGains!C101+MinidokaGains!C101+MilnerGains!C101+Portneuf!C101+'NR Blackfoot'!C101</f>
        <v>2560.8000000000002</v>
      </c>
      <c r="F101" s="4">
        <f>NeelyGains!D101+MinidokaGains!D101+MilnerGains!D101+Portneuf!D101+'NR Blackfoot'!D101</f>
        <v>2292.6</v>
      </c>
      <c r="G101" s="4">
        <f>NeelyGains!E101+MinidokaGains!E101+MilnerGains!E101+Portneuf!E101+'NR Blackfoot'!E101</f>
        <v>3123.5</v>
      </c>
      <c r="H101" s="4">
        <f>NeelyGains!F101+MinidokaGains!F101+MilnerGains!F101+Portneuf!F101+'NR Blackfoot'!F101</f>
        <v>3098.5</v>
      </c>
      <c r="I101" s="4">
        <f>NeelyGains!G101+MinidokaGains!G101+MilnerGains!G101+Portneuf!G101+'NR Blackfoot'!G101</f>
        <v>3068.8999999999996</v>
      </c>
      <c r="J101" s="4">
        <f>NeelyGains!H101+MinidokaGains!H101+MilnerGains!H101+Portneuf!H101+'NR Blackfoot'!H101</f>
        <v>4775.3</v>
      </c>
      <c r="K101" s="4">
        <f>NeelyGains!I101+MinidokaGains!I101+MilnerGains!I101+Portneuf!I101+'NR Blackfoot'!I101</f>
        <v>2694.2999999999997</v>
      </c>
      <c r="L101" s="4">
        <f>NeelyGains!J101+MinidokaGains!J101+MilnerGains!J101+Portneuf!J101+'NR Blackfoot'!J101</f>
        <v>3489.7999999999997</v>
      </c>
      <c r="M101" s="4">
        <f>NeelyGains!K101+MinidokaGains!K101+MilnerGains!K101+Portneuf!K101+'NR Blackfoot'!K101</f>
        <v>2541.6999999999998</v>
      </c>
      <c r="N101" s="4">
        <f>NeelyGains!L101+MinidokaGains!L101+MilnerGains!L101+Portneuf!L101+'NR Blackfoot'!L101</f>
        <v>3298.6</v>
      </c>
      <c r="O101" s="4">
        <f>NeelyGains!M101+MinidokaGains!M101+MilnerGains!M101+Portneuf!M101+'NR Blackfoot'!M101</f>
        <v>2633</v>
      </c>
      <c r="P101" s="4">
        <f>NeelyGains!N101+MinidokaGains!N101+MilnerGains!N101+Portneuf!N101+'NR Blackfoot'!N101</f>
        <v>2468.6</v>
      </c>
      <c r="Q101" s="4">
        <f>NeelyGains!O101+MinidokaGains!O101+MilnerGains!O101+Portneuf!O101+'NR Blackfoot'!O101</f>
        <v>2374.5</v>
      </c>
      <c r="R101" s="4">
        <f>NeelyGains!P101+MinidokaGains!P101+MilnerGains!P101+Portneuf!P101+'NR Blackfoot'!P101</f>
        <v>2214.8000000000002</v>
      </c>
      <c r="S101" s="4">
        <f>NeelyGains!Q101+MinidokaGains!Q101+MilnerGains!Q101+Portneuf!Q101+'NR Blackfoot'!Q101</f>
        <v>2614.2000000000003</v>
      </c>
      <c r="T101" s="4">
        <f>NeelyGains!R101+MinidokaGains!R101+MilnerGains!R101+Portneuf!R101+'NR Blackfoot'!R101</f>
        <v>2514.1000000000004</v>
      </c>
      <c r="U101" s="4">
        <f>NeelyGains!S101+MinidokaGains!S101+MilnerGains!S101+Portneuf!S101+'NR Blackfoot'!S101</f>
        <v>2631.0000000000005</v>
      </c>
      <c r="V101" s="4">
        <f>NeelyGains!T101+MinidokaGains!T101+MilnerGains!T101+Portneuf!T101+'NR Blackfoot'!T101</f>
        <v>2827.2000000000003</v>
      </c>
      <c r="W101" s="4">
        <f>NeelyGains!U101+MinidokaGains!U101+MilnerGains!U101+Portneuf!U101+'NR Blackfoot'!U101</f>
        <v>2591.6</v>
      </c>
      <c r="X101" s="4">
        <f>NeelyGains!V101+MinidokaGains!V101+MilnerGains!V101+Portneuf!V101+'NR Blackfoot'!V101</f>
        <v>2920.7</v>
      </c>
      <c r="Y101" s="4">
        <f>NeelyGains!W101+MinidokaGains!W101+MilnerGains!W101+Portneuf!W101+'NR Blackfoot'!W101</f>
        <v>2739.3999999999996</v>
      </c>
      <c r="Z101" s="4">
        <f>NeelyGains!X101+MinidokaGains!X101+MilnerGains!X101+Portneuf!X101+'NR Blackfoot'!X101</f>
        <v>2477.5000000000005</v>
      </c>
      <c r="AA101" s="4">
        <f>NeelyGains!Y101+MinidokaGains!Y101+MilnerGains!Y101+Portneuf!Y101+'NR Blackfoot'!Y101</f>
        <v>2207.1</v>
      </c>
      <c r="AB101" s="4">
        <f>NeelyGains!Z101+MinidokaGains!Z101+MilnerGains!Z101+Portneuf!Z101+'NR Blackfoot'!Z101</f>
        <v>2379</v>
      </c>
      <c r="AC101" s="4">
        <f>NeelyGains!AA101+MinidokaGains!AA101+MilnerGains!AA101+Portneuf!AA101+'NR Blackfoot'!AA101</f>
        <v>2188.7999999999997</v>
      </c>
      <c r="AD101" s="4">
        <f>NeelyGains!AB101+MinidokaGains!AB101+MilnerGains!AB101+Portneuf!AB101+'NR Blackfoot'!AB101</f>
        <v>3218.5</v>
      </c>
      <c r="AE101" s="4">
        <f>NeelyGains!AC101+MinidokaGains!AC101+MilnerGains!AC101+Portneuf!AC101+'NR Blackfoot'!AC101</f>
        <v>2374.9</v>
      </c>
      <c r="AF101" s="4">
        <f>NeelyGains!AD101+MinidokaGains!AD101+MilnerGains!AD101+Portneuf!AD101+'NR Blackfoot'!AD101</f>
        <v>2906.8999999999996</v>
      </c>
      <c r="AG101" s="4">
        <f>NeelyGains!AE101+MinidokaGains!AE101+MilnerGains!AE101+Portneuf!AE101+'NR Blackfoot'!AE101</f>
        <v>2708.2000000000003</v>
      </c>
      <c r="AH101" s="4">
        <f>NeelyGains!AF101+MinidokaGains!AF101+MilnerGains!AF101+Portneuf!AF101+'NR Blackfoot'!AF101</f>
        <v>2474.8000000000002</v>
      </c>
      <c r="AI101" s="4">
        <f>NeelyGains!AG101+MinidokaGains!AG101+MilnerGains!AG101+Portneuf!AG101+'NR Blackfoot'!AG101</f>
        <v>2272.8000000000002</v>
      </c>
      <c r="AJ101" s="4">
        <f>NeelyGains!AH101+MinidokaGains!AH101+MilnerGains!AH101+Portneuf!AH101+'NR Blackfoot'!AH101</f>
        <v>2179.8000000000002</v>
      </c>
      <c r="AK101" s="4">
        <f>NeelyGains!AI101+MinidokaGains!AI101+MilnerGains!AI101+Portneuf!AI101+'NR Blackfoot'!AI101</f>
        <v>2858</v>
      </c>
      <c r="AL101" s="4">
        <f>NeelyGains!AJ101+MinidokaGains!AJ101+MilnerGains!AJ101+Portneuf!AJ101+'NR Blackfoot'!AJ101</f>
        <v>2572</v>
      </c>
      <c r="AN101" s="74">
        <f t="shared" si="6"/>
        <v>39486</v>
      </c>
      <c r="AO101" s="76">
        <f t="shared" si="7"/>
        <v>2179.8000000000002</v>
      </c>
      <c r="AP101" s="76">
        <f t="shared" si="8"/>
        <v>2179.8000000000002</v>
      </c>
      <c r="AQ101" s="78">
        <f t="shared" si="9"/>
        <v>2495.8000000000002</v>
      </c>
      <c r="AR101" s="78">
        <f t="shared" si="10"/>
        <v>2376.13</v>
      </c>
      <c r="AS101" s="77">
        <f t="shared" si="11"/>
        <v>2207.87</v>
      </c>
    </row>
    <row r="102" spans="1:45" x14ac:dyDescent="0.25">
      <c r="A102" s="1">
        <v>39487</v>
      </c>
      <c r="D102" s="4">
        <f>NeelyGains!B102+MinidokaGains!B102+MilnerGains!B102+Portneuf!B102+'NR Blackfoot'!B102</f>
        <v>2972.7</v>
      </c>
      <c r="E102" s="4">
        <f>NeelyGains!C102+MinidokaGains!C102+MilnerGains!C102+Portneuf!C102+'NR Blackfoot'!C102</f>
        <v>2586.7999999999997</v>
      </c>
      <c r="F102" s="4">
        <f>NeelyGains!D102+MinidokaGains!D102+MilnerGains!D102+Portneuf!D102+'NR Blackfoot'!D102</f>
        <v>2400</v>
      </c>
      <c r="G102" s="4">
        <f>NeelyGains!E102+MinidokaGains!E102+MilnerGains!E102+Portneuf!E102+'NR Blackfoot'!E102</f>
        <v>3086.2</v>
      </c>
      <c r="H102" s="4">
        <f>NeelyGains!F102+MinidokaGains!F102+MilnerGains!F102+Portneuf!F102+'NR Blackfoot'!F102</f>
        <v>2930.8</v>
      </c>
      <c r="I102" s="4">
        <f>NeelyGains!G102+MinidokaGains!G102+MilnerGains!G102+Portneuf!G102+'NR Blackfoot'!G102</f>
        <v>3456.6</v>
      </c>
      <c r="J102" s="4">
        <f>NeelyGains!H102+MinidokaGains!H102+MilnerGains!H102+Portneuf!H102+'NR Blackfoot'!H102</f>
        <v>4798.5</v>
      </c>
      <c r="K102" s="4">
        <f>NeelyGains!I102+MinidokaGains!I102+MilnerGains!I102+Portneuf!I102+'NR Blackfoot'!I102</f>
        <v>2548.9</v>
      </c>
      <c r="L102" s="4">
        <f>NeelyGains!J102+MinidokaGains!J102+MilnerGains!J102+Portneuf!J102+'NR Blackfoot'!J102</f>
        <v>3699.9</v>
      </c>
      <c r="M102" s="4">
        <f>NeelyGains!K102+MinidokaGains!K102+MilnerGains!K102+Portneuf!K102+'NR Blackfoot'!K102</f>
        <v>2930.2999999999997</v>
      </c>
      <c r="N102" s="4">
        <f>NeelyGains!L102+MinidokaGains!L102+MilnerGains!L102+Portneuf!L102+'NR Blackfoot'!L102</f>
        <v>3188.2999999999997</v>
      </c>
      <c r="O102" s="4">
        <f>NeelyGains!M102+MinidokaGains!M102+MilnerGains!M102+Portneuf!M102+'NR Blackfoot'!M102</f>
        <v>2680.2</v>
      </c>
      <c r="P102" s="4">
        <f>NeelyGains!N102+MinidokaGains!N102+MilnerGains!N102+Portneuf!N102+'NR Blackfoot'!N102</f>
        <v>2354.3000000000002</v>
      </c>
      <c r="Q102" s="4">
        <f>NeelyGains!O102+MinidokaGains!O102+MilnerGains!O102+Portneuf!O102+'NR Blackfoot'!O102</f>
        <v>2435.2000000000003</v>
      </c>
      <c r="R102" s="4">
        <f>NeelyGains!P102+MinidokaGains!P102+MilnerGains!P102+Portneuf!P102+'NR Blackfoot'!P102</f>
        <v>2240.3000000000002</v>
      </c>
      <c r="S102" s="4">
        <f>NeelyGains!Q102+MinidokaGains!Q102+MilnerGains!Q102+Portneuf!Q102+'NR Blackfoot'!Q102</f>
        <v>2579.5</v>
      </c>
      <c r="T102" s="4">
        <f>NeelyGains!R102+MinidokaGains!R102+MilnerGains!R102+Portneuf!R102+'NR Blackfoot'!R102</f>
        <v>2674.7</v>
      </c>
      <c r="U102" s="4">
        <f>NeelyGains!S102+MinidokaGains!S102+MilnerGains!S102+Portneuf!S102+'NR Blackfoot'!S102</f>
        <v>2647.6</v>
      </c>
      <c r="V102" s="4">
        <f>NeelyGains!T102+MinidokaGains!T102+MilnerGains!T102+Portneuf!T102+'NR Blackfoot'!T102</f>
        <v>2790.1</v>
      </c>
      <c r="W102" s="4">
        <f>NeelyGains!U102+MinidokaGains!U102+MilnerGains!U102+Portneuf!U102+'NR Blackfoot'!U102</f>
        <v>2543.5</v>
      </c>
      <c r="X102" s="4">
        <f>NeelyGains!V102+MinidokaGains!V102+MilnerGains!V102+Portneuf!V102+'NR Blackfoot'!V102</f>
        <v>2937.1</v>
      </c>
      <c r="Y102" s="4">
        <f>NeelyGains!W102+MinidokaGains!W102+MilnerGains!W102+Portneuf!W102+'NR Blackfoot'!W102</f>
        <v>2639.1</v>
      </c>
      <c r="Z102" s="4">
        <f>NeelyGains!X102+MinidokaGains!X102+MilnerGains!X102+Portneuf!X102+'NR Blackfoot'!X102</f>
        <v>2479.1000000000004</v>
      </c>
      <c r="AA102" s="4">
        <f>NeelyGains!Y102+MinidokaGains!Y102+MilnerGains!Y102+Portneuf!Y102+'NR Blackfoot'!Y102</f>
        <v>2187.2000000000003</v>
      </c>
      <c r="AB102" s="4">
        <f>NeelyGains!Z102+MinidokaGains!Z102+MilnerGains!Z102+Portneuf!Z102+'NR Blackfoot'!Z102</f>
        <v>2306.2999999999997</v>
      </c>
      <c r="AC102" s="4">
        <f>NeelyGains!AA102+MinidokaGains!AA102+MilnerGains!AA102+Portneuf!AA102+'NR Blackfoot'!AA102</f>
        <v>2233.4</v>
      </c>
      <c r="AD102" s="4">
        <f>NeelyGains!AB102+MinidokaGains!AB102+MilnerGains!AB102+Portneuf!AB102+'NR Blackfoot'!AB102</f>
        <v>3648.4</v>
      </c>
      <c r="AE102" s="4">
        <f>NeelyGains!AC102+MinidokaGains!AC102+MilnerGains!AC102+Portneuf!AC102+'NR Blackfoot'!AC102</f>
        <v>2271.2000000000003</v>
      </c>
      <c r="AF102" s="4">
        <f>NeelyGains!AD102+MinidokaGains!AD102+MilnerGains!AD102+Portneuf!AD102+'NR Blackfoot'!AD102</f>
        <v>2811.7</v>
      </c>
      <c r="AG102" s="4">
        <f>NeelyGains!AE102+MinidokaGains!AE102+MilnerGains!AE102+Portneuf!AE102+'NR Blackfoot'!AE102</f>
        <v>2824.9000000000005</v>
      </c>
      <c r="AH102" s="4">
        <f>NeelyGains!AF102+MinidokaGains!AF102+MilnerGains!AF102+Portneuf!AF102+'NR Blackfoot'!AF102</f>
        <v>2476.3000000000002</v>
      </c>
      <c r="AI102" s="4">
        <f>NeelyGains!AG102+MinidokaGains!AG102+MilnerGains!AG102+Portneuf!AG102+'NR Blackfoot'!AG102</f>
        <v>2264.8000000000002</v>
      </c>
      <c r="AJ102" s="4">
        <f>NeelyGains!AH102+MinidokaGains!AH102+MilnerGains!AH102+Portneuf!AH102+'NR Blackfoot'!AH102</f>
        <v>2164.8000000000002</v>
      </c>
      <c r="AK102" s="4">
        <f>NeelyGains!AI102+MinidokaGains!AI102+MilnerGains!AI102+Portneuf!AI102+'NR Blackfoot'!AI102</f>
        <v>2907</v>
      </c>
      <c r="AL102" s="4">
        <f>NeelyGains!AJ102+MinidokaGains!AJ102+MilnerGains!AJ102+Portneuf!AJ102+'NR Blackfoot'!AJ102</f>
        <v>2491</v>
      </c>
      <c r="AN102" s="74">
        <f t="shared" si="6"/>
        <v>39487</v>
      </c>
      <c r="AO102" s="76">
        <f t="shared" si="7"/>
        <v>2164.8000000000002</v>
      </c>
      <c r="AP102" s="76">
        <f t="shared" si="8"/>
        <v>2164.8000000000002</v>
      </c>
      <c r="AQ102" s="78">
        <f t="shared" si="9"/>
        <v>2511.3000000000002</v>
      </c>
      <c r="AR102" s="78">
        <f t="shared" si="10"/>
        <v>2320.6999999999998</v>
      </c>
      <c r="AS102" s="77">
        <f t="shared" si="11"/>
        <v>2234.09</v>
      </c>
    </row>
    <row r="103" spans="1:45" x14ac:dyDescent="0.25">
      <c r="A103" s="1">
        <v>39488</v>
      </c>
      <c r="D103" s="4">
        <f>NeelyGains!B103+MinidokaGains!B103+MilnerGains!B103+Portneuf!B103+'NR Blackfoot'!B103</f>
        <v>2967.6</v>
      </c>
      <c r="E103" s="4">
        <f>NeelyGains!C103+MinidokaGains!C103+MilnerGains!C103+Portneuf!C103+'NR Blackfoot'!C103</f>
        <v>2677.3</v>
      </c>
      <c r="F103" s="4">
        <f>NeelyGains!D103+MinidokaGains!D103+MilnerGains!D103+Portneuf!D103+'NR Blackfoot'!D103</f>
        <v>2462.1</v>
      </c>
      <c r="G103" s="4">
        <f>NeelyGains!E103+MinidokaGains!E103+MilnerGains!E103+Portneuf!E103+'NR Blackfoot'!E103</f>
        <v>3211.5</v>
      </c>
      <c r="H103" s="4">
        <f>NeelyGains!F103+MinidokaGains!F103+MilnerGains!F103+Portneuf!F103+'NR Blackfoot'!F103</f>
        <v>2987.1</v>
      </c>
      <c r="I103" s="4">
        <f>NeelyGains!G103+MinidokaGains!G103+MilnerGains!G103+Portneuf!G103+'NR Blackfoot'!G103</f>
        <v>3884.2</v>
      </c>
      <c r="J103" s="4">
        <f>NeelyGains!H103+MinidokaGains!H103+MilnerGains!H103+Portneuf!H103+'NR Blackfoot'!H103</f>
        <v>4532.5</v>
      </c>
      <c r="K103" s="4">
        <f>NeelyGains!I103+MinidokaGains!I103+MilnerGains!I103+Portneuf!I103+'NR Blackfoot'!I103</f>
        <v>2524.4</v>
      </c>
      <c r="L103" s="4">
        <f>NeelyGains!J103+MinidokaGains!J103+MilnerGains!J103+Portneuf!J103+'NR Blackfoot'!J103</f>
        <v>4172.6000000000004</v>
      </c>
      <c r="M103" s="4">
        <f>NeelyGains!K103+MinidokaGains!K103+MilnerGains!K103+Portneuf!K103+'NR Blackfoot'!K103</f>
        <v>2990.1</v>
      </c>
      <c r="N103" s="4">
        <f>NeelyGains!L103+MinidokaGains!L103+MilnerGains!L103+Portneuf!L103+'NR Blackfoot'!L103</f>
        <v>3029.6</v>
      </c>
      <c r="O103" s="4">
        <f>NeelyGains!M103+MinidokaGains!M103+MilnerGains!M103+Portneuf!M103+'NR Blackfoot'!M103</f>
        <v>2762.6000000000004</v>
      </c>
      <c r="P103" s="4">
        <f>NeelyGains!N103+MinidokaGains!N103+MilnerGains!N103+Portneuf!N103+'NR Blackfoot'!N103</f>
        <v>2306.3000000000002</v>
      </c>
      <c r="Q103" s="4">
        <f>NeelyGains!O103+MinidokaGains!O103+MilnerGains!O103+Portneuf!O103+'NR Blackfoot'!O103</f>
        <v>2443.6</v>
      </c>
      <c r="R103" s="4">
        <f>NeelyGains!P103+MinidokaGains!P103+MilnerGains!P103+Portneuf!P103+'NR Blackfoot'!P103</f>
        <v>2282.1</v>
      </c>
      <c r="S103" s="4">
        <f>NeelyGains!Q103+MinidokaGains!Q103+MilnerGains!Q103+Portneuf!Q103+'NR Blackfoot'!Q103</f>
        <v>2661.9</v>
      </c>
      <c r="T103" s="4">
        <f>NeelyGains!R103+MinidokaGains!R103+MilnerGains!R103+Portneuf!R103+'NR Blackfoot'!R103</f>
        <v>2817.1</v>
      </c>
      <c r="U103" s="4">
        <f>NeelyGains!S103+MinidokaGains!S103+MilnerGains!S103+Portneuf!S103+'NR Blackfoot'!S103</f>
        <v>2603</v>
      </c>
      <c r="V103" s="4">
        <f>NeelyGains!T103+MinidokaGains!T103+MilnerGains!T103+Portneuf!T103+'NR Blackfoot'!T103</f>
        <v>2689.9</v>
      </c>
      <c r="W103" s="4">
        <f>NeelyGains!U103+MinidokaGains!U103+MilnerGains!U103+Portneuf!U103+'NR Blackfoot'!U103</f>
        <v>2475.9</v>
      </c>
      <c r="X103" s="4">
        <f>NeelyGains!V103+MinidokaGains!V103+MilnerGains!V103+Portneuf!V103+'NR Blackfoot'!V103</f>
        <v>2800.7</v>
      </c>
      <c r="Y103" s="4">
        <f>NeelyGains!W103+MinidokaGains!W103+MilnerGains!W103+Portneuf!W103+'NR Blackfoot'!W103</f>
        <v>2651.7</v>
      </c>
      <c r="Z103" s="4">
        <f>NeelyGains!X103+MinidokaGains!X103+MilnerGains!X103+Portneuf!X103+'NR Blackfoot'!X103</f>
        <v>2481.6999999999998</v>
      </c>
      <c r="AA103" s="4">
        <f>NeelyGains!Y103+MinidokaGains!Y103+MilnerGains!Y103+Portneuf!Y103+'NR Blackfoot'!Y103</f>
        <v>2293.7999999999997</v>
      </c>
      <c r="AB103" s="4">
        <f>NeelyGains!Z103+MinidokaGains!Z103+MilnerGains!Z103+Portneuf!Z103+'NR Blackfoot'!Z103</f>
        <v>2345.8999999999996</v>
      </c>
      <c r="AC103" s="4">
        <f>NeelyGains!AA103+MinidokaGains!AA103+MilnerGains!AA103+Portneuf!AA103+'NR Blackfoot'!AA103</f>
        <v>2248.4</v>
      </c>
      <c r="AD103" s="4">
        <f>NeelyGains!AB103+MinidokaGains!AB103+MilnerGains!AB103+Portneuf!AB103+'NR Blackfoot'!AB103</f>
        <v>4023.8999999999996</v>
      </c>
      <c r="AE103" s="4">
        <f>NeelyGains!AC103+MinidokaGains!AC103+MilnerGains!AC103+Portneuf!AC103+'NR Blackfoot'!AC103</f>
        <v>2246.6000000000004</v>
      </c>
      <c r="AF103" s="4">
        <f>NeelyGains!AD103+MinidokaGains!AD103+MilnerGains!AD103+Portneuf!AD103+'NR Blackfoot'!AD103</f>
        <v>2756.7</v>
      </c>
      <c r="AG103" s="4">
        <f>NeelyGains!AE103+MinidokaGains!AE103+MilnerGains!AE103+Portneuf!AE103+'NR Blackfoot'!AE103</f>
        <v>3072.5</v>
      </c>
      <c r="AH103" s="4">
        <f>NeelyGains!AF103+MinidokaGains!AF103+MilnerGains!AF103+Portneuf!AF103+'NR Blackfoot'!AF103</f>
        <v>2494.6</v>
      </c>
      <c r="AI103" s="4">
        <f>NeelyGains!AG103+MinidokaGains!AG103+MilnerGains!AG103+Portneuf!AG103+'NR Blackfoot'!AG103</f>
        <v>2276.6999999999998</v>
      </c>
      <c r="AJ103" s="4">
        <f>NeelyGains!AH103+MinidokaGains!AH103+MilnerGains!AH103+Portneuf!AH103+'NR Blackfoot'!AH103</f>
        <v>2005.1999999999998</v>
      </c>
      <c r="AK103" s="4">
        <f>NeelyGains!AI103+MinidokaGains!AI103+MilnerGains!AI103+Portneuf!AI103+'NR Blackfoot'!AI103</f>
        <v>2898</v>
      </c>
      <c r="AL103" s="4">
        <f>NeelyGains!AJ103+MinidokaGains!AJ103+MilnerGains!AJ103+Portneuf!AJ103+'NR Blackfoot'!AJ103</f>
        <v>2367.5</v>
      </c>
      <c r="AN103" s="74">
        <f t="shared" si="6"/>
        <v>39488</v>
      </c>
      <c r="AO103" s="76">
        <f t="shared" si="7"/>
        <v>2005.1999999999998</v>
      </c>
      <c r="AP103" s="76">
        <f t="shared" si="8"/>
        <v>2005.1999999999998</v>
      </c>
      <c r="AQ103" s="78">
        <f t="shared" si="9"/>
        <v>2488.1499999999996</v>
      </c>
      <c r="AR103" s="78">
        <f t="shared" si="10"/>
        <v>2318.1799999999998</v>
      </c>
      <c r="AS103" s="77">
        <f t="shared" si="11"/>
        <v>2251.23</v>
      </c>
    </row>
    <row r="104" spans="1:45" x14ac:dyDescent="0.25">
      <c r="A104" s="1">
        <v>39489</v>
      </c>
      <c r="D104" s="4">
        <f>NeelyGains!B104+MinidokaGains!B104+MilnerGains!B104+Portneuf!B104+'NR Blackfoot'!B104</f>
        <v>2951.1000000000004</v>
      </c>
      <c r="E104" s="4">
        <f>NeelyGains!C104+MinidokaGains!C104+MilnerGains!C104+Portneuf!C104+'NR Blackfoot'!C104</f>
        <v>2686.5</v>
      </c>
      <c r="F104" s="4">
        <f>NeelyGains!D104+MinidokaGains!D104+MilnerGains!D104+Portneuf!D104+'NR Blackfoot'!D104</f>
        <v>2513.8999999999996</v>
      </c>
      <c r="G104" s="4">
        <f>NeelyGains!E104+MinidokaGains!E104+MilnerGains!E104+Portneuf!E104+'NR Blackfoot'!E104</f>
        <v>3331.1</v>
      </c>
      <c r="H104" s="4">
        <f>NeelyGains!F104+MinidokaGains!F104+MilnerGains!F104+Portneuf!F104+'NR Blackfoot'!F104</f>
        <v>2972.9</v>
      </c>
      <c r="I104" s="4">
        <f>NeelyGains!G104+MinidokaGains!G104+MilnerGains!G104+Portneuf!G104+'NR Blackfoot'!G104</f>
        <v>4123.7999999999993</v>
      </c>
      <c r="J104" s="4">
        <f>NeelyGains!H104+MinidokaGains!H104+MilnerGains!H104+Portneuf!H104+'NR Blackfoot'!H104</f>
        <v>4375.2</v>
      </c>
      <c r="K104" s="4">
        <f>NeelyGains!I104+MinidokaGains!I104+MilnerGains!I104+Portneuf!I104+'NR Blackfoot'!I104</f>
        <v>2735</v>
      </c>
      <c r="L104" s="4">
        <f>NeelyGains!J104+MinidokaGains!J104+MilnerGains!J104+Portneuf!J104+'NR Blackfoot'!J104</f>
        <v>4064.1</v>
      </c>
      <c r="M104" s="4">
        <f>NeelyGains!K104+MinidokaGains!K104+MilnerGains!K104+Portneuf!K104+'NR Blackfoot'!K104</f>
        <v>3228.9</v>
      </c>
      <c r="N104" s="4">
        <f>NeelyGains!L104+MinidokaGains!L104+MilnerGains!L104+Portneuf!L104+'NR Blackfoot'!L104</f>
        <v>2959.4</v>
      </c>
      <c r="O104" s="4">
        <f>NeelyGains!M104+MinidokaGains!M104+MilnerGains!M104+Portneuf!M104+'NR Blackfoot'!M104</f>
        <v>2719.6</v>
      </c>
      <c r="P104" s="4">
        <f>NeelyGains!N104+MinidokaGains!N104+MilnerGains!N104+Portneuf!N104+'NR Blackfoot'!N104</f>
        <v>2359.6999999999998</v>
      </c>
      <c r="Q104" s="4">
        <f>NeelyGains!O104+MinidokaGains!O104+MilnerGains!O104+Portneuf!O104+'NR Blackfoot'!O104</f>
        <v>2523.3999999999996</v>
      </c>
      <c r="R104" s="4">
        <f>NeelyGains!P104+MinidokaGains!P104+MilnerGains!P104+Portneuf!P104+'NR Blackfoot'!P104</f>
        <v>2277.2000000000003</v>
      </c>
      <c r="S104" s="4">
        <f>NeelyGains!Q104+MinidokaGains!Q104+MilnerGains!Q104+Portneuf!Q104+'NR Blackfoot'!Q104</f>
        <v>2831.2</v>
      </c>
      <c r="T104" s="4">
        <f>NeelyGains!R104+MinidokaGains!R104+MilnerGains!R104+Portneuf!R104+'NR Blackfoot'!R104</f>
        <v>2940.7000000000003</v>
      </c>
      <c r="U104" s="4">
        <f>NeelyGains!S104+MinidokaGains!S104+MilnerGains!S104+Portneuf!S104+'NR Blackfoot'!S104</f>
        <v>2653.6</v>
      </c>
      <c r="V104" s="4">
        <f>NeelyGains!T104+MinidokaGains!T104+MilnerGains!T104+Portneuf!T104+'NR Blackfoot'!T104</f>
        <v>2678.3</v>
      </c>
      <c r="W104" s="4">
        <f>NeelyGains!U104+MinidokaGains!U104+MilnerGains!U104+Portneuf!U104+'NR Blackfoot'!U104</f>
        <v>2388.9</v>
      </c>
      <c r="X104" s="4">
        <f>NeelyGains!V104+MinidokaGains!V104+MilnerGains!V104+Portneuf!V104+'NR Blackfoot'!V104</f>
        <v>2490.4</v>
      </c>
      <c r="Y104" s="4">
        <f>NeelyGains!W104+MinidokaGains!W104+MilnerGains!W104+Portneuf!W104+'NR Blackfoot'!W104</f>
        <v>2664.7999999999997</v>
      </c>
      <c r="Z104" s="4">
        <f>NeelyGains!X104+MinidokaGains!X104+MilnerGains!X104+Portneuf!X104+'NR Blackfoot'!X104</f>
        <v>2505.8999999999996</v>
      </c>
      <c r="AA104" s="4">
        <f>NeelyGains!Y104+MinidokaGains!Y104+MilnerGains!Y104+Portneuf!Y104+'NR Blackfoot'!Y104</f>
        <v>2516.6</v>
      </c>
      <c r="AB104" s="4">
        <f>NeelyGains!Z104+MinidokaGains!Z104+MilnerGains!Z104+Portneuf!Z104+'NR Blackfoot'!Z104</f>
        <v>2383.4</v>
      </c>
      <c r="AC104" s="4">
        <f>NeelyGains!AA104+MinidokaGains!AA104+MilnerGains!AA104+Portneuf!AA104+'NR Blackfoot'!AA104</f>
        <v>2226.8999999999996</v>
      </c>
      <c r="AD104" s="4">
        <f>NeelyGains!AB104+MinidokaGains!AB104+MilnerGains!AB104+Portneuf!AB104+'NR Blackfoot'!AB104</f>
        <v>4517.8999999999996</v>
      </c>
      <c r="AE104" s="4">
        <f>NeelyGains!AC104+MinidokaGains!AC104+MilnerGains!AC104+Portneuf!AC104+'NR Blackfoot'!AC104</f>
        <v>2236.8999999999996</v>
      </c>
      <c r="AF104" s="4">
        <f>NeelyGains!AD104+MinidokaGains!AD104+MilnerGains!AD104+Portneuf!AD104+'NR Blackfoot'!AD104</f>
        <v>2793.9</v>
      </c>
      <c r="AG104" s="4">
        <f>NeelyGains!AE104+MinidokaGains!AE104+MilnerGains!AE104+Portneuf!AE104+'NR Blackfoot'!AE104</f>
        <v>3078.0999999999995</v>
      </c>
      <c r="AH104" s="4">
        <f>NeelyGains!AF104+MinidokaGains!AF104+MilnerGains!AF104+Portneuf!AF104+'NR Blackfoot'!AF104</f>
        <v>2478.7000000000003</v>
      </c>
      <c r="AI104" s="4">
        <f>NeelyGains!AG104+MinidokaGains!AG104+MilnerGains!AG104+Portneuf!AG104+'NR Blackfoot'!AG104</f>
        <v>2293</v>
      </c>
      <c r="AJ104" s="4">
        <f>NeelyGains!AH104+MinidokaGains!AH104+MilnerGains!AH104+Portneuf!AH104+'NR Blackfoot'!AH104</f>
        <v>1955.6999999999998</v>
      </c>
      <c r="AK104" s="4">
        <f>NeelyGains!AI104+MinidokaGains!AI104+MilnerGains!AI104+Portneuf!AI104+'NR Blackfoot'!AI104</f>
        <v>2825</v>
      </c>
      <c r="AL104" s="4">
        <f>NeelyGains!AJ104+MinidokaGains!AJ104+MilnerGains!AJ104+Portneuf!AJ104+'NR Blackfoot'!AJ104</f>
        <v>2301</v>
      </c>
      <c r="AN104" s="74">
        <f t="shared" si="6"/>
        <v>39489</v>
      </c>
      <c r="AO104" s="76">
        <f t="shared" si="7"/>
        <v>1955.6999999999998</v>
      </c>
      <c r="AP104" s="76">
        <f t="shared" si="8"/>
        <v>1955.6999999999998</v>
      </c>
      <c r="AQ104" s="78">
        <f t="shared" si="9"/>
        <v>2511.25</v>
      </c>
      <c r="AR104" s="78">
        <f t="shared" si="10"/>
        <v>2385.0500000000002</v>
      </c>
      <c r="AS104" s="77">
        <f t="shared" si="11"/>
        <v>2240.9299999999998</v>
      </c>
    </row>
    <row r="105" spans="1:45" x14ac:dyDescent="0.25">
      <c r="A105" s="1">
        <v>39490</v>
      </c>
      <c r="D105" s="4">
        <f>NeelyGains!B105+MinidokaGains!B105+MilnerGains!B105+Portneuf!B105+'NR Blackfoot'!B105</f>
        <v>2911.4</v>
      </c>
      <c r="E105" s="4">
        <f>NeelyGains!C105+MinidokaGains!C105+MilnerGains!C105+Portneuf!C105+'NR Blackfoot'!C105</f>
        <v>2730.4</v>
      </c>
      <c r="F105" s="4">
        <f>NeelyGains!D105+MinidokaGains!D105+MilnerGains!D105+Portneuf!D105+'NR Blackfoot'!D105</f>
        <v>2576.4</v>
      </c>
      <c r="G105" s="4">
        <f>NeelyGains!E105+MinidokaGains!E105+MilnerGains!E105+Portneuf!E105+'NR Blackfoot'!E105</f>
        <v>3344</v>
      </c>
      <c r="H105" s="4">
        <f>NeelyGains!F105+MinidokaGains!F105+MilnerGains!F105+Portneuf!F105+'NR Blackfoot'!F105</f>
        <v>3007</v>
      </c>
      <c r="I105" s="4">
        <f>NeelyGains!G105+MinidokaGains!G105+MilnerGains!G105+Portneuf!G105+'NR Blackfoot'!G105</f>
        <v>4024.5</v>
      </c>
      <c r="J105" s="4">
        <f>NeelyGains!H105+MinidokaGains!H105+MilnerGains!H105+Portneuf!H105+'NR Blackfoot'!H105</f>
        <v>4167</v>
      </c>
      <c r="K105" s="4">
        <f>NeelyGains!I105+MinidokaGains!I105+MilnerGains!I105+Portneuf!I105+'NR Blackfoot'!I105</f>
        <v>2780.5</v>
      </c>
      <c r="L105" s="4">
        <f>NeelyGains!J105+MinidokaGains!J105+MilnerGains!J105+Portneuf!J105+'NR Blackfoot'!J105</f>
        <v>4100.9000000000005</v>
      </c>
      <c r="M105" s="4">
        <f>NeelyGains!K105+MinidokaGains!K105+MilnerGains!K105+Portneuf!K105+'NR Blackfoot'!K105</f>
        <v>3691.1000000000004</v>
      </c>
      <c r="N105" s="4">
        <f>NeelyGains!L105+MinidokaGains!L105+MilnerGains!L105+Portneuf!L105+'NR Blackfoot'!L105</f>
        <v>2992.1000000000004</v>
      </c>
      <c r="O105" s="4">
        <f>NeelyGains!M105+MinidokaGains!M105+MilnerGains!M105+Portneuf!M105+'NR Blackfoot'!M105</f>
        <v>2715.9</v>
      </c>
      <c r="P105" s="4">
        <f>NeelyGains!N105+MinidokaGains!N105+MilnerGains!N105+Portneuf!N105+'NR Blackfoot'!N105</f>
        <v>2417.4</v>
      </c>
      <c r="Q105" s="4">
        <f>NeelyGains!O105+MinidokaGains!O105+MilnerGains!O105+Portneuf!O105+'NR Blackfoot'!O105</f>
        <v>2497.6</v>
      </c>
      <c r="R105" s="4">
        <f>NeelyGains!P105+MinidokaGains!P105+MilnerGains!P105+Portneuf!P105+'NR Blackfoot'!P105</f>
        <v>2295</v>
      </c>
      <c r="S105" s="4">
        <f>NeelyGains!Q105+MinidokaGains!Q105+MilnerGains!Q105+Portneuf!Q105+'NR Blackfoot'!Q105</f>
        <v>2867.5</v>
      </c>
      <c r="T105" s="4">
        <f>NeelyGains!R105+MinidokaGains!R105+MilnerGains!R105+Portneuf!R105+'NR Blackfoot'!R105</f>
        <v>2925.7</v>
      </c>
      <c r="U105" s="4">
        <f>NeelyGains!S105+MinidokaGains!S105+MilnerGains!S105+Portneuf!S105+'NR Blackfoot'!S105</f>
        <v>2616.2999999999997</v>
      </c>
      <c r="V105" s="4">
        <f>NeelyGains!T105+MinidokaGains!T105+MilnerGains!T105+Portneuf!T105+'NR Blackfoot'!T105</f>
        <v>2572.6000000000004</v>
      </c>
      <c r="W105" s="4">
        <f>NeelyGains!U105+MinidokaGains!U105+MilnerGains!U105+Portneuf!U105+'NR Blackfoot'!U105</f>
        <v>2396.4</v>
      </c>
      <c r="X105" s="4">
        <f>NeelyGains!V105+MinidokaGains!V105+MilnerGains!V105+Portneuf!V105+'NR Blackfoot'!V105</f>
        <v>2335.1</v>
      </c>
      <c r="Y105" s="4">
        <f>NeelyGains!W105+MinidokaGains!W105+MilnerGains!W105+Portneuf!W105+'NR Blackfoot'!W105</f>
        <v>2712.7</v>
      </c>
      <c r="Z105" s="4">
        <f>NeelyGains!X105+MinidokaGains!X105+MilnerGains!X105+Portneuf!X105+'NR Blackfoot'!X105</f>
        <v>2504.6</v>
      </c>
      <c r="AA105" s="4">
        <f>NeelyGains!Y105+MinidokaGains!Y105+MilnerGains!Y105+Portneuf!Y105+'NR Blackfoot'!Y105</f>
        <v>2637.8999999999996</v>
      </c>
      <c r="AB105" s="4">
        <f>NeelyGains!Z105+MinidokaGains!Z105+MilnerGains!Z105+Portneuf!Z105+'NR Blackfoot'!Z105</f>
        <v>2440.1999999999998</v>
      </c>
      <c r="AC105" s="4">
        <f>NeelyGains!AA105+MinidokaGains!AA105+MilnerGains!AA105+Portneuf!AA105+'NR Blackfoot'!AA105</f>
        <v>2192.1</v>
      </c>
      <c r="AD105" s="4">
        <f>NeelyGains!AB105+MinidokaGains!AB105+MilnerGains!AB105+Portneuf!AB105+'NR Blackfoot'!AB105</f>
        <v>5170.6000000000004</v>
      </c>
      <c r="AE105" s="4">
        <f>NeelyGains!AC105+MinidokaGains!AC105+MilnerGains!AC105+Portneuf!AC105+'NR Blackfoot'!AC105</f>
        <v>2267.6000000000004</v>
      </c>
      <c r="AF105" s="4">
        <f>NeelyGains!AD105+MinidokaGains!AD105+MilnerGains!AD105+Portneuf!AD105+'NR Blackfoot'!AD105</f>
        <v>2929.3</v>
      </c>
      <c r="AG105" s="4">
        <f>NeelyGains!AE105+MinidokaGains!AE105+MilnerGains!AE105+Portneuf!AE105+'NR Blackfoot'!AE105</f>
        <v>3010.9999999999995</v>
      </c>
      <c r="AH105" s="4">
        <f>NeelyGains!AF105+MinidokaGains!AF105+MilnerGains!AF105+Portneuf!AF105+'NR Blackfoot'!AF105</f>
        <v>2503.7999999999997</v>
      </c>
      <c r="AI105" s="4">
        <f>NeelyGains!AG105+MinidokaGains!AG105+MilnerGains!AG105+Portneuf!AG105+'NR Blackfoot'!AG105</f>
        <v>2325.6</v>
      </c>
      <c r="AJ105" s="4">
        <f>NeelyGains!AH105+MinidokaGains!AH105+MilnerGains!AH105+Portneuf!AH105+'NR Blackfoot'!AH105</f>
        <v>1950.8000000000002</v>
      </c>
      <c r="AK105" s="4">
        <f>NeelyGains!AI105+MinidokaGains!AI105+MilnerGains!AI105+Portneuf!AI105+'NR Blackfoot'!AI105</f>
        <v>2827</v>
      </c>
      <c r="AL105" s="4">
        <f>NeelyGains!AJ105+MinidokaGains!AJ105+MilnerGains!AJ105+Portneuf!AJ105+'NR Blackfoot'!AJ105</f>
        <v>2331.5</v>
      </c>
      <c r="AN105" s="74">
        <f t="shared" si="6"/>
        <v>39490</v>
      </c>
      <c r="AO105" s="76">
        <f t="shared" si="7"/>
        <v>1950.8000000000002</v>
      </c>
      <c r="AP105" s="76">
        <f t="shared" si="8"/>
        <v>1950.8000000000002</v>
      </c>
      <c r="AQ105" s="78">
        <f t="shared" si="9"/>
        <v>2504.1999999999998</v>
      </c>
      <c r="AR105" s="78">
        <f t="shared" si="10"/>
        <v>2402.7000000000003</v>
      </c>
      <c r="AS105" s="77">
        <f t="shared" si="11"/>
        <v>2270.34</v>
      </c>
    </row>
    <row r="106" spans="1:45" x14ac:dyDescent="0.25">
      <c r="A106" s="1">
        <v>39491</v>
      </c>
      <c r="D106" s="4">
        <f>NeelyGains!B106+MinidokaGains!B106+MilnerGains!B106+Portneuf!B106+'NR Blackfoot'!B106</f>
        <v>2820.1000000000004</v>
      </c>
      <c r="E106" s="4">
        <f>NeelyGains!C106+MinidokaGains!C106+MilnerGains!C106+Portneuf!C106+'NR Blackfoot'!C106</f>
        <v>2737.5</v>
      </c>
      <c r="F106" s="4">
        <f>NeelyGains!D106+MinidokaGains!D106+MilnerGains!D106+Portneuf!D106+'NR Blackfoot'!D106</f>
        <v>2588.0000000000005</v>
      </c>
      <c r="G106" s="4">
        <f>NeelyGains!E106+MinidokaGains!E106+MilnerGains!E106+Portneuf!E106+'NR Blackfoot'!E106</f>
        <v>3316.5</v>
      </c>
      <c r="H106" s="4">
        <f>NeelyGains!F106+MinidokaGains!F106+MilnerGains!F106+Portneuf!F106+'NR Blackfoot'!F106</f>
        <v>2958.2</v>
      </c>
      <c r="I106" s="4">
        <f>NeelyGains!G106+MinidokaGains!G106+MilnerGains!G106+Portneuf!G106+'NR Blackfoot'!G106</f>
        <v>4130.2</v>
      </c>
      <c r="J106" s="4">
        <f>NeelyGains!H106+MinidokaGains!H106+MilnerGains!H106+Portneuf!H106+'NR Blackfoot'!H106</f>
        <v>4500.8999999999996</v>
      </c>
      <c r="K106" s="4">
        <f>NeelyGains!I106+MinidokaGains!I106+MilnerGains!I106+Portneuf!I106+'NR Blackfoot'!I106</f>
        <v>2778.2000000000003</v>
      </c>
      <c r="L106" s="4">
        <f>NeelyGains!J106+MinidokaGains!J106+MilnerGains!J106+Portneuf!J106+'NR Blackfoot'!J106</f>
        <v>3989.4999999999995</v>
      </c>
      <c r="M106" s="4">
        <f>NeelyGains!K106+MinidokaGains!K106+MilnerGains!K106+Portneuf!K106+'NR Blackfoot'!K106</f>
        <v>3492.2999999999997</v>
      </c>
      <c r="N106" s="4">
        <f>NeelyGains!L106+MinidokaGains!L106+MilnerGains!L106+Portneuf!L106+'NR Blackfoot'!L106</f>
        <v>2911.6</v>
      </c>
      <c r="O106" s="4">
        <f>NeelyGains!M106+MinidokaGains!M106+MilnerGains!M106+Portneuf!M106+'NR Blackfoot'!M106</f>
        <v>2735.5000000000005</v>
      </c>
      <c r="P106" s="4">
        <f>NeelyGains!N106+MinidokaGains!N106+MilnerGains!N106+Portneuf!N106+'NR Blackfoot'!N106</f>
        <v>2510.7000000000003</v>
      </c>
      <c r="Q106" s="4">
        <f>NeelyGains!O106+MinidokaGains!O106+MilnerGains!O106+Portneuf!O106+'NR Blackfoot'!O106</f>
        <v>2507.4</v>
      </c>
      <c r="R106" s="4">
        <f>NeelyGains!P106+MinidokaGains!P106+MilnerGains!P106+Portneuf!P106+'NR Blackfoot'!P106</f>
        <v>2289</v>
      </c>
      <c r="S106" s="4">
        <f>NeelyGains!Q106+MinidokaGains!Q106+MilnerGains!Q106+Portneuf!Q106+'NR Blackfoot'!Q106</f>
        <v>2784.4</v>
      </c>
      <c r="T106" s="4">
        <f>NeelyGains!R106+MinidokaGains!R106+MilnerGains!R106+Portneuf!R106+'NR Blackfoot'!R106</f>
        <v>3039.3</v>
      </c>
      <c r="U106" s="4">
        <f>NeelyGains!S106+MinidokaGains!S106+MilnerGains!S106+Portneuf!S106+'NR Blackfoot'!S106</f>
        <v>2631.8</v>
      </c>
      <c r="V106" s="4">
        <f>NeelyGains!T106+MinidokaGains!T106+MilnerGains!T106+Portneuf!T106+'NR Blackfoot'!T106</f>
        <v>2561.3999999999996</v>
      </c>
      <c r="W106" s="4">
        <f>NeelyGains!U106+MinidokaGains!U106+MilnerGains!U106+Portneuf!U106+'NR Blackfoot'!U106</f>
        <v>2475.1</v>
      </c>
      <c r="X106" s="4">
        <f>NeelyGains!V106+MinidokaGains!V106+MilnerGains!V106+Portneuf!V106+'NR Blackfoot'!V106</f>
        <v>2131.6</v>
      </c>
      <c r="Y106" s="4">
        <f>NeelyGains!W106+MinidokaGains!W106+MilnerGains!W106+Portneuf!W106+'NR Blackfoot'!W106</f>
        <v>2866</v>
      </c>
      <c r="Z106" s="4">
        <f>NeelyGains!X106+MinidokaGains!X106+MilnerGains!X106+Portneuf!X106+'NR Blackfoot'!X106</f>
        <v>2449.4</v>
      </c>
      <c r="AA106" s="4">
        <f>NeelyGains!Y106+MinidokaGains!Y106+MilnerGains!Y106+Portneuf!Y106+'NR Blackfoot'!Y106</f>
        <v>2705.5</v>
      </c>
      <c r="AB106" s="4">
        <f>NeelyGains!Z106+MinidokaGains!Z106+MilnerGains!Z106+Portneuf!Z106+'NR Blackfoot'!Z106</f>
        <v>2531.1999999999998</v>
      </c>
      <c r="AC106" s="4">
        <f>NeelyGains!AA106+MinidokaGains!AA106+MilnerGains!AA106+Portneuf!AA106+'NR Blackfoot'!AA106</f>
        <v>2164.8000000000002</v>
      </c>
      <c r="AD106" s="4">
        <f>NeelyGains!AB106+MinidokaGains!AB106+MilnerGains!AB106+Portneuf!AB106+'NR Blackfoot'!AB106</f>
        <v>5334.3</v>
      </c>
      <c r="AE106" s="4">
        <f>NeelyGains!AC106+MinidokaGains!AC106+MilnerGains!AC106+Portneuf!AC106+'NR Blackfoot'!AC106</f>
        <v>2247.9000000000005</v>
      </c>
      <c r="AF106" s="4">
        <f>NeelyGains!AD106+MinidokaGains!AD106+MilnerGains!AD106+Portneuf!AD106+'NR Blackfoot'!AD106</f>
        <v>2832.4</v>
      </c>
      <c r="AG106" s="4">
        <f>NeelyGains!AE106+MinidokaGains!AE106+MilnerGains!AE106+Portneuf!AE106+'NR Blackfoot'!AE106</f>
        <v>2813.7999999999997</v>
      </c>
      <c r="AH106" s="4">
        <f>NeelyGains!AF106+MinidokaGains!AF106+MilnerGains!AF106+Portneuf!AF106+'NR Blackfoot'!AF106</f>
        <v>2491.6</v>
      </c>
      <c r="AI106" s="4">
        <f>NeelyGains!AG106+MinidokaGains!AG106+MilnerGains!AG106+Portneuf!AG106+'NR Blackfoot'!AG106</f>
        <v>2320.4</v>
      </c>
      <c r="AJ106" s="4">
        <f>NeelyGains!AH106+MinidokaGains!AH106+MilnerGains!AH106+Portneuf!AH106+'NR Blackfoot'!AH106</f>
        <v>1923.7999999999997</v>
      </c>
      <c r="AK106" s="4">
        <f>NeelyGains!AI106+MinidokaGains!AI106+MilnerGains!AI106+Portneuf!AI106+'NR Blackfoot'!AI106</f>
        <v>2770.5</v>
      </c>
      <c r="AL106" s="4">
        <f>NeelyGains!AJ106+MinidokaGains!AJ106+MilnerGains!AJ106+Portneuf!AJ106+'NR Blackfoot'!AJ106</f>
        <v>2186</v>
      </c>
      <c r="AN106" s="74">
        <f t="shared" si="6"/>
        <v>39491</v>
      </c>
      <c r="AO106" s="76">
        <f t="shared" si="7"/>
        <v>1923.7999999999997</v>
      </c>
      <c r="AP106" s="76">
        <f t="shared" si="8"/>
        <v>1923.7999999999997</v>
      </c>
      <c r="AQ106" s="78">
        <f t="shared" si="9"/>
        <v>2520.9499999999998</v>
      </c>
      <c r="AR106" s="78">
        <f t="shared" si="10"/>
        <v>2457.11</v>
      </c>
      <c r="AS106" s="77">
        <f t="shared" si="11"/>
        <v>2173.11</v>
      </c>
    </row>
    <row r="107" spans="1:45" x14ac:dyDescent="0.25">
      <c r="A107" s="1">
        <v>39492</v>
      </c>
      <c r="D107" s="4">
        <f>NeelyGains!B107+MinidokaGains!B107+MilnerGains!B107+Portneuf!B107+'NR Blackfoot'!B107</f>
        <v>2849.1</v>
      </c>
      <c r="E107" s="4">
        <f>NeelyGains!C107+MinidokaGains!C107+MilnerGains!C107+Portneuf!C107+'NR Blackfoot'!C107</f>
        <v>2812.2999999999997</v>
      </c>
      <c r="F107" s="4">
        <f>NeelyGains!D107+MinidokaGains!D107+MilnerGains!D107+Portneuf!D107+'NR Blackfoot'!D107</f>
        <v>2561.2000000000003</v>
      </c>
      <c r="G107" s="4">
        <f>NeelyGains!E107+MinidokaGains!E107+MilnerGains!E107+Portneuf!E107+'NR Blackfoot'!E107</f>
        <v>3035.9</v>
      </c>
      <c r="H107" s="4">
        <f>NeelyGains!F107+MinidokaGains!F107+MilnerGains!F107+Portneuf!F107+'NR Blackfoot'!F107</f>
        <v>2804.6</v>
      </c>
      <c r="I107" s="4">
        <f>NeelyGains!G107+MinidokaGains!G107+MilnerGains!G107+Portneuf!G107+'NR Blackfoot'!G107</f>
        <v>3735.1000000000004</v>
      </c>
      <c r="J107" s="4">
        <f>NeelyGains!H107+MinidokaGains!H107+MilnerGains!H107+Portneuf!H107+'NR Blackfoot'!H107</f>
        <v>4951.5</v>
      </c>
      <c r="K107" s="4">
        <f>NeelyGains!I107+MinidokaGains!I107+MilnerGains!I107+Portneuf!I107+'NR Blackfoot'!I107</f>
        <v>2812.5000000000005</v>
      </c>
      <c r="L107" s="4">
        <f>NeelyGains!J107+MinidokaGains!J107+MilnerGains!J107+Portneuf!J107+'NR Blackfoot'!J107</f>
        <v>3490.5</v>
      </c>
      <c r="M107" s="4">
        <f>NeelyGains!K107+MinidokaGains!K107+MilnerGains!K107+Portneuf!K107+'NR Blackfoot'!K107</f>
        <v>3511.1000000000004</v>
      </c>
      <c r="N107" s="4">
        <f>NeelyGains!L107+MinidokaGains!L107+MilnerGains!L107+Portneuf!L107+'NR Blackfoot'!L107</f>
        <v>2902.6</v>
      </c>
      <c r="O107" s="4">
        <f>NeelyGains!M107+MinidokaGains!M107+MilnerGains!M107+Portneuf!M107+'NR Blackfoot'!M107</f>
        <v>2763.4999999999995</v>
      </c>
      <c r="P107" s="4">
        <f>NeelyGains!N107+MinidokaGains!N107+MilnerGains!N107+Portneuf!N107+'NR Blackfoot'!N107</f>
        <v>2503.9</v>
      </c>
      <c r="Q107" s="4">
        <f>NeelyGains!O107+MinidokaGains!O107+MilnerGains!O107+Portneuf!O107+'NR Blackfoot'!O107</f>
        <v>2487.2000000000003</v>
      </c>
      <c r="R107" s="4">
        <f>NeelyGains!P107+MinidokaGains!P107+MilnerGains!P107+Portneuf!P107+'NR Blackfoot'!P107</f>
        <v>2270.2999999999997</v>
      </c>
      <c r="S107" s="4">
        <f>NeelyGains!Q107+MinidokaGains!Q107+MilnerGains!Q107+Portneuf!Q107+'NR Blackfoot'!Q107</f>
        <v>2737.2999999999997</v>
      </c>
      <c r="T107" s="4">
        <f>NeelyGains!R107+MinidokaGains!R107+MilnerGains!R107+Portneuf!R107+'NR Blackfoot'!R107</f>
        <v>3276</v>
      </c>
      <c r="U107" s="4">
        <f>NeelyGains!S107+MinidokaGains!S107+MilnerGains!S107+Portneuf!S107+'NR Blackfoot'!S107</f>
        <v>2659</v>
      </c>
      <c r="V107" s="4">
        <f>NeelyGains!T107+MinidokaGains!T107+MilnerGains!T107+Portneuf!T107+'NR Blackfoot'!T107</f>
        <v>2542.6</v>
      </c>
      <c r="W107" s="4">
        <f>NeelyGains!U107+MinidokaGains!U107+MilnerGains!U107+Portneuf!U107+'NR Blackfoot'!U107</f>
        <v>2554.5</v>
      </c>
      <c r="X107" s="4">
        <f>NeelyGains!V107+MinidokaGains!V107+MilnerGains!V107+Portneuf!V107+'NR Blackfoot'!V107</f>
        <v>2146.9</v>
      </c>
      <c r="Y107" s="4">
        <f>NeelyGains!W107+MinidokaGains!W107+MilnerGains!W107+Portneuf!W107+'NR Blackfoot'!W107</f>
        <v>2884.2000000000003</v>
      </c>
      <c r="Z107" s="4">
        <f>NeelyGains!X107+MinidokaGains!X107+MilnerGains!X107+Portneuf!X107+'NR Blackfoot'!X107</f>
        <v>2460.5</v>
      </c>
      <c r="AA107" s="4">
        <f>NeelyGains!Y107+MinidokaGains!Y107+MilnerGains!Y107+Portneuf!Y107+'NR Blackfoot'!Y107</f>
        <v>2708.5</v>
      </c>
      <c r="AB107" s="4">
        <f>NeelyGains!Z107+MinidokaGains!Z107+MilnerGains!Z107+Portneuf!Z107+'NR Blackfoot'!Z107</f>
        <v>2728.9</v>
      </c>
      <c r="AC107" s="4">
        <f>NeelyGains!AA107+MinidokaGains!AA107+MilnerGains!AA107+Portneuf!AA107+'NR Blackfoot'!AA107</f>
        <v>2194.5</v>
      </c>
      <c r="AD107" s="4">
        <f>NeelyGains!AB107+MinidokaGains!AB107+MilnerGains!AB107+Portneuf!AB107+'NR Blackfoot'!AB107</f>
        <v>5145.3</v>
      </c>
      <c r="AE107" s="4">
        <f>NeelyGains!AC107+MinidokaGains!AC107+MilnerGains!AC107+Portneuf!AC107+'NR Blackfoot'!AC107</f>
        <v>2258.1</v>
      </c>
      <c r="AF107" s="4">
        <f>NeelyGains!AD107+MinidokaGains!AD107+MilnerGains!AD107+Portneuf!AD107+'NR Blackfoot'!AD107</f>
        <v>2923.7999999999997</v>
      </c>
      <c r="AG107" s="4">
        <f>NeelyGains!AE107+MinidokaGains!AE107+MilnerGains!AE107+Portneuf!AE107+'NR Blackfoot'!AE107</f>
        <v>2667.2</v>
      </c>
      <c r="AH107" s="4">
        <f>NeelyGains!AF107+MinidokaGains!AF107+MilnerGains!AF107+Portneuf!AF107+'NR Blackfoot'!AF107</f>
        <v>2482.1</v>
      </c>
      <c r="AI107" s="4">
        <f>NeelyGains!AG107+MinidokaGains!AG107+MilnerGains!AG107+Portneuf!AG107+'NR Blackfoot'!AG107</f>
        <v>2302.6</v>
      </c>
      <c r="AJ107" s="4">
        <f>NeelyGains!AH107+MinidokaGains!AH107+MilnerGains!AH107+Portneuf!AH107+'NR Blackfoot'!AH107</f>
        <v>1918.5</v>
      </c>
      <c r="AK107" s="4">
        <f>NeelyGains!AI107+MinidokaGains!AI107+MilnerGains!AI107+Portneuf!AI107+'NR Blackfoot'!AI107</f>
        <v>2785</v>
      </c>
      <c r="AL107" s="4">
        <f>NeelyGains!AJ107+MinidokaGains!AJ107+MilnerGains!AJ107+Portneuf!AJ107+'NR Blackfoot'!AJ107</f>
        <v>2238</v>
      </c>
      <c r="AN107" s="74">
        <f t="shared" si="6"/>
        <v>39492</v>
      </c>
      <c r="AO107" s="76">
        <f t="shared" si="7"/>
        <v>1918.5</v>
      </c>
      <c r="AP107" s="76">
        <f t="shared" si="8"/>
        <v>1918.5</v>
      </c>
      <c r="AQ107" s="78">
        <f t="shared" si="9"/>
        <v>2548.5500000000002</v>
      </c>
      <c r="AR107" s="78">
        <f t="shared" si="10"/>
        <v>2466.98</v>
      </c>
      <c r="AS107" s="77">
        <f t="shared" si="11"/>
        <v>2200.86</v>
      </c>
    </row>
    <row r="108" spans="1:45" x14ac:dyDescent="0.25">
      <c r="A108" s="1">
        <v>39493</v>
      </c>
      <c r="D108" s="4">
        <f>NeelyGains!B108+MinidokaGains!B108+MilnerGains!B108+Portneuf!B108+'NR Blackfoot'!B108</f>
        <v>2883.8</v>
      </c>
      <c r="E108" s="4">
        <f>NeelyGains!C108+MinidokaGains!C108+MilnerGains!C108+Portneuf!C108+'NR Blackfoot'!C108</f>
        <v>2895.1</v>
      </c>
      <c r="F108" s="4">
        <f>NeelyGains!D108+MinidokaGains!D108+MilnerGains!D108+Portneuf!D108+'NR Blackfoot'!D108</f>
        <v>2568.3999999999996</v>
      </c>
      <c r="G108" s="4">
        <f>NeelyGains!E108+MinidokaGains!E108+MilnerGains!E108+Portneuf!E108+'NR Blackfoot'!E108</f>
        <v>2855.1</v>
      </c>
      <c r="H108" s="4">
        <f>NeelyGains!F108+MinidokaGains!F108+MilnerGains!F108+Portneuf!F108+'NR Blackfoot'!F108</f>
        <v>2625.5</v>
      </c>
      <c r="I108" s="4">
        <f>NeelyGains!G108+MinidokaGains!G108+MilnerGains!G108+Portneuf!G108+'NR Blackfoot'!G108</f>
        <v>3544.2</v>
      </c>
      <c r="J108" s="4">
        <f>NeelyGains!H108+MinidokaGains!H108+MilnerGains!H108+Portneuf!H108+'NR Blackfoot'!H108</f>
        <v>5124.8999999999996</v>
      </c>
      <c r="K108" s="4">
        <f>NeelyGains!I108+MinidokaGains!I108+MilnerGains!I108+Portneuf!I108+'NR Blackfoot'!I108</f>
        <v>2571.8999999999996</v>
      </c>
      <c r="L108" s="4">
        <f>NeelyGains!J108+MinidokaGains!J108+MilnerGains!J108+Portneuf!J108+'NR Blackfoot'!J108</f>
        <v>3396.6000000000004</v>
      </c>
      <c r="M108" s="4">
        <f>NeelyGains!K108+MinidokaGains!K108+MilnerGains!K108+Portneuf!K108+'NR Blackfoot'!K108</f>
        <v>3618.7</v>
      </c>
      <c r="N108" s="4">
        <f>NeelyGains!L108+MinidokaGains!L108+MilnerGains!L108+Portneuf!L108+'NR Blackfoot'!L108</f>
        <v>2956</v>
      </c>
      <c r="O108" s="4">
        <f>NeelyGains!M108+MinidokaGains!M108+MilnerGains!M108+Portneuf!M108+'NR Blackfoot'!M108</f>
        <v>2757.7</v>
      </c>
      <c r="P108" s="4">
        <f>NeelyGains!N108+MinidokaGains!N108+MilnerGains!N108+Portneuf!N108+'NR Blackfoot'!N108</f>
        <v>2552.6000000000004</v>
      </c>
      <c r="Q108" s="4">
        <f>NeelyGains!O108+MinidokaGains!O108+MilnerGains!O108+Portneuf!O108+'NR Blackfoot'!O108</f>
        <v>2414.4999999999995</v>
      </c>
      <c r="R108" s="4">
        <f>NeelyGains!P108+MinidokaGains!P108+MilnerGains!P108+Portneuf!P108+'NR Blackfoot'!P108</f>
        <v>2321.5</v>
      </c>
      <c r="S108" s="4">
        <f>NeelyGains!Q108+MinidokaGains!Q108+MilnerGains!Q108+Portneuf!Q108+'NR Blackfoot'!Q108</f>
        <v>2793.6</v>
      </c>
      <c r="T108" s="4">
        <f>NeelyGains!R108+MinidokaGains!R108+MilnerGains!R108+Portneuf!R108+'NR Blackfoot'!R108</f>
        <v>2885.6</v>
      </c>
      <c r="U108" s="4">
        <f>NeelyGains!S108+MinidokaGains!S108+MilnerGains!S108+Portneuf!S108+'NR Blackfoot'!S108</f>
        <v>2665.6000000000004</v>
      </c>
      <c r="V108" s="4">
        <f>NeelyGains!T108+MinidokaGains!T108+MilnerGains!T108+Portneuf!T108+'NR Blackfoot'!T108</f>
        <v>2523.6999999999998</v>
      </c>
      <c r="W108" s="4">
        <f>NeelyGains!U108+MinidokaGains!U108+MilnerGains!U108+Portneuf!U108+'NR Blackfoot'!U108</f>
        <v>2636.8</v>
      </c>
      <c r="X108" s="4">
        <f>NeelyGains!V108+MinidokaGains!V108+MilnerGains!V108+Portneuf!V108+'NR Blackfoot'!V108</f>
        <v>2093</v>
      </c>
      <c r="Y108" s="4">
        <f>NeelyGains!W108+MinidokaGains!W108+MilnerGains!W108+Portneuf!W108+'NR Blackfoot'!W108</f>
        <v>2731.0000000000005</v>
      </c>
      <c r="Z108" s="4">
        <f>NeelyGains!X108+MinidokaGains!X108+MilnerGains!X108+Portneuf!X108+'NR Blackfoot'!X108</f>
        <v>2468.4</v>
      </c>
      <c r="AA108" s="4">
        <f>NeelyGains!Y108+MinidokaGains!Y108+MilnerGains!Y108+Portneuf!Y108+'NR Blackfoot'!Y108</f>
        <v>2760.2</v>
      </c>
      <c r="AB108" s="4">
        <f>NeelyGains!Z108+MinidokaGains!Z108+MilnerGains!Z108+Portneuf!Z108+'NR Blackfoot'!Z108</f>
        <v>2653.3</v>
      </c>
      <c r="AC108" s="4">
        <f>NeelyGains!AA108+MinidokaGains!AA108+MilnerGains!AA108+Portneuf!AA108+'NR Blackfoot'!AA108</f>
        <v>2195.3000000000002</v>
      </c>
      <c r="AD108" s="4">
        <f>NeelyGains!AB108+MinidokaGains!AB108+MilnerGains!AB108+Portneuf!AB108+'NR Blackfoot'!AB108</f>
        <v>4723.7999999999993</v>
      </c>
      <c r="AE108" s="4">
        <f>NeelyGains!AC108+MinidokaGains!AC108+MilnerGains!AC108+Portneuf!AC108+'NR Blackfoot'!AC108</f>
        <v>2342.3000000000002</v>
      </c>
      <c r="AF108" s="4">
        <f>NeelyGains!AD108+MinidokaGains!AD108+MilnerGains!AD108+Portneuf!AD108+'NR Blackfoot'!AD108</f>
        <v>3100.1</v>
      </c>
      <c r="AG108" s="4">
        <f>NeelyGains!AE108+MinidokaGains!AE108+MilnerGains!AE108+Portneuf!AE108+'NR Blackfoot'!AE108</f>
        <v>2708</v>
      </c>
      <c r="AH108" s="4">
        <f>NeelyGains!AF108+MinidokaGains!AF108+MilnerGains!AF108+Portneuf!AF108+'NR Blackfoot'!AF108</f>
        <v>2550.1999999999998</v>
      </c>
      <c r="AI108" s="4">
        <f>NeelyGains!AG108+MinidokaGains!AG108+MilnerGains!AG108+Portneuf!AG108+'NR Blackfoot'!AG108</f>
        <v>2259.1999999999998</v>
      </c>
      <c r="AJ108" s="4">
        <f>NeelyGains!AH108+MinidokaGains!AH108+MilnerGains!AH108+Portneuf!AH108+'NR Blackfoot'!AH108</f>
        <v>1962.1000000000004</v>
      </c>
      <c r="AK108" s="4">
        <f>NeelyGains!AI108+MinidokaGains!AI108+MilnerGains!AI108+Portneuf!AI108+'NR Blackfoot'!AI108</f>
        <v>2770</v>
      </c>
      <c r="AL108" s="4">
        <f>NeelyGains!AJ108+MinidokaGains!AJ108+MilnerGains!AJ108+Portneuf!AJ108+'NR Blackfoot'!AJ108</f>
        <v>2198.5</v>
      </c>
      <c r="AN108" s="74">
        <f t="shared" si="6"/>
        <v>39493</v>
      </c>
      <c r="AO108" s="76">
        <f t="shared" si="7"/>
        <v>1962.1000000000004</v>
      </c>
      <c r="AP108" s="76">
        <f t="shared" si="8"/>
        <v>1962.1000000000004</v>
      </c>
      <c r="AQ108" s="78">
        <f t="shared" si="9"/>
        <v>2594.7000000000003</v>
      </c>
      <c r="AR108" s="78">
        <f t="shared" si="10"/>
        <v>2430.6699999999996</v>
      </c>
      <c r="AS108" s="77">
        <f t="shared" si="11"/>
        <v>2201.69</v>
      </c>
    </row>
    <row r="109" spans="1:45" x14ac:dyDescent="0.25">
      <c r="A109" s="1">
        <v>39494</v>
      </c>
      <c r="D109" s="4">
        <f>NeelyGains!B109+MinidokaGains!B109+MilnerGains!B109+Portneuf!B109+'NR Blackfoot'!B109</f>
        <v>2939.1000000000004</v>
      </c>
      <c r="E109" s="4">
        <f>NeelyGains!C109+MinidokaGains!C109+MilnerGains!C109+Portneuf!C109+'NR Blackfoot'!C109</f>
        <v>2863.4999999999995</v>
      </c>
      <c r="F109" s="4">
        <f>NeelyGains!D109+MinidokaGains!D109+MilnerGains!D109+Portneuf!D109+'NR Blackfoot'!D109</f>
        <v>2514.7000000000003</v>
      </c>
      <c r="G109" s="4">
        <f>NeelyGains!E109+MinidokaGains!E109+MilnerGains!E109+Portneuf!E109+'NR Blackfoot'!E109</f>
        <v>2841.5000000000005</v>
      </c>
      <c r="H109" s="4">
        <f>NeelyGains!F109+MinidokaGains!F109+MilnerGains!F109+Portneuf!F109+'NR Blackfoot'!F109</f>
        <v>2555.2000000000003</v>
      </c>
      <c r="I109" s="4">
        <f>NeelyGains!G109+MinidokaGains!G109+MilnerGains!G109+Portneuf!G109+'NR Blackfoot'!G109</f>
        <v>3636.2000000000003</v>
      </c>
      <c r="J109" s="4">
        <f>NeelyGains!H109+MinidokaGains!H109+MilnerGains!H109+Portneuf!H109+'NR Blackfoot'!H109</f>
        <v>5284.3</v>
      </c>
      <c r="K109" s="4">
        <f>NeelyGains!I109+MinidokaGains!I109+MilnerGains!I109+Portneuf!I109+'NR Blackfoot'!I109</f>
        <v>2680.2</v>
      </c>
      <c r="L109" s="4">
        <f>NeelyGains!J109+MinidokaGains!J109+MilnerGains!J109+Portneuf!J109+'NR Blackfoot'!J109</f>
        <v>3362.1</v>
      </c>
      <c r="M109" s="4">
        <f>NeelyGains!K109+MinidokaGains!K109+MilnerGains!K109+Portneuf!K109+'NR Blackfoot'!K109</f>
        <v>3906.9</v>
      </c>
      <c r="N109" s="4">
        <f>NeelyGains!L109+MinidokaGains!L109+MilnerGains!L109+Portneuf!L109+'NR Blackfoot'!L109</f>
        <v>3010</v>
      </c>
      <c r="O109" s="4">
        <f>NeelyGains!M109+MinidokaGains!M109+MilnerGains!M109+Portneuf!M109+'NR Blackfoot'!M109</f>
        <v>2717.5</v>
      </c>
      <c r="P109" s="4">
        <f>NeelyGains!N109+MinidokaGains!N109+MilnerGains!N109+Portneuf!N109+'NR Blackfoot'!N109</f>
        <v>2468.5</v>
      </c>
      <c r="Q109" s="4">
        <f>NeelyGains!O109+MinidokaGains!O109+MilnerGains!O109+Portneuf!O109+'NR Blackfoot'!O109</f>
        <v>2432.4000000000005</v>
      </c>
      <c r="R109" s="4">
        <f>NeelyGains!P109+MinidokaGains!P109+MilnerGains!P109+Portneuf!P109+'NR Blackfoot'!P109</f>
        <v>2357</v>
      </c>
      <c r="S109" s="4">
        <f>NeelyGains!Q109+MinidokaGains!Q109+MilnerGains!Q109+Portneuf!Q109+'NR Blackfoot'!Q109</f>
        <v>2870.8999999999996</v>
      </c>
      <c r="T109" s="4">
        <f>NeelyGains!R109+MinidokaGains!R109+MilnerGains!R109+Portneuf!R109+'NR Blackfoot'!R109</f>
        <v>2696.7</v>
      </c>
      <c r="U109" s="4">
        <f>NeelyGains!S109+MinidokaGains!S109+MilnerGains!S109+Portneuf!S109+'NR Blackfoot'!S109</f>
        <v>2656.1</v>
      </c>
      <c r="V109" s="4">
        <f>NeelyGains!T109+MinidokaGains!T109+MilnerGains!T109+Portneuf!T109+'NR Blackfoot'!T109</f>
        <v>2599.9</v>
      </c>
      <c r="W109" s="4">
        <f>NeelyGains!U109+MinidokaGains!U109+MilnerGains!U109+Portneuf!U109+'NR Blackfoot'!U109</f>
        <v>2612.3000000000002</v>
      </c>
      <c r="X109" s="4">
        <f>NeelyGains!V109+MinidokaGains!V109+MilnerGains!V109+Portneuf!V109+'NR Blackfoot'!V109</f>
        <v>1984.2999999999997</v>
      </c>
      <c r="Y109" s="4">
        <f>NeelyGains!W109+MinidokaGains!W109+MilnerGains!W109+Portneuf!W109+'NR Blackfoot'!W109</f>
        <v>2653.5</v>
      </c>
      <c r="Z109" s="4">
        <f>NeelyGains!X109+MinidokaGains!X109+MilnerGains!X109+Portneuf!X109+'NR Blackfoot'!X109</f>
        <v>2449.5</v>
      </c>
      <c r="AA109" s="4">
        <f>NeelyGains!Y109+MinidokaGains!Y109+MilnerGains!Y109+Portneuf!Y109+'NR Blackfoot'!Y109</f>
        <v>2957.3</v>
      </c>
      <c r="AB109" s="4">
        <f>NeelyGains!Z109+MinidokaGains!Z109+MilnerGains!Z109+Portneuf!Z109+'NR Blackfoot'!Z109</f>
        <v>2574.3000000000002</v>
      </c>
      <c r="AC109" s="4">
        <f>NeelyGains!AA109+MinidokaGains!AA109+MilnerGains!AA109+Portneuf!AA109+'NR Blackfoot'!AA109</f>
        <v>2279.6</v>
      </c>
      <c r="AD109" s="4">
        <f>NeelyGains!AB109+MinidokaGains!AB109+MilnerGains!AB109+Portneuf!AB109+'NR Blackfoot'!AB109</f>
        <v>4259.7</v>
      </c>
      <c r="AE109" s="4">
        <f>NeelyGains!AC109+MinidokaGains!AC109+MilnerGains!AC109+Portneuf!AC109+'NR Blackfoot'!AC109</f>
        <v>2346.6999999999998</v>
      </c>
      <c r="AF109" s="4">
        <f>NeelyGains!AD109+MinidokaGains!AD109+MilnerGains!AD109+Portneuf!AD109+'NR Blackfoot'!AD109</f>
        <v>3223.8</v>
      </c>
      <c r="AG109" s="4">
        <f>NeelyGains!AE109+MinidokaGains!AE109+MilnerGains!AE109+Portneuf!AE109+'NR Blackfoot'!AE109</f>
        <v>2688.2</v>
      </c>
      <c r="AH109" s="4">
        <f>NeelyGains!AF109+MinidokaGains!AF109+MilnerGains!AF109+Portneuf!AF109+'NR Blackfoot'!AF109</f>
        <v>2466.7999999999997</v>
      </c>
      <c r="AI109" s="4">
        <f>NeelyGains!AG109+MinidokaGains!AG109+MilnerGains!AG109+Portneuf!AG109+'NR Blackfoot'!AG109</f>
        <v>2263.1</v>
      </c>
      <c r="AJ109" s="4">
        <f>NeelyGains!AH109+MinidokaGains!AH109+MilnerGains!AH109+Portneuf!AH109+'NR Blackfoot'!AH109</f>
        <v>2039.8000000000002</v>
      </c>
      <c r="AK109" s="4">
        <f>NeelyGains!AI109+MinidokaGains!AI109+MilnerGains!AI109+Portneuf!AI109+'NR Blackfoot'!AI109</f>
        <v>2798</v>
      </c>
      <c r="AL109" s="4">
        <f>NeelyGains!AJ109+MinidokaGains!AJ109+MilnerGains!AJ109+Portneuf!AJ109+'NR Blackfoot'!AJ109</f>
        <v>2282.5</v>
      </c>
      <c r="AN109" s="74">
        <f t="shared" si="6"/>
        <v>39494</v>
      </c>
      <c r="AO109" s="76">
        <f t="shared" si="7"/>
        <v>1984.2999999999997</v>
      </c>
      <c r="AP109" s="76">
        <f t="shared" si="8"/>
        <v>1984.2999999999997</v>
      </c>
      <c r="AQ109" s="78">
        <f t="shared" si="9"/>
        <v>2587.1000000000004</v>
      </c>
      <c r="AR109" s="78">
        <f t="shared" si="10"/>
        <v>2437.5300000000002</v>
      </c>
      <c r="AS109" s="77">
        <f t="shared" si="11"/>
        <v>2264.75</v>
      </c>
    </row>
    <row r="110" spans="1:45" x14ac:dyDescent="0.25">
      <c r="A110" s="1">
        <v>39495</v>
      </c>
      <c r="D110" s="4">
        <f>NeelyGains!B110+MinidokaGains!B110+MilnerGains!B110+Portneuf!B110+'NR Blackfoot'!B110</f>
        <v>3014.8</v>
      </c>
      <c r="E110" s="4">
        <f>NeelyGains!C110+MinidokaGains!C110+MilnerGains!C110+Portneuf!C110+'NR Blackfoot'!C110</f>
        <v>2920.6</v>
      </c>
      <c r="F110" s="4">
        <f>NeelyGains!D110+MinidokaGains!D110+MilnerGains!D110+Portneuf!D110+'NR Blackfoot'!D110</f>
        <v>2505.5</v>
      </c>
      <c r="G110" s="4">
        <f>NeelyGains!E110+MinidokaGains!E110+MilnerGains!E110+Portneuf!E110+'NR Blackfoot'!E110</f>
        <v>2947.7999999999997</v>
      </c>
      <c r="H110" s="4">
        <f>NeelyGains!F110+MinidokaGains!F110+MilnerGains!F110+Portneuf!F110+'NR Blackfoot'!F110</f>
        <v>2624.7</v>
      </c>
      <c r="I110" s="4">
        <f>NeelyGains!G110+MinidokaGains!G110+MilnerGains!G110+Portneuf!G110+'NR Blackfoot'!G110</f>
        <v>3577.1</v>
      </c>
      <c r="J110" s="4">
        <f>NeelyGains!H110+MinidokaGains!H110+MilnerGains!H110+Portneuf!H110+'NR Blackfoot'!H110</f>
        <v>5023.8999999999996</v>
      </c>
      <c r="K110" s="4">
        <f>NeelyGains!I110+MinidokaGains!I110+MilnerGains!I110+Portneuf!I110+'NR Blackfoot'!I110</f>
        <v>2824.2</v>
      </c>
      <c r="L110" s="4">
        <f>NeelyGains!J110+MinidokaGains!J110+MilnerGains!J110+Portneuf!J110+'NR Blackfoot'!J110</f>
        <v>3270.7</v>
      </c>
      <c r="M110" s="4">
        <f>NeelyGains!K110+MinidokaGains!K110+MilnerGains!K110+Portneuf!K110+'NR Blackfoot'!K110</f>
        <v>3914.1000000000004</v>
      </c>
      <c r="N110" s="4">
        <f>NeelyGains!L110+MinidokaGains!L110+MilnerGains!L110+Portneuf!L110+'NR Blackfoot'!L110</f>
        <v>2995.3</v>
      </c>
      <c r="O110" s="4">
        <f>NeelyGains!M110+MinidokaGains!M110+MilnerGains!M110+Portneuf!M110+'NR Blackfoot'!M110</f>
        <v>2692.5000000000005</v>
      </c>
      <c r="P110" s="4">
        <f>NeelyGains!N110+MinidokaGains!N110+MilnerGains!N110+Portneuf!N110+'NR Blackfoot'!N110</f>
        <v>2450.2000000000003</v>
      </c>
      <c r="Q110" s="4">
        <f>NeelyGains!O110+MinidokaGains!O110+MilnerGains!O110+Portneuf!O110+'NR Blackfoot'!O110</f>
        <v>2473.2999999999997</v>
      </c>
      <c r="R110" s="4">
        <f>NeelyGains!P110+MinidokaGains!P110+MilnerGains!P110+Portneuf!P110+'NR Blackfoot'!P110</f>
        <v>2313.8000000000002</v>
      </c>
      <c r="S110" s="4">
        <f>NeelyGains!Q110+MinidokaGains!Q110+MilnerGains!Q110+Portneuf!Q110+'NR Blackfoot'!Q110</f>
        <v>2667.4</v>
      </c>
      <c r="T110" s="4">
        <f>NeelyGains!R110+MinidokaGains!R110+MilnerGains!R110+Portneuf!R110+'NR Blackfoot'!R110</f>
        <v>2665.9</v>
      </c>
      <c r="U110" s="4">
        <f>NeelyGains!S110+MinidokaGains!S110+MilnerGains!S110+Portneuf!S110+'NR Blackfoot'!S110</f>
        <v>2631.4000000000005</v>
      </c>
      <c r="V110" s="4">
        <f>NeelyGains!T110+MinidokaGains!T110+MilnerGains!T110+Portneuf!T110+'NR Blackfoot'!T110</f>
        <v>2709.5</v>
      </c>
      <c r="W110" s="4">
        <f>NeelyGains!U110+MinidokaGains!U110+MilnerGains!U110+Portneuf!U110+'NR Blackfoot'!U110</f>
        <v>2579</v>
      </c>
      <c r="X110" s="4">
        <f>NeelyGains!V110+MinidokaGains!V110+MilnerGains!V110+Portneuf!V110+'NR Blackfoot'!V110</f>
        <v>2079.8000000000002</v>
      </c>
      <c r="Y110" s="4">
        <f>NeelyGains!W110+MinidokaGains!W110+MilnerGains!W110+Portneuf!W110+'NR Blackfoot'!W110</f>
        <v>2553.1</v>
      </c>
      <c r="Z110" s="4">
        <f>NeelyGains!X110+MinidokaGains!X110+MilnerGains!X110+Portneuf!X110+'NR Blackfoot'!X110</f>
        <v>2462.6999999999998</v>
      </c>
      <c r="AA110" s="4">
        <f>NeelyGains!Y110+MinidokaGains!Y110+MilnerGains!Y110+Portneuf!Y110+'NR Blackfoot'!Y110</f>
        <v>2945.2000000000003</v>
      </c>
      <c r="AB110" s="4">
        <f>NeelyGains!Z110+MinidokaGains!Z110+MilnerGains!Z110+Portneuf!Z110+'NR Blackfoot'!Z110</f>
        <v>2463.6999999999998</v>
      </c>
      <c r="AC110" s="4">
        <f>NeelyGains!AA110+MinidokaGains!AA110+MilnerGains!AA110+Portneuf!AA110+'NR Blackfoot'!AA110</f>
        <v>2354.2000000000003</v>
      </c>
      <c r="AD110" s="4">
        <f>NeelyGains!AB110+MinidokaGains!AB110+MilnerGains!AB110+Portneuf!AB110+'NR Blackfoot'!AB110</f>
        <v>3872.8999999999996</v>
      </c>
      <c r="AE110" s="4">
        <f>NeelyGains!AC110+MinidokaGains!AC110+MilnerGains!AC110+Portneuf!AC110+'NR Blackfoot'!AC110</f>
        <v>2404.3000000000002</v>
      </c>
      <c r="AF110" s="4">
        <f>NeelyGains!AD110+MinidokaGains!AD110+MilnerGains!AD110+Portneuf!AD110+'NR Blackfoot'!AD110</f>
        <v>3455.9</v>
      </c>
      <c r="AG110" s="4">
        <f>NeelyGains!AE110+MinidokaGains!AE110+MilnerGains!AE110+Portneuf!AE110+'NR Blackfoot'!AE110</f>
        <v>2684</v>
      </c>
      <c r="AH110" s="4">
        <f>NeelyGains!AF110+MinidokaGains!AF110+MilnerGains!AF110+Portneuf!AF110+'NR Blackfoot'!AF110</f>
        <v>2528.4</v>
      </c>
      <c r="AI110" s="4">
        <f>NeelyGains!AG110+MinidokaGains!AG110+MilnerGains!AG110+Portneuf!AG110+'NR Blackfoot'!AG110</f>
        <v>2230.5</v>
      </c>
      <c r="AJ110" s="4">
        <f>NeelyGains!AH110+MinidokaGains!AH110+MilnerGains!AH110+Portneuf!AH110+'NR Blackfoot'!AH110</f>
        <v>2076.9</v>
      </c>
      <c r="AK110" s="4">
        <f>NeelyGains!AI110+MinidokaGains!AI110+MilnerGains!AI110+Portneuf!AI110+'NR Blackfoot'!AI110</f>
        <v>2935</v>
      </c>
      <c r="AL110" s="4">
        <f>NeelyGains!AJ110+MinidokaGains!AJ110+MilnerGains!AJ110+Portneuf!AJ110+'NR Blackfoot'!AJ110</f>
        <v>2467.5</v>
      </c>
      <c r="AN110" s="74">
        <f t="shared" si="6"/>
        <v>39495</v>
      </c>
      <c r="AO110" s="76">
        <f t="shared" si="7"/>
        <v>2076.9</v>
      </c>
      <c r="AP110" s="76">
        <f t="shared" si="8"/>
        <v>2076.9</v>
      </c>
      <c r="AQ110" s="78">
        <f t="shared" si="9"/>
        <v>2540.75</v>
      </c>
      <c r="AR110" s="78">
        <f t="shared" si="10"/>
        <v>2453.9500000000003</v>
      </c>
      <c r="AS110" s="77">
        <f t="shared" si="11"/>
        <v>2238.83</v>
      </c>
    </row>
    <row r="111" spans="1:45" x14ac:dyDescent="0.25">
      <c r="A111" s="1">
        <v>39496</v>
      </c>
      <c r="D111" s="4">
        <f>NeelyGains!B111+MinidokaGains!B111+MilnerGains!B111+Portneuf!B111+'NR Blackfoot'!B111</f>
        <v>3084.3999999999996</v>
      </c>
      <c r="E111" s="4">
        <f>NeelyGains!C111+MinidokaGains!C111+MilnerGains!C111+Portneuf!C111+'NR Blackfoot'!C111</f>
        <v>2804.3</v>
      </c>
      <c r="F111" s="4">
        <f>NeelyGains!D111+MinidokaGains!D111+MilnerGains!D111+Portneuf!D111+'NR Blackfoot'!D111</f>
        <v>2516.9</v>
      </c>
      <c r="G111" s="4">
        <f>NeelyGains!E111+MinidokaGains!E111+MilnerGains!E111+Portneuf!E111+'NR Blackfoot'!E111</f>
        <v>3164</v>
      </c>
      <c r="H111" s="4">
        <f>NeelyGains!F111+MinidokaGains!F111+MilnerGains!F111+Portneuf!F111+'NR Blackfoot'!F111</f>
        <v>2579.1999999999998</v>
      </c>
      <c r="I111" s="4">
        <f>NeelyGains!G111+MinidokaGains!G111+MilnerGains!G111+Portneuf!G111+'NR Blackfoot'!G111</f>
        <v>3765.1000000000004</v>
      </c>
      <c r="J111" s="4">
        <f>NeelyGains!H111+MinidokaGains!H111+MilnerGains!H111+Portneuf!H111+'NR Blackfoot'!H111</f>
        <v>5059.3999999999996</v>
      </c>
      <c r="K111" s="4">
        <f>NeelyGains!I111+MinidokaGains!I111+MilnerGains!I111+Portneuf!I111+'NR Blackfoot'!I111</f>
        <v>2964.4</v>
      </c>
      <c r="L111" s="4">
        <f>NeelyGains!J111+MinidokaGains!J111+MilnerGains!J111+Portneuf!J111+'NR Blackfoot'!J111</f>
        <v>3339.4</v>
      </c>
      <c r="M111" s="4">
        <f>NeelyGains!K111+MinidokaGains!K111+MilnerGains!K111+Portneuf!K111+'NR Blackfoot'!K111</f>
        <v>3849.7999999999997</v>
      </c>
      <c r="N111" s="4">
        <f>NeelyGains!L111+MinidokaGains!L111+MilnerGains!L111+Portneuf!L111+'NR Blackfoot'!L111</f>
        <v>2958.8</v>
      </c>
      <c r="O111" s="4">
        <f>NeelyGains!M111+MinidokaGains!M111+MilnerGains!M111+Portneuf!M111+'NR Blackfoot'!M111</f>
        <v>2703.8</v>
      </c>
      <c r="P111" s="4">
        <f>NeelyGains!N111+MinidokaGains!N111+MilnerGains!N111+Portneuf!N111+'NR Blackfoot'!N111</f>
        <v>2474.7000000000003</v>
      </c>
      <c r="Q111" s="4">
        <f>NeelyGains!O111+MinidokaGains!O111+MilnerGains!O111+Portneuf!O111+'NR Blackfoot'!O111</f>
        <v>2566.4</v>
      </c>
      <c r="R111" s="4">
        <f>NeelyGains!P111+MinidokaGains!P111+MilnerGains!P111+Portneuf!P111+'NR Blackfoot'!P111</f>
        <v>2315.1</v>
      </c>
      <c r="S111" s="4">
        <f>NeelyGains!Q111+MinidokaGains!Q111+MilnerGains!Q111+Portneuf!Q111+'NR Blackfoot'!Q111</f>
        <v>2317.6</v>
      </c>
      <c r="T111" s="4">
        <f>NeelyGains!R111+MinidokaGains!R111+MilnerGains!R111+Portneuf!R111+'NR Blackfoot'!R111</f>
        <v>2665.5</v>
      </c>
      <c r="U111" s="4">
        <f>NeelyGains!S111+MinidokaGains!S111+MilnerGains!S111+Portneuf!S111+'NR Blackfoot'!S111</f>
        <v>2603.7999999999997</v>
      </c>
      <c r="V111" s="4">
        <f>NeelyGains!T111+MinidokaGains!T111+MilnerGains!T111+Portneuf!T111+'NR Blackfoot'!T111</f>
        <v>2738.4999999999995</v>
      </c>
      <c r="W111" s="4">
        <f>NeelyGains!U111+MinidokaGains!U111+MilnerGains!U111+Portneuf!U111+'NR Blackfoot'!U111</f>
        <v>2578.7999999999997</v>
      </c>
      <c r="X111" s="4">
        <f>NeelyGains!V111+MinidokaGains!V111+MilnerGains!V111+Portneuf!V111+'NR Blackfoot'!V111</f>
        <v>2012.1</v>
      </c>
      <c r="Y111" s="4">
        <f>NeelyGains!W111+MinidokaGains!W111+MilnerGains!W111+Portneuf!W111+'NR Blackfoot'!W111</f>
        <v>2529.8000000000002</v>
      </c>
      <c r="Z111" s="4">
        <f>NeelyGains!X111+MinidokaGains!X111+MilnerGains!X111+Portneuf!X111+'NR Blackfoot'!X111</f>
        <v>2524.9</v>
      </c>
      <c r="AA111" s="4">
        <f>NeelyGains!Y111+MinidokaGains!Y111+MilnerGains!Y111+Portneuf!Y111+'NR Blackfoot'!Y111</f>
        <v>3136.7</v>
      </c>
      <c r="AB111" s="4">
        <f>NeelyGains!Z111+MinidokaGains!Z111+MilnerGains!Z111+Portneuf!Z111+'NR Blackfoot'!Z111</f>
        <v>2359.9</v>
      </c>
      <c r="AC111" s="4">
        <f>NeelyGains!AA111+MinidokaGains!AA111+MilnerGains!AA111+Portneuf!AA111+'NR Blackfoot'!AA111</f>
        <v>2336.5</v>
      </c>
      <c r="AD111" s="4">
        <f>NeelyGains!AB111+MinidokaGains!AB111+MilnerGains!AB111+Portneuf!AB111+'NR Blackfoot'!AB111</f>
        <v>3722.4000000000005</v>
      </c>
      <c r="AE111" s="4">
        <f>NeelyGains!AC111+MinidokaGains!AC111+MilnerGains!AC111+Portneuf!AC111+'NR Blackfoot'!AC111</f>
        <v>2394.1</v>
      </c>
      <c r="AF111" s="4">
        <f>NeelyGains!AD111+MinidokaGains!AD111+MilnerGains!AD111+Portneuf!AD111+'NR Blackfoot'!AD111</f>
        <v>3448.7</v>
      </c>
      <c r="AG111" s="4">
        <f>NeelyGains!AE111+MinidokaGains!AE111+MilnerGains!AE111+Portneuf!AE111+'NR Blackfoot'!AE111</f>
        <v>2738.8</v>
      </c>
      <c r="AH111" s="4">
        <f>NeelyGains!AF111+MinidokaGains!AF111+MilnerGains!AF111+Portneuf!AF111+'NR Blackfoot'!AF111</f>
        <v>2587.4</v>
      </c>
      <c r="AI111" s="4">
        <f>NeelyGains!AG111+MinidokaGains!AG111+MilnerGains!AG111+Portneuf!AG111+'NR Blackfoot'!AG111</f>
        <v>2187.1999999999998</v>
      </c>
      <c r="AJ111" s="4">
        <f>NeelyGains!AH111+MinidokaGains!AH111+MilnerGains!AH111+Portneuf!AH111+'NR Blackfoot'!AH111</f>
        <v>2075.9</v>
      </c>
      <c r="AK111" s="4">
        <f>NeelyGains!AI111+MinidokaGains!AI111+MilnerGains!AI111+Portneuf!AI111+'NR Blackfoot'!AI111</f>
        <v>3003</v>
      </c>
      <c r="AL111" s="4">
        <f>NeelyGains!AJ111+MinidokaGains!AJ111+MilnerGains!AJ111+Portneuf!AJ111+'NR Blackfoot'!AJ111</f>
        <v>2660</v>
      </c>
      <c r="AN111" s="74">
        <f t="shared" si="6"/>
        <v>39496</v>
      </c>
      <c r="AO111" s="76">
        <f t="shared" si="7"/>
        <v>2012.1</v>
      </c>
      <c r="AP111" s="76">
        <f t="shared" si="8"/>
        <v>2012.1</v>
      </c>
      <c r="AQ111" s="78">
        <f t="shared" si="9"/>
        <v>2548.1000000000004</v>
      </c>
      <c r="AR111" s="78">
        <f t="shared" si="10"/>
        <v>2370.16</v>
      </c>
      <c r="AS111" s="77">
        <f t="shared" si="11"/>
        <v>2199.9899999999998</v>
      </c>
    </row>
    <row r="112" spans="1:45" x14ac:dyDescent="0.25">
      <c r="A112" s="1">
        <v>39497</v>
      </c>
      <c r="D112" s="4">
        <f>NeelyGains!B112+MinidokaGains!B112+MilnerGains!B112+Portneuf!B112+'NR Blackfoot'!B112</f>
        <v>3101.1</v>
      </c>
      <c r="E112" s="4">
        <f>NeelyGains!C112+MinidokaGains!C112+MilnerGains!C112+Portneuf!C112+'NR Blackfoot'!C112</f>
        <v>2732.4</v>
      </c>
      <c r="F112" s="4">
        <f>NeelyGains!D112+MinidokaGains!D112+MilnerGains!D112+Portneuf!D112+'NR Blackfoot'!D112</f>
        <v>2470.4</v>
      </c>
      <c r="G112" s="4">
        <f>NeelyGains!E112+MinidokaGains!E112+MilnerGains!E112+Portneuf!E112+'NR Blackfoot'!E112</f>
        <v>3256.8</v>
      </c>
      <c r="H112" s="4">
        <f>NeelyGains!F112+MinidokaGains!F112+MilnerGains!F112+Portneuf!F112+'NR Blackfoot'!F112</f>
        <v>2731.5</v>
      </c>
      <c r="I112" s="4">
        <f>NeelyGains!G112+MinidokaGains!G112+MilnerGains!G112+Portneuf!G112+'NR Blackfoot'!G112</f>
        <v>3828.0000000000005</v>
      </c>
      <c r="J112" s="4">
        <f>NeelyGains!H112+MinidokaGains!H112+MilnerGains!H112+Portneuf!H112+'NR Blackfoot'!H112</f>
        <v>5103.2</v>
      </c>
      <c r="K112" s="4">
        <f>NeelyGains!I112+MinidokaGains!I112+MilnerGains!I112+Portneuf!I112+'NR Blackfoot'!I112</f>
        <v>3077.7999999999997</v>
      </c>
      <c r="L112" s="4">
        <f>NeelyGains!J112+MinidokaGains!J112+MilnerGains!J112+Portneuf!J112+'NR Blackfoot'!J112</f>
        <v>3477.8999999999996</v>
      </c>
      <c r="M112" s="4">
        <f>NeelyGains!K112+MinidokaGains!K112+MilnerGains!K112+Portneuf!K112+'NR Blackfoot'!K112</f>
        <v>3766.1</v>
      </c>
      <c r="N112" s="4">
        <f>NeelyGains!L112+MinidokaGains!L112+MilnerGains!L112+Portneuf!L112+'NR Blackfoot'!L112</f>
        <v>2830.7000000000003</v>
      </c>
      <c r="O112" s="4">
        <f>NeelyGains!M112+MinidokaGains!M112+MilnerGains!M112+Portneuf!M112+'NR Blackfoot'!M112</f>
        <v>2724.8</v>
      </c>
      <c r="P112" s="4">
        <f>NeelyGains!N112+MinidokaGains!N112+MilnerGains!N112+Portneuf!N112+'NR Blackfoot'!N112</f>
        <v>2428.3000000000002</v>
      </c>
      <c r="Q112" s="4">
        <f>NeelyGains!O112+MinidokaGains!O112+MilnerGains!O112+Portneuf!O112+'NR Blackfoot'!O112</f>
        <v>2699.1</v>
      </c>
      <c r="R112" s="4">
        <f>NeelyGains!P112+MinidokaGains!P112+MilnerGains!P112+Portneuf!P112+'NR Blackfoot'!P112</f>
        <v>2234.2999999999997</v>
      </c>
      <c r="S112" s="4">
        <f>NeelyGains!Q112+MinidokaGains!Q112+MilnerGains!Q112+Portneuf!Q112+'NR Blackfoot'!Q112</f>
        <v>2181.4</v>
      </c>
      <c r="T112" s="4">
        <f>NeelyGains!R112+MinidokaGains!R112+MilnerGains!R112+Portneuf!R112+'NR Blackfoot'!R112</f>
        <v>3036.9</v>
      </c>
      <c r="U112" s="4">
        <f>NeelyGains!S112+MinidokaGains!S112+MilnerGains!S112+Portneuf!S112+'NR Blackfoot'!S112</f>
        <v>2604.1</v>
      </c>
      <c r="V112" s="4">
        <f>NeelyGains!T112+MinidokaGains!T112+MilnerGains!T112+Portneuf!T112+'NR Blackfoot'!T112</f>
        <v>2780.9</v>
      </c>
      <c r="W112" s="4">
        <f>NeelyGains!U112+MinidokaGains!U112+MilnerGains!U112+Portneuf!U112+'NR Blackfoot'!U112</f>
        <v>2536.7999999999997</v>
      </c>
      <c r="X112" s="4">
        <f>NeelyGains!V112+MinidokaGains!V112+MilnerGains!V112+Portneuf!V112+'NR Blackfoot'!V112</f>
        <v>1912</v>
      </c>
      <c r="Y112" s="4">
        <f>NeelyGains!W112+MinidokaGains!W112+MilnerGains!W112+Portneuf!W112+'NR Blackfoot'!W112</f>
        <v>2468.1</v>
      </c>
      <c r="Z112" s="4">
        <f>NeelyGains!X112+MinidokaGains!X112+MilnerGains!X112+Portneuf!X112+'NR Blackfoot'!X112</f>
        <v>2512.6000000000004</v>
      </c>
      <c r="AA112" s="4">
        <f>NeelyGains!Y112+MinidokaGains!Y112+MilnerGains!Y112+Portneuf!Y112+'NR Blackfoot'!Y112</f>
        <v>2886.6</v>
      </c>
      <c r="AB112" s="4">
        <f>NeelyGains!Z112+MinidokaGains!Z112+MilnerGains!Z112+Portneuf!Z112+'NR Blackfoot'!Z112</f>
        <v>2273.5</v>
      </c>
      <c r="AC112" s="4">
        <f>NeelyGains!AA112+MinidokaGains!AA112+MilnerGains!AA112+Portneuf!AA112+'NR Blackfoot'!AA112</f>
        <v>2368.2999999999997</v>
      </c>
      <c r="AD112" s="4">
        <f>NeelyGains!AB112+MinidokaGains!AB112+MilnerGains!AB112+Portneuf!AB112+'NR Blackfoot'!AB112</f>
        <v>3572.2</v>
      </c>
      <c r="AE112" s="4">
        <f>NeelyGains!AC112+MinidokaGains!AC112+MilnerGains!AC112+Portneuf!AC112+'NR Blackfoot'!AC112</f>
        <v>2491.6</v>
      </c>
      <c r="AF112" s="4">
        <f>NeelyGains!AD112+MinidokaGains!AD112+MilnerGains!AD112+Portneuf!AD112+'NR Blackfoot'!AD112</f>
        <v>3405.8</v>
      </c>
      <c r="AG112" s="4">
        <f>NeelyGains!AE112+MinidokaGains!AE112+MilnerGains!AE112+Portneuf!AE112+'NR Blackfoot'!AE112</f>
        <v>2683.3</v>
      </c>
      <c r="AH112" s="4">
        <f>NeelyGains!AF112+MinidokaGains!AF112+MilnerGains!AF112+Portneuf!AF112+'NR Blackfoot'!AF112</f>
        <v>2650.4</v>
      </c>
      <c r="AI112" s="4">
        <f>NeelyGains!AG112+MinidokaGains!AG112+MilnerGains!AG112+Portneuf!AG112+'NR Blackfoot'!AG112</f>
        <v>2134.9</v>
      </c>
      <c r="AJ112" s="4">
        <f>NeelyGains!AH112+MinidokaGains!AH112+MilnerGains!AH112+Portneuf!AH112+'NR Blackfoot'!AH112</f>
        <v>2107.3000000000002</v>
      </c>
      <c r="AK112" s="4">
        <f>NeelyGains!AI112+MinidokaGains!AI112+MilnerGains!AI112+Portneuf!AI112+'NR Blackfoot'!AI112</f>
        <v>2956</v>
      </c>
      <c r="AL112" s="4">
        <f>NeelyGains!AJ112+MinidokaGains!AJ112+MilnerGains!AJ112+Portneuf!AJ112+'NR Blackfoot'!AJ112</f>
        <v>2833</v>
      </c>
      <c r="AN112" s="74">
        <f t="shared" si="6"/>
        <v>39497</v>
      </c>
      <c r="AO112" s="76">
        <f t="shared" si="7"/>
        <v>1912</v>
      </c>
      <c r="AP112" s="76">
        <f t="shared" si="8"/>
        <v>1912</v>
      </c>
      <c r="AQ112" s="78">
        <f t="shared" si="9"/>
        <v>2524.6999999999998</v>
      </c>
      <c r="AR112" s="78">
        <f t="shared" si="10"/>
        <v>2386.2999999999997</v>
      </c>
      <c r="AS112" s="77">
        <f t="shared" si="11"/>
        <v>2139.5500000000002</v>
      </c>
    </row>
    <row r="113" spans="1:45" x14ac:dyDescent="0.25">
      <c r="A113" s="1">
        <v>39498</v>
      </c>
      <c r="D113" s="4">
        <f>NeelyGains!B113+MinidokaGains!B113+MilnerGains!B113+Portneuf!B113+'NR Blackfoot'!B113</f>
        <v>3115.2</v>
      </c>
      <c r="E113" s="4">
        <f>NeelyGains!C113+MinidokaGains!C113+MilnerGains!C113+Portneuf!C113+'NR Blackfoot'!C113</f>
        <v>2764.2</v>
      </c>
      <c r="F113" s="4">
        <f>NeelyGains!D113+MinidokaGains!D113+MilnerGains!D113+Portneuf!D113+'NR Blackfoot'!D113</f>
        <v>2567.9</v>
      </c>
      <c r="G113" s="4">
        <f>NeelyGains!E113+MinidokaGains!E113+MilnerGains!E113+Portneuf!E113+'NR Blackfoot'!E113</f>
        <v>3410.8</v>
      </c>
      <c r="H113" s="4">
        <f>NeelyGains!F113+MinidokaGains!F113+MilnerGains!F113+Portneuf!F113+'NR Blackfoot'!F113</f>
        <v>2774.1</v>
      </c>
      <c r="I113" s="4">
        <f>NeelyGains!G113+MinidokaGains!G113+MilnerGains!G113+Portneuf!G113+'NR Blackfoot'!G113</f>
        <v>3480.4</v>
      </c>
      <c r="J113" s="4">
        <f>NeelyGains!H113+MinidokaGains!H113+MilnerGains!H113+Portneuf!H113+'NR Blackfoot'!H113</f>
        <v>5166.5999999999995</v>
      </c>
      <c r="K113" s="4">
        <f>NeelyGains!I113+MinidokaGains!I113+MilnerGains!I113+Portneuf!I113+'NR Blackfoot'!I113</f>
        <v>2937.7</v>
      </c>
      <c r="L113" s="4">
        <f>NeelyGains!J113+MinidokaGains!J113+MilnerGains!J113+Portneuf!J113+'NR Blackfoot'!J113</f>
        <v>3604.7999999999997</v>
      </c>
      <c r="M113" s="4">
        <f>NeelyGains!K113+MinidokaGains!K113+MilnerGains!K113+Portneuf!K113+'NR Blackfoot'!K113</f>
        <v>3569.5</v>
      </c>
      <c r="N113" s="4">
        <f>NeelyGains!L113+MinidokaGains!L113+MilnerGains!L113+Portneuf!L113+'NR Blackfoot'!L113</f>
        <v>2906.1000000000004</v>
      </c>
      <c r="O113" s="4">
        <f>NeelyGains!M113+MinidokaGains!M113+MilnerGains!M113+Portneuf!M113+'NR Blackfoot'!M113</f>
        <v>2725</v>
      </c>
      <c r="P113" s="4">
        <f>NeelyGains!N113+MinidokaGains!N113+MilnerGains!N113+Portneuf!N113+'NR Blackfoot'!N113</f>
        <v>2405.4</v>
      </c>
      <c r="Q113" s="4">
        <f>NeelyGains!O113+MinidokaGains!O113+MilnerGains!O113+Portneuf!O113+'NR Blackfoot'!O113</f>
        <v>2770</v>
      </c>
      <c r="R113" s="4">
        <f>NeelyGains!P113+MinidokaGains!P113+MilnerGains!P113+Portneuf!P113+'NR Blackfoot'!P113</f>
        <v>2218.1999999999998</v>
      </c>
      <c r="S113" s="4">
        <f>NeelyGains!Q113+MinidokaGains!Q113+MilnerGains!Q113+Portneuf!Q113+'NR Blackfoot'!Q113</f>
        <v>1919.5</v>
      </c>
      <c r="T113" s="4">
        <f>NeelyGains!R113+MinidokaGains!R113+MilnerGains!R113+Portneuf!R113+'NR Blackfoot'!R113</f>
        <v>2784.6</v>
      </c>
      <c r="U113" s="4">
        <f>NeelyGains!S113+MinidokaGains!S113+MilnerGains!S113+Portneuf!S113+'NR Blackfoot'!S113</f>
        <v>2529.8999999999996</v>
      </c>
      <c r="V113" s="4">
        <f>NeelyGains!T113+MinidokaGains!T113+MilnerGains!T113+Portneuf!T113+'NR Blackfoot'!T113</f>
        <v>2784.9</v>
      </c>
      <c r="W113" s="4">
        <f>NeelyGains!U113+MinidokaGains!U113+MilnerGains!U113+Portneuf!U113+'NR Blackfoot'!U113</f>
        <v>2547.9000000000005</v>
      </c>
      <c r="X113" s="4">
        <f>NeelyGains!V113+MinidokaGains!V113+MilnerGains!V113+Portneuf!V113+'NR Blackfoot'!V113</f>
        <v>1879.1999999999998</v>
      </c>
      <c r="Y113" s="4">
        <f>NeelyGains!W113+MinidokaGains!W113+MilnerGains!W113+Portneuf!W113+'NR Blackfoot'!W113</f>
        <v>2415.4</v>
      </c>
      <c r="Z113" s="4">
        <f>NeelyGains!X113+MinidokaGains!X113+MilnerGains!X113+Portneuf!X113+'NR Blackfoot'!X113</f>
        <v>2502.2000000000003</v>
      </c>
      <c r="AA113" s="4">
        <f>NeelyGains!Y113+MinidokaGains!Y113+MilnerGains!Y113+Portneuf!Y113+'NR Blackfoot'!Y113</f>
        <v>2685.6</v>
      </c>
      <c r="AB113" s="4">
        <f>NeelyGains!Z113+MinidokaGains!Z113+MilnerGains!Z113+Portneuf!Z113+'NR Blackfoot'!Z113</f>
        <v>2101.6999999999998</v>
      </c>
      <c r="AC113" s="4">
        <f>NeelyGains!AA113+MinidokaGains!AA113+MilnerGains!AA113+Portneuf!AA113+'NR Blackfoot'!AA113</f>
        <v>2414.2000000000003</v>
      </c>
      <c r="AD113" s="4">
        <f>NeelyGains!AB113+MinidokaGains!AB113+MilnerGains!AB113+Portneuf!AB113+'NR Blackfoot'!AB113</f>
        <v>3623.3999999999996</v>
      </c>
      <c r="AE113" s="4">
        <f>NeelyGains!AC113+MinidokaGains!AC113+MilnerGains!AC113+Portneuf!AC113+'NR Blackfoot'!AC113</f>
        <v>2644</v>
      </c>
      <c r="AF113" s="4">
        <f>NeelyGains!AD113+MinidokaGains!AD113+MilnerGains!AD113+Portneuf!AD113+'NR Blackfoot'!AD113</f>
        <v>3251.6</v>
      </c>
      <c r="AG113" s="4">
        <f>NeelyGains!AE113+MinidokaGains!AE113+MilnerGains!AE113+Portneuf!AE113+'NR Blackfoot'!AE113</f>
        <v>2701.5</v>
      </c>
      <c r="AH113" s="4">
        <f>NeelyGains!AF113+MinidokaGains!AF113+MilnerGains!AF113+Portneuf!AF113+'NR Blackfoot'!AF113</f>
        <v>2780.3999999999996</v>
      </c>
      <c r="AI113" s="4">
        <f>NeelyGains!AG113+MinidokaGains!AG113+MilnerGains!AG113+Portneuf!AG113+'NR Blackfoot'!AG113</f>
        <v>2143.1000000000004</v>
      </c>
      <c r="AJ113" s="4">
        <f>NeelyGains!AH113+MinidokaGains!AH113+MilnerGains!AH113+Portneuf!AH113+'NR Blackfoot'!AH113</f>
        <v>2025.9</v>
      </c>
      <c r="AK113" s="4">
        <f>NeelyGains!AI113+MinidokaGains!AI113+MilnerGains!AI113+Portneuf!AI113+'NR Blackfoot'!AI113</f>
        <v>2917</v>
      </c>
      <c r="AL113" s="4">
        <f>NeelyGains!AJ113+MinidokaGains!AJ113+MilnerGains!AJ113+Portneuf!AJ113+'NR Blackfoot'!AJ113</f>
        <v>2907</v>
      </c>
      <c r="AN113" s="74">
        <f t="shared" si="6"/>
        <v>39498</v>
      </c>
      <c r="AO113" s="76">
        <f t="shared" si="7"/>
        <v>1879.1999999999998</v>
      </c>
      <c r="AP113" s="76">
        <f t="shared" si="8"/>
        <v>1879.1999999999998</v>
      </c>
      <c r="AQ113" s="78">
        <f t="shared" si="9"/>
        <v>2538.9</v>
      </c>
      <c r="AR113" s="78">
        <f t="shared" si="10"/>
        <v>2408.04</v>
      </c>
      <c r="AS113" s="77">
        <f t="shared" si="11"/>
        <v>2033.48</v>
      </c>
    </row>
    <row r="114" spans="1:45" x14ac:dyDescent="0.25">
      <c r="A114" s="1">
        <v>39499</v>
      </c>
      <c r="D114" s="4">
        <f>NeelyGains!B114+MinidokaGains!B114+MilnerGains!B114+Portneuf!B114+'NR Blackfoot'!B114</f>
        <v>3169.7999999999997</v>
      </c>
      <c r="E114" s="4">
        <f>NeelyGains!C114+MinidokaGains!C114+MilnerGains!C114+Portneuf!C114+'NR Blackfoot'!C114</f>
        <v>2752.8</v>
      </c>
      <c r="F114" s="4">
        <f>NeelyGains!D114+MinidokaGains!D114+MilnerGains!D114+Portneuf!D114+'NR Blackfoot'!D114</f>
        <v>2658.5999999999995</v>
      </c>
      <c r="G114" s="4">
        <f>NeelyGains!E114+MinidokaGains!E114+MilnerGains!E114+Portneuf!E114+'NR Blackfoot'!E114</f>
        <v>3355</v>
      </c>
      <c r="H114" s="4">
        <f>NeelyGains!F114+MinidokaGains!F114+MilnerGains!F114+Portneuf!F114+'NR Blackfoot'!F114</f>
        <v>2775.7999999999997</v>
      </c>
      <c r="I114" s="4">
        <f>NeelyGains!G114+MinidokaGains!G114+MilnerGains!G114+Portneuf!G114+'NR Blackfoot'!G114</f>
        <v>3137.5</v>
      </c>
      <c r="J114" s="4">
        <f>NeelyGains!H114+MinidokaGains!H114+MilnerGains!H114+Portneuf!H114+'NR Blackfoot'!H114</f>
        <v>5333.8</v>
      </c>
      <c r="K114" s="4">
        <f>NeelyGains!I114+MinidokaGains!I114+MilnerGains!I114+Portneuf!I114+'NR Blackfoot'!I114</f>
        <v>2945</v>
      </c>
      <c r="L114" s="4">
        <f>NeelyGains!J114+MinidokaGains!J114+MilnerGains!J114+Portneuf!J114+'NR Blackfoot'!J114</f>
        <v>3533.1</v>
      </c>
      <c r="M114" s="4">
        <f>NeelyGains!K114+MinidokaGains!K114+MilnerGains!K114+Portneuf!K114+'NR Blackfoot'!K114</f>
        <v>3552.7000000000003</v>
      </c>
      <c r="N114" s="4">
        <f>NeelyGains!L114+MinidokaGains!L114+MilnerGains!L114+Portneuf!L114+'NR Blackfoot'!L114</f>
        <v>3080.2</v>
      </c>
      <c r="O114" s="4">
        <f>NeelyGains!M114+MinidokaGains!M114+MilnerGains!M114+Portneuf!M114+'NR Blackfoot'!M114</f>
        <v>2727.6</v>
      </c>
      <c r="P114" s="4">
        <f>NeelyGains!N114+MinidokaGains!N114+MilnerGains!N114+Portneuf!N114+'NR Blackfoot'!N114</f>
        <v>2317.7000000000003</v>
      </c>
      <c r="Q114" s="4">
        <f>NeelyGains!O114+MinidokaGains!O114+MilnerGains!O114+Portneuf!O114+'NR Blackfoot'!O114</f>
        <v>2825.1</v>
      </c>
      <c r="R114" s="4">
        <f>NeelyGains!P114+MinidokaGains!P114+MilnerGains!P114+Portneuf!P114+'NR Blackfoot'!P114</f>
        <v>2350.1999999999998</v>
      </c>
      <c r="S114" s="4">
        <f>NeelyGains!Q114+MinidokaGains!Q114+MilnerGains!Q114+Portneuf!Q114+'NR Blackfoot'!Q114</f>
        <v>2112.8999999999996</v>
      </c>
      <c r="T114" s="4">
        <f>NeelyGains!R114+MinidokaGains!R114+MilnerGains!R114+Portneuf!R114+'NR Blackfoot'!R114</f>
        <v>2734.2</v>
      </c>
      <c r="U114" s="4">
        <f>NeelyGains!S114+MinidokaGains!S114+MilnerGains!S114+Portneuf!S114+'NR Blackfoot'!S114</f>
        <v>2473.3000000000002</v>
      </c>
      <c r="V114" s="4">
        <f>NeelyGains!T114+MinidokaGains!T114+MilnerGains!T114+Portneuf!T114+'NR Blackfoot'!T114</f>
        <v>2649.9</v>
      </c>
      <c r="W114" s="4">
        <f>NeelyGains!U114+MinidokaGains!U114+MilnerGains!U114+Portneuf!U114+'NR Blackfoot'!U114</f>
        <v>2463.5</v>
      </c>
      <c r="X114" s="4">
        <f>NeelyGains!V114+MinidokaGains!V114+MilnerGains!V114+Portneuf!V114+'NR Blackfoot'!V114</f>
        <v>1830.1000000000004</v>
      </c>
      <c r="Y114" s="4">
        <f>NeelyGains!W114+MinidokaGains!W114+MilnerGains!W114+Portneuf!W114+'NR Blackfoot'!W114</f>
        <v>2325.7999999999997</v>
      </c>
      <c r="Z114" s="4">
        <f>NeelyGains!X114+MinidokaGains!X114+MilnerGains!X114+Portneuf!X114+'NR Blackfoot'!X114</f>
        <v>2460.2999999999997</v>
      </c>
      <c r="AA114" s="4">
        <f>NeelyGains!Y114+MinidokaGains!Y114+MilnerGains!Y114+Portneuf!Y114+'NR Blackfoot'!Y114</f>
        <v>2595.7000000000003</v>
      </c>
      <c r="AB114" s="4">
        <f>NeelyGains!Z114+MinidokaGains!Z114+MilnerGains!Z114+Portneuf!Z114+'NR Blackfoot'!Z114</f>
        <v>1913.3</v>
      </c>
      <c r="AC114" s="4">
        <f>NeelyGains!AA114+MinidokaGains!AA114+MilnerGains!AA114+Portneuf!AA114+'NR Blackfoot'!AA114</f>
        <v>2424.1</v>
      </c>
      <c r="AD114" s="4">
        <f>NeelyGains!AB114+MinidokaGains!AB114+MilnerGains!AB114+Portneuf!AB114+'NR Blackfoot'!AB114</f>
        <v>3908.3</v>
      </c>
      <c r="AE114" s="4">
        <f>NeelyGains!AC114+MinidokaGains!AC114+MilnerGains!AC114+Portneuf!AC114+'NR Blackfoot'!AC114</f>
        <v>2686.0999999999995</v>
      </c>
      <c r="AF114" s="4">
        <f>NeelyGains!AD114+MinidokaGains!AD114+MilnerGains!AD114+Portneuf!AD114+'NR Blackfoot'!AD114</f>
        <v>3197.4000000000005</v>
      </c>
      <c r="AG114" s="4">
        <f>NeelyGains!AE114+MinidokaGains!AE114+MilnerGains!AE114+Portneuf!AE114+'NR Blackfoot'!AE114</f>
        <v>2596.1</v>
      </c>
      <c r="AH114" s="4">
        <f>NeelyGains!AF114+MinidokaGains!AF114+MilnerGains!AF114+Portneuf!AF114+'NR Blackfoot'!AF114</f>
        <v>2779.6000000000004</v>
      </c>
      <c r="AI114" s="4">
        <f>NeelyGains!AG114+MinidokaGains!AG114+MilnerGains!AG114+Portneuf!AG114+'NR Blackfoot'!AG114</f>
        <v>2176.3000000000002</v>
      </c>
      <c r="AJ114" s="4">
        <f>NeelyGains!AH114+MinidokaGains!AH114+MilnerGains!AH114+Portneuf!AH114+'NR Blackfoot'!AH114</f>
        <v>2026.8000000000002</v>
      </c>
      <c r="AK114" s="4">
        <f>NeelyGains!AI114+MinidokaGains!AI114+MilnerGains!AI114+Portneuf!AI114+'NR Blackfoot'!AI114</f>
        <v>2890</v>
      </c>
      <c r="AL114" s="4">
        <f>NeelyGains!AJ114+MinidokaGains!AJ114+MilnerGains!AJ114+Portneuf!AJ114+'NR Blackfoot'!AJ114</f>
        <v>2861</v>
      </c>
      <c r="AN114" s="74">
        <f t="shared" si="6"/>
        <v>39499</v>
      </c>
      <c r="AO114" s="76">
        <f t="shared" si="7"/>
        <v>1830.1000000000004</v>
      </c>
      <c r="AP114" s="76">
        <f t="shared" si="8"/>
        <v>1830.1000000000004</v>
      </c>
      <c r="AQ114" s="78">
        <f t="shared" si="9"/>
        <v>2468.4</v>
      </c>
      <c r="AR114" s="78">
        <f t="shared" si="10"/>
        <v>2333.12</v>
      </c>
      <c r="AS114" s="77">
        <f t="shared" si="11"/>
        <v>2035.41</v>
      </c>
    </row>
    <row r="115" spans="1:45" x14ac:dyDescent="0.25">
      <c r="A115" s="1">
        <v>39500</v>
      </c>
      <c r="D115" s="4">
        <f>NeelyGains!B115+MinidokaGains!B115+MilnerGains!B115+Portneuf!B115+'NR Blackfoot'!B115</f>
        <v>3126.4</v>
      </c>
      <c r="E115" s="4">
        <f>NeelyGains!C115+MinidokaGains!C115+MilnerGains!C115+Portneuf!C115+'NR Blackfoot'!C115</f>
        <v>2933</v>
      </c>
      <c r="F115" s="4">
        <f>NeelyGains!D115+MinidokaGains!D115+MilnerGains!D115+Portneuf!D115+'NR Blackfoot'!D115</f>
        <v>2693.6</v>
      </c>
      <c r="G115" s="4">
        <f>NeelyGains!E115+MinidokaGains!E115+MilnerGains!E115+Portneuf!E115+'NR Blackfoot'!E115</f>
        <v>3179.6</v>
      </c>
      <c r="H115" s="4">
        <f>NeelyGains!F115+MinidokaGains!F115+MilnerGains!F115+Portneuf!F115+'NR Blackfoot'!F115</f>
        <v>2753.9</v>
      </c>
      <c r="I115" s="4">
        <f>NeelyGains!G115+MinidokaGains!G115+MilnerGains!G115+Portneuf!G115+'NR Blackfoot'!G115</f>
        <v>2908.7</v>
      </c>
      <c r="J115" s="4">
        <f>NeelyGains!H115+MinidokaGains!H115+MilnerGains!H115+Portneuf!H115+'NR Blackfoot'!H115</f>
        <v>5197.2</v>
      </c>
      <c r="K115" s="4">
        <f>NeelyGains!I115+MinidokaGains!I115+MilnerGains!I115+Portneuf!I115+'NR Blackfoot'!I115</f>
        <v>2787</v>
      </c>
      <c r="L115" s="4">
        <f>NeelyGains!J115+MinidokaGains!J115+MilnerGains!J115+Portneuf!J115+'NR Blackfoot'!J115</f>
        <v>3497.5</v>
      </c>
      <c r="M115" s="4">
        <f>NeelyGains!K115+MinidokaGains!K115+MilnerGains!K115+Portneuf!K115+'NR Blackfoot'!K115</f>
        <v>3593.8</v>
      </c>
      <c r="N115" s="4">
        <f>NeelyGains!L115+MinidokaGains!L115+MilnerGains!L115+Portneuf!L115+'NR Blackfoot'!L115</f>
        <v>3155.5000000000005</v>
      </c>
      <c r="O115" s="4">
        <f>NeelyGains!M115+MinidokaGains!M115+MilnerGains!M115+Portneuf!M115+'NR Blackfoot'!M115</f>
        <v>2747.6</v>
      </c>
      <c r="P115" s="4">
        <f>NeelyGains!N115+MinidokaGains!N115+MilnerGains!N115+Portneuf!N115+'NR Blackfoot'!N115</f>
        <v>2257.1</v>
      </c>
      <c r="Q115" s="4">
        <f>NeelyGains!O115+MinidokaGains!O115+MilnerGains!O115+Portneuf!O115+'NR Blackfoot'!O115</f>
        <v>2812.3</v>
      </c>
      <c r="R115" s="4">
        <f>NeelyGains!P115+MinidokaGains!P115+MilnerGains!P115+Portneuf!P115+'NR Blackfoot'!P115</f>
        <v>2475.8000000000002</v>
      </c>
      <c r="S115" s="4">
        <f>NeelyGains!Q115+MinidokaGains!Q115+MilnerGains!Q115+Portneuf!Q115+'NR Blackfoot'!Q115</f>
        <v>2308.2999999999997</v>
      </c>
      <c r="T115" s="4">
        <f>NeelyGains!R115+MinidokaGains!R115+MilnerGains!R115+Portneuf!R115+'NR Blackfoot'!R115</f>
        <v>2630.9</v>
      </c>
      <c r="U115" s="4">
        <f>NeelyGains!S115+MinidokaGains!S115+MilnerGains!S115+Portneuf!S115+'NR Blackfoot'!S115</f>
        <v>2439.7000000000003</v>
      </c>
      <c r="V115" s="4">
        <f>NeelyGains!T115+MinidokaGains!T115+MilnerGains!T115+Portneuf!T115+'NR Blackfoot'!T115</f>
        <v>2669.9999999999995</v>
      </c>
      <c r="W115" s="4">
        <f>NeelyGains!U115+MinidokaGains!U115+MilnerGains!U115+Portneuf!U115+'NR Blackfoot'!U115</f>
        <v>2420.1</v>
      </c>
      <c r="X115" s="4">
        <f>NeelyGains!V115+MinidokaGains!V115+MilnerGains!V115+Portneuf!V115+'NR Blackfoot'!V115</f>
        <v>1854.5</v>
      </c>
      <c r="Y115" s="4">
        <f>NeelyGains!W115+MinidokaGains!W115+MilnerGains!W115+Portneuf!W115+'NR Blackfoot'!W115</f>
        <v>2348.1</v>
      </c>
      <c r="Z115" s="4">
        <f>NeelyGains!X115+MinidokaGains!X115+MilnerGains!X115+Portneuf!X115+'NR Blackfoot'!X115</f>
        <v>2440.3999999999996</v>
      </c>
      <c r="AA115" s="4">
        <f>NeelyGains!Y115+MinidokaGains!Y115+MilnerGains!Y115+Portneuf!Y115+'NR Blackfoot'!Y115</f>
        <v>2436.8999999999996</v>
      </c>
      <c r="AB115" s="4">
        <f>NeelyGains!Z115+MinidokaGains!Z115+MilnerGains!Z115+Portneuf!Z115+'NR Blackfoot'!Z115</f>
        <v>1895.8000000000002</v>
      </c>
      <c r="AC115" s="4">
        <f>NeelyGains!AA115+MinidokaGains!AA115+MilnerGains!AA115+Portneuf!AA115+'NR Blackfoot'!AA115</f>
        <v>2428.9</v>
      </c>
      <c r="AD115" s="4">
        <f>NeelyGains!AB115+MinidokaGains!AB115+MilnerGains!AB115+Portneuf!AB115+'NR Blackfoot'!AB115</f>
        <v>3978.5</v>
      </c>
      <c r="AE115" s="4">
        <f>NeelyGains!AC115+MinidokaGains!AC115+MilnerGains!AC115+Portneuf!AC115+'NR Blackfoot'!AC115</f>
        <v>2593.2000000000003</v>
      </c>
      <c r="AF115" s="4">
        <f>NeelyGains!AD115+MinidokaGains!AD115+MilnerGains!AD115+Portneuf!AD115+'NR Blackfoot'!AD115</f>
        <v>3086.2</v>
      </c>
      <c r="AG115" s="4">
        <f>NeelyGains!AE115+MinidokaGains!AE115+MilnerGains!AE115+Portneuf!AE115+'NR Blackfoot'!AE115</f>
        <v>2514.1</v>
      </c>
      <c r="AH115" s="4">
        <f>NeelyGains!AF115+MinidokaGains!AF115+MilnerGains!AF115+Portneuf!AF115+'NR Blackfoot'!AF115</f>
        <v>2717.7</v>
      </c>
      <c r="AI115" s="4">
        <f>NeelyGains!AG115+MinidokaGains!AG115+MilnerGains!AG115+Portneuf!AG115+'NR Blackfoot'!AG115</f>
        <v>2238.6999999999998</v>
      </c>
      <c r="AJ115" s="4">
        <f>NeelyGains!AH115+MinidokaGains!AH115+MilnerGains!AH115+Portneuf!AH115+'NR Blackfoot'!AH115</f>
        <v>2124.1999999999998</v>
      </c>
      <c r="AK115" s="4">
        <f>NeelyGains!AI115+MinidokaGains!AI115+MilnerGains!AI115+Portneuf!AI115+'NR Blackfoot'!AI115</f>
        <v>2875.5</v>
      </c>
      <c r="AL115" s="4">
        <f>NeelyGains!AJ115+MinidokaGains!AJ115+MilnerGains!AJ115+Portneuf!AJ115+'NR Blackfoot'!AJ115</f>
        <v>2748</v>
      </c>
      <c r="AN115" s="74">
        <f t="shared" si="6"/>
        <v>39500</v>
      </c>
      <c r="AO115" s="76">
        <f t="shared" si="7"/>
        <v>1854.5</v>
      </c>
      <c r="AP115" s="76">
        <f t="shared" si="8"/>
        <v>1854.5</v>
      </c>
      <c r="AQ115" s="78">
        <f t="shared" si="9"/>
        <v>2440.0500000000002</v>
      </c>
      <c r="AR115" s="78">
        <f t="shared" si="10"/>
        <v>2369.6999999999998</v>
      </c>
      <c r="AS115" s="77">
        <f t="shared" si="11"/>
        <v>2135.6499999999996</v>
      </c>
    </row>
    <row r="116" spans="1:45" x14ac:dyDescent="0.25">
      <c r="A116" s="1">
        <v>39501</v>
      </c>
      <c r="D116" s="4">
        <f>NeelyGains!B116+MinidokaGains!B116+MilnerGains!B116+Portneuf!B116+'NR Blackfoot'!B116</f>
        <v>3104.6</v>
      </c>
      <c r="E116" s="4">
        <f>NeelyGains!C116+MinidokaGains!C116+MilnerGains!C116+Portneuf!C116+'NR Blackfoot'!C116</f>
        <v>3149.1000000000004</v>
      </c>
      <c r="F116" s="4">
        <f>NeelyGains!D116+MinidokaGains!D116+MilnerGains!D116+Portneuf!D116+'NR Blackfoot'!D116</f>
        <v>2780.8</v>
      </c>
      <c r="G116" s="4">
        <f>NeelyGains!E116+MinidokaGains!E116+MilnerGains!E116+Portneuf!E116+'NR Blackfoot'!E116</f>
        <v>3152.7000000000003</v>
      </c>
      <c r="H116" s="4">
        <f>NeelyGains!F116+MinidokaGains!F116+MilnerGains!F116+Portneuf!F116+'NR Blackfoot'!F116</f>
        <v>2604.2000000000003</v>
      </c>
      <c r="I116" s="4">
        <f>NeelyGains!G116+MinidokaGains!G116+MilnerGains!G116+Portneuf!G116+'NR Blackfoot'!G116</f>
        <v>2964.1000000000004</v>
      </c>
      <c r="J116" s="4">
        <f>NeelyGains!H116+MinidokaGains!H116+MilnerGains!H116+Portneuf!H116+'NR Blackfoot'!H116</f>
        <v>5110.3</v>
      </c>
      <c r="K116" s="4">
        <f>NeelyGains!I116+MinidokaGains!I116+MilnerGains!I116+Portneuf!I116+'NR Blackfoot'!I116</f>
        <v>2752.5000000000005</v>
      </c>
      <c r="L116" s="4">
        <f>NeelyGains!J116+MinidokaGains!J116+MilnerGains!J116+Portneuf!J116+'NR Blackfoot'!J116</f>
        <v>3382.6</v>
      </c>
      <c r="M116" s="4">
        <f>NeelyGains!K116+MinidokaGains!K116+MilnerGains!K116+Portneuf!K116+'NR Blackfoot'!K116</f>
        <v>3506.7000000000003</v>
      </c>
      <c r="N116" s="4">
        <f>NeelyGains!L116+MinidokaGains!L116+MilnerGains!L116+Portneuf!L116+'NR Blackfoot'!L116</f>
        <v>3105.1000000000004</v>
      </c>
      <c r="O116" s="4">
        <f>NeelyGains!M116+MinidokaGains!M116+MilnerGains!M116+Portneuf!M116+'NR Blackfoot'!M116</f>
        <v>2701.9999999999995</v>
      </c>
      <c r="P116" s="4">
        <f>NeelyGains!N116+MinidokaGains!N116+MilnerGains!N116+Portneuf!N116+'NR Blackfoot'!N116</f>
        <v>2258.1999999999998</v>
      </c>
      <c r="Q116" s="4">
        <f>NeelyGains!O116+MinidokaGains!O116+MilnerGains!O116+Portneuf!O116+'NR Blackfoot'!O116</f>
        <v>2757.8</v>
      </c>
      <c r="R116" s="4">
        <f>NeelyGains!P116+MinidokaGains!P116+MilnerGains!P116+Portneuf!P116+'NR Blackfoot'!P116</f>
        <v>2669.1</v>
      </c>
      <c r="S116" s="4">
        <f>NeelyGains!Q116+MinidokaGains!Q116+MilnerGains!Q116+Portneuf!Q116+'NR Blackfoot'!Q116</f>
        <v>2369.6000000000004</v>
      </c>
      <c r="T116" s="4">
        <f>NeelyGains!R116+MinidokaGains!R116+MilnerGains!R116+Portneuf!R116+'NR Blackfoot'!R116</f>
        <v>2511</v>
      </c>
      <c r="U116" s="4">
        <f>NeelyGains!S116+MinidokaGains!S116+MilnerGains!S116+Portneuf!S116+'NR Blackfoot'!S116</f>
        <v>2414.6</v>
      </c>
      <c r="V116" s="4">
        <f>NeelyGains!T116+MinidokaGains!T116+MilnerGains!T116+Portneuf!T116+'NR Blackfoot'!T116</f>
        <v>2632.2</v>
      </c>
      <c r="W116" s="4">
        <f>NeelyGains!U116+MinidokaGains!U116+MilnerGains!U116+Portneuf!U116+'NR Blackfoot'!U116</f>
        <v>2432.6999999999998</v>
      </c>
      <c r="X116" s="4">
        <f>NeelyGains!V116+MinidokaGains!V116+MilnerGains!V116+Portneuf!V116+'NR Blackfoot'!V116</f>
        <v>1922.6999999999998</v>
      </c>
      <c r="Y116" s="4">
        <f>NeelyGains!W116+MinidokaGains!W116+MilnerGains!W116+Portneuf!W116+'NR Blackfoot'!W116</f>
        <v>2330.9</v>
      </c>
      <c r="Z116" s="4">
        <f>NeelyGains!X116+MinidokaGains!X116+MilnerGains!X116+Portneuf!X116+'NR Blackfoot'!X116</f>
        <v>2416.5</v>
      </c>
      <c r="AA116" s="4">
        <f>NeelyGains!Y116+MinidokaGains!Y116+MilnerGains!Y116+Portneuf!Y116+'NR Blackfoot'!Y116</f>
        <v>2435.8000000000002</v>
      </c>
      <c r="AB116" s="4">
        <f>NeelyGains!Z116+MinidokaGains!Z116+MilnerGains!Z116+Portneuf!Z116+'NR Blackfoot'!Z116</f>
        <v>1829.6000000000001</v>
      </c>
      <c r="AC116" s="4">
        <f>NeelyGains!AA116+MinidokaGains!AA116+MilnerGains!AA116+Portneuf!AA116+'NR Blackfoot'!AA116</f>
        <v>2441.8000000000002</v>
      </c>
      <c r="AD116" s="4">
        <f>NeelyGains!AB116+MinidokaGains!AB116+MilnerGains!AB116+Portneuf!AB116+'NR Blackfoot'!AB116</f>
        <v>4343.3</v>
      </c>
      <c r="AE116" s="4">
        <f>NeelyGains!AC116+MinidokaGains!AC116+MilnerGains!AC116+Portneuf!AC116+'NR Blackfoot'!AC116</f>
        <v>2344</v>
      </c>
      <c r="AF116" s="4">
        <f>NeelyGains!AD116+MinidokaGains!AD116+MilnerGains!AD116+Portneuf!AD116+'NR Blackfoot'!AD116</f>
        <v>2984.8999999999996</v>
      </c>
      <c r="AG116" s="4">
        <f>NeelyGains!AE116+MinidokaGains!AE116+MilnerGains!AE116+Portneuf!AE116+'NR Blackfoot'!AE116</f>
        <v>2477.6999999999998</v>
      </c>
      <c r="AH116" s="4">
        <f>NeelyGains!AF116+MinidokaGains!AF116+MilnerGains!AF116+Portneuf!AF116+'NR Blackfoot'!AF116</f>
        <v>2728.9</v>
      </c>
      <c r="AI116" s="4">
        <f>NeelyGains!AG116+MinidokaGains!AG116+MilnerGains!AG116+Portneuf!AG116+'NR Blackfoot'!AG116</f>
        <v>2258.5</v>
      </c>
      <c r="AJ116" s="4">
        <f>NeelyGains!AH116+MinidokaGains!AH116+MilnerGains!AH116+Portneuf!AH116+'NR Blackfoot'!AH116</f>
        <v>2195.1000000000004</v>
      </c>
      <c r="AK116" s="4">
        <f>NeelyGains!AI116+MinidokaGains!AI116+MilnerGains!AI116+Portneuf!AI116+'NR Blackfoot'!AI116</f>
        <v>2864</v>
      </c>
      <c r="AL116" s="4">
        <f>NeelyGains!AJ116+MinidokaGains!AJ116+MilnerGains!AJ116+Portneuf!AJ116+'NR Blackfoot'!AJ116</f>
        <v>2637.5</v>
      </c>
      <c r="AN116" s="74">
        <f t="shared" si="6"/>
        <v>39501</v>
      </c>
      <c r="AO116" s="76">
        <f t="shared" si="7"/>
        <v>1829.6000000000001</v>
      </c>
      <c r="AP116" s="76">
        <f t="shared" si="8"/>
        <v>1829.6000000000001</v>
      </c>
      <c r="AQ116" s="78">
        <f t="shared" si="9"/>
        <v>2434.25</v>
      </c>
      <c r="AR116" s="78">
        <f t="shared" si="10"/>
        <v>2351.6800000000003</v>
      </c>
      <c r="AS116" s="77">
        <f t="shared" si="11"/>
        <v>2201.4100000000003</v>
      </c>
    </row>
    <row r="117" spans="1:45" x14ac:dyDescent="0.25">
      <c r="A117" s="1">
        <v>39502</v>
      </c>
      <c r="D117" s="4">
        <f>NeelyGains!B117+MinidokaGains!B117+MilnerGains!B117+Portneuf!B117+'NR Blackfoot'!B117</f>
        <v>3134.7999999999997</v>
      </c>
      <c r="E117" s="4">
        <f>NeelyGains!C117+MinidokaGains!C117+MilnerGains!C117+Portneuf!C117+'NR Blackfoot'!C117</f>
        <v>3146.7000000000003</v>
      </c>
      <c r="F117" s="4">
        <f>NeelyGains!D117+MinidokaGains!D117+MilnerGains!D117+Portneuf!D117+'NR Blackfoot'!D117</f>
        <v>2749.3</v>
      </c>
      <c r="G117" s="4">
        <f>NeelyGains!E117+MinidokaGains!E117+MilnerGains!E117+Portneuf!E117+'NR Blackfoot'!E117</f>
        <v>3121.1</v>
      </c>
      <c r="H117" s="4">
        <f>NeelyGains!F117+MinidokaGains!F117+MilnerGains!F117+Portneuf!F117+'NR Blackfoot'!F117</f>
        <v>2576.1</v>
      </c>
      <c r="I117" s="4">
        <f>NeelyGains!G117+MinidokaGains!G117+MilnerGains!G117+Portneuf!G117+'NR Blackfoot'!G117</f>
        <v>3554.8999999999996</v>
      </c>
      <c r="J117" s="4">
        <f>NeelyGains!H117+MinidokaGains!H117+MilnerGains!H117+Portneuf!H117+'NR Blackfoot'!H117</f>
        <v>4897.4000000000005</v>
      </c>
      <c r="K117" s="4">
        <f>NeelyGains!I117+MinidokaGains!I117+MilnerGains!I117+Portneuf!I117+'NR Blackfoot'!I117</f>
        <v>2614.5</v>
      </c>
      <c r="L117" s="4">
        <f>NeelyGains!J117+MinidokaGains!J117+MilnerGains!J117+Portneuf!J117+'NR Blackfoot'!J117</f>
        <v>3223.9</v>
      </c>
      <c r="M117" s="4">
        <f>NeelyGains!K117+MinidokaGains!K117+MilnerGains!K117+Portneuf!K117+'NR Blackfoot'!K117</f>
        <v>3546.8999999999996</v>
      </c>
      <c r="N117" s="4">
        <f>NeelyGains!L117+MinidokaGains!L117+MilnerGains!L117+Portneuf!L117+'NR Blackfoot'!L117</f>
        <v>3076.6</v>
      </c>
      <c r="O117" s="4">
        <f>NeelyGains!M117+MinidokaGains!M117+MilnerGains!M117+Portneuf!M117+'NR Blackfoot'!M117</f>
        <v>2700.3999999999996</v>
      </c>
      <c r="P117" s="4">
        <f>NeelyGains!N117+MinidokaGains!N117+MilnerGains!N117+Portneuf!N117+'NR Blackfoot'!N117</f>
        <v>2383.6</v>
      </c>
      <c r="Q117" s="4">
        <f>NeelyGains!O117+MinidokaGains!O117+MilnerGains!O117+Portneuf!O117+'NR Blackfoot'!O117</f>
        <v>2696.2999999999997</v>
      </c>
      <c r="R117" s="4">
        <f>NeelyGains!P117+MinidokaGains!P117+MilnerGains!P117+Portneuf!P117+'NR Blackfoot'!P117</f>
        <v>2692.6000000000004</v>
      </c>
      <c r="S117" s="4">
        <f>NeelyGains!Q117+MinidokaGains!Q117+MilnerGains!Q117+Portneuf!Q117+'NR Blackfoot'!Q117</f>
        <v>2632.4</v>
      </c>
      <c r="T117" s="4">
        <f>NeelyGains!R117+MinidokaGains!R117+MilnerGains!R117+Portneuf!R117+'NR Blackfoot'!R117</f>
        <v>2398.6</v>
      </c>
      <c r="U117" s="4">
        <f>NeelyGains!S117+MinidokaGains!S117+MilnerGains!S117+Portneuf!S117+'NR Blackfoot'!S117</f>
        <v>2404.1</v>
      </c>
      <c r="V117" s="4">
        <f>NeelyGains!T117+MinidokaGains!T117+MilnerGains!T117+Portneuf!T117+'NR Blackfoot'!T117</f>
        <v>2668.3</v>
      </c>
      <c r="W117" s="4">
        <f>NeelyGains!U117+MinidokaGains!U117+MilnerGains!U117+Portneuf!U117+'NR Blackfoot'!U117</f>
        <v>2422.5</v>
      </c>
      <c r="X117" s="4">
        <f>NeelyGains!V117+MinidokaGains!V117+MilnerGains!V117+Portneuf!V117+'NR Blackfoot'!V117</f>
        <v>1866.6999999999998</v>
      </c>
      <c r="Y117" s="4">
        <f>NeelyGains!W117+MinidokaGains!W117+MilnerGains!W117+Portneuf!W117+'NR Blackfoot'!W117</f>
        <v>2550.2000000000003</v>
      </c>
      <c r="Z117" s="4">
        <f>NeelyGains!X117+MinidokaGains!X117+MilnerGains!X117+Portneuf!X117+'NR Blackfoot'!X117</f>
        <v>2409.5</v>
      </c>
      <c r="AA117" s="4">
        <f>NeelyGains!Y117+MinidokaGains!Y117+MilnerGains!Y117+Portneuf!Y117+'NR Blackfoot'!Y117</f>
        <v>2343.6</v>
      </c>
      <c r="AB117" s="4">
        <f>NeelyGains!Z117+MinidokaGains!Z117+MilnerGains!Z117+Portneuf!Z117+'NR Blackfoot'!Z117</f>
        <v>1784.9</v>
      </c>
      <c r="AC117" s="4">
        <f>NeelyGains!AA117+MinidokaGains!AA117+MilnerGains!AA117+Portneuf!AA117+'NR Blackfoot'!AA117</f>
        <v>2446.1</v>
      </c>
      <c r="AD117" s="4">
        <f>NeelyGains!AB117+MinidokaGains!AB117+MilnerGains!AB117+Portneuf!AB117+'NR Blackfoot'!AB117</f>
        <v>4659</v>
      </c>
      <c r="AE117" s="4">
        <f>NeelyGains!AC117+MinidokaGains!AC117+MilnerGains!AC117+Portneuf!AC117+'NR Blackfoot'!AC117</f>
        <v>2469</v>
      </c>
      <c r="AF117" s="4">
        <f>NeelyGains!AD117+MinidokaGains!AD117+MilnerGains!AD117+Portneuf!AD117+'NR Blackfoot'!AD117</f>
        <v>2867.9</v>
      </c>
      <c r="AG117" s="4">
        <f>NeelyGains!AE117+MinidokaGains!AE117+MilnerGains!AE117+Portneuf!AE117+'NR Blackfoot'!AE117</f>
        <v>2479.8000000000002</v>
      </c>
      <c r="AH117" s="4">
        <f>NeelyGains!AF117+MinidokaGains!AF117+MilnerGains!AF117+Portneuf!AF117+'NR Blackfoot'!AF117</f>
        <v>2673.9</v>
      </c>
      <c r="AI117" s="4">
        <f>NeelyGains!AG117+MinidokaGains!AG117+MilnerGains!AG117+Portneuf!AG117+'NR Blackfoot'!AG117</f>
        <v>2238.6000000000004</v>
      </c>
      <c r="AJ117" s="4">
        <f>NeelyGains!AH117+MinidokaGains!AH117+MilnerGains!AH117+Portneuf!AH117+'NR Blackfoot'!AH117</f>
        <v>2236</v>
      </c>
      <c r="AK117" s="4">
        <f>NeelyGains!AI117+MinidokaGains!AI117+MilnerGains!AI117+Portneuf!AI117+'NR Blackfoot'!AI117</f>
        <v>2775</v>
      </c>
      <c r="AL117" s="4">
        <f>NeelyGains!AJ117+MinidokaGains!AJ117+MilnerGains!AJ117+Portneuf!AJ117+'NR Blackfoot'!AJ117</f>
        <v>2692</v>
      </c>
      <c r="AN117" s="74">
        <f t="shared" si="6"/>
        <v>39502</v>
      </c>
      <c r="AO117" s="76">
        <f t="shared" si="7"/>
        <v>1784.9</v>
      </c>
      <c r="AP117" s="76">
        <f t="shared" si="8"/>
        <v>1784.9</v>
      </c>
      <c r="AQ117" s="78">
        <f t="shared" si="9"/>
        <v>2457.5500000000002</v>
      </c>
      <c r="AR117" s="78">
        <f t="shared" si="10"/>
        <v>2400.25</v>
      </c>
      <c r="AS117" s="77">
        <f t="shared" si="11"/>
        <v>2236.2600000000002</v>
      </c>
    </row>
    <row r="118" spans="1:45" x14ac:dyDescent="0.25">
      <c r="A118" s="1">
        <v>39503</v>
      </c>
      <c r="D118" s="4">
        <f>NeelyGains!B118+MinidokaGains!B118+MilnerGains!B118+Portneuf!B118+'NR Blackfoot'!B118</f>
        <v>3148.5</v>
      </c>
      <c r="E118" s="4">
        <f>NeelyGains!C118+MinidokaGains!C118+MilnerGains!C118+Portneuf!C118+'NR Blackfoot'!C118</f>
        <v>3090.7000000000003</v>
      </c>
      <c r="F118" s="4">
        <f>NeelyGains!D118+MinidokaGains!D118+MilnerGains!D118+Portneuf!D118+'NR Blackfoot'!D118</f>
        <v>2773.7</v>
      </c>
      <c r="G118" s="4">
        <f>NeelyGains!E118+MinidokaGains!E118+MilnerGains!E118+Portneuf!E118+'NR Blackfoot'!E118</f>
        <v>3108.5</v>
      </c>
      <c r="H118" s="4">
        <f>NeelyGains!F118+MinidokaGains!F118+MilnerGains!F118+Portneuf!F118+'NR Blackfoot'!F118</f>
        <v>2479.2000000000003</v>
      </c>
      <c r="I118" s="4">
        <f>NeelyGains!G118+MinidokaGains!G118+MilnerGains!G118+Portneuf!G118+'NR Blackfoot'!G118</f>
        <v>3975.1000000000004</v>
      </c>
      <c r="J118" s="4">
        <f>NeelyGains!H118+MinidokaGains!H118+MilnerGains!H118+Portneuf!H118+'NR Blackfoot'!H118</f>
        <v>4813.2999999999993</v>
      </c>
      <c r="K118" s="4">
        <f>NeelyGains!I118+MinidokaGains!I118+MilnerGains!I118+Portneuf!I118+'NR Blackfoot'!I118</f>
        <v>2742</v>
      </c>
      <c r="L118" s="4">
        <f>NeelyGains!J118+MinidokaGains!J118+MilnerGains!J118+Portneuf!J118+'NR Blackfoot'!J118</f>
        <v>3259.8999999999996</v>
      </c>
      <c r="M118" s="4">
        <f>NeelyGains!K118+MinidokaGains!K118+MilnerGains!K118+Portneuf!K118+'NR Blackfoot'!K118</f>
        <v>3586.6</v>
      </c>
      <c r="N118" s="4">
        <f>NeelyGains!L118+MinidokaGains!L118+MilnerGains!L118+Portneuf!L118+'NR Blackfoot'!L118</f>
        <v>3128.2000000000003</v>
      </c>
      <c r="O118" s="4">
        <f>NeelyGains!M118+MinidokaGains!M118+MilnerGains!M118+Portneuf!M118+'NR Blackfoot'!M118</f>
        <v>2722.4999999999995</v>
      </c>
      <c r="P118" s="4">
        <f>NeelyGains!N118+MinidokaGains!N118+MilnerGains!N118+Portneuf!N118+'NR Blackfoot'!N118</f>
        <v>2305.6</v>
      </c>
      <c r="Q118" s="4">
        <f>NeelyGains!O118+MinidokaGains!O118+MilnerGains!O118+Portneuf!O118+'NR Blackfoot'!O118</f>
        <v>2720.9</v>
      </c>
      <c r="R118" s="4">
        <f>NeelyGains!P118+MinidokaGains!P118+MilnerGains!P118+Portneuf!P118+'NR Blackfoot'!P118</f>
        <v>2628.7999999999997</v>
      </c>
      <c r="S118" s="4">
        <f>NeelyGains!Q118+MinidokaGains!Q118+MilnerGains!Q118+Portneuf!Q118+'NR Blackfoot'!Q118</f>
        <v>2624.8999999999996</v>
      </c>
      <c r="T118" s="4">
        <f>NeelyGains!R118+MinidokaGains!R118+MilnerGains!R118+Portneuf!R118+'NR Blackfoot'!R118</f>
        <v>2391.2000000000003</v>
      </c>
      <c r="U118" s="4">
        <f>NeelyGains!S118+MinidokaGains!S118+MilnerGains!S118+Portneuf!S118+'NR Blackfoot'!S118</f>
        <v>2432.8000000000002</v>
      </c>
      <c r="V118" s="4">
        <f>NeelyGains!T118+MinidokaGains!T118+MilnerGains!T118+Portneuf!T118+'NR Blackfoot'!T118</f>
        <v>2771.8</v>
      </c>
      <c r="W118" s="4">
        <f>NeelyGains!U118+MinidokaGains!U118+MilnerGains!U118+Portneuf!U118+'NR Blackfoot'!U118</f>
        <v>2369.3000000000002</v>
      </c>
      <c r="X118" s="4">
        <f>NeelyGains!V118+MinidokaGains!V118+MilnerGains!V118+Portneuf!V118+'NR Blackfoot'!V118</f>
        <v>1863.2000000000003</v>
      </c>
      <c r="Y118" s="4">
        <f>NeelyGains!W118+MinidokaGains!W118+MilnerGains!W118+Portneuf!W118+'NR Blackfoot'!W118</f>
        <v>3120.7000000000003</v>
      </c>
      <c r="Z118" s="4">
        <f>NeelyGains!X118+MinidokaGains!X118+MilnerGains!X118+Portneuf!X118+'NR Blackfoot'!X118</f>
        <v>2405.6</v>
      </c>
      <c r="AA118" s="4">
        <f>NeelyGains!Y118+MinidokaGains!Y118+MilnerGains!Y118+Portneuf!Y118+'NR Blackfoot'!Y118</f>
        <v>2337.1</v>
      </c>
      <c r="AB118" s="4">
        <f>NeelyGains!Z118+MinidokaGains!Z118+MilnerGains!Z118+Portneuf!Z118+'NR Blackfoot'!Z118</f>
        <v>1748.8000000000002</v>
      </c>
      <c r="AC118" s="4">
        <f>NeelyGains!AA118+MinidokaGains!AA118+MilnerGains!AA118+Portneuf!AA118+'NR Blackfoot'!AA118</f>
        <v>2498.7000000000003</v>
      </c>
      <c r="AD118" s="4">
        <f>NeelyGains!AB118+MinidokaGains!AB118+MilnerGains!AB118+Portneuf!AB118+'NR Blackfoot'!AB118</f>
        <v>4771.5</v>
      </c>
      <c r="AE118" s="4">
        <f>NeelyGains!AC118+MinidokaGains!AC118+MilnerGains!AC118+Portneuf!AC118+'NR Blackfoot'!AC118</f>
        <v>2571.1</v>
      </c>
      <c r="AF118" s="4">
        <f>NeelyGains!AD118+MinidokaGains!AD118+MilnerGains!AD118+Portneuf!AD118+'NR Blackfoot'!AD118</f>
        <v>2953.7</v>
      </c>
      <c r="AG118" s="4">
        <f>NeelyGains!AE118+MinidokaGains!AE118+MilnerGains!AE118+Portneuf!AE118+'NR Blackfoot'!AE118</f>
        <v>2615.5</v>
      </c>
      <c r="AH118" s="4">
        <f>NeelyGains!AF118+MinidokaGains!AF118+MilnerGains!AF118+Portneuf!AF118+'NR Blackfoot'!AF118</f>
        <v>2662</v>
      </c>
      <c r="AI118" s="4">
        <f>NeelyGains!AG118+MinidokaGains!AG118+MilnerGains!AG118+Portneuf!AG118+'NR Blackfoot'!AG118</f>
        <v>2173.6</v>
      </c>
      <c r="AJ118" s="4">
        <f>NeelyGains!AH118+MinidokaGains!AH118+MilnerGains!AH118+Portneuf!AH118+'NR Blackfoot'!AH118</f>
        <v>2210.1</v>
      </c>
      <c r="AK118" s="4">
        <f>NeelyGains!AI118+MinidokaGains!AI118+MilnerGains!AI118+Portneuf!AI118+'NR Blackfoot'!AI118</f>
        <v>2721</v>
      </c>
      <c r="AL118" s="4">
        <f>NeelyGains!AJ118+MinidokaGains!AJ118+MilnerGains!AJ118+Portneuf!AJ118+'NR Blackfoot'!AJ118</f>
        <v>2724.5</v>
      </c>
      <c r="AN118" s="74">
        <f t="shared" si="6"/>
        <v>39503</v>
      </c>
      <c r="AO118" s="76">
        <f t="shared" si="7"/>
        <v>1748.8000000000002</v>
      </c>
      <c r="AP118" s="76">
        <f t="shared" si="8"/>
        <v>1748.8000000000002</v>
      </c>
      <c r="AQ118" s="78">
        <f t="shared" si="9"/>
        <v>2534.9</v>
      </c>
      <c r="AR118" s="78">
        <f t="shared" si="10"/>
        <v>2375.8700000000003</v>
      </c>
      <c r="AS118" s="77">
        <f t="shared" si="11"/>
        <v>2177.25</v>
      </c>
    </row>
    <row r="119" spans="1:45" x14ac:dyDescent="0.25">
      <c r="A119" s="1">
        <v>39504</v>
      </c>
      <c r="D119" s="4">
        <f>NeelyGains!B119+MinidokaGains!B119+MilnerGains!B119+Portneuf!B119+'NR Blackfoot'!B119</f>
        <v>3131.8999999999996</v>
      </c>
      <c r="E119" s="4">
        <f>NeelyGains!C119+MinidokaGains!C119+MilnerGains!C119+Portneuf!C119+'NR Blackfoot'!C119</f>
        <v>2961.2</v>
      </c>
      <c r="F119" s="4">
        <f>NeelyGains!D119+MinidokaGains!D119+MilnerGains!D119+Portneuf!D119+'NR Blackfoot'!D119</f>
        <v>2709.3</v>
      </c>
      <c r="G119" s="4">
        <f>NeelyGains!E119+MinidokaGains!E119+MilnerGains!E119+Portneuf!E119+'NR Blackfoot'!E119</f>
        <v>3390.9</v>
      </c>
      <c r="H119" s="4">
        <f>NeelyGains!F119+MinidokaGains!F119+MilnerGains!F119+Portneuf!F119+'NR Blackfoot'!F119</f>
        <v>2411.6999999999998</v>
      </c>
      <c r="I119" s="4">
        <f>NeelyGains!G119+MinidokaGains!G119+MilnerGains!G119+Portneuf!G119+'NR Blackfoot'!G119</f>
        <v>4102.3</v>
      </c>
      <c r="J119" s="4">
        <f>NeelyGains!H119+MinidokaGains!H119+MilnerGains!H119+Portneuf!H119+'NR Blackfoot'!H119</f>
        <v>4883.2000000000007</v>
      </c>
      <c r="K119" s="4">
        <f>NeelyGains!I119+MinidokaGains!I119+MilnerGains!I119+Portneuf!I119+'NR Blackfoot'!I119</f>
        <v>2601.8999999999996</v>
      </c>
      <c r="L119" s="4">
        <f>NeelyGains!J119+MinidokaGains!J119+MilnerGains!J119+Portneuf!J119+'NR Blackfoot'!J119</f>
        <v>3179.8999999999996</v>
      </c>
      <c r="M119" s="4">
        <f>NeelyGains!K119+MinidokaGains!K119+MilnerGains!K119+Portneuf!K119+'NR Blackfoot'!K119</f>
        <v>3700.1</v>
      </c>
      <c r="N119" s="4">
        <f>NeelyGains!L119+MinidokaGains!L119+MilnerGains!L119+Portneuf!L119+'NR Blackfoot'!L119</f>
        <v>3136.9</v>
      </c>
      <c r="O119" s="4">
        <f>NeelyGains!M119+MinidokaGains!M119+MilnerGains!M119+Portneuf!M119+'NR Blackfoot'!M119</f>
        <v>2693.9999999999995</v>
      </c>
      <c r="P119" s="4">
        <f>NeelyGains!N119+MinidokaGains!N119+MilnerGains!N119+Portneuf!N119+'NR Blackfoot'!N119</f>
        <v>2294.9</v>
      </c>
      <c r="Q119" s="4">
        <f>NeelyGains!O119+MinidokaGains!O119+MilnerGains!O119+Portneuf!O119+'NR Blackfoot'!O119</f>
        <v>2666.4</v>
      </c>
      <c r="R119" s="4">
        <f>NeelyGains!P119+MinidokaGains!P119+MilnerGains!P119+Portneuf!P119+'NR Blackfoot'!P119</f>
        <v>2542.1000000000004</v>
      </c>
      <c r="S119" s="4">
        <f>NeelyGains!Q119+MinidokaGains!Q119+MilnerGains!Q119+Portneuf!Q119+'NR Blackfoot'!Q119</f>
        <v>2664.1</v>
      </c>
      <c r="T119" s="4">
        <f>NeelyGains!R119+MinidokaGains!R119+MilnerGains!R119+Portneuf!R119+'NR Blackfoot'!R119</f>
        <v>2516.4</v>
      </c>
      <c r="U119" s="4">
        <f>NeelyGains!S119+MinidokaGains!S119+MilnerGains!S119+Portneuf!S119+'NR Blackfoot'!S119</f>
        <v>2396.8999999999996</v>
      </c>
      <c r="V119" s="4">
        <f>NeelyGains!T119+MinidokaGains!T119+MilnerGains!T119+Portneuf!T119+'NR Blackfoot'!T119</f>
        <v>2849.2000000000003</v>
      </c>
      <c r="W119" s="4">
        <f>NeelyGains!U119+MinidokaGains!U119+MilnerGains!U119+Portneuf!U119+'NR Blackfoot'!U119</f>
        <v>2404.8000000000002</v>
      </c>
      <c r="X119" s="4">
        <f>NeelyGains!V119+MinidokaGains!V119+MilnerGains!V119+Portneuf!V119+'NR Blackfoot'!V119</f>
        <v>1937.1000000000004</v>
      </c>
      <c r="Y119" s="4">
        <f>NeelyGains!W119+MinidokaGains!W119+MilnerGains!W119+Portneuf!W119+'NR Blackfoot'!W119</f>
        <v>2970.4</v>
      </c>
      <c r="Z119" s="4">
        <f>NeelyGains!X119+MinidokaGains!X119+MilnerGains!X119+Portneuf!X119+'NR Blackfoot'!X119</f>
        <v>2377</v>
      </c>
      <c r="AA119" s="4">
        <f>NeelyGains!Y119+MinidokaGains!Y119+MilnerGains!Y119+Portneuf!Y119+'NR Blackfoot'!Y119</f>
        <v>2396</v>
      </c>
      <c r="AB119" s="4">
        <f>NeelyGains!Z119+MinidokaGains!Z119+MilnerGains!Z119+Portneuf!Z119+'NR Blackfoot'!Z119</f>
        <v>1757.6</v>
      </c>
      <c r="AC119" s="4">
        <f>NeelyGains!AA119+MinidokaGains!AA119+MilnerGains!AA119+Portneuf!AA119+'NR Blackfoot'!AA119</f>
        <v>2517.7999999999997</v>
      </c>
      <c r="AD119" s="4">
        <f>NeelyGains!AB119+MinidokaGains!AB119+MilnerGains!AB119+Portneuf!AB119+'NR Blackfoot'!AB119</f>
        <v>4719.7000000000007</v>
      </c>
      <c r="AE119" s="4">
        <f>NeelyGains!AC119+MinidokaGains!AC119+MilnerGains!AC119+Portneuf!AC119+'NR Blackfoot'!AC119</f>
        <v>2552.3000000000002</v>
      </c>
      <c r="AF119" s="4">
        <f>NeelyGains!AD119+MinidokaGains!AD119+MilnerGains!AD119+Portneuf!AD119+'NR Blackfoot'!AD119</f>
        <v>2985</v>
      </c>
      <c r="AG119" s="4">
        <f>NeelyGains!AE119+MinidokaGains!AE119+MilnerGains!AE119+Portneuf!AE119+'NR Blackfoot'!AE119</f>
        <v>2604.8000000000002</v>
      </c>
      <c r="AH119" s="4">
        <f>NeelyGains!AF119+MinidokaGains!AF119+MilnerGains!AF119+Portneuf!AF119+'NR Blackfoot'!AF119</f>
        <v>2687</v>
      </c>
      <c r="AI119" s="4">
        <f>NeelyGains!AG119+MinidokaGains!AG119+MilnerGains!AG119+Portneuf!AG119+'NR Blackfoot'!AG119</f>
        <v>2142.1</v>
      </c>
      <c r="AJ119" s="4">
        <f>NeelyGains!AH119+MinidokaGains!AH119+MilnerGains!AH119+Portneuf!AH119+'NR Blackfoot'!AH119</f>
        <v>2132.9</v>
      </c>
      <c r="AK119" s="4">
        <f>NeelyGains!AI119+MinidokaGains!AI119+MilnerGains!AI119+Portneuf!AI119+'NR Blackfoot'!AI119</f>
        <v>2658.5</v>
      </c>
      <c r="AL119" s="4">
        <f>NeelyGains!AJ119+MinidokaGains!AJ119+MilnerGains!AJ119+Portneuf!AJ119+'NR Blackfoot'!AJ119</f>
        <v>2920.5</v>
      </c>
      <c r="AN119" s="74">
        <f t="shared" si="6"/>
        <v>39504</v>
      </c>
      <c r="AO119" s="76">
        <f t="shared" si="7"/>
        <v>1757.6</v>
      </c>
      <c r="AP119" s="76">
        <f t="shared" si="8"/>
        <v>1757.6</v>
      </c>
      <c r="AQ119" s="78">
        <f t="shared" si="9"/>
        <v>2529.9499999999998</v>
      </c>
      <c r="AR119" s="78">
        <f t="shared" si="10"/>
        <v>2396.27</v>
      </c>
      <c r="AS119" s="77">
        <f t="shared" si="11"/>
        <v>2133.8200000000002</v>
      </c>
    </row>
    <row r="120" spans="1:45" x14ac:dyDescent="0.25">
      <c r="A120" s="1">
        <v>39505</v>
      </c>
      <c r="D120" s="4">
        <f>NeelyGains!B120+MinidokaGains!B120+MilnerGains!B120+Portneuf!B120+'NR Blackfoot'!B120</f>
        <v>3187.5</v>
      </c>
      <c r="E120" s="4">
        <f>NeelyGains!C120+MinidokaGains!C120+MilnerGains!C120+Portneuf!C120+'NR Blackfoot'!C120</f>
        <v>2889.7</v>
      </c>
      <c r="F120" s="4">
        <f>NeelyGains!D120+MinidokaGains!D120+MilnerGains!D120+Portneuf!D120+'NR Blackfoot'!D120</f>
        <v>2632.9</v>
      </c>
      <c r="G120" s="4">
        <f>NeelyGains!E120+MinidokaGains!E120+MilnerGains!E120+Portneuf!E120+'NR Blackfoot'!E120</f>
        <v>3730</v>
      </c>
      <c r="H120" s="4">
        <f>NeelyGains!F120+MinidokaGains!F120+MilnerGains!F120+Portneuf!F120+'NR Blackfoot'!F120</f>
        <v>2360.6000000000004</v>
      </c>
      <c r="I120" s="4">
        <f>NeelyGains!G120+MinidokaGains!G120+MilnerGains!G120+Portneuf!G120+'NR Blackfoot'!G120</f>
        <v>4063.5</v>
      </c>
      <c r="J120" s="4">
        <f>NeelyGains!H120+MinidokaGains!H120+MilnerGains!H120+Portneuf!H120+'NR Blackfoot'!H120</f>
        <v>4845</v>
      </c>
      <c r="K120" s="4">
        <f>NeelyGains!I120+MinidokaGains!I120+MilnerGains!I120+Portneuf!I120+'NR Blackfoot'!I120</f>
        <v>2595.4</v>
      </c>
      <c r="L120" s="4">
        <f>NeelyGains!J120+MinidokaGains!J120+MilnerGains!J120+Portneuf!J120+'NR Blackfoot'!J120</f>
        <v>3271.7</v>
      </c>
      <c r="M120" s="4">
        <f>NeelyGains!K120+MinidokaGains!K120+MilnerGains!K120+Portneuf!K120+'NR Blackfoot'!K120</f>
        <v>3770.1000000000004</v>
      </c>
      <c r="N120" s="4">
        <f>NeelyGains!L120+MinidokaGains!L120+MilnerGains!L120+Portneuf!L120+'NR Blackfoot'!L120</f>
        <v>3114.5000000000005</v>
      </c>
      <c r="O120" s="4">
        <f>NeelyGains!M120+MinidokaGains!M120+MilnerGains!M120+Portneuf!M120+'NR Blackfoot'!M120</f>
        <v>2620.6</v>
      </c>
      <c r="P120" s="4">
        <f>NeelyGains!N120+MinidokaGains!N120+MilnerGains!N120+Portneuf!N120+'NR Blackfoot'!N120</f>
        <v>2220.6</v>
      </c>
      <c r="Q120" s="4">
        <f>NeelyGains!O120+MinidokaGains!O120+MilnerGains!O120+Portneuf!O120+'NR Blackfoot'!O120</f>
        <v>2658.0000000000005</v>
      </c>
      <c r="R120" s="4">
        <f>NeelyGains!P120+MinidokaGains!P120+MilnerGains!P120+Portneuf!P120+'NR Blackfoot'!P120</f>
        <v>2456.8000000000002</v>
      </c>
      <c r="S120" s="4">
        <f>NeelyGains!Q120+MinidokaGains!Q120+MilnerGains!Q120+Portneuf!Q120+'NR Blackfoot'!Q120</f>
        <v>2725.3</v>
      </c>
      <c r="T120" s="4">
        <f>NeelyGains!R120+MinidokaGains!R120+MilnerGains!R120+Portneuf!R120+'NR Blackfoot'!R120</f>
        <v>2557.1</v>
      </c>
      <c r="U120" s="4">
        <f>NeelyGains!S120+MinidokaGains!S120+MilnerGains!S120+Portneuf!S120+'NR Blackfoot'!S120</f>
        <v>2434</v>
      </c>
      <c r="V120" s="4">
        <f>NeelyGains!T120+MinidokaGains!T120+MilnerGains!T120+Portneuf!T120+'NR Blackfoot'!T120</f>
        <v>2961.8</v>
      </c>
      <c r="W120" s="4">
        <f>NeelyGains!U120+MinidokaGains!U120+MilnerGains!U120+Portneuf!U120+'NR Blackfoot'!U120</f>
        <v>2445.4</v>
      </c>
      <c r="X120" s="4">
        <f>NeelyGains!V120+MinidokaGains!V120+MilnerGains!V120+Portneuf!V120+'NR Blackfoot'!V120</f>
        <v>1971.1</v>
      </c>
      <c r="Y120" s="4">
        <f>NeelyGains!W120+MinidokaGains!W120+MilnerGains!W120+Portneuf!W120+'NR Blackfoot'!W120</f>
        <v>2843.3</v>
      </c>
      <c r="Z120" s="4">
        <f>NeelyGains!X120+MinidokaGains!X120+MilnerGains!X120+Portneuf!X120+'NR Blackfoot'!X120</f>
        <v>2425.7999999999997</v>
      </c>
      <c r="AA120" s="4">
        <f>NeelyGains!Y120+MinidokaGains!Y120+MilnerGains!Y120+Portneuf!Y120+'NR Blackfoot'!Y120</f>
        <v>2458.6000000000004</v>
      </c>
      <c r="AB120" s="4">
        <f>NeelyGains!Z120+MinidokaGains!Z120+MilnerGains!Z120+Portneuf!Z120+'NR Blackfoot'!Z120</f>
        <v>1905.3000000000002</v>
      </c>
      <c r="AC120" s="4">
        <f>NeelyGains!AA120+MinidokaGains!AA120+MilnerGains!AA120+Portneuf!AA120+'NR Blackfoot'!AA120</f>
        <v>2418.5</v>
      </c>
      <c r="AD120" s="4">
        <f>NeelyGains!AB120+MinidokaGains!AB120+MilnerGains!AB120+Portneuf!AB120+'NR Blackfoot'!AB120</f>
        <v>4398.2000000000007</v>
      </c>
      <c r="AE120" s="4">
        <f>NeelyGains!AC120+MinidokaGains!AC120+MilnerGains!AC120+Portneuf!AC120+'NR Blackfoot'!AC120</f>
        <v>2753.1</v>
      </c>
      <c r="AF120" s="4">
        <f>NeelyGains!AD120+MinidokaGains!AD120+MilnerGains!AD120+Portneuf!AD120+'NR Blackfoot'!AD120</f>
        <v>3275.1000000000004</v>
      </c>
      <c r="AG120" s="4">
        <f>NeelyGains!AE120+MinidokaGains!AE120+MilnerGains!AE120+Portneuf!AE120+'NR Blackfoot'!AE120</f>
        <v>2518.6</v>
      </c>
      <c r="AH120" s="4">
        <f>NeelyGains!AF120+MinidokaGains!AF120+MilnerGains!AF120+Portneuf!AF120+'NR Blackfoot'!AF120</f>
        <v>2677.8</v>
      </c>
      <c r="AI120" s="4">
        <f>NeelyGains!AG120+MinidokaGains!AG120+MilnerGains!AG120+Portneuf!AG120+'NR Blackfoot'!AG120</f>
        <v>2133.5</v>
      </c>
      <c r="AJ120" s="4">
        <f>NeelyGains!AH120+MinidokaGains!AH120+MilnerGains!AH120+Portneuf!AH120+'NR Blackfoot'!AH120</f>
        <v>2133.5</v>
      </c>
      <c r="AK120" s="4">
        <f>NeelyGains!AI120+MinidokaGains!AI120+MilnerGains!AI120+Portneuf!AI120+'NR Blackfoot'!AI120</f>
        <v>2639.5</v>
      </c>
      <c r="AL120" s="4">
        <f>NeelyGains!AJ120+MinidokaGains!AJ120+MilnerGains!AJ120+Portneuf!AJ120+'NR Blackfoot'!AJ120</f>
        <v>3054</v>
      </c>
      <c r="AN120" s="74">
        <f t="shared" si="6"/>
        <v>39505</v>
      </c>
      <c r="AO120" s="76">
        <f t="shared" si="7"/>
        <v>1905.3000000000002</v>
      </c>
      <c r="AP120" s="76">
        <f t="shared" si="8"/>
        <v>1905.3000000000002</v>
      </c>
      <c r="AQ120" s="78">
        <f t="shared" si="9"/>
        <v>2488.6000000000004</v>
      </c>
      <c r="AR120" s="78">
        <f t="shared" si="10"/>
        <v>2428.2599999999998</v>
      </c>
      <c r="AS120" s="77">
        <f t="shared" si="11"/>
        <v>2133.5</v>
      </c>
    </row>
    <row r="121" spans="1:45" x14ac:dyDescent="0.25">
      <c r="A121" s="1">
        <v>39506</v>
      </c>
      <c r="D121" s="4">
        <f>NeelyGains!B121+MinidokaGains!B121+MilnerGains!B121+Portneuf!B121+'NR Blackfoot'!B121</f>
        <v>3237.1</v>
      </c>
      <c r="E121" s="4">
        <f>NeelyGains!C121+MinidokaGains!C121+MilnerGains!C121+Portneuf!C121+'NR Blackfoot'!C121</f>
        <v>2760.3</v>
      </c>
      <c r="F121" s="4">
        <f>NeelyGains!D121+MinidokaGains!D121+MilnerGains!D121+Portneuf!D121+'NR Blackfoot'!D121</f>
        <v>2634.5</v>
      </c>
      <c r="G121" s="4">
        <f>NeelyGains!E121+MinidokaGains!E121+MilnerGains!E121+Portneuf!E121+'NR Blackfoot'!E121</f>
        <v>3934.7</v>
      </c>
      <c r="H121" s="4">
        <f>NeelyGains!F121+MinidokaGains!F121+MilnerGains!F121+Portneuf!F121+'NR Blackfoot'!F121</f>
        <v>2357.4</v>
      </c>
      <c r="I121" s="4">
        <f>NeelyGains!G121+MinidokaGains!G121+MilnerGains!G121+Portneuf!G121+'NR Blackfoot'!G121</f>
        <v>3812.4</v>
      </c>
      <c r="J121" s="4">
        <f>NeelyGains!H121+MinidokaGains!H121+MilnerGains!H121+Portneuf!H121+'NR Blackfoot'!H121</f>
        <v>4980.3</v>
      </c>
      <c r="K121" s="4">
        <f>NeelyGains!I121+MinidokaGains!I121+MilnerGains!I121+Portneuf!I121+'NR Blackfoot'!I121</f>
        <v>2738.3</v>
      </c>
      <c r="L121" s="4">
        <f>NeelyGains!J121+MinidokaGains!J121+MilnerGains!J121+Portneuf!J121+'NR Blackfoot'!J121</f>
        <v>3216.8</v>
      </c>
      <c r="M121" s="4">
        <f>NeelyGains!K121+MinidokaGains!K121+MilnerGains!K121+Portneuf!K121+'NR Blackfoot'!K121</f>
        <v>3696.9</v>
      </c>
      <c r="N121" s="4">
        <f>NeelyGains!L121+MinidokaGains!L121+MilnerGains!L121+Portneuf!L121+'NR Blackfoot'!L121</f>
        <v>3026.1000000000004</v>
      </c>
      <c r="O121" s="4">
        <f>NeelyGains!M121+MinidokaGains!M121+MilnerGains!M121+Portneuf!M121+'NR Blackfoot'!M121</f>
        <v>2528.4</v>
      </c>
      <c r="P121" s="4">
        <f>NeelyGains!N121+MinidokaGains!N121+MilnerGains!N121+Portneuf!N121+'NR Blackfoot'!N121</f>
        <v>2233</v>
      </c>
      <c r="Q121" s="4">
        <f>NeelyGains!O121+MinidokaGains!O121+MilnerGains!O121+Portneuf!O121+'NR Blackfoot'!O121</f>
        <v>2684.9000000000005</v>
      </c>
      <c r="R121" s="4">
        <f>NeelyGains!P121+MinidokaGains!P121+MilnerGains!P121+Portneuf!P121+'NR Blackfoot'!P121</f>
        <v>2492.4</v>
      </c>
      <c r="S121" s="4">
        <f>NeelyGains!Q121+MinidokaGains!Q121+MilnerGains!Q121+Portneuf!Q121+'NR Blackfoot'!Q121</f>
        <v>2643.4</v>
      </c>
      <c r="T121" s="4">
        <f>NeelyGains!R121+MinidokaGains!R121+MilnerGains!R121+Portneuf!R121+'NR Blackfoot'!R121</f>
        <v>2521.6</v>
      </c>
      <c r="U121" s="4">
        <f>NeelyGains!S121+MinidokaGains!S121+MilnerGains!S121+Portneuf!S121+'NR Blackfoot'!S121</f>
        <v>2457.1</v>
      </c>
      <c r="V121" s="4">
        <f>NeelyGains!T121+MinidokaGains!T121+MilnerGains!T121+Portneuf!T121+'NR Blackfoot'!T121</f>
        <v>2934.7000000000003</v>
      </c>
      <c r="W121" s="4">
        <f>NeelyGains!U121+MinidokaGains!U121+MilnerGains!U121+Portneuf!U121+'NR Blackfoot'!U121</f>
        <v>2465</v>
      </c>
      <c r="X121" s="4">
        <f>NeelyGains!V121+MinidokaGains!V121+MilnerGains!V121+Portneuf!V121+'NR Blackfoot'!V121</f>
        <v>1956.5</v>
      </c>
      <c r="Y121" s="4">
        <f>NeelyGains!W121+MinidokaGains!W121+MilnerGains!W121+Portneuf!W121+'NR Blackfoot'!W121</f>
        <v>2796.9</v>
      </c>
      <c r="Z121" s="4">
        <f>NeelyGains!X121+MinidokaGains!X121+MilnerGains!X121+Portneuf!X121+'NR Blackfoot'!X121</f>
        <v>2461.5</v>
      </c>
      <c r="AA121" s="4">
        <f>NeelyGains!Y121+MinidokaGains!Y121+MilnerGains!Y121+Portneuf!Y121+'NR Blackfoot'!Y121</f>
        <v>2520.1</v>
      </c>
      <c r="AB121" s="4">
        <f>NeelyGains!Z121+MinidokaGains!Z121+MilnerGains!Z121+Portneuf!Z121+'NR Blackfoot'!Z121</f>
        <v>1993.6</v>
      </c>
      <c r="AC121" s="4">
        <f>NeelyGains!AA121+MinidokaGains!AA121+MilnerGains!AA121+Portneuf!AA121+'NR Blackfoot'!AA121</f>
        <v>2412.4</v>
      </c>
      <c r="AD121" s="4">
        <f>NeelyGains!AB121+MinidokaGains!AB121+MilnerGains!AB121+Portneuf!AB121+'NR Blackfoot'!AB121</f>
        <v>4146.5</v>
      </c>
      <c r="AE121" s="4">
        <f>NeelyGains!AC121+MinidokaGains!AC121+MilnerGains!AC121+Portneuf!AC121+'NR Blackfoot'!AC121</f>
        <v>2583.9</v>
      </c>
      <c r="AF121" s="4">
        <f>NeelyGains!AD121+MinidokaGains!AD121+MilnerGains!AD121+Portneuf!AD121+'NR Blackfoot'!AD121</f>
        <v>3662.4000000000005</v>
      </c>
      <c r="AG121" s="4">
        <f>NeelyGains!AE121+MinidokaGains!AE121+MilnerGains!AE121+Portneuf!AE121+'NR Blackfoot'!AE121</f>
        <v>2454.1999999999998</v>
      </c>
      <c r="AH121" s="4">
        <f>NeelyGains!AF121+MinidokaGains!AF121+MilnerGains!AF121+Portneuf!AF121+'NR Blackfoot'!AF121</f>
        <v>2635.7</v>
      </c>
      <c r="AI121" s="4">
        <f>NeelyGains!AG121+MinidokaGains!AG121+MilnerGains!AG121+Portneuf!AG121+'NR Blackfoot'!AG121</f>
        <v>2134.8000000000002</v>
      </c>
      <c r="AJ121" s="4">
        <f>NeelyGains!AH121+MinidokaGains!AH121+MilnerGains!AH121+Portneuf!AH121+'NR Blackfoot'!AH121</f>
        <v>2136.4</v>
      </c>
      <c r="AK121" s="4">
        <f>NeelyGains!AI121+MinidokaGains!AI121+MilnerGains!AI121+Portneuf!AI121+'NR Blackfoot'!AI121</f>
        <v>2643</v>
      </c>
      <c r="AL121" s="4">
        <f>NeelyGains!AJ121+MinidokaGains!AJ121+MilnerGains!AJ121+Portneuf!AJ121+'NR Blackfoot'!AJ121</f>
        <v>3035</v>
      </c>
      <c r="AN121" s="74">
        <f t="shared" si="6"/>
        <v>39506</v>
      </c>
      <c r="AO121" s="76">
        <f t="shared" si="7"/>
        <v>1956.5</v>
      </c>
      <c r="AP121" s="76">
        <f t="shared" si="8"/>
        <v>1956.5</v>
      </c>
      <c r="AQ121" s="78">
        <f t="shared" si="9"/>
        <v>2506.25</v>
      </c>
      <c r="AR121" s="78">
        <f t="shared" si="10"/>
        <v>2455.0699999999997</v>
      </c>
      <c r="AS121" s="77">
        <f t="shared" si="11"/>
        <v>2134.96</v>
      </c>
    </row>
    <row r="122" spans="1:45" x14ac:dyDescent="0.25">
      <c r="A122" s="1">
        <v>39508</v>
      </c>
      <c r="D122" s="4">
        <f>NeelyGains!B123+MinidokaGains!B123+MilnerGains!B123+Portneuf!B123+'NR Blackfoot'!B123</f>
        <v>3258.1</v>
      </c>
      <c r="E122" s="4">
        <f>NeelyGains!C123+MinidokaGains!C123+MilnerGains!C123+Portneuf!C123+'NR Blackfoot'!C123</f>
        <v>2706.9</v>
      </c>
      <c r="F122" s="4">
        <f>NeelyGains!D123+MinidokaGains!D123+MilnerGains!D123+Portneuf!D123+'NR Blackfoot'!D123</f>
        <v>2572.6</v>
      </c>
      <c r="G122" s="4">
        <f>NeelyGains!E123+MinidokaGains!E123+MilnerGains!E123+Portneuf!E123+'NR Blackfoot'!E123</f>
        <v>4108.2</v>
      </c>
      <c r="H122" s="4">
        <f>NeelyGains!F123+MinidokaGains!F123+MilnerGains!F123+Portneuf!F123+'NR Blackfoot'!F123</f>
        <v>2601.5</v>
      </c>
      <c r="I122" s="4">
        <f>NeelyGains!G123+MinidokaGains!G123+MilnerGains!G123+Portneuf!G123+'NR Blackfoot'!G123</f>
        <v>3336.2999999999997</v>
      </c>
      <c r="J122" s="4">
        <f>NeelyGains!H123+MinidokaGains!H123+MilnerGains!H123+Portneuf!H123+'NR Blackfoot'!H123</f>
        <v>4887.3999999999996</v>
      </c>
      <c r="K122" s="4">
        <f>NeelyGains!I123+MinidokaGains!I123+MilnerGains!I123+Portneuf!I123+'NR Blackfoot'!I123</f>
        <v>2596.1</v>
      </c>
      <c r="L122" s="4">
        <f>NeelyGains!J123+MinidokaGains!J123+MilnerGains!J123+Portneuf!J123+'NR Blackfoot'!J123</f>
        <v>3273</v>
      </c>
      <c r="M122" s="4">
        <f>NeelyGains!K123+MinidokaGains!K123+MilnerGains!K123+Portneuf!K123+'NR Blackfoot'!K123</f>
        <v>3640.7999999999997</v>
      </c>
      <c r="N122" s="4">
        <f>NeelyGains!L123+MinidokaGains!L123+MilnerGains!L123+Portneuf!L123+'NR Blackfoot'!L123</f>
        <v>2968.4</v>
      </c>
      <c r="O122" s="4">
        <f>NeelyGains!M123+MinidokaGains!M123+MilnerGains!M123+Portneuf!M123+'NR Blackfoot'!M123</f>
        <v>2449.2999999999997</v>
      </c>
      <c r="P122" s="4">
        <f>NeelyGains!N123+MinidokaGains!N123+MilnerGains!N123+Portneuf!N123+'NR Blackfoot'!N123</f>
        <v>2237.1</v>
      </c>
      <c r="Q122" s="4">
        <f>NeelyGains!O123+MinidokaGains!O123+MilnerGains!O123+Portneuf!O123+'NR Blackfoot'!O123</f>
        <v>2748.3999999999996</v>
      </c>
      <c r="R122" s="4">
        <f>NeelyGains!P123+MinidokaGains!P123+MilnerGains!P123+Portneuf!P123+'NR Blackfoot'!P123</f>
        <v>2536.9999999999995</v>
      </c>
      <c r="S122" s="4">
        <f>NeelyGains!Q123+MinidokaGains!Q123+MilnerGains!Q123+Portneuf!Q123+'NR Blackfoot'!Q123</f>
        <v>2769.9</v>
      </c>
      <c r="T122" s="4">
        <f>NeelyGains!R123+MinidokaGains!R123+MilnerGains!R123+Portneuf!R123+'NR Blackfoot'!R123</f>
        <v>2515.5</v>
      </c>
      <c r="U122" s="4">
        <f>NeelyGains!S123+MinidokaGains!S123+MilnerGains!S123+Portneuf!S123+'NR Blackfoot'!S123</f>
        <v>2482.1999999999998</v>
      </c>
      <c r="V122" s="4">
        <f>NeelyGains!T123+MinidokaGains!T123+MilnerGains!T123+Portneuf!T123+'NR Blackfoot'!T123</f>
        <v>2797.9</v>
      </c>
      <c r="W122" s="4">
        <f>NeelyGains!U123+MinidokaGains!U123+MilnerGains!U123+Portneuf!U123+'NR Blackfoot'!U123</f>
        <v>2460.6</v>
      </c>
      <c r="X122" s="4">
        <f>NeelyGains!V123+MinidokaGains!V123+MilnerGains!V123+Portneuf!V123+'NR Blackfoot'!V123</f>
        <v>1934.5</v>
      </c>
      <c r="Y122" s="4">
        <f>NeelyGains!W123+MinidokaGains!W123+MilnerGains!W123+Portneuf!W123+'NR Blackfoot'!W123</f>
        <v>2555.6999999999998</v>
      </c>
      <c r="Z122" s="4">
        <f>NeelyGains!X123+MinidokaGains!X123+MilnerGains!X123+Portneuf!X123+'NR Blackfoot'!X123</f>
        <v>2467.5000000000005</v>
      </c>
      <c r="AA122" s="4">
        <f>NeelyGains!Y123+MinidokaGains!Y123+MilnerGains!Y123+Portneuf!Y123+'NR Blackfoot'!Y123</f>
        <v>2505.6999999999998</v>
      </c>
      <c r="AB122" s="4">
        <f>NeelyGains!Z123+MinidokaGains!Z123+MilnerGains!Z123+Portneuf!Z123+'NR Blackfoot'!Z123</f>
        <v>1949.6999999999998</v>
      </c>
      <c r="AC122" s="4">
        <f>NeelyGains!AA123+MinidokaGains!AA123+MilnerGains!AA123+Portneuf!AA123+'NR Blackfoot'!AA123</f>
        <v>2371</v>
      </c>
      <c r="AD122" s="4">
        <f>NeelyGains!AB123+MinidokaGains!AB123+MilnerGains!AB123+Portneuf!AB123+'NR Blackfoot'!AB123</f>
        <v>3771.1</v>
      </c>
      <c r="AE122" s="4">
        <f>NeelyGains!AC123+MinidokaGains!AC123+MilnerGains!AC123+Portneuf!AC123+'NR Blackfoot'!AC123</f>
        <v>2589.9</v>
      </c>
      <c r="AF122" s="4">
        <f>NeelyGains!AD123+MinidokaGains!AD123+MilnerGains!AD123+Portneuf!AD123+'NR Blackfoot'!AD123</f>
        <v>3680.7</v>
      </c>
      <c r="AG122" s="4">
        <f>NeelyGains!AE123+MinidokaGains!AE123+MilnerGains!AE123+Portneuf!AE123+'NR Blackfoot'!AE123</f>
        <v>2512.4</v>
      </c>
      <c r="AH122" s="4">
        <f>NeelyGains!AF123+MinidokaGains!AF123+MilnerGains!AF123+Portneuf!AF123+'NR Blackfoot'!AF123</f>
        <v>2620.4</v>
      </c>
      <c r="AI122" s="4">
        <f>NeelyGains!AG123+MinidokaGains!AG123+MilnerGains!AG123+Portneuf!AG123+'NR Blackfoot'!AG123</f>
        <v>2229.8999999999996</v>
      </c>
      <c r="AJ122" s="4">
        <f>NeelyGains!AH123+MinidokaGains!AH123+MilnerGains!AH123+Portneuf!AH123+'NR Blackfoot'!AH123</f>
        <v>2133.7999999999997</v>
      </c>
      <c r="AK122" s="4">
        <f>NeelyGains!AI123+MinidokaGains!AI123+MilnerGains!AI123+Portneuf!AI123+'NR Blackfoot'!AI123</f>
        <v>2653</v>
      </c>
      <c r="AL122" s="4">
        <f>NeelyGains!AJ123+MinidokaGains!AJ123+MilnerGains!AJ123+Portneuf!AJ123+'NR Blackfoot'!AJ123</f>
        <v>3042</v>
      </c>
      <c r="AN122" s="74">
        <f t="shared" si="6"/>
        <v>39508</v>
      </c>
      <c r="AO122" s="76">
        <f t="shared" si="7"/>
        <v>1934.5</v>
      </c>
      <c r="AP122" s="76">
        <f t="shared" si="8"/>
        <v>1934.5</v>
      </c>
      <c r="AQ122" s="78">
        <f t="shared" si="9"/>
        <v>2509.0500000000002</v>
      </c>
      <c r="AR122" s="78">
        <f t="shared" si="10"/>
        <v>2452.6899999999996</v>
      </c>
      <c r="AS122" s="77">
        <f t="shared" si="11"/>
        <v>2143.41</v>
      </c>
    </row>
    <row r="123" spans="1:45" x14ac:dyDescent="0.25">
      <c r="A123" s="1">
        <v>39509</v>
      </c>
      <c r="D123" s="4">
        <f>NeelyGains!B124+MinidokaGains!B124+MilnerGains!B124+Portneuf!B124+'NR Blackfoot'!B124</f>
        <v>3250.7000000000003</v>
      </c>
      <c r="E123" s="4">
        <f>NeelyGains!C124+MinidokaGains!C124+MilnerGains!C124+Portneuf!C124+'NR Blackfoot'!C124</f>
        <v>2706.5000000000005</v>
      </c>
      <c r="F123" s="4">
        <f>NeelyGains!D124+MinidokaGains!D124+MilnerGains!D124+Portneuf!D124+'NR Blackfoot'!D124</f>
        <v>2596.0000000000005</v>
      </c>
      <c r="G123" s="4">
        <f>NeelyGains!E124+MinidokaGains!E124+MilnerGains!E124+Portneuf!E124+'NR Blackfoot'!E124</f>
        <v>4050.0000000000005</v>
      </c>
      <c r="H123" s="4">
        <f>NeelyGains!F124+MinidokaGains!F124+MilnerGains!F124+Portneuf!F124+'NR Blackfoot'!F124</f>
        <v>2615.5</v>
      </c>
      <c r="I123" s="4">
        <f>NeelyGains!G124+MinidokaGains!G124+MilnerGains!G124+Portneuf!G124+'NR Blackfoot'!G124</f>
        <v>3163.4</v>
      </c>
      <c r="J123" s="4">
        <f>NeelyGains!H124+MinidokaGains!H124+MilnerGains!H124+Portneuf!H124+'NR Blackfoot'!H124</f>
        <v>4696.2</v>
      </c>
      <c r="K123" s="4">
        <f>NeelyGains!I124+MinidokaGains!I124+MilnerGains!I124+Portneuf!I124+'NR Blackfoot'!I124</f>
        <v>2758.3</v>
      </c>
      <c r="L123" s="4">
        <f>NeelyGains!J124+MinidokaGains!J124+MilnerGains!J124+Portneuf!J124+'NR Blackfoot'!J124</f>
        <v>3372.4</v>
      </c>
      <c r="M123" s="4">
        <f>NeelyGains!K124+MinidokaGains!K124+MilnerGains!K124+Portneuf!K124+'NR Blackfoot'!K124</f>
        <v>3579.9</v>
      </c>
      <c r="N123" s="4">
        <f>NeelyGains!L124+MinidokaGains!L124+MilnerGains!L124+Portneuf!L124+'NR Blackfoot'!L124</f>
        <v>2963.2</v>
      </c>
      <c r="O123" s="4">
        <f>NeelyGains!M124+MinidokaGains!M124+MilnerGains!M124+Portneuf!M124+'NR Blackfoot'!M124</f>
        <v>2520.1999999999998</v>
      </c>
      <c r="P123" s="4">
        <f>NeelyGains!N124+MinidokaGains!N124+MilnerGains!N124+Portneuf!N124+'NR Blackfoot'!N124</f>
        <v>2288.6999999999998</v>
      </c>
      <c r="Q123" s="4">
        <f>NeelyGains!O124+MinidokaGains!O124+MilnerGains!O124+Portneuf!O124+'NR Blackfoot'!O124</f>
        <v>2728.9</v>
      </c>
      <c r="R123" s="4">
        <f>NeelyGains!P124+MinidokaGains!P124+MilnerGains!P124+Portneuf!P124+'NR Blackfoot'!P124</f>
        <v>2551.7000000000003</v>
      </c>
      <c r="S123" s="4">
        <f>NeelyGains!Q124+MinidokaGains!Q124+MilnerGains!Q124+Portneuf!Q124+'NR Blackfoot'!Q124</f>
        <v>2841.3</v>
      </c>
      <c r="T123" s="4">
        <f>NeelyGains!R124+MinidokaGains!R124+MilnerGains!R124+Portneuf!R124+'NR Blackfoot'!R124</f>
        <v>2437</v>
      </c>
      <c r="U123" s="4">
        <f>NeelyGains!S124+MinidokaGains!S124+MilnerGains!S124+Portneuf!S124+'NR Blackfoot'!S124</f>
        <v>2516</v>
      </c>
      <c r="V123" s="4">
        <f>NeelyGains!T124+MinidokaGains!T124+MilnerGains!T124+Portneuf!T124+'NR Blackfoot'!T124</f>
        <v>2746.8</v>
      </c>
      <c r="W123" s="4">
        <f>NeelyGains!U124+MinidokaGains!U124+MilnerGains!U124+Portneuf!U124+'NR Blackfoot'!U124</f>
        <v>2389</v>
      </c>
      <c r="X123" s="4">
        <f>NeelyGains!V124+MinidokaGains!V124+MilnerGains!V124+Portneuf!V124+'NR Blackfoot'!V124</f>
        <v>1918.1999999999998</v>
      </c>
      <c r="Y123" s="4">
        <f>NeelyGains!W124+MinidokaGains!W124+MilnerGains!W124+Portneuf!W124+'NR Blackfoot'!W124</f>
        <v>2452.2999999999997</v>
      </c>
      <c r="Z123" s="4">
        <f>NeelyGains!X124+MinidokaGains!X124+MilnerGains!X124+Portneuf!X124+'NR Blackfoot'!X124</f>
        <v>2448.3000000000002</v>
      </c>
      <c r="AA123" s="4">
        <f>NeelyGains!Y124+MinidokaGains!Y124+MilnerGains!Y124+Portneuf!Y124+'NR Blackfoot'!Y124</f>
        <v>2532.3999999999996</v>
      </c>
      <c r="AB123" s="4">
        <f>NeelyGains!Z124+MinidokaGains!Z124+MilnerGains!Z124+Portneuf!Z124+'NR Blackfoot'!Z124</f>
        <v>1924.5</v>
      </c>
      <c r="AC123" s="4">
        <f>NeelyGains!AA124+MinidokaGains!AA124+MilnerGains!AA124+Portneuf!AA124+'NR Blackfoot'!AA124</f>
        <v>2371.1</v>
      </c>
      <c r="AD123" s="4">
        <f>NeelyGains!AB124+MinidokaGains!AB124+MilnerGains!AB124+Portneuf!AB124+'NR Blackfoot'!AB124</f>
        <v>3540.2</v>
      </c>
      <c r="AE123" s="4">
        <f>NeelyGains!AC124+MinidokaGains!AC124+MilnerGains!AC124+Portneuf!AC124+'NR Blackfoot'!AC124</f>
        <v>2704.1</v>
      </c>
      <c r="AF123" s="4">
        <f>NeelyGains!AD124+MinidokaGains!AD124+MilnerGains!AD124+Portneuf!AD124+'NR Blackfoot'!AD124</f>
        <v>3847.3999999999996</v>
      </c>
      <c r="AG123" s="4">
        <f>NeelyGains!AE124+MinidokaGains!AE124+MilnerGains!AE124+Portneuf!AE124+'NR Blackfoot'!AE124</f>
        <v>2621.6</v>
      </c>
      <c r="AH123" s="4">
        <f>NeelyGains!AF124+MinidokaGains!AF124+MilnerGains!AF124+Portneuf!AF124+'NR Blackfoot'!AF124</f>
        <v>2644.8</v>
      </c>
      <c r="AI123" s="4">
        <f>NeelyGains!AG124+MinidokaGains!AG124+MilnerGains!AG124+Portneuf!AG124+'NR Blackfoot'!AG124</f>
        <v>2253.5</v>
      </c>
      <c r="AJ123" s="4">
        <f>NeelyGains!AH124+MinidokaGains!AH124+MilnerGains!AH124+Portneuf!AH124+'NR Blackfoot'!AH124</f>
        <v>2198.6000000000004</v>
      </c>
      <c r="AK123" s="4">
        <f>NeelyGains!AI124+MinidokaGains!AI124+MilnerGains!AI124+Portneuf!AI124+'NR Blackfoot'!AI124</f>
        <v>2784</v>
      </c>
      <c r="AL123" s="4">
        <f>NeelyGains!AJ124+MinidokaGains!AJ124+MilnerGains!AJ124+Portneuf!AJ124+'NR Blackfoot'!AJ124</f>
        <v>2914</v>
      </c>
      <c r="AN123" s="74">
        <f t="shared" si="6"/>
        <v>39509</v>
      </c>
      <c r="AO123" s="76">
        <f t="shared" si="7"/>
        <v>1918.1999999999998</v>
      </c>
      <c r="AP123" s="76">
        <f t="shared" si="8"/>
        <v>1918.1999999999998</v>
      </c>
      <c r="AQ123" s="78">
        <f t="shared" si="9"/>
        <v>2518.1</v>
      </c>
      <c r="AR123" s="78">
        <f t="shared" si="10"/>
        <v>2403.4</v>
      </c>
      <c r="AS123" s="77">
        <f t="shared" si="11"/>
        <v>2204.09</v>
      </c>
    </row>
    <row r="124" spans="1:45" x14ac:dyDescent="0.25">
      <c r="A124" s="1">
        <v>39510</v>
      </c>
      <c r="D124" s="4">
        <f>NeelyGains!B125+MinidokaGains!B125+MilnerGains!B125+Portneuf!B125+'NR Blackfoot'!B125</f>
        <v>3275</v>
      </c>
      <c r="E124" s="4">
        <f>NeelyGains!C125+MinidokaGains!C125+MilnerGains!C125+Portneuf!C125+'NR Blackfoot'!C125</f>
        <v>2741.2999999999997</v>
      </c>
      <c r="F124" s="4">
        <f>NeelyGains!D125+MinidokaGains!D125+MilnerGains!D125+Portneuf!D125+'NR Blackfoot'!D125</f>
        <v>2560.9</v>
      </c>
      <c r="G124" s="4">
        <f>NeelyGains!E125+MinidokaGains!E125+MilnerGains!E125+Portneuf!E125+'NR Blackfoot'!E125</f>
        <v>3759.2</v>
      </c>
      <c r="H124" s="4">
        <f>NeelyGains!F125+MinidokaGains!F125+MilnerGains!F125+Portneuf!F125+'NR Blackfoot'!F125</f>
        <v>2545.2000000000003</v>
      </c>
      <c r="I124" s="4">
        <f>NeelyGains!G125+MinidokaGains!G125+MilnerGains!G125+Portneuf!G125+'NR Blackfoot'!G125</f>
        <v>3213.6</v>
      </c>
      <c r="J124" s="4">
        <f>NeelyGains!H125+MinidokaGains!H125+MilnerGains!H125+Portneuf!H125+'NR Blackfoot'!H125</f>
        <v>4424.7999999999993</v>
      </c>
      <c r="K124" s="4">
        <f>NeelyGains!I125+MinidokaGains!I125+MilnerGains!I125+Portneuf!I125+'NR Blackfoot'!I125</f>
        <v>2840.9999999999995</v>
      </c>
      <c r="L124" s="4">
        <f>NeelyGains!J125+MinidokaGains!J125+MilnerGains!J125+Portneuf!J125+'NR Blackfoot'!J125</f>
        <v>3445.3</v>
      </c>
      <c r="M124" s="4">
        <f>NeelyGains!K125+MinidokaGains!K125+MilnerGains!K125+Portneuf!K125+'NR Blackfoot'!K125</f>
        <v>3623.6000000000004</v>
      </c>
      <c r="N124" s="4">
        <f>NeelyGains!L125+MinidokaGains!L125+MilnerGains!L125+Portneuf!L125+'NR Blackfoot'!L125</f>
        <v>2904</v>
      </c>
      <c r="O124" s="4">
        <f>NeelyGains!M125+MinidokaGains!M125+MilnerGains!M125+Portneuf!M125+'NR Blackfoot'!M125</f>
        <v>2493.1999999999998</v>
      </c>
      <c r="P124" s="4">
        <f>NeelyGains!N125+MinidokaGains!N125+MilnerGains!N125+Portneuf!N125+'NR Blackfoot'!N125</f>
        <v>2271.9</v>
      </c>
      <c r="Q124" s="4">
        <f>NeelyGains!O125+MinidokaGains!O125+MilnerGains!O125+Portneuf!O125+'NR Blackfoot'!O125</f>
        <v>2657.3999999999996</v>
      </c>
      <c r="R124" s="4">
        <f>NeelyGains!P125+MinidokaGains!P125+MilnerGains!P125+Portneuf!P125+'NR Blackfoot'!P125</f>
        <v>2552</v>
      </c>
      <c r="S124" s="4">
        <f>NeelyGains!Q125+MinidokaGains!Q125+MilnerGains!Q125+Portneuf!Q125+'NR Blackfoot'!Q125</f>
        <v>2903.1</v>
      </c>
      <c r="T124" s="4">
        <f>NeelyGains!R125+MinidokaGains!R125+MilnerGains!R125+Portneuf!R125+'NR Blackfoot'!R125</f>
        <v>2467.6</v>
      </c>
      <c r="U124" s="4">
        <f>NeelyGains!S125+MinidokaGains!S125+MilnerGains!S125+Portneuf!S125+'NR Blackfoot'!S125</f>
        <v>2524.5</v>
      </c>
      <c r="V124" s="4">
        <f>NeelyGains!T125+MinidokaGains!T125+MilnerGains!T125+Portneuf!T125+'NR Blackfoot'!T125</f>
        <v>2621</v>
      </c>
      <c r="W124" s="4">
        <f>NeelyGains!U125+MinidokaGains!U125+MilnerGains!U125+Portneuf!U125+'NR Blackfoot'!U125</f>
        <v>2344.4</v>
      </c>
      <c r="X124" s="4">
        <f>NeelyGains!V125+MinidokaGains!V125+MilnerGains!V125+Portneuf!V125+'NR Blackfoot'!V125</f>
        <v>1946.3000000000002</v>
      </c>
      <c r="Y124" s="4">
        <f>NeelyGains!W125+MinidokaGains!W125+MilnerGains!W125+Portneuf!W125+'NR Blackfoot'!W125</f>
        <v>2336.6999999999998</v>
      </c>
      <c r="Z124" s="4">
        <f>NeelyGains!X125+MinidokaGains!X125+MilnerGains!X125+Portneuf!X125+'NR Blackfoot'!X125</f>
        <v>2488.9</v>
      </c>
      <c r="AA124" s="4">
        <f>NeelyGains!Y125+MinidokaGains!Y125+MilnerGains!Y125+Portneuf!Y125+'NR Blackfoot'!Y125</f>
        <v>2649.1</v>
      </c>
      <c r="AB124" s="4">
        <f>NeelyGains!Z125+MinidokaGains!Z125+MilnerGains!Z125+Portneuf!Z125+'NR Blackfoot'!Z125</f>
        <v>1894.8000000000002</v>
      </c>
      <c r="AC124" s="4">
        <f>NeelyGains!AA125+MinidokaGains!AA125+MilnerGains!AA125+Portneuf!AA125+'NR Blackfoot'!AA125</f>
        <v>2376.3000000000002</v>
      </c>
      <c r="AD124" s="4">
        <f>NeelyGains!AB125+MinidokaGains!AB125+MilnerGains!AB125+Portneuf!AB125+'NR Blackfoot'!AB125</f>
        <v>4003</v>
      </c>
      <c r="AE124" s="4">
        <f>NeelyGains!AC125+MinidokaGains!AC125+MilnerGains!AC125+Portneuf!AC125+'NR Blackfoot'!AC125</f>
        <v>2775.6</v>
      </c>
      <c r="AF124" s="4">
        <f>NeelyGains!AD125+MinidokaGains!AD125+MilnerGains!AD125+Portneuf!AD125+'NR Blackfoot'!AD125</f>
        <v>3865.3</v>
      </c>
      <c r="AG124" s="4">
        <f>NeelyGains!AE125+MinidokaGains!AE125+MilnerGains!AE125+Portneuf!AE125+'NR Blackfoot'!AE125</f>
        <v>2533.5</v>
      </c>
      <c r="AH124" s="4">
        <f>NeelyGains!AF125+MinidokaGains!AF125+MilnerGains!AF125+Portneuf!AF125+'NR Blackfoot'!AF125</f>
        <v>2599.6999999999998</v>
      </c>
      <c r="AI124" s="4">
        <f>NeelyGains!AG125+MinidokaGains!AG125+MilnerGains!AG125+Portneuf!AG125+'NR Blackfoot'!AG125</f>
        <v>2298.6</v>
      </c>
      <c r="AJ124" s="4">
        <f>NeelyGains!AH125+MinidokaGains!AH125+MilnerGains!AH125+Portneuf!AH125+'NR Blackfoot'!AH125</f>
        <v>2183.9</v>
      </c>
      <c r="AK124" s="4">
        <f>NeelyGains!AI125+MinidokaGains!AI125+MilnerGains!AI125+Portneuf!AI125+'NR Blackfoot'!AI125</f>
        <v>2932</v>
      </c>
      <c r="AL124" s="4">
        <f>NeelyGains!AJ125+MinidokaGains!AJ125+MilnerGains!AJ125+Portneuf!AJ125+'NR Blackfoot'!AJ125</f>
        <v>2766</v>
      </c>
      <c r="AN124" s="74">
        <f t="shared" si="6"/>
        <v>39510</v>
      </c>
      <c r="AO124" s="76">
        <f t="shared" si="7"/>
        <v>1894.8000000000002</v>
      </c>
      <c r="AP124" s="76">
        <f t="shared" si="8"/>
        <v>1894.8000000000002</v>
      </c>
      <c r="AQ124" s="78">
        <f t="shared" si="9"/>
        <v>2508.85</v>
      </c>
      <c r="AR124" s="78">
        <f t="shared" si="10"/>
        <v>2353.9700000000003</v>
      </c>
      <c r="AS124" s="77">
        <f t="shared" si="11"/>
        <v>2192.7000000000003</v>
      </c>
    </row>
    <row r="125" spans="1:45" x14ac:dyDescent="0.25">
      <c r="A125" s="1">
        <v>39511</v>
      </c>
      <c r="D125" s="4">
        <f>NeelyGains!B126+MinidokaGains!B126+MilnerGains!B126+Portneuf!B126+'NR Blackfoot'!B126</f>
        <v>3324.7999999999997</v>
      </c>
      <c r="E125" s="4">
        <f>NeelyGains!C126+MinidokaGains!C126+MilnerGains!C126+Portneuf!C126+'NR Blackfoot'!C126</f>
        <v>2704.4</v>
      </c>
      <c r="F125" s="4">
        <f>NeelyGains!D126+MinidokaGains!D126+MilnerGains!D126+Portneuf!D126+'NR Blackfoot'!D126</f>
        <v>2551.9</v>
      </c>
      <c r="G125" s="4">
        <f>NeelyGains!E126+MinidokaGains!E126+MilnerGains!E126+Portneuf!E126+'NR Blackfoot'!E126</f>
        <v>3652.6</v>
      </c>
      <c r="H125" s="4">
        <f>NeelyGains!F126+MinidokaGains!F126+MilnerGains!F126+Portneuf!F126+'NR Blackfoot'!F126</f>
        <v>2590.2999999999997</v>
      </c>
      <c r="I125" s="4">
        <f>NeelyGains!G126+MinidokaGains!G126+MilnerGains!G126+Portneuf!G126+'NR Blackfoot'!G126</f>
        <v>3606.7000000000003</v>
      </c>
      <c r="J125" s="4">
        <f>NeelyGains!H126+MinidokaGains!H126+MilnerGains!H126+Portneuf!H126+'NR Blackfoot'!H126</f>
        <v>4063.9</v>
      </c>
      <c r="K125" s="4">
        <f>NeelyGains!I126+MinidokaGains!I126+MilnerGains!I126+Portneuf!I126+'NR Blackfoot'!I126</f>
        <v>2657.8999999999996</v>
      </c>
      <c r="L125" s="4">
        <f>NeelyGains!J126+MinidokaGains!J126+MilnerGains!J126+Portneuf!J126+'NR Blackfoot'!J126</f>
        <v>3339</v>
      </c>
      <c r="M125" s="4">
        <f>NeelyGains!K126+MinidokaGains!K126+MilnerGains!K126+Portneuf!K126+'NR Blackfoot'!K126</f>
        <v>3573.5</v>
      </c>
      <c r="N125" s="4">
        <f>NeelyGains!L126+MinidokaGains!L126+MilnerGains!L126+Portneuf!L126+'NR Blackfoot'!L126</f>
        <v>2893.1000000000004</v>
      </c>
      <c r="O125" s="4">
        <f>NeelyGains!M126+MinidokaGains!M126+MilnerGains!M126+Portneuf!M126+'NR Blackfoot'!M126</f>
        <v>2554.1</v>
      </c>
      <c r="P125" s="4">
        <f>NeelyGains!N126+MinidokaGains!N126+MilnerGains!N126+Portneuf!N126+'NR Blackfoot'!N126</f>
        <v>2229.6</v>
      </c>
      <c r="Q125" s="4">
        <f>NeelyGains!O126+MinidokaGains!O126+MilnerGains!O126+Portneuf!O126+'NR Blackfoot'!O126</f>
        <v>2602.1999999999998</v>
      </c>
      <c r="R125" s="4">
        <f>NeelyGains!P126+MinidokaGains!P126+MilnerGains!P126+Portneuf!P126+'NR Blackfoot'!P126</f>
        <v>2550.0000000000005</v>
      </c>
      <c r="S125" s="4">
        <f>NeelyGains!Q126+MinidokaGains!Q126+MilnerGains!Q126+Portneuf!Q126+'NR Blackfoot'!Q126</f>
        <v>3072.1</v>
      </c>
      <c r="T125" s="4">
        <f>NeelyGains!R126+MinidokaGains!R126+MilnerGains!R126+Portneuf!R126+'NR Blackfoot'!R126</f>
        <v>2521</v>
      </c>
      <c r="U125" s="4">
        <f>NeelyGains!S126+MinidokaGains!S126+MilnerGains!S126+Portneuf!S126+'NR Blackfoot'!S126</f>
        <v>2538.4000000000005</v>
      </c>
      <c r="V125" s="4">
        <f>NeelyGains!T126+MinidokaGains!T126+MilnerGains!T126+Portneuf!T126+'NR Blackfoot'!T126</f>
        <v>2606.5000000000005</v>
      </c>
      <c r="W125" s="4">
        <f>NeelyGains!U126+MinidokaGains!U126+MilnerGains!U126+Portneuf!U126+'NR Blackfoot'!U126</f>
        <v>2373.6999999999998</v>
      </c>
      <c r="X125" s="4">
        <f>NeelyGains!V126+MinidokaGains!V126+MilnerGains!V126+Portneuf!V126+'NR Blackfoot'!V126</f>
        <v>2037.5</v>
      </c>
      <c r="Y125" s="4">
        <f>NeelyGains!W126+MinidokaGains!W126+MilnerGains!W126+Portneuf!W126+'NR Blackfoot'!W126</f>
        <v>2334.1999999999998</v>
      </c>
      <c r="Z125" s="4">
        <f>NeelyGains!X126+MinidokaGains!X126+MilnerGains!X126+Portneuf!X126+'NR Blackfoot'!X126</f>
        <v>2456.0999999999995</v>
      </c>
      <c r="AA125" s="4">
        <f>NeelyGains!Y126+MinidokaGains!Y126+MilnerGains!Y126+Portneuf!Y126+'NR Blackfoot'!Y126</f>
        <v>2756.5</v>
      </c>
      <c r="AB125" s="4">
        <f>NeelyGains!Z126+MinidokaGains!Z126+MilnerGains!Z126+Portneuf!Z126+'NR Blackfoot'!Z126</f>
        <v>1930.6999999999998</v>
      </c>
      <c r="AC125" s="4">
        <f>NeelyGains!AA126+MinidokaGains!AA126+MilnerGains!AA126+Portneuf!AA126+'NR Blackfoot'!AA126</f>
        <v>2330.4</v>
      </c>
      <c r="AD125" s="4">
        <f>NeelyGains!AB126+MinidokaGains!AB126+MilnerGains!AB126+Portneuf!AB126+'NR Blackfoot'!AB126</f>
        <v>4208.2999999999993</v>
      </c>
      <c r="AE125" s="4">
        <f>NeelyGains!AC126+MinidokaGains!AC126+MilnerGains!AC126+Portneuf!AC126+'NR Blackfoot'!AC126</f>
        <v>2953.4</v>
      </c>
      <c r="AF125" s="4">
        <f>NeelyGains!AD126+MinidokaGains!AD126+MilnerGains!AD126+Portneuf!AD126+'NR Blackfoot'!AD126</f>
        <v>3970.8999999999996</v>
      </c>
      <c r="AG125" s="4">
        <f>NeelyGains!AE126+MinidokaGains!AE126+MilnerGains!AE126+Portneuf!AE126+'NR Blackfoot'!AE126</f>
        <v>2405.6</v>
      </c>
      <c r="AH125" s="4">
        <f>NeelyGains!AF126+MinidokaGains!AF126+MilnerGains!AF126+Portneuf!AF126+'NR Blackfoot'!AF126</f>
        <v>2664.1</v>
      </c>
      <c r="AI125" s="4">
        <f>NeelyGains!AG126+MinidokaGains!AG126+MilnerGains!AG126+Portneuf!AG126+'NR Blackfoot'!AG126</f>
        <v>2322.4</v>
      </c>
      <c r="AJ125" s="4">
        <f>NeelyGains!AH126+MinidokaGains!AH126+MilnerGains!AH126+Portneuf!AH126+'NR Blackfoot'!AH126</f>
        <v>2145.1</v>
      </c>
      <c r="AK125" s="4">
        <f>NeelyGains!AI126+MinidokaGains!AI126+MilnerGains!AI126+Portneuf!AI126+'NR Blackfoot'!AI126</f>
        <v>3034</v>
      </c>
      <c r="AL125" s="4">
        <f>NeelyGains!AJ126+MinidokaGains!AJ126+MilnerGains!AJ126+Portneuf!AJ126+'NR Blackfoot'!AJ126</f>
        <v>2779</v>
      </c>
      <c r="AN125" s="74">
        <f t="shared" si="6"/>
        <v>39511</v>
      </c>
      <c r="AO125" s="76">
        <f t="shared" si="7"/>
        <v>1930.6999999999998</v>
      </c>
      <c r="AP125" s="76">
        <f t="shared" si="8"/>
        <v>1930.6999999999998</v>
      </c>
      <c r="AQ125" s="78">
        <f t="shared" si="9"/>
        <v>2529.7000000000003</v>
      </c>
      <c r="AR125" s="78">
        <f t="shared" si="10"/>
        <v>2346.0499999999997</v>
      </c>
      <c r="AS125" s="77">
        <f t="shared" si="11"/>
        <v>2153.5499999999997</v>
      </c>
    </row>
    <row r="126" spans="1:45" x14ac:dyDescent="0.25">
      <c r="A126" s="1">
        <v>39512</v>
      </c>
      <c r="D126" s="4">
        <f>NeelyGains!B127+MinidokaGains!B127+MilnerGains!B127+Portneuf!B127+'NR Blackfoot'!B127</f>
        <v>3324.9</v>
      </c>
      <c r="E126" s="4">
        <f>NeelyGains!C127+MinidokaGains!C127+MilnerGains!C127+Portneuf!C127+'NR Blackfoot'!C127</f>
        <v>2770.6000000000004</v>
      </c>
      <c r="F126" s="4">
        <f>NeelyGains!D127+MinidokaGains!D127+MilnerGains!D127+Portneuf!D127+'NR Blackfoot'!D127</f>
        <v>2471.9</v>
      </c>
      <c r="G126" s="4">
        <f>NeelyGains!E127+MinidokaGains!E127+MilnerGains!E127+Portneuf!E127+'NR Blackfoot'!E127</f>
        <v>3371.2999999999997</v>
      </c>
      <c r="H126" s="4">
        <f>NeelyGains!F127+MinidokaGains!F127+MilnerGains!F127+Portneuf!F127+'NR Blackfoot'!F127</f>
        <v>2571.1999999999998</v>
      </c>
      <c r="I126" s="4">
        <f>NeelyGains!G127+MinidokaGains!G127+MilnerGains!G127+Portneuf!G127+'NR Blackfoot'!G127</f>
        <v>3828.6</v>
      </c>
      <c r="J126" s="4">
        <f>NeelyGains!H127+MinidokaGains!H127+MilnerGains!H127+Portneuf!H127+'NR Blackfoot'!H127</f>
        <v>4009.8</v>
      </c>
      <c r="K126" s="4">
        <f>NeelyGains!I127+MinidokaGains!I127+MilnerGains!I127+Portneuf!I127+'NR Blackfoot'!I127</f>
        <v>2775.5</v>
      </c>
      <c r="L126" s="4">
        <f>NeelyGains!J127+MinidokaGains!J127+MilnerGains!J127+Portneuf!J127+'NR Blackfoot'!J127</f>
        <v>3305.6</v>
      </c>
      <c r="M126" s="4">
        <f>NeelyGains!K127+MinidokaGains!K127+MilnerGains!K127+Portneuf!K127+'NR Blackfoot'!K127</f>
        <v>3514.4999999999995</v>
      </c>
      <c r="N126" s="4">
        <f>NeelyGains!L127+MinidokaGains!L127+MilnerGains!L127+Portneuf!L127+'NR Blackfoot'!L127</f>
        <v>2916.7000000000003</v>
      </c>
      <c r="O126" s="4">
        <f>NeelyGains!M127+MinidokaGains!M127+MilnerGains!M127+Portneuf!M127+'NR Blackfoot'!M127</f>
        <v>2602.3000000000002</v>
      </c>
      <c r="P126" s="4">
        <f>NeelyGains!N127+MinidokaGains!N127+MilnerGains!N127+Portneuf!N127+'NR Blackfoot'!N127</f>
        <v>2235.0999999999995</v>
      </c>
      <c r="Q126" s="4">
        <f>NeelyGains!O127+MinidokaGains!O127+MilnerGains!O127+Portneuf!O127+'NR Blackfoot'!O127</f>
        <v>2539.3000000000002</v>
      </c>
      <c r="R126" s="4">
        <f>NeelyGains!P127+MinidokaGains!P127+MilnerGains!P127+Portneuf!P127+'NR Blackfoot'!P127</f>
        <v>2579.2999999999997</v>
      </c>
      <c r="S126" s="4">
        <f>NeelyGains!Q127+MinidokaGains!Q127+MilnerGains!Q127+Portneuf!Q127+'NR Blackfoot'!Q127</f>
        <v>2930.9</v>
      </c>
      <c r="T126" s="4">
        <f>NeelyGains!R127+MinidokaGains!R127+MilnerGains!R127+Portneuf!R127+'NR Blackfoot'!R127</f>
        <v>2414.1999999999998</v>
      </c>
      <c r="U126" s="4">
        <f>NeelyGains!S127+MinidokaGains!S127+MilnerGains!S127+Portneuf!S127+'NR Blackfoot'!S127</f>
        <v>2504.6999999999998</v>
      </c>
      <c r="V126" s="4">
        <f>NeelyGains!T127+MinidokaGains!T127+MilnerGains!T127+Portneuf!T127+'NR Blackfoot'!T127</f>
        <v>2677.7000000000003</v>
      </c>
      <c r="W126" s="4">
        <f>NeelyGains!U127+MinidokaGains!U127+MilnerGains!U127+Portneuf!U127+'NR Blackfoot'!U127</f>
        <v>2343.6</v>
      </c>
      <c r="X126" s="4">
        <f>NeelyGains!V127+MinidokaGains!V127+MilnerGains!V127+Portneuf!V127+'NR Blackfoot'!V127</f>
        <v>2105.6</v>
      </c>
      <c r="Y126" s="4">
        <f>NeelyGains!W127+MinidokaGains!W127+MilnerGains!W127+Portneuf!W127+'NR Blackfoot'!W127</f>
        <v>2359.7000000000003</v>
      </c>
      <c r="Z126" s="4">
        <f>NeelyGains!X127+MinidokaGains!X127+MilnerGains!X127+Portneuf!X127+'NR Blackfoot'!X127</f>
        <v>2478.8000000000002</v>
      </c>
      <c r="AA126" s="4">
        <f>NeelyGains!Y127+MinidokaGains!Y127+MilnerGains!Y127+Portneuf!Y127+'NR Blackfoot'!Y127</f>
        <v>2636.2</v>
      </c>
      <c r="AB126" s="4">
        <f>NeelyGains!Z127+MinidokaGains!Z127+MilnerGains!Z127+Portneuf!Z127+'NR Blackfoot'!Z127</f>
        <v>1974.3999999999996</v>
      </c>
      <c r="AC126" s="4">
        <f>NeelyGains!AA127+MinidokaGains!AA127+MilnerGains!AA127+Portneuf!AA127+'NR Blackfoot'!AA127</f>
        <v>2324.9</v>
      </c>
      <c r="AD126" s="4">
        <f>NeelyGains!AB127+MinidokaGains!AB127+MilnerGains!AB127+Portneuf!AB127+'NR Blackfoot'!AB127</f>
        <v>4037.7000000000003</v>
      </c>
      <c r="AE126" s="4">
        <f>NeelyGains!AC127+MinidokaGains!AC127+MilnerGains!AC127+Portneuf!AC127+'NR Blackfoot'!AC127</f>
        <v>2775.1</v>
      </c>
      <c r="AF126" s="4">
        <f>NeelyGains!AD127+MinidokaGains!AD127+MilnerGains!AD127+Portneuf!AD127+'NR Blackfoot'!AD127</f>
        <v>3850.6</v>
      </c>
      <c r="AG126" s="4">
        <f>NeelyGains!AE127+MinidokaGains!AE127+MilnerGains!AE127+Portneuf!AE127+'NR Blackfoot'!AE127</f>
        <v>2368.5</v>
      </c>
      <c r="AH126" s="4">
        <f>NeelyGains!AF127+MinidokaGains!AF127+MilnerGains!AF127+Portneuf!AF127+'NR Blackfoot'!AF127</f>
        <v>2712.6</v>
      </c>
      <c r="AI126" s="4">
        <f>NeelyGains!AG127+MinidokaGains!AG127+MilnerGains!AG127+Portneuf!AG127+'NR Blackfoot'!AG127</f>
        <v>2368</v>
      </c>
      <c r="AJ126" s="4">
        <f>NeelyGains!AH127+MinidokaGains!AH127+MilnerGains!AH127+Portneuf!AH127+'NR Blackfoot'!AH127</f>
        <v>2147</v>
      </c>
      <c r="AK126" s="4">
        <f>NeelyGains!AI127+MinidokaGains!AI127+MilnerGains!AI127+Portneuf!AI127+'NR Blackfoot'!AI127</f>
        <v>3023</v>
      </c>
      <c r="AL126" s="4">
        <f>NeelyGains!AJ127+MinidokaGains!AJ127+MilnerGains!AJ127+Portneuf!AJ127+'NR Blackfoot'!AJ127</f>
        <v>2795.5</v>
      </c>
      <c r="AN126" s="74">
        <f t="shared" si="6"/>
        <v>39512</v>
      </c>
      <c r="AO126" s="76">
        <f t="shared" si="7"/>
        <v>1974.3999999999996</v>
      </c>
      <c r="AP126" s="76">
        <f t="shared" si="8"/>
        <v>1974.3999999999996</v>
      </c>
      <c r="AQ126" s="78">
        <f t="shared" si="9"/>
        <v>2491.75</v>
      </c>
      <c r="AR126" s="78">
        <f t="shared" si="10"/>
        <v>2362.19</v>
      </c>
      <c r="AS126" s="77">
        <f t="shared" si="11"/>
        <v>2155.81</v>
      </c>
    </row>
    <row r="127" spans="1:45" x14ac:dyDescent="0.25">
      <c r="A127" s="1">
        <v>39513</v>
      </c>
      <c r="D127" s="4">
        <f>NeelyGains!B128+MinidokaGains!B128+MilnerGains!B128+Portneuf!B128+'NR Blackfoot'!B128</f>
        <v>3434.2999999999997</v>
      </c>
      <c r="E127" s="4">
        <f>NeelyGains!C128+MinidokaGains!C128+MilnerGains!C128+Portneuf!C128+'NR Blackfoot'!C128</f>
        <v>2900.2999999999997</v>
      </c>
      <c r="F127" s="4">
        <f>NeelyGains!D128+MinidokaGains!D128+MilnerGains!D128+Portneuf!D128+'NR Blackfoot'!D128</f>
        <v>2391.6000000000004</v>
      </c>
      <c r="G127" s="4">
        <f>NeelyGains!E128+MinidokaGains!E128+MilnerGains!E128+Portneuf!E128+'NR Blackfoot'!E128</f>
        <v>3233.6000000000004</v>
      </c>
      <c r="H127" s="4">
        <f>NeelyGains!F128+MinidokaGains!F128+MilnerGains!F128+Portneuf!F128+'NR Blackfoot'!F128</f>
        <v>2592.1000000000004</v>
      </c>
      <c r="I127" s="4">
        <f>NeelyGains!G128+MinidokaGains!G128+MilnerGains!G128+Portneuf!G128+'NR Blackfoot'!G128</f>
        <v>3980.9</v>
      </c>
      <c r="J127" s="4">
        <f>NeelyGains!H128+MinidokaGains!H128+MilnerGains!H128+Portneuf!H128+'NR Blackfoot'!H128</f>
        <v>3674.4</v>
      </c>
      <c r="K127" s="4">
        <f>NeelyGains!I128+MinidokaGains!I128+MilnerGains!I128+Portneuf!I128+'NR Blackfoot'!I128</f>
        <v>2594.9</v>
      </c>
      <c r="L127" s="4">
        <f>NeelyGains!J128+MinidokaGains!J128+MilnerGains!J128+Portneuf!J128+'NR Blackfoot'!J128</f>
        <v>3323.4999999999995</v>
      </c>
      <c r="M127" s="4">
        <f>NeelyGains!K128+MinidokaGains!K128+MilnerGains!K128+Portneuf!K128+'NR Blackfoot'!K128</f>
        <v>3618.5999999999995</v>
      </c>
      <c r="N127" s="4">
        <f>NeelyGains!L128+MinidokaGains!L128+MilnerGains!L128+Portneuf!L128+'NR Blackfoot'!L128</f>
        <v>2967.5</v>
      </c>
      <c r="O127" s="4">
        <f>NeelyGains!M128+MinidokaGains!M128+MilnerGains!M128+Portneuf!M128+'NR Blackfoot'!M128</f>
        <v>2546.8000000000002</v>
      </c>
      <c r="P127" s="4">
        <f>NeelyGains!N128+MinidokaGains!N128+MilnerGains!N128+Portneuf!N128+'NR Blackfoot'!N128</f>
        <v>2212.6</v>
      </c>
      <c r="Q127" s="4">
        <f>NeelyGains!O128+MinidokaGains!O128+MilnerGains!O128+Portneuf!O128+'NR Blackfoot'!O128</f>
        <v>2544.9</v>
      </c>
      <c r="R127" s="4">
        <f>NeelyGains!P128+MinidokaGains!P128+MilnerGains!P128+Portneuf!P128+'NR Blackfoot'!P128</f>
        <v>2577.1</v>
      </c>
      <c r="S127" s="4">
        <f>NeelyGains!Q128+MinidokaGains!Q128+MilnerGains!Q128+Portneuf!Q128+'NR Blackfoot'!Q128</f>
        <v>2831.8999999999996</v>
      </c>
      <c r="T127" s="4">
        <f>NeelyGains!R128+MinidokaGains!R128+MilnerGains!R128+Portneuf!R128+'NR Blackfoot'!R128</f>
        <v>2369.5</v>
      </c>
      <c r="U127" s="4">
        <f>NeelyGains!S128+MinidokaGains!S128+MilnerGains!S128+Portneuf!S128+'NR Blackfoot'!S128</f>
        <v>2529.1</v>
      </c>
      <c r="V127" s="4">
        <f>NeelyGains!T128+MinidokaGains!T128+MilnerGains!T128+Portneuf!T128+'NR Blackfoot'!T128</f>
        <v>2728.6000000000004</v>
      </c>
      <c r="W127" s="4">
        <f>NeelyGains!U128+MinidokaGains!U128+MilnerGains!U128+Portneuf!U128+'NR Blackfoot'!U128</f>
        <v>2386.3000000000002</v>
      </c>
      <c r="X127" s="4">
        <f>NeelyGains!V128+MinidokaGains!V128+MilnerGains!V128+Portneuf!V128+'NR Blackfoot'!V128</f>
        <v>2186.3000000000002</v>
      </c>
      <c r="Y127" s="4">
        <f>NeelyGains!W128+MinidokaGains!W128+MilnerGains!W128+Portneuf!W128+'NR Blackfoot'!W128</f>
        <v>2299.7999999999997</v>
      </c>
      <c r="Z127" s="4">
        <f>NeelyGains!X128+MinidokaGains!X128+MilnerGains!X128+Portneuf!X128+'NR Blackfoot'!X128</f>
        <v>2433.1999999999998</v>
      </c>
      <c r="AA127" s="4">
        <f>NeelyGains!Y128+MinidokaGains!Y128+MilnerGains!Y128+Portneuf!Y128+'NR Blackfoot'!Y128</f>
        <v>2572.8000000000002</v>
      </c>
      <c r="AB127" s="4">
        <f>NeelyGains!Z128+MinidokaGains!Z128+MilnerGains!Z128+Portneuf!Z128+'NR Blackfoot'!Z128</f>
        <v>1887.4</v>
      </c>
      <c r="AC127" s="4">
        <f>NeelyGains!AA128+MinidokaGains!AA128+MilnerGains!AA128+Portneuf!AA128+'NR Blackfoot'!AA128</f>
        <v>2316.5</v>
      </c>
      <c r="AD127" s="4">
        <f>NeelyGains!AB128+MinidokaGains!AB128+MilnerGains!AB128+Portneuf!AB128+'NR Blackfoot'!AB128</f>
        <v>3948.7999999999997</v>
      </c>
      <c r="AE127" s="4">
        <f>NeelyGains!AC128+MinidokaGains!AC128+MilnerGains!AC128+Portneuf!AC128+'NR Blackfoot'!AC128</f>
        <v>2757.9</v>
      </c>
      <c r="AF127" s="4">
        <f>NeelyGains!AD128+MinidokaGains!AD128+MilnerGains!AD128+Portneuf!AD128+'NR Blackfoot'!AD128</f>
        <v>3733.1000000000004</v>
      </c>
      <c r="AG127" s="4">
        <f>NeelyGains!AE128+MinidokaGains!AE128+MilnerGains!AE128+Portneuf!AE128+'NR Blackfoot'!AE128</f>
        <v>2500.4</v>
      </c>
      <c r="AH127" s="4">
        <f>NeelyGains!AF128+MinidokaGains!AF128+MilnerGains!AF128+Portneuf!AF128+'NR Blackfoot'!AF128</f>
        <v>2675.1</v>
      </c>
      <c r="AI127" s="4">
        <f>NeelyGains!AG128+MinidokaGains!AG128+MilnerGains!AG128+Portneuf!AG128+'NR Blackfoot'!AG128</f>
        <v>2411.1</v>
      </c>
      <c r="AJ127" s="4">
        <f>NeelyGains!AH128+MinidokaGains!AH128+MilnerGains!AH128+Portneuf!AH128+'NR Blackfoot'!AH128</f>
        <v>2090.9</v>
      </c>
      <c r="AK127" s="4">
        <f>NeelyGains!AI128+MinidokaGains!AI128+MilnerGains!AI128+Portneuf!AI128+'NR Blackfoot'!AI128</f>
        <v>2958</v>
      </c>
      <c r="AL127" s="4">
        <f>NeelyGains!AJ128+MinidokaGains!AJ128+MilnerGains!AJ128+Portneuf!AJ128+'NR Blackfoot'!AJ128</f>
        <v>2788</v>
      </c>
      <c r="AN127" s="74">
        <f t="shared" si="6"/>
        <v>39513</v>
      </c>
      <c r="AO127" s="76">
        <f t="shared" si="7"/>
        <v>1887.4</v>
      </c>
      <c r="AP127" s="76">
        <f t="shared" si="8"/>
        <v>1887.4</v>
      </c>
      <c r="AQ127" s="78">
        <f t="shared" si="9"/>
        <v>2514.75</v>
      </c>
      <c r="AR127" s="78">
        <f t="shared" si="10"/>
        <v>2374.54</v>
      </c>
      <c r="AS127" s="77">
        <f t="shared" si="11"/>
        <v>2188.9300000000003</v>
      </c>
    </row>
    <row r="128" spans="1:45" x14ac:dyDescent="0.25">
      <c r="A128" s="1">
        <v>39514</v>
      </c>
      <c r="D128" s="4">
        <f>NeelyGains!B129+MinidokaGains!B129+MilnerGains!B129+Portneuf!B129+'NR Blackfoot'!B129</f>
        <v>3727.6</v>
      </c>
      <c r="E128" s="4">
        <f>NeelyGains!C129+MinidokaGains!C129+MilnerGains!C129+Portneuf!C129+'NR Blackfoot'!C129</f>
        <v>2870.6</v>
      </c>
      <c r="F128" s="4">
        <f>NeelyGains!D129+MinidokaGains!D129+MilnerGains!D129+Portneuf!D129+'NR Blackfoot'!D129</f>
        <v>2349.2000000000003</v>
      </c>
      <c r="G128" s="4">
        <f>NeelyGains!E129+MinidokaGains!E129+MilnerGains!E129+Portneuf!E129+'NR Blackfoot'!E129</f>
        <v>3172.9</v>
      </c>
      <c r="H128" s="4">
        <f>NeelyGains!F129+MinidokaGains!F129+MilnerGains!F129+Portneuf!F129+'NR Blackfoot'!F129</f>
        <v>2683.4</v>
      </c>
      <c r="I128" s="4">
        <f>NeelyGains!G129+MinidokaGains!G129+MilnerGains!G129+Portneuf!G129+'NR Blackfoot'!G129</f>
        <v>4341.8999999999996</v>
      </c>
      <c r="J128" s="4">
        <f>NeelyGains!H129+MinidokaGains!H129+MilnerGains!H129+Portneuf!H129+'NR Blackfoot'!H129</f>
        <v>3458.1</v>
      </c>
      <c r="K128" s="4">
        <f>NeelyGains!I129+MinidokaGains!I129+MilnerGains!I129+Portneuf!I129+'NR Blackfoot'!I129</f>
        <v>2308.4000000000005</v>
      </c>
      <c r="L128" s="4">
        <f>NeelyGains!J129+MinidokaGains!J129+MilnerGains!J129+Portneuf!J129+'NR Blackfoot'!J129</f>
        <v>3153.1</v>
      </c>
      <c r="M128" s="4">
        <f>NeelyGains!K129+MinidokaGains!K129+MilnerGains!K129+Portneuf!K129+'NR Blackfoot'!K129</f>
        <v>3508.2000000000003</v>
      </c>
      <c r="N128" s="4">
        <f>NeelyGains!L129+MinidokaGains!L129+MilnerGains!L129+Portneuf!L129+'NR Blackfoot'!L129</f>
        <v>3053.4</v>
      </c>
      <c r="O128" s="4">
        <f>NeelyGains!M129+MinidokaGains!M129+MilnerGains!M129+Portneuf!M129+'NR Blackfoot'!M129</f>
        <v>2645.2000000000003</v>
      </c>
      <c r="P128" s="4">
        <f>NeelyGains!N129+MinidokaGains!N129+MilnerGains!N129+Portneuf!N129+'NR Blackfoot'!N129</f>
        <v>2220.3999999999996</v>
      </c>
      <c r="Q128" s="4">
        <f>NeelyGains!O129+MinidokaGains!O129+MilnerGains!O129+Portneuf!O129+'NR Blackfoot'!O129</f>
        <v>2556.6999999999998</v>
      </c>
      <c r="R128" s="4">
        <f>NeelyGains!P129+MinidokaGains!P129+MilnerGains!P129+Portneuf!P129+'NR Blackfoot'!P129</f>
        <v>2547.1</v>
      </c>
      <c r="S128" s="4">
        <f>NeelyGains!Q129+MinidokaGains!Q129+MilnerGains!Q129+Portneuf!Q129+'NR Blackfoot'!Q129</f>
        <v>2718.3</v>
      </c>
      <c r="T128" s="4">
        <f>NeelyGains!R129+MinidokaGains!R129+MilnerGains!R129+Portneuf!R129+'NR Blackfoot'!R129</f>
        <v>2487.5</v>
      </c>
      <c r="U128" s="4">
        <f>NeelyGains!S129+MinidokaGains!S129+MilnerGains!S129+Portneuf!S129+'NR Blackfoot'!S129</f>
        <v>2486.3999999999996</v>
      </c>
      <c r="V128" s="4">
        <f>NeelyGains!T129+MinidokaGains!T129+MilnerGains!T129+Portneuf!T129+'NR Blackfoot'!T129</f>
        <v>2748.1</v>
      </c>
      <c r="W128" s="4">
        <f>NeelyGains!U129+MinidokaGains!U129+MilnerGains!U129+Portneuf!U129+'NR Blackfoot'!U129</f>
        <v>2394</v>
      </c>
      <c r="X128" s="4">
        <f>NeelyGains!V129+MinidokaGains!V129+MilnerGains!V129+Portneuf!V129+'NR Blackfoot'!V129</f>
        <v>2209.9</v>
      </c>
      <c r="Y128" s="4">
        <f>NeelyGains!W129+MinidokaGains!W129+MilnerGains!W129+Portneuf!W129+'NR Blackfoot'!W129</f>
        <v>2379</v>
      </c>
      <c r="Z128" s="4">
        <f>NeelyGains!X129+MinidokaGains!X129+MilnerGains!X129+Portneuf!X129+'NR Blackfoot'!X129</f>
        <v>2370</v>
      </c>
      <c r="AA128" s="4">
        <f>NeelyGains!Y129+MinidokaGains!Y129+MilnerGains!Y129+Portneuf!Y129+'NR Blackfoot'!Y129</f>
        <v>2520.6999999999998</v>
      </c>
      <c r="AB128" s="4">
        <f>NeelyGains!Z129+MinidokaGains!Z129+MilnerGains!Z129+Portneuf!Z129+'NR Blackfoot'!Z129</f>
        <v>1900.9</v>
      </c>
      <c r="AC128" s="4">
        <f>NeelyGains!AA129+MinidokaGains!AA129+MilnerGains!AA129+Portneuf!AA129+'NR Blackfoot'!AA129</f>
        <v>2316.7000000000003</v>
      </c>
      <c r="AD128" s="4">
        <f>NeelyGains!AB129+MinidokaGains!AB129+MilnerGains!AB129+Portneuf!AB129+'NR Blackfoot'!AB129</f>
        <v>3683.1000000000004</v>
      </c>
      <c r="AE128" s="4">
        <f>NeelyGains!AC129+MinidokaGains!AC129+MilnerGains!AC129+Portneuf!AC129+'NR Blackfoot'!AC129</f>
        <v>2701.5</v>
      </c>
      <c r="AF128" s="4">
        <f>NeelyGains!AD129+MinidokaGains!AD129+MilnerGains!AD129+Portneuf!AD129+'NR Blackfoot'!AD129</f>
        <v>3557.3</v>
      </c>
      <c r="AG128" s="4">
        <f>NeelyGains!AE129+MinidokaGains!AE129+MilnerGains!AE129+Portneuf!AE129+'NR Blackfoot'!AE129</f>
        <v>2543.9</v>
      </c>
      <c r="AH128" s="4">
        <f>NeelyGains!AF129+MinidokaGains!AF129+MilnerGains!AF129+Portneuf!AF129+'NR Blackfoot'!AF129</f>
        <v>2716</v>
      </c>
      <c r="AI128" s="4">
        <f>NeelyGains!AG129+MinidokaGains!AG129+MilnerGains!AG129+Portneuf!AG129+'NR Blackfoot'!AG129</f>
        <v>2347.1999999999998</v>
      </c>
      <c r="AJ128" s="4">
        <f>NeelyGains!AH129+MinidokaGains!AH129+MilnerGains!AH129+Portneuf!AH129+'NR Blackfoot'!AH129</f>
        <v>2038.5</v>
      </c>
      <c r="AK128" s="4">
        <f>NeelyGains!AI129+MinidokaGains!AI129+MilnerGains!AI129+Portneuf!AI129+'NR Blackfoot'!AI129</f>
        <v>2916</v>
      </c>
      <c r="AL128" s="4">
        <f>NeelyGains!AJ129+MinidokaGains!AJ129+MilnerGains!AJ129+Portneuf!AJ129+'NR Blackfoot'!AJ129</f>
        <v>2771.5</v>
      </c>
      <c r="AN128" s="74">
        <f t="shared" si="6"/>
        <v>39514</v>
      </c>
      <c r="AO128" s="76">
        <f t="shared" si="7"/>
        <v>1900.9</v>
      </c>
      <c r="AP128" s="76">
        <f t="shared" si="8"/>
        <v>1900.9</v>
      </c>
      <c r="AQ128" s="78">
        <f t="shared" si="9"/>
        <v>2504.1</v>
      </c>
      <c r="AR128" s="78">
        <f t="shared" si="10"/>
        <v>2372.6999999999998</v>
      </c>
      <c r="AS128" s="77">
        <f t="shared" si="11"/>
        <v>2210.9500000000003</v>
      </c>
    </row>
    <row r="129" spans="1:45" x14ac:dyDescent="0.25">
      <c r="A129" s="1">
        <v>39515</v>
      </c>
      <c r="D129" s="4">
        <f>NeelyGains!B130+MinidokaGains!B130+MilnerGains!B130+Portneuf!B130+'NR Blackfoot'!B130</f>
        <v>3607.1000000000004</v>
      </c>
      <c r="E129" s="4">
        <f>NeelyGains!C130+MinidokaGains!C130+MilnerGains!C130+Portneuf!C130+'NR Blackfoot'!C130</f>
        <v>2858.7000000000003</v>
      </c>
      <c r="F129" s="4">
        <f>NeelyGains!D130+MinidokaGains!D130+MilnerGains!D130+Portneuf!D130+'NR Blackfoot'!D130</f>
        <v>2376.1999999999998</v>
      </c>
      <c r="G129" s="4">
        <f>NeelyGains!E130+MinidokaGains!E130+MilnerGains!E130+Portneuf!E130+'NR Blackfoot'!E130</f>
        <v>3157.3</v>
      </c>
      <c r="H129" s="4">
        <f>NeelyGains!F130+MinidokaGains!F130+MilnerGains!F130+Portneuf!F130+'NR Blackfoot'!F130</f>
        <v>2569.2000000000003</v>
      </c>
      <c r="I129" s="4">
        <f>NeelyGains!G130+MinidokaGains!G130+MilnerGains!G130+Portneuf!G130+'NR Blackfoot'!G130</f>
        <v>4154.1000000000004</v>
      </c>
      <c r="J129" s="4">
        <f>NeelyGains!H130+MinidokaGains!H130+MilnerGains!H130+Portneuf!H130+'NR Blackfoot'!H130</f>
        <v>3405.3</v>
      </c>
      <c r="K129" s="4">
        <f>NeelyGains!I130+MinidokaGains!I130+MilnerGains!I130+Portneuf!I130+'NR Blackfoot'!I130</f>
        <v>2394.8999999999996</v>
      </c>
      <c r="L129" s="4">
        <f>NeelyGains!J130+MinidokaGains!J130+MilnerGains!J130+Portneuf!J130+'NR Blackfoot'!J130</f>
        <v>3140.7000000000003</v>
      </c>
      <c r="M129" s="4">
        <f>NeelyGains!K130+MinidokaGains!K130+MilnerGains!K130+Portneuf!K130+'NR Blackfoot'!K130</f>
        <v>3488.8</v>
      </c>
      <c r="N129" s="4">
        <f>NeelyGains!L130+MinidokaGains!L130+MilnerGains!L130+Portneuf!L130+'NR Blackfoot'!L130</f>
        <v>3117.9</v>
      </c>
      <c r="O129" s="4">
        <f>NeelyGains!M130+MinidokaGains!M130+MilnerGains!M130+Portneuf!M130+'NR Blackfoot'!M130</f>
        <v>2707.8</v>
      </c>
      <c r="P129" s="4">
        <f>NeelyGains!N130+MinidokaGains!N130+MilnerGains!N130+Portneuf!N130+'NR Blackfoot'!N130</f>
        <v>2214.1999999999998</v>
      </c>
      <c r="Q129" s="4">
        <f>NeelyGains!O130+MinidokaGains!O130+MilnerGains!O130+Portneuf!O130+'NR Blackfoot'!O130</f>
        <v>2565.1999999999998</v>
      </c>
      <c r="R129" s="4">
        <f>NeelyGains!P130+MinidokaGains!P130+MilnerGains!P130+Portneuf!P130+'NR Blackfoot'!P130</f>
        <v>2527.7000000000003</v>
      </c>
      <c r="S129" s="4">
        <f>NeelyGains!Q130+MinidokaGains!Q130+MilnerGains!Q130+Portneuf!Q130+'NR Blackfoot'!Q130</f>
        <v>2667.2</v>
      </c>
      <c r="T129" s="4">
        <f>NeelyGains!R130+MinidokaGains!R130+MilnerGains!R130+Portneuf!R130+'NR Blackfoot'!R130</f>
        <v>2621.3999999999996</v>
      </c>
      <c r="U129" s="4">
        <f>NeelyGains!S130+MinidokaGains!S130+MilnerGains!S130+Portneuf!S130+'NR Blackfoot'!S130</f>
        <v>2478.1</v>
      </c>
      <c r="V129" s="4">
        <f>NeelyGains!T130+MinidokaGains!T130+MilnerGains!T130+Portneuf!T130+'NR Blackfoot'!T130</f>
        <v>2748.4</v>
      </c>
      <c r="W129" s="4">
        <f>NeelyGains!U130+MinidokaGains!U130+MilnerGains!U130+Portneuf!U130+'NR Blackfoot'!U130</f>
        <v>2430.6999999999998</v>
      </c>
      <c r="X129" s="4">
        <f>NeelyGains!V130+MinidokaGains!V130+MilnerGains!V130+Portneuf!V130+'NR Blackfoot'!V130</f>
        <v>2285</v>
      </c>
      <c r="Y129" s="4">
        <f>NeelyGains!W130+MinidokaGains!W130+MilnerGains!W130+Portneuf!W130+'NR Blackfoot'!W130</f>
        <v>2557.7999999999997</v>
      </c>
      <c r="Z129" s="4">
        <f>NeelyGains!X130+MinidokaGains!X130+MilnerGains!X130+Portneuf!X130+'NR Blackfoot'!X130</f>
        <v>2408.6999999999998</v>
      </c>
      <c r="AA129" s="4">
        <f>NeelyGains!Y130+MinidokaGains!Y130+MilnerGains!Y130+Portneuf!Y130+'NR Blackfoot'!Y130</f>
        <v>2515.3000000000002</v>
      </c>
      <c r="AB129" s="4">
        <f>NeelyGains!Z130+MinidokaGains!Z130+MilnerGains!Z130+Portneuf!Z130+'NR Blackfoot'!Z130</f>
        <v>1964.3000000000002</v>
      </c>
      <c r="AC129" s="4">
        <f>NeelyGains!AA130+MinidokaGains!AA130+MilnerGains!AA130+Portneuf!AA130+'NR Blackfoot'!AA130</f>
        <v>2393.3000000000002</v>
      </c>
      <c r="AD129" s="4">
        <f>NeelyGains!AB130+MinidokaGains!AB130+MilnerGains!AB130+Portneuf!AB130+'NR Blackfoot'!AB130</f>
        <v>3598.3999999999996</v>
      </c>
      <c r="AE129" s="4">
        <f>NeelyGains!AC130+MinidokaGains!AC130+MilnerGains!AC130+Portneuf!AC130+'NR Blackfoot'!AC130</f>
        <v>2666.6000000000004</v>
      </c>
      <c r="AF129" s="4">
        <f>NeelyGains!AD130+MinidokaGains!AD130+MilnerGains!AD130+Portneuf!AD130+'NR Blackfoot'!AD130</f>
        <v>3564.5</v>
      </c>
      <c r="AG129" s="4">
        <f>NeelyGains!AE130+MinidokaGains!AE130+MilnerGains!AE130+Portneuf!AE130+'NR Blackfoot'!AE130</f>
        <v>2553.7000000000003</v>
      </c>
      <c r="AH129" s="4">
        <f>NeelyGains!AF130+MinidokaGains!AF130+MilnerGains!AF130+Portneuf!AF130+'NR Blackfoot'!AF130</f>
        <v>2692</v>
      </c>
      <c r="AI129" s="4">
        <f>NeelyGains!AG130+MinidokaGains!AG130+MilnerGains!AG130+Portneuf!AG130+'NR Blackfoot'!AG130</f>
        <v>2295.3999999999996</v>
      </c>
      <c r="AJ129" s="4">
        <f>NeelyGains!AH130+MinidokaGains!AH130+MilnerGains!AH130+Portneuf!AH130+'NR Blackfoot'!AH130</f>
        <v>2065.6999999999998</v>
      </c>
      <c r="AK129" s="4">
        <f>NeelyGains!AI130+MinidokaGains!AI130+MilnerGains!AI130+Portneuf!AI130+'NR Blackfoot'!AI130</f>
        <v>2903</v>
      </c>
      <c r="AL129" s="4">
        <f>NeelyGains!AJ130+MinidokaGains!AJ130+MilnerGains!AJ130+Portneuf!AJ130+'NR Blackfoot'!AJ130</f>
        <v>2809</v>
      </c>
      <c r="AN129" s="74">
        <f t="shared" si="6"/>
        <v>39515</v>
      </c>
      <c r="AO129" s="76">
        <f t="shared" si="7"/>
        <v>1964.3000000000002</v>
      </c>
      <c r="AP129" s="76">
        <f t="shared" si="8"/>
        <v>1964.3000000000002</v>
      </c>
      <c r="AQ129" s="78">
        <f t="shared" si="9"/>
        <v>2540.7000000000003</v>
      </c>
      <c r="AR129" s="78">
        <f t="shared" si="10"/>
        <v>2415.2999999999997</v>
      </c>
      <c r="AS129" s="77">
        <f t="shared" si="11"/>
        <v>2221.2799999999997</v>
      </c>
    </row>
    <row r="130" spans="1:45" x14ac:dyDescent="0.25">
      <c r="A130" s="1">
        <v>39516</v>
      </c>
      <c r="D130" s="4">
        <f>NeelyGains!B131+MinidokaGains!B131+MilnerGains!B131+Portneuf!B131+'NR Blackfoot'!B131</f>
        <v>3411.8999999999996</v>
      </c>
      <c r="E130" s="4">
        <f>NeelyGains!C131+MinidokaGains!C131+MilnerGains!C131+Portneuf!C131+'NR Blackfoot'!C131</f>
        <v>2783.3999999999996</v>
      </c>
      <c r="F130" s="4">
        <f>NeelyGains!D131+MinidokaGains!D131+MilnerGains!D131+Portneuf!D131+'NR Blackfoot'!D131</f>
        <v>2379.1999999999998</v>
      </c>
      <c r="G130" s="4">
        <f>NeelyGains!E131+MinidokaGains!E131+MilnerGains!E131+Portneuf!E131+'NR Blackfoot'!E131</f>
        <v>3110.6</v>
      </c>
      <c r="H130" s="4">
        <f>NeelyGains!F131+MinidokaGains!F131+MilnerGains!F131+Portneuf!F131+'NR Blackfoot'!F131</f>
        <v>2531.5</v>
      </c>
      <c r="I130" s="4">
        <f>NeelyGains!G131+MinidokaGains!G131+MilnerGains!G131+Portneuf!G131+'NR Blackfoot'!G131</f>
        <v>4024</v>
      </c>
      <c r="J130" s="4">
        <f>NeelyGains!H131+MinidokaGains!H131+MilnerGains!H131+Portneuf!H131+'NR Blackfoot'!H131</f>
        <v>3292.1</v>
      </c>
      <c r="K130" s="4">
        <f>NeelyGains!I131+MinidokaGains!I131+MilnerGains!I131+Portneuf!I131+'NR Blackfoot'!I131</f>
        <v>2186.5</v>
      </c>
      <c r="L130" s="4">
        <f>NeelyGains!J131+MinidokaGains!J131+MilnerGains!J131+Portneuf!J131+'NR Blackfoot'!J131</f>
        <v>3029.4</v>
      </c>
      <c r="M130" s="4">
        <f>NeelyGains!K131+MinidokaGains!K131+MilnerGains!K131+Portneuf!K131+'NR Blackfoot'!K131</f>
        <v>3491.2</v>
      </c>
      <c r="N130" s="4">
        <f>NeelyGains!L131+MinidokaGains!L131+MilnerGains!L131+Portneuf!L131+'NR Blackfoot'!L131</f>
        <v>3172.8</v>
      </c>
      <c r="O130" s="4">
        <f>NeelyGains!M131+MinidokaGains!M131+MilnerGains!M131+Portneuf!M131+'NR Blackfoot'!M131</f>
        <v>2867.2000000000003</v>
      </c>
      <c r="P130" s="4">
        <f>NeelyGains!N131+MinidokaGains!N131+MilnerGains!N131+Portneuf!N131+'NR Blackfoot'!N131</f>
        <v>2293.7999999999997</v>
      </c>
      <c r="Q130" s="4">
        <f>NeelyGains!O131+MinidokaGains!O131+MilnerGains!O131+Portneuf!O131+'NR Blackfoot'!O131</f>
        <v>2587.7999999999997</v>
      </c>
      <c r="R130" s="4">
        <f>NeelyGains!P131+MinidokaGains!P131+MilnerGains!P131+Portneuf!P131+'NR Blackfoot'!P131</f>
        <v>2509.6000000000004</v>
      </c>
      <c r="S130" s="4">
        <f>NeelyGains!Q131+MinidokaGains!Q131+MilnerGains!Q131+Portneuf!Q131+'NR Blackfoot'!Q131</f>
        <v>2764.5</v>
      </c>
      <c r="T130" s="4">
        <f>NeelyGains!R131+MinidokaGains!R131+MilnerGains!R131+Portneuf!R131+'NR Blackfoot'!R131</f>
        <v>2803.2999999999997</v>
      </c>
      <c r="U130" s="4">
        <f>NeelyGains!S131+MinidokaGains!S131+MilnerGains!S131+Portneuf!S131+'NR Blackfoot'!S131</f>
        <v>2463.4</v>
      </c>
      <c r="V130" s="4">
        <f>NeelyGains!T131+MinidokaGains!T131+MilnerGains!T131+Portneuf!T131+'NR Blackfoot'!T131</f>
        <v>2657.7</v>
      </c>
      <c r="W130" s="4">
        <f>NeelyGains!U131+MinidokaGains!U131+MilnerGains!U131+Portneuf!U131+'NR Blackfoot'!U131</f>
        <v>2393.3000000000002</v>
      </c>
      <c r="X130" s="4">
        <f>NeelyGains!V131+MinidokaGains!V131+MilnerGains!V131+Portneuf!V131+'NR Blackfoot'!V131</f>
        <v>2234.5000000000005</v>
      </c>
      <c r="Y130" s="4">
        <f>NeelyGains!W131+MinidokaGains!W131+MilnerGains!W131+Portneuf!W131+'NR Blackfoot'!W131</f>
        <v>2837.3</v>
      </c>
      <c r="Z130" s="4">
        <f>NeelyGains!X131+MinidokaGains!X131+MilnerGains!X131+Portneuf!X131+'NR Blackfoot'!X131</f>
        <v>2414.3999999999996</v>
      </c>
      <c r="AA130" s="4">
        <f>NeelyGains!Y131+MinidokaGains!Y131+MilnerGains!Y131+Portneuf!Y131+'NR Blackfoot'!Y131</f>
        <v>2561.3999999999996</v>
      </c>
      <c r="AB130" s="4">
        <f>NeelyGains!Z131+MinidokaGains!Z131+MilnerGains!Z131+Portneuf!Z131+'NR Blackfoot'!Z131</f>
        <v>1997.1000000000004</v>
      </c>
      <c r="AC130" s="4">
        <f>NeelyGains!AA131+MinidokaGains!AA131+MilnerGains!AA131+Portneuf!AA131+'NR Blackfoot'!AA131</f>
        <v>2471.7999999999997</v>
      </c>
      <c r="AD130" s="4">
        <f>NeelyGains!AB131+MinidokaGains!AB131+MilnerGains!AB131+Portneuf!AB131+'NR Blackfoot'!AB131</f>
        <v>3558</v>
      </c>
      <c r="AE130" s="4">
        <f>NeelyGains!AC131+MinidokaGains!AC131+MilnerGains!AC131+Portneuf!AC131+'NR Blackfoot'!AC131</f>
        <v>2765.8999999999996</v>
      </c>
      <c r="AF130" s="4">
        <f>NeelyGains!AD131+MinidokaGains!AD131+MilnerGains!AD131+Portneuf!AD131+'NR Blackfoot'!AD131</f>
        <v>3536.5</v>
      </c>
      <c r="AG130" s="4">
        <f>NeelyGains!AE131+MinidokaGains!AE131+MilnerGains!AE131+Portneuf!AE131+'NR Blackfoot'!AE131</f>
        <v>2527.9</v>
      </c>
      <c r="AH130" s="4">
        <f>NeelyGains!AF131+MinidokaGains!AF131+MilnerGains!AF131+Portneuf!AF131+'NR Blackfoot'!AF131</f>
        <v>2596.8000000000002</v>
      </c>
      <c r="AI130" s="4">
        <f>NeelyGains!AG131+MinidokaGains!AG131+MilnerGains!AG131+Portneuf!AG131+'NR Blackfoot'!AG131</f>
        <v>2227.3000000000002</v>
      </c>
      <c r="AJ130" s="4">
        <f>NeelyGains!AH131+MinidokaGains!AH131+MilnerGains!AH131+Portneuf!AH131+'NR Blackfoot'!AH131</f>
        <v>2032.1999999999998</v>
      </c>
      <c r="AK130" s="4">
        <f>NeelyGains!AI131+MinidokaGains!AI131+MilnerGains!AI131+Portneuf!AI131+'NR Blackfoot'!AI131</f>
        <v>2913</v>
      </c>
      <c r="AL130" s="4">
        <f>NeelyGains!AJ131+MinidokaGains!AJ131+MilnerGains!AJ131+Portneuf!AJ131+'NR Blackfoot'!AJ131</f>
        <v>2807</v>
      </c>
      <c r="AN130" s="74">
        <f t="shared" si="6"/>
        <v>39516</v>
      </c>
      <c r="AO130" s="76">
        <f t="shared" si="7"/>
        <v>1997.1000000000004</v>
      </c>
      <c r="AP130" s="76">
        <f t="shared" si="8"/>
        <v>1997.1000000000004</v>
      </c>
      <c r="AQ130" s="78">
        <f t="shared" si="9"/>
        <v>2544.6499999999996</v>
      </c>
      <c r="AR130" s="78">
        <f t="shared" si="10"/>
        <v>2429.1</v>
      </c>
      <c r="AS130" s="77">
        <f t="shared" si="11"/>
        <v>2228.0200000000004</v>
      </c>
    </row>
    <row r="131" spans="1:45" x14ac:dyDescent="0.25">
      <c r="A131" s="1">
        <v>39517</v>
      </c>
      <c r="D131" s="4">
        <f>NeelyGains!B132+MinidokaGains!B132+MilnerGains!B132+Portneuf!B132+'NR Blackfoot'!B132</f>
        <v>3293.8</v>
      </c>
      <c r="E131" s="4">
        <f>NeelyGains!C132+MinidokaGains!C132+MilnerGains!C132+Portneuf!C132+'NR Blackfoot'!C132</f>
        <v>2657.2999999999997</v>
      </c>
      <c r="F131" s="4">
        <f>NeelyGains!D132+MinidokaGains!D132+MilnerGains!D132+Portneuf!D132+'NR Blackfoot'!D132</f>
        <v>2437.2000000000003</v>
      </c>
      <c r="G131" s="4">
        <f>NeelyGains!E132+MinidokaGains!E132+MilnerGains!E132+Portneuf!E132+'NR Blackfoot'!E132</f>
        <v>3031.8</v>
      </c>
      <c r="H131" s="4">
        <f>NeelyGains!F132+MinidokaGains!F132+MilnerGains!F132+Portneuf!F132+'NR Blackfoot'!F132</f>
        <v>2426.1</v>
      </c>
      <c r="I131" s="4">
        <f>NeelyGains!G132+MinidokaGains!G132+MilnerGains!G132+Portneuf!G132+'NR Blackfoot'!G132</f>
        <v>3728.7</v>
      </c>
      <c r="J131" s="4">
        <f>NeelyGains!H132+MinidokaGains!H132+MilnerGains!H132+Portneuf!H132+'NR Blackfoot'!H132</f>
        <v>3187</v>
      </c>
      <c r="K131" s="4">
        <f>NeelyGains!I132+MinidokaGains!I132+MilnerGains!I132+Portneuf!I132+'NR Blackfoot'!I132</f>
        <v>2329.7000000000003</v>
      </c>
      <c r="L131" s="4">
        <f>NeelyGains!J132+MinidokaGains!J132+MilnerGains!J132+Portneuf!J132+'NR Blackfoot'!J132</f>
        <v>2621.4999999999995</v>
      </c>
      <c r="M131" s="4">
        <f>NeelyGains!K132+MinidokaGains!K132+MilnerGains!K132+Portneuf!K132+'NR Blackfoot'!K132</f>
        <v>3228.7</v>
      </c>
      <c r="N131" s="4">
        <f>NeelyGains!L132+MinidokaGains!L132+MilnerGains!L132+Portneuf!L132+'NR Blackfoot'!L132</f>
        <v>3134.3999999999996</v>
      </c>
      <c r="O131" s="4">
        <f>NeelyGains!M132+MinidokaGains!M132+MilnerGains!M132+Portneuf!M132+'NR Blackfoot'!M132</f>
        <v>2837.5</v>
      </c>
      <c r="P131" s="4">
        <f>NeelyGains!N132+MinidokaGains!N132+MilnerGains!N132+Portneuf!N132+'NR Blackfoot'!N132</f>
        <v>2285.7000000000003</v>
      </c>
      <c r="Q131" s="4">
        <f>NeelyGains!O132+MinidokaGains!O132+MilnerGains!O132+Portneuf!O132+'NR Blackfoot'!O132</f>
        <v>2600.1</v>
      </c>
      <c r="R131" s="4">
        <f>NeelyGains!P132+MinidokaGains!P132+MilnerGains!P132+Portneuf!P132+'NR Blackfoot'!P132</f>
        <v>2538.6000000000004</v>
      </c>
      <c r="S131" s="4">
        <f>NeelyGains!Q132+MinidokaGains!Q132+MilnerGains!Q132+Portneuf!Q132+'NR Blackfoot'!Q132</f>
        <v>2835.2999999999997</v>
      </c>
      <c r="T131" s="4">
        <f>NeelyGains!R132+MinidokaGains!R132+MilnerGains!R132+Portneuf!R132+'NR Blackfoot'!R132</f>
        <v>2978.8999999999996</v>
      </c>
      <c r="U131" s="4">
        <f>NeelyGains!S132+MinidokaGains!S132+MilnerGains!S132+Portneuf!S132+'NR Blackfoot'!S132</f>
        <v>2482.7000000000003</v>
      </c>
      <c r="V131" s="4">
        <f>NeelyGains!T132+MinidokaGains!T132+MilnerGains!T132+Portneuf!T132+'NR Blackfoot'!T132</f>
        <v>2582.9999999999995</v>
      </c>
      <c r="W131" s="4">
        <f>NeelyGains!U132+MinidokaGains!U132+MilnerGains!U132+Portneuf!U132+'NR Blackfoot'!U132</f>
        <v>2394</v>
      </c>
      <c r="X131" s="4">
        <f>NeelyGains!V132+MinidokaGains!V132+MilnerGains!V132+Portneuf!V132+'NR Blackfoot'!V132</f>
        <v>2247.4</v>
      </c>
      <c r="Y131" s="4">
        <f>NeelyGains!W132+MinidokaGains!W132+MilnerGains!W132+Portneuf!W132+'NR Blackfoot'!W132</f>
        <v>2820.2000000000003</v>
      </c>
      <c r="Z131" s="4">
        <f>NeelyGains!X132+MinidokaGains!X132+MilnerGains!X132+Portneuf!X132+'NR Blackfoot'!X132</f>
        <v>2443</v>
      </c>
      <c r="AA131" s="4">
        <f>NeelyGains!Y132+MinidokaGains!Y132+MilnerGains!Y132+Portneuf!Y132+'NR Blackfoot'!Y132</f>
        <v>2538.8000000000002</v>
      </c>
      <c r="AB131" s="4">
        <f>NeelyGains!Z132+MinidokaGains!Z132+MilnerGains!Z132+Portneuf!Z132+'NR Blackfoot'!Z132</f>
        <v>2009.6</v>
      </c>
      <c r="AC131" s="4">
        <f>NeelyGains!AA132+MinidokaGains!AA132+MilnerGains!AA132+Portneuf!AA132+'NR Blackfoot'!AA132</f>
        <v>2490</v>
      </c>
      <c r="AD131" s="4">
        <f>NeelyGains!AB132+MinidokaGains!AB132+MilnerGains!AB132+Portneuf!AB132+'NR Blackfoot'!AB132</f>
        <v>3728.3</v>
      </c>
      <c r="AE131" s="4">
        <f>NeelyGains!AC132+MinidokaGains!AC132+MilnerGains!AC132+Portneuf!AC132+'NR Blackfoot'!AC132</f>
        <v>2920.1</v>
      </c>
      <c r="AF131" s="4">
        <f>NeelyGains!AD132+MinidokaGains!AD132+MilnerGains!AD132+Portneuf!AD132+'NR Blackfoot'!AD132</f>
        <v>3509.2000000000003</v>
      </c>
      <c r="AG131" s="4">
        <f>NeelyGains!AE132+MinidokaGains!AE132+MilnerGains!AE132+Portneuf!AE132+'NR Blackfoot'!AE132</f>
        <v>2412.9</v>
      </c>
      <c r="AH131" s="4">
        <f>NeelyGains!AF132+MinidokaGains!AF132+MilnerGains!AF132+Portneuf!AF132+'NR Blackfoot'!AF132</f>
        <v>2552.4</v>
      </c>
      <c r="AI131" s="4">
        <f>NeelyGains!AG132+MinidokaGains!AG132+MilnerGains!AG132+Portneuf!AG132+'NR Blackfoot'!AG132</f>
        <v>2170.1000000000004</v>
      </c>
      <c r="AJ131" s="4">
        <f>NeelyGains!AH132+MinidokaGains!AH132+MilnerGains!AH132+Portneuf!AH132+'NR Blackfoot'!AH132</f>
        <v>2076.4</v>
      </c>
      <c r="AK131" s="4">
        <f>NeelyGains!AI132+MinidokaGains!AI132+MilnerGains!AI132+Portneuf!AI132+'NR Blackfoot'!AI132</f>
        <v>2821</v>
      </c>
      <c r="AL131" s="4">
        <f>NeelyGains!AJ132+MinidokaGains!AJ132+MilnerGains!AJ132+Portneuf!AJ132+'NR Blackfoot'!AJ132</f>
        <v>2769.5</v>
      </c>
      <c r="AN131" s="74">
        <f t="shared" ref="AN131:AN194" si="12">A131</f>
        <v>39517</v>
      </c>
      <c r="AO131" s="76">
        <f t="shared" ref="AO131:AO194" si="13">MIN(D131:AJ131)</f>
        <v>2009.6</v>
      </c>
      <c r="AP131" s="76">
        <f t="shared" ref="AP131:AP194" si="14">MIN(O131:AJ131)</f>
        <v>2009.6</v>
      </c>
      <c r="AQ131" s="78">
        <f t="shared" ref="AQ131:AQ194" si="15">MEDIAN(O131:AJ131)</f>
        <v>2538.7000000000003</v>
      </c>
      <c r="AR131" s="78">
        <f t="shared" ref="AR131:AR194" si="16">+PERCENTILE(O131:AJ131, 0.3)</f>
        <v>2421.9299999999998</v>
      </c>
      <c r="AS131" s="77">
        <f t="shared" ref="AS131:AS194" si="17">+PERCENTILE(O131:AJ131, 0.1)</f>
        <v>2177.8300000000004</v>
      </c>
    </row>
    <row r="132" spans="1:45" x14ac:dyDescent="0.25">
      <c r="A132" s="1">
        <v>39518</v>
      </c>
      <c r="D132" s="4">
        <f>NeelyGains!B133+MinidokaGains!B133+MilnerGains!B133+Portneuf!B133+'NR Blackfoot'!B133</f>
        <v>3161.1000000000004</v>
      </c>
      <c r="E132" s="4">
        <f>NeelyGains!C133+MinidokaGains!C133+MilnerGains!C133+Portneuf!C133+'NR Blackfoot'!C133</f>
        <v>2594.4</v>
      </c>
      <c r="F132" s="4">
        <f>NeelyGains!D133+MinidokaGains!D133+MilnerGains!D133+Portneuf!D133+'NR Blackfoot'!D133</f>
        <v>2627.8</v>
      </c>
      <c r="G132" s="4">
        <f>NeelyGains!E133+MinidokaGains!E133+MilnerGains!E133+Portneuf!E133+'NR Blackfoot'!E133</f>
        <v>2987.2000000000003</v>
      </c>
      <c r="H132" s="4">
        <f>NeelyGains!F133+MinidokaGains!F133+MilnerGains!F133+Portneuf!F133+'NR Blackfoot'!F133</f>
        <v>2396.1000000000004</v>
      </c>
      <c r="I132" s="4">
        <f>NeelyGains!G133+MinidokaGains!G133+MilnerGains!G133+Portneuf!G133+'NR Blackfoot'!G133</f>
        <v>3335.5</v>
      </c>
      <c r="J132" s="4">
        <f>NeelyGains!H133+MinidokaGains!H133+MilnerGains!H133+Portneuf!H133+'NR Blackfoot'!H133</f>
        <v>3225.2999999999997</v>
      </c>
      <c r="K132" s="4">
        <f>NeelyGains!I133+MinidokaGains!I133+MilnerGains!I133+Portneuf!I133+'NR Blackfoot'!I133</f>
        <v>2757</v>
      </c>
      <c r="L132" s="4">
        <f>NeelyGains!J133+MinidokaGains!J133+MilnerGains!J133+Portneuf!J133+'NR Blackfoot'!J133</f>
        <v>2401.6000000000004</v>
      </c>
      <c r="M132" s="4">
        <f>NeelyGains!K133+MinidokaGains!K133+MilnerGains!K133+Portneuf!K133+'NR Blackfoot'!K133</f>
        <v>3317.5</v>
      </c>
      <c r="N132" s="4">
        <f>NeelyGains!L133+MinidokaGains!L133+MilnerGains!L133+Portneuf!L133+'NR Blackfoot'!L133</f>
        <v>3071.9</v>
      </c>
      <c r="O132" s="4">
        <f>NeelyGains!M133+MinidokaGains!M133+MilnerGains!M133+Portneuf!M133+'NR Blackfoot'!M133</f>
        <v>2741.1</v>
      </c>
      <c r="P132" s="4">
        <f>NeelyGains!N133+MinidokaGains!N133+MilnerGains!N133+Portneuf!N133+'NR Blackfoot'!N133</f>
        <v>2382.8000000000002</v>
      </c>
      <c r="Q132" s="4">
        <f>NeelyGains!O133+MinidokaGains!O133+MilnerGains!O133+Portneuf!O133+'NR Blackfoot'!O133</f>
        <v>2626.6</v>
      </c>
      <c r="R132" s="4">
        <f>NeelyGains!P133+MinidokaGains!P133+MilnerGains!P133+Portneuf!P133+'NR Blackfoot'!P133</f>
        <v>2541.4</v>
      </c>
      <c r="S132" s="4">
        <f>NeelyGains!Q133+MinidokaGains!Q133+MilnerGains!Q133+Portneuf!Q133+'NR Blackfoot'!Q133</f>
        <v>2809.2</v>
      </c>
      <c r="T132" s="4">
        <f>NeelyGains!R133+MinidokaGains!R133+MilnerGains!R133+Portneuf!R133+'NR Blackfoot'!R133</f>
        <v>3099.6000000000004</v>
      </c>
      <c r="U132" s="4">
        <f>NeelyGains!S133+MinidokaGains!S133+MilnerGains!S133+Portneuf!S133+'NR Blackfoot'!S133</f>
        <v>2490.8999999999996</v>
      </c>
      <c r="V132" s="4">
        <f>NeelyGains!T133+MinidokaGains!T133+MilnerGains!T133+Portneuf!T133+'NR Blackfoot'!T133</f>
        <v>2562.7999999999997</v>
      </c>
      <c r="W132" s="4">
        <f>NeelyGains!U133+MinidokaGains!U133+MilnerGains!U133+Portneuf!U133+'NR Blackfoot'!U133</f>
        <v>2413.9</v>
      </c>
      <c r="X132" s="4">
        <f>NeelyGains!V133+MinidokaGains!V133+MilnerGains!V133+Portneuf!V133+'NR Blackfoot'!V133</f>
        <v>2224.5</v>
      </c>
      <c r="Y132" s="4">
        <f>NeelyGains!W133+MinidokaGains!W133+MilnerGains!W133+Portneuf!W133+'NR Blackfoot'!W133</f>
        <v>2730.8999999999996</v>
      </c>
      <c r="Z132" s="4">
        <f>NeelyGains!X133+MinidokaGains!X133+MilnerGains!X133+Portneuf!X133+'NR Blackfoot'!X133</f>
        <v>2448.9</v>
      </c>
      <c r="AA132" s="4">
        <f>NeelyGains!Y133+MinidokaGains!Y133+MilnerGains!Y133+Portneuf!Y133+'NR Blackfoot'!Y133</f>
        <v>2470.7999999999997</v>
      </c>
      <c r="AB132" s="4">
        <f>NeelyGains!Z133+MinidokaGains!Z133+MilnerGains!Z133+Portneuf!Z133+'NR Blackfoot'!Z133</f>
        <v>1996.5</v>
      </c>
      <c r="AC132" s="4">
        <f>NeelyGains!AA133+MinidokaGains!AA133+MilnerGains!AA133+Portneuf!AA133+'NR Blackfoot'!AA133</f>
        <v>2522.3999999999996</v>
      </c>
      <c r="AD132" s="4">
        <f>NeelyGains!AB133+MinidokaGains!AB133+MilnerGains!AB133+Portneuf!AB133+'NR Blackfoot'!AB133</f>
        <v>3793.3</v>
      </c>
      <c r="AE132" s="4">
        <f>NeelyGains!AC133+MinidokaGains!AC133+MilnerGains!AC133+Portneuf!AC133+'NR Blackfoot'!AC133</f>
        <v>2949.2</v>
      </c>
      <c r="AF132" s="4">
        <f>NeelyGains!AD133+MinidokaGains!AD133+MilnerGains!AD133+Portneuf!AD133+'NR Blackfoot'!AD133</f>
        <v>3303.7000000000003</v>
      </c>
      <c r="AG132" s="4">
        <f>NeelyGains!AE133+MinidokaGains!AE133+MilnerGains!AE133+Portneuf!AE133+'NR Blackfoot'!AE133</f>
        <v>2711.4</v>
      </c>
      <c r="AH132" s="4">
        <f>NeelyGains!AF133+MinidokaGains!AF133+MilnerGains!AF133+Portneuf!AF133+'NR Blackfoot'!AF133</f>
        <v>2451.5</v>
      </c>
      <c r="AI132" s="4">
        <f>NeelyGains!AG133+MinidokaGains!AG133+MilnerGains!AG133+Portneuf!AG133+'NR Blackfoot'!AG133</f>
        <v>2177.3000000000002</v>
      </c>
      <c r="AJ132" s="4">
        <f>NeelyGains!AH133+MinidokaGains!AH133+MilnerGains!AH133+Portneuf!AH133+'NR Blackfoot'!AH133</f>
        <v>2153.5</v>
      </c>
      <c r="AK132" s="4">
        <f>NeelyGains!AI133+MinidokaGains!AI133+MilnerGains!AI133+Portneuf!AI133+'NR Blackfoot'!AI133</f>
        <v>2808</v>
      </c>
      <c r="AL132" s="4">
        <f>NeelyGains!AJ133+MinidokaGains!AJ133+MilnerGains!AJ133+Portneuf!AJ133+'NR Blackfoot'!AJ133</f>
        <v>2755</v>
      </c>
      <c r="AN132" s="74">
        <f t="shared" si="12"/>
        <v>39518</v>
      </c>
      <c r="AO132" s="76">
        <f t="shared" si="13"/>
        <v>1996.5</v>
      </c>
      <c r="AP132" s="76">
        <f t="shared" si="14"/>
        <v>1996.5</v>
      </c>
      <c r="AQ132" s="78">
        <f t="shared" si="15"/>
        <v>2531.8999999999996</v>
      </c>
      <c r="AR132" s="78">
        <f t="shared" si="16"/>
        <v>2449.6799999999998</v>
      </c>
      <c r="AS132" s="77">
        <f t="shared" si="17"/>
        <v>2182.02</v>
      </c>
    </row>
    <row r="133" spans="1:45" x14ac:dyDescent="0.25">
      <c r="A133" s="1">
        <v>39519</v>
      </c>
      <c r="D133" s="4">
        <f>NeelyGains!B134+MinidokaGains!B134+MilnerGains!B134+Portneuf!B134+'NR Blackfoot'!B134</f>
        <v>3120.4</v>
      </c>
      <c r="E133" s="4">
        <f>NeelyGains!C134+MinidokaGains!C134+MilnerGains!C134+Portneuf!C134+'NR Blackfoot'!C134</f>
        <v>2528.1</v>
      </c>
      <c r="F133" s="4">
        <f>NeelyGains!D134+MinidokaGains!D134+MilnerGains!D134+Portneuf!D134+'NR Blackfoot'!D134</f>
        <v>2720.6</v>
      </c>
      <c r="G133" s="4">
        <f>NeelyGains!E134+MinidokaGains!E134+MilnerGains!E134+Portneuf!E134+'NR Blackfoot'!E134</f>
        <v>2977.9</v>
      </c>
      <c r="H133" s="4">
        <f>NeelyGains!F134+MinidokaGains!F134+MilnerGains!F134+Portneuf!F134+'NR Blackfoot'!F134</f>
        <v>2415.2000000000003</v>
      </c>
      <c r="I133" s="4">
        <f>NeelyGains!G134+MinidokaGains!G134+MilnerGains!G134+Portneuf!G134+'NR Blackfoot'!G134</f>
        <v>3404.8999999999996</v>
      </c>
      <c r="J133" s="4">
        <f>NeelyGains!H134+MinidokaGains!H134+MilnerGains!H134+Portneuf!H134+'NR Blackfoot'!H134</f>
        <v>3084.8999999999996</v>
      </c>
      <c r="K133" s="4">
        <f>NeelyGains!I134+MinidokaGains!I134+MilnerGains!I134+Portneuf!I134+'NR Blackfoot'!I134</f>
        <v>3074</v>
      </c>
      <c r="L133" s="4">
        <f>NeelyGains!J134+MinidokaGains!J134+MilnerGains!J134+Portneuf!J134+'NR Blackfoot'!J134</f>
        <v>2121.9</v>
      </c>
      <c r="M133" s="4">
        <f>NeelyGains!K134+MinidokaGains!K134+MilnerGains!K134+Portneuf!K134+'NR Blackfoot'!K134</f>
        <v>3170.4999999999995</v>
      </c>
      <c r="N133" s="4">
        <f>NeelyGains!L134+MinidokaGains!L134+MilnerGains!L134+Portneuf!L134+'NR Blackfoot'!L134</f>
        <v>3079.4</v>
      </c>
      <c r="O133" s="4">
        <f>NeelyGains!M134+MinidokaGains!M134+MilnerGains!M134+Portneuf!M134+'NR Blackfoot'!M134</f>
        <v>2746.5999999999995</v>
      </c>
      <c r="P133" s="4">
        <f>NeelyGains!N134+MinidokaGains!N134+MilnerGains!N134+Portneuf!N134+'NR Blackfoot'!N134</f>
        <v>2397.7000000000003</v>
      </c>
      <c r="Q133" s="4">
        <f>NeelyGains!O134+MinidokaGains!O134+MilnerGains!O134+Portneuf!O134+'NR Blackfoot'!O134</f>
        <v>2598.1999999999998</v>
      </c>
      <c r="R133" s="4">
        <f>NeelyGains!P134+MinidokaGains!P134+MilnerGains!P134+Portneuf!P134+'NR Blackfoot'!P134</f>
        <v>2572.1</v>
      </c>
      <c r="S133" s="4">
        <f>NeelyGains!Q134+MinidokaGains!Q134+MilnerGains!Q134+Portneuf!Q134+'NR Blackfoot'!Q134</f>
        <v>2758.1000000000004</v>
      </c>
      <c r="T133" s="4">
        <f>NeelyGains!R134+MinidokaGains!R134+MilnerGains!R134+Portneuf!R134+'NR Blackfoot'!R134</f>
        <v>3152.4</v>
      </c>
      <c r="U133" s="4">
        <f>NeelyGains!S134+MinidokaGains!S134+MilnerGains!S134+Portneuf!S134+'NR Blackfoot'!S134</f>
        <v>2503.4</v>
      </c>
      <c r="V133" s="4">
        <f>NeelyGains!T134+MinidokaGains!T134+MilnerGains!T134+Portneuf!T134+'NR Blackfoot'!T134</f>
        <v>2502.2000000000003</v>
      </c>
      <c r="W133" s="4">
        <f>NeelyGains!U134+MinidokaGains!U134+MilnerGains!U134+Portneuf!U134+'NR Blackfoot'!U134</f>
        <v>2476.9</v>
      </c>
      <c r="X133" s="4">
        <f>NeelyGains!V134+MinidokaGains!V134+MilnerGains!V134+Portneuf!V134+'NR Blackfoot'!V134</f>
        <v>2197.6999999999998</v>
      </c>
      <c r="Y133" s="4">
        <f>NeelyGains!W134+MinidokaGains!W134+MilnerGains!W134+Portneuf!W134+'NR Blackfoot'!W134</f>
        <v>2777.1000000000004</v>
      </c>
      <c r="Z133" s="4">
        <f>NeelyGains!X134+MinidokaGains!X134+MilnerGains!X134+Portneuf!X134+'NR Blackfoot'!X134</f>
        <v>2426.2000000000003</v>
      </c>
      <c r="AA133" s="4">
        <f>NeelyGains!Y134+MinidokaGains!Y134+MilnerGains!Y134+Portneuf!Y134+'NR Blackfoot'!Y134</f>
        <v>2444.9999999999995</v>
      </c>
      <c r="AB133" s="4">
        <f>NeelyGains!Z134+MinidokaGains!Z134+MilnerGains!Z134+Portneuf!Z134+'NR Blackfoot'!Z134</f>
        <v>2020</v>
      </c>
      <c r="AC133" s="4">
        <f>NeelyGains!AA134+MinidokaGains!AA134+MilnerGains!AA134+Portneuf!AA134+'NR Blackfoot'!AA134</f>
        <v>2509.4</v>
      </c>
      <c r="AD133" s="4">
        <f>NeelyGains!AB134+MinidokaGains!AB134+MilnerGains!AB134+Portneuf!AB134+'NR Blackfoot'!AB134</f>
        <v>3999.1000000000004</v>
      </c>
      <c r="AE133" s="4">
        <f>NeelyGains!AC134+MinidokaGains!AC134+MilnerGains!AC134+Portneuf!AC134+'NR Blackfoot'!AC134</f>
        <v>3140.1</v>
      </c>
      <c r="AF133" s="4">
        <f>NeelyGains!AD134+MinidokaGains!AD134+MilnerGains!AD134+Portneuf!AD134+'NR Blackfoot'!AD134</f>
        <v>3310.6</v>
      </c>
      <c r="AG133" s="4">
        <f>NeelyGains!AE134+MinidokaGains!AE134+MilnerGains!AE134+Portneuf!AE134+'NR Blackfoot'!AE134</f>
        <v>2785.9</v>
      </c>
      <c r="AH133" s="4">
        <f>NeelyGains!AF134+MinidokaGains!AF134+MilnerGains!AF134+Portneuf!AF134+'NR Blackfoot'!AF134</f>
        <v>2337.1999999999998</v>
      </c>
      <c r="AI133" s="4">
        <f>NeelyGains!AG134+MinidokaGains!AG134+MilnerGains!AG134+Portneuf!AG134+'NR Blackfoot'!AG134</f>
        <v>2139.1</v>
      </c>
      <c r="AJ133" s="4">
        <f>NeelyGains!AH134+MinidokaGains!AH134+MilnerGains!AH134+Portneuf!AH134+'NR Blackfoot'!AH134</f>
        <v>2226</v>
      </c>
      <c r="AK133" s="4">
        <f>NeelyGains!AI134+MinidokaGains!AI134+MilnerGains!AI134+Portneuf!AI134+'NR Blackfoot'!AI134</f>
        <v>2790</v>
      </c>
      <c r="AL133" s="4">
        <f>NeelyGains!AJ134+MinidokaGains!AJ134+MilnerGains!AJ134+Portneuf!AJ134+'NR Blackfoot'!AJ134</f>
        <v>2672</v>
      </c>
      <c r="AN133" s="74">
        <f t="shared" si="12"/>
        <v>39519</v>
      </c>
      <c r="AO133" s="76">
        <f t="shared" si="13"/>
        <v>2020</v>
      </c>
      <c r="AP133" s="76">
        <f t="shared" si="14"/>
        <v>2020</v>
      </c>
      <c r="AQ133" s="78">
        <f t="shared" si="15"/>
        <v>2506.4</v>
      </c>
      <c r="AR133" s="78">
        <f t="shared" si="16"/>
        <v>2431.84</v>
      </c>
      <c r="AS133" s="77">
        <f t="shared" si="17"/>
        <v>2200.5299999999997</v>
      </c>
    </row>
    <row r="134" spans="1:45" x14ac:dyDescent="0.25">
      <c r="A134" s="1">
        <v>39520</v>
      </c>
      <c r="D134" s="4">
        <f>NeelyGains!B135+MinidokaGains!B135+MilnerGains!B135+Portneuf!B135+'NR Blackfoot'!B135</f>
        <v>3050.4</v>
      </c>
      <c r="E134" s="4">
        <f>NeelyGains!C135+MinidokaGains!C135+MilnerGains!C135+Portneuf!C135+'NR Blackfoot'!C135</f>
        <v>2569.5</v>
      </c>
      <c r="F134" s="4">
        <f>NeelyGains!D135+MinidokaGains!D135+MilnerGains!D135+Portneuf!D135+'NR Blackfoot'!D135</f>
        <v>2800</v>
      </c>
      <c r="G134" s="4">
        <f>NeelyGains!E135+MinidokaGains!E135+MilnerGains!E135+Portneuf!E135+'NR Blackfoot'!E135</f>
        <v>2975.8999999999996</v>
      </c>
      <c r="H134" s="4">
        <f>NeelyGains!F135+MinidokaGains!F135+MilnerGains!F135+Portneuf!F135+'NR Blackfoot'!F135</f>
        <v>2698.2</v>
      </c>
      <c r="I134" s="4">
        <f>NeelyGains!G135+MinidokaGains!G135+MilnerGains!G135+Portneuf!G135+'NR Blackfoot'!G135</f>
        <v>3398.6</v>
      </c>
      <c r="J134" s="4">
        <f>NeelyGains!H135+MinidokaGains!H135+MilnerGains!H135+Portneuf!H135+'NR Blackfoot'!H135</f>
        <v>2807.4</v>
      </c>
      <c r="K134" s="4">
        <f>NeelyGains!I135+MinidokaGains!I135+MilnerGains!I135+Portneuf!I135+'NR Blackfoot'!I135</f>
        <v>3451.8</v>
      </c>
      <c r="L134" s="4">
        <f>NeelyGains!J135+MinidokaGains!J135+MilnerGains!J135+Portneuf!J135+'NR Blackfoot'!J135</f>
        <v>2146.2999999999997</v>
      </c>
      <c r="M134" s="4">
        <f>NeelyGains!K135+MinidokaGains!K135+MilnerGains!K135+Portneuf!K135+'NR Blackfoot'!K135</f>
        <v>3136.1</v>
      </c>
      <c r="N134" s="4">
        <f>NeelyGains!L135+MinidokaGains!L135+MilnerGains!L135+Portneuf!L135+'NR Blackfoot'!L135</f>
        <v>3039.2000000000003</v>
      </c>
      <c r="O134" s="4">
        <f>NeelyGains!M135+MinidokaGains!M135+MilnerGains!M135+Portneuf!M135+'NR Blackfoot'!M135</f>
        <v>2765.4999999999995</v>
      </c>
      <c r="P134" s="4">
        <f>NeelyGains!N135+MinidokaGains!N135+MilnerGains!N135+Portneuf!N135+'NR Blackfoot'!N135</f>
        <v>2401.7000000000003</v>
      </c>
      <c r="Q134" s="4">
        <f>NeelyGains!O135+MinidokaGains!O135+MilnerGains!O135+Portneuf!O135+'NR Blackfoot'!O135</f>
        <v>2566.8000000000002</v>
      </c>
      <c r="R134" s="4">
        <f>NeelyGains!P135+MinidokaGains!P135+MilnerGains!P135+Portneuf!P135+'NR Blackfoot'!P135</f>
        <v>2550.1</v>
      </c>
      <c r="S134" s="4">
        <f>NeelyGains!Q135+MinidokaGains!Q135+MilnerGains!Q135+Portneuf!Q135+'NR Blackfoot'!Q135</f>
        <v>2730.6</v>
      </c>
      <c r="T134" s="4">
        <f>NeelyGains!R135+MinidokaGains!R135+MilnerGains!R135+Portneuf!R135+'NR Blackfoot'!R135</f>
        <v>3030.7</v>
      </c>
      <c r="U134" s="4">
        <f>NeelyGains!S135+MinidokaGains!S135+MilnerGains!S135+Portneuf!S135+'NR Blackfoot'!S135</f>
        <v>2502.1999999999998</v>
      </c>
      <c r="V134" s="4">
        <f>NeelyGains!T135+MinidokaGains!T135+MilnerGains!T135+Portneuf!T135+'NR Blackfoot'!T135</f>
        <v>2520.2000000000003</v>
      </c>
      <c r="W134" s="4">
        <f>NeelyGains!U135+MinidokaGains!U135+MilnerGains!U135+Portneuf!U135+'NR Blackfoot'!U135</f>
        <v>2518.1999999999998</v>
      </c>
      <c r="X134" s="4">
        <f>NeelyGains!V135+MinidokaGains!V135+MilnerGains!V135+Portneuf!V135+'NR Blackfoot'!V135</f>
        <v>2258.0000000000005</v>
      </c>
      <c r="Y134" s="4">
        <f>NeelyGains!W135+MinidokaGains!W135+MilnerGains!W135+Portneuf!W135+'NR Blackfoot'!W135</f>
        <v>2724</v>
      </c>
      <c r="Z134" s="4">
        <f>NeelyGains!X135+MinidokaGains!X135+MilnerGains!X135+Portneuf!X135+'NR Blackfoot'!X135</f>
        <v>2425.6999999999998</v>
      </c>
      <c r="AA134" s="4">
        <f>NeelyGains!Y135+MinidokaGains!Y135+MilnerGains!Y135+Portneuf!Y135+'NR Blackfoot'!Y135</f>
        <v>2418.1</v>
      </c>
      <c r="AB134" s="4">
        <f>NeelyGains!Z135+MinidokaGains!Z135+MilnerGains!Z135+Portneuf!Z135+'NR Blackfoot'!Z135</f>
        <v>2077.6999999999998</v>
      </c>
      <c r="AC134" s="4">
        <f>NeelyGains!AA135+MinidokaGains!AA135+MilnerGains!AA135+Portneuf!AA135+'NR Blackfoot'!AA135</f>
        <v>2466.1999999999998</v>
      </c>
      <c r="AD134" s="4">
        <f>NeelyGains!AB135+MinidokaGains!AB135+MilnerGains!AB135+Portneuf!AB135+'NR Blackfoot'!AB135</f>
        <v>3966.8</v>
      </c>
      <c r="AE134" s="4">
        <f>NeelyGains!AC135+MinidokaGains!AC135+MilnerGains!AC135+Portneuf!AC135+'NR Blackfoot'!AC135</f>
        <v>3072</v>
      </c>
      <c r="AF134" s="4">
        <f>NeelyGains!AD135+MinidokaGains!AD135+MilnerGains!AD135+Portneuf!AD135+'NR Blackfoot'!AD135</f>
        <v>3181.1000000000004</v>
      </c>
      <c r="AG134" s="4">
        <f>NeelyGains!AE135+MinidokaGains!AE135+MilnerGains!AE135+Portneuf!AE135+'NR Blackfoot'!AE135</f>
        <v>2867.2999999999997</v>
      </c>
      <c r="AH134" s="4">
        <f>NeelyGains!AF135+MinidokaGains!AF135+MilnerGains!AF135+Portneuf!AF135+'NR Blackfoot'!AF135</f>
        <v>2268.1</v>
      </c>
      <c r="AI134" s="4">
        <f>NeelyGains!AG135+MinidokaGains!AG135+MilnerGains!AG135+Portneuf!AG135+'NR Blackfoot'!AG135</f>
        <v>2137.1999999999998</v>
      </c>
      <c r="AJ134" s="4">
        <f>NeelyGains!AH135+MinidokaGains!AH135+MilnerGains!AH135+Portneuf!AH135+'NR Blackfoot'!AH135</f>
        <v>2306.1</v>
      </c>
      <c r="AK134" s="4">
        <f>NeelyGains!AI135+MinidokaGains!AI135+MilnerGains!AI135+Portneuf!AI135+'NR Blackfoot'!AI135</f>
        <v>2804</v>
      </c>
      <c r="AL134" s="4">
        <f>NeelyGains!AJ135+MinidokaGains!AJ135+MilnerGains!AJ135+Portneuf!AJ135+'NR Blackfoot'!AJ135</f>
        <v>2702.5</v>
      </c>
      <c r="AN134" s="74">
        <f t="shared" si="12"/>
        <v>39520</v>
      </c>
      <c r="AO134" s="76">
        <f t="shared" si="13"/>
        <v>2077.6999999999998</v>
      </c>
      <c r="AP134" s="76">
        <f t="shared" si="14"/>
        <v>2077.6999999999998</v>
      </c>
      <c r="AQ134" s="78">
        <f t="shared" si="15"/>
        <v>2519.1999999999998</v>
      </c>
      <c r="AR134" s="78">
        <f t="shared" si="16"/>
        <v>2420.3799999999997</v>
      </c>
      <c r="AS134" s="77">
        <f t="shared" si="17"/>
        <v>2259.0100000000002</v>
      </c>
    </row>
    <row r="135" spans="1:45" x14ac:dyDescent="0.25">
      <c r="A135" s="1">
        <v>39521</v>
      </c>
      <c r="D135" s="4">
        <f>NeelyGains!B136+MinidokaGains!B136+MilnerGains!B136+Portneuf!B136+'NR Blackfoot'!B136</f>
        <v>3122.2000000000003</v>
      </c>
      <c r="E135" s="4">
        <f>NeelyGains!C136+MinidokaGains!C136+MilnerGains!C136+Portneuf!C136+'NR Blackfoot'!C136</f>
        <v>2560.1</v>
      </c>
      <c r="F135" s="4">
        <f>NeelyGains!D136+MinidokaGains!D136+MilnerGains!D136+Portneuf!D136+'NR Blackfoot'!D136</f>
        <v>2857.7999999999997</v>
      </c>
      <c r="G135" s="4">
        <f>NeelyGains!E136+MinidokaGains!E136+MilnerGains!E136+Portneuf!E136+'NR Blackfoot'!E136</f>
        <v>2956</v>
      </c>
      <c r="H135" s="4">
        <f>NeelyGains!F136+MinidokaGains!F136+MilnerGains!F136+Portneuf!F136+'NR Blackfoot'!F136</f>
        <v>3080.9</v>
      </c>
      <c r="I135" s="4">
        <f>NeelyGains!G136+MinidokaGains!G136+MilnerGains!G136+Portneuf!G136+'NR Blackfoot'!G136</f>
        <v>3496.5</v>
      </c>
      <c r="J135" s="4">
        <f>NeelyGains!H136+MinidokaGains!H136+MilnerGains!H136+Portneuf!H136+'NR Blackfoot'!H136</f>
        <v>3270.8</v>
      </c>
      <c r="K135" s="4">
        <f>NeelyGains!I136+MinidokaGains!I136+MilnerGains!I136+Portneuf!I136+'NR Blackfoot'!I136</f>
        <v>3607.6</v>
      </c>
      <c r="L135" s="4">
        <f>NeelyGains!J136+MinidokaGains!J136+MilnerGains!J136+Portneuf!J136+'NR Blackfoot'!J136</f>
        <v>2448.3000000000002</v>
      </c>
      <c r="M135" s="4">
        <f>NeelyGains!K136+MinidokaGains!K136+MilnerGains!K136+Portneuf!K136+'NR Blackfoot'!K136</f>
        <v>3137.2999999999997</v>
      </c>
      <c r="N135" s="4">
        <f>NeelyGains!L136+MinidokaGains!L136+MilnerGains!L136+Portneuf!L136+'NR Blackfoot'!L136</f>
        <v>3020.4999999999995</v>
      </c>
      <c r="O135" s="4">
        <f>NeelyGains!M136+MinidokaGains!M136+MilnerGains!M136+Portneuf!M136+'NR Blackfoot'!M136</f>
        <v>2881.9999999999995</v>
      </c>
      <c r="P135" s="4">
        <f>NeelyGains!N136+MinidokaGains!N136+MilnerGains!N136+Portneuf!N136+'NR Blackfoot'!N136</f>
        <v>2423.8000000000002</v>
      </c>
      <c r="Q135" s="4">
        <f>NeelyGains!O136+MinidokaGains!O136+MilnerGains!O136+Portneuf!O136+'NR Blackfoot'!O136</f>
        <v>2582</v>
      </c>
      <c r="R135" s="4">
        <f>NeelyGains!P136+MinidokaGains!P136+MilnerGains!P136+Portneuf!P136+'NR Blackfoot'!P136</f>
        <v>2561.4</v>
      </c>
      <c r="S135" s="4">
        <f>NeelyGains!Q136+MinidokaGains!Q136+MilnerGains!Q136+Portneuf!Q136+'NR Blackfoot'!Q136</f>
        <v>2628.1000000000004</v>
      </c>
      <c r="T135" s="4">
        <f>NeelyGains!R136+MinidokaGains!R136+MilnerGains!R136+Portneuf!R136+'NR Blackfoot'!R136</f>
        <v>2932.7000000000003</v>
      </c>
      <c r="U135" s="4">
        <f>NeelyGains!S136+MinidokaGains!S136+MilnerGains!S136+Portneuf!S136+'NR Blackfoot'!S136</f>
        <v>2507.6</v>
      </c>
      <c r="V135" s="4">
        <f>NeelyGains!T136+MinidokaGains!T136+MilnerGains!T136+Portneuf!T136+'NR Blackfoot'!T136</f>
        <v>2608.9</v>
      </c>
      <c r="W135" s="4">
        <f>NeelyGains!U136+MinidokaGains!U136+MilnerGains!U136+Portneuf!U136+'NR Blackfoot'!U136</f>
        <v>2515.6999999999998</v>
      </c>
      <c r="X135" s="4">
        <f>NeelyGains!V136+MinidokaGains!V136+MilnerGains!V136+Portneuf!V136+'NR Blackfoot'!V136</f>
        <v>2249.2000000000003</v>
      </c>
      <c r="Y135" s="4">
        <f>NeelyGains!W136+MinidokaGains!W136+MilnerGains!W136+Portneuf!W136+'NR Blackfoot'!W136</f>
        <v>2789</v>
      </c>
      <c r="Z135" s="4">
        <f>NeelyGains!X136+MinidokaGains!X136+MilnerGains!X136+Portneuf!X136+'NR Blackfoot'!X136</f>
        <v>2415.1999999999998</v>
      </c>
      <c r="AA135" s="4">
        <f>NeelyGains!Y136+MinidokaGains!Y136+MilnerGains!Y136+Portneuf!Y136+'NR Blackfoot'!Y136</f>
        <v>2313.2000000000003</v>
      </c>
      <c r="AB135" s="4">
        <f>NeelyGains!Z136+MinidokaGains!Z136+MilnerGains!Z136+Portneuf!Z136+'NR Blackfoot'!Z136</f>
        <v>2092.6000000000004</v>
      </c>
      <c r="AC135" s="4">
        <f>NeelyGains!AA136+MinidokaGains!AA136+MilnerGains!AA136+Portneuf!AA136+'NR Blackfoot'!AA136</f>
        <v>2412.9</v>
      </c>
      <c r="AD135" s="4">
        <f>NeelyGains!AB136+MinidokaGains!AB136+MilnerGains!AB136+Portneuf!AB136+'NR Blackfoot'!AB136</f>
        <v>3566.7000000000003</v>
      </c>
      <c r="AE135" s="4">
        <f>NeelyGains!AC136+MinidokaGains!AC136+MilnerGains!AC136+Portneuf!AC136+'NR Blackfoot'!AC136</f>
        <v>2984.2</v>
      </c>
      <c r="AF135" s="4">
        <f>NeelyGains!AD136+MinidokaGains!AD136+MilnerGains!AD136+Portneuf!AD136+'NR Blackfoot'!AD136</f>
        <v>3094.6</v>
      </c>
      <c r="AG135" s="4">
        <f>NeelyGains!AE136+MinidokaGains!AE136+MilnerGains!AE136+Portneuf!AE136+'NR Blackfoot'!AE136</f>
        <v>2961</v>
      </c>
      <c r="AH135" s="4">
        <f>NeelyGains!AF136+MinidokaGains!AF136+MilnerGains!AF136+Portneuf!AF136+'NR Blackfoot'!AF136</f>
        <v>2202.5</v>
      </c>
      <c r="AI135" s="4">
        <f>NeelyGains!AG136+MinidokaGains!AG136+MilnerGains!AG136+Portneuf!AG136+'NR Blackfoot'!AG136</f>
        <v>2215.1</v>
      </c>
      <c r="AJ135" s="4">
        <f>NeelyGains!AH136+MinidokaGains!AH136+MilnerGains!AH136+Portneuf!AH136+'NR Blackfoot'!AH136</f>
        <v>2381.6</v>
      </c>
      <c r="AK135" s="4">
        <f>NeelyGains!AI136+MinidokaGains!AI136+MilnerGains!AI136+Portneuf!AI136+'NR Blackfoot'!AI136</f>
        <v>2839</v>
      </c>
      <c r="AL135" s="4">
        <f>NeelyGains!AJ136+MinidokaGains!AJ136+MilnerGains!AJ136+Portneuf!AJ136+'NR Blackfoot'!AJ136</f>
        <v>2780</v>
      </c>
      <c r="AN135" s="74">
        <f t="shared" si="12"/>
        <v>39521</v>
      </c>
      <c r="AO135" s="76">
        <f t="shared" si="13"/>
        <v>2092.6000000000004</v>
      </c>
      <c r="AP135" s="76">
        <f t="shared" si="14"/>
        <v>2092.6000000000004</v>
      </c>
      <c r="AQ135" s="78">
        <f t="shared" si="15"/>
        <v>2538.5500000000002</v>
      </c>
      <c r="AR135" s="78">
        <f t="shared" si="16"/>
        <v>2413.59</v>
      </c>
      <c r="AS135" s="77">
        <f t="shared" si="17"/>
        <v>2218.5099999999998</v>
      </c>
    </row>
    <row r="136" spans="1:45" x14ac:dyDescent="0.25">
      <c r="A136" s="1">
        <v>39522</v>
      </c>
      <c r="D136" s="4">
        <f>NeelyGains!B137+MinidokaGains!B137+MilnerGains!B137+Portneuf!B137+'NR Blackfoot'!B137</f>
        <v>3044.5000000000005</v>
      </c>
      <c r="E136" s="4">
        <f>NeelyGains!C137+MinidokaGains!C137+MilnerGains!C137+Portneuf!C137+'NR Blackfoot'!C137</f>
        <v>2433.6999999999998</v>
      </c>
      <c r="F136" s="4">
        <f>NeelyGains!D137+MinidokaGains!D137+MilnerGains!D137+Portneuf!D137+'NR Blackfoot'!D137</f>
        <v>2835.4</v>
      </c>
      <c r="G136" s="4">
        <f>NeelyGains!E137+MinidokaGains!E137+MilnerGains!E137+Portneuf!E137+'NR Blackfoot'!E137</f>
        <v>2892.1000000000004</v>
      </c>
      <c r="H136" s="4">
        <f>NeelyGains!F137+MinidokaGains!F137+MilnerGains!F137+Portneuf!F137+'NR Blackfoot'!F137</f>
        <v>3024.1</v>
      </c>
      <c r="I136" s="4">
        <f>NeelyGains!G137+MinidokaGains!G137+MilnerGains!G137+Portneuf!G137+'NR Blackfoot'!G137</f>
        <v>3590.5</v>
      </c>
      <c r="J136" s="4">
        <f>NeelyGains!H137+MinidokaGains!H137+MilnerGains!H137+Portneuf!H137+'NR Blackfoot'!H137</f>
        <v>3571</v>
      </c>
      <c r="K136" s="4">
        <f>NeelyGains!I137+MinidokaGains!I137+MilnerGains!I137+Portneuf!I137+'NR Blackfoot'!I137</f>
        <v>3634.8</v>
      </c>
      <c r="L136" s="4">
        <f>NeelyGains!J137+MinidokaGains!J137+MilnerGains!J137+Portneuf!J137+'NR Blackfoot'!J137</f>
        <v>2658.5</v>
      </c>
      <c r="M136" s="4">
        <f>NeelyGains!K137+MinidokaGains!K137+MilnerGains!K137+Portneuf!K137+'NR Blackfoot'!K137</f>
        <v>3005.2000000000003</v>
      </c>
      <c r="N136" s="4">
        <f>NeelyGains!L137+MinidokaGains!L137+MilnerGains!L137+Portneuf!L137+'NR Blackfoot'!L137</f>
        <v>3036.2</v>
      </c>
      <c r="O136" s="4">
        <f>NeelyGains!M137+MinidokaGains!M137+MilnerGains!M137+Portneuf!M137+'NR Blackfoot'!M137</f>
        <v>2961.7999999999997</v>
      </c>
      <c r="P136" s="4">
        <f>NeelyGains!N137+MinidokaGains!N137+MilnerGains!N137+Portneuf!N137+'NR Blackfoot'!N137</f>
        <v>2575.2000000000003</v>
      </c>
      <c r="Q136" s="4">
        <f>NeelyGains!O137+MinidokaGains!O137+MilnerGains!O137+Portneuf!O137+'NR Blackfoot'!O137</f>
        <v>2520.7000000000003</v>
      </c>
      <c r="R136" s="4">
        <f>NeelyGains!P137+MinidokaGains!P137+MilnerGains!P137+Portneuf!P137+'NR Blackfoot'!P137</f>
        <v>2576.2000000000003</v>
      </c>
      <c r="S136" s="4">
        <f>NeelyGains!Q137+MinidokaGains!Q137+MilnerGains!Q137+Portneuf!Q137+'NR Blackfoot'!Q137</f>
        <v>2610.1</v>
      </c>
      <c r="T136" s="4">
        <f>NeelyGains!R137+MinidokaGains!R137+MilnerGains!R137+Portneuf!R137+'NR Blackfoot'!R137</f>
        <v>2849.3</v>
      </c>
      <c r="U136" s="4">
        <f>NeelyGains!S137+MinidokaGains!S137+MilnerGains!S137+Portneuf!S137+'NR Blackfoot'!S137</f>
        <v>2511.8999999999996</v>
      </c>
      <c r="V136" s="4">
        <f>NeelyGains!T137+MinidokaGains!T137+MilnerGains!T137+Portneuf!T137+'NR Blackfoot'!T137</f>
        <v>2511.8000000000002</v>
      </c>
      <c r="W136" s="4">
        <f>NeelyGains!U137+MinidokaGains!U137+MilnerGains!U137+Portneuf!U137+'NR Blackfoot'!U137</f>
        <v>2572.2999999999997</v>
      </c>
      <c r="X136" s="4">
        <f>NeelyGains!V137+MinidokaGains!V137+MilnerGains!V137+Portneuf!V137+'NR Blackfoot'!V137</f>
        <v>2258.1</v>
      </c>
      <c r="Y136" s="4">
        <f>NeelyGains!W137+MinidokaGains!W137+MilnerGains!W137+Portneuf!W137+'NR Blackfoot'!W137</f>
        <v>2933.8</v>
      </c>
      <c r="Z136" s="4">
        <f>NeelyGains!X137+MinidokaGains!X137+MilnerGains!X137+Portneuf!X137+'NR Blackfoot'!X137</f>
        <v>2427.0000000000005</v>
      </c>
      <c r="AA136" s="4">
        <f>NeelyGains!Y137+MinidokaGains!Y137+MilnerGains!Y137+Portneuf!Y137+'NR Blackfoot'!Y137</f>
        <v>2227.7999999999997</v>
      </c>
      <c r="AB136" s="4">
        <f>NeelyGains!Z137+MinidokaGains!Z137+MilnerGains!Z137+Portneuf!Z137+'NR Blackfoot'!Z137</f>
        <v>2060.5</v>
      </c>
      <c r="AC136" s="4">
        <f>NeelyGains!AA137+MinidokaGains!AA137+MilnerGains!AA137+Portneuf!AA137+'NR Blackfoot'!AA137</f>
        <v>2387.2000000000003</v>
      </c>
      <c r="AD136" s="4">
        <f>NeelyGains!AB137+MinidokaGains!AB137+MilnerGains!AB137+Portneuf!AB137+'NR Blackfoot'!AB137</f>
        <v>3459.3999999999996</v>
      </c>
      <c r="AE136" s="4">
        <f>NeelyGains!AC137+MinidokaGains!AC137+MilnerGains!AC137+Portneuf!AC137+'NR Blackfoot'!AC137</f>
        <v>3126.4</v>
      </c>
      <c r="AF136" s="4">
        <f>NeelyGains!AD137+MinidokaGains!AD137+MilnerGains!AD137+Portneuf!AD137+'NR Blackfoot'!AD137</f>
        <v>3135.2999999999997</v>
      </c>
      <c r="AG136" s="4">
        <f>NeelyGains!AE137+MinidokaGains!AE137+MilnerGains!AE137+Portneuf!AE137+'NR Blackfoot'!AE137</f>
        <v>3042.3</v>
      </c>
      <c r="AH136" s="4">
        <f>NeelyGains!AF137+MinidokaGains!AF137+MilnerGains!AF137+Portneuf!AF137+'NR Blackfoot'!AF137</f>
        <v>2158.1</v>
      </c>
      <c r="AI136" s="4">
        <f>NeelyGains!AG137+MinidokaGains!AG137+MilnerGains!AG137+Portneuf!AG137+'NR Blackfoot'!AG137</f>
        <v>2286.8000000000002</v>
      </c>
      <c r="AJ136" s="4">
        <f>NeelyGains!AH137+MinidokaGains!AH137+MilnerGains!AH137+Portneuf!AH137+'NR Blackfoot'!AH137</f>
        <v>2487.1</v>
      </c>
      <c r="AK136" s="4">
        <f>NeelyGains!AI137+MinidokaGains!AI137+MilnerGains!AI137+Portneuf!AI137+'NR Blackfoot'!AI137</f>
        <v>2903</v>
      </c>
      <c r="AL136" s="4">
        <f>NeelyGains!AJ137+MinidokaGains!AJ137+MilnerGains!AJ137+Portneuf!AJ137+'NR Blackfoot'!AJ137</f>
        <v>2762</v>
      </c>
      <c r="AN136" s="74">
        <f t="shared" si="12"/>
        <v>39522</v>
      </c>
      <c r="AO136" s="76">
        <f t="shared" si="13"/>
        <v>2060.5</v>
      </c>
      <c r="AP136" s="76">
        <f t="shared" si="14"/>
        <v>2060.5</v>
      </c>
      <c r="AQ136" s="78">
        <f t="shared" si="15"/>
        <v>2546.5</v>
      </c>
      <c r="AR136" s="78">
        <f t="shared" si="16"/>
        <v>2445.0300000000002</v>
      </c>
      <c r="AS136" s="77">
        <f t="shared" si="17"/>
        <v>2230.83</v>
      </c>
    </row>
    <row r="137" spans="1:45" x14ac:dyDescent="0.25">
      <c r="A137" s="1">
        <v>39523</v>
      </c>
      <c r="D137" s="4">
        <f>NeelyGains!B138+MinidokaGains!B138+MilnerGains!B138+Portneuf!B138+'NR Blackfoot'!B138</f>
        <v>2962.2</v>
      </c>
      <c r="E137" s="4">
        <f>NeelyGains!C138+MinidokaGains!C138+MilnerGains!C138+Portneuf!C138+'NR Blackfoot'!C138</f>
        <v>2358.3000000000002</v>
      </c>
      <c r="F137" s="4">
        <f>NeelyGains!D138+MinidokaGains!D138+MilnerGains!D138+Portneuf!D138+'NR Blackfoot'!D138</f>
        <v>2987.8</v>
      </c>
      <c r="G137" s="4">
        <f>NeelyGains!E138+MinidokaGains!E138+MilnerGains!E138+Portneuf!E138+'NR Blackfoot'!E138</f>
        <v>2828.2999999999997</v>
      </c>
      <c r="H137" s="4">
        <f>NeelyGains!F138+MinidokaGains!F138+MilnerGains!F138+Portneuf!F138+'NR Blackfoot'!F138</f>
        <v>3066.2000000000003</v>
      </c>
      <c r="I137" s="4">
        <f>NeelyGains!G138+MinidokaGains!G138+MilnerGains!G138+Portneuf!G138+'NR Blackfoot'!G138</f>
        <v>3767.1</v>
      </c>
      <c r="J137" s="4">
        <f>NeelyGains!H138+MinidokaGains!H138+MilnerGains!H138+Portneuf!H138+'NR Blackfoot'!H138</f>
        <v>3965.8</v>
      </c>
      <c r="K137" s="4">
        <f>NeelyGains!I138+MinidokaGains!I138+MilnerGains!I138+Portneuf!I138+'NR Blackfoot'!I138</f>
        <v>3585.3</v>
      </c>
      <c r="L137" s="4">
        <f>NeelyGains!J138+MinidokaGains!J138+MilnerGains!J138+Portneuf!J138+'NR Blackfoot'!J138</f>
        <v>3050.0000000000005</v>
      </c>
      <c r="M137" s="4">
        <f>NeelyGains!K138+MinidokaGains!K138+MilnerGains!K138+Portneuf!K138+'NR Blackfoot'!K138</f>
        <v>2888.6000000000004</v>
      </c>
      <c r="N137" s="4">
        <f>NeelyGains!L138+MinidokaGains!L138+MilnerGains!L138+Portneuf!L138+'NR Blackfoot'!L138</f>
        <v>2983.2</v>
      </c>
      <c r="O137" s="4">
        <f>NeelyGains!M138+MinidokaGains!M138+MilnerGains!M138+Portneuf!M138+'NR Blackfoot'!M138</f>
        <v>2900.5</v>
      </c>
      <c r="P137" s="4">
        <f>NeelyGains!N138+MinidokaGains!N138+MilnerGains!N138+Portneuf!N138+'NR Blackfoot'!N138</f>
        <v>2585.5</v>
      </c>
      <c r="Q137" s="4">
        <f>NeelyGains!O138+MinidokaGains!O138+MilnerGains!O138+Portneuf!O138+'NR Blackfoot'!O138</f>
        <v>2477.8000000000002</v>
      </c>
      <c r="R137" s="4">
        <f>NeelyGains!P138+MinidokaGains!P138+MilnerGains!P138+Portneuf!P138+'NR Blackfoot'!P138</f>
        <v>2488.7000000000003</v>
      </c>
      <c r="S137" s="4">
        <f>NeelyGains!Q138+MinidokaGains!Q138+MilnerGains!Q138+Portneuf!Q138+'NR Blackfoot'!Q138</f>
        <v>2572.5</v>
      </c>
      <c r="T137" s="4">
        <f>NeelyGains!R138+MinidokaGains!R138+MilnerGains!R138+Portneuf!R138+'NR Blackfoot'!R138</f>
        <v>2882.9</v>
      </c>
      <c r="U137" s="4">
        <f>NeelyGains!S138+MinidokaGains!S138+MilnerGains!S138+Portneuf!S138+'NR Blackfoot'!S138</f>
        <v>2432.6999999999998</v>
      </c>
      <c r="V137" s="4">
        <f>NeelyGains!T138+MinidokaGains!T138+MilnerGains!T138+Portneuf!T138+'NR Blackfoot'!T138</f>
        <v>2450.3000000000002</v>
      </c>
      <c r="W137" s="4">
        <f>NeelyGains!U138+MinidokaGains!U138+MilnerGains!U138+Portneuf!U138+'NR Blackfoot'!U138</f>
        <v>2588.9</v>
      </c>
      <c r="X137" s="4">
        <f>NeelyGains!V138+MinidokaGains!V138+MilnerGains!V138+Portneuf!V138+'NR Blackfoot'!V138</f>
        <v>2273.8999999999996</v>
      </c>
      <c r="Y137" s="4">
        <f>NeelyGains!W138+MinidokaGains!W138+MilnerGains!W138+Portneuf!W138+'NR Blackfoot'!W138</f>
        <v>2971.2</v>
      </c>
      <c r="Z137" s="4">
        <f>NeelyGains!X138+MinidokaGains!X138+MilnerGains!X138+Portneuf!X138+'NR Blackfoot'!X138</f>
        <v>2421</v>
      </c>
      <c r="AA137" s="4">
        <f>NeelyGains!Y138+MinidokaGains!Y138+MilnerGains!Y138+Portneuf!Y138+'NR Blackfoot'!Y138</f>
        <v>2180.5</v>
      </c>
      <c r="AB137" s="4">
        <f>NeelyGains!Z138+MinidokaGains!Z138+MilnerGains!Z138+Portneuf!Z138+'NR Blackfoot'!Z138</f>
        <v>1987.6999999999998</v>
      </c>
      <c r="AC137" s="4">
        <f>NeelyGains!AA138+MinidokaGains!AA138+MilnerGains!AA138+Portneuf!AA138+'NR Blackfoot'!AA138</f>
        <v>2495.4</v>
      </c>
      <c r="AD137" s="4">
        <f>NeelyGains!AB138+MinidokaGains!AB138+MilnerGains!AB138+Portneuf!AB138+'NR Blackfoot'!AB138</f>
        <v>3380.8999999999996</v>
      </c>
      <c r="AE137" s="4">
        <f>NeelyGains!AC138+MinidokaGains!AC138+MilnerGains!AC138+Portneuf!AC138+'NR Blackfoot'!AC138</f>
        <v>3029.8</v>
      </c>
      <c r="AF137" s="4">
        <f>NeelyGains!AD138+MinidokaGains!AD138+MilnerGains!AD138+Portneuf!AD138+'NR Blackfoot'!AD138</f>
        <v>2990.6</v>
      </c>
      <c r="AG137" s="4">
        <f>NeelyGains!AE138+MinidokaGains!AE138+MilnerGains!AE138+Portneuf!AE138+'NR Blackfoot'!AE138</f>
        <v>3155.7</v>
      </c>
      <c r="AH137" s="4">
        <f>NeelyGains!AF138+MinidokaGains!AF138+MilnerGains!AF138+Portneuf!AF138+'NR Blackfoot'!AF138</f>
        <v>2162.1</v>
      </c>
      <c r="AI137" s="4">
        <f>NeelyGains!AG138+MinidokaGains!AG138+MilnerGains!AG138+Portneuf!AG138+'NR Blackfoot'!AG138</f>
        <v>2286.9</v>
      </c>
      <c r="AJ137" s="4">
        <f>NeelyGains!AH138+MinidokaGains!AH138+MilnerGains!AH138+Portneuf!AH138+'NR Blackfoot'!AH138</f>
        <v>2684.3</v>
      </c>
      <c r="AK137" s="4">
        <f>NeelyGains!AI138+MinidokaGains!AI138+MilnerGains!AI138+Portneuf!AI138+'NR Blackfoot'!AI138</f>
        <v>2915</v>
      </c>
      <c r="AL137" s="4">
        <f>NeelyGains!AJ138+MinidokaGains!AJ138+MilnerGains!AJ138+Portneuf!AJ138+'NR Blackfoot'!AJ138</f>
        <v>2741</v>
      </c>
      <c r="AN137" s="74">
        <f t="shared" si="12"/>
        <v>39523</v>
      </c>
      <c r="AO137" s="76">
        <f t="shared" si="13"/>
        <v>1987.6999999999998</v>
      </c>
      <c r="AP137" s="76">
        <f t="shared" si="14"/>
        <v>1987.6999999999998</v>
      </c>
      <c r="AQ137" s="78">
        <f t="shared" si="15"/>
        <v>2533.9499999999998</v>
      </c>
      <c r="AR137" s="78">
        <f t="shared" si="16"/>
        <v>2437.98</v>
      </c>
      <c r="AS137" s="77">
        <f t="shared" si="17"/>
        <v>2189.84</v>
      </c>
    </row>
    <row r="138" spans="1:45" x14ac:dyDescent="0.25">
      <c r="A138" s="1">
        <v>39524</v>
      </c>
      <c r="D138" s="4">
        <f>NeelyGains!B139+MinidokaGains!B139+MilnerGains!B139+Portneuf!B139+'NR Blackfoot'!B139</f>
        <v>3028.2</v>
      </c>
      <c r="E138" s="4">
        <f>NeelyGains!C139+MinidokaGains!C139+MilnerGains!C139+Portneuf!C139+'NR Blackfoot'!C139</f>
        <v>2204.3000000000002</v>
      </c>
      <c r="F138" s="4">
        <f>NeelyGains!D139+MinidokaGains!D139+MilnerGains!D139+Portneuf!D139+'NR Blackfoot'!D139</f>
        <v>3440.6</v>
      </c>
      <c r="G138" s="4">
        <f>NeelyGains!E139+MinidokaGains!E139+MilnerGains!E139+Portneuf!E139+'NR Blackfoot'!E139</f>
        <v>2667</v>
      </c>
      <c r="H138" s="4">
        <f>NeelyGains!F139+MinidokaGains!F139+MilnerGains!F139+Portneuf!F139+'NR Blackfoot'!F139</f>
        <v>2891.8</v>
      </c>
      <c r="I138" s="4">
        <f>NeelyGains!G139+MinidokaGains!G139+MilnerGains!G139+Portneuf!G139+'NR Blackfoot'!G139</f>
        <v>3808.7</v>
      </c>
      <c r="J138" s="4">
        <f>NeelyGains!H139+MinidokaGains!H139+MilnerGains!H139+Portneuf!H139+'NR Blackfoot'!H139</f>
        <v>4376.3999999999996</v>
      </c>
      <c r="K138" s="4">
        <f>NeelyGains!I139+MinidokaGains!I139+MilnerGains!I139+Portneuf!I139+'NR Blackfoot'!I139</f>
        <v>3496.6</v>
      </c>
      <c r="L138" s="4">
        <f>NeelyGains!J139+MinidokaGains!J139+MilnerGains!J139+Portneuf!J139+'NR Blackfoot'!J139</f>
        <v>3387.6</v>
      </c>
      <c r="M138" s="4">
        <f>NeelyGains!K139+MinidokaGains!K139+MilnerGains!K139+Portneuf!K139+'NR Blackfoot'!K139</f>
        <v>2954.8999999999996</v>
      </c>
      <c r="N138" s="4">
        <f>NeelyGains!L139+MinidokaGains!L139+MilnerGains!L139+Portneuf!L139+'NR Blackfoot'!L139</f>
        <v>2955.7</v>
      </c>
      <c r="O138" s="4">
        <f>NeelyGains!M139+MinidokaGains!M139+MilnerGains!M139+Portneuf!M139+'NR Blackfoot'!M139</f>
        <v>2940</v>
      </c>
      <c r="P138" s="4">
        <f>NeelyGains!N139+MinidokaGains!N139+MilnerGains!N139+Portneuf!N139+'NR Blackfoot'!N139</f>
        <v>2746.3999999999996</v>
      </c>
      <c r="Q138" s="4">
        <f>NeelyGains!O139+MinidokaGains!O139+MilnerGains!O139+Portneuf!O139+'NR Blackfoot'!O139</f>
        <v>2480.7000000000003</v>
      </c>
      <c r="R138" s="4">
        <f>NeelyGains!P139+MinidokaGains!P139+MilnerGains!P139+Portneuf!P139+'NR Blackfoot'!P139</f>
        <v>2368.7000000000003</v>
      </c>
      <c r="S138" s="4">
        <f>NeelyGains!Q139+MinidokaGains!Q139+MilnerGains!Q139+Portneuf!Q139+'NR Blackfoot'!Q139</f>
        <v>2410.7000000000003</v>
      </c>
      <c r="T138" s="4">
        <f>NeelyGains!R139+MinidokaGains!R139+MilnerGains!R139+Portneuf!R139+'NR Blackfoot'!R139</f>
        <v>3004.3</v>
      </c>
      <c r="U138" s="4">
        <f>NeelyGains!S139+MinidokaGains!S139+MilnerGains!S139+Portneuf!S139+'NR Blackfoot'!S139</f>
        <v>2351.2000000000003</v>
      </c>
      <c r="V138" s="4">
        <f>NeelyGains!T139+MinidokaGains!T139+MilnerGains!T139+Portneuf!T139+'NR Blackfoot'!T139</f>
        <v>2432.3000000000002</v>
      </c>
      <c r="W138" s="4">
        <f>NeelyGains!U139+MinidokaGains!U139+MilnerGains!U139+Portneuf!U139+'NR Blackfoot'!U139</f>
        <v>2607.4</v>
      </c>
      <c r="X138" s="4">
        <f>NeelyGains!V139+MinidokaGains!V139+MilnerGains!V139+Portneuf!V139+'NR Blackfoot'!V139</f>
        <v>2286.9</v>
      </c>
      <c r="Y138" s="4">
        <f>NeelyGains!W139+MinidokaGains!W139+MilnerGains!W139+Portneuf!W139+'NR Blackfoot'!W139</f>
        <v>3149.1</v>
      </c>
      <c r="Z138" s="4">
        <f>NeelyGains!X139+MinidokaGains!X139+MilnerGains!X139+Portneuf!X139+'NR Blackfoot'!X139</f>
        <v>2433.2999999999997</v>
      </c>
      <c r="AA138" s="4">
        <f>NeelyGains!Y139+MinidokaGains!Y139+MilnerGains!Y139+Portneuf!Y139+'NR Blackfoot'!Y139</f>
        <v>2086.8999999999996</v>
      </c>
      <c r="AB138" s="4">
        <f>NeelyGains!Z139+MinidokaGains!Z139+MilnerGains!Z139+Portneuf!Z139+'NR Blackfoot'!Z139</f>
        <v>1978</v>
      </c>
      <c r="AC138" s="4">
        <f>NeelyGains!AA139+MinidokaGains!AA139+MilnerGains!AA139+Portneuf!AA139+'NR Blackfoot'!AA139</f>
        <v>2507.4</v>
      </c>
      <c r="AD138" s="4">
        <f>NeelyGains!AB139+MinidokaGains!AB139+MilnerGains!AB139+Portneuf!AB139+'NR Blackfoot'!AB139</f>
        <v>3459.5</v>
      </c>
      <c r="AE138" s="4">
        <f>NeelyGains!AC139+MinidokaGains!AC139+MilnerGains!AC139+Portneuf!AC139+'NR Blackfoot'!AC139</f>
        <v>3053.2999999999997</v>
      </c>
      <c r="AF138" s="4">
        <f>NeelyGains!AD139+MinidokaGains!AD139+MilnerGains!AD139+Portneuf!AD139+'NR Blackfoot'!AD139</f>
        <v>2946</v>
      </c>
      <c r="AG138" s="4">
        <f>NeelyGains!AE139+MinidokaGains!AE139+MilnerGains!AE139+Portneuf!AE139+'NR Blackfoot'!AE139</f>
        <v>3342.8</v>
      </c>
      <c r="AH138" s="4">
        <f>NeelyGains!AF139+MinidokaGains!AF139+MilnerGains!AF139+Portneuf!AF139+'NR Blackfoot'!AF139</f>
        <v>2181.4</v>
      </c>
      <c r="AI138" s="4">
        <f>NeelyGains!AG139+MinidokaGains!AG139+MilnerGains!AG139+Portneuf!AG139+'NR Blackfoot'!AG139</f>
        <v>2304.1000000000004</v>
      </c>
      <c r="AJ138" s="4">
        <f>NeelyGains!AH139+MinidokaGains!AH139+MilnerGains!AH139+Portneuf!AH139+'NR Blackfoot'!AH139</f>
        <v>2867.2000000000003</v>
      </c>
      <c r="AK138" s="4">
        <f>NeelyGains!AI139+MinidokaGains!AI139+MilnerGains!AI139+Portneuf!AI139+'NR Blackfoot'!AI139</f>
        <v>2859</v>
      </c>
      <c r="AL138" s="4">
        <f>NeelyGains!AJ139+MinidokaGains!AJ139+MilnerGains!AJ139+Portneuf!AJ139+'NR Blackfoot'!AJ139</f>
        <v>2640</v>
      </c>
      <c r="AN138" s="74">
        <f t="shared" si="12"/>
        <v>39524</v>
      </c>
      <c r="AO138" s="76">
        <f t="shared" si="13"/>
        <v>1978</v>
      </c>
      <c r="AP138" s="76">
        <f t="shared" si="14"/>
        <v>1978</v>
      </c>
      <c r="AQ138" s="78">
        <f t="shared" si="15"/>
        <v>2494.0500000000002</v>
      </c>
      <c r="AR138" s="78">
        <f t="shared" si="16"/>
        <v>2381.3000000000002</v>
      </c>
      <c r="AS138" s="77">
        <f t="shared" si="17"/>
        <v>2191.9500000000003</v>
      </c>
    </row>
    <row r="139" spans="1:45" x14ac:dyDescent="0.25">
      <c r="A139" s="1">
        <v>39525</v>
      </c>
      <c r="D139" s="4">
        <f>NeelyGains!B140+MinidokaGains!B140+MilnerGains!B140+Portneuf!B140+'NR Blackfoot'!B140</f>
        <v>2862.6</v>
      </c>
      <c r="E139" s="4">
        <f>NeelyGains!C140+MinidokaGains!C140+MilnerGains!C140+Portneuf!C140+'NR Blackfoot'!C140</f>
        <v>2255.3000000000002</v>
      </c>
      <c r="F139" s="4">
        <f>NeelyGains!D140+MinidokaGains!D140+MilnerGains!D140+Portneuf!D140+'NR Blackfoot'!D140</f>
        <v>4058.2999999999993</v>
      </c>
      <c r="G139" s="4">
        <f>NeelyGains!E140+MinidokaGains!E140+MilnerGains!E140+Portneuf!E140+'NR Blackfoot'!E140</f>
        <v>2523.7999999999997</v>
      </c>
      <c r="H139" s="4">
        <f>NeelyGains!F140+MinidokaGains!F140+MilnerGains!F140+Portneuf!F140+'NR Blackfoot'!F140</f>
        <v>2728.2999999999997</v>
      </c>
      <c r="I139" s="4">
        <f>NeelyGains!G140+MinidokaGains!G140+MilnerGains!G140+Portneuf!G140+'NR Blackfoot'!G140</f>
        <v>4036.9999999999995</v>
      </c>
      <c r="J139" s="4">
        <f>NeelyGains!H140+MinidokaGains!H140+MilnerGains!H140+Portneuf!H140+'NR Blackfoot'!H140</f>
        <v>4447.7</v>
      </c>
      <c r="K139" s="4">
        <f>NeelyGains!I140+MinidokaGains!I140+MilnerGains!I140+Portneuf!I140+'NR Blackfoot'!I140</f>
        <v>3384.9</v>
      </c>
      <c r="L139" s="4">
        <f>NeelyGains!J140+MinidokaGains!J140+MilnerGains!J140+Portneuf!J140+'NR Blackfoot'!J140</f>
        <v>3985.8999999999996</v>
      </c>
      <c r="M139" s="4">
        <f>NeelyGains!K140+MinidokaGains!K140+MilnerGains!K140+Portneuf!K140+'NR Blackfoot'!K140</f>
        <v>2922.4000000000005</v>
      </c>
      <c r="N139" s="4">
        <f>NeelyGains!L140+MinidokaGains!L140+MilnerGains!L140+Portneuf!L140+'NR Blackfoot'!L140</f>
        <v>3016.2</v>
      </c>
      <c r="O139" s="4">
        <f>NeelyGains!M140+MinidokaGains!M140+MilnerGains!M140+Portneuf!M140+'NR Blackfoot'!M140</f>
        <v>2934.2</v>
      </c>
      <c r="P139" s="4">
        <f>NeelyGains!N140+MinidokaGains!N140+MilnerGains!N140+Portneuf!N140+'NR Blackfoot'!N140</f>
        <v>2852.7000000000003</v>
      </c>
      <c r="Q139" s="4">
        <f>NeelyGains!O140+MinidokaGains!O140+MilnerGains!O140+Portneuf!O140+'NR Blackfoot'!O140</f>
        <v>2473.5</v>
      </c>
      <c r="R139" s="4">
        <f>NeelyGains!P140+MinidokaGains!P140+MilnerGains!P140+Portneuf!P140+'NR Blackfoot'!P140</f>
        <v>2356.1999999999998</v>
      </c>
      <c r="S139" s="4">
        <f>NeelyGains!Q140+MinidokaGains!Q140+MilnerGains!Q140+Portneuf!Q140+'NR Blackfoot'!Q140</f>
        <v>2411.4</v>
      </c>
      <c r="T139" s="4">
        <f>NeelyGains!R140+MinidokaGains!R140+MilnerGains!R140+Portneuf!R140+'NR Blackfoot'!R140</f>
        <v>3084.8</v>
      </c>
      <c r="U139" s="4">
        <f>NeelyGains!S140+MinidokaGains!S140+MilnerGains!S140+Portneuf!S140+'NR Blackfoot'!S140</f>
        <v>2238.6000000000004</v>
      </c>
      <c r="V139" s="4">
        <f>NeelyGains!T140+MinidokaGains!T140+MilnerGains!T140+Portneuf!T140+'NR Blackfoot'!T140</f>
        <v>2490.7999999999997</v>
      </c>
      <c r="W139" s="4">
        <f>NeelyGains!U140+MinidokaGains!U140+MilnerGains!U140+Portneuf!U140+'NR Blackfoot'!U140</f>
        <v>2627.4</v>
      </c>
      <c r="X139" s="4">
        <f>NeelyGains!V140+MinidokaGains!V140+MilnerGains!V140+Portneuf!V140+'NR Blackfoot'!V140</f>
        <v>2363.5</v>
      </c>
      <c r="Y139" s="4">
        <f>NeelyGains!W140+MinidokaGains!W140+MilnerGains!W140+Portneuf!W140+'NR Blackfoot'!W140</f>
        <v>3400.7</v>
      </c>
      <c r="Z139" s="4">
        <f>NeelyGains!X140+MinidokaGains!X140+MilnerGains!X140+Portneuf!X140+'NR Blackfoot'!X140</f>
        <v>2394.7999999999997</v>
      </c>
      <c r="AA139" s="4">
        <f>NeelyGains!Y140+MinidokaGains!Y140+MilnerGains!Y140+Portneuf!Y140+'NR Blackfoot'!Y140</f>
        <v>1964</v>
      </c>
      <c r="AB139" s="4">
        <f>NeelyGains!Z140+MinidokaGains!Z140+MilnerGains!Z140+Portneuf!Z140+'NR Blackfoot'!Z140</f>
        <v>1977.5</v>
      </c>
      <c r="AC139" s="4">
        <f>NeelyGains!AA140+MinidokaGains!AA140+MilnerGains!AA140+Portneuf!AA140+'NR Blackfoot'!AA140</f>
        <v>2563.7999999999997</v>
      </c>
      <c r="AD139" s="4">
        <f>NeelyGains!AB140+MinidokaGains!AB140+MilnerGains!AB140+Portneuf!AB140+'NR Blackfoot'!AB140</f>
        <v>3686</v>
      </c>
      <c r="AE139" s="4">
        <f>NeelyGains!AC140+MinidokaGains!AC140+MilnerGains!AC140+Portneuf!AC140+'NR Blackfoot'!AC140</f>
        <v>3003.3</v>
      </c>
      <c r="AF139" s="4">
        <f>NeelyGains!AD140+MinidokaGains!AD140+MilnerGains!AD140+Portneuf!AD140+'NR Blackfoot'!AD140</f>
        <v>3023.5</v>
      </c>
      <c r="AG139" s="4">
        <f>NeelyGains!AE140+MinidokaGains!AE140+MilnerGains!AE140+Portneuf!AE140+'NR Blackfoot'!AE140</f>
        <v>3271.1000000000004</v>
      </c>
      <c r="AH139" s="4">
        <f>NeelyGains!AF140+MinidokaGains!AF140+MilnerGains!AF140+Portneuf!AF140+'NR Blackfoot'!AF140</f>
        <v>2200</v>
      </c>
      <c r="AI139" s="4">
        <f>NeelyGains!AG140+MinidokaGains!AG140+MilnerGains!AG140+Portneuf!AG140+'NR Blackfoot'!AG140</f>
        <v>2256.6999999999998</v>
      </c>
      <c r="AJ139" s="4">
        <f>NeelyGains!AH140+MinidokaGains!AH140+MilnerGains!AH140+Portneuf!AH140+'NR Blackfoot'!AH140</f>
        <v>2816.5</v>
      </c>
      <c r="AK139" s="4">
        <f>NeelyGains!AI140+MinidokaGains!AI140+MilnerGains!AI140+Portneuf!AI140+'NR Blackfoot'!AI140</f>
        <v>2813</v>
      </c>
      <c r="AL139" s="4">
        <f>NeelyGains!AJ140+MinidokaGains!AJ140+MilnerGains!AJ140+Portneuf!AJ140+'NR Blackfoot'!AJ140</f>
        <v>2580.5</v>
      </c>
      <c r="AN139" s="74">
        <f t="shared" si="12"/>
        <v>39525</v>
      </c>
      <c r="AO139" s="76">
        <f t="shared" si="13"/>
        <v>1964</v>
      </c>
      <c r="AP139" s="76">
        <f t="shared" si="14"/>
        <v>1964</v>
      </c>
      <c r="AQ139" s="78">
        <f t="shared" si="15"/>
        <v>2527.2999999999997</v>
      </c>
      <c r="AR139" s="78">
        <f t="shared" si="16"/>
        <v>2372.89</v>
      </c>
      <c r="AS139" s="77">
        <f t="shared" si="17"/>
        <v>2203.86</v>
      </c>
    </row>
    <row r="140" spans="1:45" x14ac:dyDescent="0.25">
      <c r="A140" s="1">
        <v>39526</v>
      </c>
      <c r="D140" s="4">
        <f>NeelyGains!B141+MinidokaGains!B141+MilnerGains!B141+Portneuf!B141+'NR Blackfoot'!B141</f>
        <v>2826.3</v>
      </c>
      <c r="E140" s="4">
        <f>NeelyGains!C141+MinidokaGains!C141+MilnerGains!C141+Portneuf!C141+'NR Blackfoot'!C141</f>
        <v>2361.7999999999997</v>
      </c>
      <c r="F140" s="4">
        <f>NeelyGains!D141+MinidokaGains!D141+MilnerGains!D141+Portneuf!D141+'NR Blackfoot'!D141</f>
        <v>4455.7</v>
      </c>
      <c r="G140" s="4">
        <f>NeelyGains!E141+MinidokaGains!E141+MilnerGains!E141+Portneuf!E141+'NR Blackfoot'!E141</f>
        <v>2433.8999999999996</v>
      </c>
      <c r="H140" s="4">
        <f>NeelyGains!F141+MinidokaGains!F141+MilnerGains!F141+Portneuf!F141+'NR Blackfoot'!F141</f>
        <v>2502.1999999999998</v>
      </c>
      <c r="I140" s="4">
        <f>NeelyGains!G141+MinidokaGains!G141+MilnerGains!G141+Portneuf!G141+'NR Blackfoot'!G141</f>
        <v>4124.8</v>
      </c>
      <c r="J140" s="4">
        <f>NeelyGains!H141+MinidokaGains!H141+MilnerGains!H141+Portneuf!H141+'NR Blackfoot'!H141</f>
        <v>4528</v>
      </c>
      <c r="K140" s="4">
        <f>NeelyGains!I141+MinidokaGains!I141+MilnerGains!I141+Portneuf!I141+'NR Blackfoot'!I141</f>
        <v>3429.1000000000004</v>
      </c>
      <c r="L140" s="4">
        <f>NeelyGains!J141+MinidokaGains!J141+MilnerGains!J141+Portneuf!J141+'NR Blackfoot'!J141</f>
        <v>4369.2</v>
      </c>
      <c r="M140" s="4">
        <f>NeelyGains!K141+MinidokaGains!K141+MilnerGains!K141+Portneuf!K141+'NR Blackfoot'!K141</f>
        <v>3002.9</v>
      </c>
      <c r="N140" s="4">
        <f>NeelyGains!L141+MinidokaGains!L141+MilnerGains!L141+Portneuf!L141+'NR Blackfoot'!L141</f>
        <v>3011.3</v>
      </c>
      <c r="O140" s="4">
        <f>NeelyGains!M141+MinidokaGains!M141+MilnerGains!M141+Portneuf!M141+'NR Blackfoot'!M141</f>
        <v>2916.8999999999996</v>
      </c>
      <c r="P140" s="4">
        <f>NeelyGains!N141+MinidokaGains!N141+MilnerGains!N141+Portneuf!N141+'NR Blackfoot'!N141</f>
        <v>2641.4</v>
      </c>
      <c r="Q140" s="4">
        <f>NeelyGains!O141+MinidokaGains!O141+MilnerGains!O141+Portneuf!O141+'NR Blackfoot'!O141</f>
        <v>2502.6</v>
      </c>
      <c r="R140" s="4">
        <f>NeelyGains!P141+MinidokaGains!P141+MilnerGains!P141+Portneuf!P141+'NR Blackfoot'!P141</f>
        <v>2332.3000000000002</v>
      </c>
      <c r="S140" s="4">
        <f>NeelyGains!Q141+MinidokaGains!Q141+MilnerGains!Q141+Portneuf!Q141+'NR Blackfoot'!Q141</f>
        <v>2690.6</v>
      </c>
      <c r="T140" s="4">
        <f>NeelyGains!R141+MinidokaGains!R141+MilnerGains!R141+Portneuf!R141+'NR Blackfoot'!R141</f>
        <v>2986</v>
      </c>
      <c r="U140" s="4">
        <f>NeelyGains!S141+MinidokaGains!S141+MilnerGains!S141+Portneuf!S141+'NR Blackfoot'!S141</f>
        <v>2219</v>
      </c>
      <c r="V140" s="4">
        <f>NeelyGains!T141+MinidokaGains!T141+MilnerGains!T141+Portneuf!T141+'NR Blackfoot'!T141</f>
        <v>2567.6</v>
      </c>
      <c r="W140" s="4">
        <f>NeelyGains!U141+MinidokaGains!U141+MilnerGains!U141+Portneuf!U141+'NR Blackfoot'!U141</f>
        <v>2638.4999999999995</v>
      </c>
      <c r="X140" s="4">
        <f>NeelyGains!V141+MinidokaGains!V141+MilnerGains!V141+Portneuf!V141+'NR Blackfoot'!V141</f>
        <v>2473.0999999999995</v>
      </c>
      <c r="Y140" s="4">
        <f>NeelyGains!W141+MinidokaGains!W141+MilnerGains!W141+Portneuf!W141+'NR Blackfoot'!W141</f>
        <v>3393.5</v>
      </c>
      <c r="Z140" s="4">
        <f>NeelyGains!X141+MinidokaGains!X141+MilnerGains!X141+Portneuf!X141+'NR Blackfoot'!X141</f>
        <v>2354.9</v>
      </c>
      <c r="AA140" s="4">
        <f>NeelyGains!Y141+MinidokaGains!Y141+MilnerGains!Y141+Portneuf!Y141+'NR Blackfoot'!Y141</f>
        <v>1860.8000000000002</v>
      </c>
      <c r="AB140" s="4">
        <f>NeelyGains!Z141+MinidokaGains!Z141+MilnerGains!Z141+Portneuf!Z141+'NR Blackfoot'!Z141</f>
        <v>2007.6</v>
      </c>
      <c r="AC140" s="4">
        <f>NeelyGains!AA141+MinidokaGains!AA141+MilnerGains!AA141+Portneuf!AA141+'NR Blackfoot'!AA141</f>
        <v>2567.7000000000003</v>
      </c>
      <c r="AD140" s="4">
        <f>NeelyGains!AB141+MinidokaGains!AB141+MilnerGains!AB141+Portneuf!AB141+'NR Blackfoot'!AB141</f>
        <v>3657</v>
      </c>
      <c r="AE140" s="4">
        <f>NeelyGains!AC141+MinidokaGains!AC141+MilnerGains!AC141+Portneuf!AC141+'NR Blackfoot'!AC141</f>
        <v>3052.7000000000003</v>
      </c>
      <c r="AF140" s="4">
        <f>NeelyGains!AD141+MinidokaGains!AD141+MilnerGains!AD141+Portneuf!AD141+'NR Blackfoot'!AD141</f>
        <v>3022</v>
      </c>
      <c r="AG140" s="4">
        <f>NeelyGains!AE141+MinidokaGains!AE141+MilnerGains!AE141+Portneuf!AE141+'NR Blackfoot'!AE141</f>
        <v>3284.7</v>
      </c>
      <c r="AH140" s="4">
        <f>NeelyGains!AF141+MinidokaGains!AF141+MilnerGains!AF141+Portneuf!AF141+'NR Blackfoot'!AF141</f>
        <v>2186</v>
      </c>
      <c r="AI140" s="4">
        <f>NeelyGains!AG141+MinidokaGains!AG141+MilnerGains!AG141+Portneuf!AG141+'NR Blackfoot'!AG141</f>
        <v>2215.3000000000002</v>
      </c>
      <c r="AJ140" s="4">
        <f>NeelyGains!AH141+MinidokaGains!AH141+MilnerGains!AH141+Portneuf!AH141+'NR Blackfoot'!AH141</f>
        <v>2780.4</v>
      </c>
      <c r="AK140" s="4">
        <f>NeelyGains!AI141+MinidokaGains!AI141+MilnerGains!AI141+Portneuf!AI141+'NR Blackfoot'!AI141</f>
        <v>2777</v>
      </c>
      <c r="AL140" s="4">
        <f>NeelyGains!AJ141+MinidokaGains!AJ141+MilnerGains!AJ141+Portneuf!AJ141+'NR Blackfoot'!AJ141</f>
        <v>2630.5</v>
      </c>
      <c r="AN140" s="74">
        <f t="shared" si="12"/>
        <v>39526</v>
      </c>
      <c r="AO140" s="76">
        <f t="shared" si="13"/>
        <v>1860.8000000000002</v>
      </c>
      <c r="AP140" s="76">
        <f t="shared" si="14"/>
        <v>1860.8000000000002</v>
      </c>
      <c r="AQ140" s="78">
        <f t="shared" si="15"/>
        <v>2603.1</v>
      </c>
      <c r="AR140" s="78">
        <f t="shared" si="16"/>
        <v>2390.3599999999997</v>
      </c>
      <c r="AS140" s="77">
        <f t="shared" si="17"/>
        <v>2188.9299999999998</v>
      </c>
    </row>
    <row r="141" spans="1:45" x14ac:dyDescent="0.25">
      <c r="A141" s="1">
        <v>39527</v>
      </c>
      <c r="D141" s="4">
        <f>NeelyGains!B142+MinidokaGains!B142+MilnerGains!B142+Portneuf!B142+'NR Blackfoot'!B142</f>
        <v>2768</v>
      </c>
      <c r="E141" s="4">
        <f>NeelyGains!C142+MinidokaGains!C142+MilnerGains!C142+Portneuf!C142+'NR Blackfoot'!C142</f>
        <v>2464.3000000000002</v>
      </c>
      <c r="F141" s="4">
        <f>NeelyGains!D142+MinidokaGains!D142+MilnerGains!D142+Portneuf!D142+'NR Blackfoot'!D142</f>
        <v>4404.3999999999996</v>
      </c>
      <c r="G141" s="4">
        <f>NeelyGains!E142+MinidokaGains!E142+MilnerGains!E142+Portneuf!E142+'NR Blackfoot'!E142</f>
        <v>2352</v>
      </c>
      <c r="H141" s="4">
        <f>NeelyGains!F142+MinidokaGains!F142+MilnerGains!F142+Portneuf!F142+'NR Blackfoot'!F142</f>
        <v>2369.2000000000003</v>
      </c>
      <c r="I141" s="4">
        <f>NeelyGains!G142+MinidokaGains!G142+MilnerGains!G142+Portneuf!G142+'NR Blackfoot'!G142</f>
        <v>3745.7000000000003</v>
      </c>
      <c r="J141" s="4">
        <f>NeelyGains!H142+MinidokaGains!H142+MilnerGains!H142+Portneuf!H142+'NR Blackfoot'!H142</f>
        <v>4594.8999999999996</v>
      </c>
      <c r="K141" s="4">
        <f>NeelyGains!I142+MinidokaGains!I142+MilnerGains!I142+Portneuf!I142+'NR Blackfoot'!I142</f>
        <v>2979.9</v>
      </c>
      <c r="L141" s="4">
        <f>NeelyGains!J142+MinidokaGains!J142+MilnerGains!J142+Portneuf!J142+'NR Blackfoot'!J142</f>
        <v>4552.8</v>
      </c>
      <c r="M141" s="4">
        <f>NeelyGains!K142+MinidokaGains!K142+MilnerGains!K142+Portneuf!K142+'NR Blackfoot'!K142</f>
        <v>3274.8</v>
      </c>
      <c r="N141" s="4">
        <f>NeelyGains!L142+MinidokaGains!L142+MilnerGains!L142+Portneuf!L142+'NR Blackfoot'!L142</f>
        <v>3043.1</v>
      </c>
      <c r="O141" s="4">
        <f>NeelyGains!M142+MinidokaGains!M142+MilnerGains!M142+Portneuf!M142+'NR Blackfoot'!M142</f>
        <v>2878.1000000000004</v>
      </c>
      <c r="P141" s="4">
        <f>NeelyGains!N142+MinidokaGains!N142+MilnerGains!N142+Portneuf!N142+'NR Blackfoot'!N142</f>
        <v>2542.8999999999996</v>
      </c>
      <c r="Q141" s="4">
        <f>NeelyGains!O142+MinidokaGains!O142+MilnerGains!O142+Portneuf!O142+'NR Blackfoot'!O142</f>
        <v>2535.8000000000002</v>
      </c>
      <c r="R141" s="4">
        <f>NeelyGains!P142+MinidokaGains!P142+MilnerGains!P142+Portneuf!P142+'NR Blackfoot'!P142</f>
        <v>2364.3000000000002</v>
      </c>
      <c r="S141" s="4">
        <f>NeelyGains!Q142+MinidokaGains!Q142+MilnerGains!Q142+Portneuf!Q142+'NR Blackfoot'!Q142</f>
        <v>2497.8000000000002</v>
      </c>
      <c r="T141" s="4">
        <f>NeelyGains!R142+MinidokaGains!R142+MilnerGains!R142+Portneuf!R142+'NR Blackfoot'!R142</f>
        <v>2988</v>
      </c>
      <c r="U141" s="4">
        <f>NeelyGains!S142+MinidokaGains!S142+MilnerGains!S142+Portneuf!S142+'NR Blackfoot'!S142</f>
        <v>2268.5</v>
      </c>
      <c r="V141" s="4">
        <f>NeelyGains!T142+MinidokaGains!T142+MilnerGains!T142+Portneuf!T142+'NR Blackfoot'!T142</f>
        <v>2623.5</v>
      </c>
      <c r="W141" s="4">
        <f>NeelyGains!U142+MinidokaGains!U142+MilnerGains!U142+Portneuf!U142+'NR Blackfoot'!U142</f>
        <v>2661.5</v>
      </c>
      <c r="X141" s="4">
        <f>NeelyGains!V142+MinidokaGains!V142+MilnerGains!V142+Portneuf!V142+'NR Blackfoot'!V142</f>
        <v>2388.4</v>
      </c>
      <c r="Y141" s="4">
        <f>NeelyGains!W142+MinidokaGains!W142+MilnerGains!W142+Portneuf!W142+'NR Blackfoot'!W142</f>
        <v>3585.5000000000005</v>
      </c>
      <c r="Z141" s="4">
        <f>NeelyGains!X142+MinidokaGains!X142+MilnerGains!X142+Portneuf!X142+'NR Blackfoot'!X142</f>
        <v>2315.7999999999997</v>
      </c>
      <c r="AA141" s="4">
        <f>NeelyGains!Y142+MinidokaGains!Y142+MilnerGains!Y142+Portneuf!Y142+'NR Blackfoot'!Y142</f>
        <v>1826.4</v>
      </c>
      <c r="AB141" s="4">
        <f>NeelyGains!Z142+MinidokaGains!Z142+MilnerGains!Z142+Portneuf!Z142+'NR Blackfoot'!Z142</f>
        <v>1932.1999999999998</v>
      </c>
      <c r="AC141" s="4">
        <f>NeelyGains!AA142+MinidokaGains!AA142+MilnerGains!AA142+Portneuf!AA142+'NR Blackfoot'!AA142</f>
        <v>2508.1</v>
      </c>
      <c r="AD141" s="4">
        <f>NeelyGains!AB142+MinidokaGains!AB142+MilnerGains!AB142+Portneuf!AB142+'NR Blackfoot'!AB142</f>
        <v>3880.7</v>
      </c>
      <c r="AE141" s="4">
        <f>NeelyGains!AC142+MinidokaGains!AC142+MilnerGains!AC142+Portneuf!AC142+'NR Blackfoot'!AC142</f>
        <v>3035.9</v>
      </c>
      <c r="AF141" s="4">
        <f>NeelyGains!AD142+MinidokaGains!AD142+MilnerGains!AD142+Portneuf!AD142+'NR Blackfoot'!AD142</f>
        <v>3022.7999999999997</v>
      </c>
      <c r="AG141" s="4">
        <f>NeelyGains!AE142+MinidokaGains!AE142+MilnerGains!AE142+Portneuf!AE142+'NR Blackfoot'!AE142</f>
        <v>3407.4</v>
      </c>
      <c r="AH141" s="4">
        <f>NeelyGains!AF142+MinidokaGains!AF142+MilnerGains!AF142+Portneuf!AF142+'NR Blackfoot'!AF142</f>
        <v>2153.8000000000002</v>
      </c>
      <c r="AI141" s="4">
        <f>NeelyGains!AG142+MinidokaGains!AG142+MilnerGains!AG142+Portneuf!AG142+'NR Blackfoot'!AG142</f>
        <v>2152.3000000000002</v>
      </c>
      <c r="AJ141" s="4">
        <f>NeelyGains!AH142+MinidokaGains!AH142+MilnerGains!AH142+Portneuf!AH142+'NR Blackfoot'!AH142</f>
        <v>2707.0000000000005</v>
      </c>
      <c r="AK141" s="4">
        <f>NeelyGains!AI142+MinidokaGains!AI142+MilnerGains!AI142+Portneuf!AI142+'NR Blackfoot'!AI142</f>
        <v>2757</v>
      </c>
      <c r="AL141" s="4">
        <f>NeelyGains!AJ142+MinidokaGains!AJ142+MilnerGains!AJ142+Portneuf!AJ142+'NR Blackfoot'!AJ142</f>
        <v>2622</v>
      </c>
      <c r="AN141" s="74">
        <f t="shared" si="12"/>
        <v>39527</v>
      </c>
      <c r="AO141" s="76">
        <f t="shared" si="13"/>
        <v>1826.4</v>
      </c>
      <c r="AP141" s="76">
        <f t="shared" si="14"/>
        <v>1826.4</v>
      </c>
      <c r="AQ141" s="78">
        <f t="shared" si="15"/>
        <v>2539.35</v>
      </c>
      <c r="AR141" s="78">
        <f t="shared" si="16"/>
        <v>2371.5300000000002</v>
      </c>
      <c r="AS141" s="77">
        <f t="shared" si="17"/>
        <v>2152.4500000000003</v>
      </c>
    </row>
    <row r="142" spans="1:45" x14ac:dyDescent="0.25">
      <c r="A142" s="1">
        <v>39528</v>
      </c>
      <c r="D142" s="4">
        <f>NeelyGains!B143+MinidokaGains!B143+MilnerGains!B143+Portneuf!B143+'NR Blackfoot'!B143</f>
        <v>2699.2999999999997</v>
      </c>
      <c r="E142" s="4">
        <f>NeelyGains!C143+MinidokaGains!C143+MilnerGains!C143+Portneuf!C143+'NR Blackfoot'!C143</f>
        <v>2495.6999999999998</v>
      </c>
      <c r="F142" s="4">
        <f>NeelyGains!D143+MinidokaGains!D143+MilnerGains!D143+Portneuf!D143+'NR Blackfoot'!D143</f>
        <v>4130.2</v>
      </c>
      <c r="G142" s="4">
        <f>NeelyGains!E143+MinidokaGains!E143+MilnerGains!E143+Portneuf!E143+'NR Blackfoot'!E143</f>
        <v>2412.1999999999998</v>
      </c>
      <c r="H142" s="4">
        <f>NeelyGains!F143+MinidokaGains!F143+MilnerGains!F143+Portneuf!F143+'NR Blackfoot'!F143</f>
        <v>2304.5</v>
      </c>
      <c r="I142" s="4">
        <f>NeelyGains!G143+MinidokaGains!G143+MilnerGains!G143+Portneuf!G143+'NR Blackfoot'!G143</f>
        <v>3575.2000000000003</v>
      </c>
      <c r="J142" s="4">
        <f>NeelyGains!H143+MinidokaGains!H143+MilnerGains!H143+Portneuf!H143+'NR Blackfoot'!H143</f>
        <v>4454.3</v>
      </c>
      <c r="K142" s="4">
        <f>NeelyGains!I143+MinidokaGains!I143+MilnerGains!I143+Portneuf!I143+'NR Blackfoot'!I143</f>
        <v>3571.2000000000003</v>
      </c>
      <c r="L142" s="4">
        <f>NeelyGains!J143+MinidokaGains!J143+MilnerGains!J143+Portneuf!J143+'NR Blackfoot'!J143</f>
        <v>4500.3</v>
      </c>
      <c r="M142" s="4">
        <f>NeelyGains!K143+MinidokaGains!K143+MilnerGains!K143+Portneuf!K143+'NR Blackfoot'!K143</f>
        <v>3208.7999999999997</v>
      </c>
      <c r="N142" s="4">
        <f>NeelyGains!L143+MinidokaGains!L143+MilnerGains!L143+Portneuf!L143+'NR Blackfoot'!L143</f>
        <v>2966.2</v>
      </c>
      <c r="O142" s="4">
        <f>NeelyGains!M143+MinidokaGains!M143+MilnerGains!M143+Portneuf!M143+'NR Blackfoot'!M143</f>
        <v>2870</v>
      </c>
      <c r="P142" s="4">
        <f>NeelyGains!N143+MinidokaGains!N143+MilnerGains!N143+Portneuf!N143+'NR Blackfoot'!N143</f>
        <v>2372.8000000000002</v>
      </c>
      <c r="Q142" s="4">
        <f>NeelyGains!O143+MinidokaGains!O143+MilnerGains!O143+Portneuf!O143+'NR Blackfoot'!O143</f>
        <v>2552.9000000000005</v>
      </c>
      <c r="R142" s="4">
        <f>NeelyGains!P143+MinidokaGains!P143+MilnerGains!P143+Portneuf!P143+'NR Blackfoot'!P143</f>
        <v>2393.7000000000003</v>
      </c>
      <c r="S142" s="4">
        <f>NeelyGains!Q143+MinidokaGains!Q143+MilnerGains!Q143+Portneuf!Q143+'NR Blackfoot'!Q143</f>
        <v>2496.4</v>
      </c>
      <c r="T142" s="4">
        <f>NeelyGains!R143+MinidokaGains!R143+MilnerGains!R143+Portneuf!R143+'NR Blackfoot'!R143</f>
        <v>2867.2999999999997</v>
      </c>
      <c r="U142" s="4">
        <f>NeelyGains!S143+MinidokaGains!S143+MilnerGains!S143+Portneuf!S143+'NR Blackfoot'!S143</f>
        <v>2343.3000000000002</v>
      </c>
      <c r="V142" s="4">
        <f>NeelyGains!T143+MinidokaGains!T143+MilnerGains!T143+Portneuf!T143+'NR Blackfoot'!T143</f>
        <v>2597.1000000000004</v>
      </c>
      <c r="W142" s="4">
        <f>NeelyGains!U143+MinidokaGains!U143+MilnerGains!U143+Portneuf!U143+'NR Blackfoot'!U143</f>
        <v>2685.4</v>
      </c>
      <c r="X142" s="4">
        <f>NeelyGains!V143+MinidokaGains!V143+MilnerGains!V143+Portneuf!V143+'NR Blackfoot'!V143</f>
        <v>1966</v>
      </c>
      <c r="Y142" s="4">
        <f>NeelyGains!W143+MinidokaGains!W143+MilnerGains!W143+Portneuf!W143+'NR Blackfoot'!W143</f>
        <v>3607.2000000000003</v>
      </c>
      <c r="Z142" s="4">
        <f>NeelyGains!X143+MinidokaGains!X143+MilnerGains!X143+Portneuf!X143+'NR Blackfoot'!X143</f>
        <v>2216.6</v>
      </c>
      <c r="AA142" s="4">
        <f>NeelyGains!Y143+MinidokaGains!Y143+MilnerGains!Y143+Portneuf!Y143+'NR Blackfoot'!Y143</f>
        <v>1800.7</v>
      </c>
      <c r="AB142" s="4">
        <f>NeelyGains!Z143+MinidokaGains!Z143+MilnerGains!Z143+Portneuf!Z143+'NR Blackfoot'!Z143</f>
        <v>1917.8</v>
      </c>
      <c r="AC142" s="4">
        <f>NeelyGains!AA143+MinidokaGains!AA143+MilnerGains!AA143+Portneuf!AA143+'NR Blackfoot'!AA143</f>
        <v>2487.2999999999997</v>
      </c>
      <c r="AD142" s="4">
        <f>NeelyGains!AB143+MinidokaGains!AB143+MilnerGains!AB143+Portneuf!AB143+'NR Blackfoot'!AB143</f>
        <v>4108.7000000000007</v>
      </c>
      <c r="AE142" s="4">
        <f>NeelyGains!AC143+MinidokaGains!AC143+MilnerGains!AC143+Portneuf!AC143+'NR Blackfoot'!AC143</f>
        <v>3062.3</v>
      </c>
      <c r="AF142" s="4">
        <f>NeelyGains!AD143+MinidokaGains!AD143+MilnerGains!AD143+Portneuf!AD143+'NR Blackfoot'!AD143</f>
        <v>3153.4</v>
      </c>
      <c r="AG142" s="4">
        <f>NeelyGains!AE143+MinidokaGains!AE143+MilnerGains!AE143+Portneuf!AE143+'NR Blackfoot'!AE143</f>
        <v>3305.3</v>
      </c>
      <c r="AH142" s="4">
        <f>NeelyGains!AF143+MinidokaGains!AF143+MilnerGains!AF143+Portneuf!AF143+'NR Blackfoot'!AF143</f>
        <v>2104.6</v>
      </c>
      <c r="AI142" s="4">
        <f>NeelyGains!AG143+MinidokaGains!AG143+MilnerGains!AG143+Portneuf!AG143+'NR Blackfoot'!AG143</f>
        <v>2105.6999999999998</v>
      </c>
      <c r="AJ142" s="4">
        <f>NeelyGains!AH143+MinidokaGains!AH143+MilnerGains!AH143+Portneuf!AH143+'NR Blackfoot'!AH143</f>
        <v>2579.4</v>
      </c>
      <c r="AK142" s="4">
        <f>NeelyGains!AI143+MinidokaGains!AI143+MilnerGains!AI143+Portneuf!AI143+'NR Blackfoot'!AI143</f>
        <v>2783.5</v>
      </c>
      <c r="AL142" s="4">
        <f>NeelyGains!AJ143+MinidokaGains!AJ143+MilnerGains!AJ143+Portneuf!AJ143+'NR Blackfoot'!AJ143</f>
        <v>2508</v>
      </c>
      <c r="AN142" s="74">
        <f t="shared" si="12"/>
        <v>39528</v>
      </c>
      <c r="AO142" s="76">
        <f t="shared" si="13"/>
        <v>1800.7</v>
      </c>
      <c r="AP142" s="76">
        <f t="shared" si="14"/>
        <v>1800.7</v>
      </c>
      <c r="AQ142" s="78">
        <f t="shared" si="15"/>
        <v>2524.6500000000005</v>
      </c>
      <c r="AR142" s="78">
        <f t="shared" si="16"/>
        <v>2352.15</v>
      </c>
      <c r="AS142" s="77">
        <f t="shared" si="17"/>
        <v>1979.86</v>
      </c>
    </row>
    <row r="143" spans="1:45" x14ac:dyDescent="0.25">
      <c r="A143" s="1">
        <v>39529</v>
      </c>
      <c r="D143" s="4">
        <f>NeelyGains!B144+MinidokaGains!B144+MilnerGains!B144+Portneuf!B144+'NR Blackfoot'!B144</f>
        <v>2654.4</v>
      </c>
      <c r="E143" s="4">
        <f>NeelyGains!C144+MinidokaGains!C144+MilnerGains!C144+Portneuf!C144+'NR Blackfoot'!C144</f>
        <v>2364.1000000000004</v>
      </c>
      <c r="F143" s="4">
        <f>NeelyGains!D144+MinidokaGains!D144+MilnerGains!D144+Portneuf!D144+'NR Blackfoot'!D144</f>
        <v>3697.7000000000003</v>
      </c>
      <c r="G143" s="4">
        <f>NeelyGains!E144+MinidokaGains!E144+MilnerGains!E144+Portneuf!E144+'NR Blackfoot'!E144</f>
        <v>2466</v>
      </c>
      <c r="H143" s="4">
        <f>NeelyGains!F144+MinidokaGains!F144+MilnerGains!F144+Portneuf!F144+'NR Blackfoot'!F144</f>
        <v>2479.9000000000005</v>
      </c>
      <c r="I143" s="4">
        <f>NeelyGains!G144+MinidokaGains!G144+MilnerGains!G144+Portneuf!G144+'NR Blackfoot'!G144</f>
        <v>3400.6</v>
      </c>
      <c r="J143" s="4">
        <f>NeelyGains!H144+MinidokaGains!H144+MilnerGains!H144+Portneuf!H144+'NR Blackfoot'!H144</f>
        <v>4556.3999999999996</v>
      </c>
      <c r="K143" s="4">
        <f>NeelyGains!I144+MinidokaGains!I144+MilnerGains!I144+Portneuf!I144+'NR Blackfoot'!I144</f>
        <v>3726.2000000000003</v>
      </c>
      <c r="L143" s="4">
        <f>NeelyGains!J144+MinidokaGains!J144+MilnerGains!J144+Portneuf!J144+'NR Blackfoot'!J144</f>
        <v>3951.2</v>
      </c>
      <c r="M143" s="4">
        <f>NeelyGains!K144+MinidokaGains!K144+MilnerGains!K144+Portneuf!K144+'NR Blackfoot'!K144</f>
        <v>3307.3</v>
      </c>
      <c r="N143" s="4">
        <f>NeelyGains!L144+MinidokaGains!L144+MilnerGains!L144+Portneuf!L144+'NR Blackfoot'!L144</f>
        <v>2977.6</v>
      </c>
      <c r="O143" s="4">
        <f>NeelyGains!M144+MinidokaGains!M144+MilnerGains!M144+Portneuf!M144+'NR Blackfoot'!M144</f>
        <v>2906.1000000000004</v>
      </c>
      <c r="P143" s="4">
        <f>NeelyGains!N144+MinidokaGains!N144+MilnerGains!N144+Portneuf!N144+'NR Blackfoot'!N144</f>
        <v>2308.6000000000004</v>
      </c>
      <c r="Q143" s="4">
        <f>NeelyGains!O144+MinidokaGains!O144+MilnerGains!O144+Portneuf!O144+'NR Blackfoot'!O144</f>
        <v>2663.7999999999997</v>
      </c>
      <c r="R143" s="4">
        <f>NeelyGains!P144+MinidokaGains!P144+MilnerGains!P144+Portneuf!P144+'NR Blackfoot'!P144</f>
        <v>2429.6</v>
      </c>
      <c r="S143" s="4">
        <f>NeelyGains!Q144+MinidokaGains!Q144+MilnerGains!Q144+Portneuf!Q144+'NR Blackfoot'!Q144</f>
        <v>2448.7999999999997</v>
      </c>
      <c r="T143" s="4">
        <f>NeelyGains!R144+MinidokaGains!R144+MilnerGains!R144+Portneuf!R144+'NR Blackfoot'!R144</f>
        <v>2803.8</v>
      </c>
      <c r="U143" s="4">
        <f>NeelyGains!S144+MinidokaGains!S144+MilnerGains!S144+Portneuf!S144+'NR Blackfoot'!S144</f>
        <v>2381.7999999999997</v>
      </c>
      <c r="V143" s="4">
        <f>NeelyGains!T144+MinidokaGains!T144+MilnerGains!T144+Portneuf!T144+'NR Blackfoot'!T144</f>
        <v>2576.3999999999996</v>
      </c>
      <c r="W143" s="4">
        <f>NeelyGains!U144+MinidokaGains!U144+MilnerGains!U144+Portneuf!U144+'NR Blackfoot'!U144</f>
        <v>2500.5</v>
      </c>
      <c r="X143" s="4">
        <f>NeelyGains!V144+MinidokaGains!V144+MilnerGains!V144+Portneuf!V144+'NR Blackfoot'!V144</f>
        <v>1863.4</v>
      </c>
      <c r="Y143" s="4">
        <f>NeelyGains!W144+MinidokaGains!W144+MilnerGains!W144+Portneuf!W144+'NR Blackfoot'!W144</f>
        <v>3582</v>
      </c>
      <c r="Z143" s="4">
        <f>NeelyGains!X144+MinidokaGains!X144+MilnerGains!X144+Portneuf!X144+'NR Blackfoot'!X144</f>
        <v>2138.5</v>
      </c>
      <c r="AA143" s="4">
        <f>NeelyGains!Y144+MinidokaGains!Y144+MilnerGains!Y144+Portneuf!Y144+'NR Blackfoot'!Y144</f>
        <v>1781.1000000000001</v>
      </c>
      <c r="AB143" s="4">
        <f>NeelyGains!Z144+MinidokaGains!Z144+MilnerGains!Z144+Portneuf!Z144+'NR Blackfoot'!Z144</f>
        <v>1830.8</v>
      </c>
      <c r="AC143" s="4">
        <f>NeelyGains!AA144+MinidokaGains!AA144+MilnerGains!AA144+Portneuf!AA144+'NR Blackfoot'!AA144</f>
        <v>2375.8000000000002</v>
      </c>
      <c r="AD143" s="4">
        <f>NeelyGains!AB144+MinidokaGains!AB144+MilnerGains!AB144+Portneuf!AB144+'NR Blackfoot'!AB144</f>
        <v>4028.7</v>
      </c>
      <c r="AE143" s="4">
        <f>NeelyGains!AC144+MinidokaGains!AC144+MilnerGains!AC144+Portneuf!AC144+'NR Blackfoot'!AC144</f>
        <v>3019.5</v>
      </c>
      <c r="AF143" s="4">
        <f>NeelyGains!AD144+MinidokaGains!AD144+MilnerGains!AD144+Portneuf!AD144+'NR Blackfoot'!AD144</f>
        <v>3167.8</v>
      </c>
      <c r="AG143" s="4">
        <f>NeelyGains!AE144+MinidokaGains!AE144+MilnerGains!AE144+Portneuf!AE144+'NR Blackfoot'!AE144</f>
        <v>3156.4</v>
      </c>
      <c r="AH143" s="4">
        <f>NeelyGains!AF144+MinidokaGains!AF144+MilnerGains!AF144+Portneuf!AF144+'NR Blackfoot'!AF144</f>
        <v>2140.1000000000004</v>
      </c>
      <c r="AI143" s="4">
        <f>NeelyGains!AG144+MinidokaGains!AG144+MilnerGains!AG144+Portneuf!AG144+'NR Blackfoot'!AG144</f>
        <v>2139.8000000000002</v>
      </c>
      <c r="AJ143" s="4">
        <f>NeelyGains!AH144+MinidokaGains!AH144+MilnerGains!AH144+Portneuf!AH144+'NR Blackfoot'!AH144</f>
        <v>2565.7999999999997</v>
      </c>
      <c r="AK143" s="4">
        <f>NeelyGains!AI144+MinidokaGains!AI144+MilnerGains!AI144+Portneuf!AI144+'NR Blackfoot'!AI144</f>
        <v>3189</v>
      </c>
      <c r="AL143" s="4">
        <f>NeelyGains!AJ144+MinidokaGains!AJ144+MilnerGains!AJ144+Portneuf!AJ144+'NR Blackfoot'!AJ144</f>
        <v>2432</v>
      </c>
      <c r="AN143" s="74">
        <f t="shared" si="12"/>
        <v>39529</v>
      </c>
      <c r="AO143" s="76">
        <f t="shared" si="13"/>
        <v>1781.1000000000001</v>
      </c>
      <c r="AP143" s="76">
        <f t="shared" si="14"/>
        <v>1781.1000000000001</v>
      </c>
      <c r="AQ143" s="78">
        <f t="shared" si="15"/>
        <v>2474.6499999999996</v>
      </c>
      <c r="AR143" s="78">
        <f t="shared" si="16"/>
        <v>2328.7600000000002</v>
      </c>
      <c r="AS143" s="77">
        <f t="shared" si="17"/>
        <v>1890.91</v>
      </c>
    </row>
    <row r="144" spans="1:45" x14ac:dyDescent="0.25">
      <c r="A144" s="1">
        <v>39530</v>
      </c>
      <c r="D144" s="4">
        <f>NeelyGains!B145+MinidokaGains!B145+MilnerGains!B145+Portneuf!B145+'NR Blackfoot'!B145</f>
        <v>2717.7000000000003</v>
      </c>
      <c r="E144" s="4">
        <f>NeelyGains!C145+MinidokaGains!C145+MilnerGains!C145+Portneuf!C145+'NR Blackfoot'!C145</f>
        <v>2311.2999999999997</v>
      </c>
      <c r="F144" s="4">
        <f>NeelyGains!D145+MinidokaGains!D145+MilnerGains!D145+Portneuf!D145+'NR Blackfoot'!D145</f>
        <v>3505.2000000000003</v>
      </c>
      <c r="G144" s="4">
        <f>NeelyGains!E145+MinidokaGains!E145+MilnerGains!E145+Portneuf!E145+'NR Blackfoot'!E145</f>
        <v>2443.6000000000004</v>
      </c>
      <c r="H144" s="4">
        <f>NeelyGains!F145+MinidokaGains!F145+MilnerGains!F145+Portneuf!F145+'NR Blackfoot'!F145</f>
        <v>3085.3</v>
      </c>
      <c r="I144" s="4">
        <f>NeelyGains!G145+MinidokaGains!G145+MilnerGains!G145+Portneuf!G145+'NR Blackfoot'!G145</f>
        <v>3235.1000000000004</v>
      </c>
      <c r="J144" s="4">
        <f>NeelyGains!H145+MinidokaGains!H145+MilnerGains!H145+Portneuf!H145+'NR Blackfoot'!H145</f>
        <v>4305.1000000000004</v>
      </c>
      <c r="K144" s="4">
        <f>NeelyGains!I145+MinidokaGains!I145+MilnerGains!I145+Portneuf!I145+'NR Blackfoot'!I145</f>
        <v>3820.3</v>
      </c>
      <c r="L144" s="4">
        <f>NeelyGains!J145+MinidokaGains!J145+MilnerGains!J145+Portneuf!J145+'NR Blackfoot'!J145</f>
        <v>3827.7999999999993</v>
      </c>
      <c r="M144" s="4">
        <f>NeelyGains!K145+MinidokaGains!K145+MilnerGains!K145+Portneuf!K145+'NR Blackfoot'!K145</f>
        <v>3252.5000000000005</v>
      </c>
      <c r="N144" s="4">
        <f>NeelyGains!L145+MinidokaGains!L145+MilnerGains!L145+Portneuf!L145+'NR Blackfoot'!L145</f>
        <v>3032.7</v>
      </c>
      <c r="O144" s="4">
        <f>NeelyGains!M145+MinidokaGains!M145+MilnerGains!M145+Portneuf!M145+'NR Blackfoot'!M145</f>
        <v>2928.4999999999995</v>
      </c>
      <c r="P144" s="4">
        <f>NeelyGains!N145+MinidokaGains!N145+MilnerGains!N145+Portneuf!N145+'NR Blackfoot'!N145</f>
        <v>2324.7000000000003</v>
      </c>
      <c r="Q144" s="4">
        <f>NeelyGains!O145+MinidokaGains!O145+MilnerGains!O145+Portneuf!O145+'NR Blackfoot'!O145</f>
        <v>2646</v>
      </c>
      <c r="R144" s="4">
        <f>NeelyGains!P145+MinidokaGains!P145+MilnerGains!P145+Portneuf!P145+'NR Blackfoot'!P145</f>
        <v>2554</v>
      </c>
      <c r="S144" s="4">
        <f>NeelyGains!Q145+MinidokaGains!Q145+MilnerGains!Q145+Portneuf!Q145+'NR Blackfoot'!Q145</f>
        <v>2376.1999999999998</v>
      </c>
      <c r="T144" s="4">
        <f>NeelyGains!R145+MinidokaGains!R145+MilnerGains!R145+Portneuf!R145+'NR Blackfoot'!R145</f>
        <v>2814.9</v>
      </c>
      <c r="U144" s="4">
        <f>NeelyGains!S145+MinidokaGains!S145+MilnerGains!S145+Portneuf!S145+'NR Blackfoot'!S145</f>
        <v>2443.4</v>
      </c>
      <c r="V144" s="4">
        <f>NeelyGains!T145+MinidokaGains!T145+MilnerGains!T145+Portneuf!T145+'NR Blackfoot'!T145</f>
        <v>2575.6</v>
      </c>
      <c r="W144" s="4">
        <f>NeelyGains!U145+MinidokaGains!U145+MilnerGains!U145+Portneuf!U145+'NR Blackfoot'!U145</f>
        <v>2333.3000000000002</v>
      </c>
      <c r="X144" s="4">
        <f>NeelyGains!V145+MinidokaGains!V145+MilnerGains!V145+Portneuf!V145+'NR Blackfoot'!V145</f>
        <v>1812</v>
      </c>
      <c r="Y144" s="4">
        <f>NeelyGains!W145+MinidokaGains!W145+MilnerGains!W145+Portneuf!W145+'NR Blackfoot'!W145</f>
        <v>3367.3</v>
      </c>
      <c r="Z144" s="4">
        <f>NeelyGains!X145+MinidokaGains!X145+MilnerGains!X145+Portneuf!X145+'NR Blackfoot'!X145</f>
        <v>2150.8000000000002</v>
      </c>
      <c r="AA144" s="4">
        <f>NeelyGains!Y145+MinidokaGains!Y145+MilnerGains!Y145+Portneuf!Y145+'NR Blackfoot'!Y145</f>
        <v>1751.4</v>
      </c>
      <c r="AB144" s="4">
        <f>NeelyGains!Z145+MinidokaGains!Z145+MilnerGains!Z145+Portneuf!Z145+'NR Blackfoot'!Z145</f>
        <v>1760.6</v>
      </c>
      <c r="AC144" s="4">
        <f>NeelyGains!AA145+MinidokaGains!AA145+MilnerGains!AA145+Portneuf!AA145+'NR Blackfoot'!AA145</f>
        <v>2365.4000000000005</v>
      </c>
      <c r="AD144" s="4">
        <f>NeelyGains!AB145+MinidokaGains!AB145+MilnerGains!AB145+Portneuf!AB145+'NR Blackfoot'!AB145</f>
        <v>4078.5</v>
      </c>
      <c r="AE144" s="4">
        <f>NeelyGains!AC145+MinidokaGains!AC145+MilnerGains!AC145+Portneuf!AC145+'NR Blackfoot'!AC145</f>
        <v>3031.1000000000004</v>
      </c>
      <c r="AF144" s="4">
        <f>NeelyGains!AD145+MinidokaGains!AD145+MilnerGains!AD145+Portneuf!AD145+'NR Blackfoot'!AD145</f>
        <v>3209.8</v>
      </c>
      <c r="AG144" s="4">
        <f>NeelyGains!AE145+MinidokaGains!AE145+MilnerGains!AE145+Portneuf!AE145+'NR Blackfoot'!AE145</f>
        <v>3070.8</v>
      </c>
      <c r="AH144" s="4">
        <f>NeelyGains!AF145+MinidokaGains!AF145+MilnerGains!AF145+Portneuf!AF145+'NR Blackfoot'!AF145</f>
        <v>2127</v>
      </c>
      <c r="AI144" s="4">
        <f>NeelyGains!AG145+MinidokaGains!AG145+MilnerGains!AG145+Portneuf!AG145+'NR Blackfoot'!AG145</f>
        <v>2135.6999999999998</v>
      </c>
      <c r="AJ144" s="4">
        <f>NeelyGains!AH145+MinidokaGains!AH145+MilnerGains!AH145+Portneuf!AH145+'NR Blackfoot'!AH145</f>
        <v>2550</v>
      </c>
      <c r="AK144" s="4">
        <f>NeelyGains!AI145+MinidokaGains!AI145+MilnerGains!AI145+Portneuf!AI145+'NR Blackfoot'!AI145</f>
        <v>3163.1</v>
      </c>
      <c r="AL144" s="4">
        <f>NeelyGains!AJ145+MinidokaGains!AJ145+MilnerGains!AJ145+Portneuf!AJ145+'NR Blackfoot'!AJ145</f>
        <v>2416</v>
      </c>
      <c r="AN144" s="74">
        <f t="shared" si="12"/>
        <v>39530</v>
      </c>
      <c r="AO144" s="76">
        <f t="shared" si="13"/>
        <v>1751.4</v>
      </c>
      <c r="AP144" s="76">
        <f t="shared" si="14"/>
        <v>1751.4</v>
      </c>
      <c r="AQ144" s="78">
        <f t="shared" si="15"/>
        <v>2496.6999999999998</v>
      </c>
      <c r="AR144" s="78">
        <f t="shared" si="16"/>
        <v>2327.2800000000002</v>
      </c>
      <c r="AS144" s="77">
        <f t="shared" si="17"/>
        <v>1843.5</v>
      </c>
    </row>
    <row r="145" spans="1:45" x14ac:dyDescent="0.25">
      <c r="A145" s="1">
        <v>39531</v>
      </c>
      <c r="D145" s="4">
        <f>NeelyGains!B146+MinidokaGains!B146+MilnerGains!B146+Portneuf!B146+'NR Blackfoot'!B146</f>
        <v>2737.4</v>
      </c>
      <c r="E145" s="4">
        <f>NeelyGains!C146+MinidokaGains!C146+MilnerGains!C146+Portneuf!C146+'NR Blackfoot'!C146</f>
        <v>2241.6000000000004</v>
      </c>
      <c r="F145" s="4">
        <f>NeelyGains!D146+MinidokaGains!D146+MilnerGains!D146+Portneuf!D146+'NR Blackfoot'!D146</f>
        <v>3529.5</v>
      </c>
      <c r="G145" s="4">
        <f>NeelyGains!E146+MinidokaGains!E146+MilnerGains!E146+Portneuf!E146+'NR Blackfoot'!E146</f>
        <v>2457.5000000000005</v>
      </c>
      <c r="H145" s="4">
        <f>NeelyGains!F146+MinidokaGains!F146+MilnerGains!F146+Portneuf!F146+'NR Blackfoot'!F146</f>
        <v>3000.5</v>
      </c>
      <c r="I145" s="4">
        <f>NeelyGains!G146+MinidokaGains!G146+MilnerGains!G146+Portneuf!G146+'NR Blackfoot'!G146</f>
        <v>3409.5</v>
      </c>
      <c r="J145" s="4">
        <f>NeelyGains!H146+MinidokaGains!H146+MilnerGains!H146+Portneuf!H146+'NR Blackfoot'!H146</f>
        <v>4423</v>
      </c>
      <c r="K145" s="4">
        <f>NeelyGains!I146+MinidokaGains!I146+MilnerGains!I146+Portneuf!I146+'NR Blackfoot'!I146</f>
        <v>4104.9000000000005</v>
      </c>
      <c r="L145" s="4">
        <f>NeelyGains!J146+MinidokaGains!J146+MilnerGains!J146+Portneuf!J146+'NR Blackfoot'!J146</f>
        <v>3701.7</v>
      </c>
      <c r="M145" s="4">
        <f>NeelyGains!K146+MinidokaGains!K146+MilnerGains!K146+Portneuf!K146+'NR Blackfoot'!K146</f>
        <v>3246.5</v>
      </c>
      <c r="N145" s="4">
        <f>NeelyGains!L146+MinidokaGains!L146+MilnerGains!L146+Portneuf!L146+'NR Blackfoot'!L146</f>
        <v>3068.8999999999996</v>
      </c>
      <c r="O145" s="4">
        <f>NeelyGains!M146+MinidokaGains!M146+MilnerGains!M146+Portneuf!M146+'NR Blackfoot'!M146</f>
        <v>2949.7000000000003</v>
      </c>
      <c r="P145" s="4">
        <f>NeelyGains!N146+MinidokaGains!N146+MilnerGains!N146+Portneuf!N146+'NR Blackfoot'!N146</f>
        <v>2297.0000000000005</v>
      </c>
      <c r="Q145" s="4">
        <f>NeelyGains!O146+MinidokaGains!O146+MilnerGains!O146+Portneuf!O146+'NR Blackfoot'!O146</f>
        <v>2645.2000000000003</v>
      </c>
      <c r="R145" s="4">
        <f>NeelyGains!P146+MinidokaGains!P146+MilnerGains!P146+Portneuf!P146+'NR Blackfoot'!P146</f>
        <v>2639.6</v>
      </c>
      <c r="S145" s="4">
        <f>NeelyGains!Q146+MinidokaGains!Q146+MilnerGains!Q146+Portneuf!Q146+'NR Blackfoot'!Q146</f>
        <v>2507.2000000000003</v>
      </c>
      <c r="T145" s="4">
        <f>NeelyGains!R146+MinidokaGains!R146+MilnerGains!R146+Portneuf!R146+'NR Blackfoot'!R146</f>
        <v>2730.6000000000004</v>
      </c>
      <c r="U145" s="4">
        <f>NeelyGains!S146+MinidokaGains!S146+MilnerGains!S146+Portneuf!S146+'NR Blackfoot'!S146</f>
        <v>2472.5</v>
      </c>
      <c r="V145" s="4">
        <f>NeelyGains!T146+MinidokaGains!T146+MilnerGains!T146+Portneuf!T146+'NR Blackfoot'!T146</f>
        <v>2606.5</v>
      </c>
      <c r="W145" s="4">
        <f>NeelyGains!U146+MinidokaGains!U146+MilnerGains!U146+Portneuf!U146+'NR Blackfoot'!U146</f>
        <v>2301.4</v>
      </c>
      <c r="X145" s="4">
        <f>NeelyGains!V146+MinidokaGains!V146+MilnerGains!V146+Portneuf!V146+'NR Blackfoot'!V146</f>
        <v>1799</v>
      </c>
      <c r="Y145" s="4">
        <f>NeelyGains!W146+MinidokaGains!W146+MilnerGains!W146+Portneuf!W146+'NR Blackfoot'!W146</f>
        <v>3281.6000000000004</v>
      </c>
      <c r="Z145" s="4">
        <f>NeelyGains!X146+MinidokaGains!X146+MilnerGains!X146+Portneuf!X146+'NR Blackfoot'!X146</f>
        <v>2128.6</v>
      </c>
      <c r="AA145" s="4">
        <f>NeelyGains!Y146+MinidokaGains!Y146+MilnerGains!Y146+Portneuf!Y146+'NR Blackfoot'!Y146</f>
        <v>1723.8000000000002</v>
      </c>
      <c r="AB145" s="4">
        <f>NeelyGains!Z146+MinidokaGains!Z146+MilnerGains!Z146+Portneuf!Z146+'NR Blackfoot'!Z146</f>
        <v>2355.1</v>
      </c>
      <c r="AC145" s="4">
        <f>NeelyGains!AA146+MinidokaGains!AA146+MilnerGains!AA146+Portneuf!AA146+'NR Blackfoot'!AA146</f>
        <v>2318.7999999999997</v>
      </c>
      <c r="AD145" s="4">
        <f>NeelyGains!AB146+MinidokaGains!AB146+MilnerGains!AB146+Portneuf!AB146+'NR Blackfoot'!AB146</f>
        <v>4132</v>
      </c>
      <c r="AE145" s="4">
        <f>NeelyGains!AC146+MinidokaGains!AC146+MilnerGains!AC146+Portneuf!AC146+'NR Blackfoot'!AC146</f>
        <v>3369.9</v>
      </c>
      <c r="AF145" s="4">
        <f>NeelyGains!AD146+MinidokaGains!AD146+MilnerGains!AD146+Portneuf!AD146+'NR Blackfoot'!AD146</f>
        <v>3318.5</v>
      </c>
      <c r="AG145" s="4">
        <f>NeelyGains!AE146+MinidokaGains!AE146+MilnerGains!AE146+Portneuf!AE146+'NR Blackfoot'!AE146</f>
        <v>2790.4999999999995</v>
      </c>
      <c r="AH145" s="4">
        <f>NeelyGains!AF146+MinidokaGains!AF146+MilnerGains!AF146+Portneuf!AF146+'NR Blackfoot'!AF146</f>
        <v>2198.8999999999996</v>
      </c>
      <c r="AI145" s="4">
        <f>NeelyGains!AG146+MinidokaGains!AG146+MilnerGains!AG146+Portneuf!AG146+'NR Blackfoot'!AG146</f>
        <v>2116</v>
      </c>
      <c r="AJ145" s="4">
        <f>NeelyGains!AH146+MinidokaGains!AH146+MilnerGains!AH146+Portneuf!AH146+'NR Blackfoot'!AH146</f>
        <v>2549.5000000000005</v>
      </c>
      <c r="AK145" s="4">
        <f>NeelyGains!AI146+MinidokaGains!AI146+MilnerGains!AI146+Portneuf!AI146+'NR Blackfoot'!AI146</f>
        <v>3092.8</v>
      </c>
      <c r="AL145" s="4">
        <f>NeelyGains!AJ146+MinidokaGains!AJ146+MilnerGains!AJ146+Portneuf!AJ146+'NR Blackfoot'!AJ146</f>
        <v>2374</v>
      </c>
      <c r="AN145" s="74">
        <f t="shared" si="12"/>
        <v>39531</v>
      </c>
      <c r="AO145" s="76">
        <f t="shared" si="13"/>
        <v>1723.8000000000002</v>
      </c>
      <c r="AP145" s="76">
        <f t="shared" si="14"/>
        <v>1723.8000000000002</v>
      </c>
      <c r="AQ145" s="78">
        <f t="shared" si="15"/>
        <v>2528.3500000000004</v>
      </c>
      <c r="AR145" s="78">
        <f t="shared" si="16"/>
        <v>2306.62</v>
      </c>
      <c r="AS145" s="77">
        <f t="shared" si="17"/>
        <v>2117.2600000000002</v>
      </c>
    </row>
    <row r="146" spans="1:45" x14ac:dyDescent="0.25">
      <c r="A146" s="1">
        <v>39532</v>
      </c>
      <c r="D146" s="4">
        <f>NeelyGains!B147+MinidokaGains!B147+MilnerGains!B147+Portneuf!B147+'NR Blackfoot'!B147</f>
        <v>2707.7</v>
      </c>
      <c r="E146" s="4">
        <f>NeelyGains!C147+MinidokaGains!C147+MilnerGains!C147+Portneuf!C147+'NR Blackfoot'!C147</f>
        <v>2247.0000000000005</v>
      </c>
      <c r="F146" s="4">
        <f>NeelyGains!D147+MinidokaGains!D147+MilnerGains!D147+Portneuf!D147+'NR Blackfoot'!D147</f>
        <v>3431.2000000000003</v>
      </c>
      <c r="G146" s="4">
        <f>NeelyGains!E147+MinidokaGains!E147+MilnerGains!E147+Portneuf!E147+'NR Blackfoot'!E147</f>
        <v>2413.6000000000004</v>
      </c>
      <c r="H146" s="4">
        <f>NeelyGains!F147+MinidokaGains!F147+MilnerGains!F147+Portneuf!F147+'NR Blackfoot'!F147</f>
        <v>3017.9</v>
      </c>
      <c r="I146" s="4">
        <f>NeelyGains!G147+MinidokaGains!G147+MilnerGains!G147+Portneuf!G147+'NR Blackfoot'!G147</f>
        <v>3537.3999999999996</v>
      </c>
      <c r="J146" s="4">
        <f>NeelyGains!H147+MinidokaGains!H147+MilnerGains!H147+Portneuf!H147+'NR Blackfoot'!H147</f>
        <v>4482.7</v>
      </c>
      <c r="K146" s="4">
        <f>NeelyGains!I147+MinidokaGains!I147+MilnerGains!I147+Portneuf!I147+'NR Blackfoot'!I147</f>
        <v>3804.5</v>
      </c>
      <c r="L146" s="4">
        <f>NeelyGains!J147+MinidokaGains!J147+MilnerGains!J147+Portneuf!J147+'NR Blackfoot'!J147</f>
        <v>3451.7</v>
      </c>
      <c r="M146" s="4">
        <f>NeelyGains!K147+MinidokaGains!K147+MilnerGains!K147+Portneuf!K147+'NR Blackfoot'!K147</f>
        <v>3491.7</v>
      </c>
      <c r="N146" s="4">
        <f>NeelyGains!L147+MinidokaGains!L147+MilnerGains!L147+Portneuf!L147+'NR Blackfoot'!L147</f>
        <v>3009.3</v>
      </c>
      <c r="O146" s="4">
        <f>NeelyGains!M147+MinidokaGains!M147+MilnerGains!M147+Portneuf!M147+'NR Blackfoot'!M147</f>
        <v>2954.1</v>
      </c>
      <c r="P146" s="4">
        <f>NeelyGains!N147+MinidokaGains!N147+MilnerGains!N147+Portneuf!N147+'NR Blackfoot'!N147</f>
        <v>2224</v>
      </c>
      <c r="Q146" s="4">
        <f>NeelyGains!O147+MinidokaGains!O147+MilnerGains!O147+Portneuf!O147+'NR Blackfoot'!O147</f>
        <v>2678.5</v>
      </c>
      <c r="R146" s="4">
        <f>NeelyGains!P147+MinidokaGains!P147+MilnerGains!P147+Portneuf!P147+'NR Blackfoot'!P147</f>
        <v>2683.5000000000005</v>
      </c>
      <c r="S146" s="4">
        <f>NeelyGains!Q147+MinidokaGains!Q147+MilnerGains!Q147+Portneuf!Q147+'NR Blackfoot'!Q147</f>
        <v>2383.9</v>
      </c>
      <c r="T146" s="4">
        <f>NeelyGains!R147+MinidokaGains!R147+MilnerGains!R147+Portneuf!R147+'NR Blackfoot'!R147</f>
        <v>2617.9999999999995</v>
      </c>
      <c r="U146" s="4">
        <f>NeelyGains!S147+MinidokaGains!S147+MilnerGains!S147+Portneuf!S147+'NR Blackfoot'!S147</f>
        <v>2427.6</v>
      </c>
      <c r="V146" s="4">
        <f>NeelyGains!T147+MinidokaGains!T147+MilnerGains!T147+Portneuf!T147+'NR Blackfoot'!T147</f>
        <v>2652.5000000000005</v>
      </c>
      <c r="W146" s="4">
        <f>NeelyGains!U147+MinidokaGains!U147+MilnerGains!U147+Portneuf!U147+'NR Blackfoot'!U147</f>
        <v>2287.6</v>
      </c>
      <c r="X146" s="4">
        <f>NeelyGains!V147+MinidokaGains!V147+MilnerGains!V147+Portneuf!V147+'NR Blackfoot'!V147</f>
        <v>1699.4</v>
      </c>
      <c r="Y146" s="4">
        <f>NeelyGains!W147+MinidokaGains!W147+MilnerGains!W147+Portneuf!W147+'NR Blackfoot'!W147</f>
        <v>3233.7999999999997</v>
      </c>
      <c r="Z146" s="4">
        <f>NeelyGains!X147+MinidokaGains!X147+MilnerGains!X147+Portneuf!X147+'NR Blackfoot'!X147</f>
        <v>2118.8000000000002</v>
      </c>
      <c r="AA146" s="4">
        <f>NeelyGains!Y147+MinidokaGains!Y147+MilnerGains!Y147+Portneuf!Y147+'NR Blackfoot'!Y147</f>
        <v>1693.8</v>
      </c>
      <c r="AB146" s="4">
        <f>NeelyGains!Z147+MinidokaGains!Z147+MilnerGains!Z147+Portneuf!Z147+'NR Blackfoot'!Z147</f>
        <v>2243.5</v>
      </c>
      <c r="AC146" s="4">
        <f>NeelyGains!AA147+MinidokaGains!AA147+MilnerGains!AA147+Portneuf!AA147+'NR Blackfoot'!AA147</f>
        <v>2338.8000000000002</v>
      </c>
      <c r="AD146" s="4">
        <f>NeelyGains!AB147+MinidokaGains!AB147+MilnerGains!AB147+Portneuf!AB147+'NR Blackfoot'!AB147</f>
        <v>4027.3</v>
      </c>
      <c r="AE146" s="4">
        <f>NeelyGains!AC147+MinidokaGains!AC147+MilnerGains!AC147+Portneuf!AC147+'NR Blackfoot'!AC147</f>
        <v>3998.9</v>
      </c>
      <c r="AF146" s="4">
        <f>NeelyGains!AD147+MinidokaGains!AD147+MilnerGains!AD147+Portneuf!AD147+'NR Blackfoot'!AD147</f>
        <v>3249.8999999999996</v>
      </c>
      <c r="AG146" s="4">
        <f>NeelyGains!AE147+MinidokaGains!AE147+MilnerGains!AE147+Portneuf!AE147+'NR Blackfoot'!AE147</f>
        <v>2490.6</v>
      </c>
      <c r="AH146" s="4">
        <f>NeelyGains!AF147+MinidokaGains!AF147+MilnerGains!AF147+Portneuf!AF147+'NR Blackfoot'!AF147</f>
        <v>2169.8000000000002</v>
      </c>
      <c r="AI146" s="4">
        <f>NeelyGains!AG147+MinidokaGains!AG147+MilnerGains!AG147+Portneuf!AG147+'NR Blackfoot'!AG147</f>
        <v>2163</v>
      </c>
      <c r="AJ146" s="4">
        <f>NeelyGains!AH147+MinidokaGains!AH147+MilnerGains!AH147+Portneuf!AH147+'NR Blackfoot'!AH147</f>
        <v>2538</v>
      </c>
      <c r="AK146" s="4">
        <f>NeelyGains!AI147+MinidokaGains!AI147+MilnerGains!AI147+Portneuf!AI147+'NR Blackfoot'!AI147</f>
        <v>3013.6</v>
      </c>
      <c r="AL146" s="4">
        <f>NeelyGains!AJ147+MinidokaGains!AJ147+MilnerGains!AJ147+Portneuf!AJ147+'NR Blackfoot'!AJ147</f>
        <v>2405</v>
      </c>
      <c r="AN146" s="74">
        <f t="shared" si="12"/>
        <v>39532</v>
      </c>
      <c r="AO146" s="76">
        <f t="shared" si="13"/>
        <v>1693.8</v>
      </c>
      <c r="AP146" s="76">
        <f t="shared" si="14"/>
        <v>1693.8</v>
      </c>
      <c r="AQ146" s="78">
        <f t="shared" si="15"/>
        <v>2459.1</v>
      </c>
      <c r="AR146" s="78">
        <f t="shared" si="16"/>
        <v>2256.73</v>
      </c>
      <c r="AS146" s="77">
        <f t="shared" si="17"/>
        <v>2123.2200000000003</v>
      </c>
    </row>
    <row r="147" spans="1:45" x14ac:dyDescent="0.25">
      <c r="A147" s="1">
        <v>39533</v>
      </c>
      <c r="D147" s="4">
        <f>NeelyGains!B148+MinidokaGains!B148+MilnerGains!B148+Portneuf!B148+'NR Blackfoot'!B148</f>
        <v>2716.1</v>
      </c>
      <c r="E147" s="4">
        <f>NeelyGains!C148+MinidokaGains!C148+MilnerGains!C148+Portneuf!C148+'NR Blackfoot'!C148</f>
        <v>2190.1999999999998</v>
      </c>
      <c r="F147" s="4">
        <f>NeelyGains!D148+MinidokaGains!D148+MilnerGains!D148+Portneuf!D148+'NR Blackfoot'!D148</f>
        <v>3433.9</v>
      </c>
      <c r="G147" s="4">
        <f>NeelyGains!E148+MinidokaGains!E148+MilnerGains!E148+Portneuf!E148+'NR Blackfoot'!E148</f>
        <v>2321.4</v>
      </c>
      <c r="H147" s="4">
        <f>NeelyGains!F148+MinidokaGains!F148+MilnerGains!F148+Portneuf!F148+'NR Blackfoot'!F148</f>
        <v>3106.6</v>
      </c>
      <c r="I147" s="4">
        <f>NeelyGains!G148+MinidokaGains!G148+MilnerGains!G148+Portneuf!G148+'NR Blackfoot'!G148</f>
        <v>3410.8999999999996</v>
      </c>
      <c r="J147" s="4">
        <f>NeelyGains!H148+MinidokaGains!H148+MilnerGains!H148+Portneuf!H148+'NR Blackfoot'!H148</f>
        <v>4301.1000000000004</v>
      </c>
      <c r="K147" s="4">
        <f>NeelyGains!I148+MinidokaGains!I148+MilnerGains!I148+Portneuf!I148+'NR Blackfoot'!I148</f>
        <v>4030.7000000000003</v>
      </c>
      <c r="L147" s="4">
        <f>NeelyGains!J148+MinidokaGains!J148+MilnerGains!J148+Portneuf!J148+'NR Blackfoot'!J148</f>
        <v>3387.9</v>
      </c>
      <c r="M147" s="4">
        <f>NeelyGains!K148+MinidokaGains!K148+MilnerGains!K148+Portneuf!K148+'NR Blackfoot'!K148</f>
        <v>3335.7</v>
      </c>
      <c r="N147" s="4">
        <f>NeelyGains!L148+MinidokaGains!L148+MilnerGains!L148+Portneuf!L148+'NR Blackfoot'!L148</f>
        <v>2968.6</v>
      </c>
      <c r="O147" s="4">
        <f>NeelyGains!M148+MinidokaGains!M148+MilnerGains!M148+Portneuf!M148+'NR Blackfoot'!M148</f>
        <v>3001.4</v>
      </c>
      <c r="P147" s="4">
        <f>NeelyGains!N148+MinidokaGains!N148+MilnerGains!N148+Portneuf!N148+'NR Blackfoot'!N148</f>
        <v>2170.7000000000003</v>
      </c>
      <c r="Q147" s="4">
        <f>NeelyGains!O148+MinidokaGains!O148+MilnerGains!O148+Portneuf!O148+'NR Blackfoot'!O148</f>
        <v>2616</v>
      </c>
      <c r="R147" s="4">
        <f>NeelyGains!P148+MinidokaGains!P148+MilnerGains!P148+Portneuf!P148+'NR Blackfoot'!P148</f>
        <v>2698.4</v>
      </c>
      <c r="S147" s="4">
        <f>NeelyGains!Q148+MinidokaGains!Q148+MilnerGains!Q148+Portneuf!Q148+'NR Blackfoot'!Q148</f>
        <v>2128.1</v>
      </c>
      <c r="T147" s="4">
        <f>NeelyGains!R148+MinidokaGains!R148+MilnerGains!R148+Portneuf!R148+'NR Blackfoot'!R148</f>
        <v>2295.6</v>
      </c>
      <c r="U147" s="4">
        <f>NeelyGains!S148+MinidokaGains!S148+MilnerGains!S148+Portneuf!S148+'NR Blackfoot'!S148</f>
        <v>2420.5</v>
      </c>
      <c r="V147" s="4">
        <f>NeelyGains!T148+MinidokaGains!T148+MilnerGains!T148+Portneuf!T148+'NR Blackfoot'!T148</f>
        <v>2606.7000000000003</v>
      </c>
      <c r="W147" s="4">
        <f>NeelyGains!U148+MinidokaGains!U148+MilnerGains!U148+Portneuf!U148+'NR Blackfoot'!U148</f>
        <v>2209.3999999999996</v>
      </c>
      <c r="X147" s="4">
        <f>NeelyGains!V148+MinidokaGains!V148+MilnerGains!V148+Portneuf!V148+'NR Blackfoot'!V148</f>
        <v>1675.1999999999998</v>
      </c>
      <c r="Y147" s="4">
        <f>NeelyGains!W148+MinidokaGains!W148+MilnerGains!W148+Portneuf!W148+'NR Blackfoot'!W148</f>
        <v>3314</v>
      </c>
      <c r="Z147" s="4">
        <f>NeelyGains!X148+MinidokaGains!X148+MilnerGains!X148+Portneuf!X148+'NR Blackfoot'!X148</f>
        <v>2096.5</v>
      </c>
      <c r="AA147" s="4">
        <f>NeelyGains!Y148+MinidokaGains!Y148+MilnerGains!Y148+Portneuf!Y148+'NR Blackfoot'!Y148</f>
        <v>1705.3</v>
      </c>
      <c r="AB147" s="4">
        <f>NeelyGains!Z148+MinidokaGains!Z148+MilnerGains!Z148+Portneuf!Z148+'NR Blackfoot'!Z148</f>
        <v>2099.3000000000002</v>
      </c>
      <c r="AC147" s="4">
        <f>NeelyGains!AA148+MinidokaGains!AA148+MilnerGains!AA148+Portneuf!AA148+'NR Blackfoot'!AA148</f>
        <v>2297.6</v>
      </c>
      <c r="AD147" s="4">
        <f>NeelyGains!AB148+MinidokaGains!AB148+MilnerGains!AB148+Portneuf!AB148+'NR Blackfoot'!AB148</f>
        <v>4081.1000000000004</v>
      </c>
      <c r="AE147" s="4">
        <f>NeelyGains!AC148+MinidokaGains!AC148+MilnerGains!AC148+Portneuf!AC148+'NR Blackfoot'!AC148</f>
        <v>4395.3999999999996</v>
      </c>
      <c r="AF147" s="4">
        <f>NeelyGains!AD148+MinidokaGains!AD148+MilnerGains!AD148+Portneuf!AD148+'NR Blackfoot'!AD148</f>
        <v>3134.9</v>
      </c>
      <c r="AG147" s="4">
        <f>NeelyGains!AE148+MinidokaGains!AE148+MilnerGains!AE148+Portneuf!AE148+'NR Blackfoot'!AE148</f>
        <v>2386.7999999999997</v>
      </c>
      <c r="AH147" s="4">
        <f>NeelyGains!AF148+MinidokaGains!AF148+MilnerGains!AF148+Portneuf!AF148+'NR Blackfoot'!AF148</f>
        <v>2190.4</v>
      </c>
      <c r="AI147" s="4">
        <f>NeelyGains!AG148+MinidokaGains!AG148+MilnerGains!AG148+Portneuf!AG148+'NR Blackfoot'!AG148</f>
        <v>2170.1</v>
      </c>
      <c r="AJ147" s="4">
        <f>NeelyGains!AH148+MinidokaGains!AH148+MilnerGains!AH148+Portneuf!AH148+'NR Blackfoot'!AH148</f>
        <v>2564.8999999999996</v>
      </c>
      <c r="AK147" s="4">
        <f>NeelyGains!AI148+MinidokaGains!AI148+MilnerGains!AI148+Portneuf!AI148+'NR Blackfoot'!AI148</f>
        <v>2814.2</v>
      </c>
      <c r="AL147" s="4">
        <f>NeelyGains!AJ148+MinidokaGains!AJ148+MilnerGains!AJ148+Portneuf!AJ148+'NR Blackfoot'!AJ148</f>
        <v>2394.5</v>
      </c>
      <c r="AN147" s="74">
        <f t="shared" si="12"/>
        <v>39533</v>
      </c>
      <c r="AO147" s="76">
        <f t="shared" si="13"/>
        <v>1675.1999999999998</v>
      </c>
      <c r="AP147" s="76">
        <f t="shared" si="14"/>
        <v>1675.1999999999998</v>
      </c>
      <c r="AQ147" s="78">
        <f t="shared" si="15"/>
        <v>2342.1999999999998</v>
      </c>
      <c r="AR147" s="78">
        <f t="shared" si="16"/>
        <v>2176.61</v>
      </c>
      <c r="AS147" s="77">
        <f t="shared" si="17"/>
        <v>2096.7800000000002</v>
      </c>
    </row>
    <row r="148" spans="1:45" x14ac:dyDescent="0.25">
      <c r="A148" s="1">
        <v>39534</v>
      </c>
      <c r="D148" s="4">
        <f>NeelyGains!B149+MinidokaGains!B149+MilnerGains!B149+Portneuf!B149+'NR Blackfoot'!B149</f>
        <v>2580.3000000000002</v>
      </c>
      <c r="E148" s="4">
        <f>NeelyGains!C149+MinidokaGains!C149+MilnerGains!C149+Portneuf!C149+'NR Blackfoot'!C149</f>
        <v>2092.9</v>
      </c>
      <c r="F148" s="4">
        <f>NeelyGains!D149+MinidokaGains!D149+MilnerGains!D149+Portneuf!D149+'NR Blackfoot'!D149</f>
        <v>3648.3</v>
      </c>
      <c r="G148" s="4">
        <f>NeelyGains!E149+MinidokaGains!E149+MilnerGains!E149+Portneuf!E149+'NR Blackfoot'!E149</f>
        <v>2298.6999999999998</v>
      </c>
      <c r="H148" s="4">
        <f>NeelyGains!F149+MinidokaGains!F149+MilnerGains!F149+Portneuf!F149+'NR Blackfoot'!F149</f>
        <v>2971.4</v>
      </c>
      <c r="I148" s="4">
        <f>NeelyGains!G149+MinidokaGains!G149+MilnerGains!G149+Portneuf!G149+'NR Blackfoot'!G149</f>
        <v>3598.3</v>
      </c>
      <c r="J148" s="4">
        <f>NeelyGains!H149+MinidokaGains!H149+MilnerGains!H149+Portneuf!H149+'NR Blackfoot'!H149</f>
        <v>4103.5</v>
      </c>
      <c r="K148" s="4">
        <f>NeelyGains!I149+MinidokaGains!I149+MilnerGains!I149+Portneuf!I149+'NR Blackfoot'!I149</f>
        <v>4015.2</v>
      </c>
      <c r="L148" s="4">
        <f>NeelyGains!J149+MinidokaGains!J149+MilnerGains!J149+Portneuf!J149+'NR Blackfoot'!J149</f>
        <v>3212.8999999999996</v>
      </c>
      <c r="M148" s="4">
        <f>NeelyGains!K149+MinidokaGains!K149+MilnerGains!K149+Portneuf!K149+'NR Blackfoot'!K149</f>
        <v>3174.7000000000003</v>
      </c>
      <c r="N148" s="4">
        <f>NeelyGains!L149+MinidokaGains!L149+MilnerGains!L149+Portneuf!L149+'NR Blackfoot'!L149</f>
        <v>2892.1</v>
      </c>
      <c r="O148" s="4">
        <f>NeelyGains!M149+MinidokaGains!M149+MilnerGains!M149+Portneuf!M149+'NR Blackfoot'!M149</f>
        <v>2892.8999999999996</v>
      </c>
      <c r="P148" s="4">
        <f>NeelyGains!N149+MinidokaGains!N149+MilnerGains!N149+Portneuf!N149+'NR Blackfoot'!N149</f>
        <v>2115.9</v>
      </c>
      <c r="Q148" s="4">
        <f>NeelyGains!O149+MinidokaGains!O149+MilnerGains!O149+Portneuf!O149+'NR Blackfoot'!O149</f>
        <v>2632.1</v>
      </c>
      <c r="R148" s="4">
        <f>NeelyGains!P149+MinidokaGains!P149+MilnerGains!P149+Portneuf!P149+'NR Blackfoot'!P149</f>
        <v>2642.3</v>
      </c>
      <c r="S148" s="4">
        <f>NeelyGains!Q149+MinidokaGains!Q149+MilnerGains!Q149+Portneuf!Q149+'NR Blackfoot'!Q149</f>
        <v>2259</v>
      </c>
      <c r="T148" s="4">
        <f>NeelyGains!R149+MinidokaGains!R149+MilnerGains!R149+Portneuf!R149+'NR Blackfoot'!R149</f>
        <v>2205.8000000000002</v>
      </c>
      <c r="U148" s="4">
        <f>NeelyGains!S149+MinidokaGains!S149+MilnerGains!S149+Portneuf!S149+'NR Blackfoot'!S149</f>
        <v>2443.6000000000004</v>
      </c>
      <c r="V148" s="4">
        <f>NeelyGains!T149+MinidokaGains!T149+MilnerGains!T149+Portneuf!T149+'NR Blackfoot'!T149</f>
        <v>2559.3999999999996</v>
      </c>
      <c r="W148" s="4">
        <f>NeelyGains!U149+MinidokaGains!U149+MilnerGains!U149+Portneuf!U149+'NR Blackfoot'!U149</f>
        <v>2178.6000000000004</v>
      </c>
      <c r="X148" s="4">
        <f>NeelyGains!V149+MinidokaGains!V149+MilnerGains!V149+Portneuf!V149+'NR Blackfoot'!V149</f>
        <v>1763.3000000000002</v>
      </c>
      <c r="Y148" s="4">
        <f>NeelyGains!W149+MinidokaGains!W149+MilnerGains!W149+Portneuf!W149+'NR Blackfoot'!W149</f>
        <v>3332.6</v>
      </c>
      <c r="Z148" s="4">
        <f>NeelyGains!X149+MinidokaGains!X149+MilnerGains!X149+Portneuf!X149+'NR Blackfoot'!X149</f>
        <v>2073.3999999999996</v>
      </c>
      <c r="AA148" s="4">
        <f>NeelyGains!Y149+MinidokaGains!Y149+MilnerGains!Y149+Portneuf!Y149+'NR Blackfoot'!Y149</f>
        <v>1663.5000000000002</v>
      </c>
      <c r="AB148" s="4">
        <f>NeelyGains!Z149+MinidokaGains!Z149+MilnerGains!Z149+Portneuf!Z149+'NR Blackfoot'!Z149</f>
        <v>2016.1000000000004</v>
      </c>
      <c r="AC148" s="4">
        <f>NeelyGains!AA149+MinidokaGains!AA149+MilnerGains!AA149+Portneuf!AA149+'NR Blackfoot'!AA149</f>
        <v>2349.4</v>
      </c>
      <c r="AD148" s="4">
        <f>NeelyGains!AB149+MinidokaGains!AB149+MilnerGains!AB149+Portneuf!AB149+'NR Blackfoot'!AB149</f>
        <v>4124</v>
      </c>
      <c r="AE148" s="4">
        <f>NeelyGains!AC149+MinidokaGains!AC149+MilnerGains!AC149+Portneuf!AC149+'NR Blackfoot'!AC149</f>
        <v>4772.3999999999996</v>
      </c>
      <c r="AF148" s="4">
        <f>NeelyGains!AD149+MinidokaGains!AD149+MilnerGains!AD149+Portneuf!AD149+'NR Blackfoot'!AD149</f>
        <v>3112.2</v>
      </c>
      <c r="AG148" s="4">
        <f>NeelyGains!AE149+MinidokaGains!AE149+MilnerGains!AE149+Portneuf!AE149+'NR Blackfoot'!AE149</f>
        <v>2334.3999999999996</v>
      </c>
      <c r="AH148" s="4">
        <f>NeelyGains!AF149+MinidokaGains!AF149+MilnerGains!AF149+Portneuf!AF149+'NR Blackfoot'!AF149</f>
        <v>2176.6999999999998</v>
      </c>
      <c r="AI148" s="4">
        <f>NeelyGains!AG149+MinidokaGains!AG149+MilnerGains!AG149+Portneuf!AG149+'NR Blackfoot'!AG149</f>
        <v>2214.5</v>
      </c>
      <c r="AJ148" s="4">
        <f>NeelyGains!AH149+MinidokaGains!AH149+MilnerGains!AH149+Portneuf!AH149+'NR Blackfoot'!AH149</f>
        <v>2537.1999999999998</v>
      </c>
      <c r="AK148" s="4">
        <f>NeelyGains!AI149+MinidokaGains!AI149+MilnerGains!AI149+Portneuf!AI149+'NR Blackfoot'!AI149</f>
        <v>3041.6</v>
      </c>
      <c r="AL148" s="4">
        <f>NeelyGains!AJ149+MinidokaGains!AJ149+MilnerGains!AJ149+Portneuf!AJ149+'NR Blackfoot'!AJ149</f>
        <v>2483.5</v>
      </c>
      <c r="AN148" s="74">
        <f t="shared" si="12"/>
        <v>39534</v>
      </c>
      <c r="AO148" s="76">
        <f t="shared" si="13"/>
        <v>1663.5000000000002</v>
      </c>
      <c r="AP148" s="76">
        <f t="shared" si="14"/>
        <v>1663.5000000000002</v>
      </c>
      <c r="AQ148" s="78">
        <f t="shared" si="15"/>
        <v>2341.8999999999996</v>
      </c>
      <c r="AR148" s="78">
        <f t="shared" si="16"/>
        <v>2186.7600000000002</v>
      </c>
      <c r="AS148" s="77">
        <f t="shared" si="17"/>
        <v>2021.8300000000004</v>
      </c>
    </row>
    <row r="149" spans="1:45" x14ac:dyDescent="0.25">
      <c r="A149" s="1">
        <v>39535</v>
      </c>
      <c r="D149" s="4">
        <f>NeelyGains!B150+MinidokaGains!B150+MilnerGains!B150+Portneuf!B150+'NR Blackfoot'!B150</f>
        <v>2413.3000000000002</v>
      </c>
      <c r="E149" s="4">
        <f>NeelyGains!C150+MinidokaGains!C150+MilnerGains!C150+Portneuf!C150+'NR Blackfoot'!C150</f>
        <v>2016.4000000000005</v>
      </c>
      <c r="F149" s="4">
        <f>NeelyGains!D150+MinidokaGains!D150+MilnerGains!D150+Portneuf!D150+'NR Blackfoot'!D150</f>
        <v>3806.6</v>
      </c>
      <c r="G149" s="4">
        <f>NeelyGains!E150+MinidokaGains!E150+MilnerGains!E150+Portneuf!E150+'NR Blackfoot'!E150</f>
        <v>2287.1999999999998</v>
      </c>
      <c r="H149" s="4">
        <f>NeelyGains!F150+MinidokaGains!F150+MilnerGains!F150+Portneuf!F150+'NR Blackfoot'!F150</f>
        <v>2993.2999999999997</v>
      </c>
      <c r="I149" s="4">
        <f>NeelyGains!G150+MinidokaGains!G150+MilnerGains!G150+Portneuf!G150+'NR Blackfoot'!G150</f>
        <v>3234.1000000000004</v>
      </c>
      <c r="J149" s="4">
        <f>NeelyGains!H150+MinidokaGains!H150+MilnerGains!H150+Portneuf!H150+'NR Blackfoot'!H150</f>
        <v>4029.6000000000004</v>
      </c>
      <c r="K149" s="4">
        <f>NeelyGains!I150+MinidokaGains!I150+MilnerGains!I150+Portneuf!I150+'NR Blackfoot'!I150</f>
        <v>4335.3999999999996</v>
      </c>
      <c r="L149" s="4">
        <f>NeelyGains!J150+MinidokaGains!J150+MilnerGains!J150+Portneuf!J150+'NR Blackfoot'!J150</f>
        <v>3189.8999999999996</v>
      </c>
      <c r="M149" s="4">
        <f>NeelyGains!K150+MinidokaGains!K150+MilnerGains!K150+Portneuf!K150+'NR Blackfoot'!K150</f>
        <v>3039.1</v>
      </c>
      <c r="N149" s="4">
        <f>NeelyGains!L150+MinidokaGains!L150+MilnerGains!L150+Portneuf!L150+'NR Blackfoot'!L150</f>
        <v>2844.4</v>
      </c>
      <c r="O149" s="4">
        <f>NeelyGains!M150+MinidokaGains!M150+MilnerGains!M150+Portneuf!M150+'NR Blackfoot'!M150</f>
        <v>2776.7999999999997</v>
      </c>
      <c r="P149" s="4">
        <f>NeelyGains!N150+MinidokaGains!N150+MilnerGains!N150+Portneuf!N150+'NR Blackfoot'!N150</f>
        <v>2305.6</v>
      </c>
      <c r="Q149" s="4">
        <f>NeelyGains!O150+MinidokaGains!O150+MilnerGains!O150+Portneuf!O150+'NR Blackfoot'!O150</f>
        <v>2644.4</v>
      </c>
      <c r="R149" s="4">
        <f>NeelyGains!P150+MinidokaGains!P150+MilnerGains!P150+Portneuf!P150+'NR Blackfoot'!P150</f>
        <v>2501.1</v>
      </c>
      <c r="S149" s="4">
        <f>NeelyGains!Q150+MinidokaGains!Q150+MilnerGains!Q150+Portneuf!Q150+'NR Blackfoot'!Q150</f>
        <v>2226.2000000000003</v>
      </c>
      <c r="T149" s="4">
        <f>NeelyGains!R150+MinidokaGains!R150+MilnerGains!R150+Portneuf!R150+'NR Blackfoot'!R150</f>
        <v>2159.3000000000002</v>
      </c>
      <c r="U149" s="4">
        <f>NeelyGains!S150+MinidokaGains!S150+MilnerGains!S150+Portneuf!S150+'NR Blackfoot'!S150</f>
        <v>2413.6999999999998</v>
      </c>
      <c r="V149" s="4">
        <f>NeelyGains!T150+MinidokaGains!T150+MilnerGains!T150+Portneuf!T150+'NR Blackfoot'!T150</f>
        <v>2522</v>
      </c>
      <c r="W149" s="4">
        <f>NeelyGains!U150+MinidokaGains!U150+MilnerGains!U150+Portneuf!U150+'NR Blackfoot'!U150</f>
        <v>2154.9</v>
      </c>
      <c r="X149" s="4">
        <f>NeelyGains!V150+MinidokaGains!V150+MilnerGains!V150+Portneuf!V150+'NR Blackfoot'!V150</f>
        <v>2127.9</v>
      </c>
      <c r="Y149" s="4">
        <f>NeelyGains!W150+MinidokaGains!W150+MilnerGains!W150+Portneuf!W150+'NR Blackfoot'!W150</f>
        <v>3512.4</v>
      </c>
      <c r="Z149" s="4">
        <f>NeelyGains!X150+MinidokaGains!X150+MilnerGains!X150+Portneuf!X150+'NR Blackfoot'!X150</f>
        <v>2037.1000000000004</v>
      </c>
      <c r="AA149" s="4">
        <f>NeelyGains!Y150+MinidokaGains!Y150+MilnerGains!Y150+Portneuf!Y150+'NR Blackfoot'!Y150</f>
        <v>1670</v>
      </c>
      <c r="AB149" s="4">
        <f>NeelyGains!Z150+MinidokaGains!Z150+MilnerGains!Z150+Portneuf!Z150+'NR Blackfoot'!Z150</f>
        <v>1970.6</v>
      </c>
      <c r="AC149" s="4">
        <f>NeelyGains!AA150+MinidokaGains!AA150+MilnerGains!AA150+Portneuf!AA150+'NR Blackfoot'!AA150</f>
        <v>2428.6999999999998</v>
      </c>
      <c r="AD149" s="4">
        <f>NeelyGains!AB150+MinidokaGains!AB150+MilnerGains!AB150+Portneuf!AB150+'NR Blackfoot'!AB150</f>
        <v>3845.4</v>
      </c>
      <c r="AE149" s="4">
        <f>NeelyGains!AC150+MinidokaGains!AC150+MilnerGains!AC150+Portneuf!AC150+'NR Blackfoot'!AC150</f>
        <v>4296.2</v>
      </c>
      <c r="AF149" s="4">
        <f>NeelyGains!AD150+MinidokaGains!AD150+MilnerGains!AD150+Portneuf!AD150+'NR Blackfoot'!AD150</f>
        <v>2931.6</v>
      </c>
      <c r="AG149" s="4">
        <f>NeelyGains!AE150+MinidokaGains!AE150+MilnerGains!AE150+Portneuf!AE150+'NR Blackfoot'!AE150</f>
        <v>2312.5</v>
      </c>
      <c r="AH149" s="4">
        <f>NeelyGains!AF150+MinidokaGains!AF150+MilnerGains!AF150+Portneuf!AF150+'NR Blackfoot'!AF150</f>
        <v>2182.5</v>
      </c>
      <c r="AI149" s="4">
        <f>NeelyGains!AG150+MinidokaGains!AG150+MilnerGains!AG150+Portneuf!AG150+'NR Blackfoot'!AG150</f>
        <v>2247.8000000000002</v>
      </c>
      <c r="AJ149" s="4">
        <f>NeelyGains!AH150+MinidokaGains!AH150+MilnerGains!AH150+Portneuf!AH150+'NR Blackfoot'!AH150</f>
        <v>2469.1</v>
      </c>
      <c r="AK149" s="4">
        <f>NeelyGains!AI150+MinidokaGains!AI150+MilnerGains!AI150+Portneuf!AI150+'NR Blackfoot'!AI150</f>
        <v>3083.7</v>
      </c>
      <c r="AL149" s="4">
        <f>NeelyGains!AJ150+MinidokaGains!AJ150+MilnerGains!AJ150+Portneuf!AJ150+'NR Blackfoot'!AJ150</f>
        <v>2659.5</v>
      </c>
      <c r="AN149" s="74">
        <f t="shared" si="12"/>
        <v>39535</v>
      </c>
      <c r="AO149" s="76">
        <f t="shared" si="13"/>
        <v>1670</v>
      </c>
      <c r="AP149" s="76">
        <f t="shared" si="14"/>
        <v>1670</v>
      </c>
      <c r="AQ149" s="78">
        <f t="shared" si="15"/>
        <v>2363.1</v>
      </c>
      <c r="AR149" s="78">
        <f t="shared" si="16"/>
        <v>2195.61</v>
      </c>
      <c r="AS149" s="77">
        <f t="shared" si="17"/>
        <v>2046.1800000000003</v>
      </c>
    </row>
    <row r="150" spans="1:45" x14ac:dyDescent="0.25">
      <c r="A150" s="1">
        <v>39536</v>
      </c>
      <c r="D150" s="4">
        <f>NeelyGains!B151+MinidokaGains!B151+MilnerGains!B151+Portneuf!B151+'NR Blackfoot'!B151</f>
        <v>2381.1</v>
      </c>
      <c r="E150" s="4">
        <f>NeelyGains!C151+MinidokaGains!C151+MilnerGains!C151+Portneuf!C151+'NR Blackfoot'!C151</f>
        <v>1969.5</v>
      </c>
      <c r="F150" s="4">
        <f>NeelyGains!D151+MinidokaGains!D151+MilnerGains!D151+Portneuf!D151+'NR Blackfoot'!D151</f>
        <v>3931.6</v>
      </c>
      <c r="G150" s="4">
        <f>NeelyGains!E151+MinidokaGains!E151+MilnerGains!E151+Portneuf!E151+'NR Blackfoot'!E151</f>
        <v>2173.3000000000002</v>
      </c>
      <c r="H150" s="4">
        <f>NeelyGains!F151+MinidokaGains!F151+MilnerGains!F151+Portneuf!F151+'NR Blackfoot'!F151</f>
        <v>2889.4999999999995</v>
      </c>
      <c r="I150" s="4">
        <f>NeelyGains!G151+MinidokaGains!G151+MilnerGains!G151+Portneuf!G151+'NR Blackfoot'!G151</f>
        <v>3150.8</v>
      </c>
      <c r="J150" s="4">
        <f>NeelyGains!H151+MinidokaGains!H151+MilnerGains!H151+Portneuf!H151+'NR Blackfoot'!H151</f>
        <v>4177.3</v>
      </c>
      <c r="K150" s="4">
        <f>NeelyGains!I151+MinidokaGains!I151+MilnerGains!I151+Portneuf!I151+'NR Blackfoot'!I151</f>
        <v>4231.3</v>
      </c>
      <c r="L150" s="4">
        <f>NeelyGains!J151+MinidokaGains!J151+MilnerGains!J151+Portneuf!J151+'NR Blackfoot'!J151</f>
        <v>3166.2</v>
      </c>
      <c r="M150" s="4">
        <f>NeelyGains!K151+MinidokaGains!K151+MilnerGains!K151+Portneuf!K151+'NR Blackfoot'!K151</f>
        <v>2463.6</v>
      </c>
      <c r="N150" s="4">
        <f>NeelyGains!L151+MinidokaGains!L151+MilnerGains!L151+Portneuf!L151+'NR Blackfoot'!L151</f>
        <v>2700.7</v>
      </c>
      <c r="O150" s="4">
        <f>NeelyGains!M151+MinidokaGains!M151+MilnerGains!M151+Portneuf!M151+'NR Blackfoot'!M151</f>
        <v>2618.5</v>
      </c>
      <c r="P150" s="4">
        <f>NeelyGains!N151+MinidokaGains!N151+MilnerGains!N151+Portneuf!N151+'NR Blackfoot'!N151</f>
        <v>2298.5</v>
      </c>
      <c r="Q150" s="4">
        <f>NeelyGains!O151+MinidokaGains!O151+MilnerGains!O151+Portneuf!O151+'NR Blackfoot'!O151</f>
        <v>2659.7000000000003</v>
      </c>
      <c r="R150" s="4">
        <f>NeelyGains!P151+MinidokaGains!P151+MilnerGains!P151+Portneuf!P151+'NR Blackfoot'!P151</f>
        <v>2357.7999999999997</v>
      </c>
      <c r="S150" s="4">
        <f>NeelyGains!Q151+MinidokaGains!Q151+MilnerGains!Q151+Portneuf!Q151+'NR Blackfoot'!Q151</f>
        <v>2290.6999999999998</v>
      </c>
      <c r="T150" s="4">
        <f>NeelyGains!R151+MinidokaGains!R151+MilnerGains!R151+Portneuf!R151+'NR Blackfoot'!R151</f>
        <v>2259.6</v>
      </c>
      <c r="U150" s="4">
        <f>NeelyGains!S151+MinidokaGains!S151+MilnerGains!S151+Portneuf!S151+'NR Blackfoot'!S151</f>
        <v>2421.6</v>
      </c>
      <c r="V150" s="4">
        <f>NeelyGains!T151+MinidokaGains!T151+MilnerGains!T151+Portneuf!T151+'NR Blackfoot'!T151</f>
        <v>2394</v>
      </c>
      <c r="W150" s="4">
        <f>NeelyGains!U151+MinidokaGains!U151+MilnerGains!U151+Portneuf!U151+'NR Blackfoot'!U151</f>
        <v>2187.6999999999998</v>
      </c>
      <c r="X150" s="4">
        <f>NeelyGains!V151+MinidokaGains!V151+MilnerGains!V151+Portneuf!V151+'NR Blackfoot'!V151</f>
        <v>2273.8000000000002</v>
      </c>
      <c r="Y150" s="4">
        <f>NeelyGains!W151+MinidokaGains!W151+MilnerGains!W151+Portneuf!W151+'NR Blackfoot'!W151</f>
        <v>3312.5</v>
      </c>
      <c r="Z150" s="4">
        <f>NeelyGains!X151+MinidokaGains!X151+MilnerGains!X151+Portneuf!X151+'NR Blackfoot'!X151</f>
        <v>2026.7000000000003</v>
      </c>
      <c r="AA150" s="4">
        <f>NeelyGains!Y151+MinidokaGains!Y151+MilnerGains!Y151+Portneuf!Y151+'NR Blackfoot'!Y151</f>
        <v>1730.8999999999999</v>
      </c>
      <c r="AB150" s="4">
        <f>NeelyGains!Z151+MinidokaGains!Z151+MilnerGains!Z151+Portneuf!Z151+'NR Blackfoot'!Z151</f>
        <v>1866.4</v>
      </c>
      <c r="AC150" s="4">
        <f>NeelyGains!AA151+MinidokaGains!AA151+MilnerGains!AA151+Portneuf!AA151+'NR Blackfoot'!AA151</f>
        <v>2520.8999999999996</v>
      </c>
      <c r="AD150" s="4">
        <f>NeelyGains!AB151+MinidokaGains!AB151+MilnerGains!AB151+Portneuf!AB151+'NR Blackfoot'!AB151</f>
        <v>3615.8</v>
      </c>
      <c r="AE150" s="4">
        <f>NeelyGains!AC151+MinidokaGains!AC151+MilnerGains!AC151+Portneuf!AC151+'NR Blackfoot'!AC151</f>
        <v>3391.7000000000003</v>
      </c>
      <c r="AF150" s="4">
        <f>NeelyGains!AD151+MinidokaGains!AD151+MilnerGains!AD151+Portneuf!AD151+'NR Blackfoot'!AD151</f>
        <v>2947.2</v>
      </c>
      <c r="AG150" s="4">
        <f>NeelyGains!AE151+MinidokaGains!AE151+MilnerGains!AE151+Portneuf!AE151+'NR Blackfoot'!AE151</f>
        <v>2269.4</v>
      </c>
      <c r="AH150" s="4">
        <f>NeelyGains!AF151+MinidokaGains!AF151+MilnerGains!AF151+Portneuf!AF151+'NR Blackfoot'!AF151</f>
        <v>2212.2000000000003</v>
      </c>
      <c r="AI150" s="4">
        <f>NeelyGains!AG151+MinidokaGains!AG151+MilnerGains!AG151+Portneuf!AG151+'NR Blackfoot'!AG151</f>
        <v>2275.6</v>
      </c>
      <c r="AJ150" s="4">
        <f>NeelyGains!AH151+MinidokaGains!AH151+MilnerGains!AH151+Portneuf!AH151+'NR Blackfoot'!AH151</f>
        <v>2452.5</v>
      </c>
      <c r="AK150" s="4">
        <f>NeelyGains!AI151+MinidokaGains!AI151+MilnerGains!AI151+Portneuf!AI151+'NR Blackfoot'!AI151</f>
        <v>3030.7</v>
      </c>
      <c r="AL150" s="4">
        <f>NeelyGains!AJ151+MinidokaGains!AJ151+MilnerGains!AJ151+Portneuf!AJ151+'NR Blackfoot'!AJ151</f>
        <v>2741.5</v>
      </c>
      <c r="AN150" s="74">
        <f t="shared" si="12"/>
        <v>39536</v>
      </c>
      <c r="AO150" s="76">
        <f t="shared" si="13"/>
        <v>1730.8999999999999</v>
      </c>
      <c r="AP150" s="76">
        <f t="shared" si="14"/>
        <v>1730.8999999999999</v>
      </c>
      <c r="AQ150" s="78">
        <f t="shared" si="15"/>
        <v>2328.1499999999996</v>
      </c>
      <c r="AR150" s="78">
        <f t="shared" si="16"/>
        <v>2270.7200000000003</v>
      </c>
      <c r="AS150" s="77">
        <f t="shared" si="17"/>
        <v>2042.8000000000002</v>
      </c>
    </row>
    <row r="151" spans="1:45" x14ac:dyDescent="0.25">
      <c r="A151" s="1">
        <v>39537</v>
      </c>
      <c r="D151" s="4">
        <f>NeelyGains!B152+MinidokaGains!B152+MilnerGains!B152+Portneuf!B152+'NR Blackfoot'!B152</f>
        <v>2460.6999999999998</v>
      </c>
      <c r="E151" s="4">
        <f>NeelyGains!C152+MinidokaGains!C152+MilnerGains!C152+Portneuf!C152+'NR Blackfoot'!C152</f>
        <v>1931.2999999999997</v>
      </c>
      <c r="F151" s="4">
        <f>NeelyGains!D152+MinidokaGains!D152+MilnerGains!D152+Portneuf!D152+'NR Blackfoot'!D152</f>
        <v>3963.3</v>
      </c>
      <c r="G151" s="4">
        <f>NeelyGains!E152+MinidokaGains!E152+MilnerGains!E152+Portneuf!E152+'NR Blackfoot'!E152</f>
        <v>2063.3999999999996</v>
      </c>
      <c r="H151" s="4">
        <f>NeelyGains!F152+MinidokaGains!F152+MilnerGains!F152+Portneuf!F152+'NR Blackfoot'!F152</f>
        <v>2757.9</v>
      </c>
      <c r="I151" s="4">
        <f>NeelyGains!G152+MinidokaGains!G152+MilnerGains!G152+Portneuf!G152+'NR Blackfoot'!G152</f>
        <v>3335.3</v>
      </c>
      <c r="J151" s="4">
        <f>NeelyGains!H152+MinidokaGains!H152+MilnerGains!H152+Portneuf!H152+'NR Blackfoot'!H152</f>
        <v>4151.5</v>
      </c>
      <c r="K151" s="4">
        <f>NeelyGains!I152+MinidokaGains!I152+MilnerGains!I152+Portneuf!I152+'NR Blackfoot'!I152</f>
        <v>4187</v>
      </c>
      <c r="L151" s="4">
        <f>NeelyGains!J152+MinidokaGains!J152+MilnerGains!J152+Portneuf!J152+'NR Blackfoot'!J152</f>
        <v>3107.2</v>
      </c>
      <c r="M151" s="4">
        <f>NeelyGains!K152+MinidokaGains!K152+MilnerGains!K152+Portneuf!K152+'NR Blackfoot'!K152</f>
        <v>2389.1999999999998</v>
      </c>
      <c r="N151" s="4">
        <f>NeelyGains!L152+MinidokaGains!L152+MilnerGains!L152+Portneuf!L152+'NR Blackfoot'!L152</f>
        <v>2640.3</v>
      </c>
      <c r="O151" s="4">
        <f>NeelyGains!M152+MinidokaGains!M152+MilnerGains!M152+Portneuf!M152+'NR Blackfoot'!M152</f>
        <v>2653.2999999999997</v>
      </c>
      <c r="P151" s="4">
        <f>NeelyGains!N152+MinidokaGains!N152+MilnerGains!N152+Portneuf!N152+'NR Blackfoot'!N152</f>
        <v>2206.6999999999998</v>
      </c>
      <c r="Q151" s="4">
        <f>NeelyGains!O152+MinidokaGains!O152+MilnerGains!O152+Portneuf!O152+'NR Blackfoot'!O152</f>
        <v>2591.0000000000005</v>
      </c>
      <c r="R151" s="4">
        <f>NeelyGains!P152+MinidokaGains!P152+MilnerGains!P152+Portneuf!P152+'NR Blackfoot'!P152</f>
        <v>2352.1</v>
      </c>
      <c r="S151" s="4">
        <f>NeelyGains!Q152+MinidokaGains!Q152+MilnerGains!Q152+Portneuf!Q152+'NR Blackfoot'!Q152</f>
        <v>2388.2999999999997</v>
      </c>
      <c r="T151" s="4">
        <f>NeelyGains!R152+MinidokaGains!R152+MilnerGains!R152+Portneuf!R152+'NR Blackfoot'!R152</f>
        <v>2254.1999999999998</v>
      </c>
      <c r="U151" s="4">
        <f>NeelyGains!S152+MinidokaGains!S152+MilnerGains!S152+Portneuf!S152+'NR Blackfoot'!S152</f>
        <v>2400.5</v>
      </c>
      <c r="V151" s="4">
        <f>NeelyGains!T152+MinidokaGains!T152+MilnerGains!T152+Portneuf!T152+'NR Blackfoot'!T152</f>
        <v>2260.4</v>
      </c>
      <c r="W151" s="4">
        <f>NeelyGains!U152+MinidokaGains!U152+MilnerGains!U152+Portneuf!U152+'NR Blackfoot'!U152</f>
        <v>2231.6999999999998</v>
      </c>
      <c r="X151" s="4">
        <f>NeelyGains!V152+MinidokaGains!V152+MilnerGains!V152+Portneuf!V152+'NR Blackfoot'!V152</f>
        <v>2607.3000000000002</v>
      </c>
      <c r="Y151" s="4">
        <f>NeelyGains!W152+MinidokaGains!W152+MilnerGains!W152+Portneuf!W152+'NR Blackfoot'!W152</f>
        <v>3233.8</v>
      </c>
      <c r="Z151" s="4">
        <f>NeelyGains!X152+MinidokaGains!X152+MilnerGains!X152+Portneuf!X152+'NR Blackfoot'!X152</f>
        <v>2090.8999999999996</v>
      </c>
      <c r="AA151" s="4">
        <f>NeelyGains!Y152+MinidokaGains!Y152+MilnerGains!Y152+Portneuf!Y152+'NR Blackfoot'!Y152</f>
        <v>1817.5</v>
      </c>
      <c r="AB151" s="4">
        <f>NeelyGains!Z152+MinidokaGains!Z152+MilnerGains!Z152+Portneuf!Z152+'NR Blackfoot'!Z152</f>
        <v>1903.6</v>
      </c>
      <c r="AC151" s="4">
        <f>NeelyGains!AA152+MinidokaGains!AA152+MilnerGains!AA152+Portneuf!AA152+'NR Blackfoot'!AA152</f>
        <v>2537.6</v>
      </c>
      <c r="AD151" s="4">
        <f>NeelyGains!AB152+MinidokaGains!AB152+MilnerGains!AB152+Portneuf!AB152+'NR Blackfoot'!AB152</f>
        <v>3690.4</v>
      </c>
      <c r="AE151" s="4">
        <f>NeelyGains!AC152+MinidokaGains!AC152+MilnerGains!AC152+Portneuf!AC152+'NR Blackfoot'!AC152</f>
        <v>3160.5</v>
      </c>
      <c r="AF151" s="4">
        <f>NeelyGains!AD152+MinidokaGains!AD152+MilnerGains!AD152+Portneuf!AD152+'NR Blackfoot'!AD152</f>
        <v>3146.8</v>
      </c>
      <c r="AG151" s="4">
        <f>NeelyGains!AE152+MinidokaGains!AE152+MilnerGains!AE152+Portneuf!AE152+'NR Blackfoot'!AE152</f>
        <v>2207.1000000000004</v>
      </c>
      <c r="AH151" s="4">
        <f>NeelyGains!AF152+MinidokaGains!AF152+MilnerGains!AF152+Portneuf!AF152+'NR Blackfoot'!AF152</f>
        <v>2192.6</v>
      </c>
      <c r="AI151" s="4">
        <f>NeelyGains!AG152+MinidokaGains!AG152+MilnerGains!AG152+Portneuf!AG152+'NR Blackfoot'!AG152</f>
        <v>2256.7000000000003</v>
      </c>
      <c r="AJ151" s="4">
        <f>NeelyGains!AH152+MinidokaGains!AH152+MilnerGains!AH152+Portneuf!AH152+'NR Blackfoot'!AH152</f>
        <v>2451.9</v>
      </c>
      <c r="AK151" s="4">
        <f>NeelyGains!AI152+MinidokaGains!AI152+MilnerGains!AI152+Portneuf!AI152+'NR Blackfoot'!AI152</f>
        <v>3026.6</v>
      </c>
      <c r="AL151" s="4">
        <f>NeelyGains!AJ152+MinidokaGains!AJ152+MilnerGains!AJ152+Portneuf!AJ152+'NR Blackfoot'!AJ152</f>
        <v>2874</v>
      </c>
      <c r="AN151" s="74">
        <f t="shared" si="12"/>
        <v>39537</v>
      </c>
      <c r="AO151" s="76">
        <f t="shared" si="13"/>
        <v>1817.5</v>
      </c>
      <c r="AP151" s="76">
        <f t="shared" si="14"/>
        <v>1817.5</v>
      </c>
      <c r="AQ151" s="78">
        <f t="shared" si="15"/>
        <v>2370.1999999999998</v>
      </c>
      <c r="AR151" s="78">
        <f t="shared" si="16"/>
        <v>2238.4499999999998</v>
      </c>
      <c r="AS151" s="77">
        <f t="shared" si="17"/>
        <v>2101.0699999999997</v>
      </c>
    </row>
    <row r="152" spans="1:45" x14ac:dyDescent="0.25">
      <c r="A152" s="1">
        <v>39538</v>
      </c>
      <c r="D152" s="4">
        <f>NeelyGains!B153+MinidokaGains!B153+MilnerGains!B153+Portneuf!B153+'NR Blackfoot'!B153</f>
        <v>2575</v>
      </c>
      <c r="E152" s="4">
        <f>NeelyGains!C153+MinidokaGains!C153+MilnerGains!C153+Portneuf!C153+'NR Blackfoot'!C153</f>
        <v>2138.3000000000002</v>
      </c>
      <c r="F152" s="4">
        <f>NeelyGains!D153+MinidokaGains!D153+MilnerGains!D153+Portneuf!D153+'NR Blackfoot'!D153</f>
        <v>4001.5</v>
      </c>
      <c r="G152" s="4">
        <f>NeelyGains!E153+MinidokaGains!E153+MilnerGains!E153+Portneuf!E153+'NR Blackfoot'!E153</f>
        <v>2060.6</v>
      </c>
      <c r="H152" s="4">
        <f>NeelyGains!F153+MinidokaGains!F153+MilnerGains!F153+Portneuf!F153+'NR Blackfoot'!F153</f>
        <v>2699.3999999999996</v>
      </c>
      <c r="I152" s="4">
        <f>NeelyGains!G153+MinidokaGains!G153+MilnerGains!G153+Portneuf!G153+'NR Blackfoot'!G153</f>
        <v>3234.5</v>
      </c>
      <c r="J152" s="4">
        <f>NeelyGains!H153+MinidokaGains!H153+MilnerGains!H153+Portneuf!H153+'NR Blackfoot'!H153</f>
        <v>4035.3</v>
      </c>
      <c r="K152" s="4">
        <f>NeelyGains!I153+MinidokaGains!I153+MilnerGains!I153+Portneuf!I153+'NR Blackfoot'!I153</f>
        <v>4312.6000000000004</v>
      </c>
      <c r="L152" s="4">
        <f>NeelyGains!J153+MinidokaGains!J153+MilnerGains!J153+Portneuf!J153+'NR Blackfoot'!J153</f>
        <v>3006.7000000000003</v>
      </c>
      <c r="M152" s="4">
        <f>NeelyGains!K153+MinidokaGains!K153+MilnerGains!K153+Portneuf!K153+'NR Blackfoot'!K153</f>
        <v>2648.7000000000003</v>
      </c>
      <c r="N152" s="4">
        <f>NeelyGains!L153+MinidokaGains!L153+MilnerGains!L153+Portneuf!L153+'NR Blackfoot'!L153</f>
        <v>2677</v>
      </c>
      <c r="O152" s="4">
        <f>NeelyGains!M153+MinidokaGains!M153+MilnerGains!M153+Portneuf!M153+'NR Blackfoot'!M153</f>
        <v>2664.5</v>
      </c>
      <c r="P152" s="4">
        <f>NeelyGains!N153+MinidokaGains!N153+MilnerGains!N153+Portneuf!N153+'NR Blackfoot'!N153</f>
        <v>2266.6999999999998</v>
      </c>
      <c r="Q152" s="4">
        <f>NeelyGains!O153+MinidokaGains!O153+MilnerGains!O153+Portneuf!O153+'NR Blackfoot'!O153</f>
        <v>2513.3999999999996</v>
      </c>
      <c r="R152" s="4">
        <f>NeelyGains!P153+MinidokaGains!P153+MilnerGains!P153+Portneuf!P153+'NR Blackfoot'!P153</f>
        <v>2348.8999999999996</v>
      </c>
      <c r="S152" s="4">
        <f>NeelyGains!Q153+MinidokaGains!Q153+MilnerGains!Q153+Portneuf!Q153+'NR Blackfoot'!Q153</f>
        <v>2612.7000000000003</v>
      </c>
      <c r="T152" s="4">
        <f>NeelyGains!R153+MinidokaGains!R153+MilnerGains!R153+Portneuf!R153+'NR Blackfoot'!R153</f>
        <v>2179.1</v>
      </c>
      <c r="U152" s="4">
        <f>NeelyGains!S153+MinidokaGains!S153+MilnerGains!S153+Portneuf!S153+'NR Blackfoot'!S153</f>
        <v>2369.1999999999998</v>
      </c>
      <c r="V152" s="4">
        <f>NeelyGains!T153+MinidokaGains!T153+MilnerGains!T153+Portneuf!T153+'NR Blackfoot'!T153</f>
        <v>2361.1</v>
      </c>
      <c r="W152" s="4">
        <f>NeelyGains!U153+MinidokaGains!U153+MilnerGains!U153+Portneuf!U153+'NR Blackfoot'!U153</f>
        <v>2179.8000000000002</v>
      </c>
      <c r="X152" s="4">
        <f>NeelyGains!V153+MinidokaGains!V153+MilnerGains!V153+Portneuf!V153+'NR Blackfoot'!V153</f>
        <v>2600.5</v>
      </c>
      <c r="Y152" s="4">
        <f>NeelyGains!W153+MinidokaGains!W153+MilnerGains!W153+Portneuf!W153+'NR Blackfoot'!W153</f>
        <v>3065.1</v>
      </c>
      <c r="Z152" s="4">
        <f>NeelyGains!X153+MinidokaGains!X153+MilnerGains!X153+Portneuf!X153+'NR Blackfoot'!X153</f>
        <v>2079.1</v>
      </c>
      <c r="AA152" s="4">
        <f>NeelyGains!Y153+MinidokaGains!Y153+MilnerGains!Y153+Portneuf!Y153+'NR Blackfoot'!Y153</f>
        <v>1836.1000000000001</v>
      </c>
      <c r="AB152" s="4">
        <f>NeelyGains!Z153+MinidokaGains!Z153+MilnerGains!Z153+Portneuf!Z153+'NR Blackfoot'!Z153</f>
        <v>1900.3000000000002</v>
      </c>
      <c r="AC152" s="4">
        <f>NeelyGains!AA153+MinidokaGains!AA153+MilnerGains!AA153+Portneuf!AA153+'NR Blackfoot'!AA153</f>
        <v>2681.7</v>
      </c>
      <c r="AD152" s="4">
        <f>NeelyGains!AB153+MinidokaGains!AB153+MilnerGains!AB153+Portneuf!AB153+'NR Blackfoot'!AB153</f>
        <v>3534.3</v>
      </c>
      <c r="AE152" s="4">
        <f>NeelyGains!AC153+MinidokaGains!AC153+MilnerGains!AC153+Portneuf!AC153+'NR Blackfoot'!AC153</f>
        <v>3043</v>
      </c>
      <c r="AF152" s="4">
        <f>NeelyGains!AD153+MinidokaGains!AD153+MilnerGains!AD153+Portneuf!AD153+'NR Blackfoot'!AD153</f>
        <v>3132.4</v>
      </c>
      <c r="AG152" s="4">
        <f>NeelyGains!AE153+MinidokaGains!AE153+MilnerGains!AE153+Portneuf!AE153+'NR Blackfoot'!AE153</f>
        <v>2101.1</v>
      </c>
      <c r="AH152" s="4">
        <f>NeelyGains!AF153+MinidokaGains!AF153+MilnerGains!AF153+Portneuf!AF153+'NR Blackfoot'!AF153</f>
        <v>2136.6000000000004</v>
      </c>
      <c r="AI152" s="4">
        <f>NeelyGains!AG153+MinidokaGains!AG153+MilnerGains!AG153+Portneuf!AG153+'NR Blackfoot'!AG153</f>
        <v>2236</v>
      </c>
      <c r="AJ152" s="4">
        <f>NeelyGains!AH153+MinidokaGains!AH153+MilnerGains!AH153+Portneuf!AH153+'NR Blackfoot'!AH153</f>
        <v>2493.4</v>
      </c>
      <c r="AK152" s="4">
        <f>NeelyGains!AI153+MinidokaGains!AI153+MilnerGains!AI153+Portneuf!AI153+'NR Blackfoot'!AI153</f>
        <v>3077.9</v>
      </c>
      <c r="AL152" s="4">
        <f>NeelyGains!AJ153+MinidokaGains!AJ153+MilnerGains!AJ153+Portneuf!AJ153+'NR Blackfoot'!AJ153</f>
        <v>2908</v>
      </c>
      <c r="AN152" s="74">
        <f t="shared" si="12"/>
        <v>39538</v>
      </c>
      <c r="AO152" s="76">
        <f t="shared" si="13"/>
        <v>1836.1000000000001</v>
      </c>
      <c r="AP152" s="76">
        <f t="shared" si="14"/>
        <v>1836.1000000000001</v>
      </c>
      <c r="AQ152" s="78">
        <f t="shared" si="15"/>
        <v>2365.1499999999996</v>
      </c>
      <c r="AR152" s="78">
        <f t="shared" si="16"/>
        <v>2196.6600000000003</v>
      </c>
      <c r="AS152" s="77">
        <f t="shared" si="17"/>
        <v>2081.2999999999997</v>
      </c>
    </row>
    <row r="153" spans="1:45" x14ac:dyDescent="0.25">
      <c r="A153" s="1">
        <v>39539</v>
      </c>
      <c r="D153" s="4">
        <f>NeelyGains!B154+MinidokaGains!B154+MilnerGains!B154+Portneuf!B154+'NR Blackfoot'!B154</f>
        <v>2462.7000000000003</v>
      </c>
      <c r="E153" s="4">
        <f>NeelyGains!C154+MinidokaGains!C154+MilnerGains!C154+Portneuf!C154+'NR Blackfoot'!C154</f>
        <v>2038.8000000000002</v>
      </c>
      <c r="F153" s="4">
        <f>NeelyGains!D154+MinidokaGains!D154+MilnerGains!D154+Portneuf!D154+'NR Blackfoot'!D154</f>
        <v>3774.7</v>
      </c>
      <c r="G153" s="4">
        <f>NeelyGains!E154+MinidokaGains!E154+MilnerGains!E154+Portneuf!E154+'NR Blackfoot'!E154</f>
        <v>1862.5</v>
      </c>
      <c r="H153" s="4">
        <f>NeelyGains!F154+MinidokaGains!F154+MilnerGains!F154+Portneuf!F154+'NR Blackfoot'!F154</f>
        <v>2554.6999999999998</v>
      </c>
      <c r="I153" s="4">
        <f>NeelyGains!G154+MinidokaGains!G154+MilnerGains!G154+Portneuf!G154+'NR Blackfoot'!G154</f>
        <v>3273.9</v>
      </c>
      <c r="J153" s="4">
        <f>NeelyGains!H154+MinidokaGains!H154+MilnerGains!H154+Portneuf!H154+'NR Blackfoot'!H154</f>
        <v>4024.3999999999996</v>
      </c>
      <c r="K153" s="4">
        <f>NeelyGains!I154+MinidokaGains!I154+MilnerGains!I154+Portneuf!I154+'NR Blackfoot'!I154</f>
        <v>4108.5</v>
      </c>
      <c r="L153" s="4">
        <f>NeelyGains!J154+MinidokaGains!J154+MilnerGains!J154+Portneuf!J154+'NR Blackfoot'!J154</f>
        <v>2313.7000000000003</v>
      </c>
      <c r="M153" s="4">
        <f>NeelyGains!K154+MinidokaGains!K154+MilnerGains!K154+Portneuf!K154+'NR Blackfoot'!K154</f>
        <v>2562.9</v>
      </c>
      <c r="N153" s="4">
        <f>NeelyGains!L154+MinidokaGains!L154+MilnerGains!L154+Portneuf!L154+'NR Blackfoot'!L154</f>
        <v>2456.8000000000002</v>
      </c>
      <c r="O153" s="4">
        <f>NeelyGains!M154+MinidokaGains!M154+MilnerGains!M154+Portneuf!M154+'NR Blackfoot'!M154</f>
        <v>2445.1</v>
      </c>
      <c r="P153" s="4">
        <f>NeelyGains!N154+MinidokaGains!N154+MilnerGains!N154+Portneuf!N154+'NR Blackfoot'!N154</f>
        <v>2070.2000000000003</v>
      </c>
      <c r="Q153" s="4">
        <f>NeelyGains!O154+MinidokaGains!O154+MilnerGains!O154+Portneuf!O154+'NR Blackfoot'!O154</f>
        <v>2106.6</v>
      </c>
      <c r="R153" s="4">
        <f>NeelyGains!P154+MinidokaGains!P154+MilnerGains!P154+Portneuf!P154+'NR Blackfoot'!P154</f>
        <v>2229.4</v>
      </c>
      <c r="S153" s="4">
        <f>NeelyGains!Q154+MinidokaGains!Q154+MilnerGains!Q154+Portneuf!Q154+'NR Blackfoot'!Q154</f>
        <v>2741.4</v>
      </c>
      <c r="T153" s="4">
        <f>NeelyGains!R154+MinidokaGains!R154+MilnerGains!R154+Portneuf!R154+'NR Blackfoot'!R154</f>
        <v>1892.3999999999999</v>
      </c>
      <c r="U153" s="4">
        <f>NeelyGains!S154+MinidokaGains!S154+MilnerGains!S154+Portneuf!S154+'NR Blackfoot'!S154</f>
        <v>2282.4</v>
      </c>
      <c r="V153" s="4">
        <f>NeelyGains!T154+MinidokaGains!T154+MilnerGains!T154+Portneuf!T154+'NR Blackfoot'!T154</f>
        <v>2453.2000000000003</v>
      </c>
      <c r="W153" s="4">
        <f>NeelyGains!U154+MinidokaGains!U154+MilnerGains!U154+Portneuf!U154+'NR Blackfoot'!U154</f>
        <v>2163</v>
      </c>
      <c r="X153" s="4">
        <f>NeelyGains!V154+MinidokaGains!V154+MilnerGains!V154+Portneuf!V154+'NR Blackfoot'!V154</f>
        <v>2599.9</v>
      </c>
      <c r="Y153" s="4">
        <f>NeelyGains!W154+MinidokaGains!W154+MilnerGains!W154+Portneuf!W154+'NR Blackfoot'!W154</f>
        <v>2684.3</v>
      </c>
      <c r="Z153" s="4">
        <f>NeelyGains!X154+MinidokaGains!X154+MilnerGains!X154+Portneuf!X154+'NR Blackfoot'!X154</f>
        <v>2022.1000000000004</v>
      </c>
      <c r="AA153" s="4">
        <f>NeelyGains!Y154+MinidokaGains!Y154+MilnerGains!Y154+Portneuf!Y154+'NR Blackfoot'!Y154</f>
        <v>1862.8999999999999</v>
      </c>
      <c r="AB153" s="4">
        <f>NeelyGains!Z154+MinidokaGains!Z154+MilnerGains!Z154+Portneuf!Z154+'NR Blackfoot'!Z154</f>
        <v>1784.5</v>
      </c>
      <c r="AC153" s="4">
        <f>NeelyGains!AA154+MinidokaGains!AA154+MilnerGains!AA154+Portneuf!AA154+'NR Blackfoot'!AA154</f>
        <v>2645.2</v>
      </c>
      <c r="AD153" s="4">
        <f>NeelyGains!AB154+MinidokaGains!AB154+MilnerGains!AB154+Portneuf!AB154+'NR Blackfoot'!AB154</f>
        <v>3177</v>
      </c>
      <c r="AE153" s="4">
        <f>NeelyGains!AC154+MinidokaGains!AC154+MilnerGains!AC154+Portneuf!AC154+'NR Blackfoot'!AC154</f>
        <v>2927.4</v>
      </c>
      <c r="AF153" s="4">
        <f>NeelyGains!AD154+MinidokaGains!AD154+MilnerGains!AD154+Portneuf!AD154+'NR Blackfoot'!AD154</f>
        <v>2993.7</v>
      </c>
      <c r="AG153" s="4">
        <f>NeelyGains!AE154+MinidokaGains!AE154+MilnerGains!AE154+Portneuf!AE154+'NR Blackfoot'!AE154</f>
        <v>2082.1000000000004</v>
      </c>
      <c r="AH153" s="4">
        <f>NeelyGains!AF154+MinidokaGains!AF154+MilnerGains!AF154+Portneuf!AF154+'NR Blackfoot'!AF154</f>
        <v>2082.4</v>
      </c>
      <c r="AI153" s="4">
        <f>NeelyGains!AG154+MinidokaGains!AG154+MilnerGains!AG154+Portneuf!AG154+'NR Blackfoot'!AG154</f>
        <v>2060.6999999999998</v>
      </c>
      <c r="AJ153" s="4">
        <f>NeelyGains!AH154+MinidokaGains!AH154+MilnerGains!AH154+Portneuf!AH154+'NR Blackfoot'!AH154</f>
        <v>2522.6</v>
      </c>
      <c r="AK153" s="4">
        <f>NeelyGains!AI154+MinidokaGains!AI154+MilnerGains!AI154+Portneuf!AI154+'NR Blackfoot'!AI154</f>
        <v>3182.2</v>
      </c>
      <c r="AL153" s="4">
        <f>NeelyGains!AJ154+MinidokaGains!AJ154+MilnerGains!AJ154+Portneuf!AJ154+'NR Blackfoot'!AJ154</f>
        <v>2811</v>
      </c>
      <c r="AN153" s="74">
        <f t="shared" si="12"/>
        <v>39539</v>
      </c>
      <c r="AO153" s="76">
        <f t="shared" si="13"/>
        <v>1784.5</v>
      </c>
      <c r="AP153" s="76">
        <f t="shared" si="14"/>
        <v>1784.5</v>
      </c>
      <c r="AQ153" s="78">
        <f t="shared" si="15"/>
        <v>2255.9</v>
      </c>
      <c r="AR153" s="78">
        <f t="shared" si="16"/>
        <v>2082.1900000000005</v>
      </c>
      <c r="AS153" s="77">
        <f t="shared" si="17"/>
        <v>1905.37</v>
      </c>
    </row>
    <row r="154" spans="1:45" x14ac:dyDescent="0.25">
      <c r="A154" s="1">
        <v>39540</v>
      </c>
      <c r="D154" s="4">
        <f>NeelyGains!B155+MinidokaGains!B155+MilnerGains!B155+Portneuf!B155+'NR Blackfoot'!B155</f>
        <v>2523.4</v>
      </c>
      <c r="E154" s="4">
        <f>NeelyGains!C155+MinidokaGains!C155+MilnerGains!C155+Portneuf!C155+'NR Blackfoot'!C155</f>
        <v>1958.6999999999998</v>
      </c>
      <c r="F154" s="4">
        <f>NeelyGains!D155+MinidokaGains!D155+MilnerGains!D155+Portneuf!D155+'NR Blackfoot'!D155</f>
        <v>3545.7999999999997</v>
      </c>
      <c r="G154" s="4">
        <f>NeelyGains!E155+MinidokaGains!E155+MilnerGains!E155+Portneuf!E155+'NR Blackfoot'!E155</f>
        <v>2111.6999999999998</v>
      </c>
      <c r="H154" s="4">
        <f>NeelyGains!F155+MinidokaGains!F155+MilnerGains!F155+Portneuf!F155+'NR Blackfoot'!F155</f>
        <v>2326.0999999999995</v>
      </c>
      <c r="I154" s="4">
        <f>NeelyGains!G155+MinidokaGains!G155+MilnerGains!G155+Portneuf!G155+'NR Blackfoot'!G155</f>
        <v>3000.7</v>
      </c>
      <c r="J154" s="4">
        <f>NeelyGains!H155+MinidokaGains!H155+MilnerGains!H155+Portneuf!H155+'NR Blackfoot'!H155</f>
        <v>4154.9000000000005</v>
      </c>
      <c r="K154" s="4">
        <f>NeelyGains!I155+MinidokaGains!I155+MilnerGains!I155+Portneuf!I155+'NR Blackfoot'!I155</f>
        <v>4135.8</v>
      </c>
      <c r="L154" s="4">
        <f>NeelyGains!J155+MinidokaGains!J155+MilnerGains!J155+Portneuf!J155+'NR Blackfoot'!J155</f>
        <v>2785.7999999999997</v>
      </c>
      <c r="M154" s="4">
        <f>NeelyGains!K155+MinidokaGains!K155+MilnerGains!K155+Portneuf!K155+'NR Blackfoot'!K155</f>
        <v>2932.2</v>
      </c>
      <c r="N154" s="4">
        <f>NeelyGains!L155+MinidokaGains!L155+MilnerGains!L155+Portneuf!L155+'NR Blackfoot'!L155</f>
        <v>2475.1999999999998</v>
      </c>
      <c r="O154" s="4">
        <f>NeelyGains!M155+MinidokaGains!M155+MilnerGains!M155+Portneuf!M155+'NR Blackfoot'!M155</f>
        <v>2435.6</v>
      </c>
      <c r="P154" s="4">
        <f>NeelyGains!N155+MinidokaGains!N155+MilnerGains!N155+Portneuf!N155+'NR Blackfoot'!N155</f>
        <v>2225.6999999999998</v>
      </c>
      <c r="Q154" s="4">
        <f>NeelyGains!O155+MinidokaGains!O155+MilnerGains!O155+Portneuf!O155+'NR Blackfoot'!O155</f>
        <v>2279.4</v>
      </c>
      <c r="R154" s="4">
        <f>NeelyGains!P155+MinidokaGains!P155+MilnerGains!P155+Portneuf!P155+'NR Blackfoot'!P155</f>
        <v>2284.6</v>
      </c>
      <c r="S154" s="4">
        <f>NeelyGains!Q155+MinidokaGains!Q155+MilnerGains!Q155+Portneuf!Q155+'NR Blackfoot'!Q155</f>
        <v>2798.5</v>
      </c>
      <c r="T154" s="4">
        <f>NeelyGains!R155+MinidokaGains!R155+MilnerGains!R155+Portneuf!R155+'NR Blackfoot'!R155</f>
        <v>1994.8</v>
      </c>
      <c r="U154" s="4">
        <f>NeelyGains!S155+MinidokaGains!S155+MilnerGains!S155+Portneuf!S155+'NR Blackfoot'!S155</f>
        <v>2247.1</v>
      </c>
      <c r="V154" s="4">
        <f>NeelyGains!T155+MinidokaGains!T155+MilnerGains!T155+Portneuf!T155+'NR Blackfoot'!T155</f>
        <v>2489.7999999999997</v>
      </c>
      <c r="W154" s="4">
        <f>NeelyGains!U155+MinidokaGains!U155+MilnerGains!U155+Portneuf!U155+'NR Blackfoot'!U155</f>
        <v>2168.5</v>
      </c>
      <c r="X154" s="4">
        <f>NeelyGains!V155+MinidokaGains!V155+MilnerGains!V155+Portneuf!V155+'NR Blackfoot'!V155</f>
        <v>3097.5</v>
      </c>
      <c r="Y154" s="4">
        <f>NeelyGains!W155+MinidokaGains!W155+MilnerGains!W155+Portneuf!W155+'NR Blackfoot'!W155</f>
        <v>2583.6999999999998</v>
      </c>
      <c r="Z154" s="4">
        <f>NeelyGains!X155+MinidokaGains!X155+MilnerGains!X155+Portneuf!X155+'NR Blackfoot'!X155</f>
        <v>2307.5</v>
      </c>
      <c r="AA154" s="4">
        <f>NeelyGains!Y155+MinidokaGains!Y155+MilnerGains!Y155+Portneuf!Y155+'NR Blackfoot'!Y155</f>
        <v>2008</v>
      </c>
      <c r="AB154" s="4">
        <f>NeelyGains!Z155+MinidokaGains!Z155+MilnerGains!Z155+Portneuf!Z155+'NR Blackfoot'!Z155</f>
        <v>1798.2999999999997</v>
      </c>
      <c r="AC154" s="4">
        <f>NeelyGains!AA155+MinidokaGains!AA155+MilnerGains!AA155+Portneuf!AA155+'NR Blackfoot'!AA155</f>
        <v>2622.7</v>
      </c>
      <c r="AD154" s="4">
        <f>NeelyGains!AB155+MinidokaGains!AB155+MilnerGains!AB155+Portneuf!AB155+'NR Blackfoot'!AB155</f>
        <v>3163.8</v>
      </c>
      <c r="AE154" s="4">
        <f>NeelyGains!AC155+MinidokaGains!AC155+MilnerGains!AC155+Portneuf!AC155+'NR Blackfoot'!AC155</f>
        <v>3099.5000000000005</v>
      </c>
      <c r="AF154" s="4">
        <f>NeelyGains!AD155+MinidokaGains!AD155+MilnerGains!AD155+Portneuf!AD155+'NR Blackfoot'!AD155</f>
        <v>2973.4</v>
      </c>
      <c r="AG154" s="4">
        <f>NeelyGains!AE155+MinidokaGains!AE155+MilnerGains!AE155+Portneuf!AE155+'NR Blackfoot'!AE155</f>
        <v>2052.3000000000002</v>
      </c>
      <c r="AH154" s="4">
        <f>NeelyGains!AF155+MinidokaGains!AF155+MilnerGains!AF155+Portneuf!AF155+'NR Blackfoot'!AF155</f>
        <v>2048.1999999999998</v>
      </c>
      <c r="AI154" s="4">
        <f>NeelyGains!AG155+MinidokaGains!AG155+MilnerGains!AG155+Portneuf!AG155+'NR Blackfoot'!AG155</f>
        <v>2072.9</v>
      </c>
      <c r="AJ154" s="4">
        <f>NeelyGains!AH155+MinidokaGains!AH155+MilnerGains!AH155+Portneuf!AH155+'NR Blackfoot'!AH155</f>
        <v>2469.4</v>
      </c>
      <c r="AK154" s="4">
        <f>NeelyGains!AI155+MinidokaGains!AI155+MilnerGains!AI155+Portneuf!AI155+'NR Blackfoot'!AI155</f>
        <v>3018</v>
      </c>
      <c r="AL154" s="4">
        <f>NeelyGains!AJ155+MinidokaGains!AJ155+MilnerGains!AJ155+Portneuf!AJ155+'NR Blackfoot'!AJ155</f>
        <v>2808</v>
      </c>
      <c r="AN154" s="74">
        <f t="shared" si="12"/>
        <v>39540</v>
      </c>
      <c r="AO154" s="76">
        <f t="shared" si="13"/>
        <v>1798.2999999999997</v>
      </c>
      <c r="AP154" s="76">
        <f t="shared" si="14"/>
        <v>1798.2999999999997</v>
      </c>
      <c r="AQ154" s="78">
        <f t="shared" si="15"/>
        <v>2296.0500000000002</v>
      </c>
      <c r="AR154" s="78">
        <f t="shared" si="16"/>
        <v>2185.66</v>
      </c>
      <c r="AS154" s="77">
        <f t="shared" si="17"/>
        <v>2012.02</v>
      </c>
    </row>
    <row r="155" spans="1:45" x14ac:dyDescent="0.25">
      <c r="A155" s="1">
        <v>39541</v>
      </c>
      <c r="D155" s="4">
        <f>NeelyGains!B156+MinidokaGains!B156+MilnerGains!B156+Portneuf!B156+'NR Blackfoot'!B156</f>
        <v>2444.6</v>
      </c>
      <c r="E155" s="4">
        <f>NeelyGains!C156+MinidokaGains!C156+MilnerGains!C156+Portneuf!C156+'NR Blackfoot'!C156</f>
        <v>1872.9</v>
      </c>
      <c r="F155" s="4">
        <f>NeelyGains!D156+MinidokaGains!D156+MilnerGains!D156+Portneuf!D156+'NR Blackfoot'!D156</f>
        <v>3471.7999999999997</v>
      </c>
      <c r="G155" s="4">
        <f>NeelyGains!E156+MinidokaGains!E156+MilnerGains!E156+Portneuf!E156+'NR Blackfoot'!E156</f>
        <v>2108.9</v>
      </c>
      <c r="H155" s="4">
        <f>NeelyGains!F156+MinidokaGains!F156+MilnerGains!F156+Portneuf!F156+'NR Blackfoot'!F156</f>
        <v>2417.6</v>
      </c>
      <c r="I155" s="4">
        <f>NeelyGains!G156+MinidokaGains!G156+MilnerGains!G156+Portneuf!G156+'NR Blackfoot'!G156</f>
        <v>3140.8999999999996</v>
      </c>
      <c r="J155" s="4">
        <f>NeelyGains!H156+MinidokaGains!H156+MilnerGains!H156+Portneuf!H156+'NR Blackfoot'!H156</f>
        <v>4109.8</v>
      </c>
      <c r="K155" s="4">
        <f>NeelyGains!I156+MinidokaGains!I156+MilnerGains!I156+Portneuf!I156+'NR Blackfoot'!I156</f>
        <v>4206.2</v>
      </c>
      <c r="L155" s="4">
        <f>NeelyGains!J156+MinidokaGains!J156+MilnerGains!J156+Portneuf!J156+'NR Blackfoot'!J156</f>
        <v>2806.1000000000004</v>
      </c>
      <c r="M155" s="4">
        <f>NeelyGains!K156+MinidokaGains!K156+MilnerGains!K156+Portneuf!K156+'NR Blackfoot'!K156</f>
        <v>3126.8999999999996</v>
      </c>
      <c r="N155" s="4">
        <f>NeelyGains!L156+MinidokaGains!L156+MilnerGains!L156+Portneuf!L156+'NR Blackfoot'!L156</f>
        <v>2570.0999999999995</v>
      </c>
      <c r="O155" s="4">
        <f>NeelyGains!M156+MinidokaGains!M156+MilnerGains!M156+Portneuf!M156+'NR Blackfoot'!M156</f>
        <v>2515.3999999999996</v>
      </c>
      <c r="P155" s="4">
        <f>NeelyGains!N156+MinidokaGains!N156+MilnerGains!N156+Portneuf!N156+'NR Blackfoot'!N156</f>
        <v>2398.6000000000004</v>
      </c>
      <c r="Q155" s="4">
        <f>NeelyGains!O156+MinidokaGains!O156+MilnerGains!O156+Portneuf!O156+'NR Blackfoot'!O156</f>
        <v>2180.6000000000004</v>
      </c>
      <c r="R155" s="4">
        <f>NeelyGains!P156+MinidokaGains!P156+MilnerGains!P156+Portneuf!P156+'NR Blackfoot'!P156</f>
        <v>2234</v>
      </c>
      <c r="S155" s="4">
        <f>NeelyGains!Q156+MinidokaGains!Q156+MilnerGains!Q156+Portneuf!Q156+'NR Blackfoot'!Q156</f>
        <v>2706.6000000000004</v>
      </c>
      <c r="T155" s="4">
        <f>NeelyGains!R156+MinidokaGains!R156+MilnerGains!R156+Portneuf!R156+'NR Blackfoot'!R156</f>
        <v>1896.1999999999998</v>
      </c>
      <c r="U155" s="4">
        <f>NeelyGains!S156+MinidokaGains!S156+MilnerGains!S156+Portneuf!S156+'NR Blackfoot'!S156</f>
        <v>2190.3000000000002</v>
      </c>
      <c r="V155" s="4">
        <f>NeelyGains!T156+MinidokaGains!T156+MilnerGains!T156+Portneuf!T156+'NR Blackfoot'!T156</f>
        <v>2600.2000000000003</v>
      </c>
      <c r="W155" s="4">
        <f>NeelyGains!U156+MinidokaGains!U156+MilnerGains!U156+Portneuf!U156+'NR Blackfoot'!U156</f>
        <v>2258.5</v>
      </c>
      <c r="X155" s="4">
        <f>NeelyGains!V156+MinidokaGains!V156+MilnerGains!V156+Portneuf!V156+'NR Blackfoot'!V156</f>
        <v>3153.2</v>
      </c>
      <c r="Y155" s="4">
        <f>NeelyGains!W156+MinidokaGains!W156+MilnerGains!W156+Portneuf!W156+'NR Blackfoot'!W156</f>
        <v>2475.9</v>
      </c>
      <c r="Z155" s="4">
        <f>NeelyGains!X156+MinidokaGains!X156+MilnerGains!X156+Portneuf!X156+'NR Blackfoot'!X156</f>
        <v>2223.1</v>
      </c>
      <c r="AA155" s="4">
        <f>NeelyGains!Y156+MinidokaGains!Y156+MilnerGains!Y156+Portneuf!Y156+'NR Blackfoot'!Y156</f>
        <v>1998.5</v>
      </c>
      <c r="AB155" s="4">
        <f>NeelyGains!Z156+MinidokaGains!Z156+MilnerGains!Z156+Portneuf!Z156+'NR Blackfoot'!Z156</f>
        <v>1883.3999999999996</v>
      </c>
      <c r="AC155" s="4">
        <f>NeelyGains!AA156+MinidokaGains!AA156+MilnerGains!AA156+Portneuf!AA156+'NR Blackfoot'!AA156</f>
        <v>2607.6</v>
      </c>
      <c r="AD155" s="4">
        <f>NeelyGains!AB156+MinidokaGains!AB156+MilnerGains!AB156+Portneuf!AB156+'NR Blackfoot'!AB156</f>
        <v>3451.5000000000005</v>
      </c>
      <c r="AE155" s="4">
        <f>NeelyGains!AC156+MinidokaGains!AC156+MilnerGains!AC156+Portneuf!AC156+'NR Blackfoot'!AC156</f>
        <v>3302.4</v>
      </c>
      <c r="AF155" s="4">
        <f>NeelyGains!AD156+MinidokaGains!AD156+MilnerGains!AD156+Portneuf!AD156+'NR Blackfoot'!AD156</f>
        <v>2923.9</v>
      </c>
      <c r="AG155" s="4">
        <f>NeelyGains!AE156+MinidokaGains!AE156+MilnerGains!AE156+Portneuf!AE156+'NR Blackfoot'!AE156</f>
        <v>2151.5</v>
      </c>
      <c r="AH155" s="4">
        <f>NeelyGains!AF156+MinidokaGains!AF156+MilnerGains!AF156+Portneuf!AF156+'NR Blackfoot'!AF156</f>
        <v>2189.1999999999998</v>
      </c>
      <c r="AI155" s="4">
        <f>NeelyGains!AG156+MinidokaGains!AG156+MilnerGains!AG156+Portneuf!AG156+'NR Blackfoot'!AG156</f>
        <v>2031.6000000000001</v>
      </c>
      <c r="AJ155" s="4">
        <f>NeelyGains!AH156+MinidokaGains!AH156+MilnerGains!AH156+Portneuf!AH156+'NR Blackfoot'!AH156</f>
        <v>2443.1</v>
      </c>
      <c r="AK155" s="4">
        <f>NeelyGains!AI156+MinidokaGains!AI156+MilnerGains!AI156+Portneuf!AI156+'NR Blackfoot'!AI156</f>
        <v>3089.1</v>
      </c>
      <c r="AL155" s="4">
        <f>NeelyGains!AJ156+MinidokaGains!AJ156+MilnerGains!AJ156+Portneuf!AJ156+'NR Blackfoot'!AJ156</f>
        <v>2756</v>
      </c>
      <c r="AN155" s="74">
        <f t="shared" si="12"/>
        <v>39541</v>
      </c>
      <c r="AO155" s="76">
        <f t="shared" si="13"/>
        <v>1872.9</v>
      </c>
      <c r="AP155" s="76">
        <f t="shared" si="14"/>
        <v>1883.3999999999996</v>
      </c>
      <c r="AQ155" s="78">
        <f t="shared" si="15"/>
        <v>2328.5500000000002</v>
      </c>
      <c r="AR155" s="78">
        <f t="shared" si="16"/>
        <v>2189.5299999999997</v>
      </c>
      <c r="AS155" s="77">
        <f t="shared" si="17"/>
        <v>2001.81</v>
      </c>
    </row>
    <row r="156" spans="1:45" x14ac:dyDescent="0.25">
      <c r="A156" s="1">
        <v>39542</v>
      </c>
      <c r="D156" s="4">
        <f>NeelyGains!B157+MinidokaGains!B157+MilnerGains!B157+Portneuf!B157+'NR Blackfoot'!B157</f>
        <v>2389.1</v>
      </c>
      <c r="E156" s="4">
        <f>NeelyGains!C157+MinidokaGains!C157+MilnerGains!C157+Portneuf!C157+'NR Blackfoot'!C157</f>
        <v>1698.9</v>
      </c>
      <c r="F156" s="4">
        <f>NeelyGains!D157+MinidokaGains!D157+MilnerGains!D157+Portneuf!D157+'NR Blackfoot'!D157</f>
        <v>3289.8</v>
      </c>
      <c r="G156" s="4">
        <f>NeelyGains!E157+MinidokaGains!E157+MilnerGains!E157+Portneuf!E157+'NR Blackfoot'!E157</f>
        <v>2161.6000000000004</v>
      </c>
      <c r="H156" s="4">
        <f>NeelyGains!F157+MinidokaGains!F157+MilnerGains!F157+Portneuf!F157+'NR Blackfoot'!F157</f>
        <v>2638.2999999999997</v>
      </c>
      <c r="I156" s="4">
        <f>NeelyGains!G157+MinidokaGains!G157+MilnerGains!G157+Portneuf!G157+'NR Blackfoot'!G157</f>
        <v>2960.9</v>
      </c>
      <c r="J156" s="4">
        <f>NeelyGains!H157+MinidokaGains!H157+MilnerGains!H157+Portneuf!H157+'NR Blackfoot'!H157</f>
        <v>4291</v>
      </c>
      <c r="K156" s="4">
        <f>NeelyGains!I157+MinidokaGains!I157+MilnerGains!I157+Portneuf!I157+'NR Blackfoot'!I157</f>
        <v>4071.1000000000004</v>
      </c>
      <c r="L156" s="4">
        <f>NeelyGains!J157+MinidokaGains!J157+MilnerGains!J157+Portneuf!J157+'NR Blackfoot'!J157</f>
        <v>2823</v>
      </c>
      <c r="M156" s="4">
        <f>NeelyGains!K157+MinidokaGains!K157+MilnerGains!K157+Portneuf!K157+'NR Blackfoot'!K157</f>
        <v>3003.5</v>
      </c>
      <c r="N156" s="4">
        <f>NeelyGains!L157+MinidokaGains!L157+MilnerGains!L157+Portneuf!L157+'NR Blackfoot'!L157</f>
        <v>2798</v>
      </c>
      <c r="O156" s="4">
        <f>NeelyGains!M157+MinidokaGains!M157+MilnerGains!M157+Portneuf!M157+'NR Blackfoot'!M157</f>
        <v>2589.6999999999998</v>
      </c>
      <c r="P156" s="4">
        <f>NeelyGains!N157+MinidokaGains!N157+MilnerGains!N157+Portneuf!N157+'NR Blackfoot'!N157</f>
        <v>2189.6999999999998</v>
      </c>
      <c r="Q156" s="4">
        <f>NeelyGains!O157+MinidokaGains!O157+MilnerGains!O157+Portneuf!O157+'NR Blackfoot'!O157</f>
        <v>2389.1999999999998</v>
      </c>
      <c r="R156" s="4">
        <f>NeelyGains!P157+MinidokaGains!P157+MilnerGains!P157+Portneuf!P157+'NR Blackfoot'!P157</f>
        <v>2299.5</v>
      </c>
      <c r="S156" s="4">
        <f>NeelyGains!Q157+MinidokaGains!Q157+MilnerGains!Q157+Portneuf!Q157+'NR Blackfoot'!Q157</f>
        <v>2835</v>
      </c>
      <c r="T156" s="4">
        <f>NeelyGains!R157+MinidokaGains!R157+MilnerGains!R157+Portneuf!R157+'NR Blackfoot'!R157</f>
        <v>1801.6</v>
      </c>
      <c r="U156" s="4">
        <f>NeelyGains!S157+MinidokaGains!S157+MilnerGains!S157+Portneuf!S157+'NR Blackfoot'!S157</f>
        <v>2210.9</v>
      </c>
      <c r="V156" s="4">
        <f>NeelyGains!T157+MinidokaGains!T157+MilnerGains!T157+Portneuf!T157+'NR Blackfoot'!T157</f>
        <v>2607.6999999999998</v>
      </c>
      <c r="W156" s="4">
        <f>NeelyGains!U157+MinidokaGains!U157+MilnerGains!U157+Portneuf!U157+'NR Blackfoot'!U157</f>
        <v>2341.8000000000002</v>
      </c>
      <c r="X156" s="4">
        <f>NeelyGains!V157+MinidokaGains!V157+MilnerGains!V157+Portneuf!V157+'NR Blackfoot'!V157</f>
        <v>3346.3</v>
      </c>
      <c r="Y156" s="4">
        <f>NeelyGains!W157+MinidokaGains!W157+MilnerGains!W157+Portneuf!W157+'NR Blackfoot'!W157</f>
        <v>2702.3</v>
      </c>
      <c r="Z156" s="4">
        <f>NeelyGains!X157+MinidokaGains!X157+MilnerGains!X157+Portneuf!X157+'NR Blackfoot'!X157</f>
        <v>2268.8000000000002</v>
      </c>
      <c r="AA156" s="4">
        <f>NeelyGains!Y157+MinidokaGains!Y157+MilnerGains!Y157+Portneuf!Y157+'NR Blackfoot'!Y157</f>
        <v>1905.6</v>
      </c>
      <c r="AB156" s="4">
        <f>NeelyGains!Z157+MinidokaGains!Z157+MilnerGains!Z157+Portneuf!Z157+'NR Blackfoot'!Z157</f>
        <v>1763.6</v>
      </c>
      <c r="AC156" s="4">
        <f>NeelyGains!AA157+MinidokaGains!AA157+MilnerGains!AA157+Portneuf!AA157+'NR Blackfoot'!AA157</f>
        <v>2528.6000000000004</v>
      </c>
      <c r="AD156" s="4">
        <f>NeelyGains!AB157+MinidokaGains!AB157+MilnerGains!AB157+Portneuf!AB157+'NR Blackfoot'!AB157</f>
        <v>3476.5</v>
      </c>
      <c r="AE156" s="4">
        <f>NeelyGains!AC157+MinidokaGains!AC157+MilnerGains!AC157+Portneuf!AC157+'NR Blackfoot'!AC157</f>
        <v>3630</v>
      </c>
      <c r="AF156" s="4">
        <f>NeelyGains!AD157+MinidokaGains!AD157+MilnerGains!AD157+Portneuf!AD157+'NR Blackfoot'!AD157</f>
        <v>2867</v>
      </c>
      <c r="AG156" s="4">
        <f>NeelyGains!AE157+MinidokaGains!AE157+MilnerGains!AE157+Portneuf!AE157+'NR Blackfoot'!AE157</f>
        <v>2178.6999999999998</v>
      </c>
      <c r="AH156" s="4">
        <f>NeelyGains!AF157+MinidokaGains!AF157+MilnerGains!AF157+Portneuf!AF157+'NR Blackfoot'!AF157</f>
        <v>2221.9</v>
      </c>
      <c r="AI156" s="4">
        <f>NeelyGains!AG157+MinidokaGains!AG157+MilnerGains!AG157+Portneuf!AG157+'NR Blackfoot'!AG157</f>
        <v>2049.1999999999998</v>
      </c>
      <c r="AJ156" s="4">
        <f>NeelyGains!AH157+MinidokaGains!AH157+MilnerGains!AH157+Portneuf!AH157+'NR Blackfoot'!AH157</f>
        <v>2540.7999999999997</v>
      </c>
      <c r="AK156" s="4">
        <f>NeelyGains!AI157+MinidokaGains!AI157+MilnerGains!AI157+Portneuf!AI157+'NR Blackfoot'!AI157</f>
        <v>2987.3</v>
      </c>
      <c r="AL156" s="4">
        <f>NeelyGains!AJ157+MinidokaGains!AJ157+MilnerGains!AJ157+Portneuf!AJ157+'NR Blackfoot'!AJ157</f>
        <v>2688</v>
      </c>
      <c r="AN156" s="74">
        <f t="shared" si="12"/>
        <v>39542</v>
      </c>
      <c r="AO156" s="76">
        <f t="shared" si="13"/>
        <v>1698.9</v>
      </c>
      <c r="AP156" s="76">
        <f t="shared" si="14"/>
        <v>1763.6</v>
      </c>
      <c r="AQ156" s="78">
        <f t="shared" si="15"/>
        <v>2365.5</v>
      </c>
      <c r="AR156" s="78">
        <f t="shared" si="16"/>
        <v>2214.2000000000003</v>
      </c>
      <c r="AS156" s="77">
        <f t="shared" si="17"/>
        <v>1919.9599999999998</v>
      </c>
    </row>
    <row r="157" spans="1:45" x14ac:dyDescent="0.25">
      <c r="A157" s="1">
        <v>39543</v>
      </c>
      <c r="D157" s="4">
        <f>NeelyGains!B158+MinidokaGains!B158+MilnerGains!B158+Portneuf!B158+'NR Blackfoot'!B158</f>
        <v>2357.3000000000002</v>
      </c>
      <c r="E157" s="4">
        <f>NeelyGains!C158+MinidokaGains!C158+MilnerGains!C158+Portneuf!C158+'NR Blackfoot'!C158</f>
        <v>1815.6999999999998</v>
      </c>
      <c r="F157" s="4">
        <f>NeelyGains!D158+MinidokaGains!D158+MilnerGains!D158+Portneuf!D158+'NR Blackfoot'!D158</f>
        <v>3368.2</v>
      </c>
      <c r="G157" s="4">
        <f>NeelyGains!E158+MinidokaGains!E158+MilnerGains!E158+Portneuf!E158+'NR Blackfoot'!E158</f>
        <v>2454.8000000000002</v>
      </c>
      <c r="H157" s="4">
        <f>NeelyGains!F158+MinidokaGains!F158+MilnerGains!F158+Portneuf!F158+'NR Blackfoot'!F158</f>
        <v>2722.3</v>
      </c>
      <c r="I157" s="4">
        <f>NeelyGains!G158+MinidokaGains!G158+MilnerGains!G158+Portneuf!G158+'NR Blackfoot'!G158</f>
        <v>3004.2</v>
      </c>
      <c r="J157" s="4">
        <f>NeelyGains!H158+MinidokaGains!H158+MilnerGains!H158+Portneuf!H158+'NR Blackfoot'!H158</f>
        <v>4473.5</v>
      </c>
      <c r="K157" s="4">
        <f>NeelyGains!I158+MinidokaGains!I158+MilnerGains!I158+Portneuf!I158+'NR Blackfoot'!I158</f>
        <v>4025.2</v>
      </c>
      <c r="L157" s="4">
        <f>NeelyGains!J158+MinidokaGains!J158+MilnerGains!J158+Portneuf!J158+'NR Blackfoot'!J158</f>
        <v>3469.5</v>
      </c>
      <c r="M157" s="4">
        <f>NeelyGains!K158+MinidokaGains!K158+MilnerGains!K158+Portneuf!K158+'NR Blackfoot'!K158</f>
        <v>2783.9</v>
      </c>
      <c r="N157" s="4">
        <f>NeelyGains!L158+MinidokaGains!L158+MilnerGains!L158+Portneuf!L158+'NR Blackfoot'!L158</f>
        <v>2758.2</v>
      </c>
      <c r="O157" s="4">
        <f>NeelyGains!M158+MinidokaGains!M158+MilnerGains!M158+Portneuf!M158+'NR Blackfoot'!M158</f>
        <v>2611.4</v>
      </c>
      <c r="P157" s="4">
        <f>NeelyGains!N158+MinidokaGains!N158+MilnerGains!N158+Portneuf!N158+'NR Blackfoot'!N158</f>
        <v>2005</v>
      </c>
      <c r="Q157" s="4">
        <f>NeelyGains!O158+MinidokaGains!O158+MilnerGains!O158+Portneuf!O158+'NR Blackfoot'!O158</f>
        <v>2460.1</v>
      </c>
      <c r="R157" s="4">
        <f>NeelyGains!P158+MinidokaGains!P158+MilnerGains!P158+Portneuf!P158+'NR Blackfoot'!P158</f>
        <v>2380.4</v>
      </c>
      <c r="S157" s="4">
        <f>NeelyGains!Q158+MinidokaGains!Q158+MilnerGains!Q158+Portneuf!Q158+'NR Blackfoot'!Q158</f>
        <v>3057.4</v>
      </c>
      <c r="T157" s="4">
        <f>NeelyGains!R158+MinidokaGains!R158+MilnerGains!R158+Portneuf!R158+'NR Blackfoot'!R158</f>
        <v>1792.1</v>
      </c>
      <c r="U157" s="4">
        <f>NeelyGains!S158+MinidokaGains!S158+MilnerGains!S158+Portneuf!S158+'NR Blackfoot'!S158</f>
        <v>2177.6</v>
      </c>
      <c r="V157" s="4">
        <f>NeelyGains!T158+MinidokaGains!T158+MilnerGains!T158+Portneuf!T158+'NR Blackfoot'!T158</f>
        <v>2636.8999999999996</v>
      </c>
      <c r="W157" s="4">
        <f>NeelyGains!U158+MinidokaGains!U158+MilnerGains!U158+Portneuf!U158+'NR Blackfoot'!U158</f>
        <v>2215.8000000000002</v>
      </c>
      <c r="X157" s="4">
        <f>NeelyGains!V158+MinidokaGains!V158+MilnerGains!V158+Portneuf!V158+'NR Blackfoot'!V158</f>
        <v>3108.8999999999996</v>
      </c>
      <c r="Y157" s="4">
        <f>NeelyGains!W158+MinidokaGains!W158+MilnerGains!W158+Portneuf!W158+'NR Blackfoot'!W158</f>
        <v>2657.3</v>
      </c>
      <c r="Z157" s="4">
        <f>NeelyGains!X158+MinidokaGains!X158+MilnerGains!X158+Portneuf!X158+'NR Blackfoot'!X158</f>
        <v>2356.1</v>
      </c>
      <c r="AA157" s="4">
        <f>NeelyGains!Y158+MinidokaGains!Y158+MilnerGains!Y158+Portneuf!Y158+'NR Blackfoot'!Y158</f>
        <v>1912.5000000000002</v>
      </c>
      <c r="AB157" s="4">
        <f>NeelyGains!Z158+MinidokaGains!Z158+MilnerGains!Z158+Portneuf!Z158+'NR Blackfoot'!Z158</f>
        <v>1736.5</v>
      </c>
      <c r="AC157" s="4">
        <f>NeelyGains!AA158+MinidokaGains!AA158+MilnerGains!AA158+Portneuf!AA158+'NR Blackfoot'!AA158</f>
        <v>2671</v>
      </c>
      <c r="AD157" s="4">
        <f>NeelyGains!AB158+MinidokaGains!AB158+MilnerGains!AB158+Portneuf!AB158+'NR Blackfoot'!AB158</f>
        <v>3684.4</v>
      </c>
      <c r="AE157" s="4">
        <f>NeelyGains!AC158+MinidokaGains!AC158+MilnerGains!AC158+Portneuf!AC158+'NR Blackfoot'!AC158</f>
        <v>3774.3999999999996</v>
      </c>
      <c r="AF157" s="4">
        <f>NeelyGains!AD158+MinidokaGains!AD158+MilnerGains!AD158+Portneuf!AD158+'NR Blackfoot'!AD158</f>
        <v>2855.2</v>
      </c>
      <c r="AG157" s="4">
        <f>NeelyGains!AE158+MinidokaGains!AE158+MilnerGains!AE158+Portneuf!AE158+'NR Blackfoot'!AE158</f>
        <v>2278</v>
      </c>
      <c r="AH157" s="4">
        <f>NeelyGains!AF158+MinidokaGains!AF158+MilnerGains!AF158+Portneuf!AF158+'NR Blackfoot'!AF158</f>
        <v>2131.6</v>
      </c>
      <c r="AI157" s="4">
        <f>NeelyGains!AG158+MinidokaGains!AG158+MilnerGains!AG158+Portneuf!AG158+'NR Blackfoot'!AG158</f>
        <v>1974.6999999999998</v>
      </c>
      <c r="AJ157" s="4">
        <f>NeelyGains!AH158+MinidokaGains!AH158+MilnerGains!AH158+Portneuf!AH158+'NR Blackfoot'!AH158</f>
        <v>2568.5000000000005</v>
      </c>
      <c r="AK157" s="4">
        <f>NeelyGains!AI158+MinidokaGains!AI158+MilnerGains!AI158+Portneuf!AI158+'NR Blackfoot'!AI158</f>
        <v>3308.5</v>
      </c>
      <c r="AL157" s="4">
        <f>NeelyGains!AJ158+MinidokaGains!AJ158+MilnerGains!AJ158+Portneuf!AJ158+'NR Blackfoot'!AJ158</f>
        <v>2521</v>
      </c>
      <c r="AN157" s="74">
        <f t="shared" si="12"/>
        <v>39543</v>
      </c>
      <c r="AO157" s="76">
        <f t="shared" si="13"/>
        <v>1736.5</v>
      </c>
      <c r="AP157" s="76">
        <f t="shared" si="14"/>
        <v>1736.5</v>
      </c>
      <c r="AQ157" s="78">
        <f t="shared" si="15"/>
        <v>2420.25</v>
      </c>
      <c r="AR157" s="78">
        <f t="shared" si="16"/>
        <v>2189.06</v>
      </c>
      <c r="AS157" s="77">
        <f t="shared" si="17"/>
        <v>1918.7200000000003</v>
      </c>
    </row>
    <row r="158" spans="1:45" x14ac:dyDescent="0.25">
      <c r="A158" s="1">
        <v>39544</v>
      </c>
      <c r="D158" s="4">
        <f>NeelyGains!B159+MinidokaGains!B159+MilnerGains!B159+Portneuf!B159+'NR Blackfoot'!B159</f>
        <v>2373.9</v>
      </c>
      <c r="E158" s="4">
        <f>NeelyGains!C159+MinidokaGains!C159+MilnerGains!C159+Portneuf!C159+'NR Blackfoot'!C159</f>
        <v>2063.1</v>
      </c>
      <c r="F158" s="4">
        <f>NeelyGains!D159+MinidokaGains!D159+MilnerGains!D159+Portneuf!D159+'NR Blackfoot'!D159</f>
        <v>3244.7999999999997</v>
      </c>
      <c r="G158" s="4">
        <f>NeelyGains!E159+MinidokaGains!E159+MilnerGains!E159+Portneuf!E159+'NR Blackfoot'!E159</f>
        <v>2424.1</v>
      </c>
      <c r="H158" s="4">
        <f>NeelyGains!F159+MinidokaGains!F159+MilnerGains!F159+Portneuf!F159+'NR Blackfoot'!F159</f>
        <v>2989.3</v>
      </c>
      <c r="I158" s="4">
        <f>NeelyGains!G159+MinidokaGains!G159+MilnerGains!G159+Portneuf!G159+'NR Blackfoot'!G159</f>
        <v>3272.8999999999996</v>
      </c>
      <c r="J158" s="4">
        <f>NeelyGains!H159+MinidokaGains!H159+MilnerGains!H159+Portneuf!H159+'NR Blackfoot'!H159</f>
        <v>4182</v>
      </c>
      <c r="K158" s="4">
        <f>NeelyGains!I159+MinidokaGains!I159+MilnerGains!I159+Portneuf!I159+'NR Blackfoot'!I159</f>
        <v>4004.7999999999997</v>
      </c>
      <c r="L158" s="4">
        <f>NeelyGains!J159+MinidokaGains!J159+MilnerGains!J159+Portneuf!J159+'NR Blackfoot'!J159</f>
        <v>3352.2</v>
      </c>
      <c r="M158" s="4">
        <f>NeelyGains!K159+MinidokaGains!K159+MilnerGains!K159+Portneuf!K159+'NR Blackfoot'!K159</f>
        <v>2727.1</v>
      </c>
      <c r="N158" s="4">
        <f>NeelyGains!L159+MinidokaGains!L159+MilnerGains!L159+Portneuf!L159+'NR Blackfoot'!L159</f>
        <v>2709.4</v>
      </c>
      <c r="O158" s="4">
        <f>NeelyGains!M159+MinidokaGains!M159+MilnerGains!M159+Portneuf!M159+'NR Blackfoot'!M159</f>
        <v>2494.6999999999998</v>
      </c>
      <c r="P158" s="4">
        <f>NeelyGains!N159+MinidokaGains!N159+MilnerGains!N159+Portneuf!N159+'NR Blackfoot'!N159</f>
        <v>1918.3000000000002</v>
      </c>
      <c r="Q158" s="4">
        <f>NeelyGains!O159+MinidokaGains!O159+MilnerGains!O159+Portneuf!O159+'NR Blackfoot'!O159</f>
        <v>2545.9</v>
      </c>
      <c r="R158" s="4">
        <f>NeelyGains!P159+MinidokaGains!P159+MilnerGains!P159+Portneuf!P159+'NR Blackfoot'!P159</f>
        <v>2193.1</v>
      </c>
      <c r="S158" s="4">
        <f>NeelyGains!Q159+MinidokaGains!Q159+MilnerGains!Q159+Portneuf!Q159+'NR Blackfoot'!Q159</f>
        <v>3217.8</v>
      </c>
      <c r="T158" s="4">
        <f>NeelyGains!R159+MinidokaGains!R159+MilnerGains!R159+Portneuf!R159+'NR Blackfoot'!R159</f>
        <v>1901.0000000000002</v>
      </c>
      <c r="U158" s="4">
        <f>NeelyGains!S159+MinidokaGains!S159+MilnerGains!S159+Portneuf!S159+'NR Blackfoot'!S159</f>
        <v>2187.1</v>
      </c>
      <c r="V158" s="4">
        <f>NeelyGains!T159+MinidokaGains!T159+MilnerGains!T159+Portneuf!T159+'NR Blackfoot'!T159</f>
        <v>2732.6</v>
      </c>
      <c r="W158" s="4">
        <f>NeelyGains!U159+MinidokaGains!U159+MilnerGains!U159+Portneuf!U159+'NR Blackfoot'!U159</f>
        <v>2275.6999999999998</v>
      </c>
      <c r="X158" s="4">
        <f>NeelyGains!V159+MinidokaGains!V159+MilnerGains!V159+Portneuf!V159+'NR Blackfoot'!V159</f>
        <v>2579.7999999999997</v>
      </c>
      <c r="Y158" s="4">
        <f>NeelyGains!W159+MinidokaGains!W159+MilnerGains!W159+Portneuf!W159+'NR Blackfoot'!W159</f>
        <v>2469.2000000000003</v>
      </c>
      <c r="Z158" s="4">
        <f>NeelyGains!X159+MinidokaGains!X159+MilnerGains!X159+Portneuf!X159+'NR Blackfoot'!X159</f>
        <v>2387.4</v>
      </c>
      <c r="AA158" s="4">
        <f>NeelyGains!Y159+MinidokaGains!Y159+MilnerGains!Y159+Portneuf!Y159+'NR Blackfoot'!Y159</f>
        <v>1940.1</v>
      </c>
      <c r="AB158" s="4">
        <f>NeelyGains!Z159+MinidokaGains!Z159+MilnerGains!Z159+Portneuf!Z159+'NR Blackfoot'!Z159</f>
        <v>1782.5999999999997</v>
      </c>
      <c r="AC158" s="4">
        <f>NeelyGains!AA159+MinidokaGains!AA159+MilnerGains!AA159+Portneuf!AA159+'NR Blackfoot'!AA159</f>
        <v>2541.6999999999998</v>
      </c>
      <c r="AD158" s="4">
        <f>NeelyGains!AB159+MinidokaGains!AB159+MilnerGains!AB159+Portneuf!AB159+'NR Blackfoot'!AB159</f>
        <v>3502.9</v>
      </c>
      <c r="AE158" s="4">
        <f>NeelyGains!AC159+MinidokaGains!AC159+MilnerGains!AC159+Portneuf!AC159+'NR Blackfoot'!AC159</f>
        <v>3815.9999999999995</v>
      </c>
      <c r="AF158" s="4">
        <f>NeelyGains!AD159+MinidokaGains!AD159+MilnerGains!AD159+Portneuf!AD159+'NR Blackfoot'!AD159</f>
        <v>2944.6</v>
      </c>
      <c r="AG158" s="4">
        <f>NeelyGains!AE159+MinidokaGains!AE159+MilnerGains!AE159+Portneuf!AE159+'NR Blackfoot'!AE159</f>
        <v>2597.1</v>
      </c>
      <c r="AH158" s="4">
        <f>NeelyGains!AF159+MinidokaGains!AF159+MilnerGains!AF159+Portneuf!AF159+'NR Blackfoot'!AF159</f>
        <v>2424.4</v>
      </c>
      <c r="AI158" s="4">
        <f>NeelyGains!AG159+MinidokaGains!AG159+MilnerGains!AG159+Portneuf!AG159+'NR Blackfoot'!AG159</f>
        <v>1806.3</v>
      </c>
      <c r="AJ158" s="4">
        <f>NeelyGains!AH159+MinidokaGains!AH159+MilnerGains!AH159+Portneuf!AH159+'NR Blackfoot'!AH159</f>
        <v>2467.1</v>
      </c>
      <c r="AK158" s="4">
        <f>NeelyGains!AI159+MinidokaGains!AI159+MilnerGains!AI159+Portneuf!AI159+'NR Blackfoot'!AI159</f>
        <v>3511.2</v>
      </c>
      <c r="AL158" s="4">
        <f>NeelyGains!AJ159+MinidokaGains!AJ159+MilnerGains!AJ159+Portneuf!AJ159+'NR Blackfoot'!AJ159</f>
        <v>2519.5</v>
      </c>
      <c r="AN158" s="74">
        <f t="shared" si="12"/>
        <v>39544</v>
      </c>
      <c r="AO158" s="76">
        <f t="shared" si="13"/>
        <v>1782.5999999999997</v>
      </c>
      <c r="AP158" s="76">
        <f t="shared" si="14"/>
        <v>1782.5999999999997</v>
      </c>
      <c r="AQ158" s="78">
        <f t="shared" si="15"/>
        <v>2468.15</v>
      </c>
      <c r="AR158" s="78">
        <f t="shared" si="16"/>
        <v>2217.8799999999997</v>
      </c>
      <c r="AS158" s="77">
        <f t="shared" si="17"/>
        <v>1902.7300000000002</v>
      </c>
    </row>
    <row r="159" spans="1:45" x14ac:dyDescent="0.25">
      <c r="A159" s="1">
        <v>39545</v>
      </c>
      <c r="D159" s="4">
        <f>NeelyGains!B160+MinidokaGains!B160+MilnerGains!B160+Portneuf!B160+'NR Blackfoot'!B160</f>
        <v>2456.2000000000003</v>
      </c>
      <c r="E159" s="4">
        <f>NeelyGains!C160+MinidokaGains!C160+MilnerGains!C160+Portneuf!C160+'NR Blackfoot'!C160</f>
        <v>2289</v>
      </c>
      <c r="F159" s="4">
        <f>NeelyGains!D160+MinidokaGains!D160+MilnerGains!D160+Portneuf!D160+'NR Blackfoot'!D160</f>
        <v>3214.4999999999995</v>
      </c>
      <c r="G159" s="4">
        <f>NeelyGains!E160+MinidokaGains!E160+MilnerGains!E160+Portneuf!E160+'NR Blackfoot'!E160</f>
        <v>2605.1999999999998</v>
      </c>
      <c r="H159" s="4">
        <f>NeelyGains!F160+MinidokaGains!F160+MilnerGains!F160+Portneuf!F160+'NR Blackfoot'!F160</f>
        <v>2880.7999999999997</v>
      </c>
      <c r="I159" s="4">
        <f>NeelyGains!G160+MinidokaGains!G160+MilnerGains!G160+Portneuf!G160+'NR Blackfoot'!G160</f>
        <v>3131</v>
      </c>
      <c r="J159" s="4">
        <f>NeelyGains!H160+MinidokaGains!H160+MilnerGains!H160+Portneuf!H160+'NR Blackfoot'!H160</f>
        <v>3530.8999999999996</v>
      </c>
      <c r="K159" s="4">
        <f>NeelyGains!I160+MinidokaGains!I160+MilnerGains!I160+Portneuf!I160+'NR Blackfoot'!I160</f>
        <v>3770.8999999999996</v>
      </c>
      <c r="L159" s="4">
        <f>NeelyGains!J160+MinidokaGains!J160+MilnerGains!J160+Portneuf!J160+'NR Blackfoot'!J160</f>
        <v>3566.7000000000003</v>
      </c>
      <c r="M159" s="4">
        <f>NeelyGains!K160+MinidokaGains!K160+MilnerGains!K160+Portneuf!K160+'NR Blackfoot'!K160</f>
        <v>2684.7</v>
      </c>
      <c r="N159" s="4">
        <f>NeelyGains!L160+MinidokaGains!L160+MilnerGains!L160+Portneuf!L160+'NR Blackfoot'!L160</f>
        <v>2564.7000000000003</v>
      </c>
      <c r="O159" s="4">
        <f>NeelyGains!M160+MinidokaGains!M160+MilnerGains!M160+Portneuf!M160+'NR Blackfoot'!M160</f>
        <v>2479.5</v>
      </c>
      <c r="P159" s="4">
        <f>NeelyGains!N160+MinidokaGains!N160+MilnerGains!N160+Portneuf!N160+'NR Blackfoot'!N160</f>
        <v>1827.8999999999999</v>
      </c>
      <c r="Q159" s="4">
        <f>NeelyGains!O160+MinidokaGains!O160+MilnerGains!O160+Portneuf!O160+'NR Blackfoot'!O160</f>
        <v>2892.2</v>
      </c>
      <c r="R159" s="4">
        <f>NeelyGains!P160+MinidokaGains!P160+MilnerGains!P160+Portneuf!P160+'NR Blackfoot'!P160</f>
        <v>2189.6000000000004</v>
      </c>
      <c r="S159" s="4">
        <f>NeelyGains!Q160+MinidokaGains!Q160+MilnerGains!Q160+Portneuf!Q160+'NR Blackfoot'!Q160</f>
        <v>3253.8</v>
      </c>
      <c r="T159" s="4">
        <f>NeelyGains!R160+MinidokaGains!R160+MilnerGains!R160+Portneuf!R160+'NR Blackfoot'!R160</f>
        <v>1873.8999999999999</v>
      </c>
      <c r="U159" s="4">
        <f>NeelyGains!S160+MinidokaGains!S160+MilnerGains!S160+Portneuf!S160+'NR Blackfoot'!S160</f>
        <v>2250.2000000000003</v>
      </c>
      <c r="V159" s="4">
        <f>NeelyGains!T160+MinidokaGains!T160+MilnerGains!T160+Portneuf!T160+'NR Blackfoot'!T160</f>
        <v>2832.6</v>
      </c>
      <c r="W159" s="4">
        <f>NeelyGains!U160+MinidokaGains!U160+MilnerGains!U160+Portneuf!U160+'NR Blackfoot'!U160</f>
        <v>2228.6</v>
      </c>
      <c r="X159" s="4">
        <f>NeelyGains!V160+MinidokaGains!V160+MilnerGains!V160+Portneuf!V160+'NR Blackfoot'!V160</f>
        <v>2306.5000000000005</v>
      </c>
      <c r="Y159" s="4">
        <f>NeelyGains!W160+MinidokaGains!W160+MilnerGains!W160+Portneuf!W160+'NR Blackfoot'!W160</f>
        <v>2491.1999999999998</v>
      </c>
      <c r="Z159" s="4">
        <f>NeelyGains!X160+MinidokaGains!X160+MilnerGains!X160+Portneuf!X160+'NR Blackfoot'!X160</f>
        <v>2483.6000000000004</v>
      </c>
      <c r="AA159" s="4">
        <f>NeelyGains!Y160+MinidokaGains!Y160+MilnerGains!Y160+Portneuf!Y160+'NR Blackfoot'!Y160</f>
        <v>1885.5</v>
      </c>
      <c r="AB159" s="4">
        <f>NeelyGains!Z160+MinidokaGains!Z160+MilnerGains!Z160+Portneuf!Z160+'NR Blackfoot'!Z160</f>
        <v>2044.1999999999998</v>
      </c>
      <c r="AC159" s="4">
        <f>NeelyGains!AA160+MinidokaGains!AA160+MilnerGains!AA160+Portneuf!AA160+'NR Blackfoot'!AA160</f>
        <v>2616.5</v>
      </c>
      <c r="AD159" s="4">
        <f>NeelyGains!AB160+MinidokaGains!AB160+MilnerGains!AB160+Portneuf!AB160+'NR Blackfoot'!AB160</f>
        <v>3903.7000000000003</v>
      </c>
      <c r="AE159" s="4">
        <f>NeelyGains!AC160+MinidokaGains!AC160+MilnerGains!AC160+Portneuf!AC160+'NR Blackfoot'!AC160</f>
        <v>3825.6</v>
      </c>
      <c r="AF159" s="4">
        <f>NeelyGains!AD160+MinidokaGains!AD160+MilnerGains!AD160+Portneuf!AD160+'NR Blackfoot'!AD160</f>
        <v>3110.8</v>
      </c>
      <c r="AG159" s="4">
        <f>NeelyGains!AE160+MinidokaGains!AE160+MilnerGains!AE160+Portneuf!AE160+'NR Blackfoot'!AE160</f>
        <v>2719.1</v>
      </c>
      <c r="AH159" s="4">
        <f>NeelyGains!AF160+MinidokaGains!AF160+MilnerGains!AF160+Portneuf!AF160+'NR Blackfoot'!AF160</f>
        <v>2414.1</v>
      </c>
      <c r="AI159" s="4">
        <f>NeelyGains!AG160+MinidokaGains!AG160+MilnerGains!AG160+Portneuf!AG160+'NR Blackfoot'!AG160</f>
        <v>1856.2999999999997</v>
      </c>
      <c r="AJ159" s="4">
        <f>NeelyGains!AH160+MinidokaGains!AH160+MilnerGains!AH160+Portneuf!AH160+'NR Blackfoot'!AH160</f>
        <v>2408</v>
      </c>
      <c r="AK159" s="4">
        <f>NeelyGains!AI160+MinidokaGains!AI160+MilnerGains!AI160+Portneuf!AI160+'NR Blackfoot'!AI160</f>
        <v>3648.9</v>
      </c>
      <c r="AL159" s="4">
        <f>NeelyGains!AJ160+MinidokaGains!AJ160+MilnerGains!AJ160+Portneuf!AJ160+'NR Blackfoot'!AJ160</f>
        <v>2560.5</v>
      </c>
      <c r="AN159" s="74">
        <f t="shared" si="12"/>
        <v>39545</v>
      </c>
      <c r="AO159" s="76">
        <f t="shared" si="13"/>
        <v>1827.8999999999999</v>
      </c>
      <c r="AP159" s="76">
        <f t="shared" si="14"/>
        <v>1827.8999999999999</v>
      </c>
      <c r="AQ159" s="78">
        <f t="shared" si="15"/>
        <v>2446.8000000000002</v>
      </c>
      <c r="AR159" s="78">
        <f t="shared" si="16"/>
        <v>2235.08</v>
      </c>
      <c r="AS159" s="77">
        <f t="shared" si="17"/>
        <v>1875.06</v>
      </c>
    </row>
    <row r="160" spans="1:45" x14ac:dyDescent="0.25">
      <c r="A160" s="1">
        <v>39546</v>
      </c>
      <c r="D160" s="4">
        <f>NeelyGains!B161+MinidokaGains!B161+MilnerGains!B161+Portneuf!B161+'NR Blackfoot'!B161</f>
        <v>2461.8999999999996</v>
      </c>
      <c r="E160" s="4">
        <f>NeelyGains!C161+MinidokaGains!C161+MilnerGains!C161+Portneuf!C161+'NR Blackfoot'!C161</f>
        <v>2527</v>
      </c>
      <c r="F160" s="4">
        <f>NeelyGains!D161+MinidokaGains!D161+MilnerGains!D161+Portneuf!D161+'NR Blackfoot'!D161</f>
        <v>3028</v>
      </c>
      <c r="G160" s="4">
        <f>NeelyGains!E161+MinidokaGains!E161+MilnerGains!E161+Portneuf!E161+'NR Blackfoot'!E161</f>
        <v>2853.2999999999997</v>
      </c>
      <c r="H160" s="4">
        <f>NeelyGains!F161+MinidokaGains!F161+MilnerGains!F161+Portneuf!F161+'NR Blackfoot'!F161</f>
        <v>2776.3</v>
      </c>
      <c r="I160" s="4">
        <f>NeelyGains!G161+MinidokaGains!G161+MilnerGains!G161+Portneuf!G161+'NR Blackfoot'!G161</f>
        <v>3392.3999999999996</v>
      </c>
      <c r="J160" s="4">
        <f>NeelyGains!H161+MinidokaGains!H161+MilnerGains!H161+Portneuf!H161+'NR Blackfoot'!H161</f>
        <v>3079.4</v>
      </c>
      <c r="K160" s="4">
        <f>NeelyGains!I161+MinidokaGains!I161+MilnerGains!I161+Portneuf!I161+'NR Blackfoot'!I161</f>
        <v>3839.1</v>
      </c>
      <c r="L160" s="4">
        <f>NeelyGains!J161+MinidokaGains!J161+MilnerGains!J161+Portneuf!J161+'NR Blackfoot'!J161</f>
        <v>3669.8999999999996</v>
      </c>
      <c r="M160" s="4">
        <f>NeelyGains!K161+MinidokaGains!K161+MilnerGains!K161+Portneuf!K161+'NR Blackfoot'!K161</f>
        <v>2969.7999999999997</v>
      </c>
      <c r="N160" s="4">
        <f>NeelyGains!L161+MinidokaGains!L161+MilnerGains!L161+Portneuf!L161+'NR Blackfoot'!L161</f>
        <v>2517</v>
      </c>
      <c r="O160" s="4">
        <f>NeelyGains!M161+MinidokaGains!M161+MilnerGains!M161+Portneuf!M161+'NR Blackfoot'!M161</f>
        <v>2370.8000000000002</v>
      </c>
      <c r="P160" s="4">
        <f>NeelyGains!N161+MinidokaGains!N161+MilnerGains!N161+Portneuf!N161+'NR Blackfoot'!N161</f>
        <v>1994.5</v>
      </c>
      <c r="Q160" s="4">
        <f>NeelyGains!O161+MinidokaGains!O161+MilnerGains!O161+Portneuf!O161+'NR Blackfoot'!O161</f>
        <v>2890.4</v>
      </c>
      <c r="R160" s="4">
        <f>NeelyGains!P161+MinidokaGains!P161+MilnerGains!P161+Portneuf!P161+'NR Blackfoot'!P161</f>
        <v>2366.1999999999998</v>
      </c>
      <c r="S160" s="4">
        <f>NeelyGains!Q161+MinidokaGains!Q161+MilnerGains!Q161+Portneuf!Q161+'NR Blackfoot'!Q161</f>
        <v>3359.5</v>
      </c>
      <c r="T160" s="4">
        <f>NeelyGains!R161+MinidokaGains!R161+MilnerGains!R161+Portneuf!R161+'NR Blackfoot'!R161</f>
        <v>1988.1999999999998</v>
      </c>
      <c r="U160" s="4">
        <f>NeelyGains!S161+MinidokaGains!S161+MilnerGains!S161+Portneuf!S161+'NR Blackfoot'!S161</f>
        <v>2250.5</v>
      </c>
      <c r="V160" s="4">
        <f>NeelyGains!T161+MinidokaGains!T161+MilnerGains!T161+Portneuf!T161+'NR Blackfoot'!T161</f>
        <v>3078.1</v>
      </c>
      <c r="W160" s="4">
        <f>NeelyGains!U161+MinidokaGains!U161+MilnerGains!U161+Portneuf!U161+'NR Blackfoot'!U161</f>
        <v>2382.5</v>
      </c>
      <c r="X160" s="4">
        <f>NeelyGains!V161+MinidokaGains!V161+MilnerGains!V161+Portneuf!V161+'NR Blackfoot'!V161</f>
        <v>2825.9000000000005</v>
      </c>
      <c r="Y160" s="4">
        <f>NeelyGains!W161+MinidokaGains!W161+MilnerGains!W161+Portneuf!W161+'NR Blackfoot'!W161</f>
        <v>2749.2</v>
      </c>
      <c r="Z160" s="4">
        <f>NeelyGains!X161+MinidokaGains!X161+MilnerGains!X161+Portneuf!X161+'NR Blackfoot'!X161</f>
        <v>2608</v>
      </c>
      <c r="AA160" s="4">
        <f>NeelyGains!Y161+MinidokaGains!Y161+MilnerGains!Y161+Portneuf!Y161+'NR Blackfoot'!Y161</f>
        <v>2019</v>
      </c>
      <c r="AB160" s="4">
        <f>NeelyGains!Z161+MinidokaGains!Z161+MilnerGains!Z161+Portneuf!Z161+'NR Blackfoot'!Z161</f>
        <v>1984.6999999999998</v>
      </c>
      <c r="AC160" s="4">
        <f>NeelyGains!AA161+MinidokaGains!AA161+MilnerGains!AA161+Portneuf!AA161+'NR Blackfoot'!AA161</f>
        <v>2626.9</v>
      </c>
      <c r="AD160" s="4">
        <f>NeelyGains!AB161+MinidokaGains!AB161+MilnerGains!AB161+Portneuf!AB161+'NR Blackfoot'!AB161</f>
        <v>4427.7</v>
      </c>
      <c r="AE160" s="4">
        <f>NeelyGains!AC161+MinidokaGains!AC161+MilnerGains!AC161+Portneuf!AC161+'NR Blackfoot'!AC161</f>
        <v>3844.3</v>
      </c>
      <c r="AF160" s="4">
        <f>NeelyGains!AD161+MinidokaGains!AD161+MilnerGains!AD161+Portneuf!AD161+'NR Blackfoot'!AD161</f>
        <v>3107.5</v>
      </c>
      <c r="AG160" s="4">
        <f>NeelyGains!AE161+MinidokaGains!AE161+MilnerGains!AE161+Portneuf!AE161+'NR Blackfoot'!AE161</f>
        <v>2965.2999999999997</v>
      </c>
      <c r="AH160" s="4">
        <f>NeelyGains!AF161+MinidokaGains!AF161+MilnerGains!AF161+Portneuf!AF161+'NR Blackfoot'!AF161</f>
        <v>2343.4</v>
      </c>
      <c r="AI160" s="4">
        <f>NeelyGains!AG161+MinidokaGains!AG161+MilnerGains!AG161+Portneuf!AG161+'NR Blackfoot'!AG161</f>
        <v>1940.7</v>
      </c>
      <c r="AJ160" s="4">
        <f>NeelyGains!AH161+MinidokaGains!AH161+MilnerGains!AH161+Portneuf!AH161+'NR Blackfoot'!AH161</f>
        <v>2506.2999999999997</v>
      </c>
      <c r="AK160" s="4">
        <f>NeelyGains!AI161+MinidokaGains!AI161+MilnerGains!AI161+Portneuf!AI161+'NR Blackfoot'!AI161</f>
        <v>3776.8</v>
      </c>
      <c r="AL160" s="4">
        <f>NeelyGains!AJ161+MinidokaGains!AJ161+MilnerGains!AJ161+Portneuf!AJ161+'NR Blackfoot'!AJ161</f>
        <v>2608</v>
      </c>
      <c r="AN160" s="74">
        <f t="shared" si="12"/>
        <v>39546</v>
      </c>
      <c r="AO160" s="76">
        <f t="shared" si="13"/>
        <v>1940.7</v>
      </c>
      <c r="AP160" s="76">
        <f t="shared" si="14"/>
        <v>1940.7</v>
      </c>
      <c r="AQ160" s="78">
        <f t="shared" si="15"/>
        <v>2557.1499999999996</v>
      </c>
      <c r="AR160" s="78">
        <f t="shared" si="16"/>
        <v>2350.2399999999998</v>
      </c>
      <c r="AS160" s="77">
        <f t="shared" si="17"/>
        <v>1988.83</v>
      </c>
    </row>
    <row r="161" spans="1:45" x14ac:dyDescent="0.25">
      <c r="A161" s="1">
        <v>39547</v>
      </c>
      <c r="D161" s="4">
        <f>NeelyGains!B162+MinidokaGains!B162+MilnerGains!B162+Portneuf!B162+'NR Blackfoot'!B162</f>
        <v>2481.9</v>
      </c>
      <c r="E161" s="4">
        <f>NeelyGains!C162+MinidokaGains!C162+MilnerGains!C162+Portneuf!C162+'NR Blackfoot'!C162</f>
        <v>2566.1</v>
      </c>
      <c r="F161" s="4">
        <f>NeelyGains!D162+MinidokaGains!D162+MilnerGains!D162+Portneuf!D162+'NR Blackfoot'!D162</f>
        <v>3000.5</v>
      </c>
      <c r="G161" s="4">
        <f>NeelyGains!E162+MinidokaGains!E162+MilnerGains!E162+Portneuf!E162+'NR Blackfoot'!E162</f>
        <v>3165</v>
      </c>
      <c r="H161" s="4">
        <f>NeelyGains!F162+MinidokaGains!F162+MilnerGains!F162+Portneuf!F162+'NR Blackfoot'!F162</f>
        <v>2443.3000000000002</v>
      </c>
      <c r="I161" s="4">
        <f>NeelyGains!G162+MinidokaGains!G162+MilnerGains!G162+Portneuf!G162+'NR Blackfoot'!G162</f>
        <v>3428.6</v>
      </c>
      <c r="J161" s="4">
        <f>NeelyGains!H162+MinidokaGains!H162+MilnerGains!H162+Portneuf!H162+'NR Blackfoot'!H162</f>
        <v>2948.4999999999995</v>
      </c>
      <c r="K161" s="4">
        <f>NeelyGains!I162+MinidokaGains!I162+MilnerGains!I162+Portneuf!I162+'NR Blackfoot'!I162</f>
        <v>3602.6</v>
      </c>
      <c r="L161" s="4">
        <f>NeelyGains!J162+MinidokaGains!J162+MilnerGains!J162+Portneuf!J162+'NR Blackfoot'!J162</f>
        <v>3406.7999999999997</v>
      </c>
      <c r="M161" s="4">
        <f>NeelyGains!K162+MinidokaGains!K162+MilnerGains!K162+Portneuf!K162+'NR Blackfoot'!K162</f>
        <v>3175.5000000000005</v>
      </c>
      <c r="N161" s="4">
        <f>NeelyGains!L162+MinidokaGains!L162+MilnerGains!L162+Portneuf!L162+'NR Blackfoot'!L162</f>
        <v>2604.1999999999998</v>
      </c>
      <c r="O161" s="4">
        <f>NeelyGains!M162+MinidokaGains!M162+MilnerGains!M162+Portneuf!M162+'NR Blackfoot'!M162</f>
        <v>2357.5</v>
      </c>
      <c r="P161" s="4">
        <f>NeelyGains!N162+MinidokaGains!N162+MilnerGains!N162+Portneuf!N162+'NR Blackfoot'!N162</f>
        <v>2006.1999999999998</v>
      </c>
      <c r="Q161" s="4">
        <f>NeelyGains!O162+MinidokaGains!O162+MilnerGains!O162+Portneuf!O162+'NR Blackfoot'!O162</f>
        <v>2896.1000000000004</v>
      </c>
      <c r="R161" s="4">
        <f>NeelyGains!P162+MinidokaGains!P162+MilnerGains!P162+Portneuf!P162+'NR Blackfoot'!P162</f>
        <v>2368</v>
      </c>
      <c r="S161" s="4">
        <f>NeelyGains!Q162+MinidokaGains!Q162+MilnerGains!Q162+Portneuf!Q162+'NR Blackfoot'!Q162</f>
        <v>3563.3999999999996</v>
      </c>
      <c r="T161" s="4">
        <f>NeelyGains!R162+MinidokaGains!R162+MilnerGains!R162+Portneuf!R162+'NR Blackfoot'!R162</f>
        <v>2260.8000000000002</v>
      </c>
      <c r="U161" s="4">
        <f>NeelyGains!S162+MinidokaGains!S162+MilnerGains!S162+Portneuf!S162+'NR Blackfoot'!S162</f>
        <v>2029.6</v>
      </c>
      <c r="V161" s="4">
        <f>NeelyGains!T162+MinidokaGains!T162+MilnerGains!T162+Portneuf!T162+'NR Blackfoot'!T162</f>
        <v>3392.7</v>
      </c>
      <c r="W161" s="4">
        <f>NeelyGains!U162+MinidokaGains!U162+MilnerGains!U162+Portneuf!U162+'NR Blackfoot'!U162</f>
        <v>2332.9</v>
      </c>
      <c r="X161" s="4">
        <f>NeelyGains!V162+MinidokaGains!V162+MilnerGains!V162+Portneuf!V162+'NR Blackfoot'!V162</f>
        <v>2940.3999999999996</v>
      </c>
      <c r="Y161" s="4">
        <f>NeelyGains!W162+MinidokaGains!W162+MilnerGains!W162+Portneuf!W162+'NR Blackfoot'!W162</f>
        <v>3168.3</v>
      </c>
      <c r="Z161" s="4">
        <f>NeelyGains!X162+MinidokaGains!X162+MilnerGains!X162+Portneuf!X162+'NR Blackfoot'!X162</f>
        <v>2624.7000000000003</v>
      </c>
      <c r="AA161" s="4">
        <f>NeelyGains!Y162+MinidokaGains!Y162+MilnerGains!Y162+Portneuf!Y162+'NR Blackfoot'!Y162</f>
        <v>2015.3000000000002</v>
      </c>
      <c r="AB161" s="4">
        <f>NeelyGains!Z162+MinidokaGains!Z162+MilnerGains!Z162+Portneuf!Z162+'NR Blackfoot'!Z162</f>
        <v>2076.3000000000002</v>
      </c>
      <c r="AC161" s="4">
        <f>NeelyGains!AA162+MinidokaGains!AA162+MilnerGains!AA162+Portneuf!AA162+'NR Blackfoot'!AA162</f>
        <v>2634.9</v>
      </c>
      <c r="AD161" s="4">
        <f>NeelyGains!AB162+MinidokaGains!AB162+MilnerGains!AB162+Portneuf!AB162+'NR Blackfoot'!AB162</f>
        <v>4429.3999999999996</v>
      </c>
      <c r="AE161" s="4">
        <f>NeelyGains!AC162+MinidokaGains!AC162+MilnerGains!AC162+Portneuf!AC162+'NR Blackfoot'!AC162</f>
        <v>4346.6000000000004</v>
      </c>
      <c r="AF161" s="4">
        <f>NeelyGains!AD162+MinidokaGains!AD162+MilnerGains!AD162+Portneuf!AD162+'NR Blackfoot'!AD162</f>
        <v>2889.4</v>
      </c>
      <c r="AG161" s="4">
        <f>NeelyGains!AE162+MinidokaGains!AE162+MilnerGains!AE162+Portneuf!AE162+'NR Blackfoot'!AE162</f>
        <v>3116.9</v>
      </c>
      <c r="AH161" s="4">
        <f>NeelyGains!AF162+MinidokaGains!AF162+MilnerGains!AF162+Portneuf!AF162+'NR Blackfoot'!AF162</f>
        <v>2409.5</v>
      </c>
      <c r="AI161" s="4">
        <f>NeelyGains!AG162+MinidokaGains!AG162+MilnerGains!AG162+Portneuf!AG162+'NR Blackfoot'!AG162</f>
        <v>1945.3</v>
      </c>
      <c r="AJ161" s="4">
        <f>NeelyGains!AH162+MinidokaGains!AH162+MilnerGains!AH162+Portneuf!AH162+'NR Blackfoot'!AH162</f>
        <v>2535.1000000000004</v>
      </c>
      <c r="AK161" s="4">
        <f>NeelyGains!AI162+MinidokaGains!AI162+MilnerGains!AI162+Portneuf!AI162+'NR Blackfoot'!AI162</f>
        <v>3456.4</v>
      </c>
      <c r="AL161" s="4">
        <f>NeelyGains!AJ162+MinidokaGains!AJ162+MilnerGains!AJ162+Portneuf!AJ162+'NR Blackfoot'!AJ162</f>
        <v>2663.5</v>
      </c>
      <c r="AN161" s="74">
        <f t="shared" si="12"/>
        <v>39547</v>
      </c>
      <c r="AO161" s="76">
        <f t="shared" si="13"/>
        <v>1945.3</v>
      </c>
      <c r="AP161" s="76">
        <f t="shared" si="14"/>
        <v>1945.3</v>
      </c>
      <c r="AQ161" s="78">
        <f t="shared" si="15"/>
        <v>2579.9000000000005</v>
      </c>
      <c r="AR161" s="78">
        <f t="shared" si="16"/>
        <v>2340.2800000000002</v>
      </c>
      <c r="AS161" s="77">
        <f t="shared" si="17"/>
        <v>2016.7300000000002</v>
      </c>
    </row>
    <row r="162" spans="1:45" x14ac:dyDescent="0.25">
      <c r="A162" s="1">
        <v>39548</v>
      </c>
      <c r="D162" s="4">
        <f>NeelyGains!B163+MinidokaGains!B163+MilnerGains!B163+Portneuf!B163+'NR Blackfoot'!B163</f>
        <v>2565.1</v>
      </c>
      <c r="E162" s="4">
        <f>NeelyGains!C163+MinidokaGains!C163+MilnerGains!C163+Portneuf!C163+'NR Blackfoot'!C163</f>
        <v>2477.2000000000003</v>
      </c>
      <c r="F162" s="4">
        <f>NeelyGains!D163+MinidokaGains!D163+MilnerGains!D163+Portneuf!D163+'NR Blackfoot'!D163</f>
        <v>3050.4000000000005</v>
      </c>
      <c r="G162" s="4">
        <f>NeelyGains!E163+MinidokaGains!E163+MilnerGains!E163+Portneuf!E163+'NR Blackfoot'!E163</f>
        <v>3174.7</v>
      </c>
      <c r="H162" s="4">
        <f>NeelyGains!F163+MinidokaGains!F163+MilnerGains!F163+Portneuf!F163+'NR Blackfoot'!F163</f>
        <v>2323.6</v>
      </c>
      <c r="I162" s="4">
        <f>NeelyGains!G163+MinidokaGains!G163+MilnerGains!G163+Portneuf!G163+'NR Blackfoot'!G163</f>
        <v>3185</v>
      </c>
      <c r="J162" s="4">
        <f>NeelyGains!H163+MinidokaGains!H163+MilnerGains!H163+Portneuf!H163+'NR Blackfoot'!H163</f>
        <v>2953.3</v>
      </c>
      <c r="K162" s="4">
        <f>NeelyGains!I163+MinidokaGains!I163+MilnerGains!I163+Portneuf!I163+'NR Blackfoot'!I163</f>
        <v>3655.6</v>
      </c>
      <c r="L162" s="4">
        <f>NeelyGains!J163+MinidokaGains!J163+MilnerGains!J163+Portneuf!J163+'NR Blackfoot'!J163</f>
        <v>2859.3999999999996</v>
      </c>
      <c r="M162" s="4">
        <f>NeelyGains!K163+MinidokaGains!K163+MilnerGains!K163+Portneuf!K163+'NR Blackfoot'!K163</f>
        <v>3363.5</v>
      </c>
      <c r="N162" s="4">
        <f>NeelyGains!L163+MinidokaGains!L163+MilnerGains!L163+Portneuf!L163+'NR Blackfoot'!L163</f>
        <v>2472.6</v>
      </c>
      <c r="O162" s="4">
        <f>NeelyGains!M163+MinidokaGains!M163+MilnerGains!M163+Portneuf!M163+'NR Blackfoot'!M163</f>
        <v>2443.6999999999998</v>
      </c>
      <c r="P162" s="4">
        <f>NeelyGains!N163+MinidokaGains!N163+MilnerGains!N163+Portneuf!N163+'NR Blackfoot'!N163</f>
        <v>1957.3000000000004</v>
      </c>
      <c r="Q162" s="4">
        <f>NeelyGains!O163+MinidokaGains!O163+MilnerGains!O163+Portneuf!O163+'NR Blackfoot'!O163</f>
        <v>2795.4</v>
      </c>
      <c r="R162" s="4">
        <f>NeelyGains!P163+MinidokaGains!P163+MilnerGains!P163+Portneuf!P163+'NR Blackfoot'!P163</f>
        <v>2143.3999999999996</v>
      </c>
      <c r="S162" s="4">
        <f>NeelyGains!Q163+MinidokaGains!Q163+MilnerGains!Q163+Portneuf!Q163+'NR Blackfoot'!Q163</f>
        <v>3722.4</v>
      </c>
      <c r="T162" s="4">
        <f>NeelyGains!R163+MinidokaGains!R163+MilnerGains!R163+Portneuf!R163+'NR Blackfoot'!R163</f>
        <v>2226.1</v>
      </c>
      <c r="U162" s="4">
        <f>NeelyGains!S163+MinidokaGains!S163+MilnerGains!S163+Portneuf!S163+'NR Blackfoot'!S163</f>
        <v>2021.5</v>
      </c>
      <c r="V162" s="4">
        <f>NeelyGains!T163+MinidokaGains!T163+MilnerGains!T163+Portneuf!T163+'NR Blackfoot'!T163</f>
        <v>3902.8999999999996</v>
      </c>
      <c r="W162" s="4">
        <f>NeelyGains!U163+MinidokaGains!U163+MilnerGains!U163+Portneuf!U163+'NR Blackfoot'!U163</f>
        <v>2425.9</v>
      </c>
      <c r="X162" s="4">
        <f>NeelyGains!V163+MinidokaGains!V163+MilnerGains!V163+Portneuf!V163+'NR Blackfoot'!V163</f>
        <v>3194.5</v>
      </c>
      <c r="Y162" s="4">
        <f>NeelyGains!W163+MinidokaGains!W163+MilnerGains!W163+Portneuf!W163+'NR Blackfoot'!W163</f>
        <v>3286.8</v>
      </c>
      <c r="Z162" s="4">
        <f>NeelyGains!X163+MinidokaGains!X163+MilnerGains!X163+Portneuf!X163+'NR Blackfoot'!X163</f>
        <v>2355.6999999999998</v>
      </c>
      <c r="AA162" s="4">
        <f>NeelyGains!Y163+MinidokaGains!Y163+MilnerGains!Y163+Portneuf!Y163+'NR Blackfoot'!Y163</f>
        <v>1925.1999999999998</v>
      </c>
      <c r="AB162" s="4">
        <f>NeelyGains!Z163+MinidokaGains!Z163+MilnerGains!Z163+Portneuf!Z163+'NR Blackfoot'!Z163</f>
        <v>2041.4</v>
      </c>
      <c r="AC162" s="4">
        <f>NeelyGains!AA163+MinidokaGains!AA163+MilnerGains!AA163+Portneuf!AA163+'NR Blackfoot'!AA163</f>
        <v>2700.6</v>
      </c>
      <c r="AD162" s="4">
        <f>NeelyGains!AB163+MinidokaGains!AB163+MilnerGains!AB163+Portneuf!AB163+'NR Blackfoot'!AB163</f>
        <v>4393.8</v>
      </c>
      <c r="AE162" s="4">
        <f>NeelyGains!AC163+MinidokaGains!AC163+MilnerGains!AC163+Portneuf!AC163+'NR Blackfoot'!AC163</f>
        <v>4664.2</v>
      </c>
      <c r="AF162" s="4">
        <f>NeelyGains!AD163+MinidokaGains!AD163+MilnerGains!AD163+Portneuf!AD163+'NR Blackfoot'!AD163</f>
        <v>2979.2999999999997</v>
      </c>
      <c r="AG162" s="4">
        <f>NeelyGains!AE163+MinidokaGains!AE163+MilnerGains!AE163+Portneuf!AE163+'NR Blackfoot'!AE163</f>
        <v>3356.6</v>
      </c>
      <c r="AH162" s="4">
        <f>NeelyGains!AF163+MinidokaGains!AF163+MilnerGains!AF163+Portneuf!AF163+'NR Blackfoot'!AF163</f>
        <v>2328.1</v>
      </c>
      <c r="AI162" s="4">
        <f>NeelyGains!AG163+MinidokaGains!AG163+MilnerGains!AG163+Portneuf!AG163+'NR Blackfoot'!AG163</f>
        <v>1933</v>
      </c>
      <c r="AJ162" s="4">
        <f>NeelyGains!AH163+MinidokaGains!AH163+MilnerGains!AH163+Portneuf!AH163+'NR Blackfoot'!AH163</f>
        <v>2573.5</v>
      </c>
      <c r="AK162" s="4">
        <f>NeelyGains!AI163+MinidokaGains!AI163+MilnerGains!AI163+Portneuf!AI163+'NR Blackfoot'!AI163</f>
        <v>3086.7</v>
      </c>
      <c r="AL162" s="4">
        <f>NeelyGains!AJ163+MinidokaGains!AJ163+MilnerGains!AJ163+Portneuf!AJ163+'NR Blackfoot'!AJ163</f>
        <v>2618</v>
      </c>
      <c r="AN162" s="74">
        <f t="shared" si="12"/>
        <v>39548</v>
      </c>
      <c r="AO162" s="76">
        <f t="shared" si="13"/>
        <v>1925.1999999999998</v>
      </c>
      <c r="AP162" s="76">
        <f t="shared" si="14"/>
        <v>1925.1999999999998</v>
      </c>
      <c r="AQ162" s="78">
        <f t="shared" si="15"/>
        <v>2508.6</v>
      </c>
      <c r="AR162" s="78">
        <f t="shared" si="16"/>
        <v>2256.6999999999998</v>
      </c>
      <c r="AS162" s="77">
        <f t="shared" si="17"/>
        <v>1963.7200000000005</v>
      </c>
    </row>
    <row r="163" spans="1:45" x14ac:dyDescent="0.25">
      <c r="A163" s="1">
        <v>39549</v>
      </c>
      <c r="D163" s="4">
        <f>NeelyGains!B164+MinidokaGains!B164+MilnerGains!B164+Portneuf!B164+'NR Blackfoot'!B164</f>
        <v>2544.5</v>
      </c>
      <c r="E163" s="4">
        <f>NeelyGains!C164+MinidokaGains!C164+MilnerGains!C164+Portneuf!C164+'NR Blackfoot'!C164</f>
        <v>2553.2999999999997</v>
      </c>
      <c r="F163" s="4">
        <f>NeelyGains!D164+MinidokaGains!D164+MilnerGains!D164+Portneuf!D164+'NR Blackfoot'!D164</f>
        <v>2961.7999999999997</v>
      </c>
      <c r="G163" s="4">
        <f>NeelyGains!E164+MinidokaGains!E164+MilnerGains!E164+Portneuf!E164+'NR Blackfoot'!E164</f>
        <v>3001.5</v>
      </c>
      <c r="H163" s="4">
        <f>NeelyGains!F164+MinidokaGains!F164+MilnerGains!F164+Portneuf!F164+'NR Blackfoot'!F164</f>
        <v>2516.6000000000004</v>
      </c>
      <c r="I163" s="4">
        <f>NeelyGains!G164+MinidokaGains!G164+MilnerGains!G164+Portneuf!G164+'NR Blackfoot'!G164</f>
        <v>3322.3999999999996</v>
      </c>
      <c r="J163" s="4">
        <f>NeelyGains!H164+MinidokaGains!H164+MilnerGains!H164+Portneuf!H164+'NR Blackfoot'!H164</f>
        <v>3250.7999999999997</v>
      </c>
      <c r="K163" s="4">
        <f>NeelyGains!I164+MinidokaGains!I164+MilnerGains!I164+Portneuf!I164+'NR Blackfoot'!I164</f>
        <v>3016.8</v>
      </c>
      <c r="L163" s="4">
        <f>NeelyGains!J164+MinidokaGains!J164+MilnerGains!J164+Portneuf!J164+'NR Blackfoot'!J164</f>
        <v>2521.4</v>
      </c>
      <c r="M163" s="4">
        <f>NeelyGains!K164+MinidokaGains!K164+MilnerGains!K164+Portneuf!K164+'NR Blackfoot'!K164</f>
        <v>3598</v>
      </c>
      <c r="N163" s="4">
        <f>NeelyGains!L164+MinidokaGains!L164+MilnerGains!L164+Portneuf!L164+'NR Blackfoot'!L164</f>
        <v>2444.6</v>
      </c>
      <c r="O163" s="4">
        <f>NeelyGains!M164+MinidokaGains!M164+MilnerGains!M164+Portneuf!M164+'NR Blackfoot'!M164</f>
        <v>2396.3000000000002</v>
      </c>
      <c r="P163" s="4">
        <f>NeelyGains!N164+MinidokaGains!N164+MilnerGains!N164+Portneuf!N164+'NR Blackfoot'!N164</f>
        <v>2080.6000000000004</v>
      </c>
      <c r="Q163" s="4">
        <f>NeelyGains!O164+MinidokaGains!O164+MilnerGains!O164+Portneuf!O164+'NR Blackfoot'!O164</f>
        <v>2685.3999999999996</v>
      </c>
      <c r="R163" s="4">
        <f>NeelyGains!P164+MinidokaGains!P164+MilnerGains!P164+Portneuf!P164+'NR Blackfoot'!P164</f>
        <v>2166.6999999999998</v>
      </c>
      <c r="S163" s="4">
        <f>NeelyGains!Q164+MinidokaGains!Q164+MilnerGains!Q164+Portneuf!Q164+'NR Blackfoot'!Q164</f>
        <v>4053</v>
      </c>
      <c r="T163" s="4">
        <f>NeelyGains!R164+MinidokaGains!R164+MilnerGains!R164+Portneuf!R164+'NR Blackfoot'!R164</f>
        <v>2046.1000000000004</v>
      </c>
      <c r="U163" s="4">
        <f>NeelyGains!S164+MinidokaGains!S164+MilnerGains!S164+Portneuf!S164+'NR Blackfoot'!S164</f>
        <v>1896.2000000000003</v>
      </c>
      <c r="V163" s="4">
        <f>NeelyGains!T164+MinidokaGains!T164+MilnerGains!T164+Portneuf!T164+'NR Blackfoot'!T164</f>
        <v>4013.9</v>
      </c>
      <c r="W163" s="4">
        <f>NeelyGains!U164+MinidokaGains!U164+MilnerGains!U164+Portneuf!U164+'NR Blackfoot'!U164</f>
        <v>2382.9</v>
      </c>
      <c r="X163" s="4">
        <f>NeelyGains!V164+MinidokaGains!V164+MilnerGains!V164+Portneuf!V164+'NR Blackfoot'!V164</f>
        <v>3127.3</v>
      </c>
      <c r="Y163" s="4">
        <f>NeelyGains!W164+MinidokaGains!W164+MilnerGains!W164+Portneuf!W164+'NR Blackfoot'!W164</f>
        <v>2735.3</v>
      </c>
      <c r="Z163" s="4">
        <f>NeelyGains!X164+MinidokaGains!X164+MilnerGains!X164+Portneuf!X164+'NR Blackfoot'!X164</f>
        <v>2447.1999999999998</v>
      </c>
      <c r="AA163" s="4">
        <f>NeelyGains!Y164+MinidokaGains!Y164+MilnerGains!Y164+Portneuf!Y164+'NR Blackfoot'!Y164</f>
        <v>1959.5</v>
      </c>
      <c r="AB163" s="4">
        <f>NeelyGains!Z164+MinidokaGains!Z164+MilnerGains!Z164+Portneuf!Z164+'NR Blackfoot'!Z164</f>
        <v>1916.4</v>
      </c>
      <c r="AC163" s="4">
        <f>NeelyGains!AA164+MinidokaGains!AA164+MilnerGains!AA164+Portneuf!AA164+'NR Blackfoot'!AA164</f>
        <v>2784.7999999999997</v>
      </c>
      <c r="AD163" s="4">
        <f>NeelyGains!AB164+MinidokaGains!AB164+MilnerGains!AB164+Portneuf!AB164+'NR Blackfoot'!AB164</f>
        <v>4738.7000000000007</v>
      </c>
      <c r="AE163" s="4">
        <f>NeelyGains!AC164+MinidokaGains!AC164+MilnerGains!AC164+Portneuf!AC164+'NR Blackfoot'!AC164</f>
        <v>4747.8999999999996</v>
      </c>
      <c r="AF163" s="4">
        <f>NeelyGains!AD164+MinidokaGains!AD164+MilnerGains!AD164+Portneuf!AD164+'NR Blackfoot'!AD164</f>
        <v>3314.1</v>
      </c>
      <c r="AG163" s="4">
        <f>NeelyGains!AE164+MinidokaGains!AE164+MilnerGains!AE164+Portneuf!AE164+'NR Blackfoot'!AE164</f>
        <v>3557.3</v>
      </c>
      <c r="AH163" s="4">
        <f>NeelyGains!AF164+MinidokaGains!AF164+MilnerGains!AF164+Portneuf!AF164+'NR Blackfoot'!AF164</f>
        <v>2215.7000000000003</v>
      </c>
      <c r="AI163" s="4">
        <f>NeelyGains!AG164+MinidokaGains!AG164+MilnerGains!AG164+Portneuf!AG164+'NR Blackfoot'!AG164</f>
        <v>1937.4</v>
      </c>
      <c r="AJ163" s="4">
        <f>NeelyGains!AH164+MinidokaGains!AH164+MilnerGains!AH164+Portneuf!AH164+'NR Blackfoot'!AH164</f>
        <v>2629.4</v>
      </c>
      <c r="AK163" s="4">
        <f>NeelyGains!AI164+MinidokaGains!AI164+MilnerGains!AI164+Portneuf!AI164+'NR Blackfoot'!AI164</f>
        <v>3000.6</v>
      </c>
      <c r="AL163" s="4">
        <f>NeelyGains!AJ164+MinidokaGains!AJ164+MilnerGains!AJ164+Portneuf!AJ164+'NR Blackfoot'!AJ164</f>
        <v>2767</v>
      </c>
      <c r="AN163" s="74">
        <f t="shared" si="12"/>
        <v>39549</v>
      </c>
      <c r="AO163" s="76">
        <f t="shared" si="13"/>
        <v>1896.2000000000003</v>
      </c>
      <c r="AP163" s="76">
        <f t="shared" si="14"/>
        <v>1896.2000000000003</v>
      </c>
      <c r="AQ163" s="78">
        <f t="shared" si="15"/>
        <v>2538.3000000000002</v>
      </c>
      <c r="AR163" s="78">
        <f t="shared" si="16"/>
        <v>2181.4</v>
      </c>
      <c r="AS163" s="77">
        <f t="shared" si="17"/>
        <v>1939.6100000000001</v>
      </c>
    </row>
    <row r="164" spans="1:45" x14ac:dyDescent="0.25">
      <c r="A164" s="1">
        <v>39550</v>
      </c>
      <c r="D164" s="4">
        <f>NeelyGains!B165+MinidokaGains!B165+MilnerGains!B165+Portneuf!B165+'NR Blackfoot'!B165</f>
        <v>2458</v>
      </c>
      <c r="E164" s="4">
        <f>NeelyGains!C165+MinidokaGains!C165+MilnerGains!C165+Portneuf!C165+'NR Blackfoot'!C165</f>
        <v>2295.6</v>
      </c>
      <c r="F164" s="4">
        <f>NeelyGains!D165+MinidokaGains!D165+MilnerGains!D165+Portneuf!D165+'NR Blackfoot'!D165</f>
        <v>2884.0000000000005</v>
      </c>
      <c r="G164" s="4">
        <f>NeelyGains!E165+MinidokaGains!E165+MilnerGains!E165+Portneuf!E165+'NR Blackfoot'!E165</f>
        <v>2737.2000000000003</v>
      </c>
      <c r="H164" s="4">
        <f>NeelyGains!F165+MinidokaGains!F165+MilnerGains!F165+Portneuf!F165+'NR Blackfoot'!F165</f>
        <v>2674.5</v>
      </c>
      <c r="I164" s="4">
        <f>NeelyGains!G165+MinidokaGains!G165+MilnerGains!G165+Portneuf!G165+'NR Blackfoot'!G165</f>
        <v>3339.2</v>
      </c>
      <c r="J164" s="4">
        <f>NeelyGains!H165+MinidokaGains!H165+MilnerGains!H165+Portneuf!H165+'NR Blackfoot'!H165</f>
        <v>3457.5</v>
      </c>
      <c r="K164" s="4">
        <f>NeelyGains!I165+MinidokaGains!I165+MilnerGains!I165+Portneuf!I165+'NR Blackfoot'!I165</f>
        <v>2899</v>
      </c>
      <c r="L164" s="4">
        <f>NeelyGains!J165+MinidokaGains!J165+MilnerGains!J165+Portneuf!J165+'NR Blackfoot'!J165</f>
        <v>2359.7999999999997</v>
      </c>
      <c r="M164" s="4">
        <f>NeelyGains!K165+MinidokaGains!K165+MilnerGains!K165+Portneuf!K165+'NR Blackfoot'!K165</f>
        <v>3336.3</v>
      </c>
      <c r="N164" s="4">
        <f>NeelyGains!L165+MinidokaGains!L165+MilnerGains!L165+Portneuf!L165+'NR Blackfoot'!L165</f>
        <v>2546.4</v>
      </c>
      <c r="O164" s="4">
        <f>NeelyGains!M165+MinidokaGains!M165+MilnerGains!M165+Portneuf!M165+'NR Blackfoot'!M165</f>
        <v>2471.1</v>
      </c>
      <c r="P164" s="4">
        <f>NeelyGains!N165+MinidokaGains!N165+MilnerGains!N165+Portneuf!N165+'NR Blackfoot'!N165</f>
        <v>2168.1</v>
      </c>
      <c r="Q164" s="4">
        <f>NeelyGains!O165+MinidokaGains!O165+MilnerGains!O165+Portneuf!O165+'NR Blackfoot'!O165</f>
        <v>2707.9</v>
      </c>
      <c r="R164" s="4">
        <f>NeelyGains!P165+MinidokaGains!P165+MilnerGains!P165+Portneuf!P165+'NR Blackfoot'!P165</f>
        <v>2172.5</v>
      </c>
      <c r="S164" s="4">
        <f>NeelyGains!Q165+MinidokaGains!Q165+MilnerGains!Q165+Portneuf!Q165+'NR Blackfoot'!Q165</f>
        <v>4438.8</v>
      </c>
      <c r="T164" s="4">
        <f>NeelyGains!R165+MinidokaGains!R165+MilnerGains!R165+Portneuf!R165+'NR Blackfoot'!R165</f>
        <v>2120.8000000000002</v>
      </c>
      <c r="U164" s="4">
        <f>NeelyGains!S165+MinidokaGains!S165+MilnerGains!S165+Portneuf!S165+'NR Blackfoot'!S165</f>
        <v>2024.9</v>
      </c>
      <c r="V164" s="4">
        <f>NeelyGains!T165+MinidokaGains!T165+MilnerGains!T165+Portneuf!T165+'NR Blackfoot'!T165</f>
        <v>3956.6000000000004</v>
      </c>
      <c r="W164" s="4">
        <f>NeelyGains!U165+MinidokaGains!U165+MilnerGains!U165+Portneuf!U165+'NR Blackfoot'!U165</f>
        <v>2394.5</v>
      </c>
      <c r="X164" s="4">
        <f>NeelyGains!V165+MinidokaGains!V165+MilnerGains!V165+Portneuf!V165+'NR Blackfoot'!V165</f>
        <v>3264.8</v>
      </c>
      <c r="Y164" s="4">
        <f>NeelyGains!W165+MinidokaGains!W165+MilnerGains!W165+Portneuf!W165+'NR Blackfoot'!W165</f>
        <v>2232.8000000000002</v>
      </c>
      <c r="Z164" s="4">
        <f>NeelyGains!X165+MinidokaGains!X165+MilnerGains!X165+Portneuf!X165+'NR Blackfoot'!X165</f>
        <v>2324.6</v>
      </c>
      <c r="AA164" s="4">
        <f>NeelyGains!Y165+MinidokaGains!Y165+MilnerGains!Y165+Portneuf!Y165+'NR Blackfoot'!Y165</f>
        <v>2045</v>
      </c>
      <c r="AB164" s="4">
        <f>NeelyGains!Z165+MinidokaGains!Z165+MilnerGains!Z165+Portneuf!Z165+'NR Blackfoot'!Z165</f>
        <v>2010</v>
      </c>
      <c r="AC164" s="4">
        <f>NeelyGains!AA165+MinidokaGains!AA165+MilnerGains!AA165+Portneuf!AA165+'NR Blackfoot'!AA165</f>
        <v>2856.1000000000004</v>
      </c>
      <c r="AD164" s="4">
        <f>NeelyGains!AB165+MinidokaGains!AB165+MilnerGains!AB165+Portneuf!AB165+'NR Blackfoot'!AB165</f>
        <v>5172.1000000000004</v>
      </c>
      <c r="AE164" s="4">
        <f>NeelyGains!AC165+MinidokaGains!AC165+MilnerGains!AC165+Portneuf!AC165+'NR Blackfoot'!AC165</f>
        <v>4750.1000000000004</v>
      </c>
      <c r="AF164" s="4">
        <f>NeelyGains!AD165+MinidokaGains!AD165+MilnerGains!AD165+Portneuf!AD165+'NR Blackfoot'!AD165</f>
        <v>3701.6000000000004</v>
      </c>
      <c r="AG164" s="4">
        <f>NeelyGains!AE165+MinidokaGains!AE165+MilnerGains!AE165+Portneuf!AE165+'NR Blackfoot'!AE165</f>
        <v>3619.2</v>
      </c>
      <c r="AH164" s="4">
        <f>NeelyGains!AF165+MinidokaGains!AF165+MilnerGains!AF165+Portneuf!AF165+'NR Blackfoot'!AF165</f>
        <v>2241.5</v>
      </c>
      <c r="AI164" s="4">
        <f>NeelyGains!AG165+MinidokaGains!AG165+MilnerGains!AG165+Portneuf!AG165+'NR Blackfoot'!AG165</f>
        <v>2043.8999999999999</v>
      </c>
      <c r="AJ164" s="4">
        <f>NeelyGains!AH165+MinidokaGains!AH165+MilnerGains!AH165+Portneuf!AH165+'NR Blackfoot'!AH165</f>
        <v>2748.7000000000003</v>
      </c>
      <c r="AK164" s="4">
        <f>NeelyGains!AI165+MinidokaGains!AI165+MilnerGains!AI165+Portneuf!AI165+'NR Blackfoot'!AI165</f>
        <v>2588.9</v>
      </c>
      <c r="AL164" s="4">
        <f>NeelyGains!AJ165+MinidokaGains!AJ165+MilnerGains!AJ165+Portneuf!AJ165+'NR Blackfoot'!AJ165</f>
        <v>2907</v>
      </c>
      <c r="AN164" s="74">
        <f t="shared" si="12"/>
        <v>39550</v>
      </c>
      <c r="AO164" s="76">
        <f t="shared" si="13"/>
        <v>2010</v>
      </c>
      <c r="AP164" s="76">
        <f t="shared" si="14"/>
        <v>2010</v>
      </c>
      <c r="AQ164" s="78">
        <f t="shared" si="15"/>
        <v>2432.8000000000002</v>
      </c>
      <c r="AR164" s="78">
        <f t="shared" si="16"/>
        <v>2190.59</v>
      </c>
      <c r="AS164" s="77">
        <f t="shared" si="17"/>
        <v>2044.01</v>
      </c>
    </row>
    <row r="165" spans="1:45" x14ac:dyDescent="0.25">
      <c r="A165" s="1">
        <v>39551</v>
      </c>
      <c r="D165" s="4">
        <f>NeelyGains!B166+MinidokaGains!B166+MilnerGains!B166+Portneuf!B166+'NR Blackfoot'!B166</f>
        <v>2433.5</v>
      </c>
      <c r="E165" s="4">
        <f>NeelyGains!C166+MinidokaGains!C166+MilnerGains!C166+Portneuf!C166+'NR Blackfoot'!C166</f>
        <v>2433.8000000000002</v>
      </c>
      <c r="F165" s="4">
        <f>NeelyGains!D166+MinidokaGains!D166+MilnerGains!D166+Portneuf!D166+'NR Blackfoot'!D166</f>
        <v>2969</v>
      </c>
      <c r="G165" s="4">
        <f>NeelyGains!E166+MinidokaGains!E166+MilnerGains!E166+Portneuf!E166+'NR Blackfoot'!E166</f>
        <v>2609.1000000000004</v>
      </c>
      <c r="H165" s="4">
        <f>NeelyGains!F166+MinidokaGains!F166+MilnerGains!F166+Portneuf!F166+'NR Blackfoot'!F166</f>
        <v>2585.6999999999998</v>
      </c>
      <c r="I165" s="4">
        <f>NeelyGains!G166+MinidokaGains!G166+MilnerGains!G166+Portneuf!G166+'NR Blackfoot'!G166</f>
        <v>3642.3999999999996</v>
      </c>
      <c r="J165" s="4">
        <f>NeelyGains!H166+MinidokaGains!H166+MilnerGains!H166+Portneuf!H166+'NR Blackfoot'!H166</f>
        <v>2961.7999999999997</v>
      </c>
      <c r="K165" s="4">
        <f>NeelyGains!I166+MinidokaGains!I166+MilnerGains!I166+Portneuf!I166+'NR Blackfoot'!I166</f>
        <v>2984.8</v>
      </c>
      <c r="L165" s="4">
        <f>NeelyGains!J166+MinidokaGains!J166+MilnerGains!J166+Portneuf!J166+'NR Blackfoot'!J166</f>
        <v>2079.6</v>
      </c>
      <c r="M165" s="4">
        <f>NeelyGains!K166+MinidokaGains!K166+MilnerGains!K166+Portneuf!K166+'NR Blackfoot'!K166</f>
        <v>3234.3</v>
      </c>
      <c r="N165" s="4">
        <f>NeelyGains!L166+MinidokaGains!L166+MilnerGains!L166+Portneuf!L166+'NR Blackfoot'!L166</f>
        <v>2493.1999999999998</v>
      </c>
      <c r="O165" s="4">
        <f>NeelyGains!M166+MinidokaGains!M166+MilnerGains!M166+Portneuf!M166+'NR Blackfoot'!M166</f>
        <v>2474.8000000000002</v>
      </c>
      <c r="P165" s="4">
        <f>NeelyGains!N166+MinidokaGains!N166+MilnerGains!N166+Portneuf!N166+'NR Blackfoot'!N166</f>
        <v>2077.4</v>
      </c>
      <c r="Q165" s="4">
        <f>NeelyGains!O166+MinidokaGains!O166+MilnerGains!O166+Portneuf!O166+'NR Blackfoot'!O166</f>
        <v>2592.5</v>
      </c>
      <c r="R165" s="4">
        <f>NeelyGains!P166+MinidokaGains!P166+MilnerGains!P166+Portneuf!P166+'NR Blackfoot'!P166</f>
        <v>2142.1999999999998</v>
      </c>
      <c r="S165" s="4">
        <f>NeelyGains!Q166+MinidokaGains!Q166+MilnerGains!Q166+Portneuf!Q166+'NR Blackfoot'!Q166</f>
        <v>4382.7</v>
      </c>
      <c r="T165" s="4">
        <f>NeelyGains!R166+MinidokaGains!R166+MilnerGains!R166+Portneuf!R166+'NR Blackfoot'!R166</f>
        <v>2067.9</v>
      </c>
      <c r="U165" s="4">
        <f>NeelyGains!S166+MinidokaGains!S166+MilnerGains!S166+Portneuf!S166+'NR Blackfoot'!S166</f>
        <v>2027.5</v>
      </c>
      <c r="V165" s="4">
        <f>NeelyGains!T166+MinidokaGains!T166+MilnerGains!T166+Portneuf!T166+'NR Blackfoot'!T166</f>
        <v>3624.6</v>
      </c>
      <c r="W165" s="4">
        <f>NeelyGains!U166+MinidokaGains!U166+MilnerGains!U166+Portneuf!U166+'NR Blackfoot'!U166</f>
        <v>2306.6999999999998</v>
      </c>
      <c r="X165" s="4">
        <f>NeelyGains!V166+MinidokaGains!V166+MilnerGains!V166+Portneuf!V166+'NR Blackfoot'!V166</f>
        <v>2911.5</v>
      </c>
      <c r="Y165" s="4">
        <f>NeelyGains!W166+MinidokaGains!W166+MilnerGains!W166+Portneuf!W166+'NR Blackfoot'!W166</f>
        <v>1882.5999999999997</v>
      </c>
      <c r="Z165" s="4">
        <f>NeelyGains!X166+MinidokaGains!X166+MilnerGains!X166+Portneuf!X166+'NR Blackfoot'!X166</f>
        <v>2263.9</v>
      </c>
      <c r="AA165" s="4">
        <f>NeelyGains!Y166+MinidokaGains!Y166+MilnerGains!Y166+Portneuf!Y166+'NR Blackfoot'!Y166</f>
        <v>2303.1000000000004</v>
      </c>
      <c r="AB165" s="4">
        <f>NeelyGains!Z166+MinidokaGains!Z166+MilnerGains!Z166+Portneuf!Z166+'NR Blackfoot'!Z166</f>
        <v>1765.8999999999999</v>
      </c>
      <c r="AC165" s="4">
        <f>NeelyGains!AA166+MinidokaGains!AA166+MilnerGains!AA166+Portneuf!AA166+'NR Blackfoot'!AA166</f>
        <v>3078.8</v>
      </c>
      <c r="AD165" s="4">
        <f>NeelyGains!AB166+MinidokaGains!AB166+MilnerGains!AB166+Portneuf!AB166+'NR Blackfoot'!AB166</f>
        <v>5418.6</v>
      </c>
      <c r="AE165" s="4">
        <f>NeelyGains!AC166+MinidokaGains!AC166+MilnerGains!AC166+Portneuf!AC166+'NR Blackfoot'!AC166</f>
        <v>4326.5</v>
      </c>
      <c r="AF165" s="4">
        <f>NeelyGains!AD166+MinidokaGains!AD166+MilnerGains!AD166+Portneuf!AD166+'NR Blackfoot'!AD166</f>
        <v>3984.6</v>
      </c>
      <c r="AG165" s="4">
        <f>NeelyGains!AE166+MinidokaGains!AE166+MilnerGains!AE166+Portneuf!AE166+'NR Blackfoot'!AE166</f>
        <v>3588.2999999999997</v>
      </c>
      <c r="AH165" s="4">
        <f>NeelyGains!AF166+MinidokaGains!AF166+MilnerGains!AF166+Portneuf!AF166+'NR Blackfoot'!AF166</f>
        <v>1835.4999999999998</v>
      </c>
      <c r="AI165" s="4">
        <f>NeelyGains!AG166+MinidokaGains!AG166+MilnerGains!AG166+Portneuf!AG166+'NR Blackfoot'!AG166</f>
        <v>1865.9</v>
      </c>
      <c r="AJ165" s="4">
        <f>NeelyGains!AH166+MinidokaGains!AH166+MilnerGains!AH166+Portneuf!AH166+'NR Blackfoot'!AH166</f>
        <v>2777.5</v>
      </c>
      <c r="AK165" s="4">
        <f>NeelyGains!AI166+MinidokaGains!AI166+MilnerGains!AI166+Portneuf!AI166+'NR Blackfoot'!AI166</f>
        <v>2697.1000000000004</v>
      </c>
      <c r="AL165" s="4">
        <f>NeelyGains!AJ166+MinidokaGains!AJ166+MilnerGains!AJ166+Portneuf!AJ166+'NR Blackfoot'!AJ166</f>
        <v>2932</v>
      </c>
      <c r="AN165" s="74">
        <f t="shared" si="12"/>
        <v>39551</v>
      </c>
      <c r="AO165" s="76">
        <f t="shared" si="13"/>
        <v>1765.8999999999999</v>
      </c>
      <c r="AP165" s="76">
        <f t="shared" si="14"/>
        <v>1765.8999999999999</v>
      </c>
      <c r="AQ165" s="78">
        <f t="shared" si="15"/>
        <v>2390.75</v>
      </c>
      <c r="AR165" s="78">
        <f t="shared" si="16"/>
        <v>2096.84</v>
      </c>
      <c r="AS165" s="77">
        <f t="shared" si="17"/>
        <v>1867.5700000000002</v>
      </c>
    </row>
    <row r="166" spans="1:45" x14ac:dyDescent="0.25">
      <c r="A166" s="1">
        <v>39552</v>
      </c>
      <c r="D166" s="4">
        <f>NeelyGains!B167+MinidokaGains!B167+MilnerGains!B167+Portneuf!B167+'NR Blackfoot'!B167</f>
        <v>2488.3999999999996</v>
      </c>
      <c r="E166" s="4">
        <f>NeelyGains!C167+MinidokaGains!C167+MilnerGains!C167+Portneuf!C167+'NR Blackfoot'!C167</f>
        <v>2478.9</v>
      </c>
      <c r="F166" s="4">
        <f>NeelyGains!D167+MinidokaGains!D167+MilnerGains!D167+Portneuf!D167+'NR Blackfoot'!D167</f>
        <v>2994.2</v>
      </c>
      <c r="G166" s="4">
        <f>NeelyGains!E167+MinidokaGains!E167+MilnerGains!E167+Portneuf!E167+'NR Blackfoot'!E167</f>
        <v>2588.9</v>
      </c>
      <c r="H166" s="4">
        <f>NeelyGains!F167+MinidokaGains!F167+MilnerGains!F167+Portneuf!F167+'NR Blackfoot'!F167</f>
        <v>2515.9</v>
      </c>
      <c r="I166" s="4">
        <f>NeelyGains!G167+MinidokaGains!G167+MilnerGains!G167+Portneuf!G167+'NR Blackfoot'!G167</f>
        <v>3943.1</v>
      </c>
      <c r="J166" s="4">
        <f>NeelyGains!H167+MinidokaGains!H167+MilnerGains!H167+Portneuf!H167+'NR Blackfoot'!H167</f>
        <v>2525.6999999999998</v>
      </c>
      <c r="K166" s="4">
        <f>NeelyGains!I167+MinidokaGains!I167+MilnerGains!I167+Portneuf!I167+'NR Blackfoot'!I167</f>
        <v>3291.2000000000003</v>
      </c>
      <c r="L166" s="4">
        <f>NeelyGains!J167+MinidokaGains!J167+MilnerGains!J167+Portneuf!J167+'NR Blackfoot'!J167</f>
        <v>2183.1</v>
      </c>
      <c r="M166" s="4">
        <f>NeelyGains!K167+MinidokaGains!K167+MilnerGains!K167+Portneuf!K167+'NR Blackfoot'!K167</f>
        <v>3591.8999999999996</v>
      </c>
      <c r="N166" s="4">
        <f>NeelyGains!L167+MinidokaGains!L167+MilnerGains!L167+Portneuf!L167+'NR Blackfoot'!L167</f>
        <v>2618.1999999999998</v>
      </c>
      <c r="O166" s="4">
        <f>NeelyGains!M167+MinidokaGains!M167+MilnerGains!M167+Portneuf!M167+'NR Blackfoot'!M167</f>
        <v>2477.1</v>
      </c>
      <c r="P166" s="4">
        <f>NeelyGains!N167+MinidokaGains!N167+MilnerGains!N167+Portneuf!N167+'NR Blackfoot'!N167</f>
        <v>2284.1999999999998</v>
      </c>
      <c r="Q166" s="4">
        <f>NeelyGains!O167+MinidokaGains!O167+MilnerGains!O167+Portneuf!O167+'NR Blackfoot'!O167</f>
        <v>2258.1000000000004</v>
      </c>
      <c r="R166" s="4">
        <f>NeelyGains!P167+MinidokaGains!P167+MilnerGains!P167+Portneuf!P167+'NR Blackfoot'!P167</f>
        <v>2110.6000000000004</v>
      </c>
      <c r="S166" s="4">
        <f>NeelyGains!Q167+MinidokaGains!Q167+MilnerGains!Q167+Portneuf!Q167+'NR Blackfoot'!Q167</f>
        <v>5081.6000000000004</v>
      </c>
      <c r="T166" s="4">
        <f>NeelyGains!R167+MinidokaGains!R167+MilnerGains!R167+Portneuf!R167+'NR Blackfoot'!R167</f>
        <v>2088.5</v>
      </c>
      <c r="U166" s="4">
        <f>NeelyGains!S167+MinidokaGains!S167+MilnerGains!S167+Portneuf!S167+'NR Blackfoot'!S167</f>
        <v>1956.1999999999998</v>
      </c>
      <c r="V166" s="4">
        <f>NeelyGains!T167+MinidokaGains!T167+MilnerGains!T167+Portneuf!T167+'NR Blackfoot'!T167</f>
        <v>3595.5</v>
      </c>
      <c r="W166" s="4">
        <f>NeelyGains!U167+MinidokaGains!U167+MilnerGains!U167+Portneuf!U167+'NR Blackfoot'!U167</f>
        <v>2276.8000000000002</v>
      </c>
      <c r="X166" s="4">
        <f>NeelyGains!V167+MinidokaGains!V167+MilnerGains!V167+Portneuf!V167+'NR Blackfoot'!V167</f>
        <v>3304</v>
      </c>
      <c r="Y166" s="4">
        <f>NeelyGains!W167+MinidokaGains!W167+MilnerGains!W167+Portneuf!W167+'NR Blackfoot'!W167</f>
        <v>1783.6999999999998</v>
      </c>
      <c r="Z166" s="4">
        <f>NeelyGains!X167+MinidokaGains!X167+MilnerGains!X167+Portneuf!X167+'NR Blackfoot'!X167</f>
        <v>2385.6999999999998</v>
      </c>
      <c r="AA166" s="4">
        <f>NeelyGains!Y167+MinidokaGains!Y167+MilnerGains!Y167+Portneuf!Y167+'NR Blackfoot'!Y167</f>
        <v>2644</v>
      </c>
      <c r="AB166" s="4">
        <f>NeelyGains!Z167+MinidokaGains!Z167+MilnerGains!Z167+Portneuf!Z167+'NR Blackfoot'!Z167</f>
        <v>1736</v>
      </c>
      <c r="AC166" s="4">
        <f>NeelyGains!AA167+MinidokaGains!AA167+MilnerGains!AA167+Portneuf!AA167+'NR Blackfoot'!AA167</f>
        <v>3138.3</v>
      </c>
      <c r="AD166" s="4">
        <f>NeelyGains!AB167+MinidokaGains!AB167+MilnerGains!AB167+Portneuf!AB167+'NR Blackfoot'!AB167</f>
        <v>5590.7999999999993</v>
      </c>
      <c r="AE166" s="4">
        <f>NeelyGains!AC167+MinidokaGains!AC167+MilnerGains!AC167+Portneuf!AC167+'NR Blackfoot'!AC167</f>
        <v>3927.8999999999996</v>
      </c>
      <c r="AF166" s="4">
        <f>NeelyGains!AD167+MinidokaGains!AD167+MilnerGains!AD167+Portneuf!AD167+'NR Blackfoot'!AD167</f>
        <v>4130.1000000000004</v>
      </c>
      <c r="AG166" s="4">
        <f>NeelyGains!AE167+MinidokaGains!AE167+MilnerGains!AE167+Portneuf!AE167+'NR Blackfoot'!AE167</f>
        <v>3292.7</v>
      </c>
      <c r="AH166" s="4">
        <f>NeelyGains!AF167+MinidokaGains!AF167+MilnerGains!AF167+Portneuf!AF167+'NR Blackfoot'!AF167</f>
        <v>1935.4</v>
      </c>
      <c r="AI166" s="4">
        <f>NeelyGains!AG167+MinidokaGains!AG167+MilnerGains!AG167+Portneuf!AG167+'NR Blackfoot'!AG167</f>
        <v>1882.5</v>
      </c>
      <c r="AJ166" s="4">
        <f>NeelyGains!AH167+MinidokaGains!AH167+MilnerGains!AH167+Portneuf!AH167+'NR Blackfoot'!AH167</f>
        <v>2968.9</v>
      </c>
      <c r="AK166" s="4">
        <f>NeelyGains!AI167+MinidokaGains!AI167+MilnerGains!AI167+Portneuf!AI167+'NR Blackfoot'!AI167</f>
        <v>3006.3999999999996</v>
      </c>
      <c r="AL166" s="4">
        <f>NeelyGains!AJ167+MinidokaGains!AJ167+MilnerGains!AJ167+Portneuf!AJ167+'NR Blackfoot'!AJ167</f>
        <v>3114</v>
      </c>
      <c r="AN166" s="74">
        <f t="shared" si="12"/>
        <v>39552</v>
      </c>
      <c r="AO166" s="76">
        <f t="shared" si="13"/>
        <v>1736</v>
      </c>
      <c r="AP166" s="76">
        <f t="shared" si="14"/>
        <v>1736</v>
      </c>
      <c r="AQ166" s="78">
        <f t="shared" si="15"/>
        <v>2431.3999999999996</v>
      </c>
      <c r="AR166" s="78">
        <f t="shared" si="16"/>
        <v>2154.8500000000004</v>
      </c>
      <c r="AS166" s="77">
        <f t="shared" si="17"/>
        <v>1887.79</v>
      </c>
    </row>
    <row r="167" spans="1:45" x14ac:dyDescent="0.25">
      <c r="A167" s="1">
        <v>39553</v>
      </c>
      <c r="D167" s="4">
        <f>NeelyGains!B168+MinidokaGains!B168+MilnerGains!B168+Portneuf!B168+'NR Blackfoot'!B168</f>
        <v>2449.3000000000002</v>
      </c>
      <c r="E167" s="4">
        <f>NeelyGains!C168+MinidokaGains!C168+MilnerGains!C168+Portneuf!C168+'NR Blackfoot'!C168</f>
        <v>2685.5</v>
      </c>
      <c r="F167" s="4">
        <f>NeelyGains!D168+MinidokaGains!D168+MilnerGains!D168+Portneuf!D168+'NR Blackfoot'!D168</f>
        <v>3012.7</v>
      </c>
      <c r="G167" s="4">
        <f>NeelyGains!E168+MinidokaGains!E168+MilnerGains!E168+Portneuf!E168+'NR Blackfoot'!E168</f>
        <v>2739.3</v>
      </c>
      <c r="H167" s="4">
        <f>NeelyGains!F168+MinidokaGains!F168+MilnerGains!F168+Portneuf!F168+'NR Blackfoot'!F168</f>
        <v>2107.6000000000004</v>
      </c>
      <c r="I167" s="4">
        <f>NeelyGains!G168+MinidokaGains!G168+MilnerGains!G168+Portneuf!G168+'NR Blackfoot'!G168</f>
        <v>3833</v>
      </c>
      <c r="J167" s="4">
        <f>NeelyGains!H168+MinidokaGains!H168+MilnerGains!H168+Portneuf!H168+'NR Blackfoot'!H168</f>
        <v>2209.1000000000004</v>
      </c>
      <c r="K167" s="4">
        <f>NeelyGains!I168+MinidokaGains!I168+MilnerGains!I168+Portneuf!I168+'NR Blackfoot'!I168</f>
        <v>3852.6000000000004</v>
      </c>
      <c r="L167" s="4">
        <f>NeelyGains!J168+MinidokaGains!J168+MilnerGains!J168+Portneuf!J168+'NR Blackfoot'!J168</f>
        <v>2103</v>
      </c>
      <c r="M167" s="4">
        <f>NeelyGains!K168+MinidokaGains!K168+MilnerGains!K168+Portneuf!K168+'NR Blackfoot'!K168</f>
        <v>3180.5</v>
      </c>
      <c r="N167" s="4">
        <f>NeelyGains!L168+MinidokaGains!L168+MilnerGains!L168+Portneuf!L168+'NR Blackfoot'!L168</f>
        <v>2628.1000000000004</v>
      </c>
      <c r="O167" s="4">
        <f>NeelyGains!M168+MinidokaGains!M168+MilnerGains!M168+Portneuf!M168+'NR Blackfoot'!M168</f>
        <v>2459.6</v>
      </c>
      <c r="P167" s="4">
        <f>NeelyGains!N168+MinidokaGains!N168+MilnerGains!N168+Portneuf!N168+'NR Blackfoot'!N168</f>
        <v>2579</v>
      </c>
      <c r="Q167" s="4">
        <f>NeelyGains!O168+MinidokaGains!O168+MilnerGains!O168+Portneuf!O168+'NR Blackfoot'!O168</f>
        <v>2374</v>
      </c>
      <c r="R167" s="4">
        <f>NeelyGains!P168+MinidokaGains!P168+MilnerGains!P168+Portneuf!P168+'NR Blackfoot'!P168</f>
        <v>2216.9</v>
      </c>
      <c r="S167" s="4">
        <f>NeelyGains!Q168+MinidokaGains!Q168+MilnerGains!Q168+Portneuf!Q168+'NR Blackfoot'!Q168</f>
        <v>5405.6</v>
      </c>
      <c r="T167" s="4">
        <f>NeelyGains!R168+MinidokaGains!R168+MilnerGains!R168+Portneuf!R168+'NR Blackfoot'!R168</f>
        <v>1861.1999999999998</v>
      </c>
      <c r="U167" s="4">
        <f>NeelyGains!S168+MinidokaGains!S168+MilnerGains!S168+Portneuf!S168+'NR Blackfoot'!S168</f>
        <v>1915</v>
      </c>
      <c r="V167" s="4">
        <f>NeelyGains!T168+MinidokaGains!T168+MilnerGains!T168+Portneuf!T168+'NR Blackfoot'!T168</f>
        <v>3930.6</v>
      </c>
      <c r="W167" s="4">
        <f>NeelyGains!U168+MinidokaGains!U168+MilnerGains!U168+Portneuf!U168+'NR Blackfoot'!U168</f>
        <v>2306.3000000000002</v>
      </c>
      <c r="X167" s="4">
        <f>NeelyGains!V168+MinidokaGains!V168+MilnerGains!V168+Portneuf!V168+'NR Blackfoot'!V168</f>
        <v>2681</v>
      </c>
      <c r="Y167" s="4">
        <f>NeelyGains!W168+MinidokaGains!W168+MilnerGains!W168+Portneuf!W168+'NR Blackfoot'!W168</f>
        <v>1831.8</v>
      </c>
      <c r="Z167" s="4">
        <f>NeelyGains!X168+MinidokaGains!X168+MilnerGains!X168+Portneuf!X168+'NR Blackfoot'!X168</f>
        <v>2232.4</v>
      </c>
      <c r="AA167" s="4">
        <f>NeelyGains!Y168+MinidokaGains!Y168+MilnerGains!Y168+Portneuf!Y168+'NR Blackfoot'!Y168</f>
        <v>2978.6</v>
      </c>
      <c r="AB167" s="4">
        <f>NeelyGains!Z168+MinidokaGains!Z168+MilnerGains!Z168+Portneuf!Z168+'NR Blackfoot'!Z168</f>
        <v>1816.4999999999998</v>
      </c>
      <c r="AC167" s="4">
        <f>NeelyGains!AA168+MinidokaGains!AA168+MilnerGains!AA168+Portneuf!AA168+'NR Blackfoot'!AA168</f>
        <v>3488.5000000000005</v>
      </c>
      <c r="AD167" s="4">
        <f>NeelyGains!AB168+MinidokaGains!AB168+MilnerGains!AB168+Portneuf!AB168+'NR Blackfoot'!AB168</f>
        <v>5792.4</v>
      </c>
      <c r="AE167" s="4">
        <f>NeelyGains!AC168+MinidokaGains!AC168+MilnerGains!AC168+Portneuf!AC168+'NR Blackfoot'!AC168</f>
        <v>4061.2</v>
      </c>
      <c r="AF167" s="4">
        <f>NeelyGains!AD168+MinidokaGains!AD168+MilnerGains!AD168+Portneuf!AD168+'NR Blackfoot'!AD168</f>
        <v>4338.8999999999996</v>
      </c>
      <c r="AG167" s="4">
        <f>NeelyGains!AE168+MinidokaGains!AE168+MilnerGains!AE168+Portneuf!AE168+'NR Blackfoot'!AE168</f>
        <v>2938.9000000000005</v>
      </c>
      <c r="AH167" s="4">
        <f>NeelyGains!AF168+MinidokaGains!AF168+MilnerGains!AF168+Portneuf!AF168+'NR Blackfoot'!AF168</f>
        <v>2607.7999999999997</v>
      </c>
      <c r="AI167" s="4">
        <f>NeelyGains!AG168+MinidokaGains!AG168+MilnerGains!AG168+Portneuf!AG168+'NR Blackfoot'!AG168</f>
        <v>2039.9</v>
      </c>
      <c r="AJ167" s="4">
        <f>NeelyGains!AH168+MinidokaGains!AH168+MilnerGains!AH168+Portneuf!AH168+'NR Blackfoot'!AH168</f>
        <v>3127.3</v>
      </c>
      <c r="AK167" s="4">
        <f>NeelyGains!AI168+MinidokaGains!AI168+MilnerGains!AI168+Portneuf!AI168+'NR Blackfoot'!AI168</f>
        <v>3325.7</v>
      </c>
      <c r="AL167" s="4">
        <f>NeelyGains!AJ168+MinidokaGains!AJ168+MilnerGains!AJ168+Portneuf!AJ168+'NR Blackfoot'!AJ168</f>
        <v>2967</v>
      </c>
      <c r="AN167" s="74">
        <f t="shared" si="12"/>
        <v>39553</v>
      </c>
      <c r="AO167" s="76">
        <f t="shared" si="13"/>
        <v>1816.4999999999998</v>
      </c>
      <c r="AP167" s="76">
        <f t="shared" si="14"/>
        <v>1816.4999999999998</v>
      </c>
      <c r="AQ167" s="78">
        <f t="shared" si="15"/>
        <v>2593.3999999999996</v>
      </c>
      <c r="AR167" s="78">
        <f t="shared" si="16"/>
        <v>2254.5700000000002</v>
      </c>
      <c r="AS167" s="77">
        <f t="shared" si="17"/>
        <v>1866.58</v>
      </c>
    </row>
    <row r="168" spans="1:45" x14ac:dyDescent="0.25">
      <c r="A168" s="1">
        <v>39554</v>
      </c>
      <c r="D168" s="4">
        <f>NeelyGains!B169+MinidokaGains!B169+MilnerGains!B169+Portneuf!B169+'NR Blackfoot'!B169</f>
        <v>2707.2000000000003</v>
      </c>
      <c r="E168" s="4">
        <f>NeelyGains!C169+MinidokaGains!C169+MilnerGains!C169+Portneuf!C169+'NR Blackfoot'!C169</f>
        <v>2887.6000000000004</v>
      </c>
      <c r="F168" s="4">
        <f>NeelyGains!D169+MinidokaGains!D169+MilnerGains!D169+Portneuf!D169+'NR Blackfoot'!D169</f>
        <v>2834.7000000000003</v>
      </c>
      <c r="G168" s="4">
        <f>NeelyGains!E169+MinidokaGains!E169+MilnerGains!E169+Portneuf!E169+'NR Blackfoot'!E169</f>
        <v>2899.8999999999996</v>
      </c>
      <c r="H168" s="4">
        <f>NeelyGains!F169+MinidokaGains!F169+MilnerGains!F169+Portneuf!F169+'NR Blackfoot'!F169</f>
        <v>2180.3999999999996</v>
      </c>
      <c r="I168" s="4">
        <f>NeelyGains!G169+MinidokaGains!G169+MilnerGains!G169+Portneuf!G169+'NR Blackfoot'!G169</f>
        <v>3320.7999999999997</v>
      </c>
      <c r="J168" s="4">
        <f>NeelyGains!H169+MinidokaGains!H169+MilnerGains!H169+Portneuf!H169+'NR Blackfoot'!H169</f>
        <v>2061.8999999999996</v>
      </c>
      <c r="K168" s="4">
        <f>NeelyGains!I169+MinidokaGains!I169+MilnerGains!I169+Portneuf!I169+'NR Blackfoot'!I169</f>
        <v>3692.9</v>
      </c>
      <c r="L168" s="4">
        <f>NeelyGains!J169+MinidokaGains!J169+MilnerGains!J169+Portneuf!J169+'NR Blackfoot'!J169</f>
        <v>2024.4</v>
      </c>
      <c r="M168" s="4">
        <f>NeelyGains!K169+MinidokaGains!K169+MilnerGains!K169+Portneuf!K169+'NR Blackfoot'!K169</f>
        <v>3014.2999999999997</v>
      </c>
      <c r="N168" s="4">
        <f>NeelyGains!L169+MinidokaGains!L169+MilnerGains!L169+Portneuf!L169+'NR Blackfoot'!L169</f>
        <v>2591.9999999999995</v>
      </c>
      <c r="O168" s="4">
        <f>NeelyGains!M169+MinidokaGains!M169+MilnerGains!M169+Portneuf!M169+'NR Blackfoot'!M169</f>
        <v>2419.7000000000003</v>
      </c>
      <c r="P168" s="4">
        <f>NeelyGains!N169+MinidokaGains!N169+MilnerGains!N169+Portneuf!N169+'NR Blackfoot'!N169</f>
        <v>2658</v>
      </c>
      <c r="Q168" s="4">
        <f>NeelyGains!O169+MinidokaGains!O169+MilnerGains!O169+Portneuf!O169+'NR Blackfoot'!O169</f>
        <v>2257.6</v>
      </c>
      <c r="R168" s="4">
        <f>NeelyGains!P169+MinidokaGains!P169+MilnerGains!P169+Portneuf!P169+'NR Blackfoot'!P169</f>
        <v>2268</v>
      </c>
      <c r="S168" s="4">
        <f>NeelyGains!Q169+MinidokaGains!Q169+MilnerGains!Q169+Portneuf!Q169+'NR Blackfoot'!Q169</f>
        <v>5479.8</v>
      </c>
      <c r="T168" s="4">
        <f>NeelyGains!R169+MinidokaGains!R169+MilnerGains!R169+Portneuf!R169+'NR Blackfoot'!R169</f>
        <v>1704.6000000000001</v>
      </c>
      <c r="U168" s="4">
        <f>NeelyGains!S169+MinidokaGains!S169+MilnerGains!S169+Portneuf!S169+'NR Blackfoot'!S169</f>
        <v>2029.8000000000002</v>
      </c>
      <c r="V168" s="4">
        <f>NeelyGains!T169+MinidokaGains!T169+MilnerGains!T169+Portneuf!T169+'NR Blackfoot'!T169</f>
        <v>4648.1000000000004</v>
      </c>
      <c r="W168" s="4">
        <f>NeelyGains!U169+MinidokaGains!U169+MilnerGains!U169+Portneuf!U169+'NR Blackfoot'!U169</f>
        <v>2234.9</v>
      </c>
      <c r="X168" s="4">
        <f>NeelyGains!V169+MinidokaGains!V169+MilnerGains!V169+Portneuf!V169+'NR Blackfoot'!V169</f>
        <v>2682.1000000000004</v>
      </c>
      <c r="Y168" s="4">
        <f>NeelyGains!W169+MinidokaGains!W169+MilnerGains!W169+Portneuf!W169+'NR Blackfoot'!W169</f>
        <v>2041.3999999999996</v>
      </c>
      <c r="Z168" s="4">
        <f>NeelyGains!X169+MinidokaGains!X169+MilnerGains!X169+Portneuf!X169+'NR Blackfoot'!X169</f>
        <v>2376.1000000000004</v>
      </c>
      <c r="AA168" s="4">
        <f>NeelyGains!Y169+MinidokaGains!Y169+MilnerGains!Y169+Portneuf!Y169+'NR Blackfoot'!Y169</f>
        <v>3095.7</v>
      </c>
      <c r="AB168" s="4">
        <f>NeelyGains!Z169+MinidokaGains!Z169+MilnerGains!Z169+Portneuf!Z169+'NR Blackfoot'!Z169</f>
        <v>1795.6</v>
      </c>
      <c r="AC168" s="4">
        <f>NeelyGains!AA169+MinidokaGains!AA169+MilnerGains!AA169+Portneuf!AA169+'NR Blackfoot'!AA169</f>
        <v>3454.3999999999996</v>
      </c>
      <c r="AD168" s="4">
        <f>NeelyGains!AB169+MinidokaGains!AB169+MilnerGains!AB169+Portneuf!AB169+'NR Blackfoot'!AB169</f>
        <v>5613.9000000000005</v>
      </c>
      <c r="AE168" s="4">
        <f>NeelyGains!AC169+MinidokaGains!AC169+MilnerGains!AC169+Portneuf!AC169+'NR Blackfoot'!AC169</f>
        <v>4015.1</v>
      </c>
      <c r="AF168" s="4">
        <f>NeelyGains!AD169+MinidokaGains!AD169+MilnerGains!AD169+Portneuf!AD169+'NR Blackfoot'!AD169</f>
        <v>4834.5000000000009</v>
      </c>
      <c r="AG168" s="4">
        <f>NeelyGains!AE169+MinidokaGains!AE169+MilnerGains!AE169+Portneuf!AE169+'NR Blackfoot'!AE169</f>
        <v>3223.0000000000005</v>
      </c>
      <c r="AH168" s="4">
        <f>NeelyGains!AF169+MinidokaGains!AF169+MilnerGains!AF169+Portneuf!AF169+'NR Blackfoot'!AF169</f>
        <v>2687.2</v>
      </c>
      <c r="AI168" s="4">
        <f>NeelyGains!AG169+MinidokaGains!AG169+MilnerGains!AG169+Portneuf!AG169+'NR Blackfoot'!AG169</f>
        <v>1988.4</v>
      </c>
      <c r="AJ168" s="4">
        <f>NeelyGains!AH169+MinidokaGains!AH169+MilnerGains!AH169+Portneuf!AH169+'NR Blackfoot'!AH169</f>
        <v>3071.4</v>
      </c>
      <c r="AK168" s="4">
        <f>NeelyGains!AI169+MinidokaGains!AI169+MilnerGains!AI169+Portneuf!AI169+'NR Blackfoot'!AI169</f>
        <v>3971.4</v>
      </c>
      <c r="AL168" s="4">
        <f>NeelyGains!AJ169+MinidokaGains!AJ169+MilnerGains!AJ169+Portneuf!AJ169+'NR Blackfoot'!AJ169</f>
        <v>2688</v>
      </c>
      <c r="AN168" s="74">
        <f t="shared" si="12"/>
        <v>39554</v>
      </c>
      <c r="AO168" s="76">
        <f t="shared" si="13"/>
        <v>1704.6000000000001</v>
      </c>
      <c r="AP168" s="76">
        <f t="shared" si="14"/>
        <v>1704.6000000000001</v>
      </c>
      <c r="AQ168" s="78">
        <f t="shared" si="15"/>
        <v>2670.05</v>
      </c>
      <c r="AR168" s="78">
        <f t="shared" si="16"/>
        <v>2260.7199999999998</v>
      </c>
      <c r="AS168" s="77">
        <f t="shared" si="17"/>
        <v>1992.5400000000002</v>
      </c>
    </row>
    <row r="169" spans="1:45" x14ac:dyDescent="0.25">
      <c r="A169" s="1">
        <v>39555</v>
      </c>
      <c r="D169" s="4">
        <f>NeelyGains!B170+MinidokaGains!B170+MilnerGains!B170+Portneuf!B170+'NR Blackfoot'!B170</f>
        <v>2763.9</v>
      </c>
      <c r="E169" s="4">
        <f>NeelyGains!C170+MinidokaGains!C170+MilnerGains!C170+Portneuf!C170+'NR Blackfoot'!C170</f>
        <v>2087.1999999999998</v>
      </c>
      <c r="F169" s="4">
        <f>NeelyGains!D170+MinidokaGains!D170+MilnerGains!D170+Portneuf!D170+'NR Blackfoot'!D170</f>
        <v>2603.5</v>
      </c>
      <c r="G169" s="4">
        <f>NeelyGains!E170+MinidokaGains!E170+MilnerGains!E170+Portneuf!E170+'NR Blackfoot'!E170</f>
        <v>2800.6</v>
      </c>
      <c r="H169" s="4">
        <f>NeelyGains!F170+MinidokaGains!F170+MilnerGains!F170+Portneuf!F170+'NR Blackfoot'!F170</f>
        <v>2398.5</v>
      </c>
      <c r="I169" s="4">
        <f>NeelyGains!G170+MinidokaGains!G170+MilnerGains!G170+Portneuf!G170+'NR Blackfoot'!G170</f>
        <v>2959.6</v>
      </c>
      <c r="J169" s="4">
        <f>NeelyGains!H170+MinidokaGains!H170+MilnerGains!H170+Portneuf!H170+'NR Blackfoot'!H170</f>
        <v>1945.6000000000001</v>
      </c>
      <c r="K169" s="4">
        <f>NeelyGains!I170+MinidokaGains!I170+MilnerGains!I170+Portneuf!I170+'NR Blackfoot'!I170</f>
        <v>3699</v>
      </c>
      <c r="L169" s="4">
        <f>NeelyGains!J170+MinidokaGains!J170+MilnerGains!J170+Portneuf!J170+'NR Blackfoot'!J170</f>
        <v>2498.3000000000002</v>
      </c>
      <c r="M169" s="4">
        <f>NeelyGains!K170+MinidokaGains!K170+MilnerGains!K170+Portneuf!K170+'NR Blackfoot'!K170</f>
        <v>3319.8</v>
      </c>
      <c r="N169" s="4">
        <f>NeelyGains!L170+MinidokaGains!L170+MilnerGains!L170+Portneuf!L170+'NR Blackfoot'!L170</f>
        <v>2592.5</v>
      </c>
      <c r="O169" s="4">
        <f>NeelyGains!M170+MinidokaGains!M170+MilnerGains!M170+Portneuf!M170+'NR Blackfoot'!M170</f>
        <v>2470.8999999999996</v>
      </c>
      <c r="P169" s="4">
        <f>NeelyGains!N170+MinidokaGains!N170+MilnerGains!N170+Portneuf!N170+'NR Blackfoot'!N170</f>
        <v>2769.2</v>
      </c>
      <c r="Q169" s="4">
        <f>NeelyGains!O170+MinidokaGains!O170+MilnerGains!O170+Portneuf!O170+'NR Blackfoot'!O170</f>
        <v>2339.1999999999998</v>
      </c>
      <c r="R169" s="4">
        <f>NeelyGains!P170+MinidokaGains!P170+MilnerGains!P170+Portneuf!P170+'NR Blackfoot'!P170</f>
        <v>2419.6999999999998</v>
      </c>
      <c r="S169" s="4">
        <f>NeelyGains!Q170+MinidokaGains!Q170+MilnerGains!Q170+Portneuf!Q170+'NR Blackfoot'!Q170</f>
        <v>5530.7</v>
      </c>
      <c r="T169" s="4">
        <f>NeelyGains!R170+MinidokaGains!R170+MilnerGains!R170+Portneuf!R170+'NR Blackfoot'!R170</f>
        <v>1853.3000000000002</v>
      </c>
      <c r="U169" s="4">
        <f>NeelyGains!S170+MinidokaGains!S170+MilnerGains!S170+Portneuf!S170+'NR Blackfoot'!S170</f>
        <v>2244.3999999999996</v>
      </c>
      <c r="V169" s="4">
        <f>NeelyGains!T170+MinidokaGains!T170+MilnerGains!T170+Portneuf!T170+'NR Blackfoot'!T170</f>
        <v>4655.6000000000004</v>
      </c>
      <c r="W169" s="4">
        <f>NeelyGains!U170+MinidokaGains!U170+MilnerGains!U170+Portneuf!U170+'NR Blackfoot'!U170</f>
        <v>2273.1</v>
      </c>
      <c r="X169" s="4">
        <f>NeelyGains!V170+MinidokaGains!V170+MilnerGains!V170+Portneuf!V170+'NR Blackfoot'!V170</f>
        <v>2866.5</v>
      </c>
      <c r="Y169" s="4">
        <f>NeelyGains!W170+MinidokaGains!W170+MilnerGains!W170+Portneuf!W170+'NR Blackfoot'!W170</f>
        <v>1978.8999999999996</v>
      </c>
      <c r="Z169" s="4">
        <f>NeelyGains!X170+MinidokaGains!X170+MilnerGains!X170+Portneuf!X170+'NR Blackfoot'!X170</f>
        <v>2360.8000000000002</v>
      </c>
      <c r="AA169" s="4">
        <f>NeelyGains!Y170+MinidokaGains!Y170+MilnerGains!Y170+Portneuf!Y170+'NR Blackfoot'!Y170</f>
        <v>2760.4</v>
      </c>
      <c r="AB169" s="4">
        <f>NeelyGains!Z170+MinidokaGains!Z170+MilnerGains!Z170+Portneuf!Z170+'NR Blackfoot'!Z170</f>
        <v>1778.4</v>
      </c>
      <c r="AC169" s="4">
        <f>NeelyGains!AA170+MinidokaGains!AA170+MilnerGains!AA170+Portneuf!AA170+'NR Blackfoot'!AA170</f>
        <v>3175.7000000000003</v>
      </c>
      <c r="AD169" s="4">
        <f>NeelyGains!AB170+MinidokaGains!AB170+MilnerGains!AB170+Portneuf!AB170+'NR Blackfoot'!AB170</f>
        <v>5697.6</v>
      </c>
      <c r="AE169" s="4">
        <f>NeelyGains!AC170+MinidokaGains!AC170+MilnerGains!AC170+Portneuf!AC170+'NR Blackfoot'!AC170</f>
        <v>3684.7999999999997</v>
      </c>
      <c r="AF169" s="4">
        <f>NeelyGains!AD170+MinidokaGains!AD170+MilnerGains!AD170+Portneuf!AD170+'NR Blackfoot'!AD170</f>
        <v>5481.5</v>
      </c>
      <c r="AG169" s="4">
        <f>NeelyGains!AE170+MinidokaGains!AE170+MilnerGains!AE170+Portneuf!AE170+'NR Blackfoot'!AE170</f>
        <v>3035.7</v>
      </c>
      <c r="AH169" s="4">
        <f>NeelyGains!AF170+MinidokaGains!AF170+MilnerGains!AF170+Portneuf!AF170+'NR Blackfoot'!AF170</f>
        <v>2502.6999999999998</v>
      </c>
      <c r="AI169" s="4">
        <f>NeelyGains!AG170+MinidokaGains!AG170+MilnerGains!AG170+Portneuf!AG170+'NR Blackfoot'!AG170</f>
        <v>2106.8000000000002</v>
      </c>
      <c r="AJ169" s="4">
        <f>NeelyGains!AH170+MinidokaGains!AH170+MilnerGains!AH170+Portneuf!AH170+'NR Blackfoot'!AH170</f>
        <v>2783.7</v>
      </c>
      <c r="AK169" s="4">
        <f>NeelyGains!AI170+MinidokaGains!AI170+MilnerGains!AI170+Portneuf!AI170+'NR Blackfoot'!AI170</f>
        <v>3781.8</v>
      </c>
      <c r="AL169" s="4">
        <f>NeelyGains!AJ170+MinidokaGains!AJ170+MilnerGains!AJ170+Portneuf!AJ170+'NR Blackfoot'!AJ170</f>
        <v>2678.8</v>
      </c>
      <c r="AN169" s="74">
        <f t="shared" si="12"/>
        <v>39555</v>
      </c>
      <c r="AO169" s="76">
        <f t="shared" si="13"/>
        <v>1778.4</v>
      </c>
      <c r="AP169" s="76">
        <f t="shared" si="14"/>
        <v>1778.4</v>
      </c>
      <c r="AQ169" s="78">
        <f t="shared" si="15"/>
        <v>2631.55</v>
      </c>
      <c r="AR169" s="78">
        <f t="shared" si="16"/>
        <v>2345.6799999999998</v>
      </c>
      <c r="AS169" s="77">
        <f t="shared" si="17"/>
        <v>1991.6899999999996</v>
      </c>
    </row>
    <row r="170" spans="1:45" x14ac:dyDescent="0.25">
      <c r="A170" s="1">
        <v>39556</v>
      </c>
      <c r="D170" s="4">
        <f>NeelyGains!B171+MinidokaGains!B171+MilnerGains!B171+Portneuf!B171+'NR Blackfoot'!B171</f>
        <v>2856.6</v>
      </c>
      <c r="E170" s="4">
        <f>NeelyGains!C171+MinidokaGains!C171+MilnerGains!C171+Portneuf!C171+'NR Blackfoot'!C171</f>
        <v>2051.4</v>
      </c>
      <c r="F170" s="4">
        <f>NeelyGains!D171+MinidokaGains!D171+MilnerGains!D171+Portneuf!D171+'NR Blackfoot'!D171</f>
        <v>2443.6000000000004</v>
      </c>
      <c r="G170" s="4">
        <f>NeelyGains!E171+MinidokaGains!E171+MilnerGains!E171+Portneuf!E171+'NR Blackfoot'!E171</f>
        <v>2850</v>
      </c>
      <c r="H170" s="4">
        <f>NeelyGains!F171+MinidokaGains!F171+MilnerGains!F171+Portneuf!F171+'NR Blackfoot'!F171</f>
        <v>2506.6000000000004</v>
      </c>
      <c r="I170" s="4">
        <f>NeelyGains!G171+MinidokaGains!G171+MilnerGains!G171+Portneuf!G171+'NR Blackfoot'!G171</f>
        <v>2356.7999999999997</v>
      </c>
      <c r="J170" s="4">
        <f>NeelyGains!H171+MinidokaGains!H171+MilnerGains!H171+Portneuf!H171+'NR Blackfoot'!H171</f>
        <v>1903.2</v>
      </c>
      <c r="K170" s="4">
        <f>NeelyGains!I171+MinidokaGains!I171+MilnerGains!I171+Portneuf!I171+'NR Blackfoot'!I171</f>
        <v>3892.9</v>
      </c>
      <c r="L170" s="4">
        <f>NeelyGains!J171+MinidokaGains!J171+MilnerGains!J171+Portneuf!J171+'NR Blackfoot'!J171</f>
        <v>2515.8999999999996</v>
      </c>
      <c r="M170" s="4">
        <f>NeelyGains!K171+MinidokaGains!K171+MilnerGains!K171+Portneuf!K171+'NR Blackfoot'!K171</f>
        <v>3168.2000000000003</v>
      </c>
      <c r="N170" s="4">
        <f>NeelyGains!L171+MinidokaGains!L171+MilnerGains!L171+Portneuf!L171+'NR Blackfoot'!L171</f>
        <v>2591.7999999999997</v>
      </c>
      <c r="O170" s="4">
        <f>NeelyGains!M171+MinidokaGains!M171+MilnerGains!M171+Portneuf!M171+'NR Blackfoot'!M171</f>
        <v>2640.6</v>
      </c>
      <c r="P170" s="4">
        <f>NeelyGains!N171+MinidokaGains!N171+MilnerGains!N171+Portneuf!N171+'NR Blackfoot'!N171</f>
        <v>2882.8999999999996</v>
      </c>
      <c r="Q170" s="4">
        <f>NeelyGains!O171+MinidokaGains!O171+MilnerGains!O171+Portneuf!O171+'NR Blackfoot'!O171</f>
        <v>2536.2999999999997</v>
      </c>
      <c r="R170" s="4">
        <f>NeelyGains!P171+MinidokaGains!P171+MilnerGains!P171+Portneuf!P171+'NR Blackfoot'!P171</f>
        <v>2553.6000000000004</v>
      </c>
      <c r="S170" s="4">
        <f>NeelyGains!Q171+MinidokaGains!Q171+MilnerGains!Q171+Portneuf!Q171+'NR Blackfoot'!Q171</f>
        <v>5267.9</v>
      </c>
      <c r="T170" s="4">
        <f>NeelyGains!R171+MinidokaGains!R171+MilnerGains!R171+Portneuf!R171+'NR Blackfoot'!R171</f>
        <v>2180.7999999999997</v>
      </c>
      <c r="U170" s="4">
        <f>NeelyGains!S171+MinidokaGains!S171+MilnerGains!S171+Portneuf!S171+'NR Blackfoot'!S171</f>
        <v>2298.1</v>
      </c>
      <c r="V170" s="4">
        <f>NeelyGains!T171+MinidokaGains!T171+MilnerGains!T171+Portneuf!T171+'NR Blackfoot'!T171</f>
        <v>4207.1000000000004</v>
      </c>
      <c r="W170" s="4">
        <f>NeelyGains!U171+MinidokaGains!U171+MilnerGains!U171+Portneuf!U171+'NR Blackfoot'!U171</f>
        <v>2298.1999999999998</v>
      </c>
      <c r="X170" s="4">
        <f>NeelyGains!V171+MinidokaGains!V171+MilnerGains!V171+Portneuf!V171+'NR Blackfoot'!V171</f>
        <v>3251.7</v>
      </c>
      <c r="Y170" s="4">
        <f>NeelyGains!W171+MinidokaGains!W171+MilnerGains!W171+Portneuf!W171+'NR Blackfoot'!W171</f>
        <v>1919.4</v>
      </c>
      <c r="Z170" s="4">
        <f>NeelyGains!X171+MinidokaGains!X171+MilnerGains!X171+Portneuf!X171+'NR Blackfoot'!X171</f>
        <v>2347.4</v>
      </c>
      <c r="AA170" s="4">
        <f>NeelyGains!Y171+MinidokaGains!Y171+MilnerGains!Y171+Portneuf!Y171+'NR Blackfoot'!Y171</f>
        <v>2664.2</v>
      </c>
      <c r="AB170" s="4">
        <f>NeelyGains!Z171+MinidokaGains!Z171+MilnerGains!Z171+Portneuf!Z171+'NR Blackfoot'!Z171</f>
        <v>2093.9</v>
      </c>
      <c r="AC170" s="4">
        <f>NeelyGains!AA171+MinidokaGains!AA171+MilnerGains!AA171+Portneuf!AA171+'NR Blackfoot'!AA171</f>
        <v>3110</v>
      </c>
      <c r="AD170" s="4">
        <f>NeelyGains!AB171+MinidokaGains!AB171+MilnerGains!AB171+Portneuf!AB171+'NR Blackfoot'!AB171</f>
        <v>5292.3</v>
      </c>
      <c r="AE170" s="4">
        <f>NeelyGains!AC171+MinidokaGains!AC171+MilnerGains!AC171+Portneuf!AC171+'NR Blackfoot'!AC171</f>
        <v>3604.9</v>
      </c>
      <c r="AF170" s="4">
        <f>NeelyGains!AD171+MinidokaGains!AD171+MilnerGains!AD171+Portneuf!AD171+'NR Blackfoot'!AD171</f>
        <v>5582.2999999999993</v>
      </c>
      <c r="AG170" s="4">
        <f>NeelyGains!AE171+MinidokaGains!AE171+MilnerGains!AE171+Portneuf!AE171+'NR Blackfoot'!AE171</f>
        <v>3190.9999999999995</v>
      </c>
      <c r="AH170" s="4">
        <f>NeelyGains!AF171+MinidokaGains!AF171+MilnerGains!AF171+Portneuf!AF171+'NR Blackfoot'!AF171</f>
        <v>2403.5</v>
      </c>
      <c r="AI170" s="4">
        <f>NeelyGains!AG171+MinidokaGains!AG171+MilnerGains!AG171+Portneuf!AG171+'NR Blackfoot'!AG171</f>
        <v>2010.5</v>
      </c>
      <c r="AJ170" s="4">
        <f>NeelyGains!AH171+MinidokaGains!AH171+MilnerGains!AH171+Portneuf!AH171+'NR Blackfoot'!AH171</f>
        <v>2684.2000000000003</v>
      </c>
      <c r="AK170" s="4">
        <f>NeelyGains!AI171+MinidokaGains!AI171+MilnerGains!AI171+Portneuf!AI171+'NR Blackfoot'!AI171</f>
        <v>3860.7</v>
      </c>
      <c r="AL170" s="4">
        <f>NeelyGains!AJ171+MinidokaGains!AJ171+MilnerGains!AJ171+Portneuf!AJ171+'NR Blackfoot'!AJ171</f>
        <v>2711.7</v>
      </c>
      <c r="AN170" s="74">
        <f t="shared" si="12"/>
        <v>39556</v>
      </c>
      <c r="AO170" s="76">
        <f t="shared" si="13"/>
        <v>1903.2</v>
      </c>
      <c r="AP170" s="76">
        <f t="shared" si="14"/>
        <v>1919.4</v>
      </c>
      <c r="AQ170" s="78">
        <f t="shared" si="15"/>
        <v>2652.3999999999996</v>
      </c>
      <c r="AR170" s="78">
        <f t="shared" si="16"/>
        <v>2364.23</v>
      </c>
      <c r="AS170" s="77">
        <f t="shared" si="17"/>
        <v>2102.59</v>
      </c>
    </row>
    <row r="171" spans="1:45" x14ac:dyDescent="0.25">
      <c r="A171" s="1">
        <v>39557</v>
      </c>
      <c r="D171" s="4">
        <f>NeelyGains!B172+MinidokaGains!B172+MilnerGains!B172+Portneuf!B172+'NR Blackfoot'!B172</f>
        <v>2917.6000000000004</v>
      </c>
      <c r="E171" s="4">
        <f>NeelyGains!C172+MinidokaGains!C172+MilnerGains!C172+Portneuf!C172+'NR Blackfoot'!C172</f>
        <v>2516.1999999999998</v>
      </c>
      <c r="F171" s="4">
        <f>NeelyGains!D172+MinidokaGains!D172+MilnerGains!D172+Portneuf!D172+'NR Blackfoot'!D172</f>
        <v>2626.3</v>
      </c>
      <c r="G171" s="4">
        <f>NeelyGains!E172+MinidokaGains!E172+MilnerGains!E172+Portneuf!E172+'NR Blackfoot'!E172</f>
        <v>3011</v>
      </c>
      <c r="H171" s="4">
        <f>NeelyGains!F172+MinidokaGains!F172+MilnerGains!F172+Portneuf!F172+'NR Blackfoot'!F172</f>
        <v>2747.9</v>
      </c>
      <c r="I171" s="4">
        <f>NeelyGains!G172+MinidokaGains!G172+MilnerGains!G172+Portneuf!G172+'NR Blackfoot'!G172</f>
        <v>2162.2999999999997</v>
      </c>
      <c r="J171" s="4">
        <f>NeelyGains!H172+MinidokaGains!H172+MilnerGains!H172+Portneuf!H172+'NR Blackfoot'!H172</f>
        <v>2226.0999999999995</v>
      </c>
      <c r="K171" s="4">
        <f>NeelyGains!I172+MinidokaGains!I172+MilnerGains!I172+Portneuf!I172+'NR Blackfoot'!I172</f>
        <v>3990.9000000000005</v>
      </c>
      <c r="L171" s="4">
        <f>NeelyGains!J172+MinidokaGains!J172+MilnerGains!J172+Portneuf!J172+'NR Blackfoot'!J172</f>
        <v>2418.4</v>
      </c>
      <c r="M171" s="4">
        <f>NeelyGains!K172+MinidokaGains!K172+MilnerGains!K172+Portneuf!K172+'NR Blackfoot'!K172</f>
        <v>3117.6000000000004</v>
      </c>
      <c r="N171" s="4">
        <f>NeelyGains!L172+MinidokaGains!L172+MilnerGains!L172+Portneuf!L172+'NR Blackfoot'!L172</f>
        <v>2564.2000000000003</v>
      </c>
      <c r="O171" s="4">
        <f>NeelyGains!M172+MinidokaGains!M172+MilnerGains!M172+Portneuf!M172+'NR Blackfoot'!M172</f>
        <v>2743.2999999999997</v>
      </c>
      <c r="P171" s="4">
        <f>NeelyGains!N172+MinidokaGains!N172+MilnerGains!N172+Portneuf!N172+'NR Blackfoot'!N172</f>
        <v>2693.5</v>
      </c>
      <c r="Q171" s="4">
        <f>NeelyGains!O172+MinidokaGains!O172+MilnerGains!O172+Portneuf!O172+'NR Blackfoot'!O172</f>
        <v>2372.6</v>
      </c>
      <c r="R171" s="4">
        <f>NeelyGains!P172+MinidokaGains!P172+MilnerGains!P172+Portneuf!P172+'NR Blackfoot'!P172</f>
        <v>2832.5</v>
      </c>
      <c r="S171" s="4">
        <f>NeelyGains!Q172+MinidokaGains!Q172+MilnerGains!Q172+Portneuf!Q172+'NR Blackfoot'!Q172</f>
        <v>5748</v>
      </c>
      <c r="T171" s="4">
        <f>NeelyGains!R172+MinidokaGains!R172+MilnerGains!R172+Portneuf!R172+'NR Blackfoot'!R172</f>
        <v>2544.9</v>
      </c>
      <c r="U171" s="4">
        <f>NeelyGains!S172+MinidokaGains!S172+MilnerGains!S172+Portneuf!S172+'NR Blackfoot'!S172</f>
        <v>2128.1999999999998</v>
      </c>
      <c r="V171" s="4">
        <f>NeelyGains!T172+MinidokaGains!T172+MilnerGains!T172+Portneuf!T172+'NR Blackfoot'!T172</f>
        <v>3988.1000000000004</v>
      </c>
      <c r="W171" s="4">
        <f>NeelyGains!U172+MinidokaGains!U172+MilnerGains!U172+Portneuf!U172+'NR Blackfoot'!U172</f>
        <v>2357.8000000000002</v>
      </c>
      <c r="X171" s="4">
        <f>NeelyGains!V172+MinidokaGains!V172+MilnerGains!V172+Portneuf!V172+'NR Blackfoot'!V172</f>
        <v>3315.2</v>
      </c>
      <c r="Y171" s="4">
        <f>NeelyGains!W172+MinidokaGains!W172+MilnerGains!W172+Portneuf!W172+'NR Blackfoot'!W172</f>
        <v>1758.2</v>
      </c>
      <c r="Z171" s="4">
        <f>NeelyGains!X172+MinidokaGains!X172+MilnerGains!X172+Portneuf!X172+'NR Blackfoot'!X172</f>
        <v>2301.1000000000004</v>
      </c>
      <c r="AA171" s="4">
        <f>NeelyGains!Y172+MinidokaGains!Y172+MilnerGains!Y172+Portneuf!Y172+'NR Blackfoot'!Y172</f>
        <v>2727.2</v>
      </c>
      <c r="AB171" s="4">
        <f>NeelyGains!Z172+MinidokaGains!Z172+MilnerGains!Z172+Portneuf!Z172+'NR Blackfoot'!Z172</f>
        <v>2165.1999999999998</v>
      </c>
      <c r="AC171" s="4">
        <f>NeelyGains!AA172+MinidokaGains!AA172+MilnerGains!AA172+Portneuf!AA172+'NR Blackfoot'!AA172</f>
        <v>2976.9</v>
      </c>
      <c r="AD171" s="4">
        <f>NeelyGains!AB172+MinidokaGains!AB172+MilnerGains!AB172+Portneuf!AB172+'NR Blackfoot'!AB172</f>
        <v>4638.2</v>
      </c>
      <c r="AE171" s="4">
        <f>NeelyGains!AC172+MinidokaGains!AC172+MilnerGains!AC172+Portneuf!AC172+'NR Blackfoot'!AC172</f>
        <v>3551.9</v>
      </c>
      <c r="AF171" s="4">
        <f>NeelyGains!AD172+MinidokaGains!AD172+MilnerGains!AD172+Portneuf!AD172+'NR Blackfoot'!AD172</f>
        <v>5962.9</v>
      </c>
      <c r="AG171" s="4">
        <f>NeelyGains!AE172+MinidokaGains!AE172+MilnerGains!AE172+Portneuf!AE172+'NR Blackfoot'!AE172</f>
        <v>3173.7</v>
      </c>
      <c r="AH171" s="4">
        <f>NeelyGains!AF172+MinidokaGains!AF172+MilnerGains!AF172+Portneuf!AF172+'NR Blackfoot'!AF172</f>
        <v>2383.2999999999997</v>
      </c>
      <c r="AI171" s="4">
        <f>NeelyGains!AG172+MinidokaGains!AG172+MilnerGains!AG172+Portneuf!AG172+'NR Blackfoot'!AG172</f>
        <v>2147.7999999999997</v>
      </c>
      <c r="AJ171" s="4">
        <f>NeelyGains!AH172+MinidokaGains!AH172+MilnerGains!AH172+Portneuf!AH172+'NR Blackfoot'!AH172</f>
        <v>2662.2000000000003</v>
      </c>
      <c r="AK171" s="4">
        <f>NeelyGains!AI172+MinidokaGains!AI172+MilnerGains!AI172+Portneuf!AI172+'NR Blackfoot'!AI172</f>
        <v>3908.7</v>
      </c>
      <c r="AL171" s="4">
        <f>NeelyGains!AJ172+MinidokaGains!AJ172+MilnerGains!AJ172+Portneuf!AJ172+'NR Blackfoot'!AJ172</f>
        <v>2972</v>
      </c>
      <c r="AN171" s="74">
        <f t="shared" si="12"/>
        <v>39557</v>
      </c>
      <c r="AO171" s="76">
        <f t="shared" si="13"/>
        <v>1758.2</v>
      </c>
      <c r="AP171" s="76">
        <f t="shared" si="14"/>
        <v>1758.2</v>
      </c>
      <c r="AQ171" s="78">
        <f t="shared" si="15"/>
        <v>2710.35</v>
      </c>
      <c r="AR171" s="78">
        <f t="shared" si="16"/>
        <v>2375.81</v>
      </c>
      <c r="AS171" s="77">
        <f t="shared" si="17"/>
        <v>2149.54</v>
      </c>
    </row>
    <row r="172" spans="1:45" x14ac:dyDescent="0.25">
      <c r="A172" s="1">
        <v>39558</v>
      </c>
      <c r="D172" s="4">
        <f>NeelyGains!B173+MinidokaGains!B173+MilnerGains!B173+Portneuf!B173+'NR Blackfoot'!B173</f>
        <v>2754.8</v>
      </c>
      <c r="E172" s="4">
        <f>NeelyGains!C173+MinidokaGains!C173+MilnerGains!C173+Portneuf!C173+'NR Blackfoot'!C173</f>
        <v>2599.6000000000004</v>
      </c>
      <c r="F172" s="4">
        <f>NeelyGains!D173+MinidokaGains!D173+MilnerGains!D173+Portneuf!D173+'NR Blackfoot'!D173</f>
        <v>2715</v>
      </c>
      <c r="G172" s="4">
        <f>NeelyGains!E173+MinidokaGains!E173+MilnerGains!E173+Portneuf!E173+'NR Blackfoot'!E173</f>
        <v>3046.7</v>
      </c>
      <c r="H172" s="4">
        <f>NeelyGains!F173+MinidokaGains!F173+MilnerGains!F173+Portneuf!F173+'NR Blackfoot'!F173</f>
        <v>2596.1</v>
      </c>
      <c r="I172" s="4">
        <f>NeelyGains!G173+MinidokaGains!G173+MilnerGains!G173+Portneuf!G173+'NR Blackfoot'!G173</f>
        <v>2498.1999999999998</v>
      </c>
      <c r="J172" s="4">
        <f>NeelyGains!H173+MinidokaGains!H173+MilnerGains!H173+Portneuf!H173+'NR Blackfoot'!H173</f>
        <v>2427.8999999999996</v>
      </c>
      <c r="K172" s="4">
        <f>NeelyGains!I173+MinidokaGains!I173+MilnerGains!I173+Portneuf!I173+'NR Blackfoot'!I173</f>
        <v>4022.1</v>
      </c>
      <c r="L172" s="4">
        <f>NeelyGains!J173+MinidokaGains!J173+MilnerGains!J173+Portneuf!J173+'NR Blackfoot'!J173</f>
        <v>2487.8000000000002</v>
      </c>
      <c r="M172" s="4">
        <f>NeelyGains!K173+MinidokaGains!K173+MilnerGains!K173+Portneuf!K173+'NR Blackfoot'!K173</f>
        <v>3140.7</v>
      </c>
      <c r="N172" s="4">
        <f>NeelyGains!L173+MinidokaGains!L173+MilnerGains!L173+Portneuf!L173+'NR Blackfoot'!L173</f>
        <v>2565.9</v>
      </c>
      <c r="O172" s="4">
        <f>NeelyGains!M173+MinidokaGains!M173+MilnerGains!M173+Portneuf!M173+'NR Blackfoot'!M173</f>
        <v>2766.1</v>
      </c>
      <c r="P172" s="4">
        <f>NeelyGains!N173+MinidokaGains!N173+MilnerGains!N173+Portneuf!N173+'NR Blackfoot'!N173</f>
        <v>2543.2999999999997</v>
      </c>
      <c r="Q172" s="4">
        <f>NeelyGains!O173+MinidokaGains!O173+MilnerGains!O173+Portneuf!O173+'NR Blackfoot'!O173</f>
        <v>2456</v>
      </c>
      <c r="R172" s="4">
        <f>NeelyGains!P173+MinidokaGains!P173+MilnerGains!P173+Portneuf!P173+'NR Blackfoot'!P173</f>
        <v>2624.7</v>
      </c>
      <c r="S172" s="4">
        <f>NeelyGains!Q173+MinidokaGains!Q173+MilnerGains!Q173+Portneuf!Q173+'NR Blackfoot'!Q173</f>
        <v>6282</v>
      </c>
      <c r="T172" s="4">
        <f>NeelyGains!R173+MinidokaGains!R173+MilnerGains!R173+Portneuf!R173+'NR Blackfoot'!R173</f>
        <v>2560.6</v>
      </c>
      <c r="U172" s="4">
        <f>NeelyGains!S173+MinidokaGains!S173+MilnerGains!S173+Portneuf!S173+'NR Blackfoot'!S173</f>
        <v>2067.6</v>
      </c>
      <c r="V172" s="4">
        <f>NeelyGains!T173+MinidokaGains!T173+MilnerGains!T173+Portneuf!T173+'NR Blackfoot'!T173</f>
        <v>3653.8</v>
      </c>
      <c r="W172" s="4">
        <f>NeelyGains!U173+MinidokaGains!U173+MilnerGains!U173+Portneuf!U173+'NR Blackfoot'!U173</f>
        <v>2487.2999999999997</v>
      </c>
      <c r="X172" s="4">
        <f>NeelyGains!V173+MinidokaGains!V173+MilnerGains!V173+Portneuf!V173+'NR Blackfoot'!V173</f>
        <v>3373.8</v>
      </c>
      <c r="Y172" s="4">
        <f>NeelyGains!W173+MinidokaGains!W173+MilnerGains!W173+Portneuf!W173+'NR Blackfoot'!W173</f>
        <v>1723.5000000000002</v>
      </c>
      <c r="Z172" s="4">
        <f>NeelyGains!X173+MinidokaGains!X173+MilnerGains!X173+Portneuf!X173+'NR Blackfoot'!X173</f>
        <v>2467.7000000000003</v>
      </c>
      <c r="AA172" s="4">
        <f>NeelyGains!Y173+MinidokaGains!Y173+MilnerGains!Y173+Portneuf!Y173+'NR Blackfoot'!Y173</f>
        <v>2934.6</v>
      </c>
      <c r="AB172" s="4">
        <f>NeelyGains!Z173+MinidokaGains!Z173+MilnerGains!Z173+Portneuf!Z173+'NR Blackfoot'!Z173</f>
        <v>2061.4</v>
      </c>
      <c r="AC172" s="4">
        <f>NeelyGains!AA173+MinidokaGains!AA173+MilnerGains!AA173+Portneuf!AA173+'NR Blackfoot'!AA173</f>
        <v>2935.7000000000003</v>
      </c>
      <c r="AD172" s="4">
        <f>NeelyGains!AB173+MinidokaGains!AB173+MilnerGains!AB173+Portneuf!AB173+'NR Blackfoot'!AB173</f>
        <v>4268.3</v>
      </c>
      <c r="AE172" s="4">
        <f>NeelyGains!AC173+MinidokaGains!AC173+MilnerGains!AC173+Portneuf!AC173+'NR Blackfoot'!AC173</f>
        <v>3605.3</v>
      </c>
      <c r="AF172" s="4">
        <f>NeelyGains!AD173+MinidokaGains!AD173+MilnerGains!AD173+Portneuf!AD173+'NR Blackfoot'!AD173</f>
        <v>6204.7999999999993</v>
      </c>
      <c r="AG172" s="4">
        <f>NeelyGains!AE173+MinidokaGains!AE173+MilnerGains!AE173+Portneuf!AE173+'NR Blackfoot'!AE173</f>
        <v>3282.4</v>
      </c>
      <c r="AH172" s="4">
        <f>NeelyGains!AF173+MinidokaGains!AF173+MilnerGains!AF173+Portneuf!AF173+'NR Blackfoot'!AF173</f>
        <v>2667.5</v>
      </c>
      <c r="AI172" s="4">
        <f>NeelyGains!AG173+MinidokaGains!AG173+MilnerGains!AG173+Portneuf!AG173+'NR Blackfoot'!AG173</f>
        <v>2305</v>
      </c>
      <c r="AJ172" s="4">
        <f>NeelyGains!AH173+MinidokaGains!AH173+MilnerGains!AH173+Portneuf!AH173+'NR Blackfoot'!AH173</f>
        <v>2604.9</v>
      </c>
      <c r="AK172" s="4">
        <f>NeelyGains!AI173+MinidokaGains!AI173+MilnerGains!AI173+Portneuf!AI173+'NR Blackfoot'!AI173</f>
        <v>3970.7</v>
      </c>
      <c r="AL172" s="4">
        <f>NeelyGains!AJ173+MinidokaGains!AJ173+MilnerGains!AJ173+Portneuf!AJ173+'NR Blackfoot'!AJ173</f>
        <v>3166</v>
      </c>
      <c r="AN172" s="74">
        <f t="shared" si="12"/>
        <v>39558</v>
      </c>
      <c r="AO172" s="76">
        <f t="shared" si="13"/>
        <v>1723.5000000000002</v>
      </c>
      <c r="AP172" s="76">
        <f t="shared" si="14"/>
        <v>1723.5000000000002</v>
      </c>
      <c r="AQ172" s="78">
        <f t="shared" si="15"/>
        <v>2646.1</v>
      </c>
      <c r="AR172" s="78">
        <f t="shared" si="16"/>
        <v>2504.1</v>
      </c>
      <c r="AS172" s="77">
        <f t="shared" si="17"/>
        <v>2091.34</v>
      </c>
    </row>
    <row r="173" spans="1:45" x14ac:dyDescent="0.25">
      <c r="A173" s="1">
        <v>39559</v>
      </c>
      <c r="D173" s="4">
        <f>NeelyGains!B174+MinidokaGains!B174+MilnerGains!B174+Portneuf!B174+'NR Blackfoot'!B174</f>
        <v>2857.4000000000005</v>
      </c>
      <c r="E173" s="4">
        <f>NeelyGains!C174+MinidokaGains!C174+MilnerGains!C174+Portneuf!C174+'NR Blackfoot'!C174</f>
        <v>2955.5</v>
      </c>
      <c r="F173" s="4">
        <f>NeelyGains!D174+MinidokaGains!D174+MilnerGains!D174+Portneuf!D174+'NR Blackfoot'!D174</f>
        <v>2963.3</v>
      </c>
      <c r="G173" s="4">
        <f>NeelyGains!E174+MinidokaGains!E174+MilnerGains!E174+Portneuf!E174+'NR Blackfoot'!E174</f>
        <v>3266.8999999999996</v>
      </c>
      <c r="H173" s="4">
        <f>NeelyGains!F174+MinidokaGains!F174+MilnerGains!F174+Portneuf!F174+'NR Blackfoot'!F174</f>
        <v>2558.7999999999997</v>
      </c>
      <c r="I173" s="4">
        <f>NeelyGains!G174+MinidokaGains!G174+MilnerGains!G174+Portneuf!G174+'NR Blackfoot'!G174</f>
        <v>3042.2</v>
      </c>
      <c r="J173" s="4">
        <f>NeelyGains!H174+MinidokaGains!H174+MilnerGains!H174+Portneuf!H174+'NR Blackfoot'!H174</f>
        <v>3134.8</v>
      </c>
      <c r="K173" s="4">
        <f>NeelyGains!I174+MinidokaGains!I174+MilnerGains!I174+Portneuf!I174+'NR Blackfoot'!I174</f>
        <v>4121.2000000000007</v>
      </c>
      <c r="L173" s="4">
        <f>NeelyGains!J174+MinidokaGains!J174+MilnerGains!J174+Portneuf!J174+'NR Blackfoot'!J174</f>
        <v>2412.4</v>
      </c>
      <c r="M173" s="4">
        <f>NeelyGains!K174+MinidokaGains!K174+MilnerGains!K174+Portneuf!K174+'NR Blackfoot'!K174</f>
        <v>3174.6000000000004</v>
      </c>
      <c r="N173" s="4">
        <f>NeelyGains!L174+MinidokaGains!L174+MilnerGains!L174+Portneuf!L174+'NR Blackfoot'!L174</f>
        <v>2404.3000000000002</v>
      </c>
      <c r="O173" s="4">
        <f>NeelyGains!M174+MinidokaGains!M174+MilnerGains!M174+Portneuf!M174+'NR Blackfoot'!M174</f>
        <v>2542.6000000000004</v>
      </c>
      <c r="P173" s="4">
        <f>NeelyGains!N174+MinidokaGains!N174+MilnerGains!N174+Portneuf!N174+'NR Blackfoot'!N174</f>
        <v>2450.3999999999996</v>
      </c>
      <c r="Q173" s="4">
        <f>NeelyGains!O174+MinidokaGains!O174+MilnerGains!O174+Portneuf!O174+'NR Blackfoot'!O174</f>
        <v>2211.8000000000002</v>
      </c>
      <c r="R173" s="4">
        <f>NeelyGains!P174+MinidokaGains!P174+MilnerGains!P174+Portneuf!P174+'NR Blackfoot'!P174</f>
        <v>2879.1</v>
      </c>
      <c r="S173" s="4">
        <f>NeelyGains!Q174+MinidokaGains!Q174+MilnerGains!Q174+Portneuf!Q174+'NR Blackfoot'!Q174</f>
        <v>6972.3</v>
      </c>
      <c r="T173" s="4">
        <f>NeelyGains!R174+MinidokaGains!R174+MilnerGains!R174+Portneuf!R174+'NR Blackfoot'!R174</f>
        <v>2705.7000000000003</v>
      </c>
      <c r="U173" s="4">
        <f>NeelyGains!S174+MinidokaGains!S174+MilnerGains!S174+Portneuf!S174+'NR Blackfoot'!S174</f>
        <v>2006.6999999999998</v>
      </c>
      <c r="V173" s="4">
        <f>NeelyGains!T174+MinidokaGains!T174+MilnerGains!T174+Portneuf!T174+'NR Blackfoot'!T174</f>
        <v>3293.9999999999995</v>
      </c>
      <c r="W173" s="4">
        <f>NeelyGains!U174+MinidokaGains!U174+MilnerGains!U174+Portneuf!U174+'NR Blackfoot'!U174</f>
        <v>2564</v>
      </c>
      <c r="X173" s="4">
        <f>NeelyGains!V174+MinidokaGains!V174+MilnerGains!V174+Portneuf!V174+'NR Blackfoot'!V174</f>
        <v>3377.6</v>
      </c>
      <c r="Y173" s="4">
        <f>NeelyGains!W174+MinidokaGains!W174+MilnerGains!W174+Portneuf!W174+'NR Blackfoot'!W174</f>
        <v>1885.4</v>
      </c>
      <c r="Z173" s="4">
        <f>NeelyGains!X174+MinidokaGains!X174+MilnerGains!X174+Portneuf!X174+'NR Blackfoot'!X174</f>
        <v>2558.1</v>
      </c>
      <c r="AA173" s="4">
        <f>NeelyGains!Y174+MinidokaGains!Y174+MilnerGains!Y174+Portneuf!Y174+'NR Blackfoot'!Y174</f>
        <v>2946.6</v>
      </c>
      <c r="AB173" s="4">
        <f>NeelyGains!Z174+MinidokaGains!Z174+MilnerGains!Z174+Portneuf!Z174+'NR Blackfoot'!Z174</f>
        <v>1896.8</v>
      </c>
      <c r="AC173" s="4">
        <f>NeelyGains!AA174+MinidokaGains!AA174+MilnerGains!AA174+Portneuf!AA174+'NR Blackfoot'!AA174</f>
        <v>3003.6000000000004</v>
      </c>
      <c r="AD173" s="4">
        <f>NeelyGains!AB174+MinidokaGains!AB174+MilnerGains!AB174+Portneuf!AB174+'NR Blackfoot'!AB174</f>
        <v>4227.2</v>
      </c>
      <c r="AE173" s="4">
        <f>NeelyGains!AC174+MinidokaGains!AC174+MilnerGains!AC174+Portneuf!AC174+'NR Blackfoot'!AC174</f>
        <v>3760.4</v>
      </c>
      <c r="AF173" s="4">
        <f>NeelyGains!AD174+MinidokaGains!AD174+MilnerGains!AD174+Portneuf!AD174+'NR Blackfoot'!AD174</f>
        <v>6296</v>
      </c>
      <c r="AG173" s="4">
        <f>NeelyGains!AE174+MinidokaGains!AE174+MilnerGains!AE174+Portneuf!AE174+'NR Blackfoot'!AE174</f>
        <v>3118.9999999999995</v>
      </c>
      <c r="AH173" s="4">
        <f>NeelyGains!AF174+MinidokaGains!AF174+MilnerGains!AF174+Portneuf!AF174+'NR Blackfoot'!AF174</f>
        <v>2591.2000000000003</v>
      </c>
      <c r="AI173" s="4">
        <f>NeelyGains!AG174+MinidokaGains!AG174+MilnerGains!AG174+Portneuf!AG174+'NR Blackfoot'!AG174</f>
        <v>2335.1999999999998</v>
      </c>
      <c r="AJ173" s="4">
        <f>NeelyGains!AH174+MinidokaGains!AH174+MilnerGains!AH174+Portneuf!AH174+'NR Blackfoot'!AH174</f>
        <v>2668.6</v>
      </c>
      <c r="AK173" s="4">
        <f>NeelyGains!AI174+MinidokaGains!AI174+MilnerGains!AI174+Portneuf!AI174+'NR Blackfoot'!AI174</f>
        <v>3826.9</v>
      </c>
      <c r="AL173" s="4">
        <f>NeelyGains!AJ174+MinidokaGains!AJ174+MilnerGains!AJ174+Portneuf!AJ174+'NR Blackfoot'!AJ174</f>
        <v>3024</v>
      </c>
      <c r="AN173" s="74">
        <f t="shared" si="12"/>
        <v>39559</v>
      </c>
      <c r="AO173" s="76">
        <f t="shared" si="13"/>
        <v>1885.4</v>
      </c>
      <c r="AP173" s="76">
        <f t="shared" si="14"/>
        <v>1885.4</v>
      </c>
      <c r="AQ173" s="78">
        <f t="shared" si="15"/>
        <v>2687.15</v>
      </c>
      <c r="AR173" s="78">
        <f t="shared" si="16"/>
        <v>2547.25</v>
      </c>
      <c r="AS173" s="77">
        <f t="shared" si="17"/>
        <v>2027.2099999999998</v>
      </c>
    </row>
    <row r="174" spans="1:45" x14ac:dyDescent="0.25">
      <c r="A174" s="1">
        <v>39560</v>
      </c>
      <c r="D174" s="4">
        <f>NeelyGains!B175+MinidokaGains!B175+MilnerGains!B175+Portneuf!B175+'NR Blackfoot'!B175</f>
        <v>3295.4000000000005</v>
      </c>
      <c r="E174" s="4">
        <f>NeelyGains!C175+MinidokaGains!C175+MilnerGains!C175+Portneuf!C175+'NR Blackfoot'!C175</f>
        <v>3191.1000000000004</v>
      </c>
      <c r="F174" s="4">
        <f>NeelyGains!D175+MinidokaGains!D175+MilnerGains!D175+Portneuf!D175+'NR Blackfoot'!D175</f>
        <v>3034.3999999999996</v>
      </c>
      <c r="G174" s="4">
        <f>NeelyGains!E175+MinidokaGains!E175+MilnerGains!E175+Portneuf!E175+'NR Blackfoot'!E175</f>
        <v>3549.0000000000005</v>
      </c>
      <c r="H174" s="4">
        <f>NeelyGains!F175+MinidokaGains!F175+MilnerGains!F175+Portneuf!F175+'NR Blackfoot'!F175</f>
        <v>2644.1</v>
      </c>
      <c r="I174" s="4">
        <f>NeelyGains!G175+MinidokaGains!G175+MilnerGains!G175+Portneuf!G175+'NR Blackfoot'!G175</f>
        <v>3398.7999999999993</v>
      </c>
      <c r="J174" s="4">
        <f>NeelyGains!H175+MinidokaGains!H175+MilnerGains!H175+Portneuf!H175+'NR Blackfoot'!H175</f>
        <v>3732.3</v>
      </c>
      <c r="K174" s="4">
        <f>NeelyGains!I175+MinidokaGains!I175+MilnerGains!I175+Portneuf!I175+'NR Blackfoot'!I175</f>
        <v>3671.8999999999996</v>
      </c>
      <c r="L174" s="4">
        <f>NeelyGains!J175+MinidokaGains!J175+MilnerGains!J175+Portneuf!J175+'NR Blackfoot'!J175</f>
        <v>2364.6</v>
      </c>
      <c r="M174" s="4">
        <f>NeelyGains!K175+MinidokaGains!K175+MilnerGains!K175+Portneuf!K175+'NR Blackfoot'!K175</f>
        <v>2928.4</v>
      </c>
      <c r="N174" s="4">
        <f>NeelyGains!L175+MinidokaGains!L175+MilnerGains!L175+Portneuf!L175+'NR Blackfoot'!L175</f>
        <v>2416.3000000000002</v>
      </c>
      <c r="O174" s="4">
        <f>NeelyGains!M175+MinidokaGains!M175+MilnerGains!M175+Portneuf!M175+'NR Blackfoot'!M175</f>
        <v>2256.3999999999996</v>
      </c>
      <c r="P174" s="4">
        <f>NeelyGains!N175+MinidokaGains!N175+MilnerGains!N175+Portneuf!N175+'NR Blackfoot'!N175</f>
        <v>2385.8000000000002</v>
      </c>
      <c r="Q174" s="4">
        <f>NeelyGains!O175+MinidokaGains!O175+MilnerGains!O175+Portneuf!O175+'NR Blackfoot'!O175</f>
        <v>1924.8000000000002</v>
      </c>
      <c r="R174" s="4">
        <f>NeelyGains!P175+MinidokaGains!P175+MilnerGains!P175+Portneuf!P175+'NR Blackfoot'!P175</f>
        <v>2696.7</v>
      </c>
      <c r="S174" s="4">
        <f>NeelyGains!Q175+MinidokaGains!Q175+MilnerGains!Q175+Portneuf!Q175+'NR Blackfoot'!Q175</f>
        <v>6756.9</v>
      </c>
      <c r="T174" s="4">
        <f>NeelyGains!R175+MinidokaGains!R175+MilnerGains!R175+Portneuf!R175+'NR Blackfoot'!R175</f>
        <v>2887.2999999999997</v>
      </c>
      <c r="U174" s="4">
        <f>NeelyGains!S175+MinidokaGains!S175+MilnerGains!S175+Portneuf!S175+'NR Blackfoot'!S175</f>
        <v>1979.8000000000002</v>
      </c>
      <c r="V174" s="4">
        <f>NeelyGains!T175+MinidokaGains!T175+MilnerGains!T175+Portneuf!T175+'NR Blackfoot'!T175</f>
        <v>2665.8</v>
      </c>
      <c r="W174" s="4">
        <f>NeelyGains!U175+MinidokaGains!U175+MilnerGains!U175+Portneuf!U175+'NR Blackfoot'!U175</f>
        <v>2962.2999999999997</v>
      </c>
      <c r="X174" s="4">
        <f>NeelyGains!V175+MinidokaGains!V175+MilnerGains!V175+Portneuf!V175+'NR Blackfoot'!V175</f>
        <v>3625.5</v>
      </c>
      <c r="Y174" s="4">
        <f>NeelyGains!W175+MinidokaGains!W175+MilnerGains!W175+Portneuf!W175+'NR Blackfoot'!W175</f>
        <v>2063.1999999999998</v>
      </c>
      <c r="Z174" s="4">
        <f>NeelyGains!X175+MinidokaGains!X175+MilnerGains!X175+Portneuf!X175+'NR Blackfoot'!X175</f>
        <v>2519</v>
      </c>
      <c r="AA174" s="4">
        <f>NeelyGains!Y175+MinidokaGains!Y175+MilnerGains!Y175+Portneuf!Y175+'NR Blackfoot'!Y175</f>
        <v>3018.2000000000003</v>
      </c>
      <c r="AB174" s="4">
        <f>NeelyGains!Z175+MinidokaGains!Z175+MilnerGains!Z175+Portneuf!Z175+'NR Blackfoot'!Z175</f>
        <v>1819.9999999999998</v>
      </c>
      <c r="AC174" s="4">
        <f>NeelyGains!AA175+MinidokaGains!AA175+MilnerGains!AA175+Portneuf!AA175+'NR Blackfoot'!AA175</f>
        <v>2886.7000000000003</v>
      </c>
      <c r="AD174" s="4">
        <f>NeelyGains!AB175+MinidokaGains!AB175+MilnerGains!AB175+Portneuf!AB175+'NR Blackfoot'!AB175</f>
        <v>3892.7999999999997</v>
      </c>
      <c r="AE174" s="4">
        <f>NeelyGains!AC175+MinidokaGains!AC175+MilnerGains!AC175+Portneuf!AC175+'NR Blackfoot'!AC175</f>
        <v>3827.5</v>
      </c>
      <c r="AF174" s="4">
        <f>NeelyGains!AD175+MinidokaGains!AD175+MilnerGains!AD175+Portneuf!AD175+'NR Blackfoot'!AD175</f>
        <v>7219.7000000000007</v>
      </c>
      <c r="AG174" s="4">
        <f>NeelyGains!AE175+MinidokaGains!AE175+MilnerGains!AE175+Portneuf!AE175+'NR Blackfoot'!AE175</f>
        <v>3055.9</v>
      </c>
      <c r="AH174" s="4">
        <f>NeelyGains!AF175+MinidokaGains!AF175+MilnerGains!AF175+Portneuf!AF175+'NR Blackfoot'!AF175</f>
        <v>2394.6999999999998</v>
      </c>
      <c r="AI174" s="4">
        <f>NeelyGains!AG175+MinidokaGains!AG175+MilnerGains!AG175+Portneuf!AG175+'NR Blackfoot'!AG175</f>
        <v>2411.4</v>
      </c>
      <c r="AJ174" s="4">
        <f>NeelyGains!AH175+MinidokaGains!AH175+MilnerGains!AH175+Portneuf!AH175+'NR Blackfoot'!AH175</f>
        <v>2716.3</v>
      </c>
      <c r="AK174" s="4">
        <f>NeelyGains!AI175+MinidokaGains!AI175+MilnerGains!AI175+Portneuf!AI175+'NR Blackfoot'!AI175</f>
        <v>3525</v>
      </c>
      <c r="AL174" s="4">
        <f>NeelyGains!AJ175+MinidokaGains!AJ175+MilnerGains!AJ175+Portneuf!AJ175+'NR Blackfoot'!AJ175</f>
        <v>2840</v>
      </c>
      <c r="AN174" s="74">
        <f t="shared" si="12"/>
        <v>39560</v>
      </c>
      <c r="AO174" s="76">
        <f t="shared" si="13"/>
        <v>1819.9999999999998</v>
      </c>
      <c r="AP174" s="76">
        <f t="shared" si="14"/>
        <v>1819.9999999999998</v>
      </c>
      <c r="AQ174" s="78">
        <f t="shared" si="15"/>
        <v>2706.5</v>
      </c>
      <c r="AR174" s="78">
        <f t="shared" si="16"/>
        <v>2399.71</v>
      </c>
      <c r="AS174" s="77">
        <f t="shared" si="17"/>
        <v>1988.14</v>
      </c>
    </row>
    <row r="175" spans="1:45" x14ac:dyDescent="0.25">
      <c r="A175" s="1">
        <v>39561</v>
      </c>
      <c r="D175" s="4">
        <f>NeelyGains!B176+MinidokaGains!B176+MilnerGains!B176+Portneuf!B176+'NR Blackfoot'!B176</f>
        <v>3327.7000000000003</v>
      </c>
      <c r="E175" s="4">
        <f>NeelyGains!C176+MinidokaGains!C176+MilnerGains!C176+Portneuf!C176+'NR Blackfoot'!C176</f>
        <v>3132.6000000000004</v>
      </c>
      <c r="F175" s="4">
        <f>NeelyGains!D176+MinidokaGains!D176+MilnerGains!D176+Portneuf!D176+'NR Blackfoot'!D176</f>
        <v>3072.1</v>
      </c>
      <c r="G175" s="4">
        <f>NeelyGains!E176+MinidokaGains!E176+MilnerGains!E176+Portneuf!E176+'NR Blackfoot'!E176</f>
        <v>3769.3999999999996</v>
      </c>
      <c r="H175" s="4">
        <f>NeelyGains!F176+MinidokaGains!F176+MilnerGains!F176+Portneuf!F176+'NR Blackfoot'!F176</f>
        <v>2716.5999999999995</v>
      </c>
      <c r="I175" s="4">
        <f>NeelyGains!G176+MinidokaGains!G176+MilnerGains!G176+Portneuf!G176+'NR Blackfoot'!G176</f>
        <v>3296.4999999999995</v>
      </c>
      <c r="J175" s="4">
        <f>NeelyGains!H176+MinidokaGains!H176+MilnerGains!H176+Portneuf!H176+'NR Blackfoot'!H176</f>
        <v>4197.8</v>
      </c>
      <c r="K175" s="4">
        <f>NeelyGains!I176+MinidokaGains!I176+MilnerGains!I176+Portneuf!I176+'NR Blackfoot'!I176</f>
        <v>3421.7</v>
      </c>
      <c r="L175" s="4">
        <f>NeelyGains!J176+MinidokaGains!J176+MilnerGains!J176+Portneuf!J176+'NR Blackfoot'!J176</f>
        <v>2676.4</v>
      </c>
      <c r="M175" s="4">
        <f>NeelyGains!K176+MinidokaGains!K176+MilnerGains!K176+Portneuf!K176+'NR Blackfoot'!K176</f>
        <v>2891.8999999999996</v>
      </c>
      <c r="N175" s="4">
        <f>NeelyGains!L176+MinidokaGains!L176+MilnerGains!L176+Portneuf!L176+'NR Blackfoot'!L176</f>
        <v>2397.1</v>
      </c>
      <c r="O175" s="4">
        <f>NeelyGains!M176+MinidokaGains!M176+MilnerGains!M176+Portneuf!M176+'NR Blackfoot'!M176</f>
        <v>2176.3000000000002</v>
      </c>
      <c r="P175" s="4">
        <f>NeelyGains!N176+MinidokaGains!N176+MilnerGains!N176+Portneuf!N176+'NR Blackfoot'!N176</f>
        <v>2560.6999999999998</v>
      </c>
      <c r="Q175" s="4">
        <f>NeelyGains!O176+MinidokaGains!O176+MilnerGains!O176+Portneuf!O176+'NR Blackfoot'!O176</f>
        <v>2053.6</v>
      </c>
      <c r="R175" s="4">
        <f>NeelyGains!P176+MinidokaGains!P176+MilnerGains!P176+Portneuf!P176+'NR Blackfoot'!P176</f>
        <v>2620.6999999999998</v>
      </c>
      <c r="S175" s="4">
        <f>NeelyGains!Q176+MinidokaGains!Q176+MilnerGains!Q176+Portneuf!Q176+'NR Blackfoot'!Q176</f>
        <v>6218.2999999999993</v>
      </c>
      <c r="T175" s="4">
        <f>NeelyGains!R176+MinidokaGains!R176+MilnerGains!R176+Portneuf!R176+'NR Blackfoot'!R176</f>
        <v>3120.6000000000004</v>
      </c>
      <c r="U175" s="4">
        <f>NeelyGains!S176+MinidokaGains!S176+MilnerGains!S176+Portneuf!S176+'NR Blackfoot'!S176</f>
        <v>2046.4</v>
      </c>
      <c r="V175" s="4">
        <f>NeelyGains!T176+MinidokaGains!T176+MilnerGains!T176+Portneuf!T176+'NR Blackfoot'!T176</f>
        <v>1608.0000000000005</v>
      </c>
      <c r="W175" s="4">
        <f>NeelyGains!U176+MinidokaGains!U176+MilnerGains!U176+Portneuf!U176+'NR Blackfoot'!U176</f>
        <v>2924.6000000000004</v>
      </c>
      <c r="X175" s="4">
        <f>NeelyGains!V176+MinidokaGains!V176+MilnerGains!V176+Portneuf!V176+'NR Blackfoot'!V176</f>
        <v>3714.5</v>
      </c>
      <c r="Y175" s="4">
        <f>NeelyGains!W176+MinidokaGains!W176+MilnerGains!W176+Portneuf!W176+'NR Blackfoot'!W176</f>
        <v>2081.3000000000002</v>
      </c>
      <c r="Z175" s="4">
        <f>NeelyGains!X176+MinidokaGains!X176+MilnerGains!X176+Portneuf!X176+'NR Blackfoot'!X176</f>
        <v>2793.9</v>
      </c>
      <c r="AA175" s="4">
        <f>NeelyGains!Y176+MinidokaGains!Y176+MilnerGains!Y176+Portneuf!Y176+'NR Blackfoot'!Y176</f>
        <v>3101.3</v>
      </c>
      <c r="AB175" s="4">
        <f>NeelyGains!Z176+MinidokaGains!Z176+MilnerGains!Z176+Portneuf!Z176+'NR Blackfoot'!Z176</f>
        <v>1742.9</v>
      </c>
      <c r="AC175" s="4">
        <f>NeelyGains!AA176+MinidokaGains!AA176+MilnerGains!AA176+Portneuf!AA176+'NR Blackfoot'!AA176</f>
        <v>2846.7</v>
      </c>
      <c r="AD175" s="4">
        <f>NeelyGains!AB176+MinidokaGains!AB176+MilnerGains!AB176+Portneuf!AB176+'NR Blackfoot'!AB176</f>
        <v>3962.8</v>
      </c>
      <c r="AE175" s="4">
        <f>NeelyGains!AC176+MinidokaGains!AC176+MilnerGains!AC176+Portneuf!AC176+'NR Blackfoot'!AC176</f>
        <v>3606.9</v>
      </c>
      <c r="AF175" s="4">
        <f>NeelyGains!AD176+MinidokaGains!AD176+MilnerGains!AD176+Portneuf!AD176+'NR Blackfoot'!AD176</f>
        <v>6803.4000000000005</v>
      </c>
      <c r="AG175" s="4">
        <f>NeelyGains!AE176+MinidokaGains!AE176+MilnerGains!AE176+Portneuf!AE176+'NR Blackfoot'!AE176</f>
        <v>2956.2000000000003</v>
      </c>
      <c r="AH175" s="4">
        <f>NeelyGains!AF176+MinidokaGains!AF176+MilnerGains!AF176+Portneuf!AF176+'NR Blackfoot'!AF176</f>
        <v>2534.8000000000002</v>
      </c>
      <c r="AI175" s="4">
        <f>NeelyGains!AG176+MinidokaGains!AG176+MilnerGains!AG176+Portneuf!AG176+'NR Blackfoot'!AG176</f>
        <v>2393.1</v>
      </c>
      <c r="AJ175" s="4">
        <f>NeelyGains!AH176+MinidokaGains!AH176+MilnerGains!AH176+Portneuf!AH176+'NR Blackfoot'!AH176</f>
        <v>2612</v>
      </c>
      <c r="AK175" s="4">
        <f>NeelyGains!AI176+MinidokaGains!AI176+MilnerGains!AI176+Portneuf!AI176+'NR Blackfoot'!AI176</f>
        <v>3423</v>
      </c>
      <c r="AL175" s="4">
        <f>NeelyGains!AJ176+MinidokaGains!AJ176+MilnerGains!AJ176+Portneuf!AJ176+'NR Blackfoot'!AJ176</f>
        <v>2551.9</v>
      </c>
      <c r="AN175" s="74">
        <f t="shared" si="12"/>
        <v>39561</v>
      </c>
      <c r="AO175" s="76">
        <f t="shared" si="13"/>
        <v>1608.0000000000005</v>
      </c>
      <c r="AP175" s="76">
        <f t="shared" si="14"/>
        <v>1608.0000000000005</v>
      </c>
      <c r="AQ175" s="78">
        <f t="shared" si="15"/>
        <v>2707.3</v>
      </c>
      <c r="AR175" s="78">
        <f t="shared" si="16"/>
        <v>2435.61</v>
      </c>
      <c r="AS175" s="77">
        <f t="shared" si="17"/>
        <v>2047.1200000000001</v>
      </c>
    </row>
    <row r="176" spans="1:45" x14ac:dyDescent="0.25">
      <c r="A176" s="1">
        <v>39562</v>
      </c>
      <c r="D176" s="4">
        <f>NeelyGains!B177+MinidokaGains!B177+MilnerGains!B177+Portneuf!B177+'NR Blackfoot'!B177</f>
        <v>3504.4</v>
      </c>
      <c r="E176" s="4">
        <f>NeelyGains!C177+MinidokaGains!C177+MilnerGains!C177+Portneuf!C177+'NR Blackfoot'!C177</f>
        <v>2765.7</v>
      </c>
      <c r="F176" s="4">
        <f>NeelyGains!D177+MinidokaGains!D177+MilnerGains!D177+Portneuf!D177+'NR Blackfoot'!D177</f>
        <v>2765.3</v>
      </c>
      <c r="G176" s="4">
        <f>NeelyGains!E177+MinidokaGains!E177+MilnerGains!E177+Portneuf!E177+'NR Blackfoot'!E177</f>
        <v>3843.8</v>
      </c>
      <c r="H176" s="4">
        <f>NeelyGains!F177+MinidokaGains!F177+MilnerGains!F177+Portneuf!F177+'NR Blackfoot'!F177</f>
        <v>2965.7</v>
      </c>
      <c r="I176" s="4">
        <f>NeelyGains!G177+MinidokaGains!G177+MilnerGains!G177+Portneuf!G177+'NR Blackfoot'!G177</f>
        <v>2928</v>
      </c>
      <c r="J176" s="4">
        <f>NeelyGains!H177+MinidokaGains!H177+MilnerGains!H177+Portneuf!H177+'NR Blackfoot'!H177</f>
        <v>4784.3</v>
      </c>
      <c r="K176" s="4">
        <f>NeelyGains!I177+MinidokaGains!I177+MilnerGains!I177+Portneuf!I177+'NR Blackfoot'!I177</f>
        <v>3511.2999999999997</v>
      </c>
      <c r="L176" s="4">
        <f>NeelyGains!J177+MinidokaGains!J177+MilnerGains!J177+Portneuf!J177+'NR Blackfoot'!J177</f>
        <v>2704.5</v>
      </c>
      <c r="M176" s="4">
        <f>NeelyGains!K177+MinidokaGains!K177+MilnerGains!K177+Portneuf!K177+'NR Blackfoot'!K177</f>
        <v>2796.5</v>
      </c>
      <c r="N176" s="4">
        <f>NeelyGains!L177+MinidokaGains!L177+MilnerGains!L177+Portneuf!L177+'NR Blackfoot'!L177</f>
        <v>2540.6000000000004</v>
      </c>
      <c r="O176" s="4">
        <f>NeelyGains!M177+MinidokaGains!M177+MilnerGains!M177+Portneuf!M177+'NR Blackfoot'!M177</f>
        <v>2103.3000000000002</v>
      </c>
      <c r="P176" s="4">
        <f>NeelyGains!N177+MinidokaGains!N177+MilnerGains!N177+Portneuf!N177+'NR Blackfoot'!N177</f>
        <v>2542.7000000000003</v>
      </c>
      <c r="Q176" s="4">
        <f>NeelyGains!O177+MinidokaGains!O177+MilnerGains!O177+Portneuf!O177+'NR Blackfoot'!O177</f>
        <v>2325.6</v>
      </c>
      <c r="R176" s="4">
        <f>NeelyGains!P177+MinidokaGains!P177+MilnerGains!P177+Portneuf!P177+'NR Blackfoot'!P177</f>
        <v>2567</v>
      </c>
      <c r="S176" s="4">
        <f>NeelyGains!Q177+MinidokaGains!Q177+MilnerGains!Q177+Portneuf!Q177+'NR Blackfoot'!Q177</f>
        <v>5689.2</v>
      </c>
      <c r="T176" s="4">
        <f>NeelyGains!R177+MinidokaGains!R177+MilnerGains!R177+Portneuf!R177+'NR Blackfoot'!R177</f>
        <v>3040.8999999999996</v>
      </c>
      <c r="U176" s="4">
        <f>NeelyGains!S177+MinidokaGains!S177+MilnerGains!S177+Portneuf!S177+'NR Blackfoot'!S177</f>
        <v>2129.9</v>
      </c>
      <c r="V176" s="4">
        <f>NeelyGains!T177+MinidokaGains!T177+MilnerGains!T177+Portneuf!T177+'NR Blackfoot'!T177</f>
        <v>1377.7999999999997</v>
      </c>
      <c r="W176" s="4">
        <f>NeelyGains!U177+MinidokaGains!U177+MilnerGains!U177+Portneuf!U177+'NR Blackfoot'!U177</f>
        <v>2917.3</v>
      </c>
      <c r="X176" s="4">
        <f>NeelyGains!V177+MinidokaGains!V177+MilnerGains!V177+Portneuf!V177+'NR Blackfoot'!V177</f>
        <v>3758.9</v>
      </c>
      <c r="Y176" s="4">
        <f>NeelyGains!W177+MinidokaGains!W177+MilnerGains!W177+Portneuf!W177+'NR Blackfoot'!W177</f>
        <v>1928.3000000000002</v>
      </c>
      <c r="Z176" s="4">
        <f>NeelyGains!X177+MinidokaGains!X177+MilnerGains!X177+Portneuf!X177+'NR Blackfoot'!X177</f>
        <v>2741.4</v>
      </c>
      <c r="AA176" s="4">
        <f>NeelyGains!Y177+MinidokaGains!Y177+MilnerGains!Y177+Portneuf!Y177+'NR Blackfoot'!Y177</f>
        <v>2556.6999999999998</v>
      </c>
      <c r="AB176" s="4">
        <f>NeelyGains!Z177+MinidokaGains!Z177+MilnerGains!Z177+Portneuf!Z177+'NR Blackfoot'!Z177</f>
        <v>1747.7</v>
      </c>
      <c r="AC176" s="4">
        <f>NeelyGains!AA177+MinidokaGains!AA177+MilnerGains!AA177+Portneuf!AA177+'NR Blackfoot'!AA177</f>
        <v>3259.6000000000004</v>
      </c>
      <c r="AD176" s="4">
        <f>NeelyGains!AB177+MinidokaGains!AB177+MilnerGains!AB177+Portneuf!AB177+'NR Blackfoot'!AB177</f>
        <v>3892.7</v>
      </c>
      <c r="AE176" s="4">
        <f>NeelyGains!AC177+MinidokaGains!AC177+MilnerGains!AC177+Portneuf!AC177+'NR Blackfoot'!AC177</f>
        <v>3124.1</v>
      </c>
      <c r="AF176" s="4">
        <f>NeelyGains!AD177+MinidokaGains!AD177+MilnerGains!AD177+Portneuf!AD177+'NR Blackfoot'!AD177</f>
        <v>6166.3</v>
      </c>
      <c r="AG176" s="4">
        <f>NeelyGains!AE177+MinidokaGains!AE177+MilnerGains!AE177+Portneuf!AE177+'NR Blackfoot'!AE177</f>
        <v>2731.5</v>
      </c>
      <c r="AH176" s="4">
        <f>NeelyGains!AF177+MinidokaGains!AF177+MilnerGains!AF177+Portneuf!AF177+'NR Blackfoot'!AF177</f>
        <v>2643.7000000000003</v>
      </c>
      <c r="AI176" s="4">
        <f>NeelyGains!AG177+MinidokaGains!AG177+MilnerGains!AG177+Portneuf!AG177+'NR Blackfoot'!AG177</f>
        <v>2264.7000000000003</v>
      </c>
      <c r="AJ176" s="4">
        <f>NeelyGains!AH177+MinidokaGains!AH177+MilnerGains!AH177+Portneuf!AH177+'NR Blackfoot'!AH177</f>
        <v>2587</v>
      </c>
      <c r="AK176" s="4">
        <f>NeelyGains!AI177+MinidokaGains!AI177+MilnerGains!AI177+Portneuf!AI177+'NR Blackfoot'!AI177</f>
        <v>3536.4</v>
      </c>
      <c r="AL176" s="4">
        <f>NeelyGains!AJ177+MinidokaGains!AJ177+MilnerGains!AJ177+Portneuf!AJ177+'NR Blackfoot'!AJ177</f>
        <v>2304.4</v>
      </c>
      <c r="AN176" s="74">
        <f t="shared" si="12"/>
        <v>39562</v>
      </c>
      <c r="AO176" s="76">
        <f t="shared" si="13"/>
        <v>1377.7999999999997</v>
      </c>
      <c r="AP176" s="76">
        <f t="shared" si="14"/>
        <v>1377.7999999999997</v>
      </c>
      <c r="AQ176" s="78">
        <f t="shared" si="15"/>
        <v>2615.3500000000004</v>
      </c>
      <c r="AR176" s="78">
        <f t="shared" si="16"/>
        <v>2390.73</v>
      </c>
      <c r="AS176" s="77">
        <f t="shared" si="17"/>
        <v>1945.8000000000002</v>
      </c>
    </row>
    <row r="177" spans="1:45" x14ac:dyDescent="0.25">
      <c r="A177" s="1">
        <v>39563</v>
      </c>
      <c r="D177" s="4">
        <f>NeelyGains!B178+MinidokaGains!B178+MilnerGains!B178+Portneuf!B178+'NR Blackfoot'!B178</f>
        <v>3613.8</v>
      </c>
      <c r="E177" s="4">
        <f>NeelyGains!C178+MinidokaGains!C178+MilnerGains!C178+Portneuf!C178+'NR Blackfoot'!C178</f>
        <v>2376.1000000000004</v>
      </c>
      <c r="F177" s="4">
        <f>NeelyGains!D178+MinidokaGains!D178+MilnerGains!D178+Portneuf!D178+'NR Blackfoot'!D178</f>
        <v>2569.1999999999998</v>
      </c>
      <c r="G177" s="4">
        <f>NeelyGains!E178+MinidokaGains!E178+MilnerGains!E178+Portneuf!E178+'NR Blackfoot'!E178</f>
        <v>3717.8</v>
      </c>
      <c r="H177" s="4">
        <f>NeelyGains!F178+MinidokaGains!F178+MilnerGains!F178+Portneuf!F178+'NR Blackfoot'!F178</f>
        <v>2924.4000000000005</v>
      </c>
      <c r="I177" s="4">
        <f>NeelyGains!G178+MinidokaGains!G178+MilnerGains!G178+Portneuf!G178+'NR Blackfoot'!G178</f>
        <v>2532.6999999999998</v>
      </c>
      <c r="J177" s="4">
        <f>NeelyGains!H178+MinidokaGains!H178+MilnerGains!H178+Portneuf!H178+'NR Blackfoot'!H178</f>
        <v>5156.3</v>
      </c>
      <c r="K177" s="4">
        <f>NeelyGains!I178+MinidokaGains!I178+MilnerGains!I178+Portneuf!I178+'NR Blackfoot'!I178</f>
        <v>3613.9</v>
      </c>
      <c r="L177" s="4">
        <f>NeelyGains!J178+MinidokaGains!J178+MilnerGains!J178+Portneuf!J178+'NR Blackfoot'!J178</f>
        <v>2766.7</v>
      </c>
      <c r="M177" s="4">
        <f>NeelyGains!K178+MinidokaGains!K178+MilnerGains!K178+Portneuf!K178+'NR Blackfoot'!K178</f>
        <v>2560.9999999999995</v>
      </c>
      <c r="N177" s="4">
        <f>NeelyGains!L178+MinidokaGains!L178+MilnerGains!L178+Portneuf!L178+'NR Blackfoot'!L178</f>
        <v>2515.4</v>
      </c>
      <c r="O177" s="4">
        <f>NeelyGains!M178+MinidokaGains!M178+MilnerGains!M178+Portneuf!M178+'NR Blackfoot'!M178</f>
        <v>2267.4</v>
      </c>
      <c r="P177" s="4">
        <f>NeelyGains!N178+MinidokaGains!N178+MilnerGains!N178+Portneuf!N178+'NR Blackfoot'!N178</f>
        <v>2460.6999999999998</v>
      </c>
      <c r="Q177" s="4">
        <f>NeelyGains!O178+MinidokaGains!O178+MilnerGains!O178+Portneuf!O178+'NR Blackfoot'!O178</f>
        <v>2387.1999999999998</v>
      </c>
      <c r="R177" s="4">
        <f>NeelyGains!P178+MinidokaGains!P178+MilnerGains!P178+Portneuf!P178+'NR Blackfoot'!P178</f>
        <v>2339.1999999999998</v>
      </c>
      <c r="S177" s="4">
        <f>NeelyGains!Q178+MinidokaGains!Q178+MilnerGains!Q178+Portneuf!Q178+'NR Blackfoot'!Q178</f>
        <v>5073.9000000000005</v>
      </c>
      <c r="T177" s="4">
        <f>NeelyGains!R178+MinidokaGains!R178+MilnerGains!R178+Portneuf!R178+'NR Blackfoot'!R178</f>
        <v>2952.7999999999997</v>
      </c>
      <c r="U177" s="4">
        <f>NeelyGains!S178+MinidokaGains!S178+MilnerGains!S178+Portneuf!S178+'NR Blackfoot'!S178</f>
        <v>2132.4</v>
      </c>
      <c r="V177" s="4">
        <f>NeelyGains!T178+MinidokaGains!T178+MilnerGains!T178+Portneuf!T178+'NR Blackfoot'!T178</f>
        <v>1729.8999999999999</v>
      </c>
      <c r="W177" s="4">
        <f>NeelyGains!U178+MinidokaGains!U178+MilnerGains!U178+Portneuf!U178+'NR Blackfoot'!U178</f>
        <v>2834.2999999999997</v>
      </c>
      <c r="X177" s="4">
        <f>NeelyGains!V178+MinidokaGains!V178+MilnerGains!V178+Portneuf!V178+'NR Blackfoot'!V178</f>
        <v>3746.6</v>
      </c>
      <c r="Y177" s="4">
        <f>NeelyGains!W178+MinidokaGains!W178+MilnerGains!W178+Portneuf!W178+'NR Blackfoot'!W178</f>
        <v>1763.9000000000003</v>
      </c>
      <c r="Z177" s="4">
        <f>NeelyGains!X178+MinidokaGains!X178+MilnerGains!X178+Portneuf!X178+'NR Blackfoot'!X178</f>
        <v>2708.1000000000004</v>
      </c>
      <c r="AA177" s="4">
        <f>NeelyGains!Y178+MinidokaGains!Y178+MilnerGains!Y178+Portneuf!Y178+'NR Blackfoot'!Y178</f>
        <v>2352.3000000000002</v>
      </c>
      <c r="AB177" s="4">
        <f>NeelyGains!Z178+MinidokaGains!Z178+MilnerGains!Z178+Portneuf!Z178+'NR Blackfoot'!Z178</f>
        <v>1837.3</v>
      </c>
      <c r="AC177" s="4">
        <f>NeelyGains!AA178+MinidokaGains!AA178+MilnerGains!AA178+Portneuf!AA178+'NR Blackfoot'!AA178</f>
        <v>3326.5</v>
      </c>
      <c r="AD177" s="4">
        <f>NeelyGains!AB178+MinidokaGains!AB178+MilnerGains!AB178+Portneuf!AB178+'NR Blackfoot'!AB178</f>
        <v>4312</v>
      </c>
      <c r="AE177" s="4">
        <f>NeelyGains!AC178+MinidokaGains!AC178+MilnerGains!AC178+Portneuf!AC178+'NR Blackfoot'!AC178</f>
        <v>2300.1999999999998</v>
      </c>
      <c r="AF177" s="4">
        <f>NeelyGains!AD178+MinidokaGains!AD178+MilnerGains!AD178+Portneuf!AD178+'NR Blackfoot'!AD178</f>
        <v>6021.2000000000007</v>
      </c>
      <c r="AG177" s="4">
        <f>NeelyGains!AE178+MinidokaGains!AE178+MilnerGains!AE178+Portneuf!AE178+'NR Blackfoot'!AE178</f>
        <v>2726.2999999999997</v>
      </c>
      <c r="AH177" s="4">
        <f>NeelyGains!AF178+MinidokaGains!AF178+MilnerGains!AF178+Portneuf!AF178+'NR Blackfoot'!AF178</f>
        <v>2785.9000000000005</v>
      </c>
      <c r="AI177" s="4">
        <f>NeelyGains!AG178+MinidokaGains!AG178+MilnerGains!AG178+Portneuf!AG178+'NR Blackfoot'!AG178</f>
        <v>2380.8000000000002</v>
      </c>
      <c r="AJ177" s="4">
        <f>NeelyGains!AH178+MinidokaGains!AH178+MilnerGains!AH178+Portneuf!AH178+'NR Blackfoot'!AH178</f>
        <v>2559.6</v>
      </c>
      <c r="AK177" s="4">
        <f>NeelyGains!AI178+MinidokaGains!AI178+MilnerGains!AI178+Portneuf!AI178+'NR Blackfoot'!AI178</f>
        <v>3485.2</v>
      </c>
      <c r="AL177" s="4">
        <f>NeelyGains!AJ178+MinidokaGains!AJ178+MilnerGains!AJ178+Portneuf!AJ178+'NR Blackfoot'!AJ178</f>
        <v>2162.6999999999998</v>
      </c>
      <c r="AN177" s="74">
        <f t="shared" si="12"/>
        <v>39563</v>
      </c>
      <c r="AO177" s="76">
        <f t="shared" si="13"/>
        <v>1729.8999999999999</v>
      </c>
      <c r="AP177" s="76">
        <f t="shared" si="14"/>
        <v>1729.8999999999999</v>
      </c>
      <c r="AQ177" s="78">
        <f t="shared" si="15"/>
        <v>2510.1499999999996</v>
      </c>
      <c r="AR177" s="78">
        <f t="shared" si="16"/>
        <v>2343.13</v>
      </c>
      <c r="AS177" s="77">
        <f t="shared" si="17"/>
        <v>1866.81</v>
      </c>
    </row>
    <row r="178" spans="1:45" x14ac:dyDescent="0.25">
      <c r="A178" s="1">
        <v>39564</v>
      </c>
      <c r="D178" s="4">
        <f>NeelyGains!B179+MinidokaGains!B179+MilnerGains!B179+Portneuf!B179+'NR Blackfoot'!B179</f>
        <v>3438.7</v>
      </c>
      <c r="E178" s="4">
        <f>NeelyGains!C179+MinidokaGains!C179+MilnerGains!C179+Portneuf!C179+'NR Blackfoot'!C179</f>
        <v>1606.2999999999997</v>
      </c>
      <c r="F178" s="4">
        <f>NeelyGains!D179+MinidokaGains!D179+MilnerGains!D179+Portneuf!D179+'NR Blackfoot'!D179</f>
        <v>2549.8000000000002</v>
      </c>
      <c r="G178" s="4">
        <f>NeelyGains!E179+MinidokaGains!E179+MilnerGains!E179+Portneuf!E179+'NR Blackfoot'!E179</f>
        <v>3475.8</v>
      </c>
      <c r="H178" s="4">
        <f>NeelyGains!F179+MinidokaGains!F179+MilnerGains!F179+Portneuf!F179+'NR Blackfoot'!F179</f>
        <v>2886.2999999999997</v>
      </c>
      <c r="I178" s="4">
        <f>NeelyGains!G179+MinidokaGains!G179+MilnerGains!G179+Portneuf!G179+'NR Blackfoot'!G179</f>
        <v>2324.8000000000002</v>
      </c>
      <c r="J178" s="4">
        <f>NeelyGains!H179+MinidokaGains!H179+MilnerGains!H179+Portneuf!H179+'NR Blackfoot'!H179</f>
        <v>5307.3</v>
      </c>
      <c r="K178" s="4">
        <f>NeelyGains!I179+MinidokaGains!I179+MilnerGains!I179+Portneuf!I179+'NR Blackfoot'!I179</f>
        <v>3947.3</v>
      </c>
      <c r="L178" s="4">
        <f>NeelyGains!J179+MinidokaGains!J179+MilnerGains!J179+Portneuf!J179+'NR Blackfoot'!J179</f>
        <v>2591.1999999999998</v>
      </c>
      <c r="M178" s="4">
        <f>NeelyGains!K179+MinidokaGains!K179+MilnerGains!K179+Portneuf!K179+'NR Blackfoot'!K179</f>
        <v>2623.1</v>
      </c>
      <c r="N178" s="4">
        <f>NeelyGains!L179+MinidokaGains!L179+MilnerGains!L179+Portneuf!L179+'NR Blackfoot'!L179</f>
        <v>2524.1000000000004</v>
      </c>
      <c r="O178" s="4">
        <f>NeelyGains!M179+MinidokaGains!M179+MilnerGains!M179+Portneuf!M179+'NR Blackfoot'!M179</f>
        <v>2293.5</v>
      </c>
      <c r="P178" s="4">
        <f>NeelyGains!N179+MinidokaGains!N179+MilnerGains!N179+Portneuf!N179+'NR Blackfoot'!N179</f>
        <v>2674.7000000000003</v>
      </c>
      <c r="Q178" s="4">
        <f>NeelyGains!O179+MinidokaGains!O179+MilnerGains!O179+Portneuf!O179+'NR Blackfoot'!O179</f>
        <v>2437.3000000000002</v>
      </c>
      <c r="R178" s="4">
        <f>NeelyGains!P179+MinidokaGains!P179+MilnerGains!P179+Portneuf!P179+'NR Blackfoot'!P179</f>
        <v>2137.4</v>
      </c>
      <c r="S178" s="4">
        <f>NeelyGains!Q179+MinidokaGains!Q179+MilnerGains!Q179+Portneuf!Q179+'NR Blackfoot'!Q179</f>
        <v>4363.7</v>
      </c>
      <c r="T178" s="4">
        <f>NeelyGains!R179+MinidokaGains!R179+MilnerGains!R179+Portneuf!R179+'NR Blackfoot'!R179</f>
        <v>2859.9</v>
      </c>
      <c r="U178" s="4">
        <f>NeelyGains!S179+MinidokaGains!S179+MilnerGains!S179+Portneuf!S179+'NR Blackfoot'!S179</f>
        <v>1978.6999999999998</v>
      </c>
      <c r="V178" s="4">
        <f>NeelyGains!T179+MinidokaGains!T179+MilnerGains!T179+Portneuf!T179+'NR Blackfoot'!T179</f>
        <v>1863.9000000000003</v>
      </c>
      <c r="W178" s="4">
        <f>NeelyGains!U179+MinidokaGains!U179+MilnerGains!U179+Portneuf!U179+'NR Blackfoot'!U179</f>
        <v>3039.0000000000005</v>
      </c>
      <c r="X178" s="4">
        <f>NeelyGains!V179+MinidokaGains!V179+MilnerGains!V179+Portneuf!V179+'NR Blackfoot'!V179</f>
        <v>3787.6</v>
      </c>
      <c r="Y178" s="4">
        <f>NeelyGains!W179+MinidokaGains!W179+MilnerGains!W179+Portneuf!W179+'NR Blackfoot'!W179</f>
        <v>2218.2000000000003</v>
      </c>
      <c r="Z178" s="4">
        <f>NeelyGains!X179+MinidokaGains!X179+MilnerGains!X179+Portneuf!X179+'NR Blackfoot'!X179</f>
        <v>2733</v>
      </c>
      <c r="AA178" s="4">
        <f>NeelyGains!Y179+MinidokaGains!Y179+MilnerGains!Y179+Portneuf!Y179+'NR Blackfoot'!Y179</f>
        <v>2599.2999999999997</v>
      </c>
      <c r="AB178" s="4">
        <f>NeelyGains!Z179+MinidokaGains!Z179+MilnerGains!Z179+Portneuf!Z179+'NR Blackfoot'!Z179</f>
        <v>1733.3</v>
      </c>
      <c r="AC178" s="4">
        <f>NeelyGains!AA179+MinidokaGains!AA179+MilnerGains!AA179+Portneuf!AA179+'NR Blackfoot'!AA179</f>
        <v>3530.1</v>
      </c>
      <c r="AD178" s="4">
        <f>NeelyGains!AB179+MinidokaGains!AB179+MilnerGains!AB179+Portneuf!AB179+'NR Blackfoot'!AB179</f>
        <v>4550.7</v>
      </c>
      <c r="AE178" s="4">
        <f>NeelyGains!AC179+MinidokaGains!AC179+MilnerGains!AC179+Portneuf!AC179+'NR Blackfoot'!AC179</f>
        <v>2462.7999999999997</v>
      </c>
      <c r="AF178" s="4">
        <f>NeelyGains!AD179+MinidokaGains!AD179+MilnerGains!AD179+Portneuf!AD179+'NR Blackfoot'!AD179</f>
        <v>5788.1</v>
      </c>
      <c r="AG178" s="4">
        <f>NeelyGains!AE179+MinidokaGains!AE179+MilnerGains!AE179+Portneuf!AE179+'NR Blackfoot'!AE179</f>
        <v>2819.4</v>
      </c>
      <c r="AH178" s="4">
        <f>NeelyGains!AF179+MinidokaGains!AF179+MilnerGains!AF179+Portneuf!AF179+'NR Blackfoot'!AF179</f>
        <v>2794.1</v>
      </c>
      <c r="AI178" s="4">
        <f>NeelyGains!AG179+MinidokaGains!AG179+MilnerGains!AG179+Portneuf!AG179+'NR Blackfoot'!AG179</f>
        <v>2400.8000000000002</v>
      </c>
      <c r="AJ178" s="4">
        <f>NeelyGains!AH179+MinidokaGains!AH179+MilnerGains!AH179+Portneuf!AH179+'NR Blackfoot'!AH179</f>
        <v>2369.9</v>
      </c>
      <c r="AK178" s="4">
        <f>NeelyGains!AI179+MinidokaGains!AI179+MilnerGains!AI179+Portneuf!AI179+'NR Blackfoot'!AI179</f>
        <v>3552.8</v>
      </c>
      <c r="AL178" s="4">
        <f>NeelyGains!AJ179+MinidokaGains!AJ179+MilnerGains!AJ179+Portneuf!AJ179+'NR Blackfoot'!AJ179</f>
        <v>2109.9</v>
      </c>
      <c r="AN178" s="74">
        <f t="shared" si="12"/>
        <v>39564</v>
      </c>
      <c r="AO178" s="76">
        <f t="shared" si="13"/>
        <v>1606.2999999999997</v>
      </c>
      <c r="AP178" s="76">
        <f t="shared" si="14"/>
        <v>1733.3</v>
      </c>
      <c r="AQ178" s="78">
        <f t="shared" si="15"/>
        <v>2637</v>
      </c>
      <c r="AR178" s="78">
        <f t="shared" si="16"/>
        <v>2379.17</v>
      </c>
      <c r="AS178" s="77">
        <f t="shared" si="17"/>
        <v>1994.57</v>
      </c>
    </row>
    <row r="179" spans="1:45" x14ac:dyDescent="0.25">
      <c r="A179" s="1">
        <v>39565</v>
      </c>
      <c r="D179" s="4">
        <f>NeelyGains!B180+MinidokaGains!B180+MilnerGains!B180+Portneuf!B180+'NR Blackfoot'!B180</f>
        <v>2994.4000000000005</v>
      </c>
      <c r="E179" s="4">
        <f>NeelyGains!C180+MinidokaGains!C180+MilnerGains!C180+Portneuf!C180+'NR Blackfoot'!C180</f>
        <v>1456.5</v>
      </c>
      <c r="F179" s="4">
        <f>NeelyGains!D180+MinidokaGains!D180+MilnerGains!D180+Portneuf!D180+'NR Blackfoot'!D180</f>
        <v>2468.4999999999995</v>
      </c>
      <c r="G179" s="4">
        <f>NeelyGains!E180+MinidokaGains!E180+MilnerGains!E180+Portneuf!E180+'NR Blackfoot'!E180</f>
        <v>3190.8</v>
      </c>
      <c r="H179" s="4">
        <f>NeelyGains!F180+MinidokaGains!F180+MilnerGains!F180+Portneuf!F180+'NR Blackfoot'!F180</f>
        <v>2625.1</v>
      </c>
      <c r="I179" s="4">
        <f>NeelyGains!G180+MinidokaGains!G180+MilnerGains!G180+Portneuf!G180+'NR Blackfoot'!G180</f>
        <v>2547.9</v>
      </c>
      <c r="J179" s="4">
        <f>NeelyGains!H180+MinidokaGains!H180+MilnerGains!H180+Portneuf!H180+'NR Blackfoot'!H180</f>
        <v>5189.8999999999996</v>
      </c>
      <c r="K179" s="4">
        <f>NeelyGains!I180+MinidokaGains!I180+MilnerGains!I180+Portneuf!I180+'NR Blackfoot'!I180</f>
        <v>4545.5999999999995</v>
      </c>
      <c r="L179" s="4">
        <f>NeelyGains!J180+MinidokaGains!J180+MilnerGains!J180+Portneuf!J180+'NR Blackfoot'!J180</f>
        <v>2460.9</v>
      </c>
      <c r="M179" s="4">
        <f>NeelyGains!K180+MinidokaGains!K180+MilnerGains!K180+Portneuf!K180+'NR Blackfoot'!K180</f>
        <v>2720.9999999999995</v>
      </c>
      <c r="N179" s="4">
        <f>NeelyGains!L180+MinidokaGains!L180+MilnerGains!L180+Portneuf!L180+'NR Blackfoot'!L180</f>
        <v>2590</v>
      </c>
      <c r="O179" s="4">
        <f>NeelyGains!M180+MinidokaGains!M180+MilnerGains!M180+Portneuf!M180+'NR Blackfoot'!M180</f>
        <v>2460.5</v>
      </c>
      <c r="P179" s="4">
        <f>NeelyGains!N180+MinidokaGains!N180+MilnerGains!N180+Portneuf!N180+'NR Blackfoot'!N180</f>
        <v>2668.2</v>
      </c>
      <c r="Q179" s="4">
        <f>NeelyGains!O180+MinidokaGains!O180+MilnerGains!O180+Portneuf!O180+'NR Blackfoot'!O180</f>
        <v>2369</v>
      </c>
      <c r="R179" s="4">
        <f>NeelyGains!P180+MinidokaGains!P180+MilnerGains!P180+Portneuf!P180+'NR Blackfoot'!P180</f>
        <v>2194.4</v>
      </c>
      <c r="S179" s="4">
        <f>NeelyGains!Q180+MinidokaGains!Q180+MilnerGains!Q180+Portneuf!Q180+'NR Blackfoot'!Q180</f>
        <v>4218.1000000000004</v>
      </c>
      <c r="T179" s="4">
        <f>NeelyGains!R180+MinidokaGains!R180+MilnerGains!R180+Portneuf!R180+'NR Blackfoot'!R180</f>
        <v>2879.5000000000005</v>
      </c>
      <c r="U179" s="4">
        <f>NeelyGains!S180+MinidokaGains!S180+MilnerGains!S180+Portneuf!S180+'NR Blackfoot'!S180</f>
        <v>2186.7999999999997</v>
      </c>
      <c r="V179" s="4">
        <f>NeelyGains!T180+MinidokaGains!T180+MilnerGains!T180+Portneuf!T180+'NR Blackfoot'!T180</f>
        <v>1981.8000000000002</v>
      </c>
      <c r="W179" s="4">
        <f>NeelyGains!U180+MinidokaGains!U180+MilnerGains!U180+Portneuf!U180+'NR Blackfoot'!U180</f>
        <v>3076.6</v>
      </c>
      <c r="X179" s="4">
        <f>NeelyGains!V180+MinidokaGains!V180+MilnerGains!V180+Portneuf!V180+'NR Blackfoot'!V180</f>
        <v>3751.9</v>
      </c>
      <c r="Y179" s="4">
        <f>NeelyGains!W180+MinidokaGains!W180+MilnerGains!W180+Portneuf!W180+'NR Blackfoot'!W180</f>
        <v>2818.5000000000005</v>
      </c>
      <c r="Z179" s="4">
        <f>NeelyGains!X180+MinidokaGains!X180+MilnerGains!X180+Portneuf!X180+'NR Blackfoot'!X180</f>
        <v>2801.7</v>
      </c>
      <c r="AA179" s="4">
        <f>NeelyGains!Y180+MinidokaGains!Y180+MilnerGains!Y180+Portneuf!Y180+'NR Blackfoot'!Y180</f>
        <v>2531.4000000000005</v>
      </c>
      <c r="AB179" s="4">
        <f>NeelyGains!Z180+MinidokaGains!Z180+MilnerGains!Z180+Portneuf!Z180+'NR Blackfoot'!Z180</f>
        <v>1810.2999999999997</v>
      </c>
      <c r="AC179" s="4">
        <f>NeelyGains!AA180+MinidokaGains!AA180+MilnerGains!AA180+Portneuf!AA180+'NR Blackfoot'!AA180</f>
        <v>3721.9000000000005</v>
      </c>
      <c r="AD179" s="4">
        <f>NeelyGains!AB180+MinidokaGains!AB180+MilnerGains!AB180+Portneuf!AB180+'NR Blackfoot'!AB180</f>
        <v>4818.3999999999996</v>
      </c>
      <c r="AE179" s="4">
        <f>NeelyGains!AC180+MinidokaGains!AC180+MilnerGains!AC180+Portneuf!AC180+'NR Blackfoot'!AC180</f>
        <v>2693.1</v>
      </c>
      <c r="AF179" s="4">
        <f>NeelyGains!AD180+MinidokaGains!AD180+MilnerGains!AD180+Portneuf!AD180+'NR Blackfoot'!AD180</f>
        <v>5714.8</v>
      </c>
      <c r="AG179" s="4">
        <f>NeelyGains!AE180+MinidokaGains!AE180+MilnerGains!AE180+Portneuf!AE180+'NR Blackfoot'!AE180</f>
        <v>2744.6000000000004</v>
      </c>
      <c r="AH179" s="4">
        <f>NeelyGains!AF180+MinidokaGains!AF180+MilnerGains!AF180+Portneuf!AF180+'NR Blackfoot'!AF180</f>
        <v>2771.1</v>
      </c>
      <c r="AI179" s="4">
        <f>NeelyGains!AG180+MinidokaGains!AG180+MilnerGains!AG180+Portneuf!AG180+'NR Blackfoot'!AG180</f>
        <v>2380.1</v>
      </c>
      <c r="AJ179" s="4">
        <f>NeelyGains!AH180+MinidokaGains!AH180+MilnerGains!AH180+Portneuf!AH180+'NR Blackfoot'!AH180</f>
        <v>2278.9</v>
      </c>
      <c r="AK179" s="4">
        <f>NeelyGains!AI180+MinidokaGains!AI180+MilnerGains!AI180+Portneuf!AI180+'NR Blackfoot'!AI180</f>
        <v>4253</v>
      </c>
      <c r="AL179" s="4">
        <f>NeelyGains!AJ180+MinidokaGains!AJ180+MilnerGains!AJ180+Portneuf!AJ180+'NR Blackfoot'!AJ180</f>
        <v>2033.6</v>
      </c>
      <c r="AN179" s="74">
        <f t="shared" si="12"/>
        <v>39565</v>
      </c>
      <c r="AO179" s="76">
        <f t="shared" si="13"/>
        <v>1456.5</v>
      </c>
      <c r="AP179" s="76">
        <f t="shared" si="14"/>
        <v>1810.2999999999997</v>
      </c>
      <c r="AQ179" s="78">
        <f t="shared" si="15"/>
        <v>2718.8500000000004</v>
      </c>
      <c r="AR179" s="78">
        <f t="shared" si="16"/>
        <v>2404.2199999999998</v>
      </c>
      <c r="AS179" s="77">
        <f t="shared" si="17"/>
        <v>2187.56</v>
      </c>
    </row>
    <row r="180" spans="1:45" x14ac:dyDescent="0.25">
      <c r="A180" s="1">
        <v>39566</v>
      </c>
      <c r="D180" s="4">
        <f>NeelyGains!B181+MinidokaGains!B181+MilnerGains!B181+Portneuf!B181+'NR Blackfoot'!B181</f>
        <v>2976.5</v>
      </c>
      <c r="E180" s="4">
        <f>NeelyGains!C181+MinidokaGains!C181+MilnerGains!C181+Portneuf!C181+'NR Blackfoot'!C181</f>
        <v>1574.6000000000001</v>
      </c>
      <c r="F180" s="4">
        <f>NeelyGains!D181+MinidokaGains!D181+MilnerGains!D181+Portneuf!D181+'NR Blackfoot'!D181</f>
        <v>2657.8999999999996</v>
      </c>
      <c r="G180" s="4">
        <f>NeelyGains!E181+MinidokaGains!E181+MilnerGains!E181+Portneuf!E181+'NR Blackfoot'!E181</f>
        <v>3158.4</v>
      </c>
      <c r="H180" s="4">
        <f>NeelyGains!F181+MinidokaGains!F181+MilnerGains!F181+Portneuf!F181+'NR Blackfoot'!F181</f>
        <v>2683.1</v>
      </c>
      <c r="I180" s="4">
        <f>NeelyGains!G181+MinidokaGains!G181+MilnerGains!G181+Portneuf!G181+'NR Blackfoot'!G181</f>
        <v>3243.7999999999997</v>
      </c>
      <c r="J180" s="4">
        <f>NeelyGains!H181+MinidokaGains!H181+MilnerGains!H181+Portneuf!H181+'NR Blackfoot'!H181</f>
        <v>4740.7</v>
      </c>
      <c r="K180" s="4">
        <f>NeelyGains!I181+MinidokaGains!I181+MilnerGains!I181+Portneuf!I181+'NR Blackfoot'!I181</f>
        <v>4869.1000000000004</v>
      </c>
      <c r="L180" s="4">
        <f>NeelyGains!J181+MinidokaGains!J181+MilnerGains!J181+Portneuf!J181+'NR Blackfoot'!J181</f>
        <v>2857.3</v>
      </c>
      <c r="M180" s="4">
        <f>NeelyGains!K181+MinidokaGains!K181+MilnerGains!K181+Portneuf!K181+'NR Blackfoot'!K181</f>
        <v>2252.7999999999997</v>
      </c>
      <c r="N180" s="4">
        <f>NeelyGains!L181+MinidokaGains!L181+MilnerGains!L181+Portneuf!L181+'NR Blackfoot'!L181</f>
        <v>2846.0999999999995</v>
      </c>
      <c r="O180" s="4">
        <f>NeelyGains!M181+MinidokaGains!M181+MilnerGains!M181+Portneuf!M181+'NR Blackfoot'!M181</f>
        <v>2518.3999999999996</v>
      </c>
      <c r="P180" s="4">
        <f>NeelyGains!N181+MinidokaGains!N181+MilnerGains!N181+Portneuf!N181+'NR Blackfoot'!N181</f>
        <v>2544.3000000000002</v>
      </c>
      <c r="Q180" s="4">
        <f>NeelyGains!O181+MinidokaGains!O181+MilnerGains!O181+Portneuf!O181+'NR Blackfoot'!O181</f>
        <v>2405.6</v>
      </c>
      <c r="R180" s="4">
        <f>NeelyGains!P181+MinidokaGains!P181+MilnerGains!P181+Portneuf!P181+'NR Blackfoot'!P181</f>
        <v>2538.1</v>
      </c>
      <c r="S180" s="4">
        <f>NeelyGains!Q181+MinidokaGains!Q181+MilnerGains!Q181+Portneuf!Q181+'NR Blackfoot'!Q181</f>
        <v>4223.2000000000007</v>
      </c>
      <c r="T180" s="4">
        <f>NeelyGains!R181+MinidokaGains!R181+MilnerGains!R181+Portneuf!R181+'NR Blackfoot'!R181</f>
        <v>3008.7</v>
      </c>
      <c r="U180" s="4">
        <f>NeelyGains!S181+MinidokaGains!S181+MilnerGains!S181+Portneuf!S181+'NR Blackfoot'!S181</f>
        <v>2204.5</v>
      </c>
      <c r="V180" s="4">
        <f>NeelyGains!T181+MinidokaGains!T181+MilnerGains!T181+Portneuf!T181+'NR Blackfoot'!T181</f>
        <v>1728.9</v>
      </c>
      <c r="W180" s="4">
        <f>NeelyGains!U181+MinidokaGains!U181+MilnerGains!U181+Portneuf!U181+'NR Blackfoot'!U181</f>
        <v>3151</v>
      </c>
      <c r="X180" s="4">
        <f>NeelyGains!V181+MinidokaGains!V181+MilnerGains!V181+Portneuf!V181+'NR Blackfoot'!V181</f>
        <v>3703.5</v>
      </c>
      <c r="Y180" s="4">
        <f>NeelyGains!W181+MinidokaGains!W181+MilnerGains!W181+Portneuf!W181+'NR Blackfoot'!W181</f>
        <v>3070.5</v>
      </c>
      <c r="Z180" s="4">
        <f>NeelyGains!X181+MinidokaGains!X181+MilnerGains!X181+Portneuf!X181+'NR Blackfoot'!X181</f>
        <v>2782.2</v>
      </c>
      <c r="AA180" s="4">
        <f>NeelyGains!Y181+MinidokaGains!Y181+MilnerGains!Y181+Portneuf!Y181+'NR Blackfoot'!Y181</f>
        <v>2252.5000000000005</v>
      </c>
      <c r="AB180" s="4">
        <f>NeelyGains!Z181+MinidokaGains!Z181+MilnerGains!Z181+Portneuf!Z181+'NR Blackfoot'!Z181</f>
        <v>1922.1000000000001</v>
      </c>
      <c r="AC180" s="4">
        <f>NeelyGains!AA181+MinidokaGains!AA181+MilnerGains!AA181+Portneuf!AA181+'NR Blackfoot'!AA181</f>
        <v>3428.6000000000004</v>
      </c>
      <c r="AD180" s="4">
        <f>NeelyGains!AB181+MinidokaGains!AB181+MilnerGains!AB181+Portneuf!AB181+'NR Blackfoot'!AB181</f>
        <v>4666.3</v>
      </c>
      <c r="AE180" s="4">
        <f>NeelyGains!AC181+MinidokaGains!AC181+MilnerGains!AC181+Portneuf!AC181+'NR Blackfoot'!AC181</f>
        <v>3063.9</v>
      </c>
      <c r="AF180" s="4">
        <f>NeelyGains!AD181+MinidokaGains!AD181+MilnerGains!AD181+Portneuf!AD181+'NR Blackfoot'!AD181</f>
        <v>5604.1999999999989</v>
      </c>
      <c r="AG180" s="4">
        <f>NeelyGains!AE181+MinidokaGains!AE181+MilnerGains!AE181+Portneuf!AE181+'NR Blackfoot'!AE181</f>
        <v>2774.4999999999995</v>
      </c>
      <c r="AH180" s="4">
        <f>NeelyGains!AF181+MinidokaGains!AF181+MilnerGains!AF181+Portneuf!AF181+'NR Blackfoot'!AF181</f>
        <v>2831.6</v>
      </c>
      <c r="AI180" s="4">
        <f>NeelyGains!AG181+MinidokaGains!AG181+MilnerGains!AG181+Portneuf!AG181+'NR Blackfoot'!AG181</f>
        <v>2413.1000000000004</v>
      </c>
      <c r="AJ180" s="4">
        <f>NeelyGains!AH181+MinidokaGains!AH181+MilnerGains!AH181+Portneuf!AH181+'NR Blackfoot'!AH181</f>
        <v>2266.3000000000002</v>
      </c>
      <c r="AK180" s="4">
        <f>NeelyGains!AI181+MinidokaGains!AI181+MilnerGains!AI181+Portneuf!AI181+'NR Blackfoot'!AI181</f>
        <v>4762</v>
      </c>
      <c r="AL180" s="4">
        <f>NeelyGains!AJ181+MinidokaGains!AJ181+MilnerGains!AJ181+Portneuf!AJ181+'NR Blackfoot'!AJ181</f>
        <v>2296.9</v>
      </c>
      <c r="AN180" s="74">
        <f t="shared" si="12"/>
        <v>39566</v>
      </c>
      <c r="AO180" s="76">
        <f t="shared" si="13"/>
        <v>1574.6000000000001</v>
      </c>
      <c r="AP180" s="76">
        <f t="shared" si="14"/>
        <v>1728.9</v>
      </c>
      <c r="AQ180" s="78">
        <f t="shared" si="15"/>
        <v>2778.3499999999995</v>
      </c>
      <c r="AR180" s="78">
        <f t="shared" si="16"/>
        <v>2444.69</v>
      </c>
      <c r="AS180" s="77">
        <f t="shared" si="17"/>
        <v>2209.3000000000002</v>
      </c>
    </row>
    <row r="181" spans="1:45" x14ac:dyDescent="0.25">
      <c r="A181" s="1">
        <v>39567</v>
      </c>
      <c r="D181" s="4">
        <f>NeelyGains!B182+MinidokaGains!B182+MilnerGains!B182+Portneuf!B182+'NR Blackfoot'!B182</f>
        <v>2844.9000000000005</v>
      </c>
      <c r="E181" s="4">
        <f>NeelyGains!C182+MinidokaGains!C182+MilnerGains!C182+Portneuf!C182+'NR Blackfoot'!C182</f>
        <v>1576.0999999999997</v>
      </c>
      <c r="F181" s="4">
        <f>NeelyGains!D182+MinidokaGains!D182+MilnerGains!D182+Portneuf!D182+'NR Blackfoot'!D182</f>
        <v>2676.5</v>
      </c>
      <c r="G181" s="4">
        <f>NeelyGains!E182+MinidokaGains!E182+MilnerGains!E182+Portneuf!E182+'NR Blackfoot'!E182</f>
        <v>3078</v>
      </c>
      <c r="H181" s="4">
        <f>NeelyGains!F182+MinidokaGains!F182+MilnerGains!F182+Portneuf!F182+'NR Blackfoot'!F182</f>
        <v>2807.7000000000003</v>
      </c>
      <c r="I181" s="4">
        <f>NeelyGains!G182+MinidokaGains!G182+MilnerGains!G182+Portneuf!G182+'NR Blackfoot'!G182</f>
        <v>3477</v>
      </c>
      <c r="J181" s="4">
        <f>NeelyGains!H182+MinidokaGains!H182+MilnerGains!H182+Portneuf!H182+'NR Blackfoot'!H182</f>
        <v>4296.4000000000005</v>
      </c>
      <c r="K181" s="4">
        <f>NeelyGains!I182+MinidokaGains!I182+MilnerGains!I182+Portneuf!I182+'NR Blackfoot'!I182</f>
        <v>4996.7999999999993</v>
      </c>
      <c r="L181" s="4">
        <f>NeelyGains!J182+MinidokaGains!J182+MilnerGains!J182+Portneuf!J182+'NR Blackfoot'!J182</f>
        <v>3275</v>
      </c>
      <c r="M181" s="4">
        <f>NeelyGains!K182+MinidokaGains!K182+MilnerGains!K182+Portneuf!K182+'NR Blackfoot'!K182</f>
        <v>2066.1999999999998</v>
      </c>
      <c r="N181" s="4">
        <f>NeelyGains!L182+MinidokaGains!L182+MilnerGains!L182+Portneuf!L182+'NR Blackfoot'!L182</f>
        <v>3006.5000000000005</v>
      </c>
      <c r="O181" s="4">
        <f>NeelyGains!M182+MinidokaGains!M182+MilnerGains!M182+Portneuf!M182+'NR Blackfoot'!M182</f>
        <v>2614.2999999999997</v>
      </c>
      <c r="P181" s="4">
        <f>NeelyGains!N182+MinidokaGains!N182+MilnerGains!N182+Portneuf!N182+'NR Blackfoot'!N182</f>
        <v>2767.7000000000003</v>
      </c>
      <c r="Q181" s="4">
        <f>NeelyGains!O182+MinidokaGains!O182+MilnerGains!O182+Portneuf!O182+'NR Blackfoot'!O182</f>
        <v>2359.1</v>
      </c>
      <c r="R181" s="4">
        <f>NeelyGains!P182+MinidokaGains!P182+MilnerGains!P182+Portneuf!P182+'NR Blackfoot'!P182</f>
        <v>2568.1999999999998</v>
      </c>
      <c r="S181" s="4">
        <f>NeelyGains!Q182+MinidokaGains!Q182+MilnerGains!Q182+Portneuf!Q182+'NR Blackfoot'!Q182</f>
        <v>4383.2</v>
      </c>
      <c r="T181" s="4">
        <f>NeelyGains!R182+MinidokaGains!R182+MilnerGains!R182+Portneuf!R182+'NR Blackfoot'!R182</f>
        <v>2973.8</v>
      </c>
      <c r="U181" s="4">
        <f>NeelyGains!S182+MinidokaGains!S182+MilnerGains!S182+Portneuf!S182+'NR Blackfoot'!S182</f>
        <v>2340.5</v>
      </c>
      <c r="V181" s="4">
        <f>NeelyGains!T182+MinidokaGains!T182+MilnerGains!T182+Portneuf!T182+'NR Blackfoot'!T182</f>
        <v>1638</v>
      </c>
      <c r="W181" s="4">
        <f>NeelyGains!U182+MinidokaGains!U182+MilnerGains!U182+Portneuf!U182+'NR Blackfoot'!U182</f>
        <v>3052.6</v>
      </c>
      <c r="X181" s="4">
        <f>NeelyGains!V182+MinidokaGains!V182+MilnerGains!V182+Portneuf!V182+'NR Blackfoot'!V182</f>
        <v>3331.7</v>
      </c>
      <c r="Y181" s="4">
        <f>NeelyGains!W182+MinidokaGains!W182+MilnerGains!W182+Portneuf!W182+'NR Blackfoot'!W182</f>
        <v>3185.3</v>
      </c>
      <c r="Z181" s="4">
        <f>NeelyGains!X182+MinidokaGains!X182+MilnerGains!X182+Portneuf!X182+'NR Blackfoot'!X182</f>
        <v>2747</v>
      </c>
      <c r="AA181" s="4">
        <f>NeelyGains!Y182+MinidokaGains!Y182+MilnerGains!Y182+Portneuf!Y182+'NR Blackfoot'!Y182</f>
        <v>2334.9</v>
      </c>
      <c r="AB181" s="4">
        <f>NeelyGains!Z182+MinidokaGains!Z182+MilnerGains!Z182+Portneuf!Z182+'NR Blackfoot'!Z182</f>
        <v>2099.7000000000003</v>
      </c>
      <c r="AC181" s="4">
        <f>NeelyGains!AA182+MinidokaGains!AA182+MilnerGains!AA182+Portneuf!AA182+'NR Blackfoot'!AA182</f>
        <v>3001.6</v>
      </c>
      <c r="AD181" s="4">
        <f>NeelyGains!AB182+MinidokaGains!AB182+MilnerGains!AB182+Portneuf!AB182+'NR Blackfoot'!AB182</f>
        <v>5039.1000000000004</v>
      </c>
      <c r="AE181" s="4">
        <f>NeelyGains!AC182+MinidokaGains!AC182+MilnerGains!AC182+Portneuf!AC182+'NR Blackfoot'!AC182</f>
        <v>3475.1</v>
      </c>
      <c r="AF181" s="4">
        <f>NeelyGains!AD182+MinidokaGains!AD182+MilnerGains!AD182+Portneuf!AD182+'NR Blackfoot'!AD182</f>
        <v>5373.2999999999993</v>
      </c>
      <c r="AG181" s="4">
        <f>NeelyGains!AE182+MinidokaGains!AE182+MilnerGains!AE182+Portneuf!AE182+'NR Blackfoot'!AE182</f>
        <v>2687.9</v>
      </c>
      <c r="AH181" s="4">
        <f>NeelyGains!AF182+MinidokaGains!AF182+MilnerGains!AF182+Portneuf!AF182+'NR Blackfoot'!AF182</f>
        <v>2816.5</v>
      </c>
      <c r="AI181" s="4">
        <f>NeelyGains!AG182+MinidokaGains!AG182+MilnerGains!AG182+Portneuf!AG182+'NR Blackfoot'!AG182</f>
        <v>2421.3000000000002</v>
      </c>
      <c r="AJ181" s="4">
        <f>NeelyGains!AH182+MinidokaGains!AH182+MilnerGains!AH182+Portneuf!AH182+'NR Blackfoot'!AH182</f>
        <v>2682.4</v>
      </c>
      <c r="AK181" s="4">
        <f>NeelyGains!AI182+MinidokaGains!AI182+MilnerGains!AI182+Portneuf!AI182+'NR Blackfoot'!AI182</f>
        <v>5101</v>
      </c>
      <c r="AL181" s="4">
        <f>NeelyGains!AJ182+MinidokaGains!AJ182+MilnerGains!AJ182+Portneuf!AJ182+'NR Blackfoot'!AJ182</f>
        <v>2239.5</v>
      </c>
      <c r="AN181" s="74">
        <f t="shared" si="12"/>
        <v>39567</v>
      </c>
      <c r="AO181" s="76">
        <f t="shared" si="13"/>
        <v>1576.0999999999997</v>
      </c>
      <c r="AP181" s="76">
        <f t="shared" si="14"/>
        <v>1638</v>
      </c>
      <c r="AQ181" s="78">
        <f t="shared" si="15"/>
        <v>2757.3500000000004</v>
      </c>
      <c r="AR181" s="78">
        <f t="shared" si="16"/>
        <v>2582.0299999999997</v>
      </c>
      <c r="AS181" s="77">
        <f t="shared" si="17"/>
        <v>2335.46</v>
      </c>
    </row>
    <row r="182" spans="1:45" x14ac:dyDescent="0.25">
      <c r="A182" s="1">
        <v>39568</v>
      </c>
      <c r="D182" s="4">
        <f>NeelyGains!B183+MinidokaGains!B183+MilnerGains!B183+Portneuf!B183+'NR Blackfoot'!B183</f>
        <v>2780.1</v>
      </c>
      <c r="E182" s="4">
        <f>NeelyGains!C183+MinidokaGains!C183+MilnerGains!C183+Portneuf!C183+'NR Blackfoot'!C183</f>
        <v>1533.6000000000001</v>
      </c>
      <c r="F182" s="4">
        <f>NeelyGains!D183+MinidokaGains!D183+MilnerGains!D183+Portneuf!D183+'NR Blackfoot'!D183</f>
        <v>2963.7999999999997</v>
      </c>
      <c r="G182" s="4">
        <f>NeelyGains!E183+MinidokaGains!E183+MilnerGains!E183+Portneuf!E183+'NR Blackfoot'!E183</f>
        <v>3126.5000000000005</v>
      </c>
      <c r="H182" s="4">
        <f>NeelyGains!F183+MinidokaGains!F183+MilnerGains!F183+Portneuf!F183+'NR Blackfoot'!F183</f>
        <v>2924.7000000000003</v>
      </c>
      <c r="I182" s="4">
        <f>NeelyGains!G183+MinidokaGains!G183+MilnerGains!G183+Portneuf!G183+'NR Blackfoot'!G183</f>
        <v>3683.8</v>
      </c>
      <c r="J182" s="4">
        <f>NeelyGains!H183+MinidokaGains!H183+MilnerGains!H183+Portneuf!H183+'NR Blackfoot'!H183</f>
        <v>4081.6</v>
      </c>
      <c r="K182" s="4">
        <f>NeelyGains!I183+MinidokaGains!I183+MilnerGains!I183+Portneuf!I183+'NR Blackfoot'!I183</f>
        <v>4962.9000000000005</v>
      </c>
      <c r="L182" s="4">
        <f>NeelyGains!J183+MinidokaGains!J183+MilnerGains!J183+Portneuf!J183+'NR Blackfoot'!J183</f>
        <v>3747.1</v>
      </c>
      <c r="M182" s="4">
        <f>NeelyGains!K183+MinidokaGains!K183+MilnerGains!K183+Portneuf!K183+'NR Blackfoot'!K183</f>
        <v>2081.1000000000004</v>
      </c>
      <c r="N182" s="4">
        <f>NeelyGains!L183+MinidokaGains!L183+MilnerGains!L183+Portneuf!L183+'NR Blackfoot'!L183</f>
        <v>3208.7999999999997</v>
      </c>
      <c r="O182" s="4">
        <f>NeelyGains!M183+MinidokaGains!M183+MilnerGains!M183+Portneuf!M183+'NR Blackfoot'!M183</f>
        <v>2629.3</v>
      </c>
      <c r="P182" s="4">
        <f>NeelyGains!N183+MinidokaGains!N183+MilnerGains!N183+Portneuf!N183+'NR Blackfoot'!N183</f>
        <v>2769.6000000000004</v>
      </c>
      <c r="Q182" s="4">
        <f>NeelyGains!O183+MinidokaGains!O183+MilnerGains!O183+Portneuf!O183+'NR Blackfoot'!O183</f>
        <v>2225.3999999999996</v>
      </c>
      <c r="R182" s="4">
        <f>NeelyGains!P183+MinidokaGains!P183+MilnerGains!P183+Portneuf!P183+'NR Blackfoot'!P183</f>
        <v>2638.9</v>
      </c>
      <c r="S182" s="4">
        <f>NeelyGains!Q183+MinidokaGains!Q183+MilnerGains!Q183+Portneuf!Q183+'NR Blackfoot'!Q183</f>
        <v>4252.6000000000004</v>
      </c>
      <c r="T182" s="4">
        <f>NeelyGains!R183+MinidokaGains!R183+MilnerGains!R183+Portneuf!R183+'NR Blackfoot'!R183</f>
        <v>3081.2</v>
      </c>
      <c r="U182" s="4">
        <f>NeelyGains!S183+MinidokaGains!S183+MilnerGains!S183+Portneuf!S183+'NR Blackfoot'!S183</f>
        <v>2532.1</v>
      </c>
      <c r="V182" s="4">
        <f>NeelyGains!T183+MinidokaGains!T183+MilnerGains!T183+Portneuf!T183+'NR Blackfoot'!T183</f>
        <v>1424.4999999999998</v>
      </c>
      <c r="W182" s="4">
        <f>NeelyGains!U183+MinidokaGains!U183+MilnerGains!U183+Portneuf!U183+'NR Blackfoot'!U183</f>
        <v>2708.6</v>
      </c>
      <c r="X182" s="4">
        <f>NeelyGains!V183+MinidokaGains!V183+MilnerGains!V183+Portneuf!V183+'NR Blackfoot'!V183</f>
        <v>3175.8</v>
      </c>
      <c r="Y182" s="4">
        <f>NeelyGains!W183+MinidokaGains!W183+MilnerGains!W183+Portneuf!W183+'NR Blackfoot'!W183</f>
        <v>3422</v>
      </c>
      <c r="Z182" s="4">
        <f>NeelyGains!X183+MinidokaGains!X183+MilnerGains!X183+Portneuf!X183+'NR Blackfoot'!X183</f>
        <v>2849.2999999999997</v>
      </c>
      <c r="AA182" s="4">
        <f>NeelyGains!Y183+MinidokaGains!Y183+MilnerGains!Y183+Portneuf!Y183+'NR Blackfoot'!Y183</f>
        <v>2311</v>
      </c>
      <c r="AB182" s="4">
        <f>NeelyGains!Z183+MinidokaGains!Z183+MilnerGains!Z183+Portneuf!Z183+'NR Blackfoot'!Z183</f>
        <v>1979.6000000000001</v>
      </c>
      <c r="AC182" s="4">
        <f>NeelyGains!AA183+MinidokaGains!AA183+MilnerGains!AA183+Portneuf!AA183+'NR Blackfoot'!AA183</f>
        <v>3151.3999999999996</v>
      </c>
      <c r="AD182" s="4">
        <f>NeelyGains!AB183+MinidokaGains!AB183+MilnerGains!AB183+Portneuf!AB183+'NR Blackfoot'!AB183</f>
        <v>5101.7000000000007</v>
      </c>
      <c r="AE182" s="4">
        <f>NeelyGains!AC183+MinidokaGains!AC183+MilnerGains!AC183+Portneuf!AC183+'NR Blackfoot'!AC183</f>
        <v>3988.8</v>
      </c>
      <c r="AF182" s="4">
        <f>NeelyGains!AD183+MinidokaGains!AD183+MilnerGains!AD183+Portneuf!AD183+'NR Blackfoot'!AD183</f>
        <v>4984.1000000000004</v>
      </c>
      <c r="AG182" s="4">
        <f>NeelyGains!AE183+MinidokaGains!AE183+MilnerGains!AE183+Portneuf!AE183+'NR Blackfoot'!AE183</f>
        <v>2757.6</v>
      </c>
      <c r="AH182" s="4">
        <f>NeelyGains!AF183+MinidokaGains!AF183+MilnerGains!AF183+Portneuf!AF183+'NR Blackfoot'!AF183</f>
        <v>2854.2000000000003</v>
      </c>
      <c r="AI182" s="4">
        <f>NeelyGains!AG183+MinidokaGains!AG183+MilnerGains!AG183+Portneuf!AG183+'NR Blackfoot'!AG183</f>
        <v>2289.7999999999997</v>
      </c>
      <c r="AJ182" s="4">
        <f>NeelyGains!AH183+MinidokaGains!AH183+MilnerGains!AH183+Portneuf!AH183+'NR Blackfoot'!AH183</f>
        <v>3219.9</v>
      </c>
      <c r="AK182" s="4">
        <f>NeelyGains!AI183+MinidokaGains!AI183+MilnerGains!AI183+Portneuf!AI183+'NR Blackfoot'!AI183</f>
        <v>5332</v>
      </c>
      <c r="AL182" s="4">
        <f>NeelyGains!AJ183+MinidokaGains!AJ183+MilnerGains!AJ183+Portneuf!AJ183+'NR Blackfoot'!AJ183</f>
        <v>2231.8000000000002</v>
      </c>
      <c r="AN182" s="74">
        <f t="shared" si="12"/>
        <v>39568</v>
      </c>
      <c r="AO182" s="76">
        <f t="shared" si="13"/>
        <v>1424.4999999999998</v>
      </c>
      <c r="AP182" s="76">
        <f t="shared" si="14"/>
        <v>1424.4999999999998</v>
      </c>
      <c r="AQ182" s="78">
        <f t="shared" si="15"/>
        <v>2809.45</v>
      </c>
      <c r="AR182" s="78">
        <f t="shared" si="16"/>
        <v>2632.1800000000003</v>
      </c>
      <c r="AS182" s="77">
        <f t="shared" si="17"/>
        <v>2231.8399999999997</v>
      </c>
    </row>
    <row r="183" spans="1:45" x14ac:dyDescent="0.25">
      <c r="A183" s="1">
        <v>39569</v>
      </c>
      <c r="D183" s="4">
        <f>NeelyGains!B184+MinidokaGains!B184+MilnerGains!B184+Portneuf!B184+'NR Blackfoot'!B184</f>
        <v>2963.7999999999997</v>
      </c>
      <c r="E183" s="4">
        <f>NeelyGains!C184+MinidokaGains!C184+MilnerGains!C184+Portneuf!C184+'NR Blackfoot'!C184</f>
        <v>1628.6000000000001</v>
      </c>
      <c r="F183" s="4">
        <f>NeelyGains!D184+MinidokaGains!D184+MilnerGains!D184+Portneuf!D184+'NR Blackfoot'!D184</f>
        <v>2839.7</v>
      </c>
      <c r="G183" s="4">
        <f>NeelyGains!E184+MinidokaGains!E184+MilnerGains!E184+Portneuf!E184+'NR Blackfoot'!E184</f>
        <v>2985</v>
      </c>
      <c r="H183" s="4">
        <f>NeelyGains!F184+MinidokaGains!F184+MilnerGains!F184+Portneuf!F184+'NR Blackfoot'!F184</f>
        <v>3271.4</v>
      </c>
      <c r="I183" s="4">
        <f>NeelyGains!G184+MinidokaGains!G184+MilnerGains!G184+Portneuf!G184+'NR Blackfoot'!G184</f>
        <v>3948.7</v>
      </c>
      <c r="J183" s="4">
        <f>NeelyGains!H184+MinidokaGains!H184+MilnerGains!H184+Portneuf!H184+'NR Blackfoot'!H184</f>
        <v>4242.2999999999993</v>
      </c>
      <c r="K183" s="4">
        <f>NeelyGains!I184+MinidokaGains!I184+MilnerGains!I184+Portneuf!I184+'NR Blackfoot'!I184</f>
        <v>4617.8</v>
      </c>
      <c r="L183" s="4">
        <f>NeelyGains!J184+MinidokaGains!J184+MilnerGains!J184+Portneuf!J184+'NR Blackfoot'!J184</f>
        <v>4609.2000000000007</v>
      </c>
      <c r="M183" s="4">
        <f>NeelyGains!K184+MinidokaGains!K184+MilnerGains!K184+Portneuf!K184+'NR Blackfoot'!K184</f>
        <v>2102.3999999999996</v>
      </c>
      <c r="N183" s="4">
        <f>NeelyGains!L184+MinidokaGains!L184+MilnerGains!L184+Portneuf!L184+'NR Blackfoot'!L184</f>
        <v>3144.4</v>
      </c>
      <c r="O183" s="4">
        <f>NeelyGains!M184+MinidokaGains!M184+MilnerGains!M184+Portneuf!M184+'NR Blackfoot'!M184</f>
        <v>2632.2</v>
      </c>
      <c r="P183" s="4">
        <f>NeelyGains!N184+MinidokaGains!N184+MilnerGains!N184+Portneuf!N184+'NR Blackfoot'!N184</f>
        <v>2558.9</v>
      </c>
      <c r="Q183" s="4">
        <f>NeelyGains!O184+MinidokaGains!O184+MilnerGains!O184+Portneuf!O184+'NR Blackfoot'!O184</f>
        <v>2303.1</v>
      </c>
      <c r="R183" s="4">
        <f>NeelyGains!P184+MinidokaGains!P184+MilnerGains!P184+Portneuf!P184+'NR Blackfoot'!P184</f>
        <v>2799.9</v>
      </c>
      <c r="S183" s="4">
        <f>NeelyGains!Q184+MinidokaGains!Q184+MilnerGains!Q184+Portneuf!Q184+'NR Blackfoot'!Q184</f>
        <v>4157.5</v>
      </c>
      <c r="T183" s="4">
        <f>NeelyGains!R184+MinidokaGains!R184+MilnerGains!R184+Portneuf!R184+'NR Blackfoot'!R184</f>
        <v>2988.2999999999997</v>
      </c>
      <c r="U183" s="4">
        <f>NeelyGains!S184+MinidokaGains!S184+MilnerGains!S184+Portneuf!S184+'NR Blackfoot'!S184</f>
        <v>2548.3000000000002</v>
      </c>
      <c r="V183" s="4">
        <f>NeelyGains!T184+MinidokaGains!T184+MilnerGains!T184+Portneuf!T184+'NR Blackfoot'!T184</f>
        <v>1563.2</v>
      </c>
      <c r="W183" s="4">
        <f>NeelyGains!U184+MinidokaGains!U184+MilnerGains!U184+Portneuf!U184+'NR Blackfoot'!U184</f>
        <v>2935.9</v>
      </c>
      <c r="X183" s="4">
        <f>NeelyGains!V184+MinidokaGains!V184+MilnerGains!V184+Portneuf!V184+'NR Blackfoot'!V184</f>
        <v>3099.7000000000003</v>
      </c>
      <c r="Y183" s="4">
        <f>NeelyGains!W184+MinidokaGains!W184+MilnerGains!W184+Portneuf!W184+'NR Blackfoot'!W184</f>
        <v>3867</v>
      </c>
      <c r="Z183" s="4">
        <f>NeelyGains!X184+MinidokaGains!X184+MilnerGains!X184+Portneuf!X184+'NR Blackfoot'!X184</f>
        <v>3288.5</v>
      </c>
      <c r="AA183" s="4">
        <f>NeelyGains!Y184+MinidokaGains!Y184+MilnerGains!Y184+Portneuf!Y184+'NR Blackfoot'!Y184</f>
        <v>2187.4</v>
      </c>
      <c r="AB183" s="4">
        <f>NeelyGains!Z184+MinidokaGains!Z184+MilnerGains!Z184+Portneuf!Z184+'NR Blackfoot'!Z184</f>
        <v>2005.8</v>
      </c>
      <c r="AC183" s="4">
        <f>NeelyGains!AA184+MinidokaGains!AA184+MilnerGains!AA184+Portneuf!AA184+'NR Blackfoot'!AA184</f>
        <v>2745.1</v>
      </c>
      <c r="AD183" s="4">
        <f>NeelyGains!AB184+MinidokaGains!AB184+MilnerGains!AB184+Portneuf!AB184+'NR Blackfoot'!AB184</f>
        <v>5259.9</v>
      </c>
      <c r="AE183" s="4">
        <f>NeelyGains!AC184+MinidokaGains!AC184+MilnerGains!AC184+Portneuf!AC184+'NR Blackfoot'!AC184</f>
        <v>4431.8999999999996</v>
      </c>
      <c r="AF183" s="4">
        <f>NeelyGains!AD184+MinidokaGains!AD184+MilnerGains!AD184+Portneuf!AD184+'NR Blackfoot'!AD184</f>
        <v>4884</v>
      </c>
      <c r="AG183" s="4">
        <f>NeelyGains!AE184+MinidokaGains!AE184+MilnerGains!AE184+Portneuf!AE184+'NR Blackfoot'!AE184</f>
        <v>2957.4</v>
      </c>
      <c r="AH183" s="4">
        <f>NeelyGains!AF184+MinidokaGains!AF184+MilnerGains!AF184+Portneuf!AF184+'NR Blackfoot'!AF184</f>
        <v>2608.9</v>
      </c>
      <c r="AI183" s="4">
        <f>NeelyGains!AG184+MinidokaGains!AG184+MilnerGains!AG184+Portneuf!AG184+'NR Blackfoot'!AG184</f>
        <v>2459.1</v>
      </c>
      <c r="AJ183" s="4">
        <f>NeelyGains!AH184+MinidokaGains!AH184+MilnerGains!AH184+Portneuf!AH184+'NR Blackfoot'!AH184</f>
        <v>3594.3</v>
      </c>
      <c r="AK183" s="4">
        <f>NeelyGains!AI184+MinidokaGains!AI184+MilnerGains!AI184+Portneuf!AI184+'NR Blackfoot'!AI184</f>
        <v>4757</v>
      </c>
      <c r="AL183" s="4">
        <f>NeelyGains!AJ184+MinidokaGains!AJ184+MilnerGains!AJ184+Portneuf!AJ184+'NR Blackfoot'!AJ184</f>
        <v>2322</v>
      </c>
      <c r="AN183" s="74">
        <f t="shared" si="12"/>
        <v>39569</v>
      </c>
      <c r="AO183" s="76">
        <f t="shared" si="13"/>
        <v>1563.2</v>
      </c>
      <c r="AP183" s="76">
        <f t="shared" si="14"/>
        <v>1563.2</v>
      </c>
      <c r="AQ183" s="78">
        <f t="shared" si="15"/>
        <v>2867.9</v>
      </c>
      <c r="AR183" s="78">
        <f t="shared" si="16"/>
        <v>2573.9</v>
      </c>
      <c r="AS183" s="77">
        <f t="shared" si="17"/>
        <v>2198.9700000000003</v>
      </c>
    </row>
    <row r="184" spans="1:45" x14ac:dyDescent="0.25">
      <c r="A184" s="1">
        <v>39570</v>
      </c>
      <c r="D184" s="4">
        <f>NeelyGains!B185+MinidokaGains!B185+MilnerGains!B185+Portneuf!B185+'NR Blackfoot'!B185</f>
        <v>2948.3</v>
      </c>
      <c r="E184" s="4">
        <f>NeelyGains!C185+MinidokaGains!C185+MilnerGains!C185+Portneuf!C185+'NR Blackfoot'!C185</f>
        <v>1858.7</v>
      </c>
      <c r="F184" s="4">
        <f>NeelyGains!D185+MinidokaGains!D185+MilnerGains!D185+Portneuf!D185+'NR Blackfoot'!D185</f>
        <v>2770.7999999999997</v>
      </c>
      <c r="G184" s="4">
        <f>NeelyGains!E185+MinidokaGains!E185+MilnerGains!E185+Portneuf!E185+'NR Blackfoot'!E185</f>
        <v>2412</v>
      </c>
      <c r="H184" s="4">
        <f>NeelyGains!F185+MinidokaGains!F185+MilnerGains!F185+Portneuf!F185+'NR Blackfoot'!F185</f>
        <v>3396.4</v>
      </c>
      <c r="I184" s="4">
        <f>NeelyGains!G185+MinidokaGains!G185+MilnerGains!G185+Portneuf!G185+'NR Blackfoot'!G185</f>
        <v>3573</v>
      </c>
      <c r="J184" s="4">
        <f>NeelyGains!H185+MinidokaGains!H185+MilnerGains!H185+Portneuf!H185+'NR Blackfoot'!H185</f>
        <v>4819.5999999999995</v>
      </c>
      <c r="K184" s="4">
        <f>NeelyGains!I185+MinidokaGains!I185+MilnerGains!I185+Portneuf!I185+'NR Blackfoot'!I185</f>
        <v>4249.7</v>
      </c>
      <c r="L184" s="4">
        <f>NeelyGains!J185+MinidokaGains!J185+MilnerGains!J185+Portneuf!J185+'NR Blackfoot'!J185</f>
        <v>5252.9000000000005</v>
      </c>
      <c r="M184" s="4">
        <f>NeelyGains!K185+MinidokaGains!K185+MilnerGains!K185+Portneuf!K185+'NR Blackfoot'!K185</f>
        <v>2493</v>
      </c>
      <c r="N184" s="4">
        <f>NeelyGains!L185+MinidokaGains!L185+MilnerGains!L185+Portneuf!L185+'NR Blackfoot'!L185</f>
        <v>3256.3</v>
      </c>
      <c r="O184" s="4">
        <f>NeelyGains!M185+MinidokaGains!M185+MilnerGains!M185+Portneuf!M185+'NR Blackfoot'!M185</f>
        <v>2674.7</v>
      </c>
      <c r="P184" s="4">
        <f>NeelyGains!N185+MinidokaGains!N185+MilnerGains!N185+Portneuf!N185+'NR Blackfoot'!N185</f>
        <v>2624.8</v>
      </c>
      <c r="Q184" s="4">
        <f>NeelyGains!O185+MinidokaGains!O185+MilnerGains!O185+Portneuf!O185+'NR Blackfoot'!O185</f>
        <v>2378.0000000000005</v>
      </c>
      <c r="R184" s="4">
        <f>NeelyGains!P185+MinidokaGains!P185+MilnerGains!P185+Portneuf!P185+'NR Blackfoot'!P185</f>
        <v>2541.1</v>
      </c>
      <c r="S184" s="4">
        <f>NeelyGains!Q185+MinidokaGains!Q185+MilnerGains!Q185+Portneuf!Q185+'NR Blackfoot'!Q185</f>
        <v>4176.7</v>
      </c>
      <c r="T184" s="4">
        <f>NeelyGains!R185+MinidokaGains!R185+MilnerGains!R185+Portneuf!R185+'NR Blackfoot'!R185</f>
        <v>3079.1</v>
      </c>
      <c r="U184" s="4">
        <f>NeelyGains!S185+MinidokaGains!S185+MilnerGains!S185+Portneuf!S185+'NR Blackfoot'!S185</f>
        <v>2972.7000000000003</v>
      </c>
      <c r="V184" s="4">
        <f>NeelyGains!T185+MinidokaGains!T185+MilnerGains!T185+Portneuf!T185+'NR Blackfoot'!T185</f>
        <v>1651.6999999999998</v>
      </c>
      <c r="W184" s="4">
        <f>NeelyGains!U185+MinidokaGains!U185+MilnerGains!U185+Portneuf!U185+'NR Blackfoot'!U185</f>
        <v>3036.7999999999997</v>
      </c>
      <c r="X184" s="4">
        <f>NeelyGains!V185+MinidokaGains!V185+MilnerGains!V185+Portneuf!V185+'NR Blackfoot'!V185</f>
        <v>3134.8</v>
      </c>
      <c r="Y184" s="4">
        <f>NeelyGains!W185+MinidokaGains!W185+MilnerGains!W185+Portneuf!W185+'NR Blackfoot'!W185</f>
        <v>3208.6</v>
      </c>
      <c r="Z184" s="4">
        <f>NeelyGains!X185+MinidokaGains!X185+MilnerGains!X185+Portneuf!X185+'NR Blackfoot'!X185</f>
        <v>3567</v>
      </c>
      <c r="AA184" s="4">
        <f>NeelyGains!Y185+MinidokaGains!Y185+MilnerGains!Y185+Portneuf!Y185+'NR Blackfoot'!Y185</f>
        <v>2272.4</v>
      </c>
      <c r="AB184" s="4">
        <f>NeelyGains!Z185+MinidokaGains!Z185+MilnerGains!Z185+Portneuf!Z185+'NR Blackfoot'!Z185</f>
        <v>1995.1999999999998</v>
      </c>
      <c r="AC184" s="4">
        <f>NeelyGains!AA185+MinidokaGains!AA185+MilnerGains!AA185+Portneuf!AA185+'NR Blackfoot'!AA185</f>
        <v>2444.5</v>
      </c>
      <c r="AD184" s="4">
        <f>NeelyGains!AB185+MinidokaGains!AB185+MilnerGains!AB185+Portneuf!AB185+'NR Blackfoot'!AB185</f>
        <v>5613.6</v>
      </c>
      <c r="AE184" s="4">
        <f>NeelyGains!AC185+MinidokaGains!AC185+MilnerGains!AC185+Portneuf!AC185+'NR Blackfoot'!AC185</f>
        <v>4897.3999999999996</v>
      </c>
      <c r="AF184" s="4">
        <f>NeelyGains!AD185+MinidokaGains!AD185+MilnerGains!AD185+Portneuf!AD185+'NR Blackfoot'!AD185</f>
        <v>4611.1000000000004</v>
      </c>
      <c r="AG184" s="4">
        <f>NeelyGains!AE185+MinidokaGains!AE185+MilnerGains!AE185+Portneuf!AE185+'NR Blackfoot'!AE185</f>
        <v>2764.7</v>
      </c>
      <c r="AH184" s="4">
        <f>NeelyGains!AF185+MinidokaGains!AF185+MilnerGains!AF185+Portneuf!AF185+'NR Blackfoot'!AF185</f>
        <v>2524.9</v>
      </c>
      <c r="AI184" s="4">
        <f>NeelyGains!AG185+MinidokaGains!AG185+MilnerGains!AG185+Portneuf!AG185+'NR Blackfoot'!AG185</f>
        <v>2614.3000000000002</v>
      </c>
      <c r="AJ184" s="4">
        <f>NeelyGains!AH185+MinidokaGains!AH185+MilnerGains!AH185+Portneuf!AH185+'NR Blackfoot'!AH185</f>
        <v>3708.8</v>
      </c>
      <c r="AK184" s="4">
        <f>NeelyGains!AI185+MinidokaGains!AI185+MilnerGains!AI185+Portneuf!AI185+'NR Blackfoot'!AI185</f>
        <v>4776</v>
      </c>
      <c r="AL184" s="4">
        <f>NeelyGains!AJ185+MinidokaGains!AJ185+MilnerGains!AJ185+Portneuf!AJ185+'NR Blackfoot'!AJ185</f>
        <v>2377.6999999999998</v>
      </c>
      <c r="AN184" s="74">
        <f t="shared" si="12"/>
        <v>39570</v>
      </c>
      <c r="AO184" s="76">
        <f t="shared" si="13"/>
        <v>1651.6999999999998</v>
      </c>
      <c r="AP184" s="76">
        <f t="shared" si="14"/>
        <v>1651.6999999999998</v>
      </c>
      <c r="AQ184" s="78">
        <f t="shared" si="15"/>
        <v>2868.7</v>
      </c>
      <c r="AR184" s="78">
        <f t="shared" si="16"/>
        <v>2563.06</v>
      </c>
      <c r="AS184" s="77">
        <f t="shared" si="17"/>
        <v>2282.96</v>
      </c>
    </row>
    <row r="185" spans="1:45" x14ac:dyDescent="0.25">
      <c r="A185" s="1">
        <v>39571</v>
      </c>
      <c r="D185" s="4">
        <f>NeelyGains!B186+MinidokaGains!B186+MilnerGains!B186+Portneuf!B186+'NR Blackfoot'!B186</f>
        <v>3032.2000000000003</v>
      </c>
      <c r="E185" s="4">
        <f>NeelyGains!C186+MinidokaGains!C186+MilnerGains!C186+Portneuf!C186+'NR Blackfoot'!C186</f>
        <v>2143</v>
      </c>
      <c r="F185" s="4">
        <f>NeelyGains!D186+MinidokaGains!D186+MilnerGains!D186+Portneuf!D186+'NR Blackfoot'!D186</f>
        <v>2926</v>
      </c>
      <c r="G185" s="4">
        <f>NeelyGains!E186+MinidokaGains!E186+MilnerGains!E186+Portneuf!E186+'NR Blackfoot'!E186</f>
        <v>1929.3999999999999</v>
      </c>
      <c r="H185" s="4">
        <f>NeelyGains!F186+MinidokaGains!F186+MilnerGains!F186+Portneuf!F186+'NR Blackfoot'!F186</f>
        <v>3594.6000000000004</v>
      </c>
      <c r="I185" s="4">
        <f>NeelyGains!G186+MinidokaGains!G186+MilnerGains!G186+Portneuf!G186+'NR Blackfoot'!G186</f>
        <v>3309.1</v>
      </c>
      <c r="J185" s="4">
        <f>NeelyGains!H186+MinidokaGains!H186+MilnerGains!H186+Portneuf!H186+'NR Blackfoot'!H186</f>
        <v>5166.8999999999996</v>
      </c>
      <c r="K185" s="4">
        <f>NeelyGains!I186+MinidokaGains!I186+MilnerGains!I186+Portneuf!I186+'NR Blackfoot'!I186</f>
        <v>4238.1000000000004</v>
      </c>
      <c r="L185" s="4">
        <f>NeelyGains!J186+MinidokaGains!J186+MilnerGains!J186+Portneuf!J186+'NR Blackfoot'!J186</f>
        <v>5581.5</v>
      </c>
      <c r="M185" s="4">
        <f>NeelyGains!K186+MinidokaGains!K186+MilnerGains!K186+Portneuf!K186+'NR Blackfoot'!K186</f>
        <v>2685.3999999999996</v>
      </c>
      <c r="N185" s="4">
        <f>NeelyGains!L186+MinidokaGains!L186+MilnerGains!L186+Portneuf!L186+'NR Blackfoot'!L186</f>
        <v>2952.1</v>
      </c>
      <c r="O185" s="4">
        <f>NeelyGains!M186+MinidokaGains!M186+MilnerGains!M186+Portneuf!M186+'NR Blackfoot'!M186</f>
        <v>2506.5</v>
      </c>
      <c r="P185" s="4">
        <f>NeelyGains!N186+MinidokaGains!N186+MilnerGains!N186+Portneuf!N186+'NR Blackfoot'!N186</f>
        <v>2495.7999999999997</v>
      </c>
      <c r="Q185" s="4">
        <f>NeelyGains!O186+MinidokaGains!O186+MilnerGains!O186+Portneuf!O186+'NR Blackfoot'!O186</f>
        <v>2346.9000000000005</v>
      </c>
      <c r="R185" s="4">
        <f>NeelyGains!P186+MinidokaGains!P186+MilnerGains!P186+Portneuf!P186+'NR Blackfoot'!P186</f>
        <v>2372</v>
      </c>
      <c r="S185" s="4">
        <f>NeelyGains!Q186+MinidokaGains!Q186+MilnerGains!Q186+Portneuf!Q186+'NR Blackfoot'!Q186</f>
        <v>4491.3</v>
      </c>
      <c r="T185" s="4">
        <f>NeelyGains!R186+MinidokaGains!R186+MilnerGains!R186+Portneuf!R186+'NR Blackfoot'!R186</f>
        <v>3056.1</v>
      </c>
      <c r="U185" s="4">
        <f>NeelyGains!S186+MinidokaGains!S186+MilnerGains!S186+Portneuf!S186+'NR Blackfoot'!S186</f>
        <v>2780.1000000000004</v>
      </c>
      <c r="V185" s="4">
        <f>NeelyGains!T186+MinidokaGains!T186+MilnerGains!T186+Portneuf!T186+'NR Blackfoot'!T186</f>
        <v>1887.1999999999998</v>
      </c>
      <c r="W185" s="4">
        <f>NeelyGains!U186+MinidokaGains!U186+MilnerGains!U186+Portneuf!U186+'NR Blackfoot'!U186</f>
        <v>2967.1</v>
      </c>
      <c r="X185" s="4">
        <f>NeelyGains!V186+MinidokaGains!V186+MilnerGains!V186+Portneuf!V186+'NR Blackfoot'!V186</f>
        <v>2740.0000000000005</v>
      </c>
      <c r="Y185" s="4">
        <f>NeelyGains!W186+MinidokaGains!W186+MilnerGains!W186+Portneuf!W186+'NR Blackfoot'!W186</f>
        <v>2494.1</v>
      </c>
      <c r="Z185" s="4">
        <f>NeelyGains!X186+MinidokaGains!X186+MilnerGains!X186+Portneuf!X186+'NR Blackfoot'!X186</f>
        <v>3493.7</v>
      </c>
      <c r="AA185" s="4">
        <f>NeelyGains!Y186+MinidokaGains!Y186+MilnerGains!Y186+Portneuf!Y186+'NR Blackfoot'!Y186</f>
        <v>2142.2000000000003</v>
      </c>
      <c r="AB185" s="4">
        <f>NeelyGains!Z186+MinidokaGains!Z186+MilnerGains!Z186+Portneuf!Z186+'NR Blackfoot'!Z186</f>
        <v>1828</v>
      </c>
      <c r="AC185" s="4">
        <f>NeelyGains!AA186+MinidokaGains!AA186+MilnerGains!AA186+Portneuf!AA186+'NR Blackfoot'!AA186</f>
        <v>2399.2999999999997</v>
      </c>
      <c r="AD185" s="4">
        <f>NeelyGains!AB186+MinidokaGains!AB186+MilnerGains!AB186+Portneuf!AB186+'NR Blackfoot'!AB186</f>
        <v>5323.4</v>
      </c>
      <c r="AE185" s="4">
        <f>NeelyGains!AC186+MinidokaGains!AC186+MilnerGains!AC186+Portneuf!AC186+'NR Blackfoot'!AC186</f>
        <v>5029.7</v>
      </c>
      <c r="AF185" s="4">
        <f>NeelyGains!AD186+MinidokaGains!AD186+MilnerGains!AD186+Portneuf!AD186+'NR Blackfoot'!AD186</f>
        <v>3517.8</v>
      </c>
      <c r="AG185" s="4">
        <f>NeelyGains!AE186+MinidokaGains!AE186+MilnerGains!AE186+Portneuf!AE186+'NR Blackfoot'!AE186</f>
        <v>3143.6</v>
      </c>
      <c r="AH185" s="4">
        <f>NeelyGains!AF186+MinidokaGains!AF186+MilnerGains!AF186+Portneuf!AF186+'NR Blackfoot'!AF186</f>
        <v>2857</v>
      </c>
      <c r="AI185" s="4">
        <f>NeelyGains!AG186+MinidokaGains!AG186+MilnerGains!AG186+Portneuf!AG186+'NR Blackfoot'!AG186</f>
        <v>2616.6999999999998</v>
      </c>
      <c r="AJ185" s="4">
        <f>NeelyGains!AH186+MinidokaGains!AH186+MilnerGains!AH186+Portneuf!AH186+'NR Blackfoot'!AH186</f>
        <v>3593</v>
      </c>
      <c r="AK185" s="4">
        <f>NeelyGains!AI186+MinidokaGains!AI186+MilnerGains!AI186+Portneuf!AI186+'NR Blackfoot'!AI186</f>
        <v>4587</v>
      </c>
      <c r="AL185" s="4">
        <f>NeelyGains!AJ186+MinidokaGains!AJ186+MilnerGains!AJ186+Portneuf!AJ186+'NR Blackfoot'!AJ186</f>
        <v>2396</v>
      </c>
      <c r="AN185" s="74">
        <f t="shared" si="12"/>
        <v>39571</v>
      </c>
      <c r="AO185" s="76">
        <f t="shared" si="13"/>
        <v>1828</v>
      </c>
      <c r="AP185" s="76">
        <f t="shared" si="14"/>
        <v>1828</v>
      </c>
      <c r="AQ185" s="78">
        <f t="shared" si="15"/>
        <v>2760.05</v>
      </c>
      <c r="AR185" s="78">
        <f t="shared" si="16"/>
        <v>2494.6099999999997</v>
      </c>
      <c r="AS185" s="77">
        <f t="shared" si="17"/>
        <v>2162.6700000000005</v>
      </c>
    </row>
    <row r="186" spans="1:45" x14ac:dyDescent="0.25">
      <c r="A186" s="1">
        <v>39572</v>
      </c>
      <c r="D186" s="4">
        <f>NeelyGains!B187+MinidokaGains!B187+MilnerGains!B187+Portneuf!B187+'NR Blackfoot'!B187</f>
        <v>3000.2999999999997</v>
      </c>
      <c r="E186" s="4">
        <f>NeelyGains!C187+MinidokaGains!C187+MilnerGains!C187+Portneuf!C187+'NR Blackfoot'!C187</f>
        <v>2296.3000000000002</v>
      </c>
      <c r="F186" s="4">
        <f>NeelyGains!D187+MinidokaGains!D187+MilnerGains!D187+Portneuf!D187+'NR Blackfoot'!D187</f>
        <v>3070.3</v>
      </c>
      <c r="G186" s="4">
        <f>NeelyGains!E187+MinidokaGains!E187+MilnerGains!E187+Portneuf!E187+'NR Blackfoot'!E187</f>
        <v>1764.0000000000002</v>
      </c>
      <c r="H186" s="4">
        <f>NeelyGains!F187+MinidokaGains!F187+MilnerGains!F187+Portneuf!F187+'NR Blackfoot'!F187</f>
        <v>3501.5</v>
      </c>
      <c r="I186" s="4">
        <f>NeelyGains!G187+MinidokaGains!G187+MilnerGains!G187+Portneuf!G187+'NR Blackfoot'!G187</f>
        <v>3279.3</v>
      </c>
      <c r="J186" s="4">
        <f>NeelyGains!H187+MinidokaGains!H187+MilnerGains!H187+Portneuf!H187+'NR Blackfoot'!H187</f>
        <v>5264.9</v>
      </c>
      <c r="K186" s="4">
        <f>NeelyGains!I187+MinidokaGains!I187+MilnerGains!I187+Portneuf!I187+'NR Blackfoot'!I187</f>
        <v>4267</v>
      </c>
      <c r="L186" s="4">
        <f>NeelyGains!J187+MinidokaGains!J187+MilnerGains!J187+Portneuf!J187+'NR Blackfoot'!J187</f>
        <v>5309.2</v>
      </c>
      <c r="M186" s="4">
        <f>NeelyGains!K187+MinidokaGains!K187+MilnerGains!K187+Portneuf!K187+'NR Blackfoot'!K187</f>
        <v>2133.5999999999995</v>
      </c>
      <c r="N186" s="4">
        <f>NeelyGains!L187+MinidokaGains!L187+MilnerGains!L187+Portneuf!L187+'NR Blackfoot'!L187</f>
        <v>2671.5</v>
      </c>
      <c r="O186" s="4">
        <f>NeelyGains!M187+MinidokaGains!M187+MilnerGains!M187+Portneuf!M187+'NR Blackfoot'!M187</f>
        <v>2420.4</v>
      </c>
      <c r="P186" s="4">
        <f>NeelyGains!N187+MinidokaGains!N187+MilnerGains!N187+Portneuf!N187+'NR Blackfoot'!N187</f>
        <v>2508.4</v>
      </c>
      <c r="Q186" s="4">
        <f>NeelyGains!O187+MinidokaGains!O187+MilnerGains!O187+Portneuf!O187+'NR Blackfoot'!O187</f>
        <v>2249</v>
      </c>
      <c r="R186" s="4">
        <f>NeelyGains!P187+MinidokaGains!P187+MilnerGains!P187+Portneuf!P187+'NR Blackfoot'!P187</f>
        <v>2436.1</v>
      </c>
      <c r="S186" s="4">
        <f>NeelyGains!Q187+MinidokaGains!Q187+MilnerGains!Q187+Portneuf!Q187+'NR Blackfoot'!Q187</f>
        <v>4513.9999999999991</v>
      </c>
      <c r="T186" s="4">
        <f>NeelyGains!R187+MinidokaGains!R187+MilnerGains!R187+Portneuf!R187+'NR Blackfoot'!R187</f>
        <v>3300.7999999999997</v>
      </c>
      <c r="U186" s="4">
        <f>NeelyGains!S187+MinidokaGains!S187+MilnerGains!S187+Portneuf!S187+'NR Blackfoot'!S187</f>
        <v>3002.3</v>
      </c>
      <c r="V186" s="4">
        <f>NeelyGains!T187+MinidokaGains!T187+MilnerGains!T187+Portneuf!T187+'NR Blackfoot'!T187</f>
        <v>1896.4999999999995</v>
      </c>
      <c r="W186" s="4">
        <f>NeelyGains!U187+MinidokaGains!U187+MilnerGains!U187+Portneuf!U187+'NR Blackfoot'!U187</f>
        <v>3007.6</v>
      </c>
      <c r="X186" s="4">
        <f>NeelyGains!V187+MinidokaGains!V187+MilnerGains!V187+Portneuf!V187+'NR Blackfoot'!V187</f>
        <v>2541.6999999999998</v>
      </c>
      <c r="Y186" s="4">
        <f>NeelyGains!W187+MinidokaGains!W187+MilnerGains!W187+Portneuf!W187+'NR Blackfoot'!W187</f>
        <v>1909.6000000000001</v>
      </c>
      <c r="Z186" s="4">
        <f>NeelyGains!X187+MinidokaGains!X187+MilnerGains!X187+Portneuf!X187+'NR Blackfoot'!X187</f>
        <v>3382.2</v>
      </c>
      <c r="AA186" s="4">
        <f>NeelyGains!Y187+MinidokaGains!Y187+MilnerGains!Y187+Portneuf!Y187+'NR Blackfoot'!Y187</f>
        <v>2002.1</v>
      </c>
      <c r="AB186" s="4">
        <f>NeelyGains!Z187+MinidokaGains!Z187+MilnerGains!Z187+Portneuf!Z187+'NR Blackfoot'!Z187</f>
        <v>1950.4000000000003</v>
      </c>
      <c r="AC186" s="4">
        <f>NeelyGains!AA187+MinidokaGains!AA187+MilnerGains!AA187+Portneuf!AA187+'NR Blackfoot'!AA187</f>
        <v>2293.4</v>
      </c>
      <c r="AD186" s="4">
        <f>NeelyGains!AB187+MinidokaGains!AB187+MilnerGains!AB187+Portneuf!AB187+'NR Blackfoot'!AB187</f>
        <v>4844.5</v>
      </c>
      <c r="AE186" s="4">
        <f>NeelyGains!AC187+MinidokaGains!AC187+MilnerGains!AC187+Portneuf!AC187+'NR Blackfoot'!AC187</f>
        <v>4819</v>
      </c>
      <c r="AF186" s="4">
        <f>NeelyGains!AD187+MinidokaGains!AD187+MilnerGains!AD187+Portneuf!AD187+'NR Blackfoot'!AD187</f>
        <v>3138.7</v>
      </c>
      <c r="AG186" s="4">
        <f>NeelyGains!AE187+MinidokaGains!AE187+MilnerGains!AE187+Portneuf!AE187+'NR Blackfoot'!AE187</f>
        <v>2989.3</v>
      </c>
      <c r="AH186" s="4">
        <f>NeelyGains!AF187+MinidokaGains!AF187+MilnerGains!AF187+Portneuf!AF187+'NR Blackfoot'!AF187</f>
        <v>2824.4</v>
      </c>
      <c r="AI186" s="4">
        <f>NeelyGains!AG187+MinidokaGains!AG187+MilnerGains!AG187+Portneuf!AG187+'NR Blackfoot'!AG187</f>
        <v>2631.2</v>
      </c>
      <c r="AJ186" s="4">
        <f>NeelyGains!AH187+MinidokaGains!AH187+MilnerGains!AH187+Portneuf!AH187+'NR Blackfoot'!AH187</f>
        <v>3431.2</v>
      </c>
      <c r="AK186" s="4">
        <f>NeelyGains!AI187+MinidokaGains!AI187+MilnerGains!AI187+Portneuf!AI187+'NR Blackfoot'!AI187</f>
        <v>4429</v>
      </c>
      <c r="AL186" s="4">
        <f>NeelyGains!AJ187+MinidokaGains!AJ187+MilnerGains!AJ187+Portneuf!AJ187+'NR Blackfoot'!AJ187</f>
        <v>2283</v>
      </c>
      <c r="AN186" s="74">
        <f t="shared" si="12"/>
        <v>39572</v>
      </c>
      <c r="AO186" s="76">
        <f t="shared" si="13"/>
        <v>1764.0000000000002</v>
      </c>
      <c r="AP186" s="76">
        <f t="shared" si="14"/>
        <v>1896.4999999999995</v>
      </c>
      <c r="AQ186" s="78">
        <f t="shared" si="15"/>
        <v>2727.8</v>
      </c>
      <c r="AR186" s="78">
        <f t="shared" si="16"/>
        <v>2425.11</v>
      </c>
      <c r="AS186" s="77">
        <f t="shared" si="17"/>
        <v>1955.5700000000004</v>
      </c>
    </row>
    <row r="187" spans="1:45" x14ac:dyDescent="0.25">
      <c r="A187" s="1">
        <v>39573</v>
      </c>
      <c r="D187" s="4">
        <f>NeelyGains!B188+MinidokaGains!B188+MilnerGains!B188+Portneuf!B188+'NR Blackfoot'!B188</f>
        <v>3079.5000000000005</v>
      </c>
      <c r="E187" s="4">
        <f>NeelyGains!C188+MinidokaGains!C188+MilnerGains!C188+Portneuf!C188+'NR Blackfoot'!C188</f>
        <v>2206.9</v>
      </c>
      <c r="F187" s="4">
        <f>NeelyGains!D188+MinidokaGains!D188+MilnerGains!D188+Portneuf!D188+'NR Blackfoot'!D188</f>
        <v>3481.4</v>
      </c>
      <c r="G187" s="4">
        <f>NeelyGains!E188+MinidokaGains!E188+MilnerGains!E188+Portneuf!E188+'NR Blackfoot'!E188</f>
        <v>1543.1000000000001</v>
      </c>
      <c r="H187" s="4">
        <f>NeelyGains!F188+MinidokaGains!F188+MilnerGains!F188+Portneuf!F188+'NR Blackfoot'!F188</f>
        <v>3598</v>
      </c>
      <c r="I187" s="4">
        <f>NeelyGains!G188+MinidokaGains!G188+MilnerGains!G188+Portneuf!G188+'NR Blackfoot'!G188</f>
        <v>3236.3999999999996</v>
      </c>
      <c r="J187" s="4">
        <f>NeelyGains!H188+MinidokaGains!H188+MilnerGains!H188+Portneuf!H188+'NR Blackfoot'!H188</f>
        <v>5236</v>
      </c>
      <c r="K187" s="4">
        <f>NeelyGains!I188+MinidokaGains!I188+MilnerGains!I188+Portneuf!I188+'NR Blackfoot'!I188</f>
        <v>4519.7000000000007</v>
      </c>
      <c r="L187" s="4">
        <f>NeelyGains!J188+MinidokaGains!J188+MilnerGains!J188+Portneuf!J188+'NR Blackfoot'!J188</f>
        <v>5617.7</v>
      </c>
      <c r="M187" s="4">
        <f>NeelyGains!K188+MinidokaGains!K188+MilnerGains!K188+Portneuf!K188+'NR Blackfoot'!K188</f>
        <v>1912.3000000000004</v>
      </c>
      <c r="N187" s="4">
        <f>NeelyGains!L188+MinidokaGains!L188+MilnerGains!L188+Portneuf!L188+'NR Blackfoot'!L188</f>
        <v>2466.6</v>
      </c>
      <c r="O187" s="4">
        <f>NeelyGains!M188+MinidokaGains!M188+MilnerGains!M188+Portneuf!M188+'NR Blackfoot'!M188</f>
        <v>2358.6999999999998</v>
      </c>
      <c r="P187" s="4">
        <f>NeelyGains!N188+MinidokaGains!N188+MilnerGains!N188+Portneuf!N188+'NR Blackfoot'!N188</f>
        <v>2366.7999999999997</v>
      </c>
      <c r="Q187" s="4">
        <f>NeelyGains!O188+MinidokaGains!O188+MilnerGains!O188+Portneuf!O188+'NR Blackfoot'!O188</f>
        <v>2124</v>
      </c>
      <c r="R187" s="4">
        <f>NeelyGains!P188+MinidokaGains!P188+MilnerGains!P188+Portneuf!P188+'NR Blackfoot'!P188</f>
        <v>2396.5</v>
      </c>
      <c r="S187" s="4">
        <f>NeelyGains!Q188+MinidokaGains!Q188+MilnerGains!Q188+Portneuf!Q188+'NR Blackfoot'!Q188</f>
        <v>4104.6000000000004</v>
      </c>
      <c r="T187" s="4">
        <f>NeelyGains!R188+MinidokaGains!R188+MilnerGains!R188+Portneuf!R188+'NR Blackfoot'!R188</f>
        <v>2930</v>
      </c>
      <c r="U187" s="4">
        <f>NeelyGains!S188+MinidokaGains!S188+MilnerGains!S188+Portneuf!S188+'NR Blackfoot'!S188</f>
        <v>2905.5</v>
      </c>
      <c r="V187" s="4">
        <f>NeelyGains!T188+MinidokaGains!T188+MilnerGains!T188+Portneuf!T188+'NR Blackfoot'!T188</f>
        <v>1879.8999999999999</v>
      </c>
      <c r="W187" s="4">
        <f>NeelyGains!U188+MinidokaGains!U188+MilnerGains!U188+Portneuf!U188+'NR Blackfoot'!U188</f>
        <v>2830.9</v>
      </c>
      <c r="X187" s="4">
        <f>NeelyGains!V188+MinidokaGains!V188+MilnerGains!V188+Portneuf!V188+'NR Blackfoot'!V188</f>
        <v>2472.7000000000003</v>
      </c>
      <c r="Y187" s="4">
        <f>NeelyGains!W188+MinidokaGains!W188+MilnerGains!W188+Portneuf!W188+'NR Blackfoot'!W188</f>
        <v>2132.6000000000004</v>
      </c>
      <c r="Z187" s="4">
        <f>NeelyGains!X188+MinidokaGains!X188+MilnerGains!X188+Portneuf!X188+'NR Blackfoot'!X188</f>
        <v>2935.1000000000004</v>
      </c>
      <c r="AA187" s="4">
        <f>NeelyGains!Y188+MinidokaGains!Y188+MilnerGains!Y188+Portneuf!Y188+'NR Blackfoot'!Y188</f>
        <v>1968.9</v>
      </c>
      <c r="AB187" s="4">
        <f>NeelyGains!Z188+MinidokaGains!Z188+MilnerGains!Z188+Portneuf!Z188+'NR Blackfoot'!Z188</f>
        <v>2035.8999999999999</v>
      </c>
      <c r="AC187" s="4">
        <f>NeelyGains!AA188+MinidokaGains!AA188+MilnerGains!AA188+Portneuf!AA188+'NR Blackfoot'!AA188</f>
        <v>2273.0000000000005</v>
      </c>
      <c r="AD187" s="4">
        <f>NeelyGains!AB188+MinidokaGains!AB188+MilnerGains!AB188+Portneuf!AB188+'NR Blackfoot'!AB188</f>
        <v>4867.5</v>
      </c>
      <c r="AE187" s="4">
        <f>NeelyGains!AC188+MinidokaGains!AC188+MilnerGains!AC188+Portneuf!AC188+'NR Blackfoot'!AC188</f>
        <v>4213.3999999999996</v>
      </c>
      <c r="AF187" s="4">
        <f>NeelyGains!AD188+MinidokaGains!AD188+MilnerGains!AD188+Portneuf!AD188+'NR Blackfoot'!AD188</f>
        <v>2589.5000000000005</v>
      </c>
      <c r="AG187" s="4">
        <f>NeelyGains!AE188+MinidokaGains!AE188+MilnerGains!AE188+Portneuf!AE188+'NR Blackfoot'!AE188</f>
        <v>3025.6</v>
      </c>
      <c r="AH187" s="4">
        <f>NeelyGains!AF188+MinidokaGains!AF188+MilnerGains!AF188+Portneuf!AF188+'NR Blackfoot'!AF188</f>
        <v>3119.7</v>
      </c>
      <c r="AI187" s="4">
        <f>NeelyGains!AG188+MinidokaGains!AG188+MilnerGains!AG188+Portneuf!AG188+'NR Blackfoot'!AG188</f>
        <v>2533.6999999999998</v>
      </c>
      <c r="AJ187" s="4">
        <f>NeelyGains!AH188+MinidokaGains!AH188+MilnerGains!AH188+Portneuf!AH188+'NR Blackfoot'!AH188</f>
        <v>3678.8</v>
      </c>
      <c r="AK187" s="4">
        <f>NeelyGains!AI188+MinidokaGains!AI188+MilnerGains!AI188+Portneuf!AI188+'NR Blackfoot'!AI188</f>
        <v>3941</v>
      </c>
      <c r="AL187" s="4">
        <f>NeelyGains!AJ188+MinidokaGains!AJ188+MilnerGains!AJ188+Portneuf!AJ188+'NR Blackfoot'!AJ188</f>
        <v>2261.8000000000002</v>
      </c>
      <c r="AN187" s="74">
        <f t="shared" si="12"/>
        <v>39573</v>
      </c>
      <c r="AO187" s="76">
        <f t="shared" si="13"/>
        <v>1543.1000000000001</v>
      </c>
      <c r="AP187" s="76">
        <f t="shared" si="14"/>
        <v>1879.8999999999999</v>
      </c>
      <c r="AQ187" s="78">
        <f t="shared" si="15"/>
        <v>2561.6000000000004</v>
      </c>
      <c r="AR187" s="78">
        <f t="shared" si="16"/>
        <v>2361.1299999999997</v>
      </c>
      <c r="AS187" s="77">
        <f t="shared" si="17"/>
        <v>2044.7099999999998</v>
      </c>
    </row>
    <row r="188" spans="1:45" x14ac:dyDescent="0.25">
      <c r="A188" s="1">
        <v>39574</v>
      </c>
      <c r="D188" s="4">
        <f>NeelyGains!B189+MinidokaGains!B189+MilnerGains!B189+Portneuf!B189+'NR Blackfoot'!B189</f>
        <v>3011.3</v>
      </c>
      <c r="E188" s="4">
        <f>NeelyGains!C189+MinidokaGains!C189+MilnerGains!C189+Portneuf!C189+'NR Blackfoot'!C189</f>
        <v>2059.6999999999998</v>
      </c>
      <c r="F188" s="4">
        <f>NeelyGains!D189+MinidokaGains!D189+MilnerGains!D189+Portneuf!D189+'NR Blackfoot'!D189</f>
        <v>3466.9</v>
      </c>
      <c r="G188" s="4">
        <f>NeelyGains!E189+MinidokaGains!E189+MilnerGains!E189+Portneuf!E189+'NR Blackfoot'!E189</f>
        <v>1793</v>
      </c>
      <c r="H188" s="4">
        <f>NeelyGains!F189+MinidokaGains!F189+MilnerGains!F189+Portneuf!F189+'NR Blackfoot'!F189</f>
        <v>3790</v>
      </c>
      <c r="I188" s="4">
        <f>NeelyGains!G189+MinidokaGains!G189+MilnerGains!G189+Portneuf!G189+'NR Blackfoot'!G189</f>
        <v>3319.4</v>
      </c>
      <c r="J188" s="4">
        <f>NeelyGains!H189+MinidokaGains!H189+MilnerGains!H189+Portneuf!H189+'NR Blackfoot'!H189</f>
        <v>4719.8</v>
      </c>
      <c r="K188" s="4">
        <f>NeelyGains!I189+MinidokaGains!I189+MilnerGains!I189+Portneuf!I189+'NR Blackfoot'!I189</f>
        <v>5231.3</v>
      </c>
      <c r="L188" s="4">
        <f>NeelyGains!J189+MinidokaGains!J189+MilnerGains!J189+Portneuf!J189+'NR Blackfoot'!J189</f>
        <v>6377.9</v>
      </c>
      <c r="M188" s="4">
        <f>NeelyGains!K189+MinidokaGains!K189+MilnerGains!K189+Portneuf!K189+'NR Blackfoot'!K189</f>
        <v>1875.8999999999996</v>
      </c>
      <c r="N188" s="4">
        <f>NeelyGains!L189+MinidokaGains!L189+MilnerGains!L189+Portneuf!L189+'NR Blackfoot'!L189</f>
        <v>2127.6999999999998</v>
      </c>
      <c r="O188" s="4">
        <f>NeelyGains!M189+MinidokaGains!M189+MilnerGains!M189+Portneuf!M189+'NR Blackfoot'!M189</f>
        <v>2344</v>
      </c>
      <c r="P188" s="4">
        <f>NeelyGains!N189+MinidokaGains!N189+MilnerGains!N189+Portneuf!N189+'NR Blackfoot'!N189</f>
        <v>2317.5</v>
      </c>
      <c r="Q188" s="4">
        <f>NeelyGains!O189+MinidokaGains!O189+MilnerGains!O189+Portneuf!O189+'NR Blackfoot'!O189</f>
        <v>2164.6999999999998</v>
      </c>
      <c r="R188" s="4">
        <f>NeelyGains!P189+MinidokaGains!P189+MilnerGains!P189+Portneuf!P189+'NR Blackfoot'!P189</f>
        <v>2541</v>
      </c>
      <c r="S188" s="4">
        <f>NeelyGains!Q189+MinidokaGains!Q189+MilnerGains!Q189+Portneuf!Q189+'NR Blackfoot'!Q189</f>
        <v>3398.3</v>
      </c>
      <c r="T188" s="4">
        <f>NeelyGains!R189+MinidokaGains!R189+MilnerGains!R189+Portneuf!R189+'NR Blackfoot'!R189</f>
        <v>2908.9</v>
      </c>
      <c r="U188" s="4">
        <f>NeelyGains!S189+MinidokaGains!S189+MilnerGains!S189+Portneuf!S189+'NR Blackfoot'!S189</f>
        <v>2780.2</v>
      </c>
      <c r="V188" s="4">
        <f>NeelyGains!T189+MinidokaGains!T189+MilnerGains!T189+Portneuf!T189+'NR Blackfoot'!T189</f>
        <v>1970</v>
      </c>
      <c r="W188" s="4">
        <f>NeelyGains!U189+MinidokaGains!U189+MilnerGains!U189+Portneuf!U189+'NR Blackfoot'!U189</f>
        <v>2984.0000000000005</v>
      </c>
      <c r="X188" s="4">
        <f>NeelyGains!V189+MinidokaGains!V189+MilnerGains!V189+Portneuf!V189+'NR Blackfoot'!V189</f>
        <v>2258.6</v>
      </c>
      <c r="Y188" s="4">
        <f>NeelyGains!W189+MinidokaGains!W189+MilnerGains!W189+Portneuf!W189+'NR Blackfoot'!W189</f>
        <v>1936.4</v>
      </c>
      <c r="Z188" s="4">
        <f>NeelyGains!X189+MinidokaGains!X189+MilnerGains!X189+Portneuf!X189+'NR Blackfoot'!X189</f>
        <v>2761.2</v>
      </c>
      <c r="AA188" s="4">
        <f>NeelyGains!Y189+MinidokaGains!Y189+MilnerGains!Y189+Portneuf!Y189+'NR Blackfoot'!Y189</f>
        <v>2337.1999999999998</v>
      </c>
      <c r="AB188" s="4">
        <f>NeelyGains!Z189+MinidokaGains!Z189+MilnerGains!Z189+Portneuf!Z189+'NR Blackfoot'!Z189</f>
        <v>2208.9</v>
      </c>
      <c r="AC188" s="4">
        <f>NeelyGains!AA189+MinidokaGains!AA189+MilnerGains!AA189+Portneuf!AA189+'NR Blackfoot'!AA189</f>
        <v>2167.6</v>
      </c>
      <c r="AD188" s="4">
        <f>NeelyGains!AB189+MinidokaGains!AB189+MilnerGains!AB189+Portneuf!AB189+'NR Blackfoot'!AB189</f>
        <v>4272</v>
      </c>
      <c r="AE188" s="4">
        <f>NeelyGains!AC189+MinidokaGains!AC189+MilnerGains!AC189+Portneuf!AC189+'NR Blackfoot'!AC189</f>
        <v>3770.1</v>
      </c>
      <c r="AF188" s="4">
        <f>NeelyGains!AD189+MinidokaGains!AD189+MilnerGains!AD189+Portneuf!AD189+'NR Blackfoot'!AD189</f>
        <v>1853.4</v>
      </c>
      <c r="AG188" s="4">
        <f>NeelyGains!AE189+MinidokaGains!AE189+MilnerGains!AE189+Portneuf!AE189+'NR Blackfoot'!AE189</f>
        <v>2843.2999999999997</v>
      </c>
      <c r="AH188" s="4">
        <f>NeelyGains!AF189+MinidokaGains!AF189+MilnerGains!AF189+Portneuf!AF189+'NR Blackfoot'!AF189</f>
        <v>2861.7</v>
      </c>
      <c r="AI188" s="4">
        <f>NeelyGains!AG189+MinidokaGains!AG189+MilnerGains!AG189+Portneuf!AG189+'NR Blackfoot'!AG189</f>
        <v>2561.9</v>
      </c>
      <c r="AJ188" s="4">
        <f>NeelyGains!AH189+MinidokaGains!AH189+MilnerGains!AH189+Portneuf!AH189+'NR Blackfoot'!AH189</f>
        <v>3697.9</v>
      </c>
      <c r="AK188" s="4">
        <f>NeelyGains!AI189+MinidokaGains!AI189+MilnerGains!AI189+Portneuf!AI189+'NR Blackfoot'!AI189</f>
        <v>3384</v>
      </c>
      <c r="AL188" s="4">
        <f>NeelyGains!AJ189+MinidokaGains!AJ189+MilnerGains!AJ189+Portneuf!AJ189+'NR Blackfoot'!AJ189</f>
        <v>2239.3000000000002</v>
      </c>
      <c r="AN188" s="74">
        <f t="shared" si="12"/>
        <v>39574</v>
      </c>
      <c r="AO188" s="76">
        <f t="shared" si="13"/>
        <v>1793</v>
      </c>
      <c r="AP188" s="76">
        <f t="shared" si="14"/>
        <v>1853.4</v>
      </c>
      <c r="AQ188" s="78">
        <f t="shared" si="15"/>
        <v>2551.4499999999998</v>
      </c>
      <c r="AR188" s="78">
        <f t="shared" si="16"/>
        <v>2276.27</v>
      </c>
      <c r="AS188" s="77">
        <f t="shared" si="17"/>
        <v>1989.47</v>
      </c>
    </row>
    <row r="189" spans="1:45" x14ac:dyDescent="0.25">
      <c r="A189" s="1">
        <v>39575</v>
      </c>
      <c r="D189" s="4">
        <f>NeelyGains!B190+MinidokaGains!B190+MilnerGains!B190+Portneuf!B190+'NR Blackfoot'!B190</f>
        <v>2872</v>
      </c>
      <c r="E189" s="4">
        <f>NeelyGains!C190+MinidokaGains!C190+MilnerGains!C190+Portneuf!C190+'NR Blackfoot'!C190</f>
        <v>1667.6</v>
      </c>
      <c r="F189" s="4">
        <f>NeelyGains!D190+MinidokaGains!D190+MilnerGains!D190+Portneuf!D190+'NR Blackfoot'!D190</f>
        <v>3844.7</v>
      </c>
      <c r="G189" s="4">
        <f>NeelyGains!E190+MinidokaGains!E190+MilnerGains!E190+Portneuf!E190+'NR Blackfoot'!E190</f>
        <v>2049.5</v>
      </c>
      <c r="H189" s="4">
        <f>NeelyGains!F190+MinidokaGains!F190+MilnerGains!F190+Portneuf!F190+'NR Blackfoot'!F190</f>
        <v>3873.2</v>
      </c>
      <c r="I189" s="4">
        <f>NeelyGains!G190+MinidokaGains!G190+MilnerGains!G190+Portneuf!G190+'NR Blackfoot'!G190</f>
        <v>3255.7</v>
      </c>
      <c r="J189" s="4">
        <f>NeelyGains!H190+MinidokaGains!H190+MilnerGains!H190+Portneuf!H190+'NR Blackfoot'!H190</f>
        <v>4122.0999999999995</v>
      </c>
      <c r="K189" s="4">
        <f>NeelyGains!I190+MinidokaGains!I190+MilnerGains!I190+Portneuf!I190+'NR Blackfoot'!I190</f>
        <v>5168.3</v>
      </c>
      <c r="L189" s="4">
        <f>NeelyGains!J190+MinidokaGains!J190+MilnerGains!J190+Portneuf!J190+'NR Blackfoot'!J190</f>
        <v>6564.6</v>
      </c>
      <c r="M189" s="4">
        <f>NeelyGains!K190+MinidokaGains!K190+MilnerGains!K190+Portneuf!K190+'NR Blackfoot'!K190</f>
        <v>2174.9</v>
      </c>
      <c r="N189" s="4">
        <f>NeelyGains!L190+MinidokaGains!L190+MilnerGains!L190+Portneuf!L190+'NR Blackfoot'!L190</f>
        <v>2040.9</v>
      </c>
      <c r="O189" s="4">
        <f>NeelyGains!M190+MinidokaGains!M190+MilnerGains!M190+Portneuf!M190+'NR Blackfoot'!M190</f>
        <v>2305.4999999999995</v>
      </c>
      <c r="P189" s="4">
        <f>NeelyGains!N190+MinidokaGains!N190+MilnerGains!N190+Portneuf!N190+'NR Blackfoot'!N190</f>
        <v>2559.2000000000003</v>
      </c>
      <c r="Q189" s="4">
        <f>NeelyGains!O190+MinidokaGains!O190+MilnerGains!O190+Portneuf!O190+'NR Blackfoot'!O190</f>
        <v>2362.3999999999996</v>
      </c>
      <c r="R189" s="4">
        <f>NeelyGains!P190+MinidokaGains!P190+MilnerGains!P190+Portneuf!P190+'NR Blackfoot'!P190</f>
        <v>2607.2000000000003</v>
      </c>
      <c r="S189" s="4">
        <f>NeelyGains!Q190+MinidokaGains!Q190+MilnerGains!Q190+Portneuf!Q190+'NR Blackfoot'!Q190</f>
        <v>2677.3</v>
      </c>
      <c r="T189" s="4">
        <f>NeelyGains!R190+MinidokaGains!R190+MilnerGains!R190+Portneuf!R190+'NR Blackfoot'!R190</f>
        <v>2806.1</v>
      </c>
      <c r="U189" s="4">
        <f>NeelyGains!S190+MinidokaGains!S190+MilnerGains!S190+Portneuf!S190+'NR Blackfoot'!S190</f>
        <v>2572</v>
      </c>
      <c r="V189" s="4">
        <f>NeelyGains!T190+MinidokaGains!T190+MilnerGains!T190+Portneuf!T190+'NR Blackfoot'!T190</f>
        <v>2466.8000000000002</v>
      </c>
      <c r="W189" s="4">
        <f>NeelyGains!U190+MinidokaGains!U190+MilnerGains!U190+Portneuf!U190+'NR Blackfoot'!U190</f>
        <v>3246.8999999999996</v>
      </c>
      <c r="X189" s="4">
        <f>NeelyGains!V190+MinidokaGains!V190+MilnerGains!V190+Portneuf!V190+'NR Blackfoot'!V190</f>
        <v>2015.1</v>
      </c>
      <c r="Y189" s="4">
        <f>NeelyGains!W190+MinidokaGains!W190+MilnerGains!W190+Portneuf!W190+'NR Blackfoot'!W190</f>
        <v>1909.3</v>
      </c>
      <c r="Z189" s="4">
        <f>NeelyGains!X190+MinidokaGains!X190+MilnerGains!X190+Portneuf!X190+'NR Blackfoot'!X190</f>
        <v>3119.4</v>
      </c>
      <c r="AA189" s="4">
        <f>NeelyGains!Y190+MinidokaGains!Y190+MilnerGains!Y190+Portneuf!Y190+'NR Blackfoot'!Y190</f>
        <v>2649.2000000000003</v>
      </c>
      <c r="AB189" s="4">
        <f>NeelyGains!Z190+MinidokaGains!Z190+MilnerGains!Z190+Portneuf!Z190+'NR Blackfoot'!Z190</f>
        <v>2193.8000000000002</v>
      </c>
      <c r="AC189" s="4">
        <f>NeelyGains!AA190+MinidokaGains!AA190+MilnerGains!AA190+Portneuf!AA190+'NR Blackfoot'!AA190</f>
        <v>2377.1000000000004</v>
      </c>
      <c r="AD189" s="4">
        <f>NeelyGains!AB190+MinidokaGains!AB190+MilnerGains!AB190+Portneuf!AB190+'NR Blackfoot'!AB190</f>
        <v>4234.5</v>
      </c>
      <c r="AE189" s="4">
        <f>NeelyGains!AC190+MinidokaGains!AC190+MilnerGains!AC190+Portneuf!AC190+'NR Blackfoot'!AC190</f>
        <v>3391.5999999999995</v>
      </c>
      <c r="AF189" s="4">
        <f>NeelyGains!AD190+MinidokaGains!AD190+MilnerGains!AD190+Portneuf!AD190+'NR Blackfoot'!AD190</f>
        <v>1832.8999999999999</v>
      </c>
      <c r="AG189" s="4">
        <f>NeelyGains!AE190+MinidokaGains!AE190+MilnerGains!AE190+Portneuf!AE190+'NR Blackfoot'!AE190</f>
        <v>2157.1999999999998</v>
      </c>
      <c r="AH189" s="4">
        <f>NeelyGains!AF190+MinidokaGains!AF190+MilnerGains!AF190+Portneuf!AF190+'NR Blackfoot'!AF190</f>
        <v>2611.5999999999995</v>
      </c>
      <c r="AI189" s="4">
        <f>NeelyGains!AG190+MinidokaGains!AG190+MilnerGains!AG190+Portneuf!AG190+'NR Blackfoot'!AG190</f>
        <v>2398.9</v>
      </c>
      <c r="AJ189" s="4">
        <f>NeelyGains!AH190+MinidokaGains!AH190+MilnerGains!AH190+Portneuf!AH190+'NR Blackfoot'!AH190</f>
        <v>3993.5</v>
      </c>
      <c r="AK189" s="4">
        <f>NeelyGains!AI190+MinidokaGains!AI190+MilnerGains!AI190+Portneuf!AI190+'NR Blackfoot'!AI190</f>
        <v>3226.3</v>
      </c>
      <c r="AL189" s="4">
        <f>NeelyGains!AJ190+MinidokaGains!AJ190+MilnerGains!AJ190+Portneuf!AJ190+'NR Blackfoot'!AJ190</f>
        <v>2006.9</v>
      </c>
      <c r="AN189" s="74">
        <f t="shared" si="12"/>
        <v>39575</v>
      </c>
      <c r="AO189" s="76">
        <f t="shared" si="13"/>
        <v>1667.6</v>
      </c>
      <c r="AP189" s="76">
        <f t="shared" si="14"/>
        <v>1832.8999999999999</v>
      </c>
      <c r="AQ189" s="78">
        <f t="shared" si="15"/>
        <v>2565.6000000000004</v>
      </c>
      <c r="AR189" s="78">
        <f t="shared" si="16"/>
        <v>2366.81</v>
      </c>
      <c r="AS189" s="77">
        <f t="shared" si="17"/>
        <v>2029.31</v>
      </c>
    </row>
    <row r="190" spans="1:45" x14ac:dyDescent="0.25">
      <c r="A190" s="1">
        <v>39576</v>
      </c>
      <c r="D190" s="4">
        <f>NeelyGains!B191+MinidokaGains!B191+MilnerGains!B191+Portneuf!B191+'NR Blackfoot'!B191</f>
        <v>3030.7000000000003</v>
      </c>
      <c r="E190" s="4">
        <f>NeelyGains!C191+MinidokaGains!C191+MilnerGains!C191+Portneuf!C191+'NR Blackfoot'!C191</f>
        <v>1734.6999999999998</v>
      </c>
      <c r="F190" s="4">
        <f>NeelyGains!D191+MinidokaGains!D191+MilnerGains!D191+Portneuf!D191+'NR Blackfoot'!D191</f>
        <v>3736.1</v>
      </c>
      <c r="G190" s="4">
        <f>NeelyGains!E191+MinidokaGains!E191+MilnerGains!E191+Portneuf!E191+'NR Blackfoot'!E191</f>
        <v>2273.6</v>
      </c>
      <c r="H190" s="4">
        <f>NeelyGains!F191+MinidokaGains!F191+MilnerGains!F191+Portneuf!F191+'NR Blackfoot'!F191</f>
        <v>4466.8999999999996</v>
      </c>
      <c r="I190" s="4">
        <f>NeelyGains!G191+MinidokaGains!G191+MilnerGains!G191+Portneuf!G191+'NR Blackfoot'!G191</f>
        <v>3148.6000000000004</v>
      </c>
      <c r="J190" s="4">
        <f>NeelyGains!H191+MinidokaGains!H191+MilnerGains!H191+Portneuf!H191+'NR Blackfoot'!H191</f>
        <v>3951.0000000000005</v>
      </c>
      <c r="K190" s="4">
        <f>NeelyGains!I191+MinidokaGains!I191+MilnerGains!I191+Portneuf!I191+'NR Blackfoot'!I191</f>
        <v>5533.2999999999993</v>
      </c>
      <c r="L190" s="4">
        <f>NeelyGains!J191+MinidokaGains!J191+MilnerGains!J191+Portneuf!J191+'NR Blackfoot'!J191</f>
        <v>6567.9</v>
      </c>
      <c r="M190" s="4">
        <f>NeelyGains!K191+MinidokaGains!K191+MilnerGains!K191+Portneuf!K191+'NR Blackfoot'!K191</f>
        <v>2857.8999999999996</v>
      </c>
      <c r="N190" s="4">
        <f>NeelyGains!L191+MinidokaGains!L191+MilnerGains!L191+Portneuf!L191+'NR Blackfoot'!L191</f>
        <v>2288.0999999999995</v>
      </c>
      <c r="O190" s="4">
        <f>NeelyGains!M191+MinidokaGains!M191+MilnerGains!M191+Portneuf!M191+'NR Blackfoot'!M191</f>
        <v>2483.1999999999998</v>
      </c>
      <c r="P190" s="4">
        <f>NeelyGains!N191+MinidokaGains!N191+MilnerGains!N191+Portneuf!N191+'NR Blackfoot'!N191</f>
        <v>2616.0000000000005</v>
      </c>
      <c r="Q190" s="4">
        <f>NeelyGains!O191+MinidokaGains!O191+MilnerGains!O191+Portneuf!O191+'NR Blackfoot'!O191</f>
        <v>2594.8000000000002</v>
      </c>
      <c r="R190" s="4">
        <f>NeelyGains!P191+MinidokaGains!P191+MilnerGains!P191+Portneuf!P191+'NR Blackfoot'!P191</f>
        <v>2659.1</v>
      </c>
      <c r="S190" s="4">
        <f>NeelyGains!Q191+MinidokaGains!Q191+MilnerGains!Q191+Portneuf!Q191+'NR Blackfoot'!Q191</f>
        <v>1852.9</v>
      </c>
      <c r="T190" s="4">
        <f>NeelyGains!R191+MinidokaGains!R191+MilnerGains!R191+Portneuf!R191+'NR Blackfoot'!R191</f>
        <v>2592.7000000000003</v>
      </c>
      <c r="U190" s="4">
        <f>NeelyGains!S191+MinidokaGains!S191+MilnerGains!S191+Portneuf!S191+'NR Blackfoot'!S191</f>
        <v>2738.5000000000005</v>
      </c>
      <c r="V190" s="4">
        <f>NeelyGains!T191+MinidokaGains!T191+MilnerGains!T191+Portneuf!T191+'NR Blackfoot'!T191</f>
        <v>2717.2999999999993</v>
      </c>
      <c r="W190" s="4">
        <f>NeelyGains!U191+MinidokaGains!U191+MilnerGains!U191+Portneuf!U191+'NR Blackfoot'!U191</f>
        <v>3260.7000000000003</v>
      </c>
      <c r="X190" s="4">
        <f>NeelyGains!V191+MinidokaGains!V191+MilnerGains!V191+Portneuf!V191+'NR Blackfoot'!V191</f>
        <v>1970.1</v>
      </c>
      <c r="Y190" s="4">
        <f>NeelyGains!W191+MinidokaGains!W191+MilnerGains!W191+Portneuf!W191+'NR Blackfoot'!W191</f>
        <v>1440.7999999999997</v>
      </c>
      <c r="Z190" s="4">
        <f>NeelyGains!X191+MinidokaGains!X191+MilnerGains!X191+Portneuf!X191+'NR Blackfoot'!X191</f>
        <v>3044.1</v>
      </c>
      <c r="AA190" s="4">
        <f>NeelyGains!Y191+MinidokaGains!Y191+MilnerGains!Y191+Portneuf!Y191+'NR Blackfoot'!Y191</f>
        <v>2747.7999999999997</v>
      </c>
      <c r="AB190" s="4">
        <f>NeelyGains!Z191+MinidokaGains!Z191+MilnerGains!Z191+Portneuf!Z191+'NR Blackfoot'!Z191</f>
        <v>2212.5</v>
      </c>
      <c r="AC190" s="4">
        <f>NeelyGains!AA191+MinidokaGains!AA191+MilnerGains!AA191+Portneuf!AA191+'NR Blackfoot'!AA191</f>
        <v>2345.5000000000005</v>
      </c>
      <c r="AD190" s="4">
        <f>NeelyGains!AB191+MinidokaGains!AB191+MilnerGains!AB191+Portneuf!AB191+'NR Blackfoot'!AB191</f>
        <v>4590.2</v>
      </c>
      <c r="AE190" s="4">
        <f>NeelyGains!AC191+MinidokaGains!AC191+MilnerGains!AC191+Portneuf!AC191+'NR Blackfoot'!AC191</f>
        <v>2990.5</v>
      </c>
      <c r="AF190" s="4">
        <f>NeelyGains!AD191+MinidokaGains!AD191+MilnerGains!AD191+Portneuf!AD191+'NR Blackfoot'!AD191</f>
        <v>2006.4</v>
      </c>
      <c r="AG190" s="4">
        <f>NeelyGains!AE191+MinidokaGains!AE191+MilnerGains!AE191+Portneuf!AE191+'NR Blackfoot'!AE191</f>
        <v>1570.2999999999997</v>
      </c>
      <c r="AH190" s="4">
        <f>NeelyGains!AF191+MinidokaGains!AF191+MilnerGains!AF191+Portneuf!AF191+'NR Blackfoot'!AF191</f>
        <v>2512.1999999999998</v>
      </c>
      <c r="AI190" s="4">
        <f>NeelyGains!AG191+MinidokaGains!AG191+MilnerGains!AG191+Portneuf!AG191+'NR Blackfoot'!AG191</f>
        <v>2164.3000000000002</v>
      </c>
      <c r="AJ190" s="4">
        <f>NeelyGains!AH191+MinidokaGains!AH191+MilnerGains!AH191+Portneuf!AH191+'NR Blackfoot'!AH191</f>
        <v>4025</v>
      </c>
      <c r="AK190" s="4">
        <f>NeelyGains!AI191+MinidokaGains!AI191+MilnerGains!AI191+Portneuf!AI191+'NR Blackfoot'!AI191</f>
        <v>2916</v>
      </c>
      <c r="AL190" s="4">
        <f>NeelyGains!AJ191+MinidokaGains!AJ191+MilnerGains!AJ191+Portneuf!AJ191+'NR Blackfoot'!AJ191</f>
        <v>1941.1</v>
      </c>
      <c r="AN190" s="74">
        <f t="shared" si="12"/>
        <v>39576</v>
      </c>
      <c r="AO190" s="76">
        <f t="shared" si="13"/>
        <v>1440.7999999999997</v>
      </c>
      <c r="AP190" s="76">
        <f t="shared" si="14"/>
        <v>1440.7999999999997</v>
      </c>
      <c r="AQ190" s="78">
        <f t="shared" si="15"/>
        <v>2593.75</v>
      </c>
      <c r="AR190" s="78">
        <f t="shared" si="16"/>
        <v>2252.4</v>
      </c>
      <c r="AS190" s="77">
        <f t="shared" si="17"/>
        <v>1864.6200000000001</v>
      </c>
    </row>
    <row r="191" spans="1:45" x14ac:dyDescent="0.25">
      <c r="A191" s="1">
        <v>39577</v>
      </c>
      <c r="D191" s="4">
        <f>NeelyGains!B192+MinidokaGains!B192+MilnerGains!B192+Portneuf!B192+'NR Blackfoot'!B192</f>
        <v>3024.4000000000005</v>
      </c>
      <c r="E191" s="4">
        <f>NeelyGains!C192+MinidokaGains!C192+MilnerGains!C192+Portneuf!C192+'NR Blackfoot'!C192</f>
        <v>1912</v>
      </c>
      <c r="F191" s="4">
        <f>NeelyGains!D192+MinidokaGains!D192+MilnerGains!D192+Portneuf!D192+'NR Blackfoot'!D192</f>
        <v>3855.9</v>
      </c>
      <c r="G191" s="4">
        <f>NeelyGains!E192+MinidokaGains!E192+MilnerGains!E192+Portneuf!E192+'NR Blackfoot'!E192</f>
        <v>2323.4</v>
      </c>
      <c r="H191" s="4">
        <f>NeelyGains!F192+MinidokaGains!F192+MilnerGains!F192+Portneuf!F192+'NR Blackfoot'!F192</f>
        <v>4502.2999999999993</v>
      </c>
      <c r="I191" s="4">
        <f>NeelyGains!G192+MinidokaGains!G192+MilnerGains!G192+Portneuf!G192+'NR Blackfoot'!G192</f>
        <v>2681.1</v>
      </c>
      <c r="J191" s="4">
        <f>NeelyGains!H192+MinidokaGains!H192+MilnerGains!H192+Portneuf!H192+'NR Blackfoot'!H192</f>
        <v>4178.5999999999995</v>
      </c>
      <c r="K191" s="4">
        <f>NeelyGains!I192+MinidokaGains!I192+MilnerGains!I192+Portneuf!I192+'NR Blackfoot'!I192</f>
        <v>5340.5</v>
      </c>
      <c r="L191" s="4">
        <f>NeelyGains!J192+MinidokaGains!J192+MilnerGains!J192+Portneuf!J192+'NR Blackfoot'!J192</f>
        <v>5503.7000000000007</v>
      </c>
      <c r="M191" s="4">
        <f>NeelyGains!K192+MinidokaGains!K192+MilnerGains!K192+Portneuf!K192+'NR Blackfoot'!K192</f>
        <v>3325.4</v>
      </c>
      <c r="N191" s="4">
        <f>NeelyGains!L192+MinidokaGains!L192+MilnerGains!L192+Portneuf!L192+'NR Blackfoot'!L192</f>
        <v>2440.5</v>
      </c>
      <c r="O191" s="4">
        <f>NeelyGains!M192+MinidokaGains!M192+MilnerGains!M192+Portneuf!M192+'NR Blackfoot'!M192</f>
        <v>2136.1999999999998</v>
      </c>
      <c r="P191" s="4">
        <f>NeelyGains!N192+MinidokaGains!N192+MilnerGains!N192+Portneuf!N192+'NR Blackfoot'!N192</f>
        <v>2638.7000000000003</v>
      </c>
      <c r="Q191" s="4">
        <f>NeelyGains!O192+MinidokaGains!O192+MilnerGains!O192+Portneuf!O192+'NR Blackfoot'!O192</f>
        <v>2733.8</v>
      </c>
      <c r="R191" s="4">
        <f>NeelyGains!P192+MinidokaGains!P192+MilnerGains!P192+Portneuf!P192+'NR Blackfoot'!P192</f>
        <v>2721.6</v>
      </c>
      <c r="S191" s="4">
        <f>NeelyGains!Q192+MinidokaGains!Q192+MilnerGains!Q192+Portneuf!Q192+'NR Blackfoot'!Q192</f>
        <v>1173.1000000000001</v>
      </c>
      <c r="T191" s="4">
        <f>NeelyGains!R192+MinidokaGains!R192+MilnerGains!R192+Portneuf!R192+'NR Blackfoot'!R192</f>
        <v>2529</v>
      </c>
      <c r="U191" s="4">
        <f>NeelyGains!S192+MinidokaGains!S192+MilnerGains!S192+Portneuf!S192+'NR Blackfoot'!S192</f>
        <v>2688.2</v>
      </c>
      <c r="V191" s="4">
        <f>NeelyGains!T192+MinidokaGains!T192+MilnerGains!T192+Portneuf!T192+'NR Blackfoot'!T192</f>
        <v>2869.0000000000005</v>
      </c>
      <c r="W191" s="4">
        <f>NeelyGains!U192+MinidokaGains!U192+MilnerGains!U192+Portneuf!U192+'NR Blackfoot'!U192</f>
        <v>3490.7999999999997</v>
      </c>
      <c r="X191" s="4">
        <f>NeelyGains!V192+MinidokaGains!V192+MilnerGains!V192+Portneuf!V192+'NR Blackfoot'!V192</f>
        <v>2026.3000000000002</v>
      </c>
      <c r="Y191" s="4">
        <f>NeelyGains!W192+MinidokaGains!W192+MilnerGains!W192+Portneuf!W192+'NR Blackfoot'!W192</f>
        <v>1662.8999999999999</v>
      </c>
      <c r="Z191" s="4">
        <f>NeelyGains!X192+MinidokaGains!X192+MilnerGains!X192+Portneuf!X192+'NR Blackfoot'!X192</f>
        <v>2767.6</v>
      </c>
      <c r="AA191" s="4">
        <f>NeelyGains!Y192+MinidokaGains!Y192+MilnerGains!Y192+Portneuf!Y192+'NR Blackfoot'!Y192</f>
        <v>2773.0000000000005</v>
      </c>
      <c r="AB191" s="4">
        <f>NeelyGains!Z192+MinidokaGains!Z192+MilnerGains!Z192+Portneuf!Z192+'NR Blackfoot'!Z192</f>
        <v>2475.3000000000006</v>
      </c>
      <c r="AC191" s="4">
        <f>NeelyGains!AA192+MinidokaGains!AA192+MilnerGains!AA192+Portneuf!AA192+'NR Blackfoot'!AA192</f>
        <v>2473.1</v>
      </c>
      <c r="AD191" s="4">
        <f>NeelyGains!AB192+MinidokaGains!AB192+MilnerGains!AB192+Portneuf!AB192+'NR Blackfoot'!AB192</f>
        <v>4885.2</v>
      </c>
      <c r="AE191" s="4">
        <f>NeelyGains!AC192+MinidokaGains!AC192+MilnerGains!AC192+Portneuf!AC192+'NR Blackfoot'!AC192</f>
        <v>3485.6</v>
      </c>
      <c r="AF191" s="4">
        <f>NeelyGains!AD192+MinidokaGains!AD192+MilnerGains!AD192+Portneuf!AD192+'NR Blackfoot'!AD192</f>
        <v>1998.1000000000004</v>
      </c>
      <c r="AG191" s="4">
        <f>NeelyGains!AE192+MinidokaGains!AE192+MilnerGains!AE192+Portneuf!AE192+'NR Blackfoot'!AE192</f>
        <v>1044</v>
      </c>
      <c r="AH191" s="4">
        <f>NeelyGains!AF192+MinidokaGains!AF192+MilnerGains!AF192+Portneuf!AF192+'NR Blackfoot'!AF192</f>
        <v>2062.9000000000005</v>
      </c>
      <c r="AI191" s="4">
        <f>NeelyGains!AG192+MinidokaGains!AG192+MilnerGains!AG192+Portneuf!AG192+'NR Blackfoot'!AG192</f>
        <v>2430</v>
      </c>
      <c r="AJ191" s="4">
        <f>NeelyGains!AH192+MinidokaGains!AH192+MilnerGains!AH192+Portneuf!AH192+'NR Blackfoot'!AH192</f>
        <v>3963.4999999999995</v>
      </c>
      <c r="AK191" s="4">
        <f>NeelyGains!AI192+MinidokaGains!AI192+MilnerGains!AI192+Portneuf!AI192+'NR Blackfoot'!AI192</f>
        <v>3218.8</v>
      </c>
      <c r="AL191" s="4">
        <f>NeelyGains!AJ192+MinidokaGains!AJ192+MilnerGains!AJ192+Portneuf!AJ192+'NR Blackfoot'!AJ192</f>
        <v>2066.7000000000003</v>
      </c>
      <c r="AN191" s="74">
        <f t="shared" si="12"/>
        <v>39577</v>
      </c>
      <c r="AO191" s="76">
        <f t="shared" si="13"/>
        <v>1044</v>
      </c>
      <c r="AP191" s="76">
        <f t="shared" si="14"/>
        <v>1044</v>
      </c>
      <c r="AQ191" s="78">
        <f t="shared" si="15"/>
        <v>2583.8500000000004</v>
      </c>
      <c r="AR191" s="78">
        <f t="shared" si="16"/>
        <v>2224.3399999999997</v>
      </c>
      <c r="AS191" s="77">
        <f t="shared" si="17"/>
        <v>1696.4199999999998</v>
      </c>
    </row>
    <row r="192" spans="1:45" x14ac:dyDescent="0.25">
      <c r="A192" s="1">
        <v>39578</v>
      </c>
      <c r="D192" s="4">
        <f>NeelyGains!B193+MinidokaGains!B193+MilnerGains!B193+Portneuf!B193+'NR Blackfoot'!B193</f>
        <v>3099.4</v>
      </c>
      <c r="E192" s="4">
        <f>NeelyGains!C193+MinidokaGains!C193+MilnerGains!C193+Portneuf!C193+'NR Blackfoot'!C193</f>
        <v>2039.4999999999995</v>
      </c>
      <c r="F192" s="4">
        <f>NeelyGains!D193+MinidokaGains!D193+MilnerGains!D193+Portneuf!D193+'NR Blackfoot'!D193</f>
        <v>4377.3</v>
      </c>
      <c r="G192" s="4">
        <f>NeelyGains!E193+MinidokaGains!E193+MilnerGains!E193+Portneuf!E193+'NR Blackfoot'!E193</f>
        <v>2648.3</v>
      </c>
      <c r="H192" s="4">
        <f>NeelyGains!F193+MinidokaGains!F193+MilnerGains!F193+Portneuf!F193+'NR Blackfoot'!F193</f>
        <v>4461.5</v>
      </c>
      <c r="I192" s="4">
        <f>NeelyGains!G193+MinidokaGains!G193+MilnerGains!G193+Portneuf!G193+'NR Blackfoot'!G193</f>
        <v>2432</v>
      </c>
      <c r="J192" s="4">
        <f>NeelyGains!H193+MinidokaGains!H193+MilnerGains!H193+Portneuf!H193+'NR Blackfoot'!H193</f>
        <v>4589.3</v>
      </c>
      <c r="K192" s="4">
        <f>NeelyGains!I193+MinidokaGains!I193+MilnerGains!I193+Portneuf!I193+'NR Blackfoot'!I193</f>
        <v>5382.3</v>
      </c>
      <c r="L192" s="4">
        <f>NeelyGains!J193+MinidokaGains!J193+MilnerGains!J193+Portneuf!J193+'NR Blackfoot'!J193</f>
        <v>4379.5999999999995</v>
      </c>
      <c r="M192" s="4">
        <f>NeelyGains!K193+MinidokaGains!K193+MilnerGains!K193+Portneuf!K193+'NR Blackfoot'!K193</f>
        <v>3656</v>
      </c>
      <c r="N192" s="4">
        <f>NeelyGains!L193+MinidokaGains!L193+MilnerGains!L193+Portneuf!L193+'NR Blackfoot'!L193</f>
        <v>2507</v>
      </c>
      <c r="O192" s="4">
        <f>NeelyGains!M193+MinidokaGains!M193+MilnerGains!M193+Portneuf!M193+'NR Blackfoot'!M193</f>
        <v>2112.9</v>
      </c>
      <c r="P192" s="4">
        <f>NeelyGains!N193+MinidokaGains!N193+MilnerGains!N193+Portneuf!N193+'NR Blackfoot'!N193</f>
        <v>2780.2999999999997</v>
      </c>
      <c r="Q192" s="4">
        <f>NeelyGains!O193+MinidokaGains!O193+MilnerGains!O193+Portneuf!O193+'NR Blackfoot'!O193</f>
        <v>2346.2999999999997</v>
      </c>
      <c r="R192" s="4">
        <f>NeelyGains!P193+MinidokaGains!P193+MilnerGains!P193+Portneuf!P193+'NR Blackfoot'!P193</f>
        <v>3012.5999999999995</v>
      </c>
      <c r="S192" s="4">
        <f>NeelyGains!Q193+MinidokaGains!Q193+MilnerGains!Q193+Portneuf!Q193+'NR Blackfoot'!Q193</f>
        <v>620.19999999999982</v>
      </c>
      <c r="T192" s="4">
        <f>NeelyGains!R193+MinidokaGains!R193+MilnerGains!R193+Portneuf!R193+'NR Blackfoot'!R193</f>
        <v>2312.7999999999997</v>
      </c>
      <c r="U192" s="4">
        <f>NeelyGains!S193+MinidokaGains!S193+MilnerGains!S193+Portneuf!S193+'NR Blackfoot'!S193</f>
        <v>2858.2</v>
      </c>
      <c r="V192" s="4">
        <f>NeelyGains!T193+MinidokaGains!T193+MilnerGains!T193+Portneuf!T193+'NR Blackfoot'!T193</f>
        <v>2995.7</v>
      </c>
      <c r="W192" s="4">
        <f>NeelyGains!U193+MinidokaGains!U193+MilnerGains!U193+Portneuf!U193+'NR Blackfoot'!U193</f>
        <v>3406</v>
      </c>
      <c r="X192" s="4">
        <f>NeelyGains!V193+MinidokaGains!V193+MilnerGains!V193+Portneuf!V193+'NR Blackfoot'!V193</f>
        <v>3153.8000000000006</v>
      </c>
      <c r="Y192" s="4">
        <f>NeelyGains!W193+MinidokaGains!W193+MilnerGains!W193+Portneuf!W193+'NR Blackfoot'!W193</f>
        <v>1615.6999999999998</v>
      </c>
      <c r="Z192" s="4">
        <f>NeelyGains!X193+MinidokaGains!X193+MilnerGains!X193+Portneuf!X193+'NR Blackfoot'!X193</f>
        <v>2749.4</v>
      </c>
      <c r="AA192" s="4">
        <f>NeelyGains!Y193+MinidokaGains!Y193+MilnerGains!Y193+Portneuf!Y193+'NR Blackfoot'!Y193</f>
        <v>2472</v>
      </c>
      <c r="AB192" s="4">
        <f>NeelyGains!Z193+MinidokaGains!Z193+MilnerGains!Z193+Portneuf!Z193+'NR Blackfoot'!Z193</f>
        <v>2531.5</v>
      </c>
      <c r="AC192" s="4">
        <f>NeelyGains!AA193+MinidokaGains!AA193+MilnerGains!AA193+Portneuf!AA193+'NR Blackfoot'!AA193</f>
        <v>2922.4</v>
      </c>
      <c r="AD192" s="4">
        <f>NeelyGains!AB193+MinidokaGains!AB193+MilnerGains!AB193+Portneuf!AB193+'NR Blackfoot'!AB193</f>
        <v>5126.8</v>
      </c>
      <c r="AE192" s="4">
        <f>NeelyGains!AC193+MinidokaGains!AC193+MilnerGains!AC193+Portneuf!AC193+'NR Blackfoot'!AC193</f>
        <v>3620.4</v>
      </c>
      <c r="AF192" s="4">
        <f>NeelyGains!AD193+MinidokaGains!AD193+MilnerGains!AD193+Portneuf!AD193+'NR Blackfoot'!AD193</f>
        <v>2239.1000000000004</v>
      </c>
      <c r="AG192" s="4">
        <f>NeelyGains!AE193+MinidokaGains!AE193+MilnerGains!AE193+Portneuf!AE193+'NR Blackfoot'!AE193</f>
        <v>798.9</v>
      </c>
      <c r="AH192" s="4">
        <f>NeelyGains!AF193+MinidokaGains!AF193+MilnerGains!AF193+Portneuf!AF193+'NR Blackfoot'!AF193</f>
        <v>2535.9000000000005</v>
      </c>
      <c r="AI192" s="4">
        <f>NeelyGains!AG193+MinidokaGains!AG193+MilnerGains!AG193+Portneuf!AG193+'NR Blackfoot'!AG193</f>
        <v>2515.3000000000002</v>
      </c>
      <c r="AJ192" s="4">
        <f>NeelyGains!AH193+MinidokaGains!AH193+MilnerGains!AH193+Portneuf!AH193+'NR Blackfoot'!AH193</f>
        <v>3641.3999999999996</v>
      </c>
      <c r="AK192" s="4">
        <f>NeelyGains!AI193+MinidokaGains!AI193+MilnerGains!AI193+Portneuf!AI193+'NR Blackfoot'!AI193</f>
        <v>3150.6</v>
      </c>
      <c r="AL192" s="4">
        <f>NeelyGains!AJ193+MinidokaGains!AJ193+MilnerGains!AJ193+Portneuf!AJ193+'NR Blackfoot'!AJ193</f>
        <v>2274</v>
      </c>
      <c r="AN192" s="74">
        <f t="shared" si="12"/>
        <v>39578</v>
      </c>
      <c r="AO192" s="76">
        <f t="shared" si="13"/>
        <v>620.19999999999982</v>
      </c>
      <c r="AP192" s="76">
        <f t="shared" si="14"/>
        <v>620.19999999999982</v>
      </c>
      <c r="AQ192" s="78">
        <f t="shared" si="15"/>
        <v>2642.6500000000005</v>
      </c>
      <c r="AR192" s="78">
        <f t="shared" si="16"/>
        <v>2384.0099999999998</v>
      </c>
      <c r="AS192" s="77">
        <f t="shared" si="17"/>
        <v>1665.4199999999998</v>
      </c>
    </row>
    <row r="193" spans="1:45" x14ac:dyDescent="0.25">
      <c r="A193" s="1">
        <v>39579</v>
      </c>
      <c r="D193" s="4">
        <f>NeelyGains!B194+MinidokaGains!B194+MilnerGains!B194+Portneuf!B194+'NR Blackfoot'!B194</f>
        <v>3470.1</v>
      </c>
      <c r="E193" s="4">
        <f>NeelyGains!C194+MinidokaGains!C194+MilnerGains!C194+Portneuf!C194+'NR Blackfoot'!C194</f>
        <v>2084.2000000000003</v>
      </c>
      <c r="F193" s="4">
        <f>NeelyGains!D194+MinidokaGains!D194+MilnerGains!D194+Portneuf!D194+'NR Blackfoot'!D194</f>
        <v>4464.8999999999996</v>
      </c>
      <c r="G193" s="4">
        <f>NeelyGains!E194+MinidokaGains!E194+MilnerGains!E194+Portneuf!E194+'NR Blackfoot'!E194</f>
        <v>2681.6</v>
      </c>
      <c r="H193" s="4">
        <f>NeelyGains!F194+MinidokaGains!F194+MilnerGains!F194+Portneuf!F194+'NR Blackfoot'!F194</f>
        <v>4646.5999999999995</v>
      </c>
      <c r="I193" s="4">
        <f>NeelyGains!G194+MinidokaGains!G194+MilnerGains!G194+Portneuf!G194+'NR Blackfoot'!G194</f>
        <v>2424</v>
      </c>
      <c r="J193" s="4">
        <f>NeelyGains!H194+MinidokaGains!H194+MilnerGains!H194+Portneuf!H194+'NR Blackfoot'!H194</f>
        <v>5080.6000000000004</v>
      </c>
      <c r="K193" s="4">
        <f>NeelyGains!I194+MinidokaGains!I194+MilnerGains!I194+Portneuf!I194+'NR Blackfoot'!I194</f>
        <v>5781.8000000000011</v>
      </c>
      <c r="L193" s="4">
        <f>NeelyGains!J194+MinidokaGains!J194+MilnerGains!J194+Portneuf!J194+'NR Blackfoot'!J194</f>
        <v>4005</v>
      </c>
      <c r="M193" s="4">
        <f>NeelyGains!K194+MinidokaGains!K194+MilnerGains!K194+Portneuf!K194+'NR Blackfoot'!K194</f>
        <v>3785.6000000000004</v>
      </c>
      <c r="N193" s="4">
        <f>NeelyGains!L194+MinidokaGains!L194+MilnerGains!L194+Portneuf!L194+'NR Blackfoot'!L194</f>
        <v>2359.1</v>
      </c>
      <c r="O193" s="4">
        <f>NeelyGains!M194+MinidokaGains!M194+MilnerGains!M194+Portneuf!M194+'NR Blackfoot'!M194</f>
        <v>2173.0000000000005</v>
      </c>
      <c r="P193" s="4">
        <f>NeelyGains!N194+MinidokaGains!N194+MilnerGains!N194+Portneuf!N194+'NR Blackfoot'!N194</f>
        <v>2577.3999999999996</v>
      </c>
      <c r="Q193" s="4">
        <f>NeelyGains!O194+MinidokaGains!O194+MilnerGains!O194+Portneuf!O194+'NR Blackfoot'!O194</f>
        <v>2166.8000000000002</v>
      </c>
      <c r="R193" s="4">
        <f>NeelyGains!P194+MinidokaGains!P194+MilnerGains!P194+Portneuf!P194+'NR Blackfoot'!P194</f>
        <v>3028.9</v>
      </c>
      <c r="S193" s="4">
        <f>NeelyGains!Q194+MinidokaGains!Q194+MilnerGains!Q194+Portneuf!Q194+'NR Blackfoot'!Q194</f>
        <v>416.69999999999982</v>
      </c>
      <c r="T193" s="4">
        <f>NeelyGains!R194+MinidokaGains!R194+MilnerGains!R194+Portneuf!R194+'NR Blackfoot'!R194</f>
        <v>2428.6</v>
      </c>
      <c r="U193" s="4">
        <f>NeelyGains!S194+MinidokaGains!S194+MilnerGains!S194+Portneuf!S194+'NR Blackfoot'!S194</f>
        <v>2807.3</v>
      </c>
      <c r="V193" s="4">
        <f>NeelyGains!T194+MinidokaGains!T194+MilnerGains!T194+Portneuf!T194+'NR Blackfoot'!T194</f>
        <v>2057.5</v>
      </c>
      <c r="W193" s="4">
        <f>NeelyGains!U194+MinidokaGains!U194+MilnerGains!U194+Portneuf!U194+'NR Blackfoot'!U194</f>
        <v>3418.5</v>
      </c>
      <c r="X193" s="4">
        <f>NeelyGains!V194+MinidokaGains!V194+MilnerGains!V194+Portneuf!V194+'NR Blackfoot'!V194</f>
        <v>4623.5</v>
      </c>
      <c r="Y193" s="4">
        <f>NeelyGains!W194+MinidokaGains!W194+MilnerGains!W194+Portneuf!W194+'NR Blackfoot'!W194</f>
        <v>1540</v>
      </c>
      <c r="Z193" s="4">
        <f>NeelyGains!X194+MinidokaGains!X194+MilnerGains!X194+Portneuf!X194+'NR Blackfoot'!X194</f>
        <v>2685.2999999999997</v>
      </c>
      <c r="AA193" s="4">
        <f>NeelyGains!Y194+MinidokaGains!Y194+MilnerGains!Y194+Portneuf!Y194+'NR Blackfoot'!Y194</f>
        <v>2186.8999999999996</v>
      </c>
      <c r="AB193" s="4">
        <f>NeelyGains!Z194+MinidokaGains!Z194+MilnerGains!Z194+Portneuf!Z194+'NR Blackfoot'!Z194</f>
        <v>2871.9</v>
      </c>
      <c r="AC193" s="4">
        <f>NeelyGains!AA194+MinidokaGains!AA194+MilnerGains!AA194+Portneuf!AA194+'NR Blackfoot'!AA194</f>
        <v>3176.1</v>
      </c>
      <c r="AD193" s="4">
        <f>NeelyGains!AB194+MinidokaGains!AB194+MilnerGains!AB194+Portneuf!AB194+'NR Blackfoot'!AB194</f>
        <v>5209.1000000000004</v>
      </c>
      <c r="AE193" s="4">
        <f>NeelyGains!AC194+MinidokaGains!AC194+MilnerGains!AC194+Portneuf!AC194+'NR Blackfoot'!AC194</f>
        <v>3681.3</v>
      </c>
      <c r="AF193" s="4">
        <f>NeelyGains!AD194+MinidokaGains!AD194+MilnerGains!AD194+Portneuf!AD194+'NR Blackfoot'!AD194</f>
        <v>2367.9</v>
      </c>
      <c r="AG193" s="4">
        <f>NeelyGains!AE194+MinidokaGains!AE194+MilnerGains!AE194+Portneuf!AE194+'NR Blackfoot'!AE194</f>
        <v>923.99999999999977</v>
      </c>
      <c r="AH193" s="4">
        <f>NeelyGains!AF194+MinidokaGains!AF194+MilnerGains!AF194+Portneuf!AF194+'NR Blackfoot'!AF194</f>
        <v>2989.7999999999997</v>
      </c>
      <c r="AI193" s="4">
        <f>NeelyGains!AG194+MinidokaGains!AG194+MilnerGains!AG194+Portneuf!AG194+'NR Blackfoot'!AG194</f>
        <v>2563.6</v>
      </c>
      <c r="AJ193" s="4">
        <f>NeelyGains!AH194+MinidokaGains!AH194+MilnerGains!AH194+Portneuf!AH194+'NR Blackfoot'!AH194</f>
        <v>3656.3</v>
      </c>
      <c r="AK193" s="4">
        <f>NeelyGains!AI194+MinidokaGains!AI194+MilnerGains!AI194+Portneuf!AI194+'NR Blackfoot'!AI194</f>
        <v>3056.6</v>
      </c>
      <c r="AL193" s="4">
        <f>NeelyGains!AJ194+MinidokaGains!AJ194+MilnerGains!AJ194+Portneuf!AJ194+'NR Blackfoot'!AJ194</f>
        <v>2383</v>
      </c>
      <c r="AN193" s="74">
        <f t="shared" si="12"/>
        <v>39579</v>
      </c>
      <c r="AO193" s="76">
        <f t="shared" si="13"/>
        <v>416.69999999999982</v>
      </c>
      <c r="AP193" s="76">
        <f t="shared" si="14"/>
        <v>416.69999999999982</v>
      </c>
      <c r="AQ193" s="78">
        <f t="shared" si="15"/>
        <v>2631.3499999999995</v>
      </c>
      <c r="AR193" s="78">
        <f t="shared" si="16"/>
        <v>2241.1999999999998</v>
      </c>
      <c r="AS193" s="77">
        <f t="shared" si="17"/>
        <v>1591.75</v>
      </c>
    </row>
    <row r="194" spans="1:45" x14ac:dyDescent="0.25">
      <c r="A194" s="1">
        <v>39580</v>
      </c>
      <c r="D194" s="4">
        <f>NeelyGains!B195+MinidokaGains!B195+MilnerGains!B195+Portneuf!B195+'NR Blackfoot'!B195</f>
        <v>3605.2</v>
      </c>
      <c r="E194" s="4">
        <f>NeelyGains!C195+MinidokaGains!C195+MilnerGains!C195+Portneuf!C195+'NR Blackfoot'!C195</f>
        <v>2124.1</v>
      </c>
      <c r="F194" s="4">
        <f>NeelyGains!D195+MinidokaGains!D195+MilnerGains!D195+Portneuf!D195+'NR Blackfoot'!D195</f>
        <v>4519.5</v>
      </c>
      <c r="G194" s="4">
        <f>NeelyGains!E195+MinidokaGains!E195+MilnerGains!E195+Portneuf!E195+'NR Blackfoot'!E195</f>
        <v>2481.6000000000004</v>
      </c>
      <c r="H194" s="4">
        <f>NeelyGains!F195+MinidokaGains!F195+MilnerGains!F195+Portneuf!F195+'NR Blackfoot'!F195</f>
        <v>4216.1000000000004</v>
      </c>
      <c r="I194" s="4">
        <f>NeelyGains!G195+MinidokaGains!G195+MilnerGains!G195+Portneuf!G195+'NR Blackfoot'!G195</f>
        <v>2356.5</v>
      </c>
      <c r="J194" s="4">
        <f>NeelyGains!H195+MinidokaGains!H195+MilnerGains!H195+Portneuf!H195+'NR Blackfoot'!H195</f>
        <v>5145.5</v>
      </c>
      <c r="K194" s="4">
        <f>NeelyGains!I195+MinidokaGains!I195+MilnerGains!I195+Portneuf!I195+'NR Blackfoot'!I195</f>
        <v>6308.4000000000005</v>
      </c>
      <c r="L194" s="4">
        <f>NeelyGains!J195+MinidokaGains!J195+MilnerGains!J195+Portneuf!J195+'NR Blackfoot'!J195</f>
        <v>4452.1000000000004</v>
      </c>
      <c r="M194" s="4">
        <f>NeelyGains!K195+MinidokaGains!K195+MilnerGains!K195+Portneuf!K195+'NR Blackfoot'!K195</f>
        <v>3730.4000000000005</v>
      </c>
      <c r="N194" s="4">
        <f>NeelyGains!L195+MinidokaGains!L195+MilnerGains!L195+Portneuf!L195+'NR Blackfoot'!L195</f>
        <v>2200.3000000000002</v>
      </c>
      <c r="O194" s="4">
        <f>NeelyGains!M195+MinidokaGains!M195+MilnerGains!M195+Portneuf!M195+'NR Blackfoot'!M195</f>
        <v>1954.8000000000002</v>
      </c>
      <c r="P194" s="4">
        <f>NeelyGains!N195+MinidokaGains!N195+MilnerGains!N195+Portneuf!N195+'NR Blackfoot'!N195</f>
        <v>2535.6999999999998</v>
      </c>
      <c r="Q194" s="4">
        <f>NeelyGains!O195+MinidokaGains!O195+MilnerGains!O195+Portneuf!O195+'NR Blackfoot'!O195</f>
        <v>2179</v>
      </c>
      <c r="R194" s="4">
        <f>NeelyGains!P195+MinidokaGains!P195+MilnerGains!P195+Portneuf!P195+'NR Blackfoot'!P195</f>
        <v>3083.3</v>
      </c>
      <c r="S194" s="4">
        <f>NeelyGains!Q195+MinidokaGains!Q195+MilnerGains!Q195+Portneuf!Q195+'NR Blackfoot'!Q195</f>
        <v>82.899999999999864</v>
      </c>
      <c r="T194" s="4">
        <f>NeelyGains!R195+MinidokaGains!R195+MilnerGains!R195+Portneuf!R195+'NR Blackfoot'!R195</f>
        <v>2515.5</v>
      </c>
      <c r="U194" s="4">
        <f>NeelyGains!S195+MinidokaGains!S195+MilnerGains!S195+Portneuf!S195+'NR Blackfoot'!S195</f>
        <v>2901.4</v>
      </c>
      <c r="V194" s="4">
        <f>NeelyGains!T195+MinidokaGains!T195+MilnerGains!T195+Portneuf!T195+'NR Blackfoot'!T195</f>
        <v>1412.9000000000003</v>
      </c>
      <c r="W194" s="4">
        <f>NeelyGains!U195+MinidokaGains!U195+MilnerGains!U195+Portneuf!U195+'NR Blackfoot'!U195</f>
        <v>3217.3</v>
      </c>
      <c r="X194" s="4">
        <f>NeelyGains!V195+MinidokaGains!V195+MilnerGains!V195+Portneuf!V195+'NR Blackfoot'!V195</f>
        <v>5665.8</v>
      </c>
      <c r="Y194" s="4">
        <f>NeelyGains!W195+MinidokaGains!W195+MilnerGains!W195+Portneuf!W195+'NR Blackfoot'!W195</f>
        <v>1748</v>
      </c>
      <c r="Z194" s="4">
        <f>NeelyGains!X195+MinidokaGains!X195+MilnerGains!X195+Portneuf!X195+'NR Blackfoot'!X195</f>
        <v>2585.9</v>
      </c>
      <c r="AA194" s="4">
        <f>NeelyGains!Y195+MinidokaGains!Y195+MilnerGains!Y195+Portneuf!Y195+'NR Blackfoot'!Y195</f>
        <v>1855.2</v>
      </c>
      <c r="AB194" s="4">
        <f>NeelyGains!Z195+MinidokaGains!Z195+MilnerGains!Z195+Portneuf!Z195+'NR Blackfoot'!Z195</f>
        <v>2914.7000000000003</v>
      </c>
      <c r="AC194" s="4">
        <f>NeelyGains!AA195+MinidokaGains!AA195+MilnerGains!AA195+Portneuf!AA195+'NR Blackfoot'!AA195</f>
        <v>3148.2</v>
      </c>
      <c r="AD194" s="4">
        <f>NeelyGains!AB195+MinidokaGains!AB195+MilnerGains!AB195+Portneuf!AB195+'NR Blackfoot'!AB195</f>
        <v>4838</v>
      </c>
      <c r="AE194" s="4">
        <f>NeelyGains!AC195+MinidokaGains!AC195+MilnerGains!AC195+Portneuf!AC195+'NR Blackfoot'!AC195</f>
        <v>3918.6000000000004</v>
      </c>
      <c r="AF194" s="4">
        <f>NeelyGains!AD195+MinidokaGains!AD195+MilnerGains!AD195+Portneuf!AD195+'NR Blackfoot'!AD195</f>
        <v>2299.7999999999997</v>
      </c>
      <c r="AG194" s="4">
        <f>NeelyGains!AE195+MinidokaGains!AE195+MilnerGains!AE195+Portneuf!AE195+'NR Blackfoot'!AE195</f>
        <v>816.5999999999998</v>
      </c>
      <c r="AH194" s="4">
        <f>NeelyGains!AF195+MinidokaGains!AF195+MilnerGains!AF195+Portneuf!AF195+'NR Blackfoot'!AF195</f>
        <v>3055.1000000000004</v>
      </c>
      <c r="AI194" s="4">
        <f>NeelyGains!AG195+MinidokaGains!AG195+MilnerGains!AG195+Portneuf!AG195+'NR Blackfoot'!AG195</f>
        <v>2441.1999999999998</v>
      </c>
      <c r="AJ194" s="4">
        <f>NeelyGains!AH195+MinidokaGains!AH195+MilnerGains!AH195+Portneuf!AH195+'NR Blackfoot'!AH195</f>
        <v>3494.4999999999995</v>
      </c>
      <c r="AK194" s="4">
        <f>NeelyGains!AI195+MinidokaGains!AI195+MilnerGains!AI195+Portneuf!AI195+'NR Blackfoot'!AI195</f>
        <v>2621.4</v>
      </c>
      <c r="AL194" s="4">
        <f>NeelyGains!AJ195+MinidokaGains!AJ195+MilnerGains!AJ195+Portneuf!AJ195+'NR Blackfoot'!AJ195</f>
        <v>2578</v>
      </c>
      <c r="AN194" s="74">
        <f t="shared" si="12"/>
        <v>39580</v>
      </c>
      <c r="AO194" s="76">
        <f t="shared" si="13"/>
        <v>82.899999999999864</v>
      </c>
      <c r="AP194" s="76">
        <f t="shared" si="14"/>
        <v>82.899999999999864</v>
      </c>
      <c r="AQ194" s="78">
        <f t="shared" si="15"/>
        <v>2560.8000000000002</v>
      </c>
      <c r="AR194" s="78">
        <f t="shared" si="16"/>
        <v>2215.2399999999998</v>
      </c>
      <c r="AS194" s="77">
        <f t="shared" si="17"/>
        <v>1446.4100000000003</v>
      </c>
    </row>
    <row r="195" spans="1:45" x14ac:dyDescent="0.25">
      <c r="A195" s="1">
        <v>39581</v>
      </c>
      <c r="D195" s="4">
        <f>NeelyGains!B196+MinidokaGains!B196+MilnerGains!B196+Portneuf!B196+'NR Blackfoot'!B196</f>
        <v>3443.5</v>
      </c>
      <c r="E195" s="4">
        <f>NeelyGains!C196+MinidokaGains!C196+MilnerGains!C196+Portneuf!C196+'NR Blackfoot'!C196</f>
        <v>2299.6</v>
      </c>
      <c r="F195" s="4">
        <f>NeelyGains!D196+MinidokaGains!D196+MilnerGains!D196+Portneuf!D196+'NR Blackfoot'!D196</f>
        <v>4462.2</v>
      </c>
      <c r="G195" s="4">
        <f>NeelyGains!E196+MinidokaGains!E196+MilnerGains!E196+Portneuf!E196+'NR Blackfoot'!E196</f>
        <v>2397.5</v>
      </c>
      <c r="H195" s="4">
        <f>NeelyGains!F196+MinidokaGains!F196+MilnerGains!F196+Portneuf!F196+'NR Blackfoot'!F196</f>
        <v>4425.5</v>
      </c>
      <c r="I195" s="4">
        <f>NeelyGains!G196+MinidokaGains!G196+MilnerGains!G196+Portneuf!G196+'NR Blackfoot'!G196</f>
        <v>2546.1</v>
      </c>
      <c r="J195" s="4">
        <f>NeelyGains!H196+MinidokaGains!H196+MilnerGains!H196+Portneuf!H196+'NR Blackfoot'!H196</f>
        <v>4867.5999999999995</v>
      </c>
      <c r="K195" s="4">
        <f>NeelyGains!I196+MinidokaGains!I196+MilnerGains!I196+Portneuf!I196+'NR Blackfoot'!I196</f>
        <v>7193.9000000000005</v>
      </c>
      <c r="L195" s="4">
        <f>NeelyGains!J196+MinidokaGains!J196+MilnerGains!J196+Portneuf!J196+'NR Blackfoot'!J196</f>
        <v>4699.3</v>
      </c>
      <c r="M195" s="4">
        <f>NeelyGains!K196+MinidokaGains!K196+MilnerGains!K196+Portneuf!K196+'NR Blackfoot'!K196</f>
        <v>3710.8</v>
      </c>
      <c r="N195" s="4">
        <f>NeelyGains!L196+MinidokaGains!L196+MilnerGains!L196+Portneuf!L196+'NR Blackfoot'!L196</f>
        <v>1951.5</v>
      </c>
      <c r="O195" s="4">
        <f>NeelyGains!M196+MinidokaGains!M196+MilnerGains!M196+Portneuf!M196+'NR Blackfoot'!M196</f>
        <v>2065.4</v>
      </c>
      <c r="P195" s="4">
        <f>NeelyGains!N196+MinidokaGains!N196+MilnerGains!N196+Portneuf!N196+'NR Blackfoot'!N196</f>
        <v>2454</v>
      </c>
      <c r="Q195" s="4">
        <f>NeelyGains!O196+MinidokaGains!O196+MilnerGains!O196+Portneuf!O196+'NR Blackfoot'!O196</f>
        <v>1970.2000000000003</v>
      </c>
      <c r="R195" s="4">
        <f>NeelyGains!P196+MinidokaGains!P196+MilnerGains!P196+Portneuf!P196+'NR Blackfoot'!P196</f>
        <v>3204</v>
      </c>
      <c r="S195" s="4">
        <f>NeelyGains!Q196+MinidokaGains!Q196+MilnerGains!Q196+Portneuf!Q196+'NR Blackfoot'!Q196</f>
        <v>166.59999999999991</v>
      </c>
      <c r="T195" s="4">
        <f>NeelyGains!R196+MinidokaGains!R196+MilnerGains!R196+Portneuf!R196+'NR Blackfoot'!R196</f>
        <v>2633.9</v>
      </c>
      <c r="U195" s="4">
        <f>NeelyGains!S196+MinidokaGains!S196+MilnerGains!S196+Portneuf!S196+'NR Blackfoot'!S196</f>
        <v>2966</v>
      </c>
      <c r="V195" s="4">
        <f>NeelyGains!T196+MinidokaGains!T196+MilnerGains!T196+Portneuf!T196+'NR Blackfoot'!T196</f>
        <v>989.10000000000036</v>
      </c>
      <c r="W195" s="4">
        <f>NeelyGains!U196+MinidokaGains!U196+MilnerGains!U196+Portneuf!U196+'NR Blackfoot'!U196</f>
        <v>2761.1</v>
      </c>
      <c r="X195" s="4">
        <f>NeelyGains!V196+MinidokaGains!V196+MilnerGains!V196+Portneuf!V196+'NR Blackfoot'!V196</f>
        <v>6633.4</v>
      </c>
      <c r="Y195" s="4">
        <f>NeelyGains!W196+MinidokaGains!W196+MilnerGains!W196+Portneuf!W196+'NR Blackfoot'!W196</f>
        <v>1816.5</v>
      </c>
      <c r="Z195" s="4">
        <f>NeelyGains!X196+MinidokaGains!X196+MilnerGains!X196+Portneuf!X196+'NR Blackfoot'!X196</f>
        <v>2564.1</v>
      </c>
      <c r="AA195" s="4">
        <f>NeelyGains!Y196+MinidokaGains!Y196+MilnerGains!Y196+Portneuf!Y196+'NR Blackfoot'!Y196</f>
        <v>1842.6</v>
      </c>
      <c r="AB195" s="4">
        <f>NeelyGains!Z196+MinidokaGains!Z196+MilnerGains!Z196+Portneuf!Z196+'NR Blackfoot'!Z196</f>
        <v>2528.4</v>
      </c>
      <c r="AC195" s="4">
        <f>NeelyGains!AA196+MinidokaGains!AA196+MilnerGains!AA196+Portneuf!AA196+'NR Blackfoot'!AA196</f>
        <v>2853.5</v>
      </c>
      <c r="AD195" s="4">
        <f>NeelyGains!AB196+MinidokaGains!AB196+MilnerGains!AB196+Portneuf!AB196+'NR Blackfoot'!AB196</f>
        <v>4208.8</v>
      </c>
      <c r="AE195" s="4">
        <f>NeelyGains!AC196+MinidokaGains!AC196+MilnerGains!AC196+Portneuf!AC196+'NR Blackfoot'!AC196</f>
        <v>4403.3</v>
      </c>
      <c r="AF195" s="4">
        <f>NeelyGains!AD196+MinidokaGains!AD196+MilnerGains!AD196+Portneuf!AD196+'NR Blackfoot'!AD196</f>
        <v>2356.6</v>
      </c>
      <c r="AG195" s="4">
        <f>NeelyGains!AE196+MinidokaGains!AE196+MilnerGains!AE196+Portneuf!AE196+'NR Blackfoot'!AE196</f>
        <v>1056.5</v>
      </c>
      <c r="AH195" s="4">
        <f>NeelyGains!AF196+MinidokaGains!AF196+MilnerGains!AF196+Portneuf!AF196+'NR Blackfoot'!AF196</f>
        <v>2862.2</v>
      </c>
      <c r="AI195" s="4">
        <f>NeelyGains!AG196+MinidokaGains!AG196+MilnerGains!AG196+Portneuf!AG196+'NR Blackfoot'!AG196</f>
        <v>2201.4</v>
      </c>
      <c r="AJ195" s="4">
        <f>NeelyGains!AH196+MinidokaGains!AH196+MilnerGains!AH196+Portneuf!AH196+'NR Blackfoot'!AH196</f>
        <v>3612.5</v>
      </c>
      <c r="AK195" s="4">
        <f>NeelyGains!AI196+MinidokaGains!AI196+MilnerGains!AI196+Portneuf!AI196+'NR Blackfoot'!AI196</f>
        <v>2229.9</v>
      </c>
      <c r="AL195" s="4">
        <f>NeelyGains!AJ196+MinidokaGains!AJ196+MilnerGains!AJ196+Portneuf!AJ196+'NR Blackfoot'!AJ196</f>
        <v>2511</v>
      </c>
      <c r="AN195" s="74">
        <f t="shared" ref="AN195:AN258" si="18">A195</f>
        <v>39581</v>
      </c>
      <c r="AO195" s="76">
        <f t="shared" ref="AO195:AO258" si="19">MIN(D195:AJ195)</f>
        <v>166.59999999999991</v>
      </c>
      <c r="AP195" s="76">
        <f t="shared" ref="AP195:AP258" si="20">MIN(O195:AJ195)</f>
        <v>166.59999999999991</v>
      </c>
      <c r="AQ195" s="78">
        <f t="shared" ref="AQ195:AQ258" si="21">MEDIAN(O195:AJ195)</f>
        <v>2546.25</v>
      </c>
      <c r="AR195" s="78">
        <f t="shared" ref="AR195:AR258" si="22">+PERCENTILE(O195:AJ195, 0.3)</f>
        <v>2106.2000000000003</v>
      </c>
      <c r="AS195" s="77">
        <f t="shared" ref="AS195:AS258" si="23">+PERCENTILE(O195:AJ195, 0.1)</f>
        <v>1132.5</v>
      </c>
    </row>
    <row r="196" spans="1:45" x14ac:dyDescent="0.25">
      <c r="A196" s="1">
        <v>39582</v>
      </c>
      <c r="D196" s="4">
        <f>NeelyGains!B197+MinidokaGains!B197+MilnerGains!B197+Portneuf!B197+'NR Blackfoot'!B197</f>
        <v>3228.7999999999997</v>
      </c>
      <c r="E196" s="4">
        <f>NeelyGains!C197+MinidokaGains!C197+MilnerGains!C197+Portneuf!C197+'NR Blackfoot'!C197</f>
        <v>2235.6999999999998</v>
      </c>
      <c r="F196" s="4">
        <f>NeelyGains!D197+MinidokaGains!D197+MilnerGains!D197+Portneuf!D197+'NR Blackfoot'!D197</f>
        <v>4054.9000000000005</v>
      </c>
      <c r="G196" s="4">
        <f>NeelyGains!E197+MinidokaGains!E197+MilnerGains!E197+Portneuf!E197+'NR Blackfoot'!E197</f>
        <v>2200.8000000000002</v>
      </c>
      <c r="H196" s="4">
        <f>NeelyGains!F197+MinidokaGains!F197+MilnerGains!F197+Portneuf!F197+'NR Blackfoot'!F197</f>
        <v>4775.6000000000004</v>
      </c>
      <c r="I196" s="4">
        <f>NeelyGains!G197+MinidokaGains!G197+MilnerGains!G197+Portneuf!G197+'NR Blackfoot'!G197</f>
        <v>2633.7000000000003</v>
      </c>
      <c r="J196" s="4">
        <f>NeelyGains!H197+MinidokaGains!H197+MilnerGains!H197+Portneuf!H197+'NR Blackfoot'!H197</f>
        <v>4379.3999999999996</v>
      </c>
      <c r="K196" s="4">
        <f>NeelyGains!I197+MinidokaGains!I197+MilnerGains!I197+Portneuf!I197+'NR Blackfoot'!I197</f>
        <v>7592.6</v>
      </c>
      <c r="L196" s="4">
        <f>NeelyGains!J197+MinidokaGains!J197+MilnerGains!J197+Portneuf!J197+'NR Blackfoot'!J197</f>
        <v>4470.1000000000004</v>
      </c>
      <c r="M196" s="4">
        <f>NeelyGains!K197+MinidokaGains!K197+MilnerGains!K197+Portneuf!K197+'NR Blackfoot'!K197</f>
        <v>3511.6000000000004</v>
      </c>
      <c r="N196" s="4">
        <f>NeelyGains!L197+MinidokaGains!L197+MilnerGains!L197+Portneuf!L197+'NR Blackfoot'!L197</f>
        <v>1856.7</v>
      </c>
      <c r="O196" s="4">
        <f>NeelyGains!M197+MinidokaGains!M197+MilnerGains!M197+Portneuf!M197+'NR Blackfoot'!M197</f>
        <v>1890.3999999999999</v>
      </c>
      <c r="P196" s="4">
        <f>NeelyGains!N197+MinidokaGains!N197+MilnerGains!N197+Portneuf!N197+'NR Blackfoot'!N197</f>
        <v>2610.7999999999997</v>
      </c>
      <c r="Q196" s="4">
        <f>NeelyGains!O197+MinidokaGains!O197+MilnerGains!O197+Portneuf!O197+'NR Blackfoot'!O197</f>
        <v>2121.6999999999998</v>
      </c>
      <c r="R196" s="4">
        <f>NeelyGains!P197+MinidokaGains!P197+MilnerGains!P197+Portneuf!P197+'NR Blackfoot'!P197</f>
        <v>3259.9</v>
      </c>
      <c r="S196" s="4">
        <f>NeelyGains!Q197+MinidokaGains!Q197+MilnerGains!Q197+Portneuf!Q197+'NR Blackfoot'!Q197</f>
        <v>371.29999999999995</v>
      </c>
      <c r="T196" s="4">
        <f>NeelyGains!R197+MinidokaGains!R197+MilnerGains!R197+Portneuf!R197+'NR Blackfoot'!R197</f>
        <v>2652</v>
      </c>
      <c r="U196" s="4">
        <f>NeelyGains!S197+MinidokaGains!S197+MilnerGains!S197+Portneuf!S197+'NR Blackfoot'!S197</f>
        <v>2582</v>
      </c>
      <c r="V196" s="4">
        <f>NeelyGains!T197+MinidokaGains!T197+MilnerGains!T197+Portneuf!T197+'NR Blackfoot'!T197</f>
        <v>776.09999999999991</v>
      </c>
      <c r="W196" s="4">
        <f>NeelyGains!U197+MinidokaGains!U197+MilnerGains!U197+Portneuf!U197+'NR Blackfoot'!U197</f>
        <v>2790</v>
      </c>
      <c r="X196" s="4">
        <f>NeelyGains!V197+MinidokaGains!V197+MilnerGains!V197+Portneuf!V197+'NR Blackfoot'!V197</f>
        <v>6959.5</v>
      </c>
      <c r="Y196" s="4">
        <f>NeelyGains!W197+MinidokaGains!W197+MilnerGains!W197+Portneuf!W197+'NR Blackfoot'!W197</f>
        <v>2062.9</v>
      </c>
      <c r="Z196" s="4">
        <f>NeelyGains!X197+MinidokaGains!X197+MilnerGains!X197+Portneuf!X197+'NR Blackfoot'!X197</f>
        <v>2584.2000000000003</v>
      </c>
      <c r="AA196" s="4">
        <f>NeelyGains!Y197+MinidokaGains!Y197+MilnerGains!Y197+Portneuf!Y197+'NR Blackfoot'!Y197</f>
        <v>2024.5000000000002</v>
      </c>
      <c r="AB196" s="4">
        <f>NeelyGains!Z197+MinidokaGains!Z197+MilnerGains!Z197+Portneuf!Z197+'NR Blackfoot'!Z197</f>
        <v>2435.1</v>
      </c>
      <c r="AC196" s="4">
        <f>NeelyGains!AA197+MinidokaGains!AA197+MilnerGains!AA197+Portneuf!AA197+'NR Blackfoot'!AA197</f>
        <v>2678.8</v>
      </c>
      <c r="AD196" s="4">
        <f>NeelyGains!AB197+MinidokaGains!AB197+MilnerGains!AB197+Portneuf!AB197+'NR Blackfoot'!AB197</f>
        <v>4210.8999999999996</v>
      </c>
      <c r="AE196" s="4">
        <f>NeelyGains!AC197+MinidokaGains!AC197+MilnerGains!AC197+Portneuf!AC197+'NR Blackfoot'!AC197</f>
        <v>4146.5</v>
      </c>
      <c r="AF196" s="4">
        <f>NeelyGains!AD197+MinidokaGains!AD197+MilnerGains!AD197+Portneuf!AD197+'NR Blackfoot'!AD197</f>
        <v>2487.4</v>
      </c>
      <c r="AG196" s="4">
        <f>NeelyGains!AE197+MinidokaGains!AE197+MilnerGains!AE197+Portneuf!AE197+'NR Blackfoot'!AE197</f>
        <v>1455.8999999999996</v>
      </c>
      <c r="AH196" s="4">
        <f>NeelyGains!AF197+MinidokaGains!AF197+MilnerGains!AF197+Portneuf!AF197+'NR Blackfoot'!AF197</f>
        <v>2513.6</v>
      </c>
      <c r="AI196" s="4">
        <f>NeelyGains!AG197+MinidokaGains!AG197+MilnerGains!AG197+Portneuf!AG197+'NR Blackfoot'!AG197</f>
        <v>2139.6</v>
      </c>
      <c r="AJ196" s="4">
        <f>NeelyGains!AH197+MinidokaGains!AH197+MilnerGains!AH197+Portneuf!AH197+'NR Blackfoot'!AH197</f>
        <v>3760.9</v>
      </c>
      <c r="AK196" s="4">
        <f>NeelyGains!AI197+MinidokaGains!AI197+MilnerGains!AI197+Portneuf!AI197+'NR Blackfoot'!AI197</f>
        <v>2385.6999999999998</v>
      </c>
      <c r="AL196" s="4">
        <f>NeelyGains!AJ197+MinidokaGains!AJ197+MilnerGains!AJ197+Portneuf!AJ197+'NR Blackfoot'!AJ197</f>
        <v>2652</v>
      </c>
      <c r="AN196" s="74">
        <f t="shared" si="18"/>
        <v>39582</v>
      </c>
      <c r="AO196" s="76">
        <f t="shared" si="19"/>
        <v>371.29999999999995</v>
      </c>
      <c r="AP196" s="76">
        <f t="shared" si="20"/>
        <v>371.29999999999995</v>
      </c>
      <c r="AQ196" s="78">
        <f t="shared" si="21"/>
        <v>2547.8000000000002</v>
      </c>
      <c r="AR196" s="78">
        <f t="shared" si="22"/>
        <v>2127.0699999999997</v>
      </c>
      <c r="AS196" s="77">
        <f t="shared" si="23"/>
        <v>1499.3499999999997</v>
      </c>
    </row>
    <row r="197" spans="1:45" x14ac:dyDescent="0.25">
      <c r="A197" s="1">
        <v>39583</v>
      </c>
      <c r="D197" s="4">
        <f>NeelyGains!B198+MinidokaGains!B198+MilnerGains!B198+Portneuf!B198+'NR Blackfoot'!B198</f>
        <v>3356.4</v>
      </c>
      <c r="E197" s="4">
        <f>NeelyGains!C198+MinidokaGains!C198+MilnerGains!C198+Portneuf!C198+'NR Blackfoot'!C198</f>
        <v>2090.4</v>
      </c>
      <c r="F197" s="4">
        <f>NeelyGains!D198+MinidokaGains!D198+MilnerGains!D198+Portneuf!D198+'NR Blackfoot'!D198</f>
        <v>4240.7</v>
      </c>
      <c r="G197" s="4">
        <f>NeelyGains!E198+MinidokaGains!E198+MilnerGains!E198+Portneuf!E198+'NR Blackfoot'!E198</f>
        <v>2299.7000000000003</v>
      </c>
      <c r="H197" s="4">
        <f>NeelyGains!F198+MinidokaGains!F198+MilnerGains!F198+Portneuf!F198+'NR Blackfoot'!F198</f>
        <v>4674.2</v>
      </c>
      <c r="I197" s="4">
        <f>NeelyGains!G198+MinidokaGains!G198+MilnerGains!G198+Portneuf!G198+'NR Blackfoot'!G198</f>
        <v>2768.6</v>
      </c>
      <c r="J197" s="4">
        <f>NeelyGains!H198+MinidokaGains!H198+MilnerGains!H198+Portneuf!H198+'NR Blackfoot'!H198</f>
        <v>4023.7999999999997</v>
      </c>
      <c r="K197" s="4">
        <f>NeelyGains!I198+MinidokaGains!I198+MilnerGains!I198+Portneuf!I198+'NR Blackfoot'!I198</f>
        <v>7541.2</v>
      </c>
      <c r="L197" s="4">
        <f>NeelyGains!J198+MinidokaGains!J198+MilnerGains!J198+Portneuf!J198+'NR Blackfoot'!J198</f>
        <v>4152.3999999999996</v>
      </c>
      <c r="M197" s="4">
        <f>NeelyGains!K198+MinidokaGains!K198+MilnerGains!K198+Portneuf!K198+'NR Blackfoot'!K198</f>
        <v>2904.6</v>
      </c>
      <c r="N197" s="4">
        <f>NeelyGains!L198+MinidokaGains!L198+MilnerGains!L198+Portneuf!L198+'NR Blackfoot'!L198</f>
        <v>1675.2</v>
      </c>
      <c r="O197" s="4">
        <f>NeelyGains!M198+MinidokaGains!M198+MilnerGains!M198+Portneuf!M198+'NR Blackfoot'!M198</f>
        <v>1905.4000000000003</v>
      </c>
      <c r="P197" s="4">
        <f>NeelyGains!N198+MinidokaGains!N198+MilnerGains!N198+Portneuf!N198+'NR Blackfoot'!N198</f>
        <v>2688.7999999999997</v>
      </c>
      <c r="Q197" s="4">
        <f>NeelyGains!O198+MinidokaGains!O198+MilnerGains!O198+Portneuf!O198+'NR Blackfoot'!O198</f>
        <v>2150.6999999999998</v>
      </c>
      <c r="R197" s="4">
        <f>NeelyGains!P198+MinidokaGains!P198+MilnerGains!P198+Portneuf!P198+'NR Blackfoot'!P198</f>
        <v>3308.1</v>
      </c>
      <c r="S197" s="4">
        <f>NeelyGains!Q198+MinidokaGains!Q198+MilnerGains!Q198+Portneuf!Q198+'NR Blackfoot'!Q198</f>
        <v>214.20000000000005</v>
      </c>
      <c r="T197" s="4">
        <f>NeelyGains!R198+MinidokaGains!R198+MilnerGains!R198+Portneuf!R198+'NR Blackfoot'!R198</f>
        <v>2939.3</v>
      </c>
      <c r="U197" s="4">
        <f>NeelyGains!S198+MinidokaGains!S198+MilnerGains!S198+Portneuf!S198+'NR Blackfoot'!S198</f>
        <v>2599.0000000000005</v>
      </c>
      <c r="V197" s="4">
        <f>NeelyGains!T198+MinidokaGains!T198+MilnerGains!T198+Portneuf!T198+'NR Blackfoot'!T198</f>
        <v>384.39999999999964</v>
      </c>
      <c r="W197" s="4">
        <f>NeelyGains!U198+MinidokaGains!U198+MilnerGains!U198+Portneuf!U198+'NR Blackfoot'!U198</f>
        <v>2957.7</v>
      </c>
      <c r="X197" s="4">
        <f>NeelyGains!V198+MinidokaGains!V198+MilnerGains!V198+Portneuf!V198+'NR Blackfoot'!V198</f>
        <v>7105.2999999999993</v>
      </c>
      <c r="Y197" s="4">
        <f>NeelyGains!W198+MinidokaGains!W198+MilnerGains!W198+Portneuf!W198+'NR Blackfoot'!W198</f>
        <v>2191.5</v>
      </c>
      <c r="Z197" s="4">
        <f>NeelyGains!X198+MinidokaGains!X198+MilnerGains!X198+Portneuf!X198+'NR Blackfoot'!X198</f>
        <v>2609.8000000000002</v>
      </c>
      <c r="AA197" s="4">
        <f>NeelyGains!Y198+MinidokaGains!Y198+MilnerGains!Y198+Portneuf!Y198+'NR Blackfoot'!Y198</f>
        <v>1871.6999999999998</v>
      </c>
      <c r="AB197" s="4">
        <f>NeelyGains!Z198+MinidokaGains!Z198+MilnerGains!Z198+Portneuf!Z198+'NR Blackfoot'!Z198</f>
        <v>2431.9</v>
      </c>
      <c r="AC197" s="4">
        <f>NeelyGains!AA198+MinidokaGains!AA198+MilnerGains!AA198+Portneuf!AA198+'NR Blackfoot'!AA198</f>
        <v>2302.6999999999998</v>
      </c>
      <c r="AD197" s="4">
        <f>NeelyGains!AB198+MinidokaGains!AB198+MilnerGains!AB198+Portneuf!AB198+'NR Blackfoot'!AB198</f>
        <v>3486</v>
      </c>
      <c r="AE197" s="4">
        <f>NeelyGains!AC198+MinidokaGains!AC198+MilnerGains!AC198+Portneuf!AC198+'NR Blackfoot'!AC198</f>
        <v>4371</v>
      </c>
      <c r="AF197" s="4">
        <f>NeelyGains!AD198+MinidokaGains!AD198+MilnerGains!AD198+Portneuf!AD198+'NR Blackfoot'!AD198</f>
        <v>2364.9000000000005</v>
      </c>
      <c r="AG197" s="4">
        <f>NeelyGains!AE198+MinidokaGains!AE198+MilnerGains!AE198+Portneuf!AE198+'NR Blackfoot'!AE198</f>
        <v>1739.1999999999996</v>
      </c>
      <c r="AH197" s="4">
        <f>NeelyGains!AF198+MinidokaGains!AF198+MilnerGains!AF198+Portneuf!AF198+'NR Blackfoot'!AF198</f>
        <v>2180.2000000000003</v>
      </c>
      <c r="AI197" s="4">
        <f>NeelyGains!AG198+MinidokaGains!AG198+MilnerGains!AG198+Portneuf!AG198+'NR Blackfoot'!AG198</f>
        <v>2030.6000000000001</v>
      </c>
      <c r="AJ197" s="4">
        <f>NeelyGains!AH198+MinidokaGains!AH198+MilnerGains!AH198+Portneuf!AH198+'NR Blackfoot'!AH198</f>
        <v>3875.6</v>
      </c>
      <c r="AK197" s="4">
        <f>NeelyGains!AI198+MinidokaGains!AI198+MilnerGains!AI198+Portneuf!AI198+'NR Blackfoot'!AI198</f>
        <v>2542.4</v>
      </c>
      <c r="AL197" s="4">
        <f>NeelyGains!AJ198+MinidokaGains!AJ198+MilnerGains!AJ198+Portneuf!AJ198+'NR Blackfoot'!AJ198</f>
        <v>2841</v>
      </c>
      <c r="AN197" s="74">
        <f t="shared" si="18"/>
        <v>39583</v>
      </c>
      <c r="AO197" s="76">
        <f t="shared" si="19"/>
        <v>214.20000000000005</v>
      </c>
      <c r="AP197" s="76">
        <f t="shared" si="20"/>
        <v>214.20000000000005</v>
      </c>
      <c r="AQ197" s="78">
        <f t="shared" si="21"/>
        <v>2398.4000000000005</v>
      </c>
      <c r="AR197" s="78">
        <f t="shared" si="22"/>
        <v>2159.5499999999997</v>
      </c>
      <c r="AS197" s="77">
        <f t="shared" si="23"/>
        <v>1752.4499999999996</v>
      </c>
    </row>
    <row r="198" spans="1:45" x14ac:dyDescent="0.25">
      <c r="A198" s="1">
        <v>39584</v>
      </c>
      <c r="D198" s="4">
        <f>NeelyGains!B199+MinidokaGains!B199+MilnerGains!B199+Portneuf!B199+'NR Blackfoot'!B199</f>
        <v>3013.5</v>
      </c>
      <c r="E198" s="4">
        <f>NeelyGains!C199+MinidokaGains!C199+MilnerGains!C199+Portneuf!C199+'NR Blackfoot'!C199</f>
        <v>2020.6000000000001</v>
      </c>
      <c r="F198" s="4">
        <f>NeelyGains!D199+MinidokaGains!D199+MilnerGains!D199+Portneuf!D199+'NR Blackfoot'!D199</f>
        <v>4392.2000000000007</v>
      </c>
      <c r="G198" s="4">
        <f>NeelyGains!E199+MinidokaGains!E199+MilnerGains!E199+Portneuf!E199+'NR Blackfoot'!E199</f>
        <v>2763.3</v>
      </c>
      <c r="H198" s="4">
        <f>NeelyGains!F199+MinidokaGains!F199+MilnerGains!F199+Portneuf!F199+'NR Blackfoot'!F199</f>
        <v>4677.8</v>
      </c>
      <c r="I198" s="4">
        <f>NeelyGains!G199+MinidokaGains!G199+MilnerGains!G199+Portneuf!G199+'NR Blackfoot'!G199</f>
        <v>3033.3999999999996</v>
      </c>
      <c r="J198" s="4">
        <f>NeelyGains!H199+MinidokaGains!H199+MilnerGains!H199+Portneuf!H199+'NR Blackfoot'!H199</f>
        <v>3451.2</v>
      </c>
      <c r="K198" s="4">
        <f>NeelyGains!I199+MinidokaGains!I199+MilnerGains!I199+Portneuf!I199+'NR Blackfoot'!I199</f>
        <v>6871.9</v>
      </c>
      <c r="L198" s="4">
        <f>NeelyGains!J199+MinidokaGains!J199+MilnerGains!J199+Portneuf!J199+'NR Blackfoot'!J199</f>
        <v>4047.6000000000004</v>
      </c>
      <c r="M198" s="4">
        <f>NeelyGains!K199+MinidokaGains!K199+MilnerGains!K199+Portneuf!K199+'NR Blackfoot'!K199</f>
        <v>2538.6000000000004</v>
      </c>
      <c r="N198" s="4">
        <f>NeelyGains!L199+MinidokaGains!L199+MilnerGains!L199+Portneuf!L199+'NR Blackfoot'!L199</f>
        <v>1733.1000000000001</v>
      </c>
      <c r="O198" s="4">
        <f>NeelyGains!M199+MinidokaGains!M199+MilnerGains!M199+Portneuf!M199+'NR Blackfoot'!M199</f>
        <v>1886.5000000000002</v>
      </c>
      <c r="P198" s="4">
        <f>NeelyGains!N199+MinidokaGains!N199+MilnerGains!N199+Portneuf!N199+'NR Blackfoot'!N199</f>
        <v>2464.1</v>
      </c>
      <c r="Q198" s="4">
        <f>NeelyGains!O199+MinidokaGains!O199+MilnerGains!O199+Portneuf!O199+'NR Blackfoot'!O199</f>
        <v>2263.7000000000003</v>
      </c>
      <c r="R198" s="4">
        <f>NeelyGains!P199+MinidokaGains!P199+MilnerGains!P199+Portneuf!P199+'NR Blackfoot'!P199</f>
        <v>3330.4</v>
      </c>
      <c r="S198" s="4">
        <f>NeelyGains!Q199+MinidokaGains!Q199+MilnerGains!Q199+Portneuf!Q199+'NR Blackfoot'!Q199</f>
        <v>161.70000000000005</v>
      </c>
      <c r="T198" s="4">
        <f>NeelyGains!R199+MinidokaGains!R199+MilnerGains!R199+Portneuf!R199+'NR Blackfoot'!R199</f>
        <v>3075</v>
      </c>
      <c r="U198" s="4">
        <f>NeelyGains!S199+MinidokaGains!S199+MilnerGains!S199+Portneuf!S199+'NR Blackfoot'!S199</f>
        <v>2400.6</v>
      </c>
      <c r="V198" s="4">
        <f>NeelyGains!T199+MinidokaGains!T199+MilnerGains!T199+Portneuf!T199+'NR Blackfoot'!T199</f>
        <v>255</v>
      </c>
      <c r="W198" s="4">
        <f>NeelyGains!U199+MinidokaGains!U199+MilnerGains!U199+Portneuf!U199+'NR Blackfoot'!U199</f>
        <v>3432.8999999999996</v>
      </c>
      <c r="X198" s="4">
        <f>NeelyGains!V199+MinidokaGains!V199+MilnerGains!V199+Portneuf!V199+'NR Blackfoot'!V199</f>
        <v>6399.2999999999993</v>
      </c>
      <c r="Y198" s="4">
        <f>NeelyGains!W199+MinidokaGains!W199+MilnerGains!W199+Portneuf!W199+'NR Blackfoot'!W199</f>
        <v>2283.4</v>
      </c>
      <c r="Z198" s="4">
        <f>NeelyGains!X199+MinidokaGains!X199+MilnerGains!X199+Portneuf!X199+'NR Blackfoot'!X199</f>
        <v>2691.3</v>
      </c>
      <c r="AA198" s="4">
        <f>NeelyGains!Y199+MinidokaGains!Y199+MilnerGains!Y199+Portneuf!Y199+'NR Blackfoot'!Y199</f>
        <v>1635.0000000000002</v>
      </c>
      <c r="AB198" s="4">
        <f>NeelyGains!Z199+MinidokaGains!Z199+MilnerGains!Z199+Portneuf!Z199+'NR Blackfoot'!Z199</f>
        <v>2765.3</v>
      </c>
      <c r="AC198" s="4">
        <f>NeelyGains!AA199+MinidokaGains!AA199+MilnerGains!AA199+Portneuf!AA199+'NR Blackfoot'!AA199</f>
        <v>2028.8999999999999</v>
      </c>
      <c r="AD198" s="4">
        <f>NeelyGains!AB199+MinidokaGains!AB199+MilnerGains!AB199+Portneuf!AB199+'NR Blackfoot'!AB199</f>
        <v>2955.5</v>
      </c>
      <c r="AE198" s="4">
        <f>NeelyGains!AC199+MinidokaGains!AC199+MilnerGains!AC199+Portneuf!AC199+'NR Blackfoot'!AC199</f>
        <v>4445.8</v>
      </c>
      <c r="AF198" s="4">
        <f>NeelyGains!AD199+MinidokaGains!AD199+MilnerGains!AD199+Portneuf!AD199+'NR Blackfoot'!AD199</f>
        <v>2305.1</v>
      </c>
      <c r="AG198" s="4">
        <f>NeelyGains!AE199+MinidokaGains!AE199+MilnerGains!AE199+Portneuf!AE199+'NR Blackfoot'!AE199</f>
        <v>1972.5999999999997</v>
      </c>
      <c r="AH198" s="4">
        <f>NeelyGains!AF199+MinidokaGains!AF199+MilnerGains!AF199+Portneuf!AF199+'NR Blackfoot'!AF199</f>
        <v>2421</v>
      </c>
      <c r="AI198" s="4">
        <f>NeelyGains!AG199+MinidokaGains!AG199+MilnerGains!AG199+Portneuf!AG199+'NR Blackfoot'!AG199</f>
        <v>2129.9</v>
      </c>
      <c r="AJ198" s="4">
        <f>NeelyGains!AH199+MinidokaGains!AH199+MilnerGains!AH199+Portneuf!AH199+'NR Blackfoot'!AH199</f>
        <v>3890</v>
      </c>
      <c r="AK198" s="4">
        <f>NeelyGains!AI199+MinidokaGains!AI199+MilnerGains!AI199+Portneuf!AI199+'NR Blackfoot'!AI199</f>
        <v>2598.9</v>
      </c>
      <c r="AL198" s="4">
        <f>NeelyGains!AJ199+MinidokaGains!AJ199+MilnerGains!AJ199+Portneuf!AJ199+'NR Blackfoot'!AJ199</f>
        <v>2489</v>
      </c>
      <c r="AN198" s="74">
        <f t="shared" si="18"/>
        <v>39584</v>
      </c>
      <c r="AO198" s="76">
        <f t="shared" si="19"/>
        <v>161.70000000000005</v>
      </c>
      <c r="AP198" s="76">
        <f t="shared" si="20"/>
        <v>161.70000000000005</v>
      </c>
      <c r="AQ198" s="78">
        <f t="shared" si="21"/>
        <v>2410.8000000000002</v>
      </c>
      <c r="AR198" s="78">
        <f t="shared" si="22"/>
        <v>2170.04</v>
      </c>
      <c r="AS198" s="77">
        <f t="shared" si="23"/>
        <v>1660.1500000000003</v>
      </c>
    </row>
    <row r="199" spans="1:45" x14ac:dyDescent="0.25">
      <c r="A199" s="1">
        <v>39585</v>
      </c>
      <c r="D199" s="4">
        <f>NeelyGains!B200+MinidokaGains!B200+MilnerGains!B200+Portneuf!B200+'NR Blackfoot'!B200</f>
        <v>2885.2000000000003</v>
      </c>
      <c r="E199" s="4">
        <f>NeelyGains!C200+MinidokaGains!C200+MilnerGains!C200+Portneuf!C200+'NR Blackfoot'!C200</f>
        <v>1712.6</v>
      </c>
      <c r="F199" s="4">
        <f>NeelyGains!D200+MinidokaGains!D200+MilnerGains!D200+Portneuf!D200+'NR Blackfoot'!D200</f>
        <v>4770.7000000000007</v>
      </c>
      <c r="G199" s="4">
        <f>NeelyGains!E200+MinidokaGains!E200+MilnerGains!E200+Portneuf!E200+'NR Blackfoot'!E200</f>
        <v>3445</v>
      </c>
      <c r="H199" s="4">
        <f>NeelyGains!F200+MinidokaGains!F200+MilnerGains!F200+Portneuf!F200+'NR Blackfoot'!F200</f>
        <v>3927</v>
      </c>
      <c r="I199" s="4">
        <f>NeelyGains!G200+MinidokaGains!G200+MilnerGains!G200+Portneuf!G200+'NR Blackfoot'!G200</f>
        <v>3677.5</v>
      </c>
      <c r="J199" s="4">
        <f>NeelyGains!H200+MinidokaGains!H200+MilnerGains!H200+Portneuf!H200+'NR Blackfoot'!H200</f>
        <v>3151.2</v>
      </c>
      <c r="K199" s="4">
        <f>NeelyGains!I200+MinidokaGains!I200+MilnerGains!I200+Portneuf!I200+'NR Blackfoot'!I200</f>
        <v>6506.2</v>
      </c>
      <c r="L199" s="4">
        <f>NeelyGains!J200+MinidokaGains!J200+MilnerGains!J200+Portneuf!J200+'NR Blackfoot'!J200</f>
        <v>4280.7999999999993</v>
      </c>
      <c r="M199" s="4">
        <f>NeelyGains!K200+MinidokaGains!K200+MilnerGains!K200+Portneuf!K200+'NR Blackfoot'!K200</f>
        <v>2169.5</v>
      </c>
      <c r="N199" s="4">
        <f>NeelyGains!L200+MinidokaGains!L200+MilnerGains!L200+Portneuf!L200+'NR Blackfoot'!L200</f>
        <v>1885</v>
      </c>
      <c r="O199" s="4">
        <f>NeelyGains!M200+MinidokaGains!M200+MilnerGains!M200+Portneuf!M200+'NR Blackfoot'!M200</f>
        <v>1917.8</v>
      </c>
      <c r="P199" s="4">
        <f>NeelyGains!N200+MinidokaGains!N200+MilnerGains!N200+Portneuf!N200+'NR Blackfoot'!N200</f>
        <v>2443.4</v>
      </c>
      <c r="Q199" s="4">
        <f>NeelyGains!O200+MinidokaGains!O200+MilnerGains!O200+Portneuf!O200+'NR Blackfoot'!O200</f>
        <v>2185.7000000000003</v>
      </c>
      <c r="R199" s="4">
        <f>NeelyGains!P200+MinidokaGains!P200+MilnerGains!P200+Portneuf!P200+'NR Blackfoot'!P200</f>
        <v>3386.9000000000005</v>
      </c>
      <c r="S199" s="4">
        <f>NeelyGains!Q200+MinidokaGains!Q200+MilnerGains!Q200+Portneuf!Q200+'NR Blackfoot'!Q200</f>
        <v>1266.5000000000002</v>
      </c>
      <c r="T199" s="4">
        <f>NeelyGains!R200+MinidokaGains!R200+MilnerGains!R200+Portneuf!R200+'NR Blackfoot'!R200</f>
        <v>2944.8</v>
      </c>
      <c r="U199" s="4">
        <f>NeelyGains!S200+MinidokaGains!S200+MilnerGains!S200+Portneuf!S200+'NR Blackfoot'!S200</f>
        <v>2502.4</v>
      </c>
      <c r="V199" s="4">
        <f>NeelyGains!T200+MinidokaGains!T200+MilnerGains!T200+Portneuf!T200+'NR Blackfoot'!T200</f>
        <v>228.10000000000036</v>
      </c>
      <c r="W199" s="4">
        <f>NeelyGains!U200+MinidokaGains!U200+MilnerGains!U200+Portneuf!U200+'NR Blackfoot'!U200</f>
        <v>3881.8</v>
      </c>
      <c r="X199" s="4">
        <f>NeelyGains!V200+MinidokaGains!V200+MilnerGains!V200+Portneuf!V200+'NR Blackfoot'!V200</f>
        <v>6014.7000000000007</v>
      </c>
      <c r="Y199" s="4">
        <f>NeelyGains!W200+MinidokaGains!W200+MilnerGains!W200+Portneuf!W200+'NR Blackfoot'!W200</f>
        <v>2116.1</v>
      </c>
      <c r="Z199" s="4">
        <f>NeelyGains!X200+MinidokaGains!X200+MilnerGains!X200+Portneuf!X200+'NR Blackfoot'!X200</f>
        <v>2677.1000000000004</v>
      </c>
      <c r="AA199" s="4">
        <f>NeelyGains!Y200+MinidokaGains!Y200+MilnerGains!Y200+Portneuf!Y200+'NR Blackfoot'!Y200</f>
        <v>1413</v>
      </c>
      <c r="AB199" s="4">
        <f>NeelyGains!Z200+MinidokaGains!Z200+MilnerGains!Z200+Portneuf!Z200+'NR Blackfoot'!Z200</f>
        <v>2964.1</v>
      </c>
      <c r="AC199" s="4">
        <f>NeelyGains!AA200+MinidokaGains!AA200+MilnerGains!AA200+Portneuf!AA200+'NR Blackfoot'!AA200</f>
        <v>1880.1999999999998</v>
      </c>
      <c r="AD199" s="4">
        <f>NeelyGains!AB200+MinidokaGains!AB200+MilnerGains!AB200+Portneuf!AB200+'NR Blackfoot'!AB200</f>
        <v>3167.1</v>
      </c>
      <c r="AE199" s="4">
        <f>NeelyGains!AC200+MinidokaGains!AC200+MilnerGains!AC200+Portneuf!AC200+'NR Blackfoot'!AC200</f>
        <v>4169.1000000000004</v>
      </c>
      <c r="AF199" s="4">
        <f>NeelyGains!AD200+MinidokaGains!AD200+MilnerGains!AD200+Portneuf!AD200+'NR Blackfoot'!AD200</f>
        <v>2506.4</v>
      </c>
      <c r="AG199" s="4">
        <f>NeelyGains!AE200+MinidokaGains!AE200+MilnerGains!AE200+Portneuf!AE200+'NR Blackfoot'!AE200</f>
        <v>2040.6</v>
      </c>
      <c r="AH199" s="4">
        <f>NeelyGains!AF200+MinidokaGains!AF200+MilnerGains!AF200+Portneuf!AF200+'NR Blackfoot'!AF200</f>
        <v>2326.1999999999998</v>
      </c>
      <c r="AI199" s="4">
        <f>NeelyGains!AG200+MinidokaGains!AG200+MilnerGains!AG200+Portneuf!AG200+'NR Blackfoot'!AG200</f>
        <v>2361.4</v>
      </c>
      <c r="AJ199" s="4">
        <f>NeelyGains!AH200+MinidokaGains!AH200+MilnerGains!AH200+Portneuf!AH200+'NR Blackfoot'!AH200</f>
        <v>3711.5</v>
      </c>
      <c r="AK199" s="4">
        <f>NeelyGains!AI200+MinidokaGains!AI200+MilnerGains!AI200+Portneuf!AI200+'NR Blackfoot'!AI200</f>
        <v>2754.5</v>
      </c>
      <c r="AL199" s="4">
        <f>NeelyGains!AJ200+MinidokaGains!AJ200+MilnerGains!AJ200+Portneuf!AJ200+'NR Blackfoot'!AJ200</f>
        <v>2536.5</v>
      </c>
      <c r="AN199" s="74">
        <f t="shared" si="18"/>
        <v>39585</v>
      </c>
      <c r="AO199" s="76">
        <f t="shared" si="19"/>
        <v>228.10000000000036</v>
      </c>
      <c r="AP199" s="76">
        <f t="shared" si="20"/>
        <v>228.10000000000036</v>
      </c>
      <c r="AQ199" s="78">
        <f t="shared" si="21"/>
        <v>2472.9</v>
      </c>
      <c r="AR199" s="78">
        <f t="shared" si="22"/>
        <v>2136.98</v>
      </c>
      <c r="AS199" s="77">
        <f t="shared" si="23"/>
        <v>1459.72</v>
      </c>
    </row>
    <row r="200" spans="1:45" x14ac:dyDescent="0.25">
      <c r="A200" s="1">
        <v>39586</v>
      </c>
      <c r="D200" s="4">
        <f>NeelyGains!B201+MinidokaGains!B201+MilnerGains!B201+Portneuf!B201+'NR Blackfoot'!B201</f>
        <v>3262.6000000000004</v>
      </c>
      <c r="E200" s="4">
        <f>NeelyGains!C201+MinidokaGains!C201+MilnerGains!C201+Portneuf!C201+'NR Blackfoot'!C201</f>
        <v>1720.2</v>
      </c>
      <c r="F200" s="4">
        <f>NeelyGains!D201+MinidokaGains!D201+MilnerGains!D201+Portneuf!D201+'NR Blackfoot'!D201</f>
        <v>5534.4</v>
      </c>
      <c r="G200" s="4">
        <f>NeelyGains!E201+MinidokaGains!E201+MilnerGains!E201+Portneuf!E201+'NR Blackfoot'!E201</f>
        <v>4206.3</v>
      </c>
      <c r="H200" s="4">
        <f>NeelyGains!F201+MinidokaGains!F201+MilnerGains!F201+Portneuf!F201+'NR Blackfoot'!F201</f>
        <v>3317.6000000000004</v>
      </c>
      <c r="I200" s="4">
        <f>NeelyGains!G201+MinidokaGains!G201+MilnerGains!G201+Portneuf!G201+'NR Blackfoot'!G201</f>
        <v>4470.6000000000004</v>
      </c>
      <c r="J200" s="4">
        <f>NeelyGains!H201+MinidokaGains!H201+MilnerGains!H201+Portneuf!H201+'NR Blackfoot'!H201</f>
        <v>2630</v>
      </c>
      <c r="K200" s="4">
        <f>NeelyGains!I201+MinidokaGains!I201+MilnerGains!I201+Portneuf!I201+'NR Blackfoot'!I201</f>
        <v>6032.8</v>
      </c>
      <c r="L200" s="4">
        <f>NeelyGains!J201+MinidokaGains!J201+MilnerGains!J201+Portneuf!J201+'NR Blackfoot'!J201</f>
        <v>4254.4000000000005</v>
      </c>
      <c r="M200" s="4">
        <f>NeelyGains!K201+MinidokaGains!K201+MilnerGains!K201+Portneuf!K201+'NR Blackfoot'!K201</f>
        <v>2027.3000000000002</v>
      </c>
      <c r="N200" s="4">
        <f>NeelyGains!L201+MinidokaGains!L201+MilnerGains!L201+Portneuf!L201+'NR Blackfoot'!L201</f>
        <v>2154</v>
      </c>
      <c r="O200" s="4">
        <f>NeelyGains!M201+MinidokaGains!M201+MilnerGains!M201+Portneuf!M201+'NR Blackfoot'!M201</f>
        <v>2009.1000000000004</v>
      </c>
      <c r="P200" s="4">
        <f>NeelyGains!N201+MinidokaGains!N201+MilnerGains!N201+Portneuf!N201+'NR Blackfoot'!N201</f>
        <v>2410.1999999999998</v>
      </c>
      <c r="Q200" s="4">
        <f>NeelyGains!O201+MinidokaGains!O201+MilnerGains!O201+Portneuf!O201+'NR Blackfoot'!O201</f>
        <v>1968.6</v>
      </c>
      <c r="R200" s="4">
        <f>NeelyGains!P201+MinidokaGains!P201+MilnerGains!P201+Portneuf!P201+'NR Blackfoot'!P201</f>
        <v>2996.1000000000004</v>
      </c>
      <c r="S200" s="4">
        <f>NeelyGains!Q201+MinidokaGains!Q201+MilnerGains!Q201+Portneuf!Q201+'NR Blackfoot'!Q201</f>
        <v>1418.6</v>
      </c>
      <c r="T200" s="4">
        <f>NeelyGains!R201+MinidokaGains!R201+MilnerGains!R201+Portneuf!R201+'NR Blackfoot'!R201</f>
        <v>2731.2000000000003</v>
      </c>
      <c r="U200" s="4">
        <f>NeelyGains!S201+MinidokaGains!S201+MilnerGains!S201+Portneuf!S201+'NR Blackfoot'!S201</f>
        <v>2429.3999999999996</v>
      </c>
      <c r="V200" s="4">
        <f>NeelyGains!T201+MinidokaGains!T201+MilnerGains!T201+Portneuf!T201+'NR Blackfoot'!T201</f>
        <v>324.60000000000036</v>
      </c>
      <c r="W200" s="4">
        <f>NeelyGains!U201+MinidokaGains!U201+MilnerGains!U201+Portneuf!U201+'NR Blackfoot'!U201</f>
        <v>4011.4</v>
      </c>
      <c r="X200" s="4">
        <f>NeelyGains!V201+MinidokaGains!V201+MilnerGains!V201+Portneuf!V201+'NR Blackfoot'!V201</f>
        <v>5668.6</v>
      </c>
      <c r="Y200" s="4">
        <f>NeelyGains!W201+MinidokaGains!W201+MilnerGains!W201+Portneuf!W201+'NR Blackfoot'!W201</f>
        <v>1946.4</v>
      </c>
      <c r="Z200" s="4">
        <f>NeelyGains!X201+MinidokaGains!X201+MilnerGains!X201+Portneuf!X201+'NR Blackfoot'!X201</f>
        <v>3071.4</v>
      </c>
      <c r="AA200" s="4">
        <f>NeelyGains!Y201+MinidokaGains!Y201+MilnerGains!Y201+Portneuf!Y201+'NR Blackfoot'!Y201</f>
        <v>1213.8</v>
      </c>
      <c r="AB200" s="4">
        <f>NeelyGains!Z201+MinidokaGains!Z201+MilnerGains!Z201+Portneuf!Z201+'NR Blackfoot'!Z201</f>
        <v>3035.5</v>
      </c>
      <c r="AC200" s="4">
        <f>NeelyGains!AA201+MinidokaGains!AA201+MilnerGains!AA201+Portneuf!AA201+'NR Blackfoot'!AA201</f>
        <v>1875.5</v>
      </c>
      <c r="AD200" s="4">
        <f>NeelyGains!AB201+MinidokaGains!AB201+MilnerGains!AB201+Portneuf!AB201+'NR Blackfoot'!AB201</f>
        <v>2767.6</v>
      </c>
      <c r="AE200" s="4">
        <f>NeelyGains!AC201+MinidokaGains!AC201+MilnerGains!AC201+Portneuf!AC201+'NR Blackfoot'!AC201</f>
        <v>3665.8999999999996</v>
      </c>
      <c r="AF200" s="4">
        <f>NeelyGains!AD201+MinidokaGains!AD201+MilnerGains!AD201+Portneuf!AD201+'NR Blackfoot'!AD201</f>
        <v>2826.6</v>
      </c>
      <c r="AG200" s="4">
        <f>NeelyGains!AE201+MinidokaGains!AE201+MilnerGains!AE201+Portneuf!AE201+'NR Blackfoot'!AE201</f>
        <v>1971.4</v>
      </c>
      <c r="AH200" s="4">
        <f>NeelyGains!AF201+MinidokaGains!AF201+MilnerGains!AF201+Portneuf!AF201+'NR Blackfoot'!AF201</f>
        <v>2575.1</v>
      </c>
      <c r="AI200" s="4">
        <f>NeelyGains!AG201+MinidokaGains!AG201+MilnerGains!AG201+Portneuf!AG201+'NR Blackfoot'!AG201</f>
        <v>2280.7000000000003</v>
      </c>
      <c r="AJ200" s="4">
        <f>NeelyGains!AH201+MinidokaGains!AH201+MilnerGains!AH201+Portneuf!AH201+'NR Blackfoot'!AH201</f>
        <v>3704.8999999999996</v>
      </c>
      <c r="AK200" s="4">
        <f>NeelyGains!AI201+MinidokaGains!AI201+MilnerGains!AI201+Portneuf!AI201+'NR Blackfoot'!AI201</f>
        <v>3024.4</v>
      </c>
      <c r="AL200" s="4">
        <f>NeelyGains!AJ201+MinidokaGains!AJ201+MilnerGains!AJ201+Portneuf!AJ201+'NR Blackfoot'!AJ201</f>
        <v>2502.1</v>
      </c>
      <c r="AN200" s="74">
        <f t="shared" si="18"/>
        <v>39586</v>
      </c>
      <c r="AO200" s="76">
        <f t="shared" si="19"/>
        <v>324.60000000000036</v>
      </c>
      <c r="AP200" s="76">
        <f t="shared" si="20"/>
        <v>324.60000000000036</v>
      </c>
      <c r="AQ200" s="78">
        <f t="shared" si="21"/>
        <v>2502.25</v>
      </c>
      <c r="AR200" s="78">
        <f t="shared" si="22"/>
        <v>1982.7100000000003</v>
      </c>
      <c r="AS200" s="77">
        <f t="shared" si="23"/>
        <v>1464.29</v>
      </c>
    </row>
    <row r="201" spans="1:45" x14ac:dyDescent="0.25">
      <c r="A201" s="1">
        <v>39587</v>
      </c>
      <c r="D201" s="4">
        <f>NeelyGains!B202+MinidokaGains!B202+MilnerGains!B202+Portneuf!B202+'NR Blackfoot'!B202</f>
        <v>3283.7000000000003</v>
      </c>
      <c r="E201" s="4">
        <f>NeelyGains!C202+MinidokaGains!C202+MilnerGains!C202+Portneuf!C202+'NR Blackfoot'!C202</f>
        <v>1749.6</v>
      </c>
      <c r="F201" s="4">
        <f>NeelyGains!D202+MinidokaGains!D202+MilnerGains!D202+Portneuf!D202+'NR Blackfoot'!D202</f>
        <v>6352.4</v>
      </c>
      <c r="G201" s="4">
        <f>NeelyGains!E202+MinidokaGains!E202+MilnerGains!E202+Portneuf!E202+'NR Blackfoot'!E202</f>
        <v>3730.3</v>
      </c>
      <c r="H201" s="4">
        <f>NeelyGains!F202+MinidokaGains!F202+MilnerGains!F202+Portneuf!F202+'NR Blackfoot'!F202</f>
        <v>3722.3999999999996</v>
      </c>
      <c r="I201" s="4">
        <f>NeelyGains!G202+MinidokaGains!G202+MilnerGains!G202+Portneuf!G202+'NR Blackfoot'!G202</f>
        <v>5553.7</v>
      </c>
      <c r="J201" s="4">
        <f>NeelyGains!H202+MinidokaGains!H202+MilnerGains!H202+Portneuf!H202+'NR Blackfoot'!H202</f>
        <v>2623.9999999999995</v>
      </c>
      <c r="K201" s="4">
        <f>NeelyGains!I202+MinidokaGains!I202+MilnerGains!I202+Portneuf!I202+'NR Blackfoot'!I202</f>
        <v>5485.5</v>
      </c>
      <c r="L201" s="4">
        <f>NeelyGains!J202+MinidokaGains!J202+MilnerGains!J202+Portneuf!J202+'NR Blackfoot'!J202</f>
        <v>4393.5</v>
      </c>
      <c r="M201" s="4">
        <f>NeelyGains!K202+MinidokaGains!K202+MilnerGains!K202+Portneuf!K202+'NR Blackfoot'!K202</f>
        <v>1801.2999999999997</v>
      </c>
      <c r="N201" s="4">
        <f>NeelyGains!L202+MinidokaGains!L202+MilnerGains!L202+Portneuf!L202+'NR Blackfoot'!L202</f>
        <v>2179.9000000000005</v>
      </c>
      <c r="O201" s="4">
        <f>NeelyGains!M202+MinidokaGains!M202+MilnerGains!M202+Portneuf!M202+'NR Blackfoot'!M202</f>
        <v>1953</v>
      </c>
      <c r="P201" s="4">
        <f>NeelyGains!N202+MinidokaGains!N202+MilnerGains!N202+Portneuf!N202+'NR Blackfoot'!N202</f>
        <v>2562.6999999999998</v>
      </c>
      <c r="Q201" s="4">
        <f>NeelyGains!O202+MinidokaGains!O202+MilnerGains!O202+Portneuf!O202+'NR Blackfoot'!O202</f>
        <v>1888</v>
      </c>
      <c r="R201" s="4">
        <f>NeelyGains!P202+MinidokaGains!P202+MilnerGains!P202+Portneuf!P202+'NR Blackfoot'!P202</f>
        <v>3330.9</v>
      </c>
      <c r="S201" s="4">
        <f>NeelyGains!Q202+MinidokaGains!Q202+MilnerGains!Q202+Portneuf!Q202+'NR Blackfoot'!Q202</f>
        <v>1534.2</v>
      </c>
      <c r="T201" s="4">
        <f>NeelyGains!R202+MinidokaGains!R202+MilnerGains!R202+Portneuf!R202+'NR Blackfoot'!R202</f>
        <v>2543.9</v>
      </c>
      <c r="U201" s="4">
        <f>NeelyGains!S202+MinidokaGains!S202+MilnerGains!S202+Portneuf!S202+'NR Blackfoot'!S202</f>
        <v>2117.1</v>
      </c>
      <c r="V201" s="4">
        <f>NeelyGains!T202+MinidokaGains!T202+MilnerGains!T202+Portneuf!T202+'NR Blackfoot'!T202</f>
        <v>850.30000000000018</v>
      </c>
      <c r="W201" s="4">
        <f>NeelyGains!U202+MinidokaGains!U202+MilnerGains!U202+Portneuf!U202+'NR Blackfoot'!U202</f>
        <v>3464.9</v>
      </c>
      <c r="X201" s="4">
        <f>NeelyGains!V202+MinidokaGains!V202+MilnerGains!V202+Portneuf!V202+'NR Blackfoot'!V202</f>
        <v>6231.7</v>
      </c>
      <c r="Y201" s="4">
        <f>NeelyGains!W202+MinidokaGains!W202+MilnerGains!W202+Portneuf!W202+'NR Blackfoot'!W202</f>
        <v>1964.5</v>
      </c>
      <c r="Z201" s="4">
        <f>NeelyGains!X202+MinidokaGains!X202+MilnerGains!X202+Portneuf!X202+'NR Blackfoot'!X202</f>
        <v>3185.5</v>
      </c>
      <c r="AA201" s="4">
        <f>NeelyGains!Y202+MinidokaGains!Y202+MilnerGains!Y202+Portneuf!Y202+'NR Blackfoot'!Y202</f>
        <v>1474.3000000000002</v>
      </c>
      <c r="AB201" s="4">
        <f>NeelyGains!Z202+MinidokaGains!Z202+MilnerGains!Z202+Portneuf!Z202+'NR Blackfoot'!Z202</f>
        <v>3344.7</v>
      </c>
      <c r="AC201" s="4">
        <f>NeelyGains!AA202+MinidokaGains!AA202+MilnerGains!AA202+Portneuf!AA202+'NR Blackfoot'!AA202</f>
        <v>2024.9</v>
      </c>
      <c r="AD201" s="4">
        <f>NeelyGains!AB202+MinidokaGains!AB202+MilnerGains!AB202+Portneuf!AB202+'NR Blackfoot'!AB202</f>
        <v>2199.6</v>
      </c>
      <c r="AE201" s="4">
        <f>NeelyGains!AC202+MinidokaGains!AC202+MilnerGains!AC202+Portneuf!AC202+'NR Blackfoot'!AC202</f>
        <v>3512.2</v>
      </c>
      <c r="AF201" s="4">
        <f>NeelyGains!AD202+MinidokaGains!AD202+MilnerGains!AD202+Portneuf!AD202+'NR Blackfoot'!AD202</f>
        <v>3115.6</v>
      </c>
      <c r="AG201" s="4">
        <f>NeelyGains!AE202+MinidokaGains!AE202+MilnerGains!AE202+Portneuf!AE202+'NR Blackfoot'!AE202</f>
        <v>2090.6999999999998</v>
      </c>
      <c r="AH201" s="4">
        <f>NeelyGains!AF202+MinidokaGains!AF202+MilnerGains!AF202+Portneuf!AF202+'NR Blackfoot'!AF202</f>
        <v>2509</v>
      </c>
      <c r="AI201" s="4">
        <f>NeelyGains!AG202+MinidokaGains!AG202+MilnerGains!AG202+Portneuf!AG202+'NR Blackfoot'!AG202</f>
        <v>2272.6</v>
      </c>
      <c r="AJ201" s="4">
        <f>NeelyGains!AH202+MinidokaGains!AH202+MilnerGains!AH202+Portneuf!AH202+'NR Blackfoot'!AH202</f>
        <v>3405.5</v>
      </c>
      <c r="AK201" s="4">
        <f>NeelyGains!AI202+MinidokaGains!AI202+MilnerGains!AI202+Portneuf!AI202+'NR Blackfoot'!AI202</f>
        <v>3009.9</v>
      </c>
      <c r="AL201" s="4">
        <f>NeelyGains!AJ202+MinidokaGains!AJ202+MilnerGains!AJ202+Portneuf!AJ202+'NR Blackfoot'!AJ202</f>
        <v>2141.1</v>
      </c>
      <c r="AN201" s="74">
        <f t="shared" si="18"/>
        <v>39587</v>
      </c>
      <c r="AO201" s="76">
        <f t="shared" si="19"/>
        <v>850.30000000000018</v>
      </c>
      <c r="AP201" s="76">
        <f t="shared" si="20"/>
        <v>850.30000000000018</v>
      </c>
      <c r="AQ201" s="78">
        <f t="shared" si="21"/>
        <v>2390.8000000000002</v>
      </c>
      <c r="AR201" s="78">
        <f t="shared" si="22"/>
        <v>2044.64</v>
      </c>
      <c r="AS201" s="77">
        <f t="shared" si="23"/>
        <v>1569.5800000000002</v>
      </c>
    </row>
    <row r="202" spans="1:45" x14ac:dyDescent="0.25">
      <c r="A202" s="1">
        <v>39588</v>
      </c>
      <c r="D202" s="4">
        <f>NeelyGains!B203+MinidokaGains!B203+MilnerGains!B203+Portneuf!B203+'NR Blackfoot'!B203</f>
        <v>3471.8</v>
      </c>
      <c r="E202" s="4">
        <f>NeelyGains!C203+MinidokaGains!C203+MilnerGains!C203+Portneuf!C203+'NR Blackfoot'!C203</f>
        <v>1766.2</v>
      </c>
      <c r="F202" s="4">
        <f>NeelyGains!D203+MinidokaGains!D203+MilnerGains!D203+Portneuf!D203+'NR Blackfoot'!D203</f>
        <v>6451.0000000000009</v>
      </c>
      <c r="G202" s="4">
        <f>NeelyGains!E203+MinidokaGains!E203+MilnerGains!E203+Portneuf!E203+'NR Blackfoot'!E203</f>
        <v>3281.4</v>
      </c>
      <c r="H202" s="4">
        <f>NeelyGains!F203+MinidokaGains!F203+MilnerGains!F203+Portneuf!F203+'NR Blackfoot'!F203</f>
        <v>4853.3999999999996</v>
      </c>
      <c r="I202" s="4">
        <f>NeelyGains!G203+MinidokaGains!G203+MilnerGains!G203+Portneuf!G203+'NR Blackfoot'!G203</f>
        <v>6362.4</v>
      </c>
      <c r="J202" s="4">
        <f>NeelyGains!H203+MinidokaGains!H203+MilnerGains!H203+Portneuf!H203+'NR Blackfoot'!H203</f>
        <v>3068.2</v>
      </c>
      <c r="K202" s="4">
        <f>NeelyGains!I203+MinidokaGains!I203+MilnerGains!I203+Portneuf!I203+'NR Blackfoot'!I203</f>
        <v>5263.0999999999995</v>
      </c>
      <c r="L202" s="4">
        <f>NeelyGains!J203+MinidokaGains!J203+MilnerGains!J203+Portneuf!J203+'NR Blackfoot'!J203</f>
        <v>4051.7</v>
      </c>
      <c r="M202" s="4">
        <f>NeelyGains!K203+MinidokaGains!K203+MilnerGains!K203+Portneuf!K203+'NR Blackfoot'!K203</f>
        <v>1885.7999999999997</v>
      </c>
      <c r="N202" s="4">
        <f>NeelyGains!L203+MinidokaGains!L203+MilnerGains!L203+Portneuf!L203+'NR Blackfoot'!L203</f>
        <v>2405.9</v>
      </c>
      <c r="O202" s="4">
        <f>NeelyGains!M203+MinidokaGains!M203+MilnerGains!M203+Portneuf!M203+'NR Blackfoot'!M203</f>
        <v>1874.1</v>
      </c>
      <c r="P202" s="4">
        <f>NeelyGains!N203+MinidokaGains!N203+MilnerGains!N203+Portneuf!N203+'NR Blackfoot'!N203</f>
        <v>2764.1</v>
      </c>
      <c r="Q202" s="4">
        <f>NeelyGains!O203+MinidokaGains!O203+MilnerGains!O203+Portneuf!O203+'NR Blackfoot'!O203</f>
        <v>1660.4</v>
      </c>
      <c r="R202" s="4">
        <f>NeelyGains!P203+MinidokaGains!P203+MilnerGains!P203+Portneuf!P203+'NR Blackfoot'!P203</f>
        <v>3560.4</v>
      </c>
      <c r="S202" s="4">
        <f>NeelyGains!Q203+MinidokaGains!Q203+MilnerGains!Q203+Portneuf!Q203+'NR Blackfoot'!Q203</f>
        <v>1404.8999999999996</v>
      </c>
      <c r="T202" s="4">
        <f>NeelyGains!R203+MinidokaGains!R203+MilnerGains!R203+Portneuf!R203+'NR Blackfoot'!R203</f>
        <v>2335.1000000000004</v>
      </c>
      <c r="U202" s="4">
        <f>NeelyGains!S203+MinidokaGains!S203+MilnerGains!S203+Portneuf!S203+'NR Blackfoot'!S203</f>
        <v>2134.3000000000002</v>
      </c>
      <c r="V202" s="4">
        <f>NeelyGains!T203+MinidokaGains!T203+MilnerGains!T203+Portneuf!T203+'NR Blackfoot'!T203</f>
        <v>1209.5000000000002</v>
      </c>
      <c r="W202" s="4">
        <f>NeelyGains!U203+MinidokaGains!U203+MilnerGains!U203+Portneuf!U203+'NR Blackfoot'!U203</f>
        <v>2559.1999999999998</v>
      </c>
      <c r="X202" s="4">
        <f>NeelyGains!V203+MinidokaGains!V203+MilnerGains!V203+Portneuf!V203+'NR Blackfoot'!V203</f>
        <v>6305.9</v>
      </c>
      <c r="Y202" s="4">
        <f>NeelyGains!W203+MinidokaGains!W203+MilnerGains!W203+Portneuf!W203+'NR Blackfoot'!W203</f>
        <v>1998.3000000000002</v>
      </c>
      <c r="Z202" s="4">
        <f>NeelyGains!X203+MinidokaGains!X203+MilnerGains!X203+Portneuf!X203+'NR Blackfoot'!X203</f>
        <v>3519.2999999999997</v>
      </c>
      <c r="AA202" s="4">
        <f>NeelyGains!Y203+MinidokaGains!Y203+MilnerGains!Y203+Portneuf!Y203+'NR Blackfoot'!Y203</f>
        <v>1676.3000000000002</v>
      </c>
      <c r="AB202" s="4">
        <f>NeelyGains!Z203+MinidokaGains!Z203+MilnerGains!Z203+Portneuf!Z203+'NR Blackfoot'!Z203</f>
        <v>3435</v>
      </c>
      <c r="AC202" s="4">
        <f>NeelyGains!AA203+MinidokaGains!AA203+MilnerGains!AA203+Portneuf!AA203+'NR Blackfoot'!AA203</f>
        <v>2522.1999999999998</v>
      </c>
      <c r="AD202" s="4">
        <f>NeelyGains!AB203+MinidokaGains!AB203+MilnerGains!AB203+Portneuf!AB203+'NR Blackfoot'!AB203</f>
        <v>1622.8000000000002</v>
      </c>
      <c r="AE202" s="4">
        <f>NeelyGains!AC203+MinidokaGains!AC203+MilnerGains!AC203+Portneuf!AC203+'NR Blackfoot'!AC203</f>
        <v>3441.9</v>
      </c>
      <c r="AF202" s="4">
        <f>NeelyGains!AD203+MinidokaGains!AD203+MilnerGains!AD203+Portneuf!AD203+'NR Blackfoot'!AD203</f>
        <v>3922.7</v>
      </c>
      <c r="AG202" s="4">
        <f>NeelyGains!AE203+MinidokaGains!AE203+MilnerGains!AE203+Portneuf!AE203+'NR Blackfoot'!AE203</f>
        <v>2044.5999999999997</v>
      </c>
      <c r="AH202" s="4">
        <f>NeelyGains!AF203+MinidokaGains!AF203+MilnerGains!AF203+Portneuf!AF203+'NR Blackfoot'!AF203</f>
        <v>2551.0000000000005</v>
      </c>
      <c r="AI202" s="4">
        <f>NeelyGains!AG203+MinidokaGains!AG203+MilnerGains!AG203+Portneuf!AG203+'NR Blackfoot'!AG203</f>
        <v>2122.1</v>
      </c>
      <c r="AJ202" s="4">
        <f>NeelyGains!AH203+MinidokaGains!AH203+MilnerGains!AH203+Portneuf!AH203+'NR Blackfoot'!AH203</f>
        <v>3196.7000000000003</v>
      </c>
      <c r="AK202" s="4">
        <f>NeelyGains!AI203+MinidokaGains!AI203+MilnerGains!AI203+Portneuf!AI203+'NR Blackfoot'!AI203</f>
        <v>3177.9</v>
      </c>
      <c r="AL202" s="4">
        <f>NeelyGains!AJ203+MinidokaGains!AJ203+MilnerGains!AJ203+Portneuf!AJ203+'NR Blackfoot'!AJ203</f>
        <v>1759.9</v>
      </c>
      <c r="AN202" s="74">
        <f t="shared" si="18"/>
        <v>39588</v>
      </c>
      <c r="AO202" s="76">
        <f t="shared" si="19"/>
        <v>1209.5000000000002</v>
      </c>
      <c r="AP202" s="76">
        <f t="shared" si="20"/>
        <v>1209.5000000000002</v>
      </c>
      <c r="AQ202" s="78">
        <f t="shared" si="21"/>
        <v>2428.65</v>
      </c>
      <c r="AR202" s="78">
        <f t="shared" si="22"/>
        <v>2012.19</v>
      </c>
      <c r="AS202" s="77">
        <f t="shared" si="23"/>
        <v>1626.5600000000002</v>
      </c>
    </row>
    <row r="203" spans="1:45" x14ac:dyDescent="0.25">
      <c r="A203" s="1">
        <v>39589</v>
      </c>
      <c r="D203" s="4">
        <f>NeelyGains!B204+MinidokaGains!B204+MilnerGains!B204+Portneuf!B204+'NR Blackfoot'!B204</f>
        <v>3917.9</v>
      </c>
      <c r="E203" s="4">
        <f>NeelyGains!C204+MinidokaGains!C204+MilnerGains!C204+Portneuf!C204+'NR Blackfoot'!C204</f>
        <v>1841.7999999999997</v>
      </c>
      <c r="F203" s="4">
        <f>NeelyGains!D204+MinidokaGains!D204+MilnerGains!D204+Portneuf!D204+'NR Blackfoot'!D204</f>
        <v>5968.2</v>
      </c>
      <c r="G203" s="4">
        <f>NeelyGains!E204+MinidokaGains!E204+MilnerGains!E204+Portneuf!E204+'NR Blackfoot'!E204</f>
        <v>2390.8000000000002</v>
      </c>
      <c r="H203" s="4">
        <f>NeelyGains!F204+MinidokaGains!F204+MilnerGains!F204+Portneuf!F204+'NR Blackfoot'!F204</f>
        <v>6136.2</v>
      </c>
      <c r="I203" s="4">
        <f>NeelyGains!G204+MinidokaGains!G204+MilnerGains!G204+Portneuf!G204+'NR Blackfoot'!G204</f>
        <v>6410.8</v>
      </c>
      <c r="J203" s="4">
        <f>NeelyGains!H204+MinidokaGains!H204+MilnerGains!H204+Portneuf!H204+'NR Blackfoot'!H204</f>
        <v>3308.2000000000003</v>
      </c>
      <c r="K203" s="4">
        <f>NeelyGains!I204+MinidokaGains!I204+MilnerGains!I204+Portneuf!I204+'NR Blackfoot'!I204</f>
        <v>4822.8</v>
      </c>
      <c r="L203" s="4">
        <f>NeelyGains!J204+MinidokaGains!J204+MilnerGains!J204+Portneuf!J204+'NR Blackfoot'!J204</f>
        <v>3803.6</v>
      </c>
      <c r="M203" s="4">
        <f>NeelyGains!K204+MinidokaGains!K204+MilnerGains!K204+Portneuf!K204+'NR Blackfoot'!K204</f>
        <v>2048.6999999999998</v>
      </c>
      <c r="N203" s="4">
        <f>NeelyGains!L204+MinidokaGains!L204+MilnerGains!L204+Portneuf!L204+'NR Blackfoot'!L204</f>
        <v>2448.3000000000002</v>
      </c>
      <c r="O203" s="4">
        <f>NeelyGains!M204+MinidokaGains!M204+MilnerGains!M204+Portneuf!M204+'NR Blackfoot'!M204</f>
        <v>1980.1999999999998</v>
      </c>
      <c r="P203" s="4">
        <f>NeelyGains!N204+MinidokaGains!N204+MilnerGains!N204+Portneuf!N204+'NR Blackfoot'!N204</f>
        <v>2804.7</v>
      </c>
      <c r="Q203" s="4">
        <f>NeelyGains!O204+MinidokaGains!O204+MilnerGains!O204+Portneuf!O204+'NR Blackfoot'!O204</f>
        <v>1877.0000000000002</v>
      </c>
      <c r="R203" s="4">
        <f>NeelyGains!P204+MinidokaGains!P204+MilnerGains!P204+Portneuf!P204+'NR Blackfoot'!P204</f>
        <v>3929.6</v>
      </c>
      <c r="S203" s="4">
        <f>NeelyGains!Q204+MinidokaGains!Q204+MilnerGains!Q204+Portneuf!Q204+'NR Blackfoot'!Q204</f>
        <v>1387.3000000000002</v>
      </c>
      <c r="T203" s="4">
        <f>NeelyGains!R204+MinidokaGains!R204+MilnerGains!R204+Portneuf!R204+'NR Blackfoot'!R204</f>
        <v>2186.5999999999995</v>
      </c>
      <c r="U203" s="4">
        <f>NeelyGains!S204+MinidokaGains!S204+MilnerGains!S204+Portneuf!S204+'NR Blackfoot'!S204</f>
        <v>2463.5</v>
      </c>
      <c r="V203" s="4">
        <f>NeelyGains!T204+MinidokaGains!T204+MilnerGains!T204+Portneuf!T204+'NR Blackfoot'!T204</f>
        <v>1364.8000000000004</v>
      </c>
      <c r="W203" s="4">
        <f>NeelyGains!U204+MinidokaGains!U204+MilnerGains!U204+Portneuf!U204+'NR Blackfoot'!U204</f>
        <v>1922</v>
      </c>
      <c r="X203" s="4">
        <f>NeelyGains!V204+MinidokaGains!V204+MilnerGains!V204+Portneuf!V204+'NR Blackfoot'!V204</f>
        <v>5855</v>
      </c>
      <c r="Y203" s="4">
        <f>NeelyGains!W204+MinidokaGains!W204+MilnerGains!W204+Portneuf!W204+'NR Blackfoot'!W204</f>
        <v>2157.4</v>
      </c>
      <c r="Z203" s="4">
        <f>NeelyGains!X204+MinidokaGains!X204+MilnerGains!X204+Portneuf!X204+'NR Blackfoot'!X204</f>
        <v>3678.6000000000004</v>
      </c>
      <c r="AA203" s="4">
        <f>NeelyGains!Y204+MinidokaGains!Y204+MilnerGains!Y204+Portneuf!Y204+'NR Blackfoot'!Y204</f>
        <v>1955.2</v>
      </c>
      <c r="AB203" s="4">
        <f>NeelyGains!Z204+MinidokaGains!Z204+MilnerGains!Z204+Portneuf!Z204+'NR Blackfoot'!Z204</f>
        <v>3305.9999999999995</v>
      </c>
      <c r="AC203" s="4">
        <f>NeelyGains!AA204+MinidokaGains!AA204+MilnerGains!AA204+Portneuf!AA204+'NR Blackfoot'!AA204</f>
        <v>2566.4999999999995</v>
      </c>
      <c r="AD203" s="4">
        <f>NeelyGains!AB204+MinidokaGains!AB204+MilnerGains!AB204+Portneuf!AB204+'NR Blackfoot'!AB204</f>
        <v>1061.3</v>
      </c>
      <c r="AE203" s="4">
        <f>NeelyGains!AC204+MinidokaGains!AC204+MilnerGains!AC204+Portneuf!AC204+'NR Blackfoot'!AC204</f>
        <v>3581.8</v>
      </c>
      <c r="AF203" s="4">
        <f>NeelyGains!AD204+MinidokaGains!AD204+MilnerGains!AD204+Portneuf!AD204+'NR Blackfoot'!AD204</f>
        <v>4790.8999999999996</v>
      </c>
      <c r="AG203" s="4">
        <f>NeelyGains!AE204+MinidokaGains!AE204+MilnerGains!AE204+Portneuf!AE204+'NR Blackfoot'!AE204</f>
        <v>2070.9</v>
      </c>
      <c r="AH203" s="4">
        <f>NeelyGains!AF204+MinidokaGains!AF204+MilnerGains!AF204+Portneuf!AF204+'NR Blackfoot'!AF204</f>
        <v>2459.1000000000004</v>
      </c>
      <c r="AI203" s="4">
        <f>NeelyGains!AG204+MinidokaGains!AG204+MilnerGains!AG204+Portneuf!AG204+'NR Blackfoot'!AG204</f>
        <v>1985.9</v>
      </c>
      <c r="AJ203" s="4">
        <f>NeelyGains!AH204+MinidokaGains!AH204+MilnerGains!AH204+Portneuf!AH204+'NR Blackfoot'!AH204</f>
        <v>3069</v>
      </c>
      <c r="AK203" s="4">
        <f>NeelyGains!AI204+MinidokaGains!AI204+MilnerGains!AI204+Portneuf!AI204+'NR Blackfoot'!AI204</f>
        <v>3308.7</v>
      </c>
      <c r="AL203" s="4">
        <f>NeelyGains!AJ204+MinidokaGains!AJ204+MilnerGains!AJ204+Portneuf!AJ204+'NR Blackfoot'!AJ204</f>
        <v>1589.6</v>
      </c>
      <c r="AN203" s="74">
        <f t="shared" si="18"/>
        <v>39589</v>
      </c>
      <c r="AO203" s="76">
        <f t="shared" si="19"/>
        <v>1061.3</v>
      </c>
      <c r="AP203" s="76">
        <f t="shared" si="20"/>
        <v>1061.3</v>
      </c>
      <c r="AQ203" s="78">
        <f t="shared" si="21"/>
        <v>2322.85</v>
      </c>
      <c r="AR203" s="78">
        <f t="shared" si="22"/>
        <v>1981.9099999999999</v>
      </c>
      <c r="AS203" s="77">
        <f t="shared" si="23"/>
        <v>1436.2700000000002</v>
      </c>
    </row>
    <row r="204" spans="1:45" x14ac:dyDescent="0.25">
      <c r="A204" s="1">
        <v>39590</v>
      </c>
      <c r="D204" s="4">
        <f>NeelyGains!B205+MinidokaGains!B205+MilnerGains!B205+Portneuf!B205+'NR Blackfoot'!B205</f>
        <v>4225.3</v>
      </c>
      <c r="E204" s="4">
        <f>NeelyGains!C205+MinidokaGains!C205+MilnerGains!C205+Portneuf!C205+'NR Blackfoot'!C205</f>
        <v>1660.2999999999997</v>
      </c>
      <c r="F204" s="4">
        <f>NeelyGains!D205+MinidokaGains!D205+MilnerGains!D205+Portneuf!D205+'NR Blackfoot'!D205</f>
        <v>4889.3</v>
      </c>
      <c r="G204" s="4">
        <f>NeelyGains!E205+MinidokaGains!E205+MilnerGains!E205+Portneuf!E205+'NR Blackfoot'!E205</f>
        <v>1756.6000000000001</v>
      </c>
      <c r="H204" s="4">
        <f>NeelyGains!F205+MinidokaGains!F205+MilnerGains!F205+Portneuf!F205+'NR Blackfoot'!F205</f>
        <v>6811.8</v>
      </c>
      <c r="I204" s="4">
        <f>NeelyGains!G205+MinidokaGains!G205+MilnerGains!G205+Portneuf!G205+'NR Blackfoot'!G205</f>
        <v>5730.9</v>
      </c>
      <c r="J204" s="4">
        <f>NeelyGains!H205+MinidokaGains!H205+MilnerGains!H205+Portneuf!H205+'NR Blackfoot'!H205</f>
        <v>3585.2999999999997</v>
      </c>
      <c r="K204" s="4">
        <f>NeelyGains!I205+MinidokaGains!I205+MilnerGains!I205+Portneuf!I205+'NR Blackfoot'!I205</f>
        <v>4771.8</v>
      </c>
      <c r="L204" s="4">
        <f>NeelyGains!J205+MinidokaGains!J205+MilnerGains!J205+Portneuf!J205+'NR Blackfoot'!J205</f>
        <v>3436.6000000000004</v>
      </c>
      <c r="M204" s="4">
        <f>NeelyGains!K205+MinidokaGains!K205+MilnerGains!K205+Portneuf!K205+'NR Blackfoot'!K205</f>
        <v>2238.6999999999998</v>
      </c>
      <c r="N204" s="4">
        <f>NeelyGains!L205+MinidokaGains!L205+MilnerGains!L205+Portneuf!L205+'NR Blackfoot'!L205</f>
        <v>2156.2000000000003</v>
      </c>
      <c r="O204" s="4">
        <f>NeelyGains!M205+MinidokaGains!M205+MilnerGains!M205+Portneuf!M205+'NR Blackfoot'!M205</f>
        <v>2277.7999999999997</v>
      </c>
      <c r="P204" s="4">
        <f>NeelyGains!N205+MinidokaGains!N205+MilnerGains!N205+Portneuf!N205+'NR Blackfoot'!N205</f>
        <v>2709.7000000000003</v>
      </c>
      <c r="Q204" s="4">
        <f>NeelyGains!O205+MinidokaGains!O205+MilnerGains!O205+Portneuf!O205+'NR Blackfoot'!O205</f>
        <v>2100.6</v>
      </c>
      <c r="R204" s="4">
        <f>NeelyGains!P205+MinidokaGains!P205+MilnerGains!P205+Portneuf!P205+'NR Blackfoot'!P205</f>
        <v>3974.4999999999995</v>
      </c>
      <c r="S204" s="4">
        <f>NeelyGains!Q205+MinidokaGains!Q205+MilnerGains!Q205+Portneuf!Q205+'NR Blackfoot'!Q205</f>
        <v>1511.3000000000002</v>
      </c>
      <c r="T204" s="4">
        <f>NeelyGains!R205+MinidokaGains!R205+MilnerGains!R205+Portneuf!R205+'NR Blackfoot'!R205</f>
        <v>2180.6999999999998</v>
      </c>
      <c r="U204" s="4">
        <f>NeelyGains!S205+MinidokaGains!S205+MilnerGains!S205+Portneuf!S205+'NR Blackfoot'!S205</f>
        <v>2776.9</v>
      </c>
      <c r="V204" s="4">
        <f>NeelyGains!T205+MinidokaGains!T205+MilnerGains!T205+Portneuf!T205+'NR Blackfoot'!T205</f>
        <v>1609.1000000000001</v>
      </c>
      <c r="W204" s="4">
        <f>NeelyGains!U205+MinidokaGains!U205+MilnerGains!U205+Portneuf!U205+'NR Blackfoot'!U205</f>
        <v>1592.2000000000003</v>
      </c>
      <c r="X204" s="4">
        <f>NeelyGains!V205+MinidokaGains!V205+MilnerGains!V205+Portneuf!V205+'NR Blackfoot'!V205</f>
        <v>5229.6000000000004</v>
      </c>
      <c r="Y204" s="4">
        <f>NeelyGains!W205+MinidokaGains!W205+MilnerGains!W205+Portneuf!W205+'NR Blackfoot'!W205</f>
        <v>2268.6</v>
      </c>
      <c r="Z204" s="4">
        <f>NeelyGains!X205+MinidokaGains!X205+MilnerGains!X205+Portneuf!X205+'NR Blackfoot'!X205</f>
        <v>3759</v>
      </c>
      <c r="AA204" s="4">
        <f>NeelyGains!Y205+MinidokaGains!Y205+MilnerGains!Y205+Portneuf!Y205+'NR Blackfoot'!Y205</f>
        <v>2036.5</v>
      </c>
      <c r="AB204" s="4">
        <f>NeelyGains!Z205+MinidokaGains!Z205+MilnerGains!Z205+Portneuf!Z205+'NR Blackfoot'!Z205</f>
        <v>2677</v>
      </c>
      <c r="AC204" s="4">
        <f>NeelyGains!AA205+MinidokaGains!AA205+MilnerGains!AA205+Portneuf!AA205+'NR Blackfoot'!AA205</f>
        <v>2764.3</v>
      </c>
      <c r="AD204" s="4">
        <f>NeelyGains!AB205+MinidokaGains!AB205+MilnerGains!AB205+Portneuf!AB205+'NR Blackfoot'!AB205</f>
        <v>1288.5</v>
      </c>
      <c r="AE204" s="4">
        <f>NeelyGains!AC205+MinidokaGains!AC205+MilnerGains!AC205+Portneuf!AC205+'NR Blackfoot'!AC205</f>
        <v>3590.1000000000004</v>
      </c>
      <c r="AF204" s="4">
        <f>NeelyGains!AD205+MinidokaGains!AD205+MilnerGains!AD205+Portneuf!AD205+'NR Blackfoot'!AD205</f>
        <v>5611.9</v>
      </c>
      <c r="AG204" s="4">
        <f>NeelyGains!AE205+MinidokaGains!AE205+MilnerGains!AE205+Portneuf!AE205+'NR Blackfoot'!AE205</f>
        <v>1906.0000000000002</v>
      </c>
      <c r="AH204" s="4">
        <f>NeelyGains!AF205+MinidokaGains!AF205+MilnerGains!AF205+Portneuf!AF205+'NR Blackfoot'!AF205</f>
        <v>2222.6999999999998</v>
      </c>
      <c r="AI204" s="4">
        <f>NeelyGains!AG205+MinidokaGains!AG205+MilnerGains!AG205+Portneuf!AG205+'NR Blackfoot'!AG205</f>
        <v>2109</v>
      </c>
      <c r="AJ204" s="4">
        <f>NeelyGains!AH205+MinidokaGains!AH205+MilnerGains!AH205+Portneuf!AH205+'NR Blackfoot'!AH205</f>
        <v>2921.5</v>
      </c>
      <c r="AK204" s="4">
        <f>NeelyGains!AI205+MinidokaGains!AI205+MilnerGains!AI205+Portneuf!AI205+'NR Blackfoot'!AI205</f>
        <v>3319.5</v>
      </c>
      <c r="AL204" s="4">
        <f>NeelyGains!AJ205+MinidokaGains!AJ205+MilnerGains!AJ205+Portneuf!AJ205+'NR Blackfoot'!AJ205</f>
        <v>1483.3999999999999</v>
      </c>
      <c r="AN204" s="74">
        <f t="shared" si="18"/>
        <v>39590</v>
      </c>
      <c r="AO204" s="76">
        <f t="shared" si="19"/>
        <v>1288.5</v>
      </c>
      <c r="AP204" s="76">
        <f t="shared" si="20"/>
        <v>1288.5</v>
      </c>
      <c r="AQ204" s="78">
        <f t="shared" si="21"/>
        <v>2273.1999999999998</v>
      </c>
      <c r="AR204" s="78">
        <f t="shared" si="22"/>
        <v>2103.12</v>
      </c>
      <c r="AS204" s="77">
        <f t="shared" si="23"/>
        <v>1593.8900000000003</v>
      </c>
    </row>
    <row r="205" spans="1:45" x14ac:dyDescent="0.25">
      <c r="A205" s="1">
        <v>39591</v>
      </c>
      <c r="D205" s="4">
        <f>NeelyGains!B206+MinidokaGains!B206+MilnerGains!B206+Portneuf!B206+'NR Blackfoot'!B206</f>
        <v>4343.7999999999993</v>
      </c>
      <c r="E205" s="4">
        <f>NeelyGains!C206+MinidokaGains!C206+MilnerGains!C206+Portneuf!C206+'NR Blackfoot'!C206</f>
        <v>1227.0000000000002</v>
      </c>
      <c r="F205" s="4">
        <f>NeelyGains!D206+MinidokaGains!D206+MilnerGains!D206+Portneuf!D206+'NR Blackfoot'!D206</f>
        <v>3635.7</v>
      </c>
      <c r="G205" s="4">
        <f>NeelyGains!E206+MinidokaGains!E206+MilnerGains!E206+Portneuf!E206+'NR Blackfoot'!E206</f>
        <v>2013.4</v>
      </c>
      <c r="H205" s="4">
        <f>NeelyGains!F206+MinidokaGains!F206+MilnerGains!F206+Portneuf!F206+'NR Blackfoot'!F206</f>
        <v>6563.6</v>
      </c>
      <c r="I205" s="4">
        <f>NeelyGains!G206+MinidokaGains!G206+MilnerGains!G206+Portneuf!G206+'NR Blackfoot'!G206</f>
        <v>4340.9000000000005</v>
      </c>
      <c r="J205" s="4">
        <f>NeelyGains!H206+MinidokaGains!H206+MilnerGains!H206+Portneuf!H206+'NR Blackfoot'!H206</f>
        <v>3264.7</v>
      </c>
      <c r="K205" s="4">
        <f>NeelyGains!I206+MinidokaGains!I206+MilnerGains!I206+Portneuf!I206+'NR Blackfoot'!I206</f>
        <v>4368.8</v>
      </c>
      <c r="L205" s="4">
        <f>NeelyGains!J206+MinidokaGains!J206+MilnerGains!J206+Portneuf!J206+'NR Blackfoot'!J206</f>
        <v>3027.7999999999997</v>
      </c>
      <c r="M205" s="4">
        <f>NeelyGains!K206+MinidokaGains!K206+MilnerGains!K206+Portneuf!K206+'NR Blackfoot'!K206</f>
        <v>2759.1</v>
      </c>
      <c r="N205" s="4">
        <f>NeelyGains!L206+MinidokaGains!L206+MilnerGains!L206+Portneuf!L206+'NR Blackfoot'!L206</f>
        <v>2092.9</v>
      </c>
      <c r="O205" s="4">
        <f>NeelyGains!M206+MinidokaGains!M206+MilnerGains!M206+Portneuf!M206+'NR Blackfoot'!M206</f>
        <v>2545.7999999999997</v>
      </c>
      <c r="P205" s="4">
        <f>NeelyGains!N206+MinidokaGains!N206+MilnerGains!N206+Portneuf!N206+'NR Blackfoot'!N206</f>
        <v>2519.1999999999998</v>
      </c>
      <c r="Q205" s="4">
        <f>NeelyGains!O206+MinidokaGains!O206+MilnerGains!O206+Portneuf!O206+'NR Blackfoot'!O206</f>
        <v>2462.1</v>
      </c>
      <c r="R205" s="4">
        <f>NeelyGains!P206+MinidokaGains!P206+MilnerGains!P206+Portneuf!P206+'NR Blackfoot'!P206</f>
        <v>3974.0999999999995</v>
      </c>
      <c r="S205" s="4">
        <f>NeelyGains!Q206+MinidokaGains!Q206+MilnerGains!Q206+Portneuf!Q206+'NR Blackfoot'!Q206</f>
        <v>2314.2999999999997</v>
      </c>
      <c r="T205" s="4">
        <f>NeelyGains!R206+MinidokaGains!R206+MilnerGains!R206+Portneuf!R206+'NR Blackfoot'!R206</f>
        <v>2409.1999999999998</v>
      </c>
      <c r="U205" s="4">
        <f>NeelyGains!S206+MinidokaGains!S206+MilnerGains!S206+Portneuf!S206+'NR Blackfoot'!S206</f>
        <v>3102.5000000000005</v>
      </c>
      <c r="V205" s="4">
        <f>NeelyGains!T206+MinidokaGains!T206+MilnerGains!T206+Portneuf!T206+'NR Blackfoot'!T206</f>
        <v>1927.5999999999997</v>
      </c>
      <c r="W205" s="4">
        <f>NeelyGains!U206+MinidokaGains!U206+MilnerGains!U206+Portneuf!U206+'NR Blackfoot'!U206</f>
        <v>1931.4</v>
      </c>
      <c r="X205" s="4">
        <f>NeelyGains!V206+MinidokaGains!V206+MilnerGains!V206+Portneuf!V206+'NR Blackfoot'!V206</f>
        <v>5003.5999999999995</v>
      </c>
      <c r="Y205" s="4">
        <f>NeelyGains!W206+MinidokaGains!W206+MilnerGains!W206+Portneuf!W206+'NR Blackfoot'!W206</f>
        <v>2301.1999999999998</v>
      </c>
      <c r="Z205" s="4">
        <f>NeelyGains!X206+MinidokaGains!X206+MilnerGains!X206+Portneuf!X206+'NR Blackfoot'!X206</f>
        <v>3455.7000000000003</v>
      </c>
      <c r="AA205" s="4">
        <f>NeelyGains!Y206+MinidokaGains!Y206+MilnerGains!Y206+Portneuf!Y206+'NR Blackfoot'!Y206</f>
        <v>1904.6</v>
      </c>
      <c r="AB205" s="4">
        <f>NeelyGains!Z206+MinidokaGains!Z206+MilnerGains!Z206+Portneuf!Z206+'NR Blackfoot'!Z206</f>
        <v>2064.5</v>
      </c>
      <c r="AC205" s="4">
        <f>NeelyGains!AA206+MinidokaGains!AA206+MilnerGains!AA206+Portneuf!AA206+'NR Blackfoot'!AA206</f>
        <v>2923.6000000000004</v>
      </c>
      <c r="AD205" s="4">
        <f>NeelyGains!AB206+MinidokaGains!AB206+MilnerGains!AB206+Portneuf!AB206+'NR Blackfoot'!AB206</f>
        <v>2118.6000000000004</v>
      </c>
      <c r="AE205" s="4">
        <f>NeelyGains!AC206+MinidokaGains!AC206+MilnerGains!AC206+Portneuf!AC206+'NR Blackfoot'!AC206</f>
        <v>3709.0000000000005</v>
      </c>
      <c r="AF205" s="4">
        <f>NeelyGains!AD206+MinidokaGains!AD206+MilnerGains!AD206+Portneuf!AD206+'NR Blackfoot'!AD206</f>
        <v>5781.8</v>
      </c>
      <c r="AG205" s="4">
        <f>NeelyGains!AE206+MinidokaGains!AE206+MilnerGains!AE206+Portneuf!AE206+'NR Blackfoot'!AE206</f>
        <v>2148.4000000000005</v>
      </c>
      <c r="AH205" s="4">
        <f>NeelyGains!AF206+MinidokaGains!AF206+MilnerGains!AF206+Portneuf!AF206+'NR Blackfoot'!AF206</f>
        <v>2114.3999999999996</v>
      </c>
      <c r="AI205" s="4">
        <f>NeelyGains!AG206+MinidokaGains!AG206+MilnerGains!AG206+Portneuf!AG206+'NR Blackfoot'!AG206</f>
        <v>2340.8999999999996</v>
      </c>
      <c r="AJ205" s="4">
        <f>NeelyGains!AH206+MinidokaGains!AH206+MilnerGains!AH206+Portneuf!AH206+'NR Blackfoot'!AH206</f>
        <v>2807.3</v>
      </c>
      <c r="AK205" s="4">
        <f>NeelyGains!AI206+MinidokaGains!AI206+MilnerGains!AI206+Portneuf!AI206+'NR Blackfoot'!AI206</f>
        <v>3436.7</v>
      </c>
      <c r="AL205" s="4">
        <f>NeelyGains!AJ206+MinidokaGains!AJ206+MilnerGains!AJ206+Portneuf!AJ206+'NR Blackfoot'!AJ206</f>
        <v>1722.1</v>
      </c>
      <c r="AN205" s="74">
        <f t="shared" si="18"/>
        <v>39591</v>
      </c>
      <c r="AO205" s="76">
        <f t="shared" si="19"/>
        <v>1227.0000000000002</v>
      </c>
      <c r="AP205" s="76">
        <f t="shared" si="20"/>
        <v>1904.6</v>
      </c>
      <c r="AQ205" s="78">
        <f t="shared" si="21"/>
        <v>2435.6499999999996</v>
      </c>
      <c r="AR205" s="78">
        <f t="shared" si="22"/>
        <v>2194.2400000000002</v>
      </c>
      <c r="AS205" s="77">
        <f t="shared" si="23"/>
        <v>1944.71</v>
      </c>
    </row>
    <row r="206" spans="1:45" x14ac:dyDescent="0.25">
      <c r="A206" s="1">
        <v>39592</v>
      </c>
      <c r="D206" s="4">
        <f>NeelyGains!B207+MinidokaGains!B207+MilnerGains!B207+Portneuf!B207+'NR Blackfoot'!B207</f>
        <v>3878.2000000000003</v>
      </c>
      <c r="E206" s="4">
        <f>NeelyGains!C207+MinidokaGains!C207+MilnerGains!C207+Portneuf!C207+'NR Blackfoot'!C207</f>
        <v>1241.4999999999998</v>
      </c>
      <c r="F206" s="4">
        <f>NeelyGains!D207+MinidokaGains!D207+MilnerGains!D207+Portneuf!D207+'NR Blackfoot'!D207</f>
        <v>3304.8</v>
      </c>
      <c r="G206" s="4">
        <f>NeelyGains!E207+MinidokaGains!E207+MilnerGains!E207+Portneuf!E207+'NR Blackfoot'!E207</f>
        <v>2063.6999999999998</v>
      </c>
      <c r="H206" s="4">
        <f>NeelyGains!F207+MinidokaGains!F207+MilnerGains!F207+Portneuf!F207+'NR Blackfoot'!F207</f>
        <v>5582.2</v>
      </c>
      <c r="I206" s="4">
        <f>NeelyGains!G207+MinidokaGains!G207+MilnerGains!G207+Portneuf!G207+'NR Blackfoot'!G207</f>
        <v>3319.3</v>
      </c>
      <c r="J206" s="4">
        <f>NeelyGains!H207+MinidokaGains!H207+MilnerGains!H207+Portneuf!H207+'NR Blackfoot'!H207</f>
        <v>2883.6000000000004</v>
      </c>
      <c r="K206" s="4">
        <f>NeelyGains!I207+MinidokaGains!I207+MilnerGains!I207+Portneuf!I207+'NR Blackfoot'!I207</f>
        <v>4636.7</v>
      </c>
      <c r="L206" s="4">
        <f>NeelyGains!J207+MinidokaGains!J207+MilnerGains!J207+Portneuf!J207+'NR Blackfoot'!J207</f>
        <v>2663.7</v>
      </c>
      <c r="M206" s="4">
        <f>NeelyGains!K207+MinidokaGains!K207+MilnerGains!K207+Portneuf!K207+'NR Blackfoot'!K207</f>
        <v>2860.7</v>
      </c>
      <c r="N206" s="4">
        <f>NeelyGains!L207+MinidokaGains!L207+MilnerGains!L207+Portneuf!L207+'NR Blackfoot'!L207</f>
        <v>1969.8999999999999</v>
      </c>
      <c r="O206" s="4">
        <f>NeelyGains!M207+MinidokaGains!M207+MilnerGains!M207+Portneuf!M207+'NR Blackfoot'!M207</f>
        <v>2851.3</v>
      </c>
      <c r="P206" s="4">
        <f>NeelyGains!N207+MinidokaGains!N207+MilnerGains!N207+Portneuf!N207+'NR Blackfoot'!N207</f>
        <v>2467.2999999999997</v>
      </c>
      <c r="Q206" s="4">
        <f>NeelyGains!O207+MinidokaGains!O207+MilnerGains!O207+Portneuf!O207+'NR Blackfoot'!O207</f>
        <v>2819.3999999999996</v>
      </c>
      <c r="R206" s="4">
        <f>NeelyGains!P207+MinidokaGains!P207+MilnerGains!P207+Portneuf!P207+'NR Blackfoot'!P207</f>
        <v>4089.8</v>
      </c>
      <c r="S206" s="4">
        <f>NeelyGains!Q207+MinidokaGains!Q207+MilnerGains!Q207+Portneuf!Q207+'NR Blackfoot'!Q207</f>
        <v>2590.3000000000002</v>
      </c>
      <c r="T206" s="4">
        <f>NeelyGains!R207+MinidokaGains!R207+MilnerGains!R207+Portneuf!R207+'NR Blackfoot'!R207</f>
        <v>2436.1999999999998</v>
      </c>
      <c r="U206" s="4">
        <f>NeelyGains!S207+MinidokaGains!S207+MilnerGains!S207+Portneuf!S207+'NR Blackfoot'!S207</f>
        <v>3266.5999999999995</v>
      </c>
      <c r="V206" s="4">
        <f>NeelyGains!T207+MinidokaGains!T207+MilnerGains!T207+Portneuf!T207+'NR Blackfoot'!T207</f>
        <v>2086.4999999999995</v>
      </c>
      <c r="W206" s="4">
        <f>NeelyGains!U207+MinidokaGains!U207+MilnerGains!U207+Portneuf!U207+'NR Blackfoot'!U207</f>
        <v>1896.4</v>
      </c>
      <c r="X206" s="4">
        <f>NeelyGains!V207+MinidokaGains!V207+MilnerGains!V207+Portneuf!V207+'NR Blackfoot'!V207</f>
        <v>5221.2</v>
      </c>
      <c r="Y206" s="4">
        <f>NeelyGains!W207+MinidokaGains!W207+MilnerGains!W207+Portneuf!W207+'NR Blackfoot'!W207</f>
        <v>2067.2999999999997</v>
      </c>
      <c r="Z206" s="4">
        <f>NeelyGains!X207+MinidokaGains!X207+MilnerGains!X207+Portneuf!X207+'NR Blackfoot'!X207</f>
        <v>2820.7</v>
      </c>
      <c r="AA206" s="4">
        <f>NeelyGains!Y207+MinidokaGains!Y207+MilnerGains!Y207+Portneuf!Y207+'NR Blackfoot'!Y207</f>
        <v>1647.5999999999997</v>
      </c>
      <c r="AB206" s="4">
        <f>NeelyGains!Z207+MinidokaGains!Z207+MilnerGains!Z207+Portneuf!Z207+'NR Blackfoot'!Z207</f>
        <v>2049.6000000000004</v>
      </c>
      <c r="AC206" s="4">
        <f>NeelyGains!AA207+MinidokaGains!AA207+MilnerGains!AA207+Portneuf!AA207+'NR Blackfoot'!AA207</f>
        <v>3526.1</v>
      </c>
      <c r="AD206" s="4">
        <f>NeelyGains!AB207+MinidokaGains!AB207+MilnerGains!AB207+Portneuf!AB207+'NR Blackfoot'!AB207</f>
        <v>2609.8000000000002</v>
      </c>
      <c r="AE206" s="4">
        <f>NeelyGains!AC207+MinidokaGains!AC207+MilnerGains!AC207+Portneuf!AC207+'NR Blackfoot'!AC207</f>
        <v>3838</v>
      </c>
      <c r="AF206" s="4">
        <f>NeelyGains!AD207+MinidokaGains!AD207+MilnerGains!AD207+Portneuf!AD207+'NR Blackfoot'!AD207</f>
        <v>5885.4</v>
      </c>
      <c r="AG206" s="4">
        <f>NeelyGains!AE207+MinidokaGains!AE207+MilnerGains!AE207+Portneuf!AE207+'NR Blackfoot'!AE207</f>
        <v>2531.1999999999998</v>
      </c>
      <c r="AH206" s="4">
        <f>NeelyGains!AF207+MinidokaGains!AF207+MilnerGains!AF207+Portneuf!AF207+'NR Blackfoot'!AF207</f>
        <v>1994.8000000000002</v>
      </c>
      <c r="AI206" s="4">
        <f>NeelyGains!AG207+MinidokaGains!AG207+MilnerGains!AG207+Portneuf!AG207+'NR Blackfoot'!AG207</f>
        <v>2209.1999999999998</v>
      </c>
      <c r="AJ206" s="4">
        <f>NeelyGains!AH207+MinidokaGains!AH207+MilnerGains!AH207+Portneuf!AH207+'NR Blackfoot'!AH207</f>
        <v>2932.3999999999996</v>
      </c>
      <c r="AK206" s="4">
        <f>NeelyGains!AI207+MinidokaGains!AI207+MilnerGains!AI207+Portneuf!AI207+'NR Blackfoot'!AI207</f>
        <v>3148</v>
      </c>
      <c r="AL206" s="4">
        <f>NeelyGains!AJ207+MinidokaGains!AJ207+MilnerGains!AJ207+Portneuf!AJ207+'NR Blackfoot'!AJ207</f>
        <v>1699.8</v>
      </c>
      <c r="AN206" s="74">
        <f t="shared" si="18"/>
        <v>39592</v>
      </c>
      <c r="AO206" s="76">
        <f t="shared" si="19"/>
        <v>1241.4999999999998</v>
      </c>
      <c r="AP206" s="76">
        <f t="shared" si="20"/>
        <v>1647.5999999999997</v>
      </c>
      <c r="AQ206" s="78">
        <f t="shared" si="21"/>
        <v>2600.0500000000002</v>
      </c>
      <c r="AR206" s="78">
        <f t="shared" si="22"/>
        <v>2277.2999999999997</v>
      </c>
      <c r="AS206" s="77">
        <f t="shared" si="23"/>
        <v>2000.2800000000002</v>
      </c>
    </row>
    <row r="207" spans="1:45" x14ac:dyDescent="0.25">
      <c r="A207" s="1">
        <v>39593</v>
      </c>
      <c r="D207" s="4">
        <f>NeelyGains!B208+MinidokaGains!B208+MilnerGains!B208+Portneuf!B208+'NR Blackfoot'!B208</f>
        <v>3365.2000000000003</v>
      </c>
      <c r="E207" s="4">
        <f>NeelyGains!C208+MinidokaGains!C208+MilnerGains!C208+Portneuf!C208+'NR Blackfoot'!C208</f>
        <v>1084.0999999999999</v>
      </c>
      <c r="F207" s="4">
        <f>NeelyGains!D208+MinidokaGains!D208+MilnerGains!D208+Portneuf!D208+'NR Blackfoot'!D208</f>
        <v>3377.4</v>
      </c>
      <c r="G207" s="4">
        <f>NeelyGains!E208+MinidokaGains!E208+MilnerGains!E208+Portneuf!E208+'NR Blackfoot'!E208</f>
        <v>1954.2</v>
      </c>
      <c r="H207" s="4">
        <f>NeelyGains!F208+MinidokaGains!F208+MilnerGains!F208+Portneuf!F208+'NR Blackfoot'!F208</f>
        <v>4464</v>
      </c>
      <c r="I207" s="4">
        <f>NeelyGains!G208+MinidokaGains!G208+MilnerGains!G208+Portneuf!G208+'NR Blackfoot'!G208</f>
        <v>2838.7000000000003</v>
      </c>
      <c r="J207" s="4">
        <f>NeelyGains!H208+MinidokaGains!H208+MilnerGains!H208+Portneuf!H208+'NR Blackfoot'!H208</f>
        <v>2777.3</v>
      </c>
      <c r="K207" s="4">
        <f>NeelyGains!I208+MinidokaGains!I208+MilnerGains!I208+Portneuf!I208+'NR Blackfoot'!I208</f>
        <v>5215.4000000000005</v>
      </c>
      <c r="L207" s="4">
        <f>NeelyGains!J208+MinidokaGains!J208+MilnerGains!J208+Portneuf!J208+'NR Blackfoot'!J208</f>
        <v>2628.7999999999997</v>
      </c>
      <c r="M207" s="4">
        <f>NeelyGains!K208+MinidokaGains!K208+MilnerGains!K208+Portneuf!K208+'NR Blackfoot'!K208</f>
        <v>2598.7999999999997</v>
      </c>
      <c r="N207" s="4">
        <f>NeelyGains!L208+MinidokaGains!L208+MilnerGains!L208+Portneuf!L208+'NR Blackfoot'!L208</f>
        <v>1844.5</v>
      </c>
      <c r="O207" s="4">
        <f>NeelyGains!M208+MinidokaGains!M208+MilnerGains!M208+Portneuf!M208+'NR Blackfoot'!M208</f>
        <v>2906.3</v>
      </c>
      <c r="P207" s="4">
        <f>NeelyGains!N208+MinidokaGains!N208+MilnerGains!N208+Portneuf!N208+'NR Blackfoot'!N208</f>
        <v>2344.1999999999998</v>
      </c>
      <c r="Q207" s="4">
        <f>NeelyGains!O208+MinidokaGains!O208+MilnerGains!O208+Portneuf!O208+'NR Blackfoot'!O208</f>
        <v>2808</v>
      </c>
      <c r="R207" s="4">
        <f>NeelyGains!P208+MinidokaGains!P208+MilnerGains!P208+Portneuf!P208+'NR Blackfoot'!P208</f>
        <v>3537.7000000000003</v>
      </c>
      <c r="S207" s="4">
        <f>NeelyGains!Q208+MinidokaGains!Q208+MilnerGains!Q208+Portneuf!Q208+'NR Blackfoot'!Q208</f>
        <v>2573.1000000000004</v>
      </c>
      <c r="T207" s="4">
        <f>NeelyGains!R208+MinidokaGains!R208+MilnerGains!R208+Portneuf!R208+'NR Blackfoot'!R208</f>
        <v>2579.9</v>
      </c>
      <c r="U207" s="4">
        <f>NeelyGains!S208+MinidokaGains!S208+MilnerGains!S208+Portneuf!S208+'NR Blackfoot'!S208</f>
        <v>3379.7</v>
      </c>
      <c r="V207" s="4">
        <f>NeelyGains!T208+MinidokaGains!T208+MilnerGains!T208+Portneuf!T208+'NR Blackfoot'!T208</f>
        <v>2598</v>
      </c>
      <c r="W207" s="4">
        <f>NeelyGains!U208+MinidokaGains!U208+MilnerGains!U208+Portneuf!U208+'NR Blackfoot'!U208</f>
        <v>2065</v>
      </c>
      <c r="X207" s="4">
        <f>NeelyGains!V208+MinidokaGains!V208+MilnerGains!V208+Portneuf!V208+'NR Blackfoot'!V208</f>
        <v>5818.2</v>
      </c>
      <c r="Y207" s="4">
        <f>NeelyGains!W208+MinidokaGains!W208+MilnerGains!W208+Portneuf!W208+'NR Blackfoot'!W208</f>
        <v>2043.3</v>
      </c>
      <c r="Z207" s="4">
        <f>NeelyGains!X208+MinidokaGains!X208+MilnerGains!X208+Portneuf!X208+'NR Blackfoot'!X208</f>
        <v>2037.8000000000004</v>
      </c>
      <c r="AA207" s="4">
        <f>NeelyGains!Y208+MinidokaGains!Y208+MilnerGains!Y208+Portneuf!Y208+'NR Blackfoot'!Y208</f>
        <v>1489.8000000000002</v>
      </c>
      <c r="AB207" s="4">
        <f>NeelyGains!Z208+MinidokaGains!Z208+MilnerGains!Z208+Portneuf!Z208+'NR Blackfoot'!Z208</f>
        <v>1801.7999999999997</v>
      </c>
      <c r="AC207" s="4">
        <f>NeelyGains!AA208+MinidokaGains!AA208+MilnerGains!AA208+Portneuf!AA208+'NR Blackfoot'!AA208</f>
        <v>4065.3</v>
      </c>
      <c r="AD207" s="4">
        <f>NeelyGains!AB208+MinidokaGains!AB208+MilnerGains!AB208+Portneuf!AB208+'NR Blackfoot'!AB208</f>
        <v>2899.8999999999996</v>
      </c>
      <c r="AE207" s="4">
        <f>NeelyGains!AC208+MinidokaGains!AC208+MilnerGains!AC208+Portneuf!AC208+'NR Blackfoot'!AC208</f>
        <v>4295.7</v>
      </c>
      <c r="AF207" s="4">
        <f>NeelyGains!AD208+MinidokaGains!AD208+MilnerGains!AD208+Portneuf!AD208+'NR Blackfoot'!AD208</f>
        <v>5706.8</v>
      </c>
      <c r="AG207" s="4">
        <f>NeelyGains!AE208+MinidokaGains!AE208+MilnerGains!AE208+Portneuf!AE208+'NR Blackfoot'!AE208</f>
        <v>2791.5</v>
      </c>
      <c r="AH207" s="4">
        <f>NeelyGains!AF208+MinidokaGains!AF208+MilnerGains!AF208+Portneuf!AF208+'NR Blackfoot'!AF208</f>
        <v>2152.8000000000002</v>
      </c>
      <c r="AI207" s="4">
        <f>NeelyGains!AG208+MinidokaGains!AG208+MilnerGains!AG208+Portneuf!AG208+'NR Blackfoot'!AG208</f>
        <v>2121.5</v>
      </c>
      <c r="AJ207" s="4">
        <f>NeelyGains!AH208+MinidokaGains!AH208+MilnerGains!AH208+Portneuf!AH208+'NR Blackfoot'!AH208</f>
        <v>2816.5</v>
      </c>
      <c r="AK207" s="4">
        <f>NeelyGains!AI208+MinidokaGains!AI208+MilnerGains!AI208+Portneuf!AI208+'NR Blackfoot'!AI208</f>
        <v>3090</v>
      </c>
      <c r="AL207" s="4">
        <f>NeelyGains!AJ208+MinidokaGains!AJ208+MilnerGains!AJ208+Portneuf!AJ208+'NR Blackfoot'!AJ208</f>
        <v>1761</v>
      </c>
      <c r="AN207" s="74">
        <f t="shared" si="18"/>
        <v>39593</v>
      </c>
      <c r="AO207" s="76">
        <f t="shared" si="19"/>
        <v>1084.0999999999999</v>
      </c>
      <c r="AP207" s="76">
        <f t="shared" si="20"/>
        <v>1489.8000000000002</v>
      </c>
      <c r="AQ207" s="78">
        <f t="shared" si="21"/>
        <v>2694.75</v>
      </c>
      <c r="AR207" s="78">
        <f t="shared" si="22"/>
        <v>2210.2200000000003</v>
      </c>
      <c r="AS207" s="77">
        <f t="shared" si="23"/>
        <v>2038.3500000000004</v>
      </c>
    </row>
    <row r="208" spans="1:45" x14ac:dyDescent="0.25">
      <c r="A208" s="1">
        <v>39594</v>
      </c>
      <c r="D208" s="4">
        <f>NeelyGains!B209+MinidokaGains!B209+MilnerGains!B209+Portneuf!B209+'NR Blackfoot'!B209</f>
        <v>2824.2999999999997</v>
      </c>
      <c r="E208" s="4">
        <f>NeelyGains!C209+MinidokaGains!C209+MilnerGains!C209+Portneuf!C209+'NR Blackfoot'!C209</f>
        <v>1019.7</v>
      </c>
      <c r="F208" s="4">
        <f>NeelyGains!D209+MinidokaGains!D209+MilnerGains!D209+Portneuf!D209+'NR Blackfoot'!D209</f>
        <v>3862</v>
      </c>
      <c r="G208" s="4">
        <f>NeelyGains!E209+MinidokaGains!E209+MilnerGains!E209+Portneuf!E209+'NR Blackfoot'!E209</f>
        <v>1813.3</v>
      </c>
      <c r="H208" s="4">
        <f>NeelyGains!F209+MinidokaGains!F209+MilnerGains!F209+Portneuf!F209+'NR Blackfoot'!F209</f>
        <v>3760.6</v>
      </c>
      <c r="I208" s="4">
        <f>NeelyGains!G209+MinidokaGains!G209+MilnerGains!G209+Portneuf!G209+'NR Blackfoot'!G209</f>
        <v>2800.9000000000005</v>
      </c>
      <c r="J208" s="4">
        <f>NeelyGains!H209+MinidokaGains!H209+MilnerGains!H209+Portneuf!H209+'NR Blackfoot'!H209</f>
        <v>3036.8</v>
      </c>
      <c r="K208" s="4">
        <f>NeelyGains!I209+MinidokaGains!I209+MilnerGains!I209+Portneuf!I209+'NR Blackfoot'!I209</f>
        <v>5445.7000000000007</v>
      </c>
      <c r="L208" s="4">
        <f>NeelyGains!J209+MinidokaGains!J209+MilnerGains!J209+Portneuf!J209+'NR Blackfoot'!J209</f>
        <v>2680</v>
      </c>
      <c r="M208" s="4">
        <f>NeelyGains!K209+MinidokaGains!K209+MilnerGains!K209+Portneuf!K209+'NR Blackfoot'!K209</f>
        <v>2809</v>
      </c>
      <c r="N208" s="4">
        <f>NeelyGains!L209+MinidokaGains!L209+MilnerGains!L209+Portneuf!L209+'NR Blackfoot'!L209</f>
        <v>1914.5000000000002</v>
      </c>
      <c r="O208" s="4">
        <f>NeelyGains!M209+MinidokaGains!M209+MilnerGains!M209+Portneuf!M209+'NR Blackfoot'!M209</f>
        <v>2904.1000000000004</v>
      </c>
      <c r="P208" s="4">
        <f>NeelyGains!N209+MinidokaGains!N209+MilnerGains!N209+Portneuf!N209+'NR Blackfoot'!N209</f>
        <v>2355.1999999999998</v>
      </c>
      <c r="Q208" s="4">
        <f>NeelyGains!O209+MinidokaGains!O209+MilnerGains!O209+Portneuf!O209+'NR Blackfoot'!O209</f>
        <v>2776.8</v>
      </c>
      <c r="R208" s="4">
        <f>NeelyGains!P209+MinidokaGains!P209+MilnerGains!P209+Portneuf!P209+'NR Blackfoot'!P209</f>
        <v>3381.3</v>
      </c>
      <c r="S208" s="4">
        <f>NeelyGains!Q209+MinidokaGains!Q209+MilnerGains!Q209+Portneuf!Q209+'NR Blackfoot'!Q209</f>
        <v>2482.6</v>
      </c>
      <c r="T208" s="4">
        <f>NeelyGains!R209+MinidokaGains!R209+MilnerGains!R209+Portneuf!R209+'NR Blackfoot'!R209</f>
        <v>2686.6</v>
      </c>
      <c r="U208" s="4">
        <f>NeelyGains!S209+MinidokaGains!S209+MilnerGains!S209+Portneuf!S209+'NR Blackfoot'!S209</f>
        <v>3557.7999999999997</v>
      </c>
      <c r="V208" s="4">
        <f>NeelyGains!T209+MinidokaGains!T209+MilnerGains!T209+Portneuf!T209+'NR Blackfoot'!T209</f>
        <v>2549.4</v>
      </c>
      <c r="W208" s="4">
        <f>NeelyGains!U209+MinidokaGains!U209+MilnerGains!U209+Portneuf!U209+'NR Blackfoot'!U209</f>
        <v>2152.1999999999998</v>
      </c>
      <c r="X208" s="4">
        <f>NeelyGains!V209+MinidokaGains!V209+MilnerGains!V209+Portneuf!V209+'NR Blackfoot'!V209</f>
        <v>6029.8</v>
      </c>
      <c r="Y208" s="4">
        <f>NeelyGains!W209+MinidokaGains!W209+MilnerGains!W209+Portneuf!W209+'NR Blackfoot'!W209</f>
        <v>1793.5</v>
      </c>
      <c r="Z208" s="4">
        <f>NeelyGains!X209+MinidokaGains!X209+MilnerGains!X209+Portneuf!X209+'NR Blackfoot'!X209</f>
        <v>1483.5000000000005</v>
      </c>
      <c r="AA208" s="4">
        <f>NeelyGains!Y209+MinidokaGains!Y209+MilnerGains!Y209+Portneuf!Y209+'NR Blackfoot'!Y209</f>
        <v>1445.7999999999997</v>
      </c>
      <c r="AB208" s="4">
        <f>NeelyGains!Z209+MinidokaGains!Z209+MilnerGains!Z209+Portneuf!Z209+'NR Blackfoot'!Z209</f>
        <v>1949.4</v>
      </c>
      <c r="AC208" s="4">
        <f>NeelyGains!AA209+MinidokaGains!AA209+MilnerGains!AA209+Portneuf!AA209+'NR Blackfoot'!AA209</f>
        <v>3771.1000000000004</v>
      </c>
      <c r="AD208" s="4">
        <f>NeelyGains!AB209+MinidokaGains!AB209+MilnerGains!AB209+Portneuf!AB209+'NR Blackfoot'!AB209</f>
        <v>3107.2000000000003</v>
      </c>
      <c r="AE208" s="4">
        <f>NeelyGains!AC209+MinidokaGains!AC209+MilnerGains!AC209+Portneuf!AC209+'NR Blackfoot'!AC209</f>
        <v>4449.3999999999996</v>
      </c>
      <c r="AF208" s="4">
        <f>NeelyGains!AD209+MinidokaGains!AD209+MilnerGains!AD209+Portneuf!AD209+'NR Blackfoot'!AD209</f>
        <v>5461.0000000000009</v>
      </c>
      <c r="AG208" s="4">
        <f>NeelyGains!AE209+MinidokaGains!AE209+MilnerGains!AE209+Portneuf!AE209+'NR Blackfoot'!AE209</f>
        <v>3469.1</v>
      </c>
      <c r="AH208" s="4">
        <f>NeelyGains!AF209+MinidokaGains!AF209+MilnerGains!AF209+Portneuf!AF209+'NR Blackfoot'!AF209</f>
        <v>2282.5</v>
      </c>
      <c r="AI208" s="4">
        <f>NeelyGains!AG209+MinidokaGains!AG209+MilnerGains!AG209+Portneuf!AG209+'NR Blackfoot'!AG209</f>
        <v>1862.3</v>
      </c>
      <c r="AJ208" s="4">
        <f>NeelyGains!AH209+MinidokaGains!AH209+MilnerGains!AH209+Portneuf!AH209+'NR Blackfoot'!AH209</f>
        <v>3087.6</v>
      </c>
      <c r="AK208" s="4">
        <f>NeelyGains!AI209+MinidokaGains!AI209+MilnerGains!AI209+Portneuf!AI209+'NR Blackfoot'!AI209</f>
        <v>3052</v>
      </c>
      <c r="AL208" s="4">
        <f>NeelyGains!AJ209+MinidokaGains!AJ209+MilnerGains!AJ209+Portneuf!AJ209+'NR Blackfoot'!AJ209</f>
        <v>1429.5</v>
      </c>
      <c r="AN208" s="74">
        <f t="shared" si="18"/>
        <v>39594</v>
      </c>
      <c r="AO208" s="76">
        <f t="shared" si="19"/>
        <v>1019.7</v>
      </c>
      <c r="AP208" s="76">
        <f t="shared" si="20"/>
        <v>1445.7999999999997</v>
      </c>
      <c r="AQ208" s="78">
        <f t="shared" si="21"/>
        <v>2731.7</v>
      </c>
      <c r="AR208" s="78">
        <f t="shared" si="22"/>
        <v>2304.31</v>
      </c>
      <c r="AS208" s="77">
        <f t="shared" si="23"/>
        <v>1800.38</v>
      </c>
    </row>
    <row r="209" spans="1:45" x14ac:dyDescent="0.25">
      <c r="A209" s="1">
        <v>39595</v>
      </c>
      <c r="D209" s="4">
        <f>NeelyGains!B210+MinidokaGains!B210+MilnerGains!B210+Portneuf!B210+'NR Blackfoot'!B210</f>
        <v>2712.3</v>
      </c>
      <c r="E209" s="4">
        <f>NeelyGains!C210+MinidokaGains!C210+MilnerGains!C210+Portneuf!C210+'NR Blackfoot'!C210</f>
        <v>1214.0999999999999</v>
      </c>
      <c r="F209" s="4">
        <f>NeelyGains!D210+MinidokaGains!D210+MilnerGains!D210+Portneuf!D210+'NR Blackfoot'!D210</f>
        <v>3899</v>
      </c>
      <c r="G209" s="4">
        <f>NeelyGains!E210+MinidokaGains!E210+MilnerGains!E210+Portneuf!E210+'NR Blackfoot'!E210</f>
        <v>1546.1000000000001</v>
      </c>
      <c r="H209" s="4">
        <f>NeelyGains!F210+MinidokaGains!F210+MilnerGains!F210+Portneuf!F210+'NR Blackfoot'!F210</f>
        <v>3045.6</v>
      </c>
      <c r="I209" s="4">
        <f>NeelyGains!G210+MinidokaGains!G210+MilnerGains!G210+Portneuf!G210+'NR Blackfoot'!G210</f>
        <v>3612.1</v>
      </c>
      <c r="J209" s="4">
        <f>NeelyGains!H210+MinidokaGains!H210+MilnerGains!H210+Portneuf!H210+'NR Blackfoot'!H210</f>
        <v>3345.2999999999997</v>
      </c>
      <c r="K209" s="4">
        <f>NeelyGains!I210+MinidokaGains!I210+MilnerGains!I210+Portneuf!I210+'NR Blackfoot'!I210</f>
        <v>5782.1</v>
      </c>
      <c r="L209" s="4">
        <f>NeelyGains!J210+MinidokaGains!J210+MilnerGains!J210+Portneuf!J210+'NR Blackfoot'!J210</f>
        <v>2758.7</v>
      </c>
      <c r="M209" s="4">
        <f>NeelyGains!K210+MinidokaGains!K210+MilnerGains!K210+Portneuf!K210+'NR Blackfoot'!K210</f>
        <v>2548.7999999999997</v>
      </c>
      <c r="N209" s="4">
        <f>NeelyGains!L210+MinidokaGains!L210+MilnerGains!L210+Portneuf!L210+'NR Blackfoot'!L210</f>
        <v>2082.7999999999997</v>
      </c>
      <c r="O209" s="4">
        <f>NeelyGains!M210+MinidokaGains!M210+MilnerGains!M210+Portneuf!M210+'NR Blackfoot'!M210</f>
        <v>2757.5</v>
      </c>
      <c r="P209" s="4">
        <f>NeelyGains!N210+MinidokaGains!N210+MilnerGains!N210+Portneuf!N210+'NR Blackfoot'!N210</f>
        <v>2671</v>
      </c>
      <c r="Q209" s="4">
        <f>NeelyGains!O210+MinidokaGains!O210+MilnerGains!O210+Portneuf!O210+'NR Blackfoot'!O210</f>
        <v>2390.1000000000004</v>
      </c>
      <c r="R209" s="4">
        <f>NeelyGains!P210+MinidokaGains!P210+MilnerGains!P210+Portneuf!P210+'NR Blackfoot'!P210</f>
        <v>3108.9999999999995</v>
      </c>
      <c r="S209" s="4">
        <f>NeelyGains!Q210+MinidokaGains!Q210+MilnerGains!Q210+Portneuf!Q210+'NR Blackfoot'!Q210</f>
        <v>2446.9</v>
      </c>
      <c r="T209" s="4">
        <f>NeelyGains!R210+MinidokaGains!R210+MilnerGains!R210+Portneuf!R210+'NR Blackfoot'!R210</f>
        <v>2793.4</v>
      </c>
      <c r="U209" s="4">
        <f>NeelyGains!S210+MinidokaGains!S210+MilnerGains!S210+Portneuf!S210+'NR Blackfoot'!S210</f>
        <v>3505.9</v>
      </c>
      <c r="V209" s="4">
        <f>NeelyGains!T210+MinidokaGains!T210+MilnerGains!T210+Portneuf!T210+'NR Blackfoot'!T210</f>
        <v>2579.1</v>
      </c>
      <c r="W209" s="4">
        <f>NeelyGains!U210+MinidokaGains!U210+MilnerGains!U210+Portneuf!U210+'NR Blackfoot'!U210</f>
        <v>1999.8</v>
      </c>
      <c r="X209" s="4">
        <f>NeelyGains!V210+MinidokaGains!V210+MilnerGains!V210+Portneuf!V210+'NR Blackfoot'!V210</f>
        <v>6479.8</v>
      </c>
      <c r="Y209" s="4">
        <f>NeelyGains!W210+MinidokaGains!W210+MilnerGains!W210+Portneuf!W210+'NR Blackfoot'!W210</f>
        <v>1864.7</v>
      </c>
      <c r="Z209" s="4">
        <f>NeelyGains!X210+MinidokaGains!X210+MilnerGains!X210+Portneuf!X210+'NR Blackfoot'!X210</f>
        <v>1098.6999999999998</v>
      </c>
      <c r="AA209" s="4">
        <f>NeelyGains!Y210+MinidokaGains!Y210+MilnerGains!Y210+Portneuf!Y210+'NR Blackfoot'!Y210</f>
        <v>1569.8999999999999</v>
      </c>
      <c r="AB209" s="4">
        <f>NeelyGains!Z210+MinidokaGains!Z210+MilnerGains!Z210+Portneuf!Z210+'NR Blackfoot'!Z210</f>
        <v>2195.7000000000003</v>
      </c>
      <c r="AC209" s="4">
        <f>NeelyGains!AA210+MinidokaGains!AA210+MilnerGains!AA210+Portneuf!AA210+'NR Blackfoot'!AA210</f>
        <v>3377.6</v>
      </c>
      <c r="AD209" s="4">
        <f>NeelyGains!AB210+MinidokaGains!AB210+MilnerGains!AB210+Portneuf!AB210+'NR Blackfoot'!AB210</f>
        <v>3471.1000000000004</v>
      </c>
      <c r="AE209" s="4">
        <f>NeelyGains!AC210+MinidokaGains!AC210+MilnerGains!AC210+Portneuf!AC210+'NR Blackfoot'!AC210</f>
        <v>4603.3</v>
      </c>
      <c r="AF209" s="4">
        <f>NeelyGains!AD210+MinidokaGains!AD210+MilnerGains!AD210+Portneuf!AD210+'NR Blackfoot'!AD210</f>
        <v>5078.1000000000004</v>
      </c>
      <c r="AG209" s="4">
        <f>NeelyGains!AE210+MinidokaGains!AE210+MilnerGains!AE210+Portneuf!AE210+'NR Blackfoot'!AE210</f>
        <v>3540.2999999999997</v>
      </c>
      <c r="AH209" s="4">
        <f>NeelyGains!AF210+MinidokaGains!AF210+MilnerGains!AF210+Portneuf!AF210+'NR Blackfoot'!AF210</f>
        <v>2383.1999999999998</v>
      </c>
      <c r="AI209" s="4">
        <f>NeelyGains!AG210+MinidokaGains!AG210+MilnerGains!AG210+Portneuf!AG210+'NR Blackfoot'!AG210</f>
        <v>1828.9</v>
      </c>
      <c r="AJ209" s="4">
        <f>NeelyGains!AH210+MinidokaGains!AH210+MilnerGains!AH210+Portneuf!AH210+'NR Blackfoot'!AH210</f>
        <v>3261.6</v>
      </c>
      <c r="AK209" s="4">
        <f>NeelyGains!AI210+MinidokaGains!AI210+MilnerGains!AI210+Portneuf!AI210+'NR Blackfoot'!AI210</f>
        <v>2869.9</v>
      </c>
      <c r="AL209" s="4">
        <f>NeelyGains!AJ210+MinidokaGains!AJ210+MilnerGains!AJ210+Portneuf!AJ210+'NR Blackfoot'!AJ210</f>
        <v>1193.5999999999999</v>
      </c>
      <c r="AN209" s="74">
        <f t="shared" si="18"/>
        <v>39595</v>
      </c>
      <c r="AO209" s="76">
        <f t="shared" si="19"/>
        <v>1098.6999999999998</v>
      </c>
      <c r="AP209" s="76">
        <f t="shared" si="20"/>
        <v>1098.6999999999998</v>
      </c>
      <c r="AQ209" s="78">
        <f t="shared" si="21"/>
        <v>2714.25</v>
      </c>
      <c r="AR209" s="78">
        <f t="shared" si="22"/>
        <v>2385.27</v>
      </c>
      <c r="AS209" s="77">
        <f t="shared" si="23"/>
        <v>1832.48</v>
      </c>
    </row>
    <row r="210" spans="1:45" x14ac:dyDescent="0.25">
      <c r="A210" s="1">
        <v>39596</v>
      </c>
      <c r="D210" s="4">
        <f>NeelyGains!B211+MinidokaGains!B211+MilnerGains!B211+Portneuf!B211+'NR Blackfoot'!B211</f>
        <v>2784.3999999999996</v>
      </c>
      <c r="E210" s="4">
        <f>NeelyGains!C211+MinidokaGains!C211+MilnerGains!C211+Portneuf!C211+'NR Blackfoot'!C211</f>
        <v>1075.7</v>
      </c>
      <c r="F210" s="4">
        <f>NeelyGains!D211+MinidokaGains!D211+MilnerGains!D211+Portneuf!D211+'NR Blackfoot'!D211</f>
        <v>3633.4</v>
      </c>
      <c r="G210" s="4">
        <f>NeelyGains!E211+MinidokaGains!E211+MilnerGains!E211+Portneuf!E211+'NR Blackfoot'!E211</f>
        <v>1640.1999999999998</v>
      </c>
      <c r="H210" s="4">
        <f>NeelyGains!F211+MinidokaGains!F211+MilnerGains!F211+Portneuf!F211+'NR Blackfoot'!F211</f>
        <v>2104.8000000000002</v>
      </c>
      <c r="I210" s="4">
        <f>NeelyGains!G211+MinidokaGains!G211+MilnerGains!G211+Portneuf!G211+'NR Blackfoot'!G211</f>
        <v>3890</v>
      </c>
      <c r="J210" s="4">
        <f>NeelyGains!H211+MinidokaGains!H211+MilnerGains!H211+Portneuf!H211+'NR Blackfoot'!H211</f>
        <v>3878.8999999999996</v>
      </c>
      <c r="K210" s="4">
        <f>NeelyGains!I211+MinidokaGains!I211+MilnerGains!I211+Portneuf!I211+'NR Blackfoot'!I211</f>
        <v>5433</v>
      </c>
      <c r="L210" s="4">
        <f>NeelyGains!J211+MinidokaGains!J211+MilnerGains!J211+Portneuf!J211+'NR Blackfoot'!J211</f>
        <v>3313.8999999999996</v>
      </c>
      <c r="M210" s="4">
        <f>NeelyGains!K211+MinidokaGains!K211+MilnerGains!K211+Portneuf!K211+'NR Blackfoot'!K211</f>
        <v>2539.3000000000002</v>
      </c>
      <c r="N210" s="4">
        <f>NeelyGains!L211+MinidokaGains!L211+MilnerGains!L211+Portneuf!L211+'NR Blackfoot'!L211</f>
        <v>2150.1999999999998</v>
      </c>
      <c r="O210" s="4">
        <f>NeelyGains!M211+MinidokaGains!M211+MilnerGains!M211+Portneuf!M211+'NR Blackfoot'!M211</f>
        <v>2388.2000000000003</v>
      </c>
      <c r="P210" s="4">
        <f>NeelyGains!N211+MinidokaGains!N211+MilnerGains!N211+Portneuf!N211+'NR Blackfoot'!N211</f>
        <v>3024.3999999999996</v>
      </c>
      <c r="Q210" s="4">
        <f>NeelyGains!O211+MinidokaGains!O211+MilnerGains!O211+Portneuf!O211+'NR Blackfoot'!O211</f>
        <v>1606.1000000000001</v>
      </c>
      <c r="R210" s="4">
        <f>NeelyGains!P211+MinidokaGains!P211+MilnerGains!P211+Portneuf!P211+'NR Blackfoot'!P211</f>
        <v>2670.3</v>
      </c>
      <c r="S210" s="4">
        <f>NeelyGains!Q211+MinidokaGains!Q211+MilnerGains!Q211+Portneuf!Q211+'NR Blackfoot'!Q211</f>
        <v>2524</v>
      </c>
      <c r="T210" s="4">
        <f>NeelyGains!R211+MinidokaGains!R211+MilnerGains!R211+Portneuf!R211+'NR Blackfoot'!R211</f>
        <v>2827.6</v>
      </c>
      <c r="U210" s="4">
        <f>NeelyGains!S211+MinidokaGains!S211+MilnerGains!S211+Portneuf!S211+'NR Blackfoot'!S211</f>
        <v>2927.3999999999996</v>
      </c>
      <c r="V210" s="4">
        <f>NeelyGains!T211+MinidokaGains!T211+MilnerGains!T211+Portneuf!T211+'NR Blackfoot'!T211</f>
        <v>2552</v>
      </c>
      <c r="W210" s="4">
        <f>NeelyGains!U211+MinidokaGains!U211+MilnerGains!U211+Portneuf!U211+'NR Blackfoot'!U211</f>
        <v>2170.7000000000003</v>
      </c>
      <c r="X210" s="4">
        <f>NeelyGains!V211+MinidokaGains!V211+MilnerGains!V211+Portneuf!V211+'NR Blackfoot'!V211</f>
        <v>6041.3</v>
      </c>
      <c r="Y210" s="4">
        <f>NeelyGains!W211+MinidokaGains!W211+MilnerGains!W211+Portneuf!W211+'NR Blackfoot'!W211</f>
        <v>1967.1000000000004</v>
      </c>
      <c r="Z210" s="4">
        <f>NeelyGains!X211+MinidokaGains!X211+MilnerGains!X211+Portneuf!X211+'NR Blackfoot'!X211</f>
        <v>1223.9000000000001</v>
      </c>
      <c r="AA210" s="4">
        <f>NeelyGains!Y211+MinidokaGains!Y211+MilnerGains!Y211+Portneuf!Y211+'NR Blackfoot'!Y211</f>
        <v>1763.6</v>
      </c>
      <c r="AB210" s="4">
        <f>NeelyGains!Z211+MinidokaGains!Z211+MilnerGains!Z211+Portneuf!Z211+'NR Blackfoot'!Z211</f>
        <v>2412.3000000000002</v>
      </c>
      <c r="AC210" s="4">
        <f>NeelyGains!AA211+MinidokaGains!AA211+MilnerGains!AA211+Portneuf!AA211+'NR Blackfoot'!AA211</f>
        <v>2901</v>
      </c>
      <c r="AD210" s="4">
        <f>NeelyGains!AB211+MinidokaGains!AB211+MilnerGains!AB211+Portneuf!AB211+'NR Blackfoot'!AB211</f>
        <v>3236.6</v>
      </c>
      <c r="AE210" s="4">
        <f>NeelyGains!AC211+MinidokaGains!AC211+MilnerGains!AC211+Portneuf!AC211+'NR Blackfoot'!AC211</f>
        <v>5012.2</v>
      </c>
      <c r="AF210" s="4">
        <f>NeelyGains!AD211+MinidokaGains!AD211+MilnerGains!AD211+Portneuf!AD211+'NR Blackfoot'!AD211</f>
        <v>5215.3999999999996</v>
      </c>
      <c r="AG210" s="4">
        <f>NeelyGains!AE211+MinidokaGains!AE211+MilnerGains!AE211+Portneuf!AE211+'NR Blackfoot'!AE211</f>
        <v>3265.1000000000004</v>
      </c>
      <c r="AH210" s="4">
        <f>NeelyGains!AF211+MinidokaGains!AF211+MilnerGains!AF211+Portneuf!AF211+'NR Blackfoot'!AF211</f>
        <v>2331.8000000000002</v>
      </c>
      <c r="AI210" s="4">
        <f>NeelyGains!AG211+MinidokaGains!AG211+MilnerGains!AG211+Portneuf!AG211+'NR Blackfoot'!AG211</f>
        <v>1796.3999999999999</v>
      </c>
      <c r="AJ210" s="4">
        <f>NeelyGains!AH211+MinidokaGains!AH211+MilnerGains!AH211+Portneuf!AH211+'NR Blackfoot'!AH211</f>
        <v>3622.3999999999996</v>
      </c>
      <c r="AK210" s="4">
        <f>NeelyGains!AI211+MinidokaGains!AI211+MilnerGains!AI211+Portneuf!AI211+'NR Blackfoot'!AI211</f>
        <v>3102</v>
      </c>
      <c r="AL210" s="4">
        <f>NeelyGains!AJ211+MinidokaGains!AJ211+MilnerGains!AJ211+Portneuf!AJ211+'NR Blackfoot'!AJ211</f>
        <v>1371.5</v>
      </c>
      <c r="AN210" s="74">
        <f t="shared" si="18"/>
        <v>39596</v>
      </c>
      <c r="AO210" s="76">
        <f t="shared" si="19"/>
        <v>1075.7</v>
      </c>
      <c r="AP210" s="76">
        <f t="shared" si="20"/>
        <v>1223.9000000000001</v>
      </c>
      <c r="AQ210" s="78">
        <f t="shared" si="21"/>
        <v>2611.15</v>
      </c>
      <c r="AR210" s="78">
        <f t="shared" si="22"/>
        <v>2348.7200000000003</v>
      </c>
      <c r="AS210" s="77">
        <f t="shared" si="23"/>
        <v>1766.8799999999999</v>
      </c>
    </row>
    <row r="211" spans="1:45" x14ac:dyDescent="0.25">
      <c r="A211" s="1">
        <v>39597</v>
      </c>
      <c r="D211" s="4">
        <f>NeelyGains!B212+MinidokaGains!B212+MilnerGains!B212+Portneuf!B212+'NR Blackfoot'!B212</f>
        <v>2878.8</v>
      </c>
      <c r="E211" s="4">
        <f>NeelyGains!C212+MinidokaGains!C212+MilnerGains!C212+Portneuf!C212+'NR Blackfoot'!C212</f>
        <v>946.30000000000018</v>
      </c>
      <c r="F211" s="4">
        <f>NeelyGains!D212+MinidokaGains!D212+MilnerGains!D212+Portneuf!D212+'NR Blackfoot'!D212</f>
        <v>3903.7</v>
      </c>
      <c r="G211" s="4">
        <f>NeelyGains!E212+MinidokaGains!E212+MilnerGains!E212+Portneuf!E212+'NR Blackfoot'!E212</f>
        <v>1868.9999999999998</v>
      </c>
      <c r="H211" s="4">
        <f>NeelyGains!F212+MinidokaGains!F212+MilnerGains!F212+Portneuf!F212+'NR Blackfoot'!F212</f>
        <v>1346.1000000000001</v>
      </c>
      <c r="I211" s="4">
        <f>NeelyGains!G212+MinidokaGains!G212+MilnerGains!G212+Portneuf!G212+'NR Blackfoot'!G212</f>
        <v>4649.7</v>
      </c>
      <c r="J211" s="4">
        <f>NeelyGains!H212+MinidokaGains!H212+MilnerGains!H212+Portneuf!H212+'NR Blackfoot'!H212</f>
        <v>4248.3</v>
      </c>
      <c r="K211" s="4">
        <f>NeelyGains!I212+MinidokaGains!I212+MilnerGains!I212+Portneuf!I212+'NR Blackfoot'!I212</f>
        <v>4866.2</v>
      </c>
      <c r="L211" s="4">
        <f>NeelyGains!J212+MinidokaGains!J212+MilnerGains!J212+Portneuf!J212+'NR Blackfoot'!J212</f>
        <v>4031.2</v>
      </c>
      <c r="M211" s="4">
        <f>NeelyGains!K212+MinidokaGains!K212+MilnerGains!K212+Portneuf!K212+'NR Blackfoot'!K212</f>
        <v>3056</v>
      </c>
      <c r="N211" s="4">
        <f>NeelyGains!L212+MinidokaGains!L212+MilnerGains!L212+Portneuf!L212+'NR Blackfoot'!L212</f>
        <v>2205.3000000000002</v>
      </c>
      <c r="O211" s="4">
        <f>NeelyGains!M212+MinidokaGains!M212+MilnerGains!M212+Portneuf!M212+'NR Blackfoot'!M212</f>
        <v>2113.6999999999998</v>
      </c>
      <c r="P211" s="4">
        <f>NeelyGains!N212+MinidokaGains!N212+MilnerGains!N212+Portneuf!N212+'NR Blackfoot'!N212</f>
        <v>2827.2000000000003</v>
      </c>
      <c r="Q211" s="4">
        <f>NeelyGains!O212+MinidokaGains!O212+MilnerGains!O212+Portneuf!O212+'NR Blackfoot'!O212</f>
        <v>1135.7</v>
      </c>
      <c r="R211" s="4">
        <f>NeelyGains!P212+MinidokaGains!P212+MilnerGains!P212+Portneuf!P212+'NR Blackfoot'!P212</f>
        <v>2263.6000000000004</v>
      </c>
      <c r="S211" s="4">
        <f>NeelyGains!Q212+MinidokaGains!Q212+MilnerGains!Q212+Portneuf!Q212+'NR Blackfoot'!Q212</f>
        <v>2665.9</v>
      </c>
      <c r="T211" s="4">
        <f>NeelyGains!R212+MinidokaGains!R212+MilnerGains!R212+Portneuf!R212+'NR Blackfoot'!R212</f>
        <v>2657.4</v>
      </c>
      <c r="U211" s="4">
        <f>NeelyGains!S212+MinidokaGains!S212+MilnerGains!S212+Portneuf!S212+'NR Blackfoot'!S212</f>
        <v>2568.9999999999995</v>
      </c>
      <c r="V211" s="4">
        <f>NeelyGains!T212+MinidokaGains!T212+MilnerGains!T212+Portneuf!T212+'NR Blackfoot'!T212</f>
        <v>2656</v>
      </c>
      <c r="W211" s="4">
        <f>NeelyGains!U212+MinidokaGains!U212+MilnerGains!U212+Portneuf!U212+'NR Blackfoot'!U212</f>
        <v>1919.4</v>
      </c>
      <c r="X211" s="4">
        <f>NeelyGains!V212+MinidokaGains!V212+MilnerGains!V212+Portneuf!V212+'NR Blackfoot'!V212</f>
        <v>5417.8</v>
      </c>
      <c r="Y211" s="4">
        <f>NeelyGains!W212+MinidokaGains!W212+MilnerGains!W212+Portneuf!W212+'NR Blackfoot'!W212</f>
        <v>2235.9</v>
      </c>
      <c r="Z211" s="4">
        <f>NeelyGains!X212+MinidokaGains!X212+MilnerGains!X212+Portneuf!X212+'NR Blackfoot'!X212</f>
        <v>1630.2999999999997</v>
      </c>
      <c r="AA211" s="4">
        <f>NeelyGains!Y212+MinidokaGains!Y212+MilnerGains!Y212+Portneuf!Y212+'NR Blackfoot'!Y212</f>
        <v>1842.7</v>
      </c>
      <c r="AB211" s="4">
        <f>NeelyGains!Z212+MinidokaGains!Z212+MilnerGains!Z212+Portneuf!Z212+'NR Blackfoot'!Z212</f>
        <v>2605</v>
      </c>
      <c r="AC211" s="4">
        <f>NeelyGains!AA212+MinidokaGains!AA212+MilnerGains!AA212+Portneuf!AA212+'NR Blackfoot'!AA212</f>
        <v>2789.7000000000003</v>
      </c>
      <c r="AD211" s="4">
        <f>NeelyGains!AB212+MinidokaGains!AB212+MilnerGains!AB212+Portneuf!AB212+'NR Blackfoot'!AB212</f>
        <v>3501.1000000000004</v>
      </c>
      <c r="AE211" s="4">
        <f>NeelyGains!AC212+MinidokaGains!AC212+MilnerGains!AC212+Portneuf!AC212+'NR Blackfoot'!AC212</f>
        <v>5291.8</v>
      </c>
      <c r="AF211" s="4">
        <f>NeelyGains!AD212+MinidokaGains!AD212+MilnerGains!AD212+Portneuf!AD212+'NR Blackfoot'!AD212</f>
        <v>5161.8</v>
      </c>
      <c r="AG211" s="4">
        <f>NeelyGains!AE212+MinidokaGains!AE212+MilnerGains!AE212+Portneuf!AE212+'NR Blackfoot'!AE212</f>
        <v>3084.9</v>
      </c>
      <c r="AH211" s="4">
        <f>NeelyGains!AF212+MinidokaGains!AF212+MilnerGains!AF212+Portneuf!AF212+'NR Blackfoot'!AF212</f>
        <v>2263.6</v>
      </c>
      <c r="AI211" s="4">
        <f>NeelyGains!AG212+MinidokaGains!AG212+MilnerGains!AG212+Portneuf!AG212+'NR Blackfoot'!AG212</f>
        <v>2053.6999999999998</v>
      </c>
      <c r="AJ211" s="4">
        <f>NeelyGains!AH212+MinidokaGains!AH212+MilnerGains!AH212+Portneuf!AH212+'NR Blackfoot'!AH212</f>
        <v>4151</v>
      </c>
      <c r="AK211" s="4">
        <f>NeelyGains!AI212+MinidokaGains!AI212+MilnerGains!AI212+Portneuf!AI212+'NR Blackfoot'!AI212</f>
        <v>2979.9</v>
      </c>
      <c r="AL211" s="4">
        <f>NeelyGains!AJ212+MinidokaGains!AJ212+MilnerGains!AJ212+Portneuf!AJ212+'NR Blackfoot'!AJ212</f>
        <v>1357.1999999999998</v>
      </c>
      <c r="AN211" s="74">
        <f t="shared" si="18"/>
        <v>39597</v>
      </c>
      <c r="AO211" s="76">
        <f t="shared" si="19"/>
        <v>946.30000000000018</v>
      </c>
      <c r="AP211" s="76">
        <f t="shared" si="20"/>
        <v>1135.7</v>
      </c>
      <c r="AQ211" s="78">
        <f t="shared" si="21"/>
        <v>2630.5</v>
      </c>
      <c r="AR211" s="78">
        <f t="shared" si="22"/>
        <v>2244.21</v>
      </c>
      <c r="AS211" s="77">
        <f t="shared" si="23"/>
        <v>1850.3700000000001</v>
      </c>
    </row>
    <row r="212" spans="1:45" x14ac:dyDescent="0.25">
      <c r="A212" s="1">
        <v>39598</v>
      </c>
      <c r="D212" s="4">
        <f>NeelyGains!B213+MinidokaGains!B213+MilnerGains!B213+Portneuf!B213+'NR Blackfoot'!B213</f>
        <v>2660.1</v>
      </c>
      <c r="E212" s="4">
        <f>NeelyGains!C213+MinidokaGains!C213+MilnerGains!C213+Portneuf!C213+'NR Blackfoot'!C213</f>
        <v>1057.9999999999998</v>
      </c>
      <c r="F212" s="4">
        <f>NeelyGains!D213+MinidokaGains!D213+MilnerGains!D213+Portneuf!D213+'NR Blackfoot'!D213</f>
        <v>3102.3</v>
      </c>
      <c r="G212" s="4">
        <f>NeelyGains!E213+MinidokaGains!E213+MilnerGains!E213+Portneuf!E213+'NR Blackfoot'!E213</f>
        <v>2171.6</v>
      </c>
      <c r="H212" s="4">
        <f>NeelyGains!F213+MinidokaGains!F213+MilnerGains!F213+Portneuf!F213+'NR Blackfoot'!F213</f>
        <v>852.59999999999991</v>
      </c>
      <c r="I212" s="4">
        <f>NeelyGains!G213+MinidokaGains!G213+MilnerGains!G213+Portneuf!G213+'NR Blackfoot'!G213</f>
        <v>5712.2</v>
      </c>
      <c r="J212" s="4">
        <f>NeelyGains!H213+MinidokaGains!H213+MilnerGains!H213+Portneuf!H213+'NR Blackfoot'!H213</f>
        <v>3989.5000000000005</v>
      </c>
      <c r="K212" s="4">
        <f>NeelyGains!I213+MinidokaGains!I213+MilnerGains!I213+Portneuf!I213+'NR Blackfoot'!I213</f>
        <v>4451.3</v>
      </c>
      <c r="L212" s="4">
        <f>NeelyGains!J213+MinidokaGains!J213+MilnerGains!J213+Portneuf!J213+'NR Blackfoot'!J213</f>
        <v>4571.3</v>
      </c>
      <c r="M212" s="4">
        <f>NeelyGains!K213+MinidokaGains!K213+MilnerGains!K213+Portneuf!K213+'NR Blackfoot'!K213</f>
        <v>3460.3</v>
      </c>
      <c r="N212" s="4">
        <f>NeelyGains!L213+MinidokaGains!L213+MilnerGains!L213+Portneuf!L213+'NR Blackfoot'!L213</f>
        <v>2397.8000000000002</v>
      </c>
      <c r="O212" s="4">
        <f>NeelyGains!M213+MinidokaGains!M213+MilnerGains!M213+Portneuf!M213+'NR Blackfoot'!M213</f>
        <v>2000.6</v>
      </c>
      <c r="P212" s="4">
        <f>NeelyGains!N213+MinidokaGains!N213+MilnerGains!N213+Portneuf!N213+'NR Blackfoot'!N213</f>
        <v>2543.4</v>
      </c>
      <c r="Q212" s="4">
        <f>NeelyGains!O213+MinidokaGains!O213+MilnerGains!O213+Portneuf!O213+'NR Blackfoot'!O213</f>
        <v>502.70000000000005</v>
      </c>
      <c r="R212" s="4">
        <f>NeelyGains!P213+MinidokaGains!P213+MilnerGains!P213+Portneuf!P213+'NR Blackfoot'!P213</f>
        <v>2043.5</v>
      </c>
      <c r="S212" s="4">
        <f>NeelyGains!Q213+MinidokaGains!Q213+MilnerGains!Q213+Portneuf!Q213+'NR Blackfoot'!Q213</f>
        <v>2545</v>
      </c>
      <c r="T212" s="4">
        <f>NeelyGains!R213+MinidokaGains!R213+MilnerGains!R213+Portneuf!R213+'NR Blackfoot'!R213</f>
        <v>2346.5</v>
      </c>
      <c r="U212" s="4">
        <f>NeelyGains!S213+MinidokaGains!S213+MilnerGains!S213+Portneuf!S213+'NR Blackfoot'!S213</f>
        <v>2433.9</v>
      </c>
      <c r="V212" s="4">
        <f>NeelyGains!T213+MinidokaGains!T213+MilnerGains!T213+Portneuf!T213+'NR Blackfoot'!T213</f>
        <v>2526.2000000000003</v>
      </c>
      <c r="W212" s="4">
        <f>NeelyGains!U213+MinidokaGains!U213+MilnerGains!U213+Portneuf!U213+'NR Blackfoot'!U213</f>
        <v>1574.5</v>
      </c>
      <c r="X212" s="4">
        <f>NeelyGains!V213+MinidokaGains!V213+MilnerGains!V213+Portneuf!V213+'NR Blackfoot'!V213</f>
        <v>5038.3999999999996</v>
      </c>
      <c r="Y212" s="4">
        <f>NeelyGains!W213+MinidokaGains!W213+MilnerGains!W213+Portneuf!W213+'NR Blackfoot'!W213</f>
        <v>2635.2999999999997</v>
      </c>
      <c r="Z212" s="4">
        <f>NeelyGains!X213+MinidokaGains!X213+MilnerGains!X213+Portneuf!X213+'NR Blackfoot'!X213</f>
        <v>1466.4999999999995</v>
      </c>
      <c r="AA212" s="4">
        <f>NeelyGains!Y213+MinidokaGains!Y213+MilnerGains!Y213+Portneuf!Y213+'NR Blackfoot'!Y213</f>
        <v>1798.9999999999998</v>
      </c>
      <c r="AB212" s="4">
        <f>NeelyGains!Z213+MinidokaGains!Z213+MilnerGains!Z213+Portneuf!Z213+'NR Blackfoot'!Z213</f>
        <v>2517.8000000000002</v>
      </c>
      <c r="AC212" s="4">
        <f>NeelyGains!AA213+MinidokaGains!AA213+MilnerGains!AA213+Portneuf!AA213+'NR Blackfoot'!AA213</f>
        <v>2606.1999999999998</v>
      </c>
      <c r="AD212" s="4">
        <f>NeelyGains!AB213+MinidokaGains!AB213+MilnerGains!AB213+Portneuf!AB213+'NR Blackfoot'!AB213</f>
        <v>3440.1</v>
      </c>
      <c r="AE212" s="4">
        <f>NeelyGains!AC213+MinidokaGains!AC213+MilnerGains!AC213+Portneuf!AC213+'NR Blackfoot'!AC213</f>
        <v>4679.7999999999993</v>
      </c>
      <c r="AF212" s="4">
        <f>NeelyGains!AD213+MinidokaGains!AD213+MilnerGains!AD213+Portneuf!AD213+'NR Blackfoot'!AD213</f>
        <v>5253.5</v>
      </c>
      <c r="AG212" s="4">
        <f>NeelyGains!AE213+MinidokaGains!AE213+MilnerGains!AE213+Portneuf!AE213+'NR Blackfoot'!AE213</f>
        <v>2548.2000000000003</v>
      </c>
      <c r="AH212" s="4">
        <f>NeelyGains!AF213+MinidokaGains!AF213+MilnerGains!AF213+Portneuf!AF213+'NR Blackfoot'!AF213</f>
        <v>2001.4</v>
      </c>
      <c r="AI212" s="4">
        <f>NeelyGains!AG213+MinidokaGains!AG213+MilnerGains!AG213+Portneuf!AG213+'NR Blackfoot'!AG213</f>
        <v>2087.1000000000004</v>
      </c>
      <c r="AJ212" s="4">
        <f>NeelyGains!AH213+MinidokaGains!AH213+MilnerGains!AH213+Portneuf!AH213+'NR Blackfoot'!AH213</f>
        <v>4265.8999999999996</v>
      </c>
      <c r="AK212" s="4">
        <f>NeelyGains!AI213+MinidokaGains!AI213+MilnerGains!AI213+Portneuf!AI213+'NR Blackfoot'!AI213</f>
        <v>2555.1</v>
      </c>
      <c r="AL212" s="4">
        <f>NeelyGains!AJ213+MinidokaGains!AJ213+MilnerGains!AJ213+Portneuf!AJ213+'NR Blackfoot'!AJ213</f>
        <v>1437.6</v>
      </c>
      <c r="AN212" s="74">
        <f t="shared" si="18"/>
        <v>39598</v>
      </c>
      <c r="AO212" s="76">
        <f t="shared" si="19"/>
        <v>502.70000000000005</v>
      </c>
      <c r="AP212" s="76">
        <f t="shared" si="20"/>
        <v>502.70000000000005</v>
      </c>
      <c r="AQ212" s="78">
        <f t="shared" si="21"/>
        <v>2522</v>
      </c>
      <c r="AR212" s="78">
        <f t="shared" si="22"/>
        <v>2056.58</v>
      </c>
      <c r="AS212" s="77">
        <f t="shared" si="23"/>
        <v>1596.95</v>
      </c>
    </row>
    <row r="213" spans="1:45" x14ac:dyDescent="0.25">
      <c r="A213" s="1">
        <v>39599</v>
      </c>
      <c r="D213" s="4">
        <f>NeelyGains!B214+MinidokaGains!B214+MilnerGains!B214+Portneuf!B214+'NR Blackfoot'!B214</f>
        <v>2362.8000000000002</v>
      </c>
      <c r="E213" s="4">
        <f>NeelyGains!C214+MinidokaGains!C214+MilnerGains!C214+Portneuf!C214+'NR Blackfoot'!C214</f>
        <v>1162</v>
      </c>
      <c r="F213" s="4">
        <f>NeelyGains!D214+MinidokaGains!D214+MilnerGains!D214+Portneuf!D214+'NR Blackfoot'!D214</f>
        <v>3469.2999999999997</v>
      </c>
      <c r="G213" s="4">
        <f>NeelyGains!E214+MinidokaGains!E214+MilnerGains!E214+Portneuf!E214+'NR Blackfoot'!E214</f>
        <v>2604.1999999999998</v>
      </c>
      <c r="H213" s="4">
        <f>NeelyGains!F214+MinidokaGains!F214+MilnerGains!F214+Portneuf!F214+'NR Blackfoot'!F214</f>
        <v>140.20000000000027</v>
      </c>
      <c r="I213" s="4">
        <f>NeelyGains!G214+MinidokaGains!G214+MilnerGains!G214+Portneuf!G214+'NR Blackfoot'!G214</f>
        <v>6128.2000000000007</v>
      </c>
      <c r="J213" s="4">
        <f>NeelyGains!H214+MinidokaGains!H214+MilnerGains!H214+Portneuf!H214+'NR Blackfoot'!H214</f>
        <v>3372.5</v>
      </c>
      <c r="K213" s="4">
        <f>NeelyGains!I214+MinidokaGains!I214+MilnerGains!I214+Portneuf!I214+'NR Blackfoot'!I214</f>
        <v>4129.7</v>
      </c>
      <c r="L213" s="4">
        <f>NeelyGains!J214+MinidokaGains!J214+MilnerGains!J214+Portneuf!J214+'NR Blackfoot'!J214</f>
        <v>4981.7</v>
      </c>
      <c r="M213" s="4">
        <f>NeelyGains!K214+MinidokaGains!K214+MilnerGains!K214+Portneuf!K214+'NR Blackfoot'!K214</f>
        <v>3522.1000000000004</v>
      </c>
      <c r="N213" s="4">
        <f>NeelyGains!L214+MinidokaGains!L214+MilnerGains!L214+Portneuf!L214+'NR Blackfoot'!L214</f>
        <v>2237.3000000000002</v>
      </c>
      <c r="O213" s="4">
        <f>NeelyGains!M214+MinidokaGains!M214+MilnerGains!M214+Portneuf!M214+'NR Blackfoot'!M214</f>
        <v>1768.4000000000003</v>
      </c>
      <c r="P213" s="4">
        <f>NeelyGains!N214+MinidokaGains!N214+MilnerGains!N214+Portneuf!N214+'NR Blackfoot'!N214</f>
        <v>2365.2999999999997</v>
      </c>
      <c r="Q213" s="4">
        <f>NeelyGains!O214+MinidokaGains!O214+MilnerGains!O214+Portneuf!O214+'NR Blackfoot'!O214</f>
        <v>594.79999999999995</v>
      </c>
      <c r="R213" s="4">
        <f>NeelyGains!P214+MinidokaGains!P214+MilnerGains!P214+Portneuf!P214+'NR Blackfoot'!P214</f>
        <v>1691.3999999999999</v>
      </c>
      <c r="S213" s="4">
        <f>NeelyGains!Q214+MinidokaGains!Q214+MilnerGains!Q214+Portneuf!Q214+'NR Blackfoot'!Q214</f>
        <v>2823.6</v>
      </c>
      <c r="T213" s="4">
        <f>NeelyGains!R214+MinidokaGains!R214+MilnerGains!R214+Portneuf!R214+'NR Blackfoot'!R214</f>
        <v>1923.8000000000002</v>
      </c>
      <c r="U213" s="4">
        <f>NeelyGains!S214+MinidokaGains!S214+MilnerGains!S214+Portneuf!S214+'NR Blackfoot'!S214</f>
        <v>2613.4</v>
      </c>
      <c r="V213" s="4">
        <f>NeelyGains!T214+MinidokaGains!T214+MilnerGains!T214+Portneuf!T214+'NR Blackfoot'!T214</f>
        <v>2325</v>
      </c>
      <c r="W213" s="4">
        <f>NeelyGains!U214+MinidokaGains!U214+MilnerGains!U214+Portneuf!U214+'NR Blackfoot'!U214</f>
        <v>1509.5</v>
      </c>
      <c r="X213" s="4">
        <f>NeelyGains!V214+MinidokaGains!V214+MilnerGains!V214+Portneuf!V214+'NR Blackfoot'!V214</f>
        <v>3641.2000000000003</v>
      </c>
      <c r="Y213" s="4">
        <f>NeelyGains!W214+MinidokaGains!W214+MilnerGains!W214+Portneuf!W214+'NR Blackfoot'!W214</f>
        <v>2971</v>
      </c>
      <c r="Z213" s="4">
        <f>NeelyGains!X214+MinidokaGains!X214+MilnerGains!X214+Portneuf!X214+'NR Blackfoot'!X214</f>
        <v>1461.2</v>
      </c>
      <c r="AA213" s="4">
        <f>NeelyGains!Y214+MinidokaGains!Y214+MilnerGains!Y214+Portneuf!Y214+'NR Blackfoot'!Y214</f>
        <v>1817.2</v>
      </c>
      <c r="AB213" s="4">
        <f>NeelyGains!Z214+MinidokaGains!Z214+MilnerGains!Z214+Portneuf!Z214+'NR Blackfoot'!Z214</f>
        <v>2798.2</v>
      </c>
      <c r="AC213" s="4">
        <f>NeelyGains!AA214+MinidokaGains!AA214+MilnerGains!AA214+Portneuf!AA214+'NR Blackfoot'!AA214</f>
        <v>2449.9</v>
      </c>
      <c r="AD213" s="4">
        <f>NeelyGains!AB214+MinidokaGains!AB214+MilnerGains!AB214+Portneuf!AB214+'NR Blackfoot'!AB214</f>
        <v>3364.2</v>
      </c>
      <c r="AE213" s="4">
        <f>NeelyGains!AC214+MinidokaGains!AC214+MilnerGains!AC214+Portneuf!AC214+'NR Blackfoot'!AC214</f>
        <v>4320.7999999999993</v>
      </c>
      <c r="AF213" s="4">
        <f>NeelyGains!AD214+MinidokaGains!AD214+MilnerGains!AD214+Portneuf!AD214+'NR Blackfoot'!AD214</f>
        <v>5630</v>
      </c>
      <c r="AG213" s="4">
        <f>NeelyGains!AE214+MinidokaGains!AE214+MilnerGains!AE214+Portneuf!AE214+'NR Blackfoot'!AE214</f>
        <v>2308.4999999999995</v>
      </c>
      <c r="AH213" s="4">
        <f>NeelyGains!AF214+MinidokaGains!AF214+MilnerGains!AF214+Portneuf!AF214+'NR Blackfoot'!AF214</f>
        <v>1868.4</v>
      </c>
      <c r="AI213" s="4">
        <f>NeelyGains!AG214+MinidokaGains!AG214+MilnerGains!AG214+Portneuf!AG214+'NR Blackfoot'!AG214</f>
        <v>2295.6000000000004</v>
      </c>
      <c r="AJ213" s="4">
        <f>NeelyGains!AH214+MinidokaGains!AH214+MilnerGains!AH214+Portneuf!AH214+'NR Blackfoot'!AH214</f>
        <v>4103.1000000000004</v>
      </c>
      <c r="AK213" s="4">
        <f>NeelyGains!AI214+MinidokaGains!AI214+MilnerGains!AI214+Portneuf!AI214+'NR Blackfoot'!AI214</f>
        <v>2166.8000000000002</v>
      </c>
      <c r="AL213" s="4">
        <f>NeelyGains!AJ214+MinidokaGains!AJ214+MilnerGains!AJ214+Portneuf!AJ214+'NR Blackfoot'!AJ214</f>
        <v>1437.9</v>
      </c>
      <c r="AN213" s="74">
        <f t="shared" si="18"/>
        <v>39599</v>
      </c>
      <c r="AO213" s="76">
        <f t="shared" si="19"/>
        <v>140.20000000000027</v>
      </c>
      <c r="AP213" s="76">
        <f t="shared" si="20"/>
        <v>594.79999999999995</v>
      </c>
      <c r="AQ213" s="78">
        <f t="shared" si="21"/>
        <v>2345.1499999999996</v>
      </c>
      <c r="AR213" s="78">
        <f t="shared" si="22"/>
        <v>1885.0200000000002</v>
      </c>
      <c r="AS213" s="77">
        <f t="shared" si="23"/>
        <v>1527.69</v>
      </c>
    </row>
    <row r="214" spans="1:45" x14ac:dyDescent="0.25">
      <c r="A214" s="1">
        <v>39600</v>
      </c>
      <c r="D214" s="4">
        <f>NeelyGains!B215+MinidokaGains!B215+MilnerGains!B215+Portneuf!B215+'NR Blackfoot'!B215</f>
        <v>2176.7000000000007</v>
      </c>
      <c r="E214" s="4">
        <f>NeelyGains!C215+MinidokaGains!C215+MilnerGains!C215+Portneuf!C215+'NR Blackfoot'!C215</f>
        <v>1279.3999999999999</v>
      </c>
      <c r="F214" s="4">
        <f>NeelyGains!D215+MinidokaGains!D215+MilnerGains!D215+Portneuf!D215+'NR Blackfoot'!D215</f>
        <v>3378.5</v>
      </c>
      <c r="G214" s="4">
        <f>NeelyGains!E215+MinidokaGains!E215+MilnerGains!E215+Portneuf!E215+'NR Blackfoot'!E215</f>
        <v>2839.2</v>
      </c>
      <c r="H214" s="4">
        <f>NeelyGains!F215+MinidokaGains!F215+MilnerGains!F215+Portneuf!F215+'NR Blackfoot'!F215</f>
        <v>115.50000000000023</v>
      </c>
      <c r="I214" s="4">
        <f>NeelyGains!G215+MinidokaGains!G215+MilnerGains!G215+Portneuf!G215+'NR Blackfoot'!G215</f>
        <v>6296.2</v>
      </c>
      <c r="J214" s="4">
        <f>NeelyGains!H215+MinidokaGains!H215+MilnerGains!H215+Portneuf!H215+'NR Blackfoot'!H215</f>
        <v>3151.3</v>
      </c>
      <c r="K214" s="4">
        <f>NeelyGains!I215+MinidokaGains!I215+MilnerGains!I215+Portneuf!I215+'NR Blackfoot'!I215</f>
        <v>3764.6000000000004</v>
      </c>
      <c r="L214" s="4">
        <f>NeelyGains!J215+MinidokaGains!J215+MilnerGains!J215+Portneuf!J215+'NR Blackfoot'!J215</f>
        <v>5543.4000000000005</v>
      </c>
      <c r="M214" s="4">
        <f>NeelyGains!K215+MinidokaGains!K215+MilnerGains!K215+Portneuf!K215+'NR Blackfoot'!K215</f>
        <v>3251.2</v>
      </c>
      <c r="N214" s="4">
        <f>NeelyGains!L215+MinidokaGains!L215+MilnerGains!L215+Portneuf!L215+'NR Blackfoot'!L215</f>
        <v>2159.8000000000002</v>
      </c>
      <c r="O214" s="4">
        <f>NeelyGains!M215+MinidokaGains!M215+MilnerGains!M215+Portneuf!M215+'NR Blackfoot'!M215</f>
        <v>1862.2999999999997</v>
      </c>
      <c r="P214" s="4">
        <f>NeelyGains!N215+MinidokaGains!N215+MilnerGains!N215+Portneuf!N215+'NR Blackfoot'!N215</f>
        <v>2073.3999999999996</v>
      </c>
      <c r="Q214" s="4">
        <f>NeelyGains!O215+MinidokaGains!O215+MilnerGains!O215+Portneuf!O215+'NR Blackfoot'!O215</f>
        <v>1070.2</v>
      </c>
      <c r="R214" s="4">
        <f>NeelyGains!P215+MinidokaGains!P215+MilnerGains!P215+Portneuf!P215+'NR Blackfoot'!P215</f>
        <v>1846</v>
      </c>
      <c r="S214" s="4">
        <f>NeelyGains!Q215+MinidokaGains!Q215+MilnerGains!Q215+Portneuf!Q215+'NR Blackfoot'!Q215</f>
        <v>2888</v>
      </c>
      <c r="T214" s="4">
        <f>NeelyGains!R215+MinidokaGains!R215+MilnerGains!R215+Portneuf!R215+'NR Blackfoot'!R215</f>
        <v>1548.3999999999999</v>
      </c>
      <c r="U214" s="4">
        <f>NeelyGains!S215+MinidokaGains!S215+MilnerGains!S215+Portneuf!S215+'NR Blackfoot'!S215</f>
        <v>2825.9</v>
      </c>
      <c r="V214" s="4">
        <f>NeelyGains!T215+MinidokaGains!T215+MilnerGains!T215+Portneuf!T215+'NR Blackfoot'!T215</f>
        <v>2234.9</v>
      </c>
      <c r="W214" s="4">
        <f>NeelyGains!U215+MinidokaGains!U215+MilnerGains!U215+Portneuf!U215+'NR Blackfoot'!U215</f>
        <v>1859.5999999999997</v>
      </c>
      <c r="X214" s="4">
        <f>NeelyGains!V215+MinidokaGains!V215+MilnerGains!V215+Portneuf!V215+'NR Blackfoot'!V215</f>
        <v>2439.2999999999997</v>
      </c>
      <c r="Y214" s="4">
        <f>NeelyGains!W215+MinidokaGains!W215+MilnerGains!W215+Portneuf!W215+'NR Blackfoot'!W215</f>
        <v>2877.2</v>
      </c>
      <c r="Z214" s="4">
        <f>NeelyGains!X215+MinidokaGains!X215+MilnerGains!X215+Portneuf!X215+'NR Blackfoot'!X215</f>
        <v>1667.3999999999996</v>
      </c>
      <c r="AA214" s="4">
        <f>NeelyGains!Y215+MinidokaGains!Y215+MilnerGains!Y215+Portneuf!Y215+'NR Blackfoot'!Y215</f>
        <v>1833.5</v>
      </c>
      <c r="AB214" s="4">
        <f>NeelyGains!Z215+MinidokaGains!Z215+MilnerGains!Z215+Portneuf!Z215+'NR Blackfoot'!Z215</f>
        <v>2965.7999999999997</v>
      </c>
      <c r="AC214" s="4">
        <f>NeelyGains!AA215+MinidokaGains!AA215+MilnerGains!AA215+Portneuf!AA215+'NR Blackfoot'!AA215</f>
        <v>2580.6999999999998</v>
      </c>
      <c r="AD214" s="4">
        <f>NeelyGains!AB215+MinidokaGains!AB215+MilnerGains!AB215+Portneuf!AB215+'NR Blackfoot'!AB215</f>
        <v>3018.2</v>
      </c>
      <c r="AE214" s="4">
        <f>NeelyGains!AC215+MinidokaGains!AC215+MilnerGains!AC215+Portneuf!AC215+'NR Blackfoot'!AC215</f>
        <v>3815.2</v>
      </c>
      <c r="AF214" s="4">
        <f>NeelyGains!AD215+MinidokaGains!AD215+MilnerGains!AD215+Portneuf!AD215+'NR Blackfoot'!AD215</f>
        <v>5839.5</v>
      </c>
      <c r="AG214" s="4">
        <f>NeelyGains!AE215+MinidokaGains!AE215+MilnerGains!AE215+Portneuf!AE215+'NR Blackfoot'!AE215</f>
        <v>1711.3999999999999</v>
      </c>
      <c r="AH214" s="4">
        <f>NeelyGains!AF215+MinidokaGains!AF215+MilnerGains!AF215+Portneuf!AF215+'NR Blackfoot'!AF215</f>
        <v>1564.8</v>
      </c>
      <c r="AI214" s="4">
        <f>NeelyGains!AG215+MinidokaGains!AG215+MilnerGains!AG215+Portneuf!AG215+'NR Blackfoot'!AG215</f>
        <v>2809.1</v>
      </c>
      <c r="AJ214" s="4">
        <f>NeelyGains!AH215+MinidokaGains!AH215+MilnerGains!AH215+Portneuf!AH215+'NR Blackfoot'!AH215</f>
        <v>3709.6</v>
      </c>
      <c r="AK214" s="4">
        <f>NeelyGains!AI215+MinidokaGains!AI215+MilnerGains!AI215+Portneuf!AI215+'NR Blackfoot'!AI215</f>
        <v>2121.9</v>
      </c>
      <c r="AL214" s="4">
        <f>NeelyGains!AJ215+MinidokaGains!AJ215+MilnerGains!AJ215+Portneuf!AJ215+'NR Blackfoot'!AJ215</f>
        <v>1491.5</v>
      </c>
      <c r="AN214" s="74">
        <f t="shared" si="18"/>
        <v>39600</v>
      </c>
      <c r="AO214" s="76">
        <f t="shared" si="19"/>
        <v>115.50000000000023</v>
      </c>
      <c r="AP214" s="76">
        <f t="shared" si="20"/>
        <v>1070.2</v>
      </c>
      <c r="AQ214" s="78">
        <f t="shared" si="21"/>
        <v>2337.1</v>
      </c>
      <c r="AR214" s="78">
        <f t="shared" si="22"/>
        <v>1850.08</v>
      </c>
      <c r="AS214" s="77">
        <f t="shared" si="23"/>
        <v>1575.06</v>
      </c>
    </row>
    <row r="215" spans="1:45" x14ac:dyDescent="0.25">
      <c r="A215" s="1">
        <v>39601</v>
      </c>
      <c r="D215" s="4">
        <f>NeelyGains!B216+MinidokaGains!B216+MilnerGains!B216+Portneuf!B216+'NR Blackfoot'!B216</f>
        <v>1862.3999999999996</v>
      </c>
      <c r="E215" s="4">
        <f>NeelyGains!C216+MinidokaGains!C216+MilnerGains!C216+Portneuf!C216+'NR Blackfoot'!C216</f>
        <v>1365.8</v>
      </c>
      <c r="F215" s="4">
        <f>NeelyGains!D216+MinidokaGains!D216+MilnerGains!D216+Portneuf!D216+'NR Blackfoot'!D216</f>
        <v>2587.3000000000002</v>
      </c>
      <c r="G215" s="4">
        <f>NeelyGains!E216+MinidokaGains!E216+MilnerGains!E216+Portneuf!E216+'NR Blackfoot'!E216</f>
        <v>2800.2</v>
      </c>
      <c r="H215" s="4">
        <f>NeelyGains!F216+MinidokaGains!F216+MilnerGains!F216+Portneuf!F216+'NR Blackfoot'!F216</f>
        <v>-69.799999999999727</v>
      </c>
      <c r="I215" s="4">
        <f>NeelyGains!G216+MinidokaGains!G216+MilnerGains!G216+Portneuf!G216+'NR Blackfoot'!G216</f>
        <v>6000.7999999999993</v>
      </c>
      <c r="J215" s="4">
        <f>NeelyGains!H216+MinidokaGains!H216+MilnerGains!H216+Portneuf!H216+'NR Blackfoot'!H216</f>
        <v>3185.2</v>
      </c>
      <c r="K215" s="4">
        <f>NeelyGains!I216+MinidokaGains!I216+MilnerGains!I216+Portneuf!I216+'NR Blackfoot'!I216</f>
        <v>3202.9</v>
      </c>
      <c r="L215" s="4">
        <f>NeelyGains!J216+MinidokaGains!J216+MilnerGains!J216+Portneuf!J216+'NR Blackfoot'!J216</f>
        <v>5879.1</v>
      </c>
      <c r="M215" s="4">
        <f>NeelyGains!K216+MinidokaGains!K216+MilnerGains!K216+Portneuf!K216+'NR Blackfoot'!K216</f>
        <v>2886.9</v>
      </c>
      <c r="N215" s="4">
        <f>NeelyGains!L216+MinidokaGains!L216+MilnerGains!L216+Portneuf!L216+'NR Blackfoot'!L216</f>
        <v>1993.1</v>
      </c>
      <c r="O215" s="4">
        <f>NeelyGains!M216+MinidokaGains!M216+MilnerGains!M216+Portneuf!M216+'NR Blackfoot'!M216</f>
        <v>2173.6</v>
      </c>
      <c r="P215" s="4">
        <f>NeelyGains!N216+MinidokaGains!N216+MilnerGains!N216+Portneuf!N216+'NR Blackfoot'!N216</f>
        <v>2067.7999999999997</v>
      </c>
      <c r="Q215" s="4">
        <f>NeelyGains!O216+MinidokaGains!O216+MilnerGains!O216+Portneuf!O216+'NR Blackfoot'!O216</f>
        <v>1409.1000000000001</v>
      </c>
      <c r="R215" s="4">
        <f>NeelyGains!P216+MinidokaGains!P216+MilnerGains!P216+Portneuf!P216+'NR Blackfoot'!P216</f>
        <v>2216</v>
      </c>
      <c r="S215" s="4">
        <f>NeelyGains!Q216+MinidokaGains!Q216+MilnerGains!Q216+Portneuf!Q216+'NR Blackfoot'!Q216</f>
        <v>2728.2000000000003</v>
      </c>
      <c r="T215" s="4">
        <f>NeelyGains!R216+MinidokaGains!R216+MilnerGains!R216+Portneuf!R216+'NR Blackfoot'!R216</f>
        <v>1417.8</v>
      </c>
      <c r="U215" s="4">
        <f>NeelyGains!S216+MinidokaGains!S216+MilnerGains!S216+Portneuf!S216+'NR Blackfoot'!S216</f>
        <v>2854.7999999999997</v>
      </c>
      <c r="V215" s="4">
        <f>NeelyGains!T216+MinidokaGains!T216+MilnerGains!T216+Portneuf!T216+'NR Blackfoot'!T216</f>
        <v>2477.4</v>
      </c>
      <c r="W215" s="4">
        <f>NeelyGains!U216+MinidokaGains!U216+MilnerGains!U216+Portneuf!U216+'NR Blackfoot'!U216</f>
        <v>2200</v>
      </c>
      <c r="X215" s="4">
        <f>NeelyGains!V216+MinidokaGains!V216+MilnerGains!V216+Portneuf!V216+'NR Blackfoot'!V216</f>
        <v>1759.8000000000002</v>
      </c>
      <c r="Y215" s="4">
        <f>NeelyGains!W216+MinidokaGains!W216+MilnerGains!W216+Portneuf!W216+'NR Blackfoot'!W216</f>
        <v>2542.6999999999998</v>
      </c>
      <c r="Z215" s="4">
        <f>NeelyGains!X216+MinidokaGains!X216+MilnerGains!X216+Portneuf!X216+'NR Blackfoot'!X216</f>
        <v>1604.1</v>
      </c>
      <c r="AA215" s="4">
        <f>NeelyGains!Y216+MinidokaGains!Y216+MilnerGains!Y216+Portneuf!Y216+'NR Blackfoot'!Y216</f>
        <v>1831</v>
      </c>
      <c r="AB215" s="4">
        <f>NeelyGains!Z216+MinidokaGains!Z216+MilnerGains!Z216+Portneuf!Z216+'NR Blackfoot'!Z216</f>
        <v>3373.2999999999997</v>
      </c>
      <c r="AC215" s="4">
        <f>NeelyGains!AA216+MinidokaGains!AA216+MilnerGains!AA216+Portneuf!AA216+'NR Blackfoot'!AA216</f>
        <v>2409.5</v>
      </c>
      <c r="AD215" s="4">
        <f>NeelyGains!AB216+MinidokaGains!AB216+MilnerGains!AB216+Portneuf!AB216+'NR Blackfoot'!AB216</f>
        <v>2757.7</v>
      </c>
      <c r="AE215" s="4">
        <f>NeelyGains!AC216+MinidokaGains!AC216+MilnerGains!AC216+Portneuf!AC216+'NR Blackfoot'!AC216</f>
        <v>3242.9999999999995</v>
      </c>
      <c r="AF215" s="4">
        <f>NeelyGains!AD216+MinidokaGains!AD216+MilnerGains!AD216+Portneuf!AD216+'NR Blackfoot'!AD216</f>
        <v>5331.4000000000005</v>
      </c>
      <c r="AG215" s="4">
        <f>NeelyGains!AE216+MinidokaGains!AE216+MilnerGains!AE216+Portneuf!AE216+'NR Blackfoot'!AE216</f>
        <v>1454.6</v>
      </c>
      <c r="AH215" s="4">
        <f>NeelyGains!AF216+MinidokaGains!AF216+MilnerGains!AF216+Portneuf!AF216+'NR Blackfoot'!AF216</f>
        <v>1591.6</v>
      </c>
      <c r="AI215" s="4">
        <f>NeelyGains!AG216+MinidokaGains!AG216+MilnerGains!AG216+Portneuf!AG216+'NR Blackfoot'!AG216</f>
        <v>2916.2999999999997</v>
      </c>
      <c r="AJ215" s="4">
        <f>NeelyGains!AH216+MinidokaGains!AH216+MilnerGains!AH216+Portneuf!AH216+'NR Blackfoot'!AH216</f>
        <v>3432.9</v>
      </c>
      <c r="AK215" s="4">
        <f>NeelyGains!AI216+MinidokaGains!AI216+MilnerGains!AI216+Portneuf!AI216+'NR Blackfoot'!AI216</f>
        <v>1909.9</v>
      </c>
      <c r="AL215" s="4">
        <f>NeelyGains!AJ216+MinidokaGains!AJ216+MilnerGains!AJ216+Portneuf!AJ216+'NR Blackfoot'!AJ216</f>
        <v>1578</v>
      </c>
      <c r="AN215" s="74">
        <f t="shared" si="18"/>
        <v>39601</v>
      </c>
      <c r="AO215" s="76">
        <f t="shared" si="19"/>
        <v>-69.799999999999727</v>
      </c>
      <c r="AP215" s="76">
        <f t="shared" si="20"/>
        <v>1409.1000000000001</v>
      </c>
      <c r="AQ215" s="78">
        <f t="shared" si="21"/>
        <v>2312.75</v>
      </c>
      <c r="AR215" s="78">
        <f t="shared" si="22"/>
        <v>1902.04</v>
      </c>
      <c r="AS215" s="77">
        <f t="shared" si="23"/>
        <v>1468.3</v>
      </c>
    </row>
    <row r="216" spans="1:45" x14ac:dyDescent="0.25">
      <c r="A216" s="1">
        <v>39602</v>
      </c>
      <c r="D216" s="4">
        <f>NeelyGains!B217+MinidokaGains!B217+MilnerGains!B217+Portneuf!B217+'NR Blackfoot'!B217</f>
        <v>2175.1000000000004</v>
      </c>
      <c r="E216" s="4">
        <f>NeelyGains!C217+MinidokaGains!C217+MilnerGains!C217+Portneuf!C217+'NR Blackfoot'!C217</f>
        <v>1555.7999999999997</v>
      </c>
      <c r="F216" s="4">
        <f>NeelyGains!D217+MinidokaGains!D217+MilnerGains!D217+Portneuf!D217+'NR Blackfoot'!D217</f>
        <v>2983.2</v>
      </c>
      <c r="G216" s="4">
        <f>NeelyGains!E217+MinidokaGains!E217+MilnerGains!E217+Portneuf!E217+'NR Blackfoot'!E217</f>
        <v>2653</v>
      </c>
      <c r="H216" s="4">
        <f>NeelyGains!F217+MinidokaGains!F217+MilnerGains!F217+Portneuf!F217+'NR Blackfoot'!F217</f>
        <v>-240.90000000000009</v>
      </c>
      <c r="I216" s="4">
        <f>NeelyGains!G217+MinidokaGains!G217+MilnerGains!G217+Portneuf!G217+'NR Blackfoot'!G217</f>
        <v>5285.5</v>
      </c>
      <c r="J216" s="4">
        <f>NeelyGains!H217+MinidokaGains!H217+MilnerGains!H217+Portneuf!H217+'NR Blackfoot'!H217</f>
        <v>3712.2999999999997</v>
      </c>
      <c r="K216" s="4">
        <f>NeelyGains!I217+MinidokaGains!I217+MilnerGains!I217+Portneuf!I217+'NR Blackfoot'!I217</f>
        <v>3047.5</v>
      </c>
      <c r="L216" s="4">
        <f>NeelyGains!J217+MinidokaGains!J217+MilnerGains!J217+Portneuf!J217+'NR Blackfoot'!J217</f>
        <v>6316.8</v>
      </c>
      <c r="M216" s="4">
        <f>NeelyGains!K217+MinidokaGains!K217+MilnerGains!K217+Portneuf!K217+'NR Blackfoot'!K217</f>
        <v>2205</v>
      </c>
      <c r="N216" s="4">
        <f>NeelyGains!L217+MinidokaGains!L217+MilnerGains!L217+Portneuf!L217+'NR Blackfoot'!L217</f>
        <v>1796.6999999999998</v>
      </c>
      <c r="O216" s="4">
        <f>NeelyGains!M217+MinidokaGains!M217+MilnerGains!M217+Portneuf!M217+'NR Blackfoot'!M217</f>
        <v>2664.2000000000003</v>
      </c>
      <c r="P216" s="4">
        <f>NeelyGains!N217+MinidokaGains!N217+MilnerGains!N217+Portneuf!N217+'NR Blackfoot'!N217</f>
        <v>2045.3000000000002</v>
      </c>
      <c r="Q216" s="4">
        <f>NeelyGains!O217+MinidokaGains!O217+MilnerGains!O217+Portneuf!O217+'NR Blackfoot'!O217</f>
        <v>1396.8999999999999</v>
      </c>
      <c r="R216" s="4">
        <f>NeelyGains!P217+MinidokaGains!P217+MilnerGains!P217+Portneuf!P217+'NR Blackfoot'!P217</f>
        <v>2337.5</v>
      </c>
      <c r="S216" s="4">
        <f>NeelyGains!Q217+MinidokaGains!Q217+MilnerGains!Q217+Portneuf!Q217+'NR Blackfoot'!Q217</f>
        <v>2506.8000000000002</v>
      </c>
      <c r="T216" s="4">
        <f>NeelyGains!R217+MinidokaGains!R217+MilnerGains!R217+Portneuf!R217+'NR Blackfoot'!R217</f>
        <v>1437.9999999999995</v>
      </c>
      <c r="U216" s="4">
        <f>NeelyGains!S217+MinidokaGains!S217+MilnerGains!S217+Portneuf!S217+'NR Blackfoot'!S217</f>
        <v>2702.4</v>
      </c>
      <c r="V216" s="4">
        <f>NeelyGains!T217+MinidokaGains!T217+MilnerGains!T217+Portneuf!T217+'NR Blackfoot'!T217</f>
        <v>2569.8000000000002</v>
      </c>
      <c r="W216" s="4">
        <f>NeelyGains!U217+MinidokaGains!U217+MilnerGains!U217+Portneuf!U217+'NR Blackfoot'!U217</f>
        <v>2365.0999999999995</v>
      </c>
      <c r="X216" s="4">
        <f>NeelyGains!V217+MinidokaGains!V217+MilnerGains!V217+Portneuf!V217+'NR Blackfoot'!V217</f>
        <v>1488.3</v>
      </c>
      <c r="Y216" s="4">
        <f>NeelyGains!W217+MinidokaGains!W217+MilnerGains!W217+Portneuf!W217+'NR Blackfoot'!W217</f>
        <v>2110.6999999999998</v>
      </c>
      <c r="Z216" s="4">
        <f>NeelyGains!X217+MinidokaGains!X217+MilnerGains!X217+Portneuf!X217+'NR Blackfoot'!X217</f>
        <v>1524.8999999999999</v>
      </c>
      <c r="AA216" s="4">
        <f>NeelyGains!Y217+MinidokaGains!Y217+MilnerGains!Y217+Portneuf!Y217+'NR Blackfoot'!Y217</f>
        <v>2026.6</v>
      </c>
      <c r="AB216" s="4">
        <f>NeelyGains!Z217+MinidokaGains!Z217+MilnerGains!Z217+Portneuf!Z217+'NR Blackfoot'!Z217</f>
        <v>2867.3999999999996</v>
      </c>
      <c r="AC216" s="4">
        <f>NeelyGains!AA217+MinidokaGains!AA217+MilnerGains!AA217+Portneuf!AA217+'NR Blackfoot'!AA217</f>
        <v>2166.3999999999996</v>
      </c>
      <c r="AD216" s="4">
        <f>NeelyGains!AB217+MinidokaGains!AB217+MilnerGains!AB217+Portneuf!AB217+'NR Blackfoot'!AB217</f>
        <v>2315.1000000000004</v>
      </c>
      <c r="AE216" s="4">
        <f>NeelyGains!AC217+MinidokaGains!AC217+MilnerGains!AC217+Portneuf!AC217+'NR Blackfoot'!AC217</f>
        <v>3147.8</v>
      </c>
      <c r="AF216" s="4">
        <f>NeelyGains!AD217+MinidokaGains!AD217+MilnerGains!AD217+Portneuf!AD217+'NR Blackfoot'!AD217</f>
        <v>4798</v>
      </c>
      <c r="AG216" s="4">
        <f>NeelyGains!AE217+MinidokaGains!AE217+MilnerGains!AE217+Portneuf!AE217+'NR Blackfoot'!AE217</f>
        <v>1428.2</v>
      </c>
      <c r="AH216" s="4">
        <f>NeelyGains!AF217+MinidokaGains!AF217+MilnerGains!AF217+Portneuf!AF217+'NR Blackfoot'!AF217</f>
        <v>1269.6000000000001</v>
      </c>
      <c r="AI216" s="4">
        <f>NeelyGains!AG217+MinidokaGains!AG217+MilnerGains!AG217+Portneuf!AG217+'NR Blackfoot'!AG217</f>
        <v>2750.5</v>
      </c>
      <c r="AJ216" s="4">
        <f>NeelyGains!AH217+MinidokaGains!AH217+MilnerGains!AH217+Portneuf!AH217+'NR Blackfoot'!AH217</f>
        <v>3339</v>
      </c>
      <c r="AK216" s="4">
        <f>NeelyGains!AI217+MinidokaGains!AI217+MilnerGains!AI217+Portneuf!AI217+'NR Blackfoot'!AI217</f>
        <v>1827.8000000000002</v>
      </c>
      <c r="AL216" s="4">
        <f>NeelyGains!AJ217+MinidokaGains!AJ217+MilnerGains!AJ217+Portneuf!AJ217+'NR Blackfoot'!AJ217</f>
        <v>1688.9</v>
      </c>
      <c r="AN216" s="74">
        <f t="shared" si="18"/>
        <v>39602</v>
      </c>
      <c r="AO216" s="76">
        <f t="shared" si="19"/>
        <v>-240.90000000000009</v>
      </c>
      <c r="AP216" s="76">
        <f t="shared" si="20"/>
        <v>1269.6000000000001</v>
      </c>
      <c r="AQ216" s="78">
        <f t="shared" si="21"/>
        <v>2326.3000000000002</v>
      </c>
      <c r="AR216" s="78">
        <f t="shared" si="22"/>
        <v>2032.21</v>
      </c>
      <c r="AS216" s="77">
        <f t="shared" si="23"/>
        <v>1429.18</v>
      </c>
    </row>
    <row r="217" spans="1:45" x14ac:dyDescent="0.25">
      <c r="A217" s="1">
        <v>39603</v>
      </c>
      <c r="D217" s="4">
        <f>NeelyGains!B218+MinidokaGains!B218+MilnerGains!B218+Portneuf!B218+'NR Blackfoot'!B218</f>
        <v>2376.4</v>
      </c>
      <c r="E217" s="4">
        <f>NeelyGains!C218+MinidokaGains!C218+MilnerGains!C218+Portneuf!C218+'NR Blackfoot'!C218</f>
        <v>1524.1999999999998</v>
      </c>
      <c r="F217" s="4">
        <f>NeelyGains!D218+MinidokaGains!D218+MilnerGains!D218+Portneuf!D218+'NR Blackfoot'!D218</f>
        <v>2886.6000000000004</v>
      </c>
      <c r="G217" s="4">
        <f>NeelyGains!E218+MinidokaGains!E218+MilnerGains!E218+Portneuf!E218+'NR Blackfoot'!E218</f>
        <v>2799.6000000000004</v>
      </c>
      <c r="H217" s="4">
        <f>NeelyGains!F218+MinidokaGains!F218+MilnerGains!F218+Portneuf!F218+'NR Blackfoot'!F218</f>
        <v>499.5</v>
      </c>
      <c r="I217" s="4">
        <f>NeelyGains!G218+MinidokaGains!G218+MilnerGains!G218+Portneuf!G218+'NR Blackfoot'!G218</f>
        <v>4538.3</v>
      </c>
      <c r="J217" s="4">
        <f>NeelyGains!H218+MinidokaGains!H218+MilnerGains!H218+Portneuf!H218+'NR Blackfoot'!H218</f>
        <v>3780.8</v>
      </c>
      <c r="K217" s="4">
        <f>NeelyGains!I218+MinidokaGains!I218+MilnerGains!I218+Portneuf!I218+'NR Blackfoot'!I218</f>
        <v>2763.4</v>
      </c>
      <c r="L217" s="4">
        <f>NeelyGains!J218+MinidokaGains!J218+MilnerGains!J218+Portneuf!J218+'NR Blackfoot'!J218</f>
        <v>6784.8</v>
      </c>
      <c r="M217" s="4">
        <f>NeelyGains!K218+MinidokaGains!K218+MilnerGains!K218+Portneuf!K218+'NR Blackfoot'!K218</f>
        <v>1907.6000000000004</v>
      </c>
      <c r="N217" s="4">
        <f>NeelyGains!L218+MinidokaGains!L218+MilnerGains!L218+Portneuf!L218+'NR Blackfoot'!L218</f>
        <v>1792.1000000000001</v>
      </c>
      <c r="O217" s="4">
        <f>NeelyGains!M218+MinidokaGains!M218+MilnerGains!M218+Portneuf!M218+'NR Blackfoot'!M218</f>
        <v>2568.3000000000002</v>
      </c>
      <c r="P217" s="4">
        <f>NeelyGains!N218+MinidokaGains!N218+MilnerGains!N218+Portneuf!N218+'NR Blackfoot'!N218</f>
        <v>2263.4</v>
      </c>
      <c r="Q217" s="4">
        <f>NeelyGains!O218+MinidokaGains!O218+MilnerGains!O218+Portneuf!O218+'NR Blackfoot'!O218</f>
        <v>1052.1999999999998</v>
      </c>
      <c r="R217" s="4">
        <f>NeelyGains!P218+MinidokaGains!P218+MilnerGains!P218+Portneuf!P218+'NR Blackfoot'!P218</f>
        <v>2392.7999999999997</v>
      </c>
      <c r="S217" s="4">
        <f>NeelyGains!Q218+MinidokaGains!Q218+MilnerGains!Q218+Portneuf!Q218+'NR Blackfoot'!Q218</f>
        <v>1957.2000000000003</v>
      </c>
      <c r="T217" s="4">
        <f>NeelyGains!R218+MinidokaGains!R218+MilnerGains!R218+Portneuf!R218+'NR Blackfoot'!R218</f>
        <v>1360.1</v>
      </c>
      <c r="U217" s="4">
        <f>NeelyGains!S218+MinidokaGains!S218+MilnerGains!S218+Portneuf!S218+'NR Blackfoot'!S218</f>
        <v>2902.7</v>
      </c>
      <c r="V217" s="4">
        <f>NeelyGains!T218+MinidokaGains!T218+MilnerGains!T218+Portneuf!T218+'NR Blackfoot'!T218</f>
        <v>2449.6999999999998</v>
      </c>
      <c r="W217" s="4">
        <f>NeelyGains!U218+MinidokaGains!U218+MilnerGains!U218+Portneuf!U218+'NR Blackfoot'!U218</f>
        <v>2370.3000000000002</v>
      </c>
      <c r="X217" s="4">
        <f>NeelyGains!V218+MinidokaGains!V218+MilnerGains!V218+Portneuf!V218+'NR Blackfoot'!V218</f>
        <v>1986.6999999999996</v>
      </c>
      <c r="Y217" s="4">
        <f>NeelyGains!W218+MinidokaGains!W218+MilnerGains!W218+Portneuf!W218+'NR Blackfoot'!W218</f>
        <v>1555.4999999999998</v>
      </c>
      <c r="Z217" s="4">
        <f>NeelyGains!X218+MinidokaGains!X218+MilnerGains!X218+Portneuf!X218+'NR Blackfoot'!X218</f>
        <v>1409.3000000000002</v>
      </c>
      <c r="AA217" s="4">
        <f>NeelyGains!Y218+MinidokaGains!Y218+MilnerGains!Y218+Portneuf!Y218+'NR Blackfoot'!Y218</f>
        <v>1991.8</v>
      </c>
      <c r="AB217" s="4">
        <f>NeelyGains!Z218+MinidokaGains!Z218+MilnerGains!Z218+Portneuf!Z218+'NR Blackfoot'!Z218</f>
        <v>2723.8</v>
      </c>
      <c r="AC217" s="4">
        <f>NeelyGains!AA218+MinidokaGains!AA218+MilnerGains!AA218+Portneuf!AA218+'NR Blackfoot'!AA218</f>
        <v>1722.5000000000002</v>
      </c>
      <c r="AD217" s="4">
        <f>NeelyGains!AB218+MinidokaGains!AB218+MilnerGains!AB218+Portneuf!AB218+'NR Blackfoot'!AB218</f>
        <v>2263.8000000000002</v>
      </c>
      <c r="AE217" s="4">
        <f>NeelyGains!AC218+MinidokaGains!AC218+MilnerGains!AC218+Portneuf!AC218+'NR Blackfoot'!AC218</f>
        <v>3153.3</v>
      </c>
      <c r="AF217" s="4">
        <f>NeelyGains!AD218+MinidokaGains!AD218+MilnerGains!AD218+Portneuf!AD218+'NR Blackfoot'!AD218</f>
        <v>3725.8</v>
      </c>
      <c r="AG217" s="4">
        <f>NeelyGains!AE218+MinidokaGains!AE218+MilnerGains!AE218+Portneuf!AE218+'NR Blackfoot'!AE218</f>
        <v>1584.2000000000003</v>
      </c>
      <c r="AH217" s="4">
        <f>NeelyGains!AF218+MinidokaGains!AF218+MilnerGains!AF218+Portneuf!AF218+'NR Blackfoot'!AF218</f>
        <v>975.59999999999991</v>
      </c>
      <c r="AI217" s="4">
        <f>NeelyGains!AG218+MinidokaGains!AG218+MilnerGains!AG218+Portneuf!AG218+'NR Blackfoot'!AG218</f>
        <v>2301.6999999999998</v>
      </c>
      <c r="AJ217" s="4">
        <f>NeelyGains!AH218+MinidokaGains!AH218+MilnerGains!AH218+Portneuf!AH218+'NR Blackfoot'!AH218</f>
        <v>3064.6</v>
      </c>
      <c r="AK217" s="4">
        <f>NeelyGains!AI218+MinidokaGains!AI218+MilnerGains!AI218+Portneuf!AI218+'NR Blackfoot'!AI218</f>
        <v>2080.6000000000004</v>
      </c>
      <c r="AL217" s="4">
        <f>NeelyGains!AJ218+MinidokaGains!AJ218+MilnerGains!AJ218+Portneuf!AJ218+'NR Blackfoot'!AJ218</f>
        <v>1952.6</v>
      </c>
      <c r="AN217" s="74">
        <f t="shared" si="18"/>
        <v>39603</v>
      </c>
      <c r="AO217" s="76">
        <f t="shared" si="19"/>
        <v>499.5</v>
      </c>
      <c r="AP217" s="76">
        <f t="shared" si="20"/>
        <v>975.59999999999991</v>
      </c>
      <c r="AQ217" s="78">
        <f t="shared" si="21"/>
        <v>2263.6000000000004</v>
      </c>
      <c r="AR217" s="78">
        <f t="shared" si="22"/>
        <v>1792.9100000000003</v>
      </c>
      <c r="AS217" s="77">
        <f t="shared" si="23"/>
        <v>1365.02</v>
      </c>
    </row>
    <row r="218" spans="1:45" x14ac:dyDescent="0.25">
      <c r="A218" s="1">
        <v>39604</v>
      </c>
      <c r="D218" s="4">
        <f>NeelyGains!B219+MinidokaGains!B219+MilnerGains!B219+Portneuf!B219+'NR Blackfoot'!B219</f>
        <v>2656.5</v>
      </c>
      <c r="E218" s="4">
        <f>NeelyGains!C219+MinidokaGains!C219+MilnerGains!C219+Portneuf!C219+'NR Blackfoot'!C219</f>
        <v>1532.4</v>
      </c>
      <c r="F218" s="4">
        <f>NeelyGains!D219+MinidokaGains!D219+MilnerGains!D219+Portneuf!D219+'NR Blackfoot'!D219</f>
        <v>3525.3</v>
      </c>
      <c r="G218" s="4">
        <f>NeelyGains!E219+MinidokaGains!E219+MilnerGains!E219+Portneuf!E219+'NR Blackfoot'!E219</f>
        <v>2517.6000000000004</v>
      </c>
      <c r="H218" s="4">
        <f>NeelyGains!F219+MinidokaGains!F219+MilnerGains!F219+Portneuf!F219+'NR Blackfoot'!F219</f>
        <v>1276.4999999999998</v>
      </c>
      <c r="I218" s="4">
        <f>NeelyGains!G219+MinidokaGains!G219+MilnerGains!G219+Portneuf!G219+'NR Blackfoot'!G219</f>
        <v>3594.8</v>
      </c>
      <c r="J218" s="4">
        <f>NeelyGains!H219+MinidokaGains!H219+MilnerGains!H219+Portneuf!H219+'NR Blackfoot'!H219</f>
        <v>3652</v>
      </c>
      <c r="K218" s="4">
        <f>NeelyGains!I219+MinidokaGains!I219+MilnerGains!I219+Portneuf!I219+'NR Blackfoot'!I219</f>
        <v>2932.2</v>
      </c>
      <c r="L218" s="4">
        <f>NeelyGains!J219+MinidokaGains!J219+MilnerGains!J219+Portneuf!J219+'NR Blackfoot'!J219</f>
        <v>6196</v>
      </c>
      <c r="M218" s="4">
        <f>NeelyGains!K219+MinidokaGains!K219+MilnerGains!K219+Portneuf!K219+'NR Blackfoot'!K219</f>
        <v>1923.6000000000001</v>
      </c>
      <c r="N218" s="4">
        <f>NeelyGains!L219+MinidokaGains!L219+MilnerGains!L219+Portneuf!L219+'NR Blackfoot'!L219</f>
        <v>1737.8999999999999</v>
      </c>
      <c r="O218" s="4">
        <f>NeelyGains!M219+MinidokaGains!M219+MilnerGains!M219+Portneuf!M219+'NR Blackfoot'!M219</f>
        <v>2804.3</v>
      </c>
      <c r="P218" s="4">
        <f>NeelyGains!N219+MinidokaGains!N219+MilnerGains!N219+Portneuf!N219+'NR Blackfoot'!N219</f>
        <v>2326.6000000000004</v>
      </c>
      <c r="Q218" s="4">
        <f>NeelyGains!O219+MinidokaGains!O219+MilnerGains!O219+Portneuf!O219+'NR Blackfoot'!O219</f>
        <v>702.8</v>
      </c>
      <c r="R218" s="4">
        <f>NeelyGains!P219+MinidokaGains!P219+MilnerGains!P219+Portneuf!P219+'NR Blackfoot'!P219</f>
        <v>2285.1000000000004</v>
      </c>
      <c r="S218" s="4">
        <f>NeelyGains!Q219+MinidokaGains!Q219+MilnerGains!Q219+Portneuf!Q219+'NR Blackfoot'!Q219</f>
        <v>1463.6999999999998</v>
      </c>
      <c r="T218" s="4">
        <f>NeelyGains!R219+MinidokaGains!R219+MilnerGains!R219+Portneuf!R219+'NR Blackfoot'!R219</f>
        <v>1386.3000000000002</v>
      </c>
      <c r="U218" s="4">
        <f>NeelyGains!S219+MinidokaGains!S219+MilnerGains!S219+Portneuf!S219+'NR Blackfoot'!S219</f>
        <v>2378.7000000000003</v>
      </c>
      <c r="V218" s="4">
        <f>NeelyGains!T219+MinidokaGains!T219+MilnerGains!T219+Portneuf!T219+'NR Blackfoot'!T219</f>
        <v>2672.2999999999997</v>
      </c>
      <c r="W218" s="4">
        <f>NeelyGains!U219+MinidokaGains!U219+MilnerGains!U219+Portneuf!U219+'NR Blackfoot'!U219</f>
        <v>2328.8000000000002</v>
      </c>
      <c r="X218" s="4">
        <f>NeelyGains!V219+MinidokaGains!V219+MilnerGains!V219+Portneuf!V219+'NR Blackfoot'!V219</f>
        <v>2378.8000000000002</v>
      </c>
      <c r="Y218" s="4">
        <f>NeelyGains!W219+MinidokaGains!W219+MilnerGains!W219+Portneuf!W219+'NR Blackfoot'!W219</f>
        <v>1255.2000000000003</v>
      </c>
      <c r="Z218" s="4">
        <f>NeelyGains!X219+MinidokaGains!X219+MilnerGains!X219+Portneuf!X219+'NR Blackfoot'!X219</f>
        <v>1325.6000000000001</v>
      </c>
      <c r="AA218" s="4">
        <f>NeelyGains!Y219+MinidokaGains!Y219+MilnerGains!Y219+Portneuf!Y219+'NR Blackfoot'!Y219</f>
        <v>2029.3999999999999</v>
      </c>
      <c r="AB218" s="4">
        <f>NeelyGains!Z219+MinidokaGains!Z219+MilnerGains!Z219+Portneuf!Z219+'NR Blackfoot'!Z219</f>
        <v>2581.0000000000005</v>
      </c>
      <c r="AC218" s="4">
        <f>NeelyGains!AA219+MinidokaGains!AA219+MilnerGains!AA219+Portneuf!AA219+'NR Blackfoot'!AA219</f>
        <v>1967.5000000000002</v>
      </c>
      <c r="AD218" s="4">
        <f>NeelyGains!AB219+MinidokaGains!AB219+MilnerGains!AB219+Portneuf!AB219+'NR Blackfoot'!AB219</f>
        <v>2608.5</v>
      </c>
      <c r="AE218" s="4">
        <f>NeelyGains!AC219+MinidokaGains!AC219+MilnerGains!AC219+Portneuf!AC219+'NR Blackfoot'!AC219</f>
        <v>3330.3</v>
      </c>
      <c r="AF218" s="4">
        <f>NeelyGains!AD219+MinidokaGains!AD219+MilnerGains!AD219+Portneuf!AD219+'NR Blackfoot'!AD219</f>
        <v>2651.5</v>
      </c>
      <c r="AG218" s="4">
        <f>NeelyGains!AE219+MinidokaGains!AE219+MilnerGains!AE219+Portneuf!AE219+'NR Blackfoot'!AE219</f>
        <v>1786.6</v>
      </c>
      <c r="AH218" s="4">
        <f>NeelyGains!AF219+MinidokaGains!AF219+MilnerGains!AF219+Portneuf!AF219+'NR Blackfoot'!AF219</f>
        <v>919.00000000000011</v>
      </c>
      <c r="AI218" s="4">
        <f>NeelyGains!AG219+MinidokaGains!AG219+MilnerGains!AG219+Portneuf!AG219+'NR Blackfoot'!AG219</f>
        <v>1849.5</v>
      </c>
      <c r="AJ218" s="4">
        <f>NeelyGains!AH219+MinidokaGains!AH219+MilnerGains!AH219+Portneuf!AH219+'NR Blackfoot'!AH219</f>
        <v>3287.4</v>
      </c>
      <c r="AK218" s="4">
        <f>NeelyGains!AI219+MinidokaGains!AI219+MilnerGains!AI219+Portneuf!AI219+'NR Blackfoot'!AI219</f>
        <v>2181</v>
      </c>
      <c r="AL218" s="4">
        <f>NeelyGains!AJ219+MinidokaGains!AJ219+MilnerGains!AJ219+Portneuf!AJ219+'NR Blackfoot'!AJ219</f>
        <v>2012.2</v>
      </c>
      <c r="AN218" s="74">
        <f t="shared" si="18"/>
        <v>39604</v>
      </c>
      <c r="AO218" s="76">
        <f t="shared" si="19"/>
        <v>702.8</v>
      </c>
      <c r="AP218" s="76">
        <f t="shared" si="20"/>
        <v>702.8</v>
      </c>
      <c r="AQ218" s="78">
        <f t="shared" si="21"/>
        <v>2305.8500000000004</v>
      </c>
      <c r="AR218" s="78">
        <f t="shared" si="22"/>
        <v>1805.47</v>
      </c>
      <c r="AS218" s="77">
        <f t="shared" si="23"/>
        <v>1262.2400000000002</v>
      </c>
    </row>
    <row r="219" spans="1:45" x14ac:dyDescent="0.25">
      <c r="A219" s="1">
        <v>39605</v>
      </c>
      <c r="D219" s="4">
        <f>NeelyGains!B220+MinidokaGains!B220+MilnerGains!B220+Portneuf!B220+'NR Blackfoot'!B220</f>
        <v>2873.5</v>
      </c>
      <c r="E219" s="4">
        <f>NeelyGains!C220+MinidokaGains!C220+MilnerGains!C220+Portneuf!C220+'NR Blackfoot'!C220</f>
        <v>1718.2</v>
      </c>
      <c r="F219" s="4">
        <f>NeelyGains!D220+MinidokaGains!D220+MilnerGains!D220+Portneuf!D220+'NR Blackfoot'!D220</f>
        <v>4766.1000000000004</v>
      </c>
      <c r="G219" s="4">
        <f>NeelyGains!E220+MinidokaGains!E220+MilnerGains!E220+Portneuf!E220+'NR Blackfoot'!E220</f>
        <v>2707.5</v>
      </c>
      <c r="H219" s="4">
        <f>NeelyGains!F220+MinidokaGains!F220+MilnerGains!F220+Portneuf!F220+'NR Blackfoot'!F220</f>
        <v>2421</v>
      </c>
      <c r="I219" s="4">
        <f>NeelyGains!G220+MinidokaGains!G220+MilnerGains!G220+Portneuf!G220+'NR Blackfoot'!G220</f>
        <v>2695.3999999999996</v>
      </c>
      <c r="J219" s="4">
        <f>NeelyGains!H220+MinidokaGains!H220+MilnerGains!H220+Portneuf!H220+'NR Blackfoot'!H220</f>
        <v>3401.9999999999995</v>
      </c>
      <c r="K219" s="4">
        <f>NeelyGains!I220+MinidokaGains!I220+MilnerGains!I220+Portneuf!I220+'NR Blackfoot'!I220</f>
        <v>3435.9</v>
      </c>
      <c r="L219" s="4">
        <f>NeelyGains!J220+MinidokaGains!J220+MilnerGains!J220+Portneuf!J220+'NR Blackfoot'!J220</f>
        <v>5512.7</v>
      </c>
      <c r="M219" s="4">
        <f>NeelyGains!K220+MinidokaGains!K220+MilnerGains!K220+Portneuf!K220+'NR Blackfoot'!K220</f>
        <v>1657.1</v>
      </c>
      <c r="N219" s="4">
        <f>NeelyGains!L220+MinidokaGains!L220+MilnerGains!L220+Portneuf!L220+'NR Blackfoot'!L220</f>
        <v>2001.2</v>
      </c>
      <c r="O219" s="4">
        <f>NeelyGains!M220+MinidokaGains!M220+MilnerGains!M220+Portneuf!M220+'NR Blackfoot'!M220</f>
        <v>2618.0000000000005</v>
      </c>
      <c r="P219" s="4">
        <f>NeelyGains!N220+MinidokaGains!N220+MilnerGains!N220+Portneuf!N220+'NR Blackfoot'!N220</f>
        <v>2311.3999999999996</v>
      </c>
      <c r="Q219" s="4">
        <f>NeelyGains!O220+MinidokaGains!O220+MilnerGains!O220+Portneuf!O220+'NR Blackfoot'!O220</f>
        <v>382.60000000000014</v>
      </c>
      <c r="R219" s="4">
        <f>NeelyGains!P220+MinidokaGains!P220+MilnerGains!P220+Portneuf!P220+'NR Blackfoot'!P220</f>
        <v>2262.9</v>
      </c>
      <c r="S219" s="4">
        <f>NeelyGains!Q220+MinidokaGains!Q220+MilnerGains!Q220+Portneuf!Q220+'NR Blackfoot'!Q220</f>
        <v>1293.7</v>
      </c>
      <c r="T219" s="4">
        <f>NeelyGains!R220+MinidokaGains!R220+MilnerGains!R220+Portneuf!R220+'NR Blackfoot'!R220</f>
        <v>1494.6</v>
      </c>
      <c r="U219" s="4">
        <f>NeelyGains!S220+MinidokaGains!S220+MilnerGains!S220+Portneuf!S220+'NR Blackfoot'!S220</f>
        <v>1752.2</v>
      </c>
      <c r="V219" s="4">
        <f>NeelyGains!T220+MinidokaGains!T220+MilnerGains!T220+Portneuf!T220+'NR Blackfoot'!T220</f>
        <v>3306.1</v>
      </c>
      <c r="W219" s="4">
        <f>NeelyGains!U220+MinidokaGains!U220+MilnerGains!U220+Portneuf!U220+'NR Blackfoot'!U220</f>
        <v>2018.8</v>
      </c>
      <c r="X219" s="4">
        <f>NeelyGains!V220+MinidokaGains!V220+MilnerGains!V220+Portneuf!V220+'NR Blackfoot'!V220</f>
        <v>2377.6</v>
      </c>
      <c r="Y219" s="4">
        <f>NeelyGains!W220+MinidokaGains!W220+MilnerGains!W220+Portneuf!W220+'NR Blackfoot'!W220</f>
        <v>1822.4000000000005</v>
      </c>
      <c r="Z219" s="4">
        <f>NeelyGains!X220+MinidokaGains!X220+MilnerGains!X220+Portneuf!X220+'NR Blackfoot'!X220</f>
        <v>1198.0999999999999</v>
      </c>
      <c r="AA219" s="4">
        <f>NeelyGains!Y220+MinidokaGains!Y220+MilnerGains!Y220+Portneuf!Y220+'NR Blackfoot'!Y220</f>
        <v>2137.1</v>
      </c>
      <c r="AB219" s="4">
        <f>NeelyGains!Z220+MinidokaGains!Z220+MilnerGains!Z220+Portneuf!Z220+'NR Blackfoot'!Z220</f>
        <v>2492.5</v>
      </c>
      <c r="AC219" s="4">
        <f>NeelyGains!AA220+MinidokaGains!AA220+MilnerGains!AA220+Portneuf!AA220+'NR Blackfoot'!AA220</f>
        <v>2104.8000000000002</v>
      </c>
      <c r="AD219" s="4">
        <f>NeelyGains!AB220+MinidokaGains!AB220+MilnerGains!AB220+Portneuf!AB220+'NR Blackfoot'!AB220</f>
        <v>3312.8</v>
      </c>
      <c r="AE219" s="4">
        <f>NeelyGains!AC220+MinidokaGains!AC220+MilnerGains!AC220+Portneuf!AC220+'NR Blackfoot'!AC220</f>
        <v>3296</v>
      </c>
      <c r="AF219" s="4">
        <f>NeelyGains!AD220+MinidokaGains!AD220+MilnerGains!AD220+Portneuf!AD220+'NR Blackfoot'!AD220</f>
        <v>2453.3999999999996</v>
      </c>
      <c r="AG219" s="4">
        <f>NeelyGains!AE220+MinidokaGains!AE220+MilnerGains!AE220+Portneuf!AE220+'NR Blackfoot'!AE220</f>
        <v>2411.2999999999997</v>
      </c>
      <c r="AH219" s="4">
        <f>NeelyGains!AF220+MinidokaGains!AF220+MilnerGains!AF220+Portneuf!AF220+'NR Blackfoot'!AF220</f>
        <v>962.10000000000014</v>
      </c>
      <c r="AI219" s="4">
        <f>NeelyGains!AG220+MinidokaGains!AG220+MilnerGains!AG220+Portneuf!AG220+'NR Blackfoot'!AG220</f>
        <v>1640.0999999999997</v>
      </c>
      <c r="AJ219" s="4">
        <f>NeelyGains!AH220+MinidokaGains!AH220+MilnerGains!AH220+Portneuf!AH220+'NR Blackfoot'!AH220</f>
        <v>2869.3999999999996</v>
      </c>
      <c r="AK219" s="4">
        <f>NeelyGains!AI220+MinidokaGains!AI220+MilnerGains!AI220+Portneuf!AI220+'NR Blackfoot'!AI220</f>
        <v>2822</v>
      </c>
      <c r="AL219" s="4">
        <f>NeelyGains!AJ220+MinidokaGains!AJ220+MilnerGains!AJ220+Portneuf!AJ220+'NR Blackfoot'!AJ220</f>
        <v>2105.6999999999998</v>
      </c>
      <c r="AN219" s="74">
        <f t="shared" si="18"/>
        <v>39605</v>
      </c>
      <c r="AO219" s="76">
        <f t="shared" si="19"/>
        <v>382.60000000000014</v>
      </c>
      <c r="AP219" s="76">
        <f t="shared" si="20"/>
        <v>382.60000000000014</v>
      </c>
      <c r="AQ219" s="78">
        <f t="shared" si="21"/>
        <v>2200</v>
      </c>
      <c r="AR219" s="78">
        <f t="shared" si="22"/>
        <v>1773.2600000000002</v>
      </c>
      <c r="AS219" s="77">
        <f t="shared" si="23"/>
        <v>1207.6599999999999</v>
      </c>
    </row>
    <row r="220" spans="1:45" x14ac:dyDescent="0.25">
      <c r="A220" s="1">
        <v>39606</v>
      </c>
      <c r="D220" s="4">
        <f>NeelyGains!B221+MinidokaGains!B221+MilnerGains!B221+Portneuf!B221+'NR Blackfoot'!B221</f>
        <v>3291.4</v>
      </c>
      <c r="E220" s="4">
        <f>NeelyGains!C221+MinidokaGains!C221+MilnerGains!C221+Portneuf!C221+'NR Blackfoot'!C221</f>
        <v>1894.3999999999999</v>
      </c>
      <c r="F220" s="4">
        <f>NeelyGains!D221+MinidokaGains!D221+MilnerGains!D221+Portneuf!D221+'NR Blackfoot'!D221</f>
        <v>5696.3</v>
      </c>
      <c r="G220" s="4">
        <f>NeelyGains!E221+MinidokaGains!E221+MilnerGains!E221+Portneuf!E221+'NR Blackfoot'!E221</f>
        <v>2728.9</v>
      </c>
      <c r="H220" s="4">
        <f>NeelyGains!F221+MinidokaGains!F221+MilnerGains!F221+Portneuf!F221+'NR Blackfoot'!F221</f>
        <v>3351</v>
      </c>
      <c r="I220" s="4">
        <f>NeelyGains!G221+MinidokaGains!G221+MilnerGains!G221+Portneuf!G221+'NR Blackfoot'!G221</f>
        <v>2335.2999999999997</v>
      </c>
      <c r="J220" s="4">
        <f>NeelyGains!H221+MinidokaGains!H221+MilnerGains!H221+Portneuf!H221+'NR Blackfoot'!H221</f>
        <v>2594.4999999999995</v>
      </c>
      <c r="K220" s="4">
        <f>NeelyGains!I221+MinidokaGains!I221+MilnerGains!I221+Portneuf!I221+'NR Blackfoot'!I221</f>
        <v>3884.1</v>
      </c>
      <c r="L220" s="4">
        <f>NeelyGains!J221+MinidokaGains!J221+MilnerGains!J221+Portneuf!J221+'NR Blackfoot'!J221</f>
        <v>4871</v>
      </c>
      <c r="M220" s="4">
        <f>NeelyGains!K221+MinidokaGains!K221+MilnerGains!K221+Portneuf!K221+'NR Blackfoot'!K221</f>
        <v>1844</v>
      </c>
      <c r="N220" s="4">
        <f>NeelyGains!L221+MinidokaGains!L221+MilnerGains!L221+Portneuf!L221+'NR Blackfoot'!L221</f>
        <v>2050.8999999999996</v>
      </c>
      <c r="O220" s="4">
        <f>NeelyGains!M221+MinidokaGains!M221+MilnerGains!M221+Portneuf!M221+'NR Blackfoot'!M221</f>
        <v>2515.4</v>
      </c>
      <c r="P220" s="4">
        <f>NeelyGains!N221+MinidokaGains!N221+MilnerGains!N221+Portneuf!N221+'NR Blackfoot'!N221</f>
        <v>2130.9</v>
      </c>
      <c r="Q220" s="4">
        <f>NeelyGains!O221+MinidokaGains!O221+MilnerGains!O221+Portneuf!O221+'NR Blackfoot'!O221</f>
        <v>137</v>
      </c>
      <c r="R220" s="4">
        <f>NeelyGains!P221+MinidokaGains!P221+MilnerGains!P221+Portneuf!P221+'NR Blackfoot'!P221</f>
        <v>2715.7000000000003</v>
      </c>
      <c r="S220" s="4">
        <f>NeelyGains!Q221+MinidokaGains!Q221+MilnerGains!Q221+Portneuf!Q221+'NR Blackfoot'!Q221</f>
        <v>1517.9000000000003</v>
      </c>
      <c r="T220" s="4">
        <f>NeelyGains!R221+MinidokaGains!R221+MilnerGains!R221+Portneuf!R221+'NR Blackfoot'!R221</f>
        <v>1885.1</v>
      </c>
      <c r="U220" s="4">
        <f>NeelyGains!S221+MinidokaGains!S221+MilnerGains!S221+Portneuf!S221+'NR Blackfoot'!S221</f>
        <v>1554.9</v>
      </c>
      <c r="V220" s="4">
        <f>NeelyGains!T221+MinidokaGains!T221+MilnerGains!T221+Portneuf!T221+'NR Blackfoot'!T221</f>
        <v>3463.2000000000003</v>
      </c>
      <c r="W220" s="4">
        <f>NeelyGains!U221+MinidokaGains!U221+MilnerGains!U221+Portneuf!U221+'NR Blackfoot'!U221</f>
        <v>2273.6</v>
      </c>
      <c r="X220" s="4">
        <f>NeelyGains!V221+MinidokaGains!V221+MilnerGains!V221+Portneuf!V221+'NR Blackfoot'!V221</f>
        <v>2510.8000000000002</v>
      </c>
      <c r="Y220" s="4">
        <f>NeelyGains!W221+MinidokaGains!W221+MilnerGains!W221+Portneuf!W221+'NR Blackfoot'!W221</f>
        <v>1477.7</v>
      </c>
      <c r="Z220" s="4">
        <f>NeelyGains!X221+MinidokaGains!X221+MilnerGains!X221+Portneuf!X221+'NR Blackfoot'!X221</f>
        <v>1293.7</v>
      </c>
      <c r="AA220" s="4">
        <f>NeelyGains!Y221+MinidokaGains!Y221+MilnerGains!Y221+Portneuf!Y221+'NR Blackfoot'!Y221</f>
        <v>2125.9</v>
      </c>
      <c r="AB220" s="4">
        <f>NeelyGains!Z221+MinidokaGains!Z221+MilnerGains!Z221+Portneuf!Z221+'NR Blackfoot'!Z221</f>
        <v>2264.1</v>
      </c>
      <c r="AC220" s="4">
        <f>NeelyGains!AA221+MinidokaGains!AA221+MilnerGains!AA221+Portneuf!AA221+'NR Blackfoot'!AA221</f>
        <v>2353</v>
      </c>
      <c r="AD220" s="4">
        <f>NeelyGains!AB221+MinidokaGains!AB221+MilnerGains!AB221+Portneuf!AB221+'NR Blackfoot'!AB221</f>
        <v>3790.2</v>
      </c>
      <c r="AE220" s="4">
        <f>NeelyGains!AC221+MinidokaGains!AC221+MilnerGains!AC221+Portneuf!AC221+'NR Blackfoot'!AC221</f>
        <v>3021.5</v>
      </c>
      <c r="AF220" s="4">
        <f>NeelyGains!AD221+MinidokaGains!AD221+MilnerGains!AD221+Portneuf!AD221+'NR Blackfoot'!AD221</f>
        <v>2684.9</v>
      </c>
      <c r="AG220" s="4">
        <f>NeelyGains!AE221+MinidokaGains!AE221+MilnerGains!AE221+Portneuf!AE221+'NR Blackfoot'!AE221</f>
        <v>2881.2</v>
      </c>
      <c r="AH220" s="4">
        <f>NeelyGains!AF221+MinidokaGains!AF221+MilnerGains!AF221+Portneuf!AF221+'NR Blackfoot'!AF221</f>
        <v>1334.6</v>
      </c>
      <c r="AI220" s="4">
        <f>NeelyGains!AG221+MinidokaGains!AG221+MilnerGains!AG221+Portneuf!AG221+'NR Blackfoot'!AG221</f>
        <v>1519.7999999999997</v>
      </c>
      <c r="AJ220" s="4">
        <f>NeelyGains!AH221+MinidokaGains!AH221+MilnerGains!AH221+Portneuf!AH221+'NR Blackfoot'!AH221</f>
        <v>3087.5</v>
      </c>
      <c r="AK220" s="4">
        <f>NeelyGains!AI221+MinidokaGains!AI221+MilnerGains!AI221+Portneuf!AI221+'NR Blackfoot'!AI221</f>
        <v>3416</v>
      </c>
      <c r="AL220" s="4">
        <f>NeelyGains!AJ221+MinidokaGains!AJ221+MilnerGains!AJ221+Portneuf!AJ221+'NR Blackfoot'!AJ221</f>
        <v>2172.1</v>
      </c>
      <c r="AN220" s="74">
        <f t="shared" si="18"/>
        <v>39606</v>
      </c>
      <c r="AO220" s="76">
        <f t="shared" si="19"/>
        <v>137</v>
      </c>
      <c r="AP220" s="76">
        <f t="shared" si="20"/>
        <v>137</v>
      </c>
      <c r="AQ220" s="78">
        <f t="shared" si="21"/>
        <v>2268.85</v>
      </c>
      <c r="AR220" s="78">
        <f t="shared" si="22"/>
        <v>1653.96</v>
      </c>
      <c r="AS220" s="77">
        <f t="shared" si="23"/>
        <v>1348.9099999999999</v>
      </c>
    </row>
    <row r="221" spans="1:45" x14ac:dyDescent="0.25">
      <c r="A221" s="1">
        <v>39607</v>
      </c>
      <c r="D221" s="4">
        <f>NeelyGains!B222+MinidokaGains!B222+MilnerGains!B222+Portneuf!B222+'NR Blackfoot'!B222</f>
        <v>3669.3</v>
      </c>
      <c r="E221" s="4">
        <f>NeelyGains!C222+MinidokaGains!C222+MilnerGains!C222+Portneuf!C222+'NR Blackfoot'!C222</f>
        <v>1915.7</v>
      </c>
      <c r="F221" s="4">
        <f>NeelyGains!D222+MinidokaGains!D222+MilnerGains!D222+Portneuf!D222+'NR Blackfoot'!D222</f>
        <v>5687.7000000000007</v>
      </c>
      <c r="G221" s="4">
        <f>NeelyGains!E222+MinidokaGains!E222+MilnerGains!E222+Portneuf!E222+'NR Blackfoot'!E222</f>
        <v>2326.3000000000002</v>
      </c>
      <c r="H221" s="4">
        <f>NeelyGains!F222+MinidokaGains!F222+MilnerGains!F222+Portneuf!F222+'NR Blackfoot'!F222</f>
        <v>4187.8999999999996</v>
      </c>
      <c r="I221" s="4">
        <f>NeelyGains!G222+MinidokaGains!G222+MilnerGains!G222+Portneuf!G222+'NR Blackfoot'!G222</f>
        <v>2166.5</v>
      </c>
      <c r="J221" s="4">
        <f>NeelyGains!H222+MinidokaGains!H222+MilnerGains!H222+Portneuf!H222+'NR Blackfoot'!H222</f>
        <v>2556.1</v>
      </c>
      <c r="K221" s="4">
        <f>NeelyGains!I222+MinidokaGains!I222+MilnerGains!I222+Portneuf!I222+'NR Blackfoot'!I222</f>
        <v>4271.5</v>
      </c>
      <c r="L221" s="4">
        <f>NeelyGains!J222+MinidokaGains!J222+MilnerGains!J222+Portneuf!J222+'NR Blackfoot'!J222</f>
        <v>4495.7</v>
      </c>
      <c r="M221" s="4">
        <f>NeelyGains!K222+MinidokaGains!K222+MilnerGains!K222+Portneuf!K222+'NR Blackfoot'!K222</f>
        <v>1697.4</v>
      </c>
      <c r="N221" s="4">
        <f>NeelyGains!L222+MinidokaGains!L222+MilnerGains!L222+Portneuf!L222+'NR Blackfoot'!L222</f>
        <v>2028.2</v>
      </c>
      <c r="O221" s="4">
        <f>NeelyGains!M222+MinidokaGains!M222+MilnerGains!M222+Portneuf!M222+'NR Blackfoot'!M222</f>
        <v>2253.2000000000003</v>
      </c>
      <c r="P221" s="4">
        <f>NeelyGains!N222+MinidokaGains!N222+MilnerGains!N222+Portneuf!N222+'NR Blackfoot'!N222</f>
        <v>1964</v>
      </c>
      <c r="Q221" s="4">
        <f>NeelyGains!O222+MinidokaGains!O222+MilnerGains!O222+Portneuf!O222+'NR Blackfoot'!O222</f>
        <v>373.40000000000009</v>
      </c>
      <c r="R221" s="4">
        <f>NeelyGains!P222+MinidokaGains!P222+MilnerGains!P222+Portneuf!P222+'NR Blackfoot'!P222</f>
        <v>2585.1999999999998</v>
      </c>
      <c r="S221" s="4">
        <f>NeelyGains!Q222+MinidokaGains!Q222+MilnerGains!Q222+Portneuf!Q222+'NR Blackfoot'!Q222</f>
        <v>1732.8000000000002</v>
      </c>
      <c r="T221" s="4">
        <f>NeelyGains!R222+MinidokaGains!R222+MilnerGains!R222+Portneuf!R222+'NR Blackfoot'!R222</f>
        <v>2131.7999999999997</v>
      </c>
      <c r="U221" s="4">
        <f>NeelyGains!S222+MinidokaGains!S222+MilnerGains!S222+Portneuf!S222+'NR Blackfoot'!S222</f>
        <v>850.39999999999986</v>
      </c>
      <c r="V221" s="4">
        <f>NeelyGains!T222+MinidokaGains!T222+MilnerGains!T222+Portneuf!T222+'NR Blackfoot'!T222</f>
        <v>3479.3</v>
      </c>
      <c r="W221" s="4">
        <f>NeelyGains!U222+MinidokaGains!U222+MilnerGains!U222+Portneuf!U222+'NR Blackfoot'!U222</f>
        <v>2844.8999999999996</v>
      </c>
      <c r="X221" s="4">
        <f>NeelyGains!V222+MinidokaGains!V222+MilnerGains!V222+Portneuf!V222+'NR Blackfoot'!V222</f>
        <v>2515.1999999999998</v>
      </c>
      <c r="Y221" s="4">
        <f>NeelyGains!W222+MinidokaGains!W222+MilnerGains!W222+Portneuf!W222+'NR Blackfoot'!W222</f>
        <v>1697.1000000000004</v>
      </c>
      <c r="Z221" s="4">
        <f>NeelyGains!X222+MinidokaGains!X222+MilnerGains!X222+Portneuf!X222+'NR Blackfoot'!X222</f>
        <v>1460.6999999999998</v>
      </c>
      <c r="AA221" s="4">
        <f>NeelyGains!Y222+MinidokaGains!Y222+MilnerGains!Y222+Portneuf!Y222+'NR Blackfoot'!Y222</f>
        <v>2236.2999999999997</v>
      </c>
      <c r="AB221" s="4">
        <f>NeelyGains!Z222+MinidokaGains!Z222+MilnerGains!Z222+Portneuf!Z222+'NR Blackfoot'!Z222</f>
        <v>1931.9</v>
      </c>
      <c r="AC221" s="4">
        <f>NeelyGains!AA222+MinidokaGains!AA222+MilnerGains!AA222+Portneuf!AA222+'NR Blackfoot'!AA222</f>
        <v>2583.8000000000002</v>
      </c>
      <c r="AD221" s="4">
        <f>NeelyGains!AB222+MinidokaGains!AB222+MilnerGains!AB222+Portneuf!AB222+'NR Blackfoot'!AB222</f>
        <v>3786.9</v>
      </c>
      <c r="AE221" s="4">
        <f>NeelyGains!AC222+MinidokaGains!AC222+MilnerGains!AC222+Portneuf!AC222+'NR Blackfoot'!AC222</f>
        <v>2134</v>
      </c>
      <c r="AF221" s="4">
        <f>NeelyGains!AD222+MinidokaGains!AD222+MilnerGains!AD222+Portneuf!AD222+'NR Blackfoot'!AD222</f>
        <v>2480.6999999999998</v>
      </c>
      <c r="AG221" s="4">
        <f>NeelyGains!AE222+MinidokaGains!AE222+MilnerGains!AE222+Portneuf!AE222+'NR Blackfoot'!AE222</f>
        <v>3482.7</v>
      </c>
      <c r="AH221" s="4">
        <f>NeelyGains!AF222+MinidokaGains!AF222+MilnerGains!AF222+Portneuf!AF222+'NR Blackfoot'!AF222</f>
        <v>1709.6000000000001</v>
      </c>
      <c r="AI221" s="4">
        <f>NeelyGains!AG222+MinidokaGains!AG222+MilnerGains!AG222+Portneuf!AG222+'NR Blackfoot'!AG222</f>
        <v>1695.9</v>
      </c>
      <c r="AJ221" s="4">
        <f>NeelyGains!AH222+MinidokaGains!AH222+MilnerGains!AH222+Portneuf!AH222+'NR Blackfoot'!AH222</f>
        <v>2675.2</v>
      </c>
      <c r="AK221" s="4">
        <f>NeelyGains!AI222+MinidokaGains!AI222+MilnerGains!AI222+Portneuf!AI222+'NR Blackfoot'!AI222</f>
        <v>3487</v>
      </c>
      <c r="AL221" s="4">
        <f>NeelyGains!AJ222+MinidokaGains!AJ222+MilnerGains!AJ222+Portneuf!AJ222+'NR Blackfoot'!AJ222</f>
        <v>1850</v>
      </c>
      <c r="AN221" s="74">
        <f t="shared" si="18"/>
        <v>39607</v>
      </c>
      <c r="AO221" s="76">
        <f t="shared" si="19"/>
        <v>373.40000000000009</v>
      </c>
      <c r="AP221" s="76">
        <f t="shared" si="20"/>
        <v>373.40000000000009</v>
      </c>
      <c r="AQ221" s="78">
        <f t="shared" si="21"/>
        <v>2185.1499999999996</v>
      </c>
      <c r="AR221" s="78">
        <f t="shared" si="22"/>
        <v>1792.5300000000002</v>
      </c>
      <c r="AS221" s="77">
        <f t="shared" si="23"/>
        <v>1484.2199999999998</v>
      </c>
    </row>
    <row r="222" spans="1:45" x14ac:dyDescent="0.25">
      <c r="A222" s="1">
        <v>39608</v>
      </c>
      <c r="D222" s="4">
        <f>NeelyGains!B223+MinidokaGains!B223+MilnerGains!B223+Portneuf!B223+'NR Blackfoot'!B223</f>
        <v>3675</v>
      </c>
      <c r="E222" s="4">
        <f>NeelyGains!C223+MinidokaGains!C223+MilnerGains!C223+Portneuf!C223+'NR Blackfoot'!C223</f>
        <v>2136.1999999999998</v>
      </c>
      <c r="F222" s="4">
        <f>NeelyGains!D223+MinidokaGains!D223+MilnerGains!D223+Portneuf!D223+'NR Blackfoot'!D223</f>
        <v>5399.9000000000005</v>
      </c>
      <c r="G222" s="4">
        <f>NeelyGains!E223+MinidokaGains!E223+MilnerGains!E223+Portneuf!E223+'NR Blackfoot'!E223</f>
        <v>1917.6999999999998</v>
      </c>
      <c r="H222" s="4">
        <f>NeelyGains!F223+MinidokaGains!F223+MilnerGains!F223+Portneuf!F223+'NR Blackfoot'!F223</f>
        <v>4944</v>
      </c>
      <c r="I222" s="4">
        <f>NeelyGains!G223+MinidokaGains!G223+MilnerGains!G223+Portneuf!G223+'NR Blackfoot'!G223</f>
        <v>2285.8000000000002</v>
      </c>
      <c r="J222" s="4">
        <f>NeelyGains!H223+MinidokaGains!H223+MilnerGains!H223+Portneuf!H223+'NR Blackfoot'!H223</f>
        <v>3113.6</v>
      </c>
      <c r="K222" s="4">
        <f>NeelyGains!I223+MinidokaGains!I223+MilnerGains!I223+Portneuf!I223+'NR Blackfoot'!I223</f>
        <v>4503.7</v>
      </c>
      <c r="L222" s="4">
        <f>NeelyGains!J223+MinidokaGains!J223+MilnerGains!J223+Portneuf!J223+'NR Blackfoot'!J223</f>
        <v>4232.3999999999996</v>
      </c>
      <c r="M222" s="4">
        <f>NeelyGains!K223+MinidokaGains!K223+MilnerGains!K223+Portneuf!K223+'NR Blackfoot'!K223</f>
        <v>1695.7</v>
      </c>
      <c r="N222" s="4">
        <f>NeelyGains!L223+MinidokaGains!L223+MilnerGains!L223+Portneuf!L223+'NR Blackfoot'!L223</f>
        <v>1998</v>
      </c>
      <c r="O222" s="4">
        <f>NeelyGains!M223+MinidokaGains!M223+MilnerGains!M223+Portneuf!M223+'NR Blackfoot'!M223</f>
        <v>1937.2</v>
      </c>
      <c r="P222" s="4">
        <f>NeelyGains!N223+MinidokaGains!N223+MilnerGains!N223+Portneuf!N223+'NR Blackfoot'!N223</f>
        <v>1904.6</v>
      </c>
      <c r="Q222" s="4">
        <f>NeelyGains!O223+MinidokaGains!O223+MilnerGains!O223+Portneuf!O223+'NR Blackfoot'!O223</f>
        <v>719.69999999999982</v>
      </c>
      <c r="R222" s="4">
        <f>NeelyGains!P223+MinidokaGains!P223+MilnerGains!P223+Portneuf!P223+'NR Blackfoot'!P223</f>
        <v>2794.0000000000005</v>
      </c>
      <c r="S222" s="4">
        <f>NeelyGains!Q223+MinidokaGains!Q223+MilnerGains!Q223+Portneuf!Q223+'NR Blackfoot'!Q223</f>
        <v>2170.4999999999995</v>
      </c>
      <c r="T222" s="4">
        <f>NeelyGains!R223+MinidokaGains!R223+MilnerGains!R223+Portneuf!R223+'NR Blackfoot'!R223</f>
        <v>2391</v>
      </c>
      <c r="U222" s="4">
        <f>NeelyGains!S223+MinidokaGains!S223+MilnerGains!S223+Portneuf!S223+'NR Blackfoot'!S223</f>
        <v>767.40000000000009</v>
      </c>
      <c r="V222" s="4">
        <f>NeelyGains!T223+MinidokaGains!T223+MilnerGains!T223+Portneuf!T223+'NR Blackfoot'!T223</f>
        <v>3606.7000000000003</v>
      </c>
      <c r="W222" s="4">
        <f>NeelyGains!U223+MinidokaGains!U223+MilnerGains!U223+Portneuf!U223+'NR Blackfoot'!U223</f>
        <v>3112.8999999999996</v>
      </c>
      <c r="X222" s="4">
        <f>NeelyGains!V223+MinidokaGains!V223+MilnerGains!V223+Portneuf!V223+'NR Blackfoot'!V223</f>
        <v>2740.3999999999996</v>
      </c>
      <c r="Y222" s="4">
        <f>NeelyGains!W223+MinidokaGains!W223+MilnerGains!W223+Portneuf!W223+'NR Blackfoot'!W223</f>
        <v>1966.2</v>
      </c>
      <c r="Z222" s="4">
        <f>NeelyGains!X223+MinidokaGains!X223+MilnerGains!X223+Portneuf!X223+'NR Blackfoot'!X223</f>
        <v>1632.6</v>
      </c>
      <c r="AA222" s="4">
        <f>NeelyGains!Y223+MinidokaGains!Y223+MilnerGains!Y223+Portneuf!Y223+'NR Blackfoot'!Y223</f>
        <v>2189.9</v>
      </c>
      <c r="AB222" s="4">
        <f>NeelyGains!Z223+MinidokaGains!Z223+MilnerGains!Z223+Portneuf!Z223+'NR Blackfoot'!Z223</f>
        <v>1826.0999999999997</v>
      </c>
      <c r="AC222" s="4">
        <f>NeelyGains!AA223+MinidokaGains!AA223+MilnerGains!AA223+Portneuf!AA223+'NR Blackfoot'!AA223</f>
        <v>2474.1</v>
      </c>
      <c r="AD222" s="4">
        <f>NeelyGains!AB223+MinidokaGains!AB223+MilnerGains!AB223+Portneuf!AB223+'NR Blackfoot'!AB223</f>
        <v>3679.8</v>
      </c>
      <c r="AE222" s="4">
        <f>NeelyGains!AC223+MinidokaGains!AC223+MilnerGains!AC223+Portneuf!AC223+'NR Blackfoot'!AC223</f>
        <v>1522.6000000000004</v>
      </c>
      <c r="AF222" s="4">
        <f>NeelyGains!AD223+MinidokaGains!AD223+MilnerGains!AD223+Portneuf!AD223+'NR Blackfoot'!AD223</f>
        <v>2157.6</v>
      </c>
      <c r="AG222" s="4">
        <f>NeelyGains!AE223+MinidokaGains!AE223+MilnerGains!AE223+Portneuf!AE223+'NR Blackfoot'!AE223</f>
        <v>3770.8999999999996</v>
      </c>
      <c r="AH222" s="4">
        <f>NeelyGains!AF223+MinidokaGains!AF223+MilnerGains!AF223+Portneuf!AF223+'NR Blackfoot'!AF223</f>
        <v>1879.3999999999999</v>
      </c>
      <c r="AI222" s="4">
        <f>NeelyGains!AG223+MinidokaGains!AG223+MilnerGains!AG223+Portneuf!AG223+'NR Blackfoot'!AG223</f>
        <v>2022.0999999999997</v>
      </c>
      <c r="AJ222" s="4">
        <f>NeelyGains!AH223+MinidokaGains!AH223+MilnerGains!AH223+Portneuf!AH223+'NR Blackfoot'!AH223</f>
        <v>2453.2000000000003</v>
      </c>
      <c r="AK222" s="4">
        <f>NeelyGains!AI223+MinidokaGains!AI223+MilnerGains!AI223+Portneuf!AI223+'NR Blackfoot'!AI223</f>
        <v>3602</v>
      </c>
      <c r="AL222" s="4">
        <f>NeelyGains!AJ223+MinidokaGains!AJ223+MilnerGains!AJ223+Portneuf!AJ223+'NR Blackfoot'!AJ223</f>
        <v>1678.6</v>
      </c>
      <c r="AN222" s="74">
        <f t="shared" si="18"/>
        <v>39608</v>
      </c>
      <c r="AO222" s="76">
        <f t="shared" si="19"/>
        <v>719.69999999999982</v>
      </c>
      <c r="AP222" s="76">
        <f t="shared" si="20"/>
        <v>719.69999999999982</v>
      </c>
      <c r="AQ222" s="78">
        <f t="shared" si="21"/>
        <v>2164.0499999999997</v>
      </c>
      <c r="AR222" s="78">
        <f t="shared" si="22"/>
        <v>1914.3799999999999</v>
      </c>
      <c r="AS222" s="77">
        <f t="shared" si="23"/>
        <v>1533.6000000000004</v>
      </c>
    </row>
    <row r="223" spans="1:45" x14ac:dyDescent="0.25">
      <c r="A223" s="1">
        <v>39609</v>
      </c>
      <c r="D223" s="4">
        <f>NeelyGains!B224+MinidokaGains!B224+MilnerGains!B224+Portneuf!B224+'NR Blackfoot'!B224</f>
        <v>3911.7999999999997</v>
      </c>
      <c r="E223" s="4">
        <f>NeelyGains!C224+MinidokaGains!C224+MilnerGains!C224+Portneuf!C224+'NR Blackfoot'!C224</f>
        <v>2170.6</v>
      </c>
      <c r="F223" s="4">
        <f>NeelyGains!D224+MinidokaGains!D224+MilnerGains!D224+Portneuf!D224+'NR Blackfoot'!D224</f>
        <v>4140.3999999999996</v>
      </c>
      <c r="G223" s="4">
        <f>NeelyGains!E224+MinidokaGains!E224+MilnerGains!E224+Portneuf!E224+'NR Blackfoot'!E224</f>
        <v>1703.3999999999999</v>
      </c>
      <c r="H223" s="4">
        <f>NeelyGains!F224+MinidokaGains!F224+MilnerGains!F224+Portneuf!F224+'NR Blackfoot'!F224</f>
        <v>5068.1000000000004</v>
      </c>
      <c r="I223" s="4">
        <f>NeelyGains!G224+MinidokaGains!G224+MilnerGains!G224+Portneuf!G224+'NR Blackfoot'!G224</f>
        <v>2590.6999999999998</v>
      </c>
      <c r="J223" s="4">
        <f>NeelyGains!H224+MinidokaGains!H224+MilnerGains!H224+Portneuf!H224+'NR Blackfoot'!H224</f>
        <v>3828.7000000000003</v>
      </c>
      <c r="K223" s="4">
        <f>NeelyGains!I224+MinidokaGains!I224+MilnerGains!I224+Portneuf!I224+'NR Blackfoot'!I224</f>
        <v>4281.8999999999996</v>
      </c>
      <c r="L223" s="4">
        <f>NeelyGains!J224+MinidokaGains!J224+MilnerGains!J224+Portneuf!J224+'NR Blackfoot'!J224</f>
        <v>3922.7</v>
      </c>
      <c r="M223" s="4">
        <f>NeelyGains!K224+MinidokaGains!K224+MilnerGains!K224+Portneuf!K224+'NR Blackfoot'!K224</f>
        <v>1946.1</v>
      </c>
      <c r="N223" s="4">
        <f>NeelyGains!L224+MinidokaGains!L224+MilnerGains!L224+Portneuf!L224+'NR Blackfoot'!L224</f>
        <v>1858.2</v>
      </c>
      <c r="O223" s="4">
        <f>NeelyGains!M224+MinidokaGains!M224+MilnerGains!M224+Portneuf!M224+'NR Blackfoot'!M224</f>
        <v>1752.2</v>
      </c>
      <c r="P223" s="4">
        <f>NeelyGains!N224+MinidokaGains!N224+MilnerGains!N224+Portneuf!N224+'NR Blackfoot'!N224</f>
        <v>1937.4</v>
      </c>
      <c r="Q223" s="4">
        <f>NeelyGains!O224+MinidokaGains!O224+MilnerGains!O224+Portneuf!O224+'NR Blackfoot'!O224</f>
        <v>933.80000000000018</v>
      </c>
      <c r="R223" s="4">
        <f>NeelyGains!P224+MinidokaGains!P224+MilnerGains!P224+Portneuf!P224+'NR Blackfoot'!P224</f>
        <v>2794.5</v>
      </c>
      <c r="S223" s="4">
        <f>NeelyGains!Q224+MinidokaGains!Q224+MilnerGains!Q224+Portneuf!Q224+'NR Blackfoot'!Q224</f>
        <v>2229.5</v>
      </c>
      <c r="T223" s="4">
        <f>NeelyGains!R224+MinidokaGains!R224+MilnerGains!R224+Portneuf!R224+'NR Blackfoot'!R224</f>
        <v>2773.2</v>
      </c>
      <c r="U223" s="4">
        <f>NeelyGains!S224+MinidokaGains!S224+MilnerGains!S224+Portneuf!S224+'NR Blackfoot'!S224</f>
        <v>822.90000000000009</v>
      </c>
      <c r="V223" s="4">
        <f>NeelyGains!T224+MinidokaGains!T224+MilnerGains!T224+Portneuf!T224+'NR Blackfoot'!T224</f>
        <v>3887.6</v>
      </c>
      <c r="W223" s="4">
        <f>NeelyGains!U224+MinidokaGains!U224+MilnerGains!U224+Portneuf!U224+'NR Blackfoot'!U224</f>
        <v>3609.7</v>
      </c>
      <c r="X223" s="4">
        <f>NeelyGains!V224+MinidokaGains!V224+MilnerGains!V224+Portneuf!V224+'NR Blackfoot'!V224</f>
        <v>3181.7000000000003</v>
      </c>
      <c r="Y223" s="4">
        <f>NeelyGains!W224+MinidokaGains!W224+MilnerGains!W224+Portneuf!W224+'NR Blackfoot'!W224</f>
        <v>2094.6000000000004</v>
      </c>
      <c r="Z223" s="4">
        <f>NeelyGains!X224+MinidokaGains!X224+MilnerGains!X224+Portneuf!X224+'NR Blackfoot'!X224</f>
        <v>1848.9</v>
      </c>
      <c r="AA223" s="4">
        <f>NeelyGains!Y224+MinidokaGains!Y224+MilnerGains!Y224+Portneuf!Y224+'NR Blackfoot'!Y224</f>
        <v>2417.6999999999998</v>
      </c>
      <c r="AB223" s="4">
        <f>NeelyGains!Z224+MinidokaGains!Z224+MilnerGains!Z224+Portneuf!Z224+'NR Blackfoot'!Z224</f>
        <v>1820.6999999999998</v>
      </c>
      <c r="AC223" s="4">
        <f>NeelyGains!AA224+MinidokaGains!AA224+MilnerGains!AA224+Portneuf!AA224+'NR Blackfoot'!AA224</f>
        <v>2514.5</v>
      </c>
      <c r="AD223" s="4">
        <f>NeelyGains!AB224+MinidokaGains!AB224+MilnerGains!AB224+Portneuf!AB224+'NR Blackfoot'!AB224</f>
        <v>3969.5</v>
      </c>
      <c r="AE223" s="4">
        <f>NeelyGains!AC224+MinidokaGains!AC224+MilnerGains!AC224+Portneuf!AC224+'NR Blackfoot'!AC224</f>
        <v>830.49999999999977</v>
      </c>
      <c r="AF223" s="4">
        <f>NeelyGains!AD224+MinidokaGains!AD224+MilnerGains!AD224+Portneuf!AD224+'NR Blackfoot'!AD224</f>
        <v>2485.3000000000002</v>
      </c>
      <c r="AG223" s="4">
        <f>NeelyGains!AE224+MinidokaGains!AE224+MilnerGains!AE224+Portneuf!AE224+'NR Blackfoot'!AE224</f>
        <v>3779.2999999999997</v>
      </c>
      <c r="AH223" s="4">
        <f>NeelyGains!AF224+MinidokaGains!AF224+MilnerGains!AF224+Portneuf!AF224+'NR Blackfoot'!AF224</f>
        <v>1941.6000000000001</v>
      </c>
      <c r="AI223" s="4">
        <f>NeelyGains!AG224+MinidokaGains!AG224+MilnerGains!AG224+Portneuf!AG224+'NR Blackfoot'!AG224</f>
        <v>2050.2999999999997</v>
      </c>
      <c r="AJ223" s="4">
        <f>NeelyGains!AH224+MinidokaGains!AH224+MilnerGains!AH224+Portneuf!AH224+'NR Blackfoot'!AH224</f>
        <v>2212.6000000000004</v>
      </c>
      <c r="AK223" s="4">
        <f>NeelyGains!AI224+MinidokaGains!AI224+MilnerGains!AI224+Portneuf!AI224+'NR Blackfoot'!AI224</f>
        <v>4198</v>
      </c>
      <c r="AL223" s="4">
        <f>NeelyGains!AJ224+MinidokaGains!AJ224+MilnerGains!AJ224+Portneuf!AJ224+'NR Blackfoot'!AJ224</f>
        <v>1666.3</v>
      </c>
      <c r="AN223" s="74">
        <f t="shared" si="18"/>
        <v>39609</v>
      </c>
      <c r="AO223" s="76">
        <f t="shared" si="19"/>
        <v>822.90000000000009</v>
      </c>
      <c r="AP223" s="76">
        <f t="shared" si="20"/>
        <v>822.90000000000009</v>
      </c>
      <c r="AQ223" s="78">
        <f t="shared" si="21"/>
        <v>2221.0500000000002</v>
      </c>
      <c r="AR223" s="78">
        <f t="shared" si="22"/>
        <v>1938.66</v>
      </c>
      <c r="AS223" s="77">
        <f t="shared" si="23"/>
        <v>1015.6400000000002</v>
      </c>
    </row>
    <row r="224" spans="1:45" x14ac:dyDescent="0.25">
      <c r="A224" s="1">
        <v>39610</v>
      </c>
      <c r="D224" s="4">
        <f>NeelyGains!B225+MinidokaGains!B225+MilnerGains!B225+Portneuf!B225+'NR Blackfoot'!B225</f>
        <v>3739.7</v>
      </c>
      <c r="E224" s="4">
        <f>NeelyGains!C225+MinidokaGains!C225+MilnerGains!C225+Portneuf!C225+'NR Blackfoot'!C225</f>
        <v>2217.4</v>
      </c>
      <c r="F224" s="4">
        <f>NeelyGains!D225+MinidokaGains!D225+MilnerGains!D225+Portneuf!D225+'NR Blackfoot'!D225</f>
        <v>3248.2</v>
      </c>
      <c r="G224" s="4">
        <f>NeelyGains!E225+MinidokaGains!E225+MilnerGains!E225+Portneuf!E225+'NR Blackfoot'!E225</f>
        <v>1707.8999999999996</v>
      </c>
      <c r="H224" s="4">
        <f>NeelyGains!F225+MinidokaGains!F225+MilnerGains!F225+Portneuf!F225+'NR Blackfoot'!F225</f>
        <v>4391.8999999999996</v>
      </c>
      <c r="I224" s="4">
        <f>NeelyGains!G225+MinidokaGains!G225+MilnerGains!G225+Portneuf!G225+'NR Blackfoot'!G225</f>
        <v>2493.3000000000002</v>
      </c>
      <c r="J224" s="4">
        <f>NeelyGains!H225+MinidokaGains!H225+MilnerGains!H225+Portneuf!H225+'NR Blackfoot'!H225</f>
        <v>4663.8</v>
      </c>
      <c r="K224" s="4">
        <f>NeelyGains!I225+MinidokaGains!I225+MilnerGains!I225+Portneuf!I225+'NR Blackfoot'!I225</f>
        <v>3852.6000000000004</v>
      </c>
      <c r="L224" s="4">
        <f>NeelyGains!J225+MinidokaGains!J225+MilnerGains!J225+Portneuf!J225+'NR Blackfoot'!J225</f>
        <v>3658.3</v>
      </c>
      <c r="M224" s="4">
        <f>NeelyGains!K225+MinidokaGains!K225+MilnerGains!K225+Portneuf!K225+'NR Blackfoot'!K225</f>
        <v>1811.5000000000002</v>
      </c>
      <c r="N224" s="4">
        <f>NeelyGains!L225+MinidokaGains!L225+MilnerGains!L225+Portneuf!L225+'NR Blackfoot'!L225</f>
        <v>1687.3000000000002</v>
      </c>
      <c r="O224" s="4">
        <f>NeelyGains!M225+MinidokaGains!M225+MilnerGains!M225+Portneuf!M225+'NR Blackfoot'!M225</f>
        <v>1870.8000000000004</v>
      </c>
      <c r="P224" s="4">
        <f>NeelyGains!N225+MinidokaGains!N225+MilnerGains!N225+Portneuf!N225+'NR Blackfoot'!N225</f>
        <v>1928.4</v>
      </c>
      <c r="Q224" s="4">
        <f>NeelyGains!O225+MinidokaGains!O225+MilnerGains!O225+Portneuf!O225+'NR Blackfoot'!O225</f>
        <v>1202.2999999999997</v>
      </c>
      <c r="R224" s="4">
        <f>NeelyGains!P225+MinidokaGains!P225+MilnerGains!P225+Portneuf!P225+'NR Blackfoot'!P225</f>
        <v>2897.9</v>
      </c>
      <c r="S224" s="4">
        <f>NeelyGains!Q225+MinidokaGains!Q225+MilnerGains!Q225+Portneuf!Q225+'NR Blackfoot'!Q225</f>
        <v>2237.4</v>
      </c>
      <c r="T224" s="4">
        <f>NeelyGains!R225+MinidokaGains!R225+MilnerGains!R225+Portneuf!R225+'NR Blackfoot'!R225</f>
        <v>3162.6000000000004</v>
      </c>
      <c r="U224" s="4">
        <f>NeelyGains!S225+MinidokaGains!S225+MilnerGains!S225+Portneuf!S225+'NR Blackfoot'!S225</f>
        <v>911.3</v>
      </c>
      <c r="V224" s="4">
        <f>NeelyGains!T225+MinidokaGains!T225+MilnerGains!T225+Portneuf!T225+'NR Blackfoot'!T225</f>
        <v>4066.8</v>
      </c>
      <c r="W224" s="4">
        <f>NeelyGains!U225+MinidokaGains!U225+MilnerGains!U225+Portneuf!U225+'NR Blackfoot'!U225</f>
        <v>4363.5</v>
      </c>
      <c r="X224" s="4">
        <f>NeelyGains!V225+MinidokaGains!V225+MilnerGains!V225+Portneuf!V225+'NR Blackfoot'!V225</f>
        <v>3887.2000000000003</v>
      </c>
      <c r="Y224" s="4">
        <f>NeelyGains!W225+MinidokaGains!W225+MilnerGains!W225+Portneuf!W225+'NR Blackfoot'!W225</f>
        <v>2295.1999999999998</v>
      </c>
      <c r="Z224" s="4">
        <f>NeelyGains!X225+MinidokaGains!X225+MilnerGains!X225+Portneuf!X225+'NR Blackfoot'!X225</f>
        <v>1923.2</v>
      </c>
      <c r="AA224" s="4">
        <f>NeelyGains!Y225+MinidokaGains!Y225+MilnerGains!Y225+Portneuf!Y225+'NR Blackfoot'!Y225</f>
        <v>2845.5</v>
      </c>
      <c r="AB224" s="4">
        <f>NeelyGains!Z225+MinidokaGains!Z225+MilnerGains!Z225+Portneuf!Z225+'NR Blackfoot'!Z225</f>
        <v>1567.6000000000001</v>
      </c>
      <c r="AC224" s="4">
        <f>NeelyGains!AA225+MinidokaGains!AA225+MilnerGains!AA225+Portneuf!AA225+'NR Blackfoot'!AA225</f>
        <v>2891.8</v>
      </c>
      <c r="AD224" s="4">
        <f>NeelyGains!AB225+MinidokaGains!AB225+MilnerGains!AB225+Portneuf!AB225+'NR Blackfoot'!AB225</f>
        <v>3484.9</v>
      </c>
      <c r="AE224" s="4">
        <f>NeelyGains!AC225+MinidokaGains!AC225+MilnerGains!AC225+Portneuf!AC225+'NR Blackfoot'!AC225</f>
        <v>416.19999999999993</v>
      </c>
      <c r="AF224" s="4">
        <f>NeelyGains!AD225+MinidokaGains!AD225+MilnerGains!AD225+Portneuf!AD225+'NR Blackfoot'!AD225</f>
        <v>3096.2000000000003</v>
      </c>
      <c r="AG224" s="4">
        <f>NeelyGains!AE225+MinidokaGains!AE225+MilnerGains!AE225+Portneuf!AE225+'NR Blackfoot'!AE225</f>
        <v>3420</v>
      </c>
      <c r="AH224" s="4">
        <f>NeelyGains!AF225+MinidokaGains!AF225+MilnerGains!AF225+Portneuf!AF225+'NR Blackfoot'!AF225</f>
        <v>1751.9</v>
      </c>
      <c r="AI224" s="4">
        <f>NeelyGains!AG225+MinidokaGains!AG225+MilnerGains!AG225+Portneuf!AG225+'NR Blackfoot'!AG225</f>
        <v>2160.1</v>
      </c>
      <c r="AJ224" s="4">
        <f>NeelyGains!AH225+MinidokaGains!AH225+MilnerGains!AH225+Portneuf!AH225+'NR Blackfoot'!AH225</f>
        <v>2075.9000000000005</v>
      </c>
      <c r="AK224" s="4">
        <f>NeelyGains!AI225+MinidokaGains!AI225+MilnerGains!AI225+Portneuf!AI225+'NR Blackfoot'!AI225</f>
        <v>3379.3</v>
      </c>
      <c r="AL224" s="4">
        <f>NeelyGains!AJ225+MinidokaGains!AJ225+MilnerGains!AJ225+Portneuf!AJ225+'NR Blackfoot'!AJ225</f>
        <v>1709.6</v>
      </c>
      <c r="AN224" s="74">
        <f t="shared" si="18"/>
        <v>39610</v>
      </c>
      <c r="AO224" s="76">
        <f t="shared" si="19"/>
        <v>416.19999999999993</v>
      </c>
      <c r="AP224" s="76">
        <f t="shared" si="20"/>
        <v>416.19999999999993</v>
      </c>
      <c r="AQ224" s="78">
        <f t="shared" si="21"/>
        <v>2266.3000000000002</v>
      </c>
      <c r="AR224" s="78">
        <f t="shared" si="22"/>
        <v>1924.76</v>
      </c>
      <c r="AS224" s="77">
        <f t="shared" si="23"/>
        <v>1238.8299999999997</v>
      </c>
    </row>
    <row r="225" spans="1:45" x14ac:dyDescent="0.25">
      <c r="A225" s="1">
        <v>39611</v>
      </c>
      <c r="D225" s="4">
        <f>NeelyGains!B226+MinidokaGains!B226+MilnerGains!B226+Portneuf!B226+'NR Blackfoot'!B226</f>
        <v>3510.4</v>
      </c>
      <c r="E225" s="4">
        <f>NeelyGains!C226+MinidokaGains!C226+MilnerGains!C226+Portneuf!C226+'NR Blackfoot'!C226</f>
        <v>2088.8000000000002</v>
      </c>
      <c r="F225" s="4">
        <f>NeelyGains!D226+MinidokaGains!D226+MilnerGains!D226+Portneuf!D226+'NR Blackfoot'!D226</f>
        <v>2809.6000000000004</v>
      </c>
      <c r="G225" s="4">
        <f>NeelyGains!E226+MinidokaGains!E226+MilnerGains!E226+Portneuf!E226+'NR Blackfoot'!E226</f>
        <v>1857.3</v>
      </c>
      <c r="H225" s="4">
        <f>NeelyGains!F226+MinidokaGains!F226+MilnerGains!F226+Portneuf!F226+'NR Blackfoot'!F226</f>
        <v>2142</v>
      </c>
      <c r="I225" s="4">
        <f>NeelyGains!G226+MinidokaGains!G226+MilnerGains!G226+Portneuf!G226+'NR Blackfoot'!G226</f>
        <v>2605.6000000000004</v>
      </c>
      <c r="J225" s="4">
        <f>NeelyGains!H226+MinidokaGains!H226+MilnerGains!H226+Portneuf!H226+'NR Blackfoot'!H226</f>
        <v>5412.7000000000007</v>
      </c>
      <c r="K225" s="4">
        <f>NeelyGains!I226+MinidokaGains!I226+MilnerGains!I226+Portneuf!I226+'NR Blackfoot'!I226</f>
        <v>3515.4000000000005</v>
      </c>
      <c r="L225" s="4">
        <f>NeelyGains!J226+MinidokaGains!J226+MilnerGains!J226+Portneuf!J226+'NR Blackfoot'!J226</f>
        <v>3389</v>
      </c>
      <c r="M225" s="4">
        <f>NeelyGains!K226+MinidokaGains!K226+MilnerGains!K226+Portneuf!K226+'NR Blackfoot'!K226</f>
        <v>2042.9999999999998</v>
      </c>
      <c r="N225" s="4">
        <f>NeelyGains!L226+MinidokaGains!L226+MilnerGains!L226+Portneuf!L226+'NR Blackfoot'!L226</f>
        <v>1681.3</v>
      </c>
      <c r="O225" s="4">
        <f>NeelyGains!M226+MinidokaGains!M226+MilnerGains!M226+Portneuf!M226+'NR Blackfoot'!M226</f>
        <v>2076.9</v>
      </c>
      <c r="P225" s="4">
        <f>NeelyGains!N226+MinidokaGains!N226+MilnerGains!N226+Portneuf!N226+'NR Blackfoot'!N226</f>
        <v>1818.8000000000002</v>
      </c>
      <c r="Q225" s="4">
        <f>NeelyGains!O226+MinidokaGains!O226+MilnerGains!O226+Portneuf!O226+'NR Blackfoot'!O226</f>
        <v>981.10000000000014</v>
      </c>
      <c r="R225" s="4">
        <f>NeelyGains!P226+MinidokaGains!P226+MilnerGains!P226+Portneuf!P226+'NR Blackfoot'!P226</f>
        <v>3035.5</v>
      </c>
      <c r="S225" s="4">
        <f>NeelyGains!Q226+MinidokaGains!Q226+MilnerGains!Q226+Portneuf!Q226+'NR Blackfoot'!Q226</f>
        <v>2882.3</v>
      </c>
      <c r="T225" s="4">
        <f>NeelyGains!R226+MinidokaGains!R226+MilnerGains!R226+Portneuf!R226+'NR Blackfoot'!R226</f>
        <v>3281.3</v>
      </c>
      <c r="U225" s="4">
        <f>NeelyGains!S226+MinidokaGains!S226+MilnerGains!S226+Portneuf!S226+'NR Blackfoot'!S226</f>
        <v>608.09999999999991</v>
      </c>
      <c r="V225" s="4">
        <f>NeelyGains!T226+MinidokaGains!T226+MilnerGains!T226+Portneuf!T226+'NR Blackfoot'!T226</f>
        <v>4228.8</v>
      </c>
      <c r="W225" s="4">
        <f>NeelyGains!U226+MinidokaGains!U226+MilnerGains!U226+Portneuf!U226+'NR Blackfoot'!U226</f>
        <v>5028.7999999999993</v>
      </c>
      <c r="X225" s="4">
        <f>NeelyGains!V226+MinidokaGains!V226+MilnerGains!V226+Portneuf!V226+'NR Blackfoot'!V226</f>
        <v>4483</v>
      </c>
      <c r="Y225" s="4">
        <f>NeelyGains!W226+MinidokaGains!W226+MilnerGains!W226+Portneuf!W226+'NR Blackfoot'!W226</f>
        <v>2567.6999999999998</v>
      </c>
      <c r="Z225" s="4">
        <f>NeelyGains!X226+MinidokaGains!X226+MilnerGains!X226+Portneuf!X226+'NR Blackfoot'!X226</f>
        <v>1954</v>
      </c>
      <c r="AA225" s="4">
        <f>NeelyGains!Y226+MinidokaGains!Y226+MilnerGains!Y226+Portneuf!Y226+'NR Blackfoot'!Y226</f>
        <v>2855.3999999999996</v>
      </c>
      <c r="AB225" s="4">
        <f>NeelyGains!Z226+MinidokaGains!Z226+MilnerGains!Z226+Portneuf!Z226+'NR Blackfoot'!Z226</f>
        <v>1403.4999999999998</v>
      </c>
      <c r="AC225" s="4">
        <f>NeelyGains!AA226+MinidokaGains!AA226+MilnerGains!AA226+Portneuf!AA226+'NR Blackfoot'!AA226</f>
        <v>2500.1</v>
      </c>
      <c r="AD225" s="4">
        <f>NeelyGains!AB226+MinidokaGains!AB226+MilnerGains!AB226+Portneuf!AB226+'NR Blackfoot'!AB226</f>
        <v>3646.1000000000004</v>
      </c>
      <c r="AE225" s="4">
        <f>NeelyGains!AC226+MinidokaGains!AC226+MilnerGains!AC226+Portneuf!AC226+'NR Blackfoot'!AC226</f>
        <v>118.30000000000013</v>
      </c>
      <c r="AF225" s="4">
        <f>NeelyGains!AD226+MinidokaGains!AD226+MilnerGains!AD226+Portneuf!AD226+'NR Blackfoot'!AD226</f>
        <v>3764.9999999999995</v>
      </c>
      <c r="AG225" s="4">
        <f>NeelyGains!AE226+MinidokaGains!AE226+MilnerGains!AE226+Portneuf!AE226+'NR Blackfoot'!AE226</f>
        <v>2312.5000000000005</v>
      </c>
      <c r="AH225" s="4">
        <f>NeelyGains!AF226+MinidokaGains!AF226+MilnerGains!AF226+Portneuf!AF226+'NR Blackfoot'!AF226</f>
        <v>1587.6</v>
      </c>
      <c r="AI225" s="4">
        <f>NeelyGains!AG226+MinidokaGains!AG226+MilnerGains!AG226+Portneuf!AG226+'NR Blackfoot'!AG226</f>
        <v>1972.2</v>
      </c>
      <c r="AJ225" s="4">
        <f>NeelyGains!AH226+MinidokaGains!AH226+MilnerGains!AH226+Portneuf!AH226+'NR Blackfoot'!AH226</f>
        <v>2179.9</v>
      </c>
      <c r="AK225" s="4">
        <f>NeelyGains!AI226+MinidokaGains!AI226+MilnerGains!AI226+Portneuf!AI226+'NR Blackfoot'!AI226</f>
        <v>2924</v>
      </c>
      <c r="AL225" s="4">
        <f>NeelyGains!AJ226+MinidokaGains!AJ226+MilnerGains!AJ226+Portneuf!AJ226+'NR Blackfoot'!AJ226</f>
        <v>1799.3000000000002</v>
      </c>
      <c r="AN225" s="74">
        <f t="shared" si="18"/>
        <v>39611</v>
      </c>
      <c r="AO225" s="76">
        <f t="shared" si="19"/>
        <v>118.30000000000013</v>
      </c>
      <c r="AP225" s="76">
        <f t="shared" si="20"/>
        <v>118.30000000000013</v>
      </c>
      <c r="AQ225" s="78">
        <f t="shared" si="21"/>
        <v>2406.3000000000002</v>
      </c>
      <c r="AR225" s="78">
        <f t="shared" si="22"/>
        <v>1959.46</v>
      </c>
      <c r="AS225" s="77">
        <f t="shared" si="23"/>
        <v>1023.3400000000001</v>
      </c>
    </row>
    <row r="226" spans="1:45" x14ac:dyDescent="0.25">
      <c r="A226" s="1">
        <v>39612</v>
      </c>
      <c r="D226" s="4">
        <f>NeelyGains!B227+MinidokaGains!B227+MilnerGains!B227+Portneuf!B227+'NR Blackfoot'!B227</f>
        <v>3288.1000000000004</v>
      </c>
      <c r="E226" s="4">
        <f>NeelyGains!C227+MinidokaGains!C227+MilnerGains!C227+Portneuf!C227+'NR Blackfoot'!C227</f>
        <v>1974.8999999999996</v>
      </c>
      <c r="F226" s="4">
        <f>NeelyGains!D227+MinidokaGains!D227+MilnerGains!D227+Portneuf!D227+'NR Blackfoot'!D227</f>
        <v>2186.4999999999995</v>
      </c>
      <c r="G226" s="4">
        <f>NeelyGains!E227+MinidokaGains!E227+MilnerGains!E227+Portneuf!E227+'NR Blackfoot'!E227</f>
        <v>2134.3000000000002</v>
      </c>
      <c r="H226" s="4">
        <f>NeelyGains!F227+MinidokaGains!F227+MilnerGains!F227+Portneuf!F227+'NR Blackfoot'!F227</f>
        <v>-1264.3000000000002</v>
      </c>
      <c r="I226" s="4">
        <f>NeelyGains!G227+MinidokaGains!G227+MilnerGains!G227+Portneuf!G227+'NR Blackfoot'!G227</f>
        <v>2639.6</v>
      </c>
      <c r="J226" s="4">
        <f>NeelyGains!H227+MinidokaGains!H227+MilnerGains!H227+Portneuf!H227+'NR Blackfoot'!H227</f>
        <v>6102.8</v>
      </c>
      <c r="K226" s="4">
        <f>NeelyGains!I227+MinidokaGains!I227+MilnerGains!I227+Portneuf!I227+'NR Blackfoot'!I227</f>
        <v>2990.3999999999996</v>
      </c>
      <c r="L226" s="4">
        <f>NeelyGains!J227+MinidokaGains!J227+MilnerGains!J227+Portneuf!J227+'NR Blackfoot'!J227</f>
        <v>3153</v>
      </c>
      <c r="M226" s="4">
        <f>NeelyGains!K227+MinidokaGains!K227+MilnerGains!K227+Portneuf!K227+'NR Blackfoot'!K227</f>
        <v>2374.3999999999996</v>
      </c>
      <c r="N226" s="4">
        <f>NeelyGains!L227+MinidokaGains!L227+MilnerGains!L227+Portneuf!L227+'NR Blackfoot'!L227</f>
        <v>1974.4</v>
      </c>
      <c r="O226" s="4">
        <f>NeelyGains!M227+MinidokaGains!M227+MilnerGains!M227+Portneuf!M227+'NR Blackfoot'!M227</f>
        <v>2228.6999999999998</v>
      </c>
      <c r="P226" s="4">
        <f>NeelyGains!N227+MinidokaGains!N227+MilnerGains!N227+Portneuf!N227+'NR Blackfoot'!N227</f>
        <v>1846.3</v>
      </c>
      <c r="Q226" s="4">
        <f>NeelyGains!O227+MinidokaGains!O227+MilnerGains!O227+Portneuf!O227+'NR Blackfoot'!O227</f>
        <v>1474.3000000000002</v>
      </c>
      <c r="R226" s="4">
        <f>NeelyGains!P227+MinidokaGains!P227+MilnerGains!P227+Portneuf!P227+'NR Blackfoot'!P227</f>
        <v>2831.8</v>
      </c>
      <c r="S226" s="4">
        <f>NeelyGains!Q227+MinidokaGains!Q227+MilnerGains!Q227+Portneuf!Q227+'NR Blackfoot'!Q227</f>
        <v>3175.8</v>
      </c>
      <c r="T226" s="4">
        <f>NeelyGains!R227+MinidokaGains!R227+MilnerGains!R227+Portneuf!R227+'NR Blackfoot'!R227</f>
        <v>3089.5</v>
      </c>
      <c r="U226" s="4">
        <f>NeelyGains!S227+MinidokaGains!S227+MilnerGains!S227+Portneuf!S227+'NR Blackfoot'!S227</f>
        <v>685.3</v>
      </c>
      <c r="V226" s="4">
        <f>NeelyGains!T227+MinidokaGains!T227+MilnerGains!T227+Portneuf!T227+'NR Blackfoot'!T227</f>
        <v>3858.2</v>
      </c>
      <c r="W226" s="4">
        <f>NeelyGains!U227+MinidokaGains!U227+MilnerGains!U227+Portneuf!U227+'NR Blackfoot'!U227</f>
        <v>4977.8</v>
      </c>
      <c r="X226" s="4">
        <f>NeelyGains!V227+MinidokaGains!V227+MilnerGains!V227+Portneuf!V227+'NR Blackfoot'!V227</f>
        <v>4043.4999999999995</v>
      </c>
      <c r="Y226" s="4">
        <f>NeelyGains!W227+MinidokaGains!W227+MilnerGains!W227+Portneuf!W227+'NR Blackfoot'!W227</f>
        <v>2730.1</v>
      </c>
      <c r="Z226" s="4">
        <f>NeelyGains!X227+MinidokaGains!X227+MilnerGains!X227+Portneuf!X227+'NR Blackfoot'!X227</f>
        <v>2125.5</v>
      </c>
      <c r="AA226" s="4">
        <f>NeelyGains!Y227+MinidokaGains!Y227+MilnerGains!Y227+Portneuf!Y227+'NR Blackfoot'!Y227</f>
        <v>2492.1999999999998</v>
      </c>
      <c r="AB226" s="4">
        <f>NeelyGains!Z227+MinidokaGains!Z227+MilnerGains!Z227+Portneuf!Z227+'NR Blackfoot'!Z227</f>
        <v>1378.8999999999999</v>
      </c>
      <c r="AC226" s="4">
        <f>NeelyGains!AA227+MinidokaGains!AA227+MilnerGains!AA227+Portneuf!AA227+'NR Blackfoot'!AA227</f>
        <v>2223.6999999999998</v>
      </c>
      <c r="AD226" s="4">
        <f>NeelyGains!AB227+MinidokaGains!AB227+MilnerGains!AB227+Portneuf!AB227+'NR Blackfoot'!AB227</f>
        <v>4187.5</v>
      </c>
      <c r="AE226" s="4">
        <f>NeelyGains!AC227+MinidokaGains!AC227+MilnerGains!AC227+Portneuf!AC227+'NR Blackfoot'!AC227</f>
        <v>375.90000000000015</v>
      </c>
      <c r="AF226" s="4">
        <f>NeelyGains!AD227+MinidokaGains!AD227+MilnerGains!AD227+Portneuf!AD227+'NR Blackfoot'!AD227</f>
        <v>3870.6000000000004</v>
      </c>
      <c r="AG226" s="4">
        <f>NeelyGains!AE227+MinidokaGains!AE227+MilnerGains!AE227+Portneuf!AE227+'NR Blackfoot'!AE227</f>
        <v>1201.3000000000002</v>
      </c>
      <c r="AH226" s="4">
        <f>NeelyGains!AF227+MinidokaGains!AF227+MilnerGains!AF227+Portneuf!AF227+'NR Blackfoot'!AF227</f>
        <v>1508.1</v>
      </c>
      <c r="AI226" s="4">
        <f>NeelyGains!AG227+MinidokaGains!AG227+MilnerGains!AG227+Portneuf!AG227+'NR Blackfoot'!AG227</f>
        <v>2255.6</v>
      </c>
      <c r="AJ226" s="4">
        <f>NeelyGains!AH227+MinidokaGains!AH227+MilnerGains!AH227+Portneuf!AH227+'NR Blackfoot'!AH227</f>
        <v>2072.6999999999998</v>
      </c>
      <c r="AK226" s="4">
        <f>NeelyGains!AI227+MinidokaGains!AI227+MilnerGains!AI227+Portneuf!AI227+'NR Blackfoot'!AI227</f>
        <v>2344.8999999999996</v>
      </c>
      <c r="AL226" s="4">
        <f>NeelyGains!AJ227+MinidokaGains!AJ227+MilnerGains!AJ227+Portneuf!AJ227+'NR Blackfoot'!AJ227</f>
        <v>1524.7</v>
      </c>
      <c r="AN226" s="74">
        <f t="shared" si="18"/>
        <v>39612</v>
      </c>
      <c r="AO226" s="76">
        <f t="shared" si="19"/>
        <v>-1264.3000000000002</v>
      </c>
      <c r="AP226" s="76">
        <f t="shared" si="20"/>
        <v>375.90000000000015</v>
      </c>
      <c r="AQ226" s="78">
        <f t="shared" si="21"/>
        <v>2242.1499999999996</v>
      </c>
      <c r="AR226" s="78">
        <f t="shared" si="22"/>
        <v>1914.2199999999998</v>
      </c>
      <c r="AS226" s="77">
        <f t="shared" si="23"/>
        <v>1219.0600000000002</v>
      </c>
    </row>
    <row r="227" spans="1:45" x14ac:dyDescent="0.25">
      <c r="A227" s="1">
        <v>39613</v>
      </c>
      <c r="D227" s="4">
        <f>NeelyGains!B228+MinidokaGains!B228+MilnerGains!B228+Portneuf!B228+'NR Blackfoot'!B228</f>
        <v>2729.1</v>
      </c>
      <c r="E227" s="4">
        <f>NeelyGains!C228+MinidokaGains!C228+MilnerGains!C228+Portneuf!C228+'NR Blackfoot'!C228</f>
        <v>2030.4</v>
      </c>
      <c r="F227" s="4">
        <f>NeelyGains!D228+MinidokaGains!D228+MilnerGains!D228+Portneuf!D228+'NR Blackfoot'!D228</f>
        <v>1869.3</v>
      </c>
      <c r="G227" s="4">
        <f>NeelyGains!E228+MinidokaGains!E228+MilnerGains!E228+Portneuf!E228+'NR Blackfoot'!E228</f>
        <v>2193.4</v>
      </c>
      <c r="H227" s="4">
        <f>NeelyGains!F228+MinidokaGains!F228+MilnerGains!F228+Portneuf!F228+'NR Blackfoot'!F228</f>
        <v>-4047.3999999999996</v>
      </c>
      <c r="I227" s="4">
        <f>NeelyGains!G228+MinidokaGains!G228+MilnerGains!G228+Portneuf!G228+'NR Blackfoot'!G228</f>
        <v>2962.8</v>
      </c>
      <c r="J227" s="4">
        <f>NeelyGains!H228+MinidokaGains!H228+MilnerGains!H228+Portneuf!H228+'NR Blackfoot'!H228</f>
        <v>6367.8</v>
      </c>
      <c r="K227" s="4">
        <f>NeelyGains!I228+MinidokaGains!I228+MilnerGains!I228+Portneuf!I228+'NR Blackfoot'!I228</f>
        <v>2757.8</v>
      </c>
      <c r="L227" s="4">
        <f>NeelyGains!J228+MinidokaGains!J228+MilnerGains!J228+Portneuf!J228+'NR Blackfoot'!J228</f>
        <v>2980.6</v>
      </c>
      <c r="M227" s="4">
        <f>NeelyGains!K228+MinidokaGains!K228+MilnerGains!K228+Portneuf!K228+'NR Blackfoot'!K228</f>
        <v>2276.1999999999998</v>
      </c>
      <c r="N227" s="4">
        <f>NeelyGains!L228+MinidokaGains!L228+MilnerGains!L228+Portneuf!L228+'NR Blackfoot'!L228</f>
        <v>1773</v>
      </c>
      <c r="O227" s="4">
        <f>NeelyGains!M228+MinidokaGains!M228+MilnerGains!M228+Portneuf!M228+'NR Blackfoot'!M228</f>
        <v>2198.2000000000003</v>
      </c>
      <c r="P227" s="4">
        <f>NeelyGains!N228+MinidokaGains!N228+MilnerGains!N228+Portneuf!N228+'NR Blackfoot'!N228</f>
        <v>1823.5000000000002</v>
      </c>
      <c r="Q227" s="4">
        <f>NeelyGains!O228+MinidokaGains!O228+MilnerGains!O228+Portneuf!O228+'NR Blackfoot'!O228</f>
        <v>2013.4</v>
      </c>
      <c r="R227" s="4">
        <f>NeelyGains!P228+MinidokaGains!P228+MilnerGains!P228+Portneuf!P228+'NR Blackfoot'!P228</f>
        <v>2667.3999999999996</v>
      </c>
      <c r="S227" s="4">
        <f>NeelyGains!Q228+MinidokaGains!Q228+MilnerGains!Q228+Portneuf!Q228+'NR Blackfoot'!Q228</f>
        <v>3762.3999999999996</v>
      </c>
      <c r="T227" s="4">
        <f>NeelyGains!R228+MinidokaGains!R228+MilnerGains!R228+Portneuf!R228+'NR Blackfoot'!R228</f>
        <v>2797</v>
      </c>
      <c r="U227" s="4">
        <f>NeelyGains!S228+MinidokaGains!S228+MilnerGains!S228+Portneuf!S228+'NR Blackfoot'!S228</f>
        <v>899.9</v>
      </c>
      <c r="V227" s="4">
        <f>NeelyGains!T228+MinidokaGains!T228+MilnerGains!T228+Portneuf!T228+'NR Blackfoot'!T228</f>
        <v>3789</v>
      </c>
      <c r="W227" s="4">
        <f>NeelyGains!U228+MinidokaGains!U228+MilnerGains!U228+Portneuf!U228+'NR Blackfoot'!U228</f>
        <v>4373.1000000000004</v>
      </c>
      <c r="X227" s="4">
        <f>NeelyGains!V228+MinidokaGains!V228+MilnerGains!V228+Portneuf!V228+'NR Blackfoot'!V228</f>
        <v>2182.9999999999995</v>
      </c>
      <c r="Y227" s="4">
        <f>NeelyGains!W228+MinidokaGains!W228+MilnerGains!W228+Portneuf!W228+'NR Blackfoot'!W228</f>
        <v>2511.1000000000004</v>
      </c>
      <c r="Z227" s="4">
        <f>NeelyGains!X228+MinidokaGains!X228+MilnerGains!X228+Portneuf!X228+'NR Blackfoot'!X228</f>
        <v>1800.3</v>
      </c>
      <c r="AA227" s="4">
        <f>NeelyGains!Y228+MinidokaGains!Y228+MilnerGains!Y228+Portneuf!Y228+'NR Blackfoot'!Y228</f>
        <v>1792.7999999999997</v>
      </c>
      <c r="AB227" s="4">
        <f>NeelyGains!Z228+MinidokaGains!Z228+MilnerGains!Z228+Portneuf!Z228+'NR Blackfoot'!Z228</f>
        <v>1492.6999999999998</v>
      </c>
      <c r="AC227" s="4">
        <f>NeelyGains!AA228+MinidokaGains!AA228+MilnerGains!AA228+Portneuf!AA228+'NR Blackfoot'!AA228</f>
        <v>1858.4</v>
      </c>
      <c r="AD227" s="4">
        <f>NeelyGains!AB228+MinidokaGains!AB228+MilnerGains!AB228+Portneuf!AB228+'NR Blackfoot'!AB228</f>
        <v>4708.3999999999996</v>
      </c>
      <c r="AE227" s="4">
        <f>NeelyGains!AC228+MinidokaGains!AC228+MilnerGains!AC228+Portneuf!AC228+'NR Blackfoot'!AC228</f>
        <v>538.29999999999995</v>
      </c>
      <c r="AF227" s="4">
        <f>NeelyGains!AD228+MinidokaGains!AD228+MilnerGains!AD228+Portneuf!AD228+'NR Blackfoot'!AD228</f>
        <v>3820.7</v>
      </c>
      <c r="AG227" s="4">
        <f>NeelyGains!AE228+MinidokaGains!AE228+MilnerGains!AE228+Portneuf!AE228+'NR Blackfoot'!AE228</f>
        <v>575.89999999999986</v>
      </c>
      <c r="AH227" s="4">
        <f>NeelyGains!AF228+MinidokaGains!AF228+MilnerGains!AF228+Portneuf!AF228+'NR Blackfoot'!AF228</f>
        <v>1449.5</v>
      </c>
      <c r="AI227" s="4">
        <f>NeelyGains!AG228+MinidokaGains!AG228+MilnerGains!AG228+Portneuf!AG228+'NR Blackfoot'!AG228</f>
        <v>2221.7000000000003</v>
      </c>
      <c r="AJ227" s="4">
        <f>NeelyGains!AH228+MinidokaGains!AH228+MilnerGains!AH228+Portneuf!AH228+'NR Blackfoot'!AH228</f>
        <v>1919.5000000000002</v>
      </c>
      <c r="AK227" s="4">
        <f>NeelyGains!AI228+MinidokaGains!AI228+MilnerGains!AI228+Portneuf!AI228+'NR Blackfoot'!AI228</f>
        <v>2288.6</v>
      </c>
      <c r="AL227" s="4">
        <f>NeelyGains!AJ228+MinidokaGains!AJ228+MilnerGains!AJ228+Portneuf!AJ228+'NR Blackfoot'!AJ228</f>
        <v>1319.3</v>
      </c>
      <c r="AN227" s="74">
        <f t="shared" si="18"/>
        <v>39613</v>
      </c>
      <c r="AO227" s="76">
        <f t="shared" si="19"/>
        <v>-4047.3999999999996</v>
      </c>
      <c r="AP227" s="76">
        <f t="shared" si="20"/>
        <v>538.29999999999995</v>
      </c>
      <c r="AQ227" s="78">
        <f t="shared" si="21"/>
        <v>2098.1999999999998</v>
      </c>
      <c r="AR227" s="78">
        <f t="shared" si="22"/>
        <v>1807.26</v>
      </c>
      <c r="AS227" s="77">
        <f t="shared" si="23"/>
        <v>954.86</v>
      </c>
    </row>
    <row r="228" spans="1:45" x14ac:dyDescent="0.25">
      <c r="A228" s="1">
        <v>39614</v>
      </c>
      <c r="D228" s="4">
        <f>NeelyGains!B229+MinidokaGains!B229+MilnerGains!B229+Portneuf!B229+'NR Blackfoot'!B229</f>
        <v>2353.7999999999997</v>
      </c>
      <c r="E228" s="4">
        <f>NeelyGains!C229+MinidokaGains!C229+MilnerGains!C229+Portneuf!C229+'NR Blackfoot'!C229</f>
        <v>2224.3000000000002</v>
      </c>
      <c r="F228" s="4">
        <f>NeelyGains!D229+MinidokaGains!D229+MilnerGains!D229+Portneuf!D229+'NR Blackfoot'!D229</f>
        <v>1324.7999999999995</v>
      </c>
      <c r="G228" s="4">
        <f>NeelyGains!E229+MinidokaGains!E229+MilnerGains!E229+Portneuf!E229+'NR Blackfoot'!E229</f>
        <v>2186.8000000000002</v>
      </c>
      <c r="H228" s="4">
        <f>NeelyGains!F229+MinidokaGains!F229+MilnerGains!F229+Portneuf!F229+'NR Blackfoot'!F229</f>
        <v>-5267.1</v>
      </c>
      <c r="I228" s="4">
        <f>NeelyGains!G229+MinidokaGains!G229+MilnerGains!G229+Portneuf!G229+'NR Blackfoot'!G229</f>
        <v>3380.8</v>
      </c>
      <c r="J228" s="4">
        <f>NeelyGains!H229+MinidokaGains!H229+MilnerGains!H229+Portneuf!H229+'NR Blackfoot'!H229</f>
        <v>6605.4</v>
      </c>
      <c r="K228" s="4">
        <f>NeelyGains!I229+MinidokaGains!I229+MilnerGains!I229+Portneuf!I229+'NR Blackfoot'!I229</f>
        <v>2829.1000000000004</v>
      </c>
      <c r="L228" s="4">
        <f>NeelyGains!J229+MinidokaGains!J229+MilnerGains!J229+Portneuf!J229+'NR Blackfoot'!J229</f>
        <v>2610.3999999999996</v>
      </c>
      <c r="M228" s="4">
        <f>NeelyGains!K229+MinidokaGains!K229+MilnerGains!K229+Portneuf!K229+'NR Blackfoot'!K229</f>
        <v>2231.5</v>
      </c>
      <c r="N228" s="4">
        <f>NeelyGains!L229+MinidokaGains!L229+MilnerGains!L229+Portneuf!L229+'NR Blackfoot'!L229</f>
        <v>1653.7</v>
      </c>
      <c r="O228" s="4">
        <f>NeelyGains!M229+MinidokaGains!M229+MilnerGains!M229+Portneuf!M229+'NR Blackfoot'!M229</f>
        <v>1911.0000000000002</v>
      </c>
      <c r="P228" s="4">
        <f>NeelyGains!N229+MinidokaGains!N229+MilnerGains!N229+Portneuf!N229+'NR Blackfoot'!N229</f>
        <v>1737.8</v>
      </c>
      <c r="Q228" s="4">
        <f>NeelyGains!O229+MinidokaGains!O229+MilnerGains!O229+Portneuf!O229+'NR Blackfoot'!O229</f>
        <v>2174.6999999999998</v>
      </c>
      <c r="R228" s="4">
        <f>NeelyGains!P229+MinidokaGains!P229+MilnerGains!P229+Portneuf!P229+'NR Blackfoot'!P229</f>
        <v>2650.8</v>
      </c>
      <c r="S228" s="4">
        <f>NeelyGains!Q229+MinidokaGains!Q229+MilnerGains!Q229+Portneuf!Q229+'NR Blackfoot'!Q229</f>
        <v>3574.5</v>
      </c>
      <c r="T228" s="4">
        <f>NeelyGains!R229+MinidokaGains!R229+MilnerGains!R229+Portneuf!R229+'NR Blackfoot'!R229</f>
        <v>2462.0999999999995</v>
      </c>
      <c r="U228" s="4">
        <f>NeelyGains!S229+MinidokaGains!S229+MilnerGains!S229+Portneuf!S229+'NR Blackfoot'!S229</f>
        <v>1231.9999999999998</v>
      </c>
      <c r="V228" s="4">
        <f>NeelyGains!T229+MinidokaGains!T229+MilnerGains!T229+Portneuf!T229+'NR Blackfoot'!T229</f>
        <v>3917.8999999999996</v>
      </c>
      <c r="W228" s="4">
        <f>NeelyGains!U229+MinidokaGains!U229+MilnerGains!U229+Portneuf!U229+'NR Blackfoot'!U229</f>
        <v>3412.3</v>
      </c>
      <c r="X228" s="4">
        <f>NeelyGains!V229+MinidokaGains!V229+MilnerGains!V229+Portneuf!V229+'NR Blackfoot'!V229</f>
        <v>897.5</v>
      </c>
      <c r="Y228" s="4">
        <f>NeelyGains!W229+MinidokaGains!W229+MilnerGains!W229+Portneuf!W229+'NR Blackfoot'!W229</f>
        <v>2490.4</v>
      </c>
      <c r="Z228" s="4">
        <f>NeelyGains!X229+MinidokaGains!X229+MilnerGains!X229+Portneuf!X229+'NR Blackfoot'!X229</f>
        <v>1804.9</v>
      </c>
      <c r="AA228" s="4">
        <f>NeelyGains!Y229+MinidokaGains!Y229+MilnerGains!Y229+Portneuf!Y229+'NR Blackfoot'!Y229</f>
        <v>1319.6999999999998</v>
      </c>
      <c r="AB228" s="4">
        <f>NeelyGains!Z229+MinidokaGains!Z229+MilnerGains!Z229+Portneuf!Z229+'NR Blackfoot'!Z229</f>
        <v>2215.1000000000004</v>
      </c>
      <c r="AC228" s="4">
        <f>NeelyGains!AA229+MinidokaGains!AA229+MilnerGains!AA229+Portneuf!AA229+'NR Blackfoot'!AA229</f>
        <v>1736.5</v>
      </c>
      <c r="AD228" s="4">
        <f>NeelyGains!AB229+MinidokaGains!AB229+MilnerGains!AB229+Portneuf!AB229+'NR Blackfoot'!AB229</f>
        <v>4700.2000000000007</v>
      </c>
      <c r="AE228" s="4">
        <f>NeelyGains!AC229+MinidokaGains!AC229+MilnerGains!AC229+Portneuf!AC229+'NR Blackfoot'!AC229</f>
        <v>388.9</v>
      </c>
      <c r="AF228" s="4">
        <f>NeelyGains!AD229+MinidokaGains!AD229+MilnerGains!AD229+Portneuf!AD229+'NR Blackfoot'!AD229</f>
        <v>3294.7000000000003</v>
      </c>
      <c r="AG228" s="4">
        <f>NeelyGains!AE229+MinidokaGains!AE229+MilnerGains!AE229+Portneuf!AE229+'NR Blackfoot'!AE229</f>
        <v>108.90000000000009</v>
      </c>
      <c r="AH228" s="4">
        <f>NeelyGains!AF229+MinidokaGains!AF229+MilnerGains!AF229+Portneuf!AF229+'NR Blackfoot'!AF229</f>
        <v>1609.1999999999998</v>
      </c>
      <c r="AI228" s="4">
        <f>NeelyGains!AG229+MinidokaGains!AG229+MilnerGains!AG229+Portneuf!AG229+'NR Blackfoot'!AG229</f>
        <v>1878.3</v>
      </c>
      <c r="AJ228" s="4">
        <f>NeelyGains!AH229+MinidokaGains!AH229+MilnerGains!AH229+Portneuf!AH229+'NR Blackfoot'!AH229</f>
        <v>1983.4999999999998</v>
      </c>
      <c r="AK228" s="4">
        <f>NeelyGains!AI229+MinidokaGains!AI229+MilnerGains!AI229+Portneuf!AI229+'NR Blackfoot'!AI229</f>
        <v>2297.1999999999998</v>
      </c>
      <c r="AL228" s="4">
        <f>NeelyGains!AJ229+MinidokaGains!AJ229+MilnerGains!AJ229+Portneuf!AJ229+'NR Blackfoot'!AJ229</f>
        <v>1318.6</v>
      </c>
      <c r="AN228" s="74">
        <f t="shared" si="18"/>
        <v>39614</v>
      </c>
      <c r="AO228" s="76">
        <f t="shared" si="19"/>
        <v>-5267.1</v>
      </c>
      <c r="AP228" s="76">
        <f t="shared" si="20"/>
        <v>108.90000000000009</v>
      </c>
      <c r="AQ228" s="78">
        <f t="shared" si="21"/>
        <v>1947.25</v>
      </c>
      <c r="AR228" s="78">
        <f t="shared" si="22"/>
        <v>1736.8899999999999</v>
      </c>
      <c r="AS228" s="77">
        <f t="shared" si="23"/>
        <v>930.95</v>
      </c>
    </row>
    <row r="229" spans="1:45" x14ac:dyDescent="0.25">
      <c r="A229" s="1">
        <v>39615</v>
      </c>
      <c r="D229" s="4">
        <f>NeelyGains!B230+MinidokaGains!B230+MilnerGains!B230+Portneuf!B230+'NR Blackfoot'!B230</f>
        <v>2414.7999999999997</v>
      </c>
      <c r="E229" s="4">
        <f>NeelyGains!C230+MinidokaGains!C230+MilnerGains!C230+Portneuf!C230+'NR Blackfoot'!C230</f>
        <v>2509.0000000000005</v>
      </c>
      <c r="F229" s="4">
        <f>NeelyGains!D230+MinidokaGains!D230+MilnerGains!D230+Portneuf!D230+'NR Blackfoot'!D230</f>
        <v>227.80000000000018</v>
      </c>
      <c r="G229" s="4">
        <f>NeelyGains!E230+MinidokaGains!E230+MilnerGains!E230+Portneuf!E230+'NR Blackfoot'!E230</f>
        <v>2127.9</v>
      </c>
      <c r="H229" s="4">
        <f>NeelyGains!F230+MinidokaGains!F230+MilnerGains!F230+Portneuf!F230+'NR Blackfoot'!F230</f>
        <v>-4505.5</v>
      </c>
      <c r="I229" s="4">
        <f>NeelyGains!G230+MinidokaGains!G230+MilnerGains!G230+Portneuf!G230+'NR Blackfoot'!G230</f>
        <v>3658.1</v>
      </c>
      <c r="J229" s="4">
        <f>NeelyGains!H230+MinidokaGains!H230+MilnerGains!H230+Portneuf!H230+'NR Blackfoot'!H230</f>
        <v>6602.7000000000007</v>
      </c>
      <c r="K229" s="4">
        <f>NeelyGains!I230+MinidokaGains!I230+MilnerGains!I230+Portneuf!I230+'NR Blackfoot'!I230</f>
        <v>2473.2999999999997</v>
      </c>
      <c r="L229" s="4">
        <f>NeelyGains!J230+MinidokaGains!J230+MilnerGains!J230+Portneuf!J230+'NR Blackfoot'!J230</f>
        <v>1863.8000000000002</v>
      </c>
      <c r="M229" s="4">
        <f>NeelyGains!K230+MinidokaGains!K230+MilnerGains!K230+Portneuf!K230+'NR Blackfoot'!K230</f>
        <v>2322.8999999999996</v>
      </c>
      <c r="N229" s="4">
        <f>NeelyGains!L230+MinidokaGains!L230+MilnerGains!L230+Portneuf!L230+'NR Blackfoot'!L230</f>
        <v>1964.4999999999998</v>
      </c>
      <c r="O229" s="4">
        <f>NeelyGains!M230+MinidokaGains!M230+MilnerGains!M230+Portneuf!M230+'NR Blackfoot'!M230</f>
        <v>1540.2000000000003</v>
      </c>
      <c r="P229" s="4">
        <f>NeelyGains!N230+MinidokaGains!N230+MilnerGains!N230+Portneuf!N230+'NR Blackfoot'!N230</f>
        <v>1811</v>
      </c>
      <c r="Q229" s="4">
        <f>NeelyGains!O230+MinidokaGains!O230+MilnerGains!O230+Portneuf!O230+'NR Blackfoot'!O230</f>
        <v>2203.9</v>
      </c>
      <c r="R229" s="4">
        <f>NeelyGains!P230+MinidokaGains!P230+MilnerGains!P230+Portneuf!P230+'NR Blackfoot'!P230</f>
        <v>2788.5</v>
      </c>
      <c r="S229" s="4">
        <f>NeelyGains!Q230+MinidokaGains!Q230+MilnerGains!Q230+Portneuf!Q230+'NR Blackfoot'!Q230</f>
        <v>3213.1</v>
      </c>
      <c r="T229" s="4">
        <f>NeelyGains!R230+MinidokaGains!R230+MilnerGains!R230+Portneuf!R230+'NR Blackfoot'!R230</f>
        <v>2169.7999999999997</v>
      </c>
      <c r="U229" s="4">
        <f>NeelyGains!S230+MinidokaGains!S230+MilnerGains!S230+Portneuf!S230+'NR Blackfoot'!S230</f>
        <v>1661.3</v>
      </c>
      <c r="V229" s="4">
        <f>NeelyGains!T230+MinidokaGains!T230+MilnerGains!T230+Portneuf!T230+'NR Blackfoot'!T230</f>
        <v>4042.0999999999995</v>
      </c>
      <c r="W229" s="4">
        <f>NeelyGains!U230+MinidokaGains!U230+MilnerGains!U230+Portneuf!U230+'NR Blackfoot'!U230</f>
        <v>2602.8000000000002</v>
      </c>
      <c r="X229" s="4">
        <f>NeelyGains!V230+MinidokaGains!V230+MilnerGains!V230+Portneuf!V230+'NR Blackfoot'!V230</f>
        <v>290.29999999999995</v>
      </c>
      <c r="Y229" s="4">
        <f>NeelyGains!W230+MinidokaGains!W230+MilnerGains!W230+Portneuf!W230+'NR Blackfoot'!W230</f>
        <v>2515.6999999999998</v>
      </c>
      <c r="Z229" s="4">
        <f>NeelyGains!X230+MinidokaGains!X230+MilnerGains!X230+Portneuf!X230+'NR Blackfoot'!X230</f>
        <v>1796.6</v>
      </c>
      <c r="AA229" s="4">
        <f>NeelyGains!Y230+MinidokaGains!Y230+MilnerGains!Y230+Portneuf!Y230+'NR Blackfoot'!Y230</f>
        <v>1030.4000000000001</v>
      </c>
      <c r="AB229" s="4">
        <f>NeelyGains!Z230+MinidokaGains!Z230+MilnerGains!Z230+Portneuf!Z230+'NR Blackfoot'!Z230</f>
        <v>2757.9</v>
      </c>
      <c r="AC229" s="4">
        <f>NeelyGains!AA230+MinidokaGains!AA230+MilnerGains!AA230+Portneuf!AA230+'NR Blackfoot'!AA230</f>
        <v>1690.1</v>
      </c>
      <c r="AD229" s="4">
        <f>NeelyGains!AB230+MinidokaGains!AB230+MilnerGains!AB230+Portneuf!AB230+'NR Blackfoot'!AB230</f>
        <v>4939</v>
      </c>
      <c r="AE229" s="4">
        <f>NeelyGains!AC230+MinidokaGains!AC230+MilnerGains!AC230+Portneuf!AC230+'NR Blackfoot'!AC230</f>
        <v>374.20000000000016</v>
      </c>
      <c r="AF229" s="4">
        <f>NeelyGains!AD230+MinidokaGains!AD230+MilnerGains!AD230+Portneuf!AD230+'NR Blackfoot'!AD230</f>
        <v>2875</v>
      </c>
      <c r="AG229" s="4">
        <f>NeelyGains!AE230+MinidokaGains!AE230+MilnerGains!AE230+Portneuf!AE230+'NR Blackfoot'!AE230</f>
        <v>408.70000000000027</v>
      </c>
      <c r="AH229" s="4">
        <f>NeelyGains!AF230+MinidokaGains!AF230+MilnerGains!AF230+Portneuf!AF230+'NR Blackfoot'!AF230</f>
        <v>1694.8000000000002</v>
      </c>
      <c r="AI229" s="4">
        <f>NeelyGains!AG230+MinidokaGains!AG230+MilnerGains!AG230+Portneuf!AG230+'NR Blackfoot'!AG230</f>
        <v>2078.9</v>
      </c>
      <c r="AJ229" s="4">
        <f>NeelyGains!AH230+MinidokaGains!AH230+MilnerGains!AH230+Portneuf!AH230+'NR Blackfoot'!AH230</f>
        <v>2148.1</v>
      </c>
      <c r="AK229" s="4">
        <f>NeelyGains!AI230+MinidokaGains!AI230+MilnerGains!AI230+Portneuf!AI230+'NR Blackfoot'!AI230</f>
        <v>2429.9</v>
      </c>
      <c r="AL229" s="4">
        <f>NeelyGains!AJ230+MinidokaGains!AJ230+MilnerGains!AJ230+Portneuf!AJ230+'NR Blackfoot'!AJ230</f>
        <v>1413</v>
      </c>
      <c r="AN229" s="74">
        <f t="shared" si="18"/>
        <v>39615</v>
      </c>
      <c r="AO229" s="76">
        <f t="shared" si="19"/>
        <v>-4505.5</v>
      </c>
      <c r="AP229" s="76">
        <f t="shared" si="20"/>
        <v>290.29999999999995</v>
      </c>
      <c r="AQ229" s="78">
        <f t="shared" si="21"/>
        <v>2113.5</v>
      </c>
      <c r="AR229" s="78">
        <f t="shared" si="22"/>
        <v>1691.51</v>
      </c>
      <c r="AS229" s="77">
        <f t="shared" si="23"/>
        <v>470.87000000000029</v>
      </c>
    </row>
    <row r="230" spans="1:45" x14ac:dyDescent="0.25">
      <c r="A230" s="1">
        <v>39616</v>
      </c>
      <c r="D230" s="4">
        <f>NeelyGains!B231+MinidokaGains!B231+MilnerGains!B231+Portneuf!B231+'NR Blackfoot'!B231</f>
        <v>3042.8999999999996</v>
      </c>
      <c r="E230" s="4">
        <f>NeelyGains!C231+MinidokaGains!C231+MilnerGains!C231+Portneuf!C231+'NR Blackfoot'!C231</f>
        <v>2743.4</v>
      </c>
      <c r="F230" s="4">
        <f>NeelyGains!D231+MinidokaGains!D231+MilnerGains!D231+Portneuf!D231+'NR Blackfoot'!D231</f>
        <v>-85.199999999999818</v>
      </c>
      <c r="G230" s="4">
        <f>NeelyGains!E231+MinidokaGains!E231+MilnerGains!E231+Portneuf!E231+'NR Blackfoot'!E231</f>
        <v>1998.9</v>
      </c>
      <c r="H230" s="4">
        <f>NeelyGains!F231+MinidokaGains!F231+MilnerGains!F231+Portneuf!F231+'NR Blackfoot'!F231</f>
        <v>-2331.5000000000005</v>
      </c>
      <c r="I230" s="4">
        <f>NeelyGains!G231+MinidokaGains!G231+MilnerGains!G231+Portneuf!G231+'NR Blackfoot'!G231</f>
        <v>3632.8999999999996</v>
      </c>
      <c r="J230" s="4">
        <f>NeelyGains!H231+MinidokaGains!H231+MilnerGains!H231+Portneuf!H231+'NR Blackfoot'!H231</f>
        <v>6213</v>
      </c>
      <c r="K230" s="4">
        <f>NeelyGains!I231+MinidokaGains!I231+MilnerGains!I231+Portneuf!I231+'NR Blackfoot'!I231</f>
        <v>2755.7999999999997</v>
      </c>
      <c r="L230" s="4">
        <f>NeelyGains!J231+MinidokaGains!J231+MilnerGains!J231+Portneuf!J231+'NR Blackfoot'!J231</f>
        <v>1150.7000000000003</v>
      </c>
      <c r="M230" s="4">
        <f>NeelyGains!K231+MinidokaGains!K231+MilnerGains!K231+Portneuf!K231+'NR Blackfoot'!K231</f>
        <v>2313.7999999999997</v>
      </c>
      <c r="N230" s="4">
        <f>NeelyGains!L231+MinidokaGains!L231+MilnerGains!L231+Portneuf!L231+'NR Blackfoot'!L231</f>
        <v>2006.3000000000002</v>
      </c>
      <c r="O230" s="4">
        <f>NeelyGains!M231+MinidokaGains!M231+MilnerGains!M231+Portneuf!M231+'NR Blackfoot'!M231</f>
        <v>1377</v>
      </c>
      <c r="P230" s="4">
        <f>NeelyGains!N231+MinidokaGains!N231+MilnerGains!N231+Portneuf!N231+'NR Blackfoot'!N231</f>
        <v>1916.8</v>
      </c>
      <c r="Q230" s="4">
        <f>NeelyGains!O231+MinidokaGains!O231+MilnerGains!O231+Portneuf!O231+'NR Blackfoot'!O231</f>
        <v>1670.1999999999998</v>
      </c>
      <c r="R230" s="4">
        <f>NeelyGains!P231+MinidokaGains!P231+MilnerGains!P231+Portneuf!P231+'NR Blackfoot'!P231</f>
        <v>3119.4</v>
      </c>
      <c r="S230" s="4">
        <f>NeelyGains!Q231+MinidokaGains!Q231+MilnerGains!Q231+Portneuf!Q231+'NR Blackfoot'!Q231</f>
        <v>3383.1</v>
      </c>
      <c r="T230" s="4">
        <f>NeelyGains!R231+MinidokaGains!R231+MilnerGains!R231+Portneuf!R231+'NR Blackfoot'!R231</f>
        <v>1937.8</v>
      </c>
      <c r="U230" s="4">
        <f>NeelyGains!S231+MinidokaGains!S231+MilnerGains!S231+Portneuf!S231+'NR Blackfoot'!S231</f>
        <v>1759.3</v>
      </c>
      <c r="V230" s="4">
        <f>NeelyGains!T231+MinidokaGains!T231+MilnerGains!T231+Portneuf!T231+'NR Blackfoot'!T231</f>
        <v>4421.1999999999989</v>
      </c>
      <c r="W230" s="4">
        <f>NeelyGains!U231+MinidokaGains!U231+MilnerGains!U231+Portneuf!U231+'NR Blackfoot'!U231</f>
        <v>1915.4</v>
      </c>
      <c r="X230" s="4">
        <f>NeelyGains!V231+MinidokaGains!V231+MilnerGains!V231+Portneuf!V231+'NR Blackfoot'!V231</f>
        <v>1046.1999999999998</v>
      </c>
      <c r="Y230" s="4">
        <f>NeelyGains!W231+MinidokaGains!W231+MilnerGains!W231+Portneuf!W231+'NR Blackfoot'!W231</f>
        <v>2100.6</v>
      </c>
      <c r="Z230" s="4">
        <f>NeelyGains!X231+MinidokaGains!X231+MilnerGains!X231+Portneuf!X231+'NR Blackfoot'!X231</f>
        <v>1716.7</v>
      </c>
      <c r="AA230" s="4">
        <f>NeelyGains!Y231+MinidokaGains!Y231+MilnerGains!Y231+Portneuf!Y231+'NR Blackfoot'!Y231</f>
        <v>1126</v>
      </c>
      <c r="AB230" s="4">
        <f>NeelyGains!Z231+MinidokaGains!Z231+MilnerGains!Z231+Portneuf!Z231+'NR Blackfoot'!Z231</f>
        <v>2714</v>
      </c>
      <c r="AC230" s="4">
        <f>NeelyGains!AA231+MinidokaGains!AA231+MilnerGains!AA231+Portneuf!AA231+'NR Blackfoot'!AA231</f>
        <v>1874.6000000000001</v>
      </c>
      <c r="AD230" s="4">
        <f>NeelyGains!AB231+MinidokaGains!AB231+MilnerGains!AB231+Portneuf!AB231+'NR Blackfoot'!AB231</f>
        <v>4888.2</v>
      </c>
      <c r="AE230" s="4">
        <f>NeelyGains!AC231+MinidokaGains!AC231+MilnerGains!AC231+Portneuf!AC231+'NR Blackfoot'!AC231</f>
        <v>555.29999999999995</v>
      </c>
      <c r="AF230" s="4">
        <f>NeelyGains!AD231+MinidokaGains!AD231+MilnerGains!AD231+Portneuf!AD231+'NR Blackfoot'!AD231</f>
        <v>3017.2</v>
      </c>
      <c r="AG230" s="4">
        <f>NeelyGains!AE231+MinidokaGains!AE231+MilnerGains!AE231+Portneuf!AE231+'NR Blackfoot'!AE231</f>
        <v>1549.3</v>
      </c>
      <c r="AH230" s="4">
        <f>NeelyGains!AF231+MinidokaGains!AF231+MilnerGains!AF231+Portneuf!AF231+'NR Blackfoot'!AF231</f>
        <v>1544.6000000000001</v>
      </c>
      <c r="AI230" s="4">
        <f>NeelyGains!AG231+MinidokaGains!AG231+MilnerGains!AG231+Portneuf!AG231+'NR Blackfoot'!AG231</f>
        <v>2188.4</v>
      </c>
      <c r="AJ230" s="4">
        <f>NeelyGains!AH231+MinidokaGains!AH231+MilnerGains!AH231+Portneuf!AH231+'NR Blackfoot'!AH231</f>
        <v>2359.1999999999998</v>
      </c>
      <c r="AK230" s="4">
        <f>NeelyGains!AI231+MinidokaGains!AI231+MilnerGains!AI231+Portneuf!AI231+'NR Blackfoot'!AI231</f>
        <v>2317</v>
      </c>
      <c r="AL230" s="4">
        <f>NeelyGains!AJ231+MinidokaGains!AJ231+MilnerGains!AJ231+Portneuf!AJ231+'NR Blackfoot'!AJ231</f>
        <v>1495.5</v>
      </c>
      <c r="AN230" s="74">
        <f t="shared" si="18"/>
        <v>39616</v>
      </c>
      <c r="AO230" s="76">
        <f t="shared" si="19"/>
        <v>-2331.5000000000005</v>
      </c>
      <c r="AP230" s="76">
        <f t="shared" si="20"/>
        <v>555.29999999999995</v>
      </c>
      <c r="AQ230" s="78">
        <f t="shared" si="21"/>
        <v>1916.1</v>
      </c>
      <c r="AR230" s="78">
        <f t="shared" si="22"/>
        <v>1684.1499999999999</v>
      </c>
      <c r="AS230" s="77">
        <f t="shared" si="23"/>
        <v>1151.0999999999999</v>
      </c>
    </row>
    <row r="231" spans="1:45" x14ac:dyDescent="0.25">
      <c r="A231" s="1">
        <v>39617</v>
      </c>
      <c r="D231" s="4">
        <f>NeelyGains!B232+MinidokaGains!B232+MilnerGains!B232+Portneuf!B232+'NR Blackfoot'!B232</f>
        <v>3517.6000000000004</v>
      </c>
      <c r="E231" s="4">
        <f>NeelyGains!C232+MinidokaGains!C232+MilnerGains!C232+Portneuf!C232+'NR Blackfoot'!C232</f>
        <v>3112.7999999999997</v>
      </c>
      <c r="F231" s="4">
        <f>NeelyGains!D232+MinidokaGains!D232+MilnerGains!D232+Portneuf!D232+'NR Blackfoot'!D232</f>
        <v>270.60000000000036</v>
      </c>
      <c r="G231" s="4">
        <f>NeelyGains!E232+MinidokaGains!E232+MilnerGains!E232+Portneuf!E232+'NR Blackfoot'!E232</f>
        <v>2055.1999999999998</v>
      </c>
      <c r="H231" s="4">
        <f>NeelyGains!F232+MinidokaGains!F232+MilnerGains!F232+Portneuf!F232+'NR Blackfoot'!F232</f>
        <v>-123.79999999999973</v>
      </c>
      <c r="I231" s="4">
        <f>NeelyGains!G232+MinidokaGains!G232+MilnerGains!G232+Portneuf!G232+'NR Blackfoot'!G232</f>
        <v>3062.4</v>
      </c>
      <c r="J231" s="4">
        <f>NeelyGains!H232+MinidokaGains!H232+MilnerGains!H232+Portneuf!H232+'NR Blackfoot'!H232</f>
        <v>5351</v>
      </c>
      <c r="K231" s="4">
        <f>NeelyGains!I232+MinidokaGains!I232+MilnerGains!I232+Portneuf!I232+'NR Blackfoot'!I232</f>
        <v>3189.3</v>
      </c>
      <c r="L231" s="4">
        <f>NeelyGains!J232+MinidokaGains!J232+MilnerGains!J232+Portneuf!J232+'NR Blackfoot'!J232</f>
        <v>927.30000000000041</v>
      </c>
      <c r="M231" s="4">
        <f>NeelyGains!K232+MinidokaGains!K232+MilnerGains!K232+Portneuf!K232+'NR Blackfoot'!K232</f>
        <v>2336.6</v>
      </c>
      <c r="N231" s="4">
        <f>NeelyGains!L232+MinidokaGains!L232+MilnerGains!L232+Portneuf!L232+'NR Blackfoot'!L232</f>
        <v>2130</v>
      </c>
      <c r="O231" s="4">
        <f>NeelyGains!M232+MinidokaGains!M232+MilnerGains!M232+Portneuf!M232+'NR Blackfoot'!M232</f>
        <v>1580.2</v>
      </c>
      <c r="P231" s="4">
        <f>NeelyGains!N232+MinidokaGains!N232+MilnerGains!N232+Portneuf!N232+'NR Blackfoot'!N232</f>
        <v>2045.3000000000002</v>
      </c>
      <c r="Q231" s="4">
        <f>NeelyGains!O232+MinidokaGains!O232+MilnerGains!O232+Portneuf!O232+'NR Blackfoot'!O232</f>
        <v>1026.5</v>
      </c>
      <c r="R231" s="4">
        <f>NeelyGains!P232+MinidokaGains!P232+MilnerGains!P232+Portneuf!P232+'NR Blackfoot'!P232</f>
        <v>3313.5</v>
      </c>
      <c r="S231" s="4">
        <f>NeelyGains!Q232+MinidokaGains!Q232+MilnerGains!Q232+Portneuf!Q232+'NR Blackfoot'!Q232</f>
        <v>3604.7</v>
      </c>
      <c r="T231" s="4">
        <f>NeelyGains!R232+MinidokaGains!R232+MilnerGains!R232+Portneuf!R232+'NR Blackfoot'!R232</f>
        <v>1756.3</v>
      </c>
      <c r="U231" s="4">
        <f>NeelyGains!S232+MinidokaGains!S232+MilnerGains!S232+Portneuf!S232+'NR Blackfoot'!S232</f>
        <v>1570.8</v>
      </c>
      <c r="V231" s="4">
        <f>NeelyGains!T232+MinidokaGains!T232+MilnerGains!T232+Portneuf!T232+'NR Blackfoot'!T232</f>
        <v>4856.2000000000007</v>
      </c>
      <c r="W231" s="4">
        <f>NeelyGains!U232+MinidokaGains!U232+MilnerGains!U232+Portneuf!U232+'NR Blackfoot'!U232</f>
        <v>1248.5999999999997</v>
      </c>
      <c r="X231" s="4">
        <f>NeelyGains!V232+MinidokaGains!V232+MilnerGains!V232+Portneuf!V232+'NR Blackfoot'!V232</f>
        <v>2420</v>
      </c>
      <c r="Y231" s="4">
        <f>NeelyGains!W232+MinidokaGains!W232+MilnerGains!W232+Portneuf!W232+'NR Blackfoot'!W232</f>
        <v>1839.8999999999999</v>
      </c>
      <c r="Z231" s="4">
        <f>NeelyGains!X232+MinidokaGains!X232+MilnerGains!X232+Portneuf!X232+'NR Blackfoot'!X232</f>
        <v>1709.6</v>
      </c>
      <c r="AA231" s="4">
        <f>NeelyGains!Y232+MinidokaGains!Y232+MilnerGains!Y232+Portneuf!Y232+'NR Blackfoot'!Y232</f>
        <v>918.9</v>
      </c>
      <c r="AB231" s="4">
        <f>NeelyGains!Z232+MinidokaGains!Z232+MilnerGains!Z232+Portneuf!Z232+'NR Blackfoot'!Z232</f>
        <v>2675.7</v>
      </c>
      <c r="AC231" s="4">
        <f>NeelyGains!AA232+MinidokaGains!AA232+MilnerGains!AA232+Portneuf!AA232+'NR Blackfoot'!AA232</f>
        <v>1611</v>
      </c>
      <c r="AD231" s="4">
        <f>NeelyGains!AB232+MinidokaGains!AB232+MilnerGains!AB232+Portneuf!AB232+'NR Blackfoot'!AB232</f>
        <v>4553</v>
      </c>
      <c r="AE231" s="4">
        <f>NeelyGains!AC232+MinidokaGains!AC232+MilnerGains!AC232+Portneuf!AC232+'NR Blackfoot'!AC232</f>
        <v>1278.3</v>
      </c>
      <c r="AF231" s="4">
        <f>NeelyGains!AD232+MinidokaGains!AD232+MilnerGains!AD232+Portneuf!AD232+'NR Blackfoot'!AD232</f>
        <v>2973.5</v>
      </c>
      <c r="AG231" s="4">
        <f>NeelyGains!AE232+MinidokaGains!AE232+MilnerGains!AE232+Portneuf!AE232+'NR Blackfoot'!AE232</f>
        <v>2322.6</v>
      </c>
      <c r="AH231" s="4">
        <f>NeelyGains!AF232+MinidokaGains!AF232+MilnerGains!AF232+Portneuf!AF232+'NR Blackfoot'!AF232</f>
        <v>1537.2</v>
      </c>
      <c r="AI231" s="4">
        <f>NeelyGains!AG232+MinidokaGains!AG232+MilnerGains!AG232+Portneuf!AG232+'NR Blackfoot'!AG232</f>
        <v>2291.2999999999997</v>
      </c>
      <c r="AJ231" s="4">
        <f>NeelyGains!AH232+MinidokaGains!AH232+MilnerGains!AH232+Portneuf!AH232+'NR Blackfoot'!AH232</f>
        <v>2310.6</v>
      </c>
      <c r="AK231" s="4">
        <f>NeelyGains!AI232+MinidokaGains!AI232+MilnerGains!AI232+Portneuf!AI232+'NR Blackfoot'!AI232</f>
        <v>2056.1</v>
      </c>
      <c r="AL231" s="4">
        <f>NeelyGains!AJ232+MinidokaGains!AJ232+MilnerGains!AJ232+Portneuf!AJ232+'NR Blackfoot'!AJ232</f>
        <v>1756.7</v>
      </c>
      <c r="AN231" s="74">
        <f t="shared" si="18"/>
        <v>39617</v>
      </c>
      <c r="AO231" s="76">
        <f t="shared" si="19"/>
        <v>-123.79999999999973</v>
      </c>
      <c r="AP231" s="76">
        <f t="shared" si="20"/>
        <v>918.9</v>
      </c>
      <c r="AQ231" s="78">
        <f t="shared" si="21"/>
        <v>1942.6</v>
      </c>
      <c r="AR231" s="78">
        <f t="shared" si="22"/>
        <v>1589.44</v>
      </c>
      <c r="AS231" s="77">
        <f t="shared" si="23"/>
        <v>1251.5699999999997</v>
      </c>
    </row>
    <row r="232" spans="1:45" x14ac:dyDescent="0.25">
      <c r="A232" s="1">
        <v>39618</v>
      </c>
      <c r="D232" s="4">
        <f>NeelyGains!B233+MinidokaGains!B233+MilnerGains!B233+Portneuf!B233+'NR Blackfoot'!B233</f>
        <v>3397.1</v>
      </c>
      <c r="E232" s="4">
        <f>NeelyGains!C233+MinidokaGains!C233+MilnerGains!C233+Portneuf!C233+'NR Blackfoot'!C233</f>
        <v>3590.3999999999996</v>
      </c>
      <c r="F232" s="4">
        <f>NeelyGains!D233+MinidokaGains!D233+MilnerGains!D233+Portneuf!D233+'NR Blackfoot'!D233</f>
        <v>824.40000000000032</v>
      </c>
      <c r="G232" s="4">
        <f>NeelyGains!E233+MinidokaGains!E233+MilnerGains!E233+Portneuf!E233+'NR Blackfoot'!E233</f>
        <v>1985.5</v>
      </c>
      <c r="H232" s="4">
        <f>NeelyGains!F233+MinidokaGains!F233+MilnerGains!F233+Portneuf!F233+'NR Blackfoot'!F233</f>
        <v>1909.8000000000002</v>
      </c>
      <c r="I232" s="4">
        <f>NeelyGains!G233+MinidokaGains!G233+MilnerGains!G233+Portneuf!G233+'NR Blackfoot'!G233</f>
        <v>2875.6</v>
      </c>
      <c r="J232" s="4">
        <f>NeelyGains!H233+MinidokaGains!H233+MilnerGains!H233+Portneuf!H233+'NR Blackfoot'!H233</f>
        <v>4068.1</v>
      </c>
      <c r="K232" s="4">
        <f>NeelyGains!I233+MinidokaGains!I233+MilnerGains!I233+Portneuf!I233+'NR Blackfoot'!I233</f>
        <v>3589.4000000000005</v>
      </c>
      <c r="L232" s="4">
        <f>NeelyGains!J233+MinidokaGains!J233+MilnerGains!J233+Portneuf!J233+'NR Blackfoot'!J233</f>
        <v>1014.8999999999996</v>
      </c>
      <c r="M232" s="4">
        <f>NeelyGains!K233+MinidokaGains!K233+MilnerGains!K233+Portneuf!K233+'NR Blackfoot'!K233</f>
        <v>2248.7000000000003</v>
      </c>
      <c r="N232" s="4">
        <f>NeelyGains!L233+MinidokaGains!L233+MilnerGains!L233+Portneuf!L233+'NR Blackfoot'!L233</f>
        <v>2230.2999999999997</v>
      </c>
      <c r="O232" s="4">
        <f>NeelyGains!M233+MinidokaGains!M233+MilnerGains!M233+Portneuf!M233+'NR Blackfoot'!M233</f>
        <v>1746.4</v>
      </c>
      <c r="P232" s="4">
        <f>NeelyGains!N233+MinidokaGains!N233+MilnerGains!N233+Portneuf!N233+'NR Blackfoot'!N233</f>
        <v>1934.2</v>
      </c>
      <c r="Q232" s="4">
        <f>NeelyGains!O233+MinidokaGains!O233+MilnerGains!O233+Portneuf!O233+'NR Blackfoot'!O233</f>
        <v>1050.1000000000001</v>
      </c>
      <c r="R232" s="4">
        <f>NeelyGains!P233+MinidokaGains!P233+MilnerGains!P233+Portneuf!P233+'NR Blackfoot'!P233</f>
        <v>3079.9</v>
      </c>
      <c r="S232" s="4">
        <f>NeelyGains!Q233+MinidokaGains!Q233+MilnerGains!Q233+Portneuf!Q233+'NR Blackfoot'!Q233</f>
        <v>4103</v>
      </c>
      <c r="T232" s="4">
        <f>NeelyGains!R233+MinidokaGains!R233+MilnerGains!R233+Portneuf!R233+'NR Blackfoot'!R233</f>
        <v>2030.5000000000002</v>
      </c>
      <c r="U232" s="4">
        <f>NeelyGains!S233+MinidokaGains!S233+MilnerGains!S233+Portneuf!S233+'NR Blackfoot'!S233</f>
        <v>1158.3</v>
      </c>
      <c r="V232" s="4">
        <f>NeelyGains!T233+MinidokaGains!T233+MilnerGains!T233+Portneuf!T233+'NR Blackfoot'!T233</f>
        <v>4851.1000000000004</v>
      </c>
      <c r="W232" s="4">
        <f>NeelyGains!U233+MinidokaGains!U233+MilnerGains!U233+Portneuf!U233+'NR Blackfoot'!U233</f>
        <v>937.10000000000036</v>
      </c>
      <c r="X232" s="4">
        <f>NeelyGains!V233+MinidokaGains!V233+MilnerGains!V233+Portneuf!V233+'NR Blackfoot'!V233</f>
        <v>3010.3999999999996</v>
      </c>
      <c r="Y232" s="4">
        <f>NeelyGains!W233+MinidokaGains!W233+MilnerGains!W233+Portneuf!W233+'NR Blackfoot'!W233</f>
        <v>1825.6999999999998</v>
      </c>
      <c r="Z232" s="4">
        <f>NeelyGains!X233+MinidokaGains!X233+MilnerGains!X233+Portneuf!X233+'NR Blackfoot'!X233</f>
        <v>1538.6</v>
      </c>
      <c r="AA232" s="4">
        <f>NeelyGains!Y233+MinidokaGains!Y233+MilnerGains!Y233+Portneuf!Y233+'NR Blackfoot'!Y233</f>
        <v>1391.4999999999998</v>
      </c>
      <c r="AB232" s="4">
        <f>NeelyGains!Z233+MinidokaGains!Z233+MilnerGains!Z233+Portneuf!Z233+'NR Blackfoot'!Z233</f>
        <v>2166</v>
      </c>
      <c r="AC232" s="4">
        <f>NeelyGains!AA233+MinidokaGains!AA233+MilnerGains!AA233+Portneuf!AA233+'NR Blackfoot'!AA233</f>
        <v>1553.6</v>
      </c>
      <c r="AD232" s="4">
        <f>NeelyGains!AB233+MinidokaGains!AB233+MilnerGains!AB233+Portneuf!AB233+'NR Blackfoot'!AB233</f>
        <v>3688.1000000000004</v>
      </c>
      <c r="AE232" s="4">
        <f>NeelyGains!AC233+MinidokaGains!AC233+MilnerGains!AC233+Portneuf!AC233+'NR Blackfoot'!AC233</f>
        <v>2404.2999999999997</v>
      </c>
      <c r="AF232" s="4">
        <f>NeelyGains!AD233+MinidokaGains!AD233+MilnerGains!AD233+Portneuf!AD233+'NR Blackfoot'!AD233</f>
        <v>3357.4</v>
      </c>
      <c r="AG232" s="4">
        <f>NeelyGains!AE233+MinidokaGains!AE233+MilnerGains!AE233+Portneuf!AE233+'NR Blackfoot'!AE233</f>
        <v>3094.2999999999997</v>
      </c>
      <c r="AH232" s="4">
        <f>NeelyGains!AF233+MinidokaGains!AF233+MilnerGains!AF233+Portneuf!AF233+'NR Blackfoot'!AF233</f>
        <v>1658.8000000000002</v>
      </c>
      <c r="AI232" s="4">
        <f>NeelyGains!AG233+MinidokaGains!AG233+MilnerGains!AG233+Portneuf!AG233+'NR Blackfoot'!AG233</f>
        <v>2198</v>
      </c>
      <c r="AJ232" s="4">
        <f>NeelyGains!AH233+MinidokaGains!AH233+MilnerGains!AH233+Portneuf!AH233+'NR Blackfoot'!AH233</f>
        <v>2572.2999999999997</v>
      </c>
      <c r="AK232" s="4">
        <f>NeelyGains!AI233+MinidokaGains!AI233+MilnerGains!AI233+Portneuf!AI233+'NR Blackfoot'!AI233</f>
        <v>1647.6000000000001</v>
      </c>
      <c r="AL232" s="4">
        <f>NeelyGains!AJ233+MinidokaGains!AJ233+MilnerGains!AJ233+Portneuf!AJ233+'NR Blackfoot'!AJ233</f>
        <v>1742.9</v>
      </c>
      <c r="AN232" s="74">
        <f t="shared" si="18"/>
        <v>39618</v>
      </c>
      <c r="AO232" s="76">
        <f t="shared" si="19"/>
        <v>824.40000000000032</v>
      </c>
      <c r="AP232" s="76">
        <f t="shared" si="20"/>
        <v>937.10000000000036</v>
      </c>
      <c r="AQ232" s="78">
        <f t="shared" si="21"/>
        <v>2098.25</v>
      </c>
      <c r="AR232" s="78">
        <f t="shared" si="22"/>
        <v>1685.0800000000002</v>
      </c>
      <c r="AS232" s="77">
        <f t="shared" si="23"/>
        <v>1181.6199999999999</v>
      </c>
    </row>
    <row r="233" spans="1:45" x14ac:dyDescent="0.25">
      <c r="A233" s="1">
        <v>39619</v>
      </c>
      <c r="D233" s="4">
        <f>NeelyGains!B234+MinidokaGains!B234+MilnerGains!B234+Portneuf!B234+'NR Blackfoot'!B234</f>
        <v>2518.2999999999997</v>
      </c>
      <c r="E233" s="4">
        <f>NeelyGains!C234+MinidokaGains!C234+MilnerGains!C234+Portneuf!C234+'NR Blackfoot'!C234</f>
        <v>3578.5</v>
      </c>
      <c r="F233" s="4">
        <f>NeelyGains!D234+MinidokaGains!D234+MilnerGains!D234+Portneuf!D234+'NR Blackfoot'!D234</f>
        <v>2008.8999999999996</v>
      </c>
      <c r="G233" s="4">
        <f>NeelyGains!E234+MinidokaGains!E234+MilnerGains!E234+Portneuf!E234+'NR Blackfoot'!E234</f>
        <v>1887.6999999999998</v>
      </c>
      <c r="H233" s="4">
        <f>NeelyGains!F234+MinidokaGains!F234+MilnerGains!F234+Portneuf!F234+'NR Blackfoot'!F234</f>
        <v>2544.4999999999995</v>
      </c>
      <c r="I233" s="4">
        <f>NeelyGains!G234+MinidokaGains!G234+MilnerGains!G234+Portneuf!G234+'NR Blackfoot'!G234</f>
        <v>2642.2999999999997</v>
      </c>
      <c r="J233" s="4">
        <f>NeelyGains!H234+MinidokaGains!H234+MilnerGains!H234+Portneuf!H234+'NR Blackfoot'!H234</f>
        <v>2729.8</v>
      </c>
      <c r="K233" s="4">
        <f>NeelyGains!I234+MinidokaGains!I234+MilnerGains!I234+Portneuf!I234+'NR Blackfoot'!I234</f>
        <v>3988</v>
      </c>
      <c r="L233" s="4">
        <f>NeelyGains!J234+MinidokaGains!J234+MilnerGains!J234+Portneuf!J234+'NR Blackfoot'!J234</f>
        <v>1833.4999999999998</v>
      </c>
      <c r="M233" s="4">
        <f>NeelyGains!K234+MinidokaGains!K234+MilnerGains!K234+Portneuf!K234+'NR Blackfoot'!K234</f>
        <v>1999.2000000000003</v>
      </c>
      <c r="N233" s="4">
        <f>NeelyGains!L234+MinidokaGains!L234+MilnerGains!L234+Portneuf!L234+'NR Blackfoot'!L234</f>
        <v>1907.6999999999998</v>
      </c>
      <c r="O233" s="4">
        <f>NeelyGains!M234+MinidokaGains!M234+MilnerGains!M234+Portneuf!M234+'NR Blackfoot'!M234</f>
        <v>1697.7</v>
      </c>
      <c r="P233" s="4">
        <f>NeelyGains!N234+MinidokaGains!N234+MilnerGains!N234+Portneuf!N234+'NR Blackfoot'!N234</f>
        <v>1870.1000000000001</v>
      </c>
      <c r="Q233" s="4">
        <f>NeelyGains!O234+MinidokaGains!O234+MilnerGains!O234+Portneuf!O234+'NR Blackfoot'!O234</f>
        <v>1178.1999999999998</v>
      </c>
      <c r="R233" s="4">
        <f>NeelyGains!P234+MinidokaGains!P234+MilnerGains!P234+Portneuf!P234+'NR Blackfoot'!P234</f>
        <v>2651.3</v>
      </c>
      <c r="S233" s="4">
        <f>NeelyGains!Q234+MinidokaGains!Q234+MilnerGains!Q234+Portneuf!Q234+'NR Blackfoot'!Q234</f>
        <v>4219.3999999999996</v>
      </c>
      <c r="T233" s="4">
        <f>NeelyGains!R234+MinidokaGains!R234+MilnerGains!R234+Portneuf!R234+'NR Blackfoot'!R234</f>
        <v>2315.3000000000002</v>
      </c>
      <c r="U233" s="4">
        <f>NeelyGains!S234+MinidokaGains!S234+MilnerGains!S234+Portneuf!S234+'NR Blackfoot'!S234</f>
        <v>794.59999999999991</v>
      </c>
      <c r="V233" s="4">
        <f>NeelyGains!T234+MinidokaGains!T234+MilnerGains!T234+Portneuf!T234+'NR Blackfoot'!T234</f>
        <v>5710.3</v>
      </c>
      <c r="W233" s="4">
        <f>NeelyGains!U234+MinidokaGains!U234+MilnerGains!U234+Portneuf!U234+'NR Blackfoot'!U234</f>
        <v>869.09999999999991</v>
      </c>
      <c r="X233" s="4">
        <f>NeelyGains!V234+MinidokaGains!V234+MilnerGains!V234+Portneuf!V234+'NR Blackfoot'!V234</f>
        <v>3310</v>
      </c>
      <c r="Y233" s="4">
        <f>NeelyGains!W234+MinidokaGains!W234+MilnerGains!W234+Portneuf!W234+'NR Blackfoot'!W234</f>
        <v>1826.1</v>
      </c>
      <c r="Z233" s="4">
        <f>NeelyGains!X234+MinidokaGains!X234+MilnerGains!X234+Portneuf!X234+'NR Blackfoot'!X234</f>
        <v>1400.5</v>
      </c>
      <c r="AA233" s="4">
        <f>NeelyGains!Y234+MinidokaGains!Y234+MilnerGains!Y234+Portneuf!Y234+'NR Blackfoot'!Y234</f>
        <v>1285.1999999999998</v>
      </c>
      <c r="AB233" s="4">
        <f>NeelyGains!Z234+MinidokaGains!Z234+MilnerGains!Z234+Portneuf!Z234+'NR Blackfoot'!Z234</f>
        <v>1467.2</v>
      </c>
      <c r="AC233" s="4">
        <f>NeelyGains!AA234+MinidokaGains!AA234+MilnerGains!AA234+Portneuf!AA234+'NR Blackfoot'!AA234</f>
        <v>1587.1000000000001</v>
      </c>
      <c r="AD233" s="4">
        <f>NeelyGains!AB234+MinidokaGains!AB234+MilnerGains!AB234+Portneuf!AB234+'NR Blackfoot'!AB234</f>
        <v>1996.8</v>
      </c>
      <c r="AE233" s="4">
        <f>NeelyGains!AC234+MinidokaGains!AC234+MilnerGains!AC234+Portneuf!AC234+'NR Blackfoot'!AC234</f>
        <v>3595.6000000000004</v>
      </c>
      <c r="AF233" s="4">
        <f>NeelyGains!AD234+MinidokaGains!AD234+MilnerGains!AD234+Portneuf!AD234+'NR Blackfoot'!AD234</f>
        <v>3463.8999999999996</v>
      </c>
      <c r="AG233" s="4">
        <f>NeelyGains!AE234+MinidokaGains!AE234+MilnerGains!AE234+Portneuf!AE234+'NR Blackfoot'!AE234</f>
        <v>3470.1000000000004</v>
      </c>
      <c r="AH233" s="4">
        <f>NeelyGains!AF234+MinidokaGains!AF234+MilnerGains!AF234+Portneuf!AF234+'NR Blackfoot'!AF234</f>
        <v>1471.2000000000003</v>
      </c>
      <c r="AI233" s="4">
        <f>NeelyGains!AG234+MinidokaGains!AG234+MilnerGains!AG234+Portneuf!AG234+'NR Blackfoot'!AG234</f>
        <v>1627</v>
      </c>
      <c r="AJ233" s="4">
        <f>NeelyGains!AH234+MinidokaGains!AH234+MilnerGains!AH234+Portneuf!AH234+'NR Blackfoot'!AH234</f>
        <v>2382.2000000000003</v>
      </c>
      <c r="AK233" s="4">
        <f>NeelyGains!AI234+MinidokaGains!AI234+MilnerGains!AI234+Portneuf!AI234+'NR Blackfoot'!AI234</f>
        <v>1336.7</v>
      </c>
      <c r="AL233" s="4">
        <f>NeelyGains!AJ234+MinidokaGains!AJ234+MilnerGains!AJ234+Portneuf!AJ234+'NR Blackfoot'!AJ234</f>
        <v>1748.2</v>
      </c>
      <c r="AN233" s="74">
        <f t="shared" si="18"/>
        <v>39619</v>
      </c>
      <c r="AO233" s="76">
        <f t="shared" si="19"/>
        <v>794.59999999999991</v>
      </c>
      <c r="AP233" s="76">
        <f t="shared" si="20"/>
        <v>794.59999999999991</v>
      </c>
      <c r="AQ233" s="78">
        <f t="shared" si="21"/>
        <v>1848.1</v>
      </c>
      <c r="AR233" s="78">
        <f t="shared" si="22"/>
        <v>1505.9700000000003</v>
      </c>
      <c r="AS233" s="77">
        <f t="shared" si="23"/>
        <v>1188.8999999999999</v>
      </c>
    </row>
    <row r="234" spans="1:45" x14ac:dyDescent="0.25">
      <c r="A234" s="1">
        <v>39620</v>
      </c>
      <c r="D234" s="4">
        <f>NeelyGains!B235+MinidokaGains!B235+MilnerGains!B235+Portneuf!B235+'NR Blackfoot'!B235</f>
        <v>1394.6000000000001</v>
      </c>
      <c r="E234" s="4">
        <f>NeelyGains!C235+MinidokaGains!C235+MilnerGains!C235+Portneuf!C235+'NR Blackfoot'!C235</f>
        <v>3411.4</v>
      </c>
      <c r="F234" s="4">
        <f>NeelyGains!D235+MinidokaGains!D235+MilnerGains!D235+Portneuf!D235+'NR Blackfoot'!D235</f>
        <v>2796.1</v>
      </c>
      <c r="G234" s="4">
        <f>NeelyGains!E235+MinidokaGains!E235+MilnerGains!E235+Portneuf!E235+'NR Blackfoot'!E235</f>
        <v>1895.5</v>
      </c>
      <c r="H234" s="4">
        <f>NeelyGains!F235+MinidokaGains!F235+MilnerGains!F235+Portneuf!F235+'NR Blackfoot'!F235</f>
        <v>3331.5</v>
      </c>
      <c r="I234" s="4">
        <f>NeelyGains!G235+MinidokaGains!G235+MilnerGains!G235+Portneuf!G235+'NR Blackfoot'!G235</f>
        <v>2445.6999999999998</v>
      </c>
      <c r="J234" s="4">
        <f>NeelyGains!H235+MinidokaGains!H235+MilnerGains!H235+Portneuf!H235+'NR Blackfoot'!H235</f>
        <v>1310.6999999999998</v>
      </c>
      <c r="K234" s="4">
        <f>NeelyGains!I235+MinidokaGains!I235+MilnerGains!I235+Portneuf!I235+'NR Blackfoot'!I235</f>
        <v>4176.6000000000004</v>
      </c>
      <c r="L234" s="4">
        <f>NeelyGains!J235+MinidokaGains!J235+MilnerGains!J235+Portneuf!J235+'NR Blackfoot'!J235</f>
        <v>2680.6000000000004</v>
      </c>
      <c r="M234" s="4">
        <f>NeelyGains!K235+MinidokaGains!K235+MilnerGains!K235+Portneuf!K235+'NR Blackfoot'!K235</f>
        <v>2130.1000000000004</v>
      </c>
      <c r="N234" s="4">
        <f>NeelyGains!L235+MinidokaGains!L235+MilnerGains!L235+Portneuf!L235+'NR Blackfoot'!L235</f>
        <v>1629</v>
      </c>
      <c r="O234" s="4">
        <f>NeelyGains!M235+MinidokaGains!M235+MilnerGains!M235+Portneuf!M235+'NR Blackfoot'!M235</f>
        <v>1783.7</v>
      </c>
      <c r="P234" s="4">
        <f>NeelyGains!N235+MinidokaGains!N235+MilnerGains!N235+Portneuf!N235+'NR Blackfoot'!N235</f>
        <v>1841.2</v>
      </c>
      <c r="Q234" s="4">
        <f>NeelyGains!O235+MinidokaGains!O235+MilnerGains!O235+Portneuf!O235+'NR Blackfoot'!O235</f>
        <v>1349.2</v>
      </c>
      <c r="R234" s="4">
        <f>NeelyGains!P235+MinidokaGains!P235+MilnerGains!P235+Portneuf!P235+'NR Blackfoot'!P235</f>
        <v>2246.1</v>
      </c>
      <c r="S234" s="4">
        <f>NeelyGains!Q235+MinidokaGains!Q235+MilnerGains!Q235+Portneuf!Q235+'NR Blackfoot'!Q235</f>
        <v>3336.9</v>
      </c>
      <c r="T234" s="4">
        <f>NeelyGains!R235+MinidokaGains!R235+MilnerGains!R235+Portneuf!R235+'NR Blackfoot'!R235</f>
        <v>2378.6</v>
      </c>
      <c r="U234" s="4">
        <f>NeelyGains!S235+MinidokaGains!S235+MilnerGains!S235+Portneuf!S235+'NR Blackfoot'!S235</f>
        <v>850.70000000000016</v>
      </c>
      <c r="V234" s="4">
        <f>NeelyGains!T235+MinidokaGains!T235+MilnerGains!T235+Portneuf!T235+'NR Blackfoot'!T235</f>
        <v>6524.5</v>
      </c>
      <c r="W234" s="4">
        <f>NeelyGains!U235+MinidokaGains!U235+MilnerGains!U235+Portneuf!U235+'NR Blackfoot'!U235</f>
        <v>1114.2000000000003</v>
      </c>
      <c r="X234" s="4">
        <f>NeelyGains!V235+MinidokaGains!V235+MilnerGains!V235+Portneuf!V235+'NR Blackfoot'!V235</f>
        <v>3523.4</v>
      </c>
      <c r="Y234" s="4">
        <f>NeelyGains!W235+MinidokaGains!W235+MilnerGains!W235+Portneuf!W235+'NR Blackfoot'!W235</f>
        <v>1818.1999999999998</v>
      </c>
      <c r="Z234" s="4">
        <f>NeelyGains!X235+MinidokaGains!X235+MilnerGains!X235+Portneuf!X235+'NR Blackfoot'!X235</f>
        <v>1061</v>
      </c>
      <c r="AA234" s="4">
        <f>NeelyGains!Y235+MinidokaGains!Y235+MilnerGains!Y235+Portneuf!Y235+'NR Blackfoot'!Y235</f>
        <v>1390.6000000000001</v>
      </c>
      <c r="AB234" s="4">
        <f>NeelyGains!Z235+MinidokaGains!Z235+MilnerGains!Z235+Portneuf!Z235+'NR Blackfoot'!Z235</f>
        <v>1290.3999999999999</v>
      </c>
      <c r="AC234" s="4">
        <f>NeelyGains!AA235+MinidokaGains!AA235+MilnerGains!AA235+Portneuf!AA235+'NR Blackfoot'!AA235</f>
        <v>1507.7</v>
      </c>
      <c r="AD234" s="4">
        <f>NeelyGains!AB235+MinidokaGains!AB235+MilnerGains!AB235+Portneuf!AB235+'NR Blackfoot'!AB235</f>
        <v>527.19999999999993</v>
      </c>
      <c r="AE234" s="4">
        <f>NeelyGains!AC235+MinidokaGains!AC235+MilnerGains!AC235+Portneuf!AC235+'NR Blackfoot'!AC235</f>
        <v>4733.1000000000004</v>
      </c>
      <c r="AF234" s="4">
        <f>NeelyGains!AD235+MinidokaGains!AD235+MilnerGains!AD235+Portneuf!AD235+'NR Blackfoot'!AD235</f>
        <v>3500.7</v>
      </c>
      <c r="AG234" s="4">
        <f>NeelyGains!AE235+MinidokaGains!AE235+MilnerGains!AE235+Portneuf!AE235+'NR Blackfoot'!AE235</f>
        <v>3712.2000000000003</v>
      </c>
      <c r="AH234" s="4">
        <f>NeelyGains!AF235+MinidokaGains!AF235+MilnerGains!AF235+Portneuf!AF235+'NR Blackfoot'!AF235</f>
        <v>1436.9</v>
      </c>
      <c r="AI234" s="4">
        <f>NeelyGains!AG235+MinidokaGains!AG235+MilnerGains!AG235+Portneuf!AG235+'NR Blackfoot'!AG235</f>
        <v>1181.3999999999999</v>
      </c>
      <c r="AJ234" s="4">
        <f>NeelyGains!AH235+MinidokaGains!AH235+MilnerGains!AH235+Portneuf!AH235+'NR Blackfoot'!AH235</f>
        <v>2153.4</v>
      </c>
      <c r="AK234" s="4">
        <f>NeelyGains!AI235+MinidokaGains!AI235+MilnerGains!AI235+Portneuf!AI235+'NR Blackfoot'!AI235</f>
        <v>965.60000000000014</v>
      </c>
      <c r="AL234" s="4">
        <f>NeelyGains!AJ235+MinidokaGains!AJ235+MilnerGains!AJ235+Portneuf!AJ235+'NR Blackfoot'!AJ235</f>
        <v>1663.9</v>
      </c>
      <c r="AN234" s="74">
        <f t="shared" si="18"/>
        <v>39620</v>
      </c>
      <c r="AO234" s="76">
        <f t="shared" si="19"/>
        <v>527.19999999999993</v>
      </c>
      <c r="AP234" s="76">
        <f t="shared" si="20"/>
        <v>527.19999999999993</v>
      </c>
      <c r="AQ234" s="78">
        <f t="shared" si="21"/>
        <v>1800.9499999999998</v>
      </c>
      <c r="AR234" s="78">
        <f t="shared" si="22"/>
        <v>1361.6200000000001</v>
      </c>
      <c r="AS234" s="77">
        <f t="shared" si="23"/>
        <v>1066.32</v>
      </c>
    </row>
    <row r="235" spans="1:45" x14ac:dyDescent="0.25">
      <c r="A235" s="1">
        <v>39621</v>
      </c>
      <c r="D235" s="4">
        <f>NeelyGains!B236+MinidokaGains!B236+MilnerGains!B236+Portneuf!B236+'NR Blackfoot'!B236</f>
        <v>575.99999999999977</v>
      </c>
      <c r="E235" s="4">
        <f>NeelyGains!C236+MinidokaGains!C236+MilnerGains!C236+Portneuf!C236+'NR Blackfoot'!C236</f>
        <v>2919.3</v>
      </c>
      <c r="F235" s="4">
        <f>NeelyGains!D236+MinidokaGains!D236+MilnerGains!D236+Portneuf!D236+'NR Blackfoot'!D236</f>
        <v>2434.1999999999998</v>
      </c>
      <c r="G235" s="4">
        <f>NeelyGains!E236+MinidokaGains!E236+MilnerGains!E236+Portneuf!E236+'NR Blackfoot'!E236</f>
        <v>1885.4</v>
      </c>
      <c r="H235" s="4">
        <f>NeelyGains!F236+MinidokaGains!F236+MilnerGains!F236+Portneuf!F236+'NR Blackfoot'!F236</f>
        <v>4257.2999999999993</v>
      </c>
      <c r="I235" s="4">
        <f>NeelyGains!G236+MinidokaGains!G236+MilnerGains!G236+Portneuf!G236+'NR Blackfoot'!G236</f>
        <v>2483.8000000000002</v>
      </c>
      <c r="J235" s="4">
        <f>NeelyGains!H236+MinidokaGains!H236+MilnerGains!H236+Portneuf!H236+'NR Blackfoot'!H236</f>
        <v>677.2</v>
      </c>
      <c r="K235" s="4">
        <f>NeelyGains!I236+MinidokaGains!I236+MilnerGains!I236+Portneuf!I236+'NR Blackfoot'!I236</f>
        <v>3911.5</v>
      </c>
      <c r="L235" s="4">
        <f>NeelyGains!J236+MinidokaGains!J236+MilnerGains!J236+Portneuf!J236+'NR Blackfoot'!J236</f>
        <v>2749.1000000000004</v>
      </c>
      <c r="M235" s="4">
        <f>NeelyGains!K236+MinidokaGains!K236+MilnerGains!K236+Portneuf!K236+'NR Blackfoot'!K236</f>
        <v>1865.9</v>
      </c>
      <c r="N235" s="4">
        <f>NeelyGains!L236+MinidokaGains!L236+MilnerGains!L236+Portneuf!L236+'NR Blackfoot'!L236</f>
        <v>1380.5</v>
      </c>
      <c r="O235" s="4">
        <f>NeelyGains!M236+MinidokaGains!M236+MilnerGains!M236+Portneuf!M236+'NR Blackfoot'!M236</f>
        <v>1635.9999999999998</v>
      </c>
      <c r="P235" s="4">
        <f>NeelyGains!N236+MinidokaGains!N236+MilnerGains!N236+Portneuf!N236+'NR Blackfoot'!N236</f>
        <v>1759</v>
      </c>
      <c r="Q235" s="4">
        <f>NeelyGains!O236+MinidokaGains!O236+MilnerGains!O236+Portneuf!O236+'NR Blackfoot'!O236</f>
        <v>1644.4000000000003</v>
      </c>
      <c r="R235" s="4">
        <f>NeelyGains!P236+MinidokaGains!P236+MilnerGains!P236+Portneuf!P236+'NR Blackfoot'!P236</f>
        <v>2127.0999999999995</v>
      </c>
      <c r="S235" s="4">
        <f>NeelyGains!Q236+MinidokaGains!Q236+MilnerGains!Q236+Portneuf!Q236+'NR Blackfoot'!Q236</f>
        <v>2104.3000000000002</v>
      </c>
      <c r="T235" s="4">
        <f>NeelyGains!R236+MinidokaGains!R236+MilnerGains!R236+Portneuf!R236+'NR Blackfoot'!R236</f>
        <v>2630.9</v>
      </c>
      <c r="U235" s="4">
        <f>NeelyGains!S236+MinidokaGains!S236+MilnerGains!S236+Portneuf!S236+'NR Blackfoot'!S236</f>
        <v>920</v>
      </c>
      <c r="V235" s="4">
        <f>NeelyGains!T236+MinidokaGains!T236+MilnerGains!T236+Portneuf!T236+'NR Blackfoot'!T236</f>
        <v>7243.2</v>
      </c>
      <c r="W235" s="4">
        <f>NeelyGains!U236+MinidokaGains!U236+MilnerGains!U236+Portneuf!U236+'NR Blackfoot'!U236</f>
        <v>1445.5</v>
      </c>
      <c r="X235" s="4">
        <f>NeelyGains!V236+MinidokaGains!V236+MilnerGains!V236+Portneuf!V236+'NR Blackfoot'!V236</f>
        <v>3865.7999999999997</v>
      </c>
      <c r="Y235" s="4">
        <f>NeelyGains!W236+MinidokaGains!W236+MilnerGains!W236+Portneuf!W236+'NR Blackfoot'!W236</f>
        <v>1783</v>
      </c>
      <c r="Z235" s="4">
        <f>NeelyGains!X236+MinidokaGains!X236+MilnerGains!X236+Portneuf!X236+'NR Blackfoot'!X236</f>
        <v>987.1</v>
      </c>
      <c r="AA235" s="4">
        <f>NeelyGains!Y236+MinidokaGains!Y236+MilnerGains!Y236+Portneuf!Y236+'NR Blackfoot'!Y236</f>
        <v>1318.8</v>
      </c>
      <c r="AB235" s="4">
        <f>NeelyGains!Z236+MinidokaGains!Z236+MilnerGains!Z236+Portneuf!Z236+'NR Blackfoot'!Z236</f>
        <v>1014.2000000000002</v>
      </c>
      <c r="AC235" s="4">
        <f>NeelyGains!AA236+MinidokaGains!AA236+MilnerGains!AA236+Portneuf!AA236+'NR Blackfoot'!AA236</f>
        <v>1588.9</v>
      </c>
      <c r="AD235" s="4">
        <f>NeelyGains!AB236+MinidokaGains!AB236+MilnerGains!AB236+Portneuf!AB236+'NR Blackfoot'!AB236</f>
        <v>-471.30000000000018</v>
      </c>
      <c r="AE235" s="4">
        <f>NeelyGains!AC236+MinidokaGains!AC236+MilnerGains!AC236+Portneuf!AC236+'NR Blackfoot'!AC236</f>
        <v>4985.7</v>
      </c>
      <c r="AF235" s="4">
        <f>NeelyGains!AD236+MinidokaGains!AD236+MilnerGains!AD236+Portneuf!AD236+'NR Blackfoot'!AD236</f>
        <v>3350.7000000000003</v>
      </c>
      <c r="AG235" s="4">
        <f>NeelyGains!AE236+MinidokaGains!AE236+MilnerGains!AE236+Portneuf!AE236+'NR Blackfoot'!AE236</f>
        <v>3790.3</v>
      </c>
      <c r="AH235" s="4">
        <f>NeelyGains!AF236+MinidokaGains!AF236+MilnerGains!AF236+Portneuf!AF236+'NR Blackfoot'!AF236</f>
        <v>1302.3</v>
      </c>
      <c r="AI235" s="4">
        <f>NeelyGains!AG236+MinidokaGains!AG236+MilnerGains!AG236+Portneuf!AG236+'NR Blackfoot'!AG236</f>
        <v>1285.0999999999999</v>
      </c>
      <c r="AJ235" s="4">
        <f>NeelyGains!AH236+MinidokaGains!AH236+MilnerGains!AH236+Portneuf!AH236+'NR Blackfoot'!AH236</f>
        <v>1811.9999999999998</v>
      </c>
      <c r="AK235" s="4">
        <f>NeelyGains!AI236+MinidokaGains!AI236+MilnerGains!AI236+Portneuf!AI236+'NR Blackfoot'!AI236</f>
        <v>854.5</v>
      </c>
      <c r="AL235" s="4">
        <f>NeelyGains!AJ236+MinidokaGains!AJ236+MilnerGains!AJ236+Portneuf!AJ236+'NR Blackfoot'!AJ236</f>
        <v>1626.5</v>
      </c>
      <c r="AN235" s="74">
        <f t="shared" si="18"/>
        <v>39621</v>
      </c>
      <c r="AO235" s="76">
        <f t="shared" si="19"/>
        <v>-471.30000000000018</v>
      </c>
      <c r="AP235" s="76">
        <f t="shared" si="20"/>
        <v>-471.30000000000018</v>
      </c>
      <c r="AQ235" s="78">
        <f t="shared" si="21"/>
        <v>1701.7000000000003</v>
      </c>
      <c r="AR235" s="78">
        <f t="shared" si="22"/>
        <v>1356.81</v>
      </c>
      <c r="AS235" s="77">
        <f t="shared" si="23"/>
        <v>989.81000000000006</v>
      </c>
    </row>
    <row r="236" spans="1:45" x14ac:dyDescent="0.25">
      <c r="A236" s="1">
        <v>39622</v>
      </c>
      <c r="D236" s="4">
        <f>NeelyGains!B237+MinidokaGains!B237+MilnerGains!B237+Portneuf!B237+'NR Blackfoot'!B237</f>
        <v>304.40000000000009</v>
      </c>
      <c r="E236" s="4">
        <f>NeelyGains!C237+MinidokaGains!C237+MilnerGains!C237+Portneuf!C237+'NR Blackfoot'!C237</f>
        <v>1939.6000000000001</v>
      </c>
      <c r="F236" s="4">
        <f>NeelyGains!D237+MinidokaGains!D237+MilnerGains!D237+Portneuf!D237+'NR Blackfoot'!D237</f>
        <v>2212.6999999999998</v>
      </c>
      <c r="G236" s="4">
        <f>NeelyGains!E237+MinidokaGains!E237+MilnerGains!E237+Portneuf!E237+'NR Blackfoot'!E237</f>
        <v>1855.8999999999999</v>
      </c>
      <c r="H236" s="4">
        <f>NeelyGains!F237+MinidokaGains!F237+MilnerGains!F237+Portneuf!F237+'NR Blackfoot'!F237</f>
        <v>4529.5000000000009</v>
      </c>
      <c r="I236" s="4">
        <f>NeelyGains!G237+MinidokaGains!G237+MilnerGains!G237+Portneuf!G237+'NR Blackfoot'!G237</f>
        <v>2383.5</v>
      </c>
      <c r="J236" s="4">
        <f>NeelyGains!H237+MinidokaGains!H237+MilnerGains!H237+Portneuf!H237+'NR Blackfoot'!H237</f>
        <v>1203.0000000000002</v>
      </c>
      <c r="K236" s="4">
        <f>NeelyGains!I237+MinidokaGains!I237+MilnerGains!I237+Portneuf!I237+'NR Blackfoot'!I237</f>
        <v>3394.5</v>
      </c>
      <c r="L236" s="4">
        <f>NeelyGains!J237+MinidokaGains!J237+MilnerGains!J237+Portneuf!J237+'NR Blackfoot'!J237</f>
        <v>2848.3</v>
      </c>
      <c r="M236" s="4">
        <f>NeelyGains!K237+MinidokaGains!K237+MilnerGains!K237+Portneuf!K237+'NR Blackfoot'!K237</f>
        <v>1904.2</v>
      </c>
      <c r="N236" s="4">
        <f>NeelyGains!L237+MinidokaGains!L237+MilnerGains!L237+Portneuf!L237+'NR Blackfoot'!L237</f>
        <v>1288.5999999999999</v>
      </c>
      <c r="O236" s="4">
        <f>NeelyGains!M237+MinidokaGains!M237+MilnerGains!M237+Portneuf!M237+'NR Blackfoot'!M237</f>
        <v>2079.6999999999998</v>
      </c>
      <c r="P236" s="4">
        <f>NeelyGains!N237+MinidokaGains!N237+MilnerGains!N237+Portneuf!N237+'NR Blackfoot'!N237</f>
        <v>1921.1000000000001</v>
      </c>
      <c r="Q236" s="4">
        <f>NeelyGains!O237+MinidokaGains!O237+MilnerGains!O237+Portneuf!O237+'NR Blackfoot'!O237</f>
        <v>1862.1999999999998</v>
      </c>
      <c r="R236" s="4">
        <f>NeelyGains!P237+MinidokaGains!P237+MilnerGains!P237+Portneuf!P237+'NR Blackfoot'!P237</f>
        <v>1682.8000000000002</v>
      </c>
      <c r="S236" s="4">
        <f>NeelyGains!Q237+MinidokaGains!Q237+MilnerGains!Q237+Portneuf!Q237+'NR Blackfoot'!Q237</f>
        <v>1025.1000000000001</v>
      </c>
      <c r="T236" s="4">
        <f>NeelyGains!R237+MinidokaGains!R237+MilnerGains!R237+Portneuf!R237+'NR Blackfoot'!R237</f>
        <v>2696</v>
      </c>
      <c r="U236" s="4">
        <f>NeelyGains!S237+MinidokaGains!S237+MilnerGains!S237+Portneuf!S237+'NR Blackfoot'!S237</f>
        <v>965.2</v>
      </c>
      <c r="V236" s="4">
        <f>NeelyGains!T237+MinidokaGains!T237+MilnerGains!T237+Portneuf!T237+'NR Blackfoot'!T237</f>
        <v>7431.6</v>
      </c>
      <c r="W236" s="4">
        <f>NeelyGains!U237+MinidokaGains!U237+MilnerGains!U237+Portneuf!U237+'NR Blackfoot'!U237</f>
        <v>1656.3000000000002</v>
      </c>
      <c r="X236" s="4">
        <f>NeelyGains!V237+MinidokaGains!V237+MilnerGains!V237+Portneuf!V237+'NR Blackfoot'!V237</f>
        <v>3889.1000000000004</v>
      </c>
      <c r="Y236" s="4">
        <f>NeelyGains!W237+MinidokaGains!W237+MilnerGains!W237+Portneuf!W237+'NR Blackfoot'!W237</f>
        <v>1593.6999999999998</v>
      </c>
      <c r="Z236" s="4">
        <f>NeelyGains!X237+MinidokaGains!X237+MilnerGains!X237+Portneuf!X237+'NR Blackfoot'!X237</f>
        <v>980.49999999999977</v>
      </c>
      <c r="AA236" s="4">
        <f>NeelyGains!Y237+MinidokaGains!Y237+MilnerGains!Y237+Portneuf!Y237+'NR Blackfoot'!Y237</f>
        <v>1227.4000000000001</v>
      </c>
      <c r="AB236" s="4">
        <f>NeelyGains!Z237+MinidokaGains!Z237+MilnerGains!Z237+Portneuf!Z237+'NR Blackfoot'!Z237</f>
        <v>1092</v>
      </c>
      <c r="AC236" s="4">
        <f>NeelyGains!AA237+MinidokaGains!AA237+MilnerGains!AA237+Portneuf!AA237+'NR Blackfoot'!AA237</f>
        <v>1361.4999999999998</v>
      </c>
      <c r="AD236" s="4">
        <f>NeelyGains!AB237+MinidokaGains!AB237+MilnerGains!AB237+Portneuf!AB237+'NR Blackfoot'!AB237</f>
        <v>-708.7</v>
      </c>
      <c r="AE236" s="4">
        <f>NeelyGains!AC237+MinidokaGains!AC237+MilnerGains!AC237+Portneuf!AC237+'NR Blackfoot'!AC237</f>
        <v>4372.2</v>
      </c>
      <c r="AF236" s="4">
        <f>NeelyGains!AD237+MinidokaGains!AD237+MilnerGains!AD237+Portneuf!AD237+'NR Blackfoot'!AD237</f>
        <v>3063.4999999999995</v>
      </c>
      <c r="AG236" s="4">
        <f>NeelyGains!AE237+MinidokaGains!AE237+MilnerGains!AE237+Portneuf!AE237+'NR Blackfoot'!AE237</f>
        <v>2690.3</v>
      </c>
      <c r="AH236" s="4">
        <f>NeelyGains!AF237+MinidokaGains!AF237+MilnerGains!AF237+Portneuf!AF237+'NR Blackfoot'!AF237</f>
        <v>1702.8</v>
      </c>
      <c r="AI236" s="4">
        <f>NeelyGains!AG237+MinidokaGains!AG237+MilnerGains!AG237+Portneuf!AG237+'NR Blackfoot'!AG237</f>
        <v>1474.8000000000002</v>
      </c>
      <c r="AJ236" s="4">
        <f>NeelyGains!AH237+MinidokaGains!AH237+MilnerGains!AH237+Portneuf!AH237+'NR Blackfoot'!AH237</f>
        <v>1912.5</v>
      </c>
      <c r="AK236" s="4">
        <f>NeelyGains!AI237+MinidokaGains!AI237+MilnerGains!AI237+Portneuf!AI237+'NR Blackfoot'!AI237</f>
        <v>769.3</v>
      </c>
      <c r="AL236" s="4">
        <f>NeelyGains!AJ237+MinidokaGains!AJ237+MilnerGains!AJ237+Portneuf!AJ237+'NR Blackfoot'!AJ237</f>
        <v>1632.3</v>
      </c>
      <c r="AN236" s="74">
        <f t="shared" si="18"/>
        <v>39622</v>
      </c>
      <c r="AO236" s="76">
        <f t="shared" si="19"/>
        <v>-708.7</v>
      </c>
      <c r="AP236" s="76">
        <f t="shared" si="20"/>
        <v>-708.7</v>
      </c>
      <c r="AQ236" s="78">
        <f t="shared" si="21"/>
        <v>1692.8000000000002</v>
      </c>
      <c r="AR236" s="78">
        <f t="shared" si="22"/>
        <v>1395.4899999999998</v>
      </c>
      <c r="AS236" s="77">
        <f t="shared" si="23"/>
        <v>984.95999999999981</v>
      </c>
    </row>
    <row r="237" spans="1:45" x14ac:dyDescent="0.25">
      <c r="A237" s="1">
        <v>39623</v>
      </c>
      <c r="D237" s="4">
        <f>NeelyGains!B238+MinidokaGains!B238+MilnerGains!B238+Portneuf!B238+'NR Blackfoot'!B238</f>
        <v>163.70000000000027</v>
      </c>
      <c r="E237" s="4">
        <f>NeelyGains!C238+MinidokaGains!C238+MilnerGains!C238+Portneuf!C238+'NR Blackfoot'!C238</f>
        <v>1658.5999999999997</v>
      </c>
      <c r="F237" s="4">
        <f>NeelyGains!D238+MinidokaGains!D238+MilnerGains!D238+Portneuf!D238+'NR Blackfoot'!D238</f>
        <v>2100.6000000000004</v>
      </c>
      <c r="G237" s="4">
        <f>NeelyGains!E238+MinidokaGains!E238+MilnerGains!E238+Portneuf!E238+'NR Blackfoot'!E238</f>
        <v>1907.8</v>
      </c>
      <c r="H237" s="4">
        <f>NeelyGains!F238+MinidokaGains!F238+MilnerGains!F238+Portneuf!F238+'NR Blackfoot'!F238</f>
        <v>4960.3999999999996</v>
      </c>
      <c r="I237" s="4">
        <f>NeelyGains!G238+MinidokaGains!G238+MilnerGains!G238+Portneuf!G238+'NR Blackfoot'!G238</f>
        <v>2165.7999999999997</v>
      </c>
      <c r="J237" s="4">
        <f>NeelyGains!H238+MinidokaGains!H238+MilnerGains!H238+Portneuf!H238+'NR Blackfoot'!H238</f>
        <v>1677.3</v>
      </c>
      <c r="K237" s="4">
        <f>NeelyGains!I238+MinidokaGains!I238+MilnerGains!I238+Portneuf!I238+'NR Blackfoot'!I238</f>
        <v>2947.8</v>
      </c>
      <c r="L237" s="4">
        <f>NeelyGains!J238+MinidokaGains!J238+MilnerGains!J238+Portneuf!J238+'NR Blackfoot'!J238</f>
        <v>2764.7999999999997</v>
      </c>
      <c r="M237" s="4">
        <f>NeelyGains!K238+MinidokaGains!K238+MilnerGains!K238+Portneuf!K238+'NR Blackfoot'!K238</f>
        <v>1823</v>
      </c>
      <c r="N237" s="4">
        <f>NeelyGains!L238+MinidokaGains!L238+MilnerGains!L238+Portneuf!L238+'NR Blackfoot'!L238</f>
        <v>1283</v>
      </c>
      <c r="O237" s="4">
        <f>NeelyGains!M238+MinidokaGains!M238+MilnerGains!M238+Portneuf!M238+'NR Blackfoot'!M238</f>
        <v>2005.1000000000001</v>
      </c>
      <c r="P237" s="4">
        <f>NeelyGains!N238+MinidokaGains!N238+MilnerGains!N238+Portneuf!N238+'NR Blackfoot'!N238</f>
        <v>2062.1999999999998</v>
      </c>
      <c r="Q237" s="4">
        <f>NeelyGains!O238+MinidokaGains!O238+MilnerGains!O238+Portneuf!O238+'NR Blackfoot'!O238</f>
        <v>1840.6999999999998</v>
      </c>
      <c r="R237" s="4">
        <f>NeelyGains!P238+MinidokaGains!P238+MilnerGains!P238+Portneuf!P238+'NR Blackfoot'!P238</f>
        <v>1602.3</v>
      </c>
      <c r="S237" s="4">
        <f>NeelyGains!Q238+MinidokaGains!Q238+MilnerGains!Q238+Portneuf!Q238+'NR Blackfoot'!Q238</f>
        <v>396.80000000000018</v>
      </c>
      <c r="T237" s="4">
        <f>NeelyGains!R238+MinidokaGains!R238+MilnerGains!R238+Portneuf!R238+'NR Blackfoot'!R238</f>
        <v>2669.6</v>
      </c>
      <c r="U237" s="4">
        <f>NeelyGains!S238+MinidokaGains!S238+MilnerGains!S238+Portneuf!S238+'NR Blackfoot'!S238</f>
        <v>1226.5000000000002</v>
      </c>
      <c r="V237" s="4">
        <f>NeelyGains!T238+MinidokaGains!T238+MilnerGains!T238+Portneuf!T238+'NR Blackfoot'!T238</f>
        <v>6637.8</v>
      </c>
      <c r="W237" s="4">
        <f>NeelyGains!U238+MinidokaGains!U238+MilnerGains!U238+Portneuf!U238+'NR Blackfoot'!U238</f>
        <v>1747</v>
      </c>
      <c r="X237" s="4">
        <f>NeelyGains!V238+MinidokaGains!V238+MilnerGains!V238+Portneuf!V238+'NR Blackfoot'!V238</f>
        <v>3408.3</v>
      </c>
      <c r="Y237" s="4">
        <f>NeelyGains!W238+MinidokaGains!W238+MilnerGains!W238+Portneuf!W238+'NR Blackfoot'!W238</f>
        <v>1396.6000000000001</v>
      </c>
      <c r="Z237" s="4">
        <f>NeelyGains!X238+MinidokaGains!X238+MilnerGains!X238+Portneuf!X238+'NR Blackfoot'!X238</f>
        <v>1208.5999999999999</v>
      </c>
      <c r="AA237" s="4">
        <f>NeelyGains!Y238+MinidokaGains!Y238+MilnerGains!Y238+Portneuf!Y238+'NR Blackfoot'!Y238</f>
        <v>1331.9999999999998</v>
      </c>
      <c r="AB237" s="4">
        <f>NeelyGains!Z238+MinidokaGains!Z238+MilnerGains!Z238+Portneuf!Z238+'NR Blackfoot'!Z238</f>
        <v>1393</v>
      </c>
      <c r="AC237" s="4">
        <f>NeelyGains!AA238+MinidokaGains!AA238+MilnerGains!AA238+Portneuf!AA238+'NR Blackfoot'!AA238</f>
        <v>1319.5</v>
      </c>
      <c r="AD237" s="4">
        <f>NeelyGains!AB238+MinidokaGains!AB238+MilnerGains!AB238+Portneuf!AB238+'NR Blackfoot'!AB238</f>
        <v>150.19999999999982</v>
      </c>
      <c r="AE237" s="4">
        <f>NeelyGains!AC238+MinidokaGains!AC238+MilnerGains!AC238+Portneuf!AC238+'NR Blackfoot'!AC238</f>
        <v>3202.7</v>
      </c>
      <c r="AF237" s="4">
        <f>NeelyGains!AD238+MinidokaGains!AD238+MilnerGains!AD238+Portneuf!AD238+'NR Blackfoot'!AD238</f>
        <v>2515.1999999999998</v>
      </c>
      <c r="AG237" s="4">
        <f>NeelyGains!AE238+MinidokaGains!AE238+MilnerGains!AE238+Portneuf!AE238+'NR Blackfoot'!AE238</f>
        <v>2056.9</v>
      </c>
      <c r="AH237" s="4">
        <f>NeelyGains!AF238+MinidokaGains!AF238+MilnerGains!AF238+Portneuf!AF238+'NR Blackfoot'!AF238</f>
        <v>1758.9000000000003</v>
      </c>
      <c r="AI237" s="4">
        <f>NeelyGains!AG238+MinidokaGains!AG238+MilnerGains!AG238+Portneuf!AG238+'NR Blackfoot'!AG238</f>
        <v>1816.3</v>
      </c>
      <c r="AJ237" s="4">
        <f>NeelyGains!AH238+MinidokaGains!AH238+MilnerGains!AH238+Portneuf!AH238+'NR Blackfoot'!AH238</f>
        <v>2005.2</v>
      </c>
      <c r="AK237" s="4">
        <f>NeelyGains!AI238+MinidokaGains!AI238+MilnerGains!AI238+Portneuf!AI238+'NR Blackfoot'!AI238</f>
        <v>646</v>
      </c>
      <c r="AL237" s="4">
        <f>NeelyGains!AJ238+MinidokaGains!AJ238+MilnerGains!AJ238+Portneuf!AJ238+'NR Blackfoot'!AJ238</f>
        <v>1756.1</v>
      </c>
      <c r="AN237" s="74">
        <f t="shared" si="18"/>
        <v>39623</v>
      </c>
      <c r="AO237" s="76">
        <f t="shared" si="19"/>
        <v>150.19999999999982</v>
      </c>
      <c r="AP237" s="76">
        <f t="shared" si="20"/>
        <v>150.19999999999982</v>
      </c>
      <c r="AQ237" s="78">
        <f t="shared" si="21"/>
        <v>1787.6000000000001</v>
      </c>
      <c r="AR237" s="78">
        <f t="shared" si="22"/>
        <v>1394.08</v>
      </c>
      <c r="AS237" s="77">
        <f t="shared" si="23"/>
        <v>1210.3899999999999</v>
      </c>
    </row>
    <row r="238" spans="1:45" x14ac:dyDescent="0.25">
      <c r="A238" s="1">
        <v>39624</v>
      </c>
      <c r="D238" s="4">
        <f>NeelyGains!B239+MinidokaGains!B239+MilnerGains!B239+Portneuf!B239+'NR Blackfoot'!B239</f>
        <v>619.29999999999973</v>
      </c>
      <c r="E238" s="4">
        <f>NeelyGains!C239+MinidokaGains!C239+MilnerGains!C239+Portneuf!C239+'NR Blackfoot'!C239</f>
        <v>1505.8999999999999</v>
      </c>
      <c r="F238" s="4">
        <f>NeelyGains!D239+MinidokaGains!D239+MilnerGains!D239+Portneuf!D239+'NR Blackfoot'!D239</f>
        <v>1879.9</v>
      </c>
      <c r="G238" s="4">
        <f>NeelyGains!E239+MinidokaGains!E239+MilnerGains!E239+Portneuf!E239+'NR Blackfoot'!E239</f>
        <v>1882.8</v>
      </c>
      <c r="H238" s="4">
        <f>NeelyGains!F239+MinidokaGains!F239+MilnerGains!F239+Portneuf!F239+'NR Blackfoot'!F239</f>
        <v>4697.1000000000004</v>
      </c>
      <c r="I238" s="4">
        <f>NeelyGains!G239+MinidokaGains!G239+MilnerGains!G239+Portneuf!G239+'NR Blackfoot'!G239</f>
        <v>2120.1</v>
      </c>
      <c r="J238" s="4">
        <f>NeelyGains!H239+MinidokaGains!H239+MilnerGains!H239+Portneuf!H239+'NR Blackfoot'!H239</f>
        <v>2059.5999999999995</v>
      </c>
      <c r="K238" s="4">
        <f>NeelyGains!I239+MinidokaGains!I239+MilnerGains!I239+Portneuf!I239+'NR Blackfoot'!I239</f>
        <v>2606.3000000000002</v>
      </c>
      <c r="L238" s="4">
        <f>NeelyGains!J239+MinidokaGains!J239+MilnerGains!J239+Portneuf!J239+'NR Blackfoot'!J239</f>
        <v>3026.9000000000005</v>
      </c>
      <c r="M238" s="4">
        <f>NeelyGains!K239+MinidokaGains!K239+MilnerGains!K239+Portneuf!K239+'NR Blackfoot'!K239</f>
        <v>1679.3999999999999</v>
      </c>
      <c r="N238" s="4">
        <f>NeelyGains!L239+MinidokaGains!L239+MilnerGains!L239+Portneuf!L239+'NR Blackfoot'!L239</f>
        <v>1153.9000000000001</v>
      </c>
      <c r="O238" s="4">
        <f>NeelyGains!M239+MinidokaGains!M239+MilnerGains!M239+Portneuf!M239+'NR Blackfoot'!M239</f>
        <v>1647.6999999999998</v>
      </c>
      <c r="P238" s="4">
        <f>NeelyGains!N239+MinidokaGains!N239+MilnerGains!N239+Portneuf!N239+'NR Blackfoot'!N239</f>
        <v>2235.3000000000002</v>
      </c>
      <c r="Q238" s="4">
        <f>NeelyGains!O239+MinidokaGains!O239+MilnerGains!O239+Portneuf!O239+'NR Blackfoot'!O239</f>
        <v>1835.7000000000003</v>
      </c>
      <c r="R238" s="4">
        <f>NeelyGains!P239+MinidokaGains!P239+MilnerGains!P239+Portneuf!P239+'NR Blackfoot'!P239</f>
        <v>1547.6000000000001</v>
      </c>
      <c r="S238" s="4">
        <f>NeelyGains!Q239+MinidokaGains!Q239+MilnerGains!Q239+Portneuf!Q239+'NR Blackfoot'!Q239</f>
        <v>896.5</v>
      </c>
      <c r="T238" s="4">
        <f>NeelyGains!R239+MinidokaGains!R239+MilnerGains!R239+Portneuf!R239+'NR Blackfoot'!R239</f>
        <v>2580.6000000000004</v>
      </c>
      <c r="U238" s="4">
        <f>NeelyGains!S239+MinidokaGains!S239+MilnerGains!S239+Portneuf!S239+'NR Blackfoot'!S239</f>
        <v>1247.5</v>
      </c>
      <c r="V238" s="4">
        <f>NeelyGains!T239+MinidokaGains!T239+MilnerGains!T239+Portneuf!T239+'NR Blackfoot'!T239</f>
        <v>5790.2</v>
      </c>
      <c r="W238" s="4">
        <f>NeelyGains!U239+MinidokaGains!U239+MilnerGains!U239+Portneuf!U239+'NR Blackfoot'!U239</f>
        <v>1667.1</v>
      </c>
      <c r="X238" s="4">
        <f>NeelyGains!V239+MinidokaGains!V239+MilnerGains!V239+Portneuf!V239+'NR Blackfoot'!V239</f>
        <v>2648.0999999999995</v>
      </c>
      <c r="Y238" s="4">
        <f>NeelyGains!W239+MinidokaGains!W239+MilnerGains!W239+Portneuf!W239+'NR Blackfoot'!W239</f>
        <v>1505.8</v>
      </c>
      <c r="Z238" s="4">
        <f>NeelyGains!X239+MinidokaGains!X239+MilnerGains!X239+Portneuf!X239+'NR Blackfoot'!X239</f>
        <v>1527.8</v>
      </c>
      <c r="AA238" s="4">
        <f>NeelyGains!Y239+MinidokaGains!Y239+MilnerGains!Y239+Portneuf!Y239+'NR Blackfoot'!Y239</f>
        <v>1216.2999999999997</v>
      </c>
      <c r="AB238" s="4">
        <f>NeelyGains!Z239+MinidokaGains!Z239+MilnerGains!Z239+Portneuf!Z239+'NR Blackfoot'!Z239</f>
        <v>1281.7000000000003</v>
      </c>
      <c r="AC238" s="4">
        <f>NeelyGains!AA239+MinidokaGains!AA239+MilnerGains!AA239+Portneuf!AA239+'NR Blackfoot'!AA239</f>
        <v>1327.1</v>
      </c>
      <c r="AD238" s="4">
        <f>NeelyGains!AB239+MinidokaGains!AB239+MilnerGains!AB239+Portneuf!AB239+'NR Blackfoot'!AB239</f>
        <v>972.60000000000014</v>
      </c>
      <c r="AE238" s="4">
        <f>NeelyGains!AC239+MinidokaGains!AC239+MilnerGains!AC239+Portneuf!AC239+'NR Blackfoot'!AC239</f>
        <v>1276.9000000000001</v>
      </c>
      <c r="AF238" s="4">
        <f>NeelyGains!AD239+MinidokaGains!AD239+MilnerGains!AD239+Portneuf!AD239+'NR Blackfoot'!AD239</f>
        <v>2241.5</v>
      </c>
      <c r="AG238" s="4">
        <f>NeelyGains!AE239+MinidokaGains!AE239+MilnerGains!AE239+Portneuf!AE239+'NR Blackfoot'!AE239</f>
        <v>1188.7</v>
      </c>
      <c r="AH238" s="4">
        <f>NeelyGains!AF239+MinidokaGains!AF239+MilnerGains!AF239+Portneuf!AF239+'NR Blackfoot'!AF239</f>
        <v>1876.1999999999998</v>
      </c>
      <c r="AI238" s="4">
        <f>NeelyGains!AG239+MinidokaGains!AG239+MilnerGains!AG239+Portneuf!AG239+'NR Blackfoot'!AG239</f>
        <v>1842.2000000000003</v>
      </c>
      <c r="AJ238" s="4">
        <f>NeelyGains!AH239+MinidokaGains!AH239+MilnerGains!AH239+Portneuf!AH239+'NR Blackfoot'!AH239</f>
        <v>1919.4</v>
      </c>
      <c r="AK238" s="4">
        <f>NeelyGains!AI239+MinidokaGains!AI239+MilnerGains!AI239+Portneuf!AI239+'NR Blackfoot'!AI239</f>
        <v>950</v>
      </c>
      <c r="AL238" s="4">
        <f>NeelyGains!AJ239+MinidokaGains!AJ239+MilnerGains!AJ239+Portneuf!AJ239+'NR Blackfoot'!AJ239</f>
        <v>2014.3999999999999</v>
      </c>
      <c r="AN238" s="74">
        <f t="shared" si="18"/>
        <v>39624</v>
      </c>
      <c r="AO238" s="76">
        <f t="shared" si="19"/>
        <v>619.29999999999973</v>
      </c>
      <c r="AP238" s="76">
        <f t="shared" si="20"/>
        <v>896.5</v>
      </c>
      <c r="AQ238" s="78">
        <f t="shared" si="21"/>
        <v>1597.65</v>
      </c>
      <c r="AR238" s="78">
        <f t="shared" si="22"/>
        <v>1295.3200000000002</v>
      </c>
      <c r="AS238" s="77">
        <f t="shared" si="23"/>
        <v>1191.46</v>
      </c>
    </row>
    <row r="239" spans="1:45" x14ac:dyDescent="0.25">
      <c r="A239" s="1">
        <v>39625</v>
      </c>
      <c r="D239" s="4">
        <f>NeelyGains!B240+MinidokaGains!B240+MilnerGains!B240+Portneuf!B240+'NR Blackfoot'!B240</f>
        <v>372.99999999999977</v>
      </c>
      <c r="E239" s="4">
        <f>NeelyGains!C240+MinidokaGains!C240+MilnerGains!C240+Portneuf!C240+'NR Blackfoot'!C240</f>
        <v>1559.2000000000003</v>
      </c>
      <c r="F239" s="4">
        <f>NeelyGains!D240+MinidokaGains!D240+MilnerGains!D240+Portneuf!D240+'NR Blackfoot'!D240</f>
        <v>2558.8000000000002</v>
      </c>
      <c r="G239" s="4">
        <f>NeelyGains!E240+MinidokaGains!E240+MilnerGains!E240+Portneuf!E240+'NR Blackfoot'!E240</f>
        <v>1846.5</v>
      </c>
      <c r="H239" s="4">
        <f>NeelyGains!F240+MinidokaGains!F240+MilnerGains!F240+Portneuf!F240+'NR Blackfoot'!F240</f>
        <v>4261.2999999999993</v>
      </c>
      <c r="I239" s="4">
        <f>NeelyGains!G240+MinidokaGains!G240+MilnerGains!G240+Portneuf!G240+'NR Blackfoot'!G240</f>
        <v>2195.7000000000003</v>
      </c>
      <c r="J239" s="4">
        <f>NeelyGains!H240+MinidokaGains!H240+MilnerGains!H240+Portneuf!H240+'NR Blackfoot'!H240</f>
        <v>2003.7999999999995</v>
      </c>
      <c r="K239" s="4">
        <f>NeelyGains!I240+MinidokaGains!I240+MilnerGains!I240+Portneuf!I240+'NR Blackfoot'!I240</f>
        <v>2568.3000000000002</v>
      </c>
      <c r="L239" s="4">
        <f>NeelyGains!J240+MinidokaGains!J240+MilnerGains!J240+Portneuf!J240+'NR Blackfoot'!J240</f>
        <v>3137.8</v>
      </c>
      <c r="M239" s="4">
        <f>NeelyGains!K240+MinidokaGains!K240+MilnerGains!K240+Portneuf!K240+'NR Blackfoot'!K240</f>
        <v>1768.7</v>
      </c>
      <c r="N239" s="4">
        <f>NeelyGains!L240+MinidokaGains!L240+MilnerGains!L240+Portneuf!L240+'NR Blackfoot'!L240</f>
        <v>1279.9000000000001</v>
      </c>
      <c r="O239" s="4">
        <f>NeelyGains!M240+MinidokaGains!M240+MilnerGains!M240+Portneuf!M240+'NR Blackfoot'!M240</f>
        <v>1687.3000000000002</v>
      </c>
      <c r="P239" s="4">
        <f>NeelyGains!N240+MinidokaGains!N240+MilnerGains!N240+Portneuf!N240+'NR Blackfoot'!N240</f>
        <v>2094.3000000000002</v>
      </c>
      <c r="Q239" s="4">
        <f>NeelyGains!O240+MinidokaGains!O240+MilnerGains!O240+Portneuf!O240+'NR Blackfoot'!O240</f>
        <v>1911.2</v>
      </c>
      <c r="R239" s="4">
        <f>NeelyGains!P240+MinidokaGains!P240+MilnerGains!P240+Portneuf!P240+'NR Blackfoot'!P240</f>
        <v>1656.3000000000002</v>
      </c>
      <c r="S239" s="4">
        <f>NeelyGains!Q240+MinidokaGains!Q240+MilnerGains!Q240+Portneuf!Q240+'NR Blackfoot'!Q240</f>
        <v>1328.6000000000001</v>
      </c>
      <c r="T239" s="4">
        <f>NeelyGains!R240+MinidokaGains!R240+MilnerGains!R240+Portneuf!R240+'NR Blackfoot'!R240</f>
        <v>2730.2</v>
      </c>
      <c r="U239" s="4">
        <f>NeelyGains!S240+MinidokaGains!S240+MilnerGains!S240+Portneuf!S240+'NR Blackfoot'!S240</f>
        <v>1323.9</v>
      </c>
      <c r="V239" s="4">
        <f>NeelyGains!T240+MinidokaGains!T240+MilnerGains!T240+Portneuf!T240+'NR Blackfoot'!T240</f>
        <v>5533.2</v>
      </c>
      <c r="W239" s="4">
        <f>NeelyGains!U240+MinidokaGains!U240+MilnerGains!U240+Portneuf!U240+'NR Blackfoot'!U240</f>
        <v>2186.1</v>
      </c>
      <c r="X239" s="4">
        <f>NeelyGains!V240+MinidokaGains!V240+MilnerGains!V240+Portneuf!V240+'NR Blackfoot'!V240</f>
        <v>2360.3000000000002</v>
      </c>
      <c r="Y239" s="4">
        <f>NeelyGains!W240+MinidokaGains!W240+MilnerGains!W240+Portneuf!W240+'NR Blackfoot'!W240</f>
        <v>1476.4</v>
      </c>
      <c r="Z239" s="4">
        <f>NeelyGains!X240+MinidokaGains!X240+MilnerGains!X240+Portneuf!X240+'NR Blackfoot'!X240</f>
        <v>1712</v>
      </c>
      <c r="AA239" s="4">
        <f>NeelyGains!Y240+MinidokaGains!Y240+MilnerGains!Y240+Portneuf!Y240+'NR Blackfoot'!Y240</f>
        <v>1217.5</v>
      </c>
      <c r="AB239" s="4">
        <f>NeelyGains!Z240+MinidokaGains!Z240+MilnerGains!Z240+Portneuf!Z240+'NR Blackfoot'!Z240</f>
        <v>1162</v>
      </c>
      <c r="AC239" s="4">
        <f>NeelyGains!AA240+MinidokaGains!AA240+MilnerGains!AA240+Portneuf!AA240+'NR Blackfoot'!AA240</f>
        <v>1175.9000000000001</v>
      </c>
      <c r="AD239" s="4">
        <f>NeelyGains!AB240+MinidokaGains!AB240+MilnerGains!AB240+Portneuf!AB240+'NR Blackfoot'!AB240</f>
        <v>1604.6999999999998</v>
      </c>
      <c r="AE239" s="4">
        <f>NeelyGains!AC240+MinidokaGains!AC240+MilnerGains!AC240+Portneuf!AC240+'NR Blackfoot'!AC240</f>
        <v>496.39999999999981</v>
      </c>
      <c r="AF239" s="4">
        <f>NeelyGains!AD240+MinidokaGains!AD240+MilnerGains!AD240+Portneuf!AD240+'NR Blackfoot'!AD240</f>
        <v>1869.5000000000005</v>
      </c>
      <c r="AG239" s="4">
        <f>NeelyGains!AE240+MinidokaGains!AE240+MilnerGains!AE240+Portneuf!AE240+'NR Blackfoot'!AE240</f>
        <v>963.69999999999993</v>
      </c>
      <c r="AH239" s="4">
        <f>NeelyGains!AF240+MinidokaGains!AF240+MilnerGains!AF240+Portneuf!AF240+'NR Blackfoot'!AF240</f>
        <v>1815.3</v>
      </c>
      <c r="AI239" s="4">
        <f>NeelyGains!AG240+MinidokaGains!AG240+MilnerGains!AG240+Portneuf!AG240+'NR Blackfoot'!AG240</f>
        <v>1498.9999999999998</v>
      </c>
      <c r="AJ239" s="4">
        <f>NeelyGains!AH240+MinidokaGains!AH240+MilnerGains!AH240+Portneuf!AH240+'NR Blackfoot'!AH240</f>
        <v>1755.9</v>
      </c>
      <c r="AK239" s="4">
        <f>NeelyGains!AI240+MinidokaGains!AI240+MilnerGains!AI240+Portneuf!AI240+'NR Blackfoot'!AI240</f>
        <v>1282.2999999999997</v>
      </c>
      <c r="AL239" s="4">
        <f>NeelyGains!AJ240+MinidokaGains!AJ240+MilnerGains!AJ240+Portneuf!AJ240+'NR Blackfoot'!AJ240</f>
        <v>2112.9</v>
      </c>
      <c r="AN239" s="74">
        <f t="shared" si="18"/>
        <v>39625</v>
      </c>
      <c r="AO239" s="76">
        <f t="shared" si="19"/>
        <v>372.99999999999977</v>
      </c>
      <c r="AP239" s="76">
        <f t="shared" si="20"/>
        <v>496.39999999999981</v>
      </c>
      <c r="AQ239" s="78">
        <f t="shared" si="21"/>
        <v>1671.8000000000002</v>
      </c>
      <c r="AR239" s="78">
        <f t="shared" si="22"/>
        <v>1372.94</v>
      </c>
      <c r="AS239" s="77">
        <f t="shared" si="23"/>
        <v>1163.3900000000001</v>
      </c>
    </row>
    <row r="240" spans="1:45" x14ac:dyDescent="0.25">
      <c r="A240" s="1">
        <v>39626</v>
      </c>
      <c r="D240" s="4">
        <f>NeelyGains!B241+MinidokaGains!B241+MilnerGains!B241+Portneuf!B241+'NR Blackfoot'!B241</f>
        <v>342.1</v>
      </c>
      <c r="E240" s="4">
        <f>NeelyGains!C241+MinidokaGains!C241+MilnerGains!C241+Portneuf!C241+'NR Blackfoot'!C241</f>
        <v>1426.9999999999998</v>
      </c>
      <c r="F240" s="4">
        <f>NeelyGains!D241+MinidokaGains!D241+MilnerGains!D241+Portneuf!D241+'NR Blackfoot'!D241</f>
        <v>3206.7</v>
      </c>
      <c r="G240" s="4">
        <f>NeelyGains!E241+MinidokaGains!E241+MilnerGains!E241+Portneuf!E241+'NR Blackfoot'!E241</f>
        <v>1871.1999999999998</v>
      </c>
      <c r="H240" s="4">
        <f>NeelyGains!F241+MinidokaGains!F241+MilnerGains!F241+Portneuf!F241+'NR Blackfoot'!F241</f>
        <v>3583.2999999999997</v>
      </c>
      <c r="I240" s="4">
        <f>NeelyGains!G241+MinidokaGains!G241+MilnerGains!G241+Portneuf!G241+'NR Blackfoot'!G241</f>
        <v>2170.0000000000005</v>
      </c>
      <c r="J240" s="4">
        <f>NeelyGains!H241+MinidokaGains!H241+MilnerGains!H241+Portneuf!H241+'NR Blackfoot'!H241</f>
        <v>1522.4</v>
      </c>
      <c r="K240" s="4">
        <f>NeelyGains!I241+MinidokaGains!I241+MilnerGains!I241+Portneuf!I241+'NR Blackfoot'!I241</f>
        <v>3445.7000000000003</v>
      </c>
      <c r="L240" s="4">
        <f>NeelyGains!J241+MinidokaGains!J241+MilnerGains!J241+Portneuf!J241+'NR Blackfoot'!J241</f>
        <v>3164.2</v>
      </c>
      <c r="M240" s="4">
        <f>NeelyGains!K241+MinidokaGains!K241+MilnerGains!K241+Portneuf!K241+'NR Blackfoot'!K241</f>
        <v>1605.9</v>
      </c>
      <c r="N240" s="4">
        <f>NeelyGains!L241+MinidokaGains!L241+MilnerGains!L241+Portneuf!L241+'NR Blackfoot'!L241</f>
        <v>1737.1</v>
      </c>
      <c r="O240" s="4">
        <f>NeelyGains!M241+MinidokaGains!M241+MilnerGains!M241+Portneuf!M241+'NR Blackfoot'!M241</f>
        <v>1598.6000000000001</v>
      </c>
      <c r="P240" s="4">
        <f>NeelyGains!N241+MinidokaGains!N241+MilnerGains!N241+Portneuf!N241+'NR Blackfoot'!N241</f>
        <v>2046.3999999999999</v>
      </c>
      <c r="Q240" s="4">
        <f>NeelyGains!O241+MinidokaGains!O241+MilnerGains!O241+Portneuf!O241+'NR Blackfoot'!O241</f>
        <v>1780</v>
      </c>
      <c r="R240" s="4">
        <f>NeelyGains!P241+MinidokaGains!P241+MilnerGains!P241+Portneuf!P241+'NR Blackfoot'!P241</f>
        <v>1887.6000000000004</v>
      </c>
      <c r="S240" s="4">
        <f>NeelyGains!Q241+MinidokaGains!Q241+MilnerGains!Q241+Portneuf!Q241+'NR Blackfoot'!Q241</f>
        <v>1716.1999999999998</v>
      </c>
      <c r="T240" s="4">
        <f>NeelyGains!R241+MinidokaGains!R241+MilnerGains!R241+Portneuf!R241+'NR Blackfoot'!R241</f>
        <v>2804.0000000000005</v>
      </c>
      <c r="U240" s="4">
        <f>NeelyGains!S241+MinidokaGains!S241+MilnerGains!S241+Portneuf!S241+'NR Blackfoot'!S241</f>
        <v>1421.3000000000002</v>
      </c>
      <c r="V240" s="4">
        <f>NeelyGains!T241+MinidokaGains!T241+MilnerGains!T241+Portneuf!T241+'NR Blackfoot'!T241</f>
        <v>4968.7999999999993</v>
      </c>
      <c r="W240" s="4">
        <f>NeelyGains!U241+MinidokaGains!U241+MilnerGains!U241+Portneuf!U241+'NR Blackfoot'!U241</f>
        <v>2605.8999999999996</v>
      </c>
      <c r="X240" s="4">
        <f>NeelyGains!V241+MinidokaGains!V241+MilnerGains!V241+Portneuf!V241+'NR Blackfoot'!V241</f>
        <v>1890.7</v>
      </c>
      <c r="Y240" s="4">
        <f>NeelyGains!W241+MinidokaGains!W241+MilnerGains!W241+Portneuf!W241+'NR Blackfoot'!W241</f>
        <v>1725.8999999999999</v>
      </c>
      <c r="Z240" s="4">
        <f>NeelyGains!X241+MinidokaGains!X241+MilnerGains!X241+Portneuf!X241+'NR Blackfoot'!X241</f>
        <v>1290.8999999999999</v>
      </c>
      <c r="AA240" s="4">
        <f>NeelyGains!Y241+MinidokaGains!Y241+MilnerGains!Y241+Portneuf!Y241+'NR Blackfoot'!Y241</f>
        <v>1263.2</v>
      </c>
      <c r="AB240" s="4">
        <f>NeelyGains!Z241+MinidokaGains!Z241+MilnerGains!Z241+Portneuf!Z241+'NR Blackfoot'!Z241</f>
        <v>1235.7000000000003</v>
      </c>
      <c r="AC240" s="4">
        <f>NeelyGains!AA241+MinidokaGains!AA241+MilnerGains!AA241+Portneuf!AA241+'NR Blackfoot'!AA241</f>
        <v>1320.1000000000001</v>
      </c>
      <c r="AD240" s="4">
        <f>NeelyGains!AB241+MinidokaGains!AB241+MilnerGains!AB241+Portneuf!AB241+'NR Blackfoot'!AB241</f>
        <v>1920.3000000000002</v>
      </c>
      <c r="AE240" s="4">
        <f>NeelyGains!AC241+MinidokaGains!AC241+MilnerGains!AC241+Portneuf!AC241+'NR Blackfoot'!AC241</f>
        <v>-489.09999999999991</v>
      </c>
      <c r="AF240" s="4">
        <f>NeelyGains!AD241+MinidokaGains!AD241+MilnerGains!AD241+Portneuf!AD241+'NR Blackfoot'!AD241</f>
        <v>1396.5</v>
      </c>
      <c r="AG240" s="4">
        <f>NeelyGains!AE241+MinidokaGains!AE241+MilnerGains!AE241+Portneuf!AE241+'NR Blackfoot'!AE241</f>
        <v>825.40000000000009</v>
      </c>
      <c r="AH240" s="4">
        <f>NeelyGains!AF241+MinidokaGains!AF241+MilnerGains!AF241+Portneuf!AF241+'NR Blackfoot'!AF241</f>
        <v>1734.6000000000001</v>
      </c>
      <c r="AI240" s="4">
        <f>NeelyGains!AG241+MinidokaGains!AG241+MilnerGains!AG241+Portneuf!AG241+'NR Blackfoot'!AG241</f>
        <v>1335.8</v>
      </c>
      <c r="AJ240" s="4">
        <f>NeelyGains!AH241+MinidokaGains!AH241+MilnerGains!AH241+Portneuf!AH241+'NR Blackfoot'!AH241</f>
        <v>1631.7000000000003</v>
      </c>
      <c r="AK240" s="4">
        <f>NeelyGains!AI241+MinidokaGains!AI241+MilnerGains!AI241+Portneuf!AI241+'NR Blackfoot'!AI241</f>
        <v>1605.3999999999999</v>
      </c>
      <c r="AL240" s="4">
        <f>NeelyGains!AJ241+MinidokaGains!AJ241+MilnerGains!AJ241+Portneuf!AJ241+'NR Blackfoot'!AJ241</f>
        <v>2114.4</v>
      </c>
      <c r="AN240" s="74">
        <f t="shared" si="18"/>
        <v>39626</v>
      </c>
      <c r="AO240" s="76">
        <f t="shared" si="19"/>
        <v>-489.09999999999991</v>
      </c>
      <c r="AP240" s="76">
        <f t="shared" si="20"/>
        <v>-489.09999999999991</v>
      </c>
      <c r="AQ240" s="78">
        <f t="shared" si="21"/>
        <v>1673.95</v>
      </c>
      <c r="AR240" s="78">
        <f t="shared" si="22"/>
        <v>1354.01</v>
      </c>
      <c r="AS240" s="77">
        <f t="shared" si="23"/>
        <v>1238.4500000000003</v>
      </c>
    </row>
    <row r="241" spans="1:45" x14ac:dyDescent="0.25">
      <c r="A241" s="1">
        <v>39627</v>
      </c>
      <c r="D241" s="4">
        <f>NeelyGains!B242+MinidokaGains!B242+MilnerGains!B242+Portneuf!B242+'NR Blackfoot'!B242</f>
        <v>584</v>
      </c>
      <c r="E241" s="4">
        <f>NeelyGains!C242+MinidokaGains!C242+MilnerGains!C242+Portneuf!C242+'NR Blackfoot'!C242</f>
        <v>1339.1</v>
      </c>
      <c r="F241" s="4">
        <f>NeelyGains!D242+MinidokaGains!D242+MilnerGains!D242+Portneuf!D242+'NR Blackfoot'!D242</f>
        <v>3412.2</v>
      </c>
      <c r="G241" s="4">
        <f>NeelyGains!E242+MinidokaGains!E242+MilnerGains!E242+Portneuf!E242+'NR Blackfoot'!E242</f>
        <v>1872</v>
      </c>
      <c r="H241" s="4">
        <f>NeelyGains!F242+MinidokaGains!F242+MilnerGains!F242+Portneuf!F242+'NR Blackfoot'!F242</f>
        <v>2587.6</v>
      </c>
      <c r="I241" s="4">
        <f>NeelyGains!G242+MinidokaGains!G242+MilnerGains!G242+Portneuf!G242+'NR Blackfoot'!G242</f>
        <v>2379.9</v>
      </c>
      <c r="J241" s="4">
        <f>NeelyGains!H242+MinidokaGains!H242+MilnerGains!H242+Portneuf!H242+'NR Blackfoot'!H242</f>
        <v>905.3</v>
      </c>
      <c r="K241" s="4">
        <f>NeelyGains!I242+MinidokaGains!I242+MilnerGains!I242+Portneuf!I242+'NR Blackfoot'!I242</f>
        <v>4503.3</v>
      </c>
      <c r="L241" s="4">
        <f>NeelyGains!J242+MinidokaGains!J242+MilnerGains!J242+Portneuf!J242+'NR Blackfoot'!J242</f>
        <v>2669.7999999999997</v>
      </c>
      <c r="M241" s="4">
        <f>NeelyGains!K242+MinidokaGains!K242+MilnerGains!K242+Portneuf!K242+'NR Blackfoot'!K242</f>
        <v>1686.5</v>
      </c>
      <c r="N241" s="4">
        <f>NeelyGains!L242+MinidokaGains!L242+MilnerGains!L242+Portneuf!L242+'NR Blackfoot'!L242</f>
        <v>1518.8</v>
      </c>
      <c r="O241" s="4">
        <f>NeelyGains!M242+MinidokaGains!M242+MilnerGains!M242+Portneuf!M242+'NR Blackfoot'!M242</f>
        <v>1578.1000000000001</v>
      </c>
      <c r="P241" s="4">
        <f>NeelyGains!N242+MinidokaGains!N242+MilnerGains!N242+Portneuf!N242+'NR Blackfoot'!N242</f>
        <v>2073.7999999999997</v>
      </c>
      <c r="Q241" s="4">
        <f>NeelyGains!O242+MinidokaGains!O242+MilnerGains!O242+Portneuf!O242+'NR Blackfoot'!O242</f>
        <v>1852.2999999999997</v>
      </c>
      <c r="R241" s="4">
        <f>NeelyGains!P242+MinidokaGains!P242+MilnerGains!P242+Portneuf!P242+'NR Blackfoot'!P242</f>
        <v>2051.3000000000002</v>
      </c>
      <c r="S241" s="4">
        <f>NeelyGains!Q242+MinidokaGains!Q242+MilnerGains!Q242+Portneuf!Q242+'NR Blackfoot'!Q242</f>
        <v>2202.3999999999996</v>
      </c>
      <c r="T241" s="4">
        <f>NeelyGains!R242+MinidokaGains!R242+MilnerGains!R242+Portneuf!R242+'NR Blackfoot'!R242</f>
        <v>2674.1</v>
      </c>
      <c r="U241" s="4">
        <f>NeelyGains!S242+MinidokaGains!S242+MilnerGains!S242+Portneuf!S242+'NR Blackfoot'!S242</f>
        <v>1620.8</v>
      </c>
      <c r="V241" s="4">
        <f>NeelyGains!T242+MinidokaGains!T242+MilnerGains!T242+Portneuf!T242+'NR Blackfoot'!T242</f>
        <v>4491.7</v>
      </c>
      <c r="W241" s="4">
        <f>NeelyGains!U242+MinidokaGains!U242+MilnerGains!U242+Portneuf!U242+'NR Blackfoot'!U242</f>
        <v>2763.3</v>
      </c>
      <c r="X241" s="4">
        <f>NeelyGains!V242+MinidokaGains!V242+MilnerGains!V242+Portneuf!V242+'NR Blackfoot'!V242</f>
        <v>1553.1000000000001</v>
      </c>
      <c r="Y241" s="4">
        <f>NeelyGains!W242+MinidokaGains!W242+MilnerGains!W242+Portneuf!W242+'NR Blackfoot'!W242</f>
        <v>1891.9</v>
      </c>
      <c r="Z241" s="4">
        <f>NeelyGains!X242+MinidokaGains!X242+MilnerGains!X242+Portneuf!X242+'NR Blackfoot'!X242</f>
        <v>1286.9999999999998</v>
      </c>
      <c r="AA241" s="4">
        <f>NeelyGains!Y242+MinidokaGains!Y242+MilnerGains!Y242+Portneuf!Y242+'NR Blackfoot'!Y242</f>
        <v>1306.8999999999999</v>
      </c>
      <c r="AB241" s="4">
        <f>NeelyGains!Z242+MinidokaGains!Z242+MilnerGains!Z242+Portneuf!Z242+'NR Blackfoot'!Z242</f>
        <v>1450</v>
      </c>
      <c r="AC241" s="4">
        <f>NeelyGains!AA242+MinidokaGains!AA242+MilnerGains!AA242+Portneuf!AA242+'NR Blackfoot'!AA242</f>
        <v>1381.1000000000001</v>
      </c>
      <c r="AD241" s="4">
        <f>NeelyGains!AB242+MinidokaGains!AB242+MilnerGains!AB242+Portneuf!AB242+'NR Blackfoot'!AB242</f>
        <v>2193.8000000000002</v>
      </c>
      <c r="AE241" s="4">
        <f>NeelyGains!AC242+MinidokaGains!AC242+MilnerGains!AC242+Portneuf!AC242+'NR Blackfoot'!AC242</f>
        <v>-536.4</v>
      </c>
      <c r="AF241" s="4">
        <f>NeelyGains!AD242+MinidokaGains!AD242+MilnerGains!AD242+Portneuf!AD242+'NR Blackfoot'!AD242</f>
        <v>1383.3999999999999</v>
      </c>
      <c r="AG241" s="4">
        <f>NeelyGains!AE242+MinidokaGains!AE242+MilnerGains!AE242+Portneuf!AE242+'NR Blackfoot'!AE242</f>
        <v>900.70000000000016</v>
      </c>
      <c r="AH241" s="4">
        <f>NeelyGains!AF242+MinidokaGains!AF242+MilnerGains!AF242+Portneuf!AF242+'NR Blackfoot'!AF242</f>
        <v>1887.4</v>
      </c>
      <c r="AI241" s="4">
        <f>NeelyGains!AG242+MinidokaGains!AG242+MilnerGains!AG242+Portneuf!AG242+'NR Blackfoot'!AG242</f>
        <v>1466.1</v>
      </c>
      <c r="AJ241" s="4">
        <f>NeelyGains!AH242+MinidokaGains!AH242+MilnerGains!AH242+Portneuf!AH242+'NR Blackfoot'!AH242</f>
        <v>1514.5</v>
      </c>
      <c r="AK241" s="4">
        <f>NeelyGains!AI242+MinidokaGains!AI242+MilnerGains!AI242+Portneuf!AI242+'NR Blackfoot'!AI242</f>
        <v>1411</v>
      </c>
      <c r="AL241" s="4">
        <f>NeelyGains!AJ242+MinidokaGains!AJ242+MilnerGains!AJ242+Portneuf!AJ242+'NR Blackfoot'!AJ242</f>
        <v>1895.7</v>
      </c>
      <c r="AN241" s="74">
        <f t="shared" si="18"/>
        <v>39627</v>
      </c>
      <c r="AO241" s="76">
        <f t="shared" si="19"/>
        <v>-536.4</v>
      </c>
      <c r="AP241" s="76">
        <f t="shared" si="20"/>
        <v>-536.4</v>
      </c>
      <c r="AQ241" s="78">
        <f t="shared" si="21"/>
        <v>1599.45</v>
      </c>
      <c r="AR241" s="78">
        <f t="shared" si="22"/>
        <v>1454.83</v>
      </c>
      <c r="AS241" s="77">
        <f t="shared" si="23"/>
        <v>1288.9899999999998</v>
      </c>
    </row>
    <row r="242" spans="1:45" x14ac:dyDescent="0.25">
      <c r="A242" s="1">
        <v>39628</v>
      </c>
      <c r="D242" s="4">
        <f>NeelyGains!B243+MinidokaGains!B243+MilnerGains!B243+Portneuf!B243+'NR Blackfoot'!B243</f>
        <v>805.9000000000002</v>
      </c>
      <c r="E242" s="4">
        <f>NeelyGains!C243+MinidokaGains!C243+MilnerGains!C243+Portneuf!C243+'NR Blackfoot'!C243</f>
        <v>1704.4</v>
      </c>
      <c r="F242" s="4">
        <f>NeelyGains!D243+MinidokaGains!D243+MilnerGains!D243+Portneuf!D243+'NR Blackfoot'!D243</f>
        <v>2605.3000000000002</v>
      </c>
      <c r="G242" s="4">
        <f>NeelyGains!E243+MinidokaGains!E243+MilnerGains!E243+Portneuf!E243+'NR Blackfoot'!E243</f>
        <v>1879.4</v>
      </c>
      <c r="H242" s="4">
        <f>NeelyGains!F243+MinidokaGains!F243+MilnerGains!F243+Portneuf!F243+'NR Blackfoot'!F243</f>
        <v>2051.5</v>
      </c>
      <c r="I242" s="4">
        <f>NeelyGains!G243+MinidokaGains!G243+MilnerGains!G243+Portneuf!G243+'NR Blackfoot'!G243</f>
        <v>2448.6999999999998</v>
      </c>
      <c r="J242" s="4">
        <f>NeelyGains!H243+MinidokaGains!H243+MilnerGains!H243+Portneuf!H243+'NR Blackfoot'!H243</f>
        <v>988.8</v>
      </c>
      <c r="K242" s="4">
        <f>NeelyGains!I243+MinidokaGains!I243+MilnerGains!I243+Portneuf!I243+'NR Blackfoot'!I243</f>
        <v>5423.1</v>
      </c>
      <c r="L242" s="4">
        <f>NeelyGains!J243+MinidokaGains!J243+MilnerGains!J243+Portneuf!J243+'NR Blackfoot'!J243</f>
        <v>1860.8000000000002</v>
      </c>
      <c r="M242" s="4">
        <f>NeelyGains!K243+MinidokaGains!K243+MilnerGains!K243+Portneuf!K243+'NR Blackfoot'!K243</f>
        <v>1486</v>
      </c>
      <c r="N242" s="4">
        <f>NeelyGains!L243+MinidokaGains!L243+MilnerGains!L243+Portneuf!L243+'NR Blackfoot'!L243</f>
        <v>1657.6000000000001</v>
      </c>
      <c r="O242" s="4">
        <f>NeelyGains!M243+MinidokaGains!M243+MilnerGains!M243+Portneuf!M243+'NR Blackfoot'!M243</f>
        <v>1596.4</v>
      </c>
      <c r="P242" s="4">
        <f>NeelyGains!N243+MinidokaGains!N243+MilnerGains!N243+Portneuf!N243+'NR Blackfoot'!N243</f>
        <v>2049</v>
      </c>
      <c r="Q242" s="4">
        <f>NeelyGains!O243+MinidokaGains!O243+MilnerGains!O243+Portneuf!O243+'NR Blackfoot'!O243</f>
        <v>1980.7</v>
      </c>
      <c r="R242" s="4">
        <f>NeelyGains!P243+MinidokaGains!P243+MilnerGains!P243+Portneuf!P243+'NR Blackfoot'!P243</f>
        <v>2019.1999999999998</v>
      </c>
      <c r="S242" s="4">
        <f>NeelyGains!Q243+MinidokaGains!Q243+MilnerGains!Q243+Portneuf!Q243+'NR Blackfoot'!Q243</f>
        <v>2246</v>
      </c>
      <c r="T242" s="4">
        <f>NeelyGains!R243+MinidokaGains!R243+MilnerGains!R243+Portneuf!R243+'NR Blackfoot'!R243</f>
        <v>2487.1</v>
      </c>
      <c r="U242" s="4">
        <f>NeelyGains!S243+MinidokaGains!S243+MilnerGains!S243+Portneuf!S243+'NR Blackfoot'!S243</f>
        <v>1772</v>
      </c>
      <c r="V242" s="4">
        <f>NeelyGains!T243+MinidokaGains!T243+MilnerGains!T243+Portneuf!T243+'NR Blackfoot'!T243</f>
        <v>3828.8999999999992</v>
      </c>
      <c r="W242" s="4">
        <f>NeelyGains!U243+MinidokaGains!U243+MilnerGains!U243+Portneuf!U243+'NR Blackfoot'!U243</f>
        <v>2911.1</v>
      </c>
      <c r="X242" s="4">
        <f>NeelyGains!V243+MinidokaGains!V243+MilnerGains!V243+Portneuf!V243+'NR Blackfoot'!V243</f>
        <v>1596.8</v>
      </c>
      <c r="Y242" s="4">
        <f>NeelyGains!W243+MinidokaGains!W243+MilnerGains!W243+Portneuf!W243+'NR Blackfoot'!W243</f>
        <v>1964</v>
      </c>
      <c r="Z242" s="4">
        <f>NeelyGains!X243+MinidokaGains!X243+MilnerGains!X243+Portneuf!X243+'NR Blackfoot'!X243</f>
        <v>1360.9</v>
      </c>
      <c r="AA242" s="4">
        <f>NeelyGains!Y243+MinidokaGains!Y243+MilnerGains!Y243+Portneuf!Y243+'NR Blackfoot'!Y243</f>
        <v>1393</v>
      </c>
      <c r="AB242" s="4">
        <f>NeelyGains!Z243+MinidokaGains!Z243+MilnerGains!Z243+Portneuf!Z243+'NR Blackfoot'!Z243</f>
        <v>1237.3000000000002</v>
      </c>
      <c r="AC242" s="4">
        <f>NeelyGains!AA243+MinidokaGains!AA243+MilnerGains!AA243+Portneuf!AA243+'NR Blackfoot'!AA243</f>
        <v>1459.1999999999998</v>
      </c>
      <c r="AD242" s="4">
        <f>NeelyGains!AB243+MinidokaGains!AB243+MilnerGains!AB243+Portneuf!AB243+'NR Blackfoot'!AB243</f>
        <v>2051.1999999999998</v>
      </c>
      <c r="AE242" s="4">
        <f>NeelyGains!AC243+MinidokaGains!AC243+MilnerGains!AC243+Portneuf!AC243+'NR Blackfoot'!AC243</f>
        <v>400.29999999999995</v>
      </c>
      <c r="AF242" s="4">
        <f>NeelyGains!AD243+MinidokaGains!AD243+MilnerGains!AD243+Portneuf!AD243+'NR Blackfoot'!AD243</f>
        <v>1310.8000000000002</v>
      </c>
      <c r="AG242" s="4">
        <f>NeelyGains!AE243+MinidokaGains!AE243+MilnerGains!AE243+Portneuf!AE243+'NR Blackfoot'!AE243</f>
        <v>2109.6000000000004</v>
      </c>
      <c r="AH242" s="4">
        <f>NeelyGains!AF243+MinidokaGains!AF243+MilnerGains!AF243+Portneuf!AF243+'NR Blackfoot'!AF243</f>
        <v>2011.6999999999998</v>
      </c>
      <c r="AI242" s="4">
        <f>NeelyGains!AG243+MinidokaGains!AG243+MilnerGains!AG243+Portneuf!AG243+'NR Blackfoot'!AG243</f>
        <v>1600.8999999999999</v>
      </c>
      <c r="AJ242" s="4">
        <f>NeelyGains!AH243+MinidokaGains!AH243+MilnerGains!AH243+Portneuf!AH243+'NR Blackfoot'!AH243</f>
        <v>1401.8999999999999</v>
      </c>
      <c r="AK242" s="4">
        <f>NeelyGains!AI243+MinidokaGains!AI243+MilnerGains!AI243+Portneuf!AI243+'NR Blackfoot'!AI243</f>
        <v>1443.8</v>
      </c>
      <c r="AL242" s="4">
        <f>NeelyGains!AJ243+MinidokaGains!AJ243+MilnerGains!AJ243+Portneuf!AJ243+'NR Blackfoot'!AJ243</f>
        <v>1673.2</v>
      </c>
      <c r="AN242" s="74">
        <f t="shared" si="18"/>
        <v>39628</v>
      </c>
      <c r="AO242" s="76">
        <f t="shared" si="19"/>
        <v>400.29999999999995</v>
      </c>
      <c r="AP242" s="76">
        <f t="shared" si="20"/>
        <v>400.29999999999995</v>
      </c>
      <c r="AQ242" s="78">
        <f t="shared" si="21"/>
        <v>1868</v>
      </c>
      <c r="AR242" s="78">
        <f t="shared" si="22"/>
        <v>1500.36</v>
      </c>
      <c r="AS242" s="77">
        <f t="shared" si="23"/>
        <v>1315.8100000000002</v>
      </c>
    </row>
    <row r="243" spans="1:45" x14ac:dyDescent="0.25">
      <c r="A243" s="1">
        <v>39629</v>
      </c>
      <c r="D243" s="4">
        <f>NeelyGains!B244+MinidokaGains!B244+MilnerGains!B244+Portneuf!B244+'NR Blackfoot'!B244</f>
        <v>1230.5</v>
      </c>
      <c r="E243" s="4">
        <f>NeelyGains!C244+MinidokaGains!C244+MilnerGains!C244+Portneuf!C244+'NR Blackfoot'!C244</f>
        <v>2137.8000000000002</v>
      </c>
      <c r="F243" s="4">
        <f>NeelyGains!D244+MinidokaGains!D244+MilnerGains!D244+Portneuf!D244+'NR Blackfoot'!D244</f>
        <v>1811.1</v>
      </c>
      <c r="G243" s="4">
        <f>NeelyGains!E244+MinidokaGains!E244+MilnerGains!E244+Portneuf!E244+'NR Blackfoot'!E244</f>
        <v>1697.8</v>
      </c>
      <c r="H243" s="4">
        <f>NeelyGains!F244+MinidokaGains!F244+MilnerGains!F244+Portneuf!F244+'NR Blackfoot'!F244</f>
        <v>1856.3</v>
      </c>
      <c r="I243" s="4">
        <f>NeelyGains!G244+MinidokaGains!G244+MilnerGains!G244+Portneuf!G244+'NR Blackfoot'!G244</f>
        <v>2450.5</v>
      </c>
      <c r="J243" s="4">
        <f>NeelyGains!H244+MinidokaGains!H244+MilnerGains!H244+Portneuf!H244+'NR Blackfoot'!H244</f>
        <v>1271.9000000000001</v>
      </c>
      <c r="K243" s="4">
        <f>NeelyGains!I244+MinidokaGains!I244+MilnerGains!I244+Portneuf!I244+'NR Blackfoot'!I244</f>
        <v>6140.1</v>
      </c>
      <c r="L243" s="4">
        <f>NeelyGains!J244+MinidokaGains!J244+MilnerGains!J244+Portneuf!J244+'NR Blackfoot'!J244</f>
        <v>1515.3000000000002</v>
      </c>
      <c r="M243" s="4">
        <f>NeelyGains!K244+MinidokaGains!K244+MilnerGains!K244+Portneuf!K244+'NR Blackfoot'!K244</f>
        <v>1575.2</v>
      </c>
      <c r="N243" s="4">
        <f>NeelyGains!L244+MinidokaGains!L244+MilnerGains!L244+Portneuf!L244+'NR Blackfoot'!L244</f>
        <v>1791.4000000000003</v>
      </c>
      <c r="O243" s="4">
        <f>NeelyGains!M244+MinidokaGains!M244+MilnerGains!M244+Portneuf!M244+'NR Blackfoot'!M244</f>
        <v>1667.8999999999996</v>
      </c>
      <c r="P243" s="4">
        <f>NeelyGains!N244+MinidokaGains!N244+MilnerGains!N244+Portneuf!N244+'NR Blackfoot'!N244</f>
        <v>2121.6999999999998</v>
      </c>
      <c r="Q243" s="4">
        <f>NeelyGains!O244+MinidokaGains!O244+MilnerGains!O244+Portneuf!O244+'NR Blackfoot'!O244</f>
        <v>2309.9999999999995</v>
      </c>
      <c r="R243" s="4">
        <f>NeelyGains!P244+MinidokaGains!P244+MilnerGains!P244+Portneuf!P244+'NR Blackfoot'!P244</f>
        <v>1695.7</v>
      </c>
      <c r="S243" s="4">
        <f>NeelyGains!Q244+MinidokaGains!Q244+MilnerGains!Q244+Portneuf!Q244+'NR Blackfoot'!Q244</f>
        <v>2338.1</v>
      </c>
      <c r="T243" s="4">
        <f>NeelyGains!R244+MinidokaGains!R244+MilnerGains!R244+Portneuf!R244+'NR Blackfoot'!R244</f>
        <v>2269.2999999999997</v>
      </c>
      <c r="U243" s="4">
        <f>NeelyGains!S244+MinidokaGains!S244+MilnerGains!S244+Portneuf!S244+'NR Blackfoot'!S244</f>
        <v>1943.3999999999999</v>
      </c>
      <c r="V243" s="4">
        <f>NeelyGains!T244+MinidokaGains!T244+MilnerGains!T244+Portneuf!T244+'NR Blackfoot'!T244</f>
        <v>2898.7</v>
      </c>
      <c r="W243" s="4">
        <f>NeelyGains!U244+MinidokaGains!U244+MilnerGains!U244+Portneuf!U244+'NR Blackfoot'!U244</f>
        <v>2715.7000000000003</v>
      </c>
      <c r="X243" s="4">
        <f>NeelyGains!V244+MinidokaGains!V244+MilnerGains!V244+Portneuf!V244+'NR Blackfoot'!V244</f>
        <v>1549.8</v>
      </c>
      <c r="Y243" s="4">
        <f>NeelyGains!W244+MinidokaGains!W244+MilnerGains!W244+Portneuf!W244+'NR Blackfoot'!W244</f>
        <v>2182.3999999999996</v>
      </c>
      <c r="Z243" s="4">
        <f>NeelyGains!X244+MinidokaGains!X244+MilnerGains!X244+Portneuf!X244+'NR Blackfoot'!X244</f>
        <v>1371.7</v>
      </c>
      <c r="AA243" s="4">
        <f>NeelyGains!Y244+MinidokaGains!Y244+MilnerGains!Y244+Portneuf!Y244+'NR Blackfoot'!Y244</f>
        <v>1885.2</v>
      </c>
      <c r="AB243" s="4">
        <f>NeelyGains!Z244+MinidokaGains!Z244+MilnerGains!Z244+Portneuf!Z244+'NR Blackfoot'!Z244</f>
        <v>1392.4</v>
      </c>
      <c r="AC243" s="4">
        <f>NeelyGains!AA244+MinidokaGains!AA244+MilnerGains!AA244+Portneuf!AA244+'NR Blackfoot'!AA244</f>
        <v>1663.2</v>
      </c>
      <c r="AD243" s="4">
        <f>NeelyGains!AB244+MinidokaGains!AB244+MilnerGains!AB244+Portneuf!AB244+'NR Blackfoot'!AB244</f>
        <v>1691.9000000000003</v>
      </c>
      <c r="AE243" s="4">
        <f>NeelyGains!AC244+MinidokaGains!AC244+MilnerGains!AC244+Portneuf!AC244+'NR Blackfoot'!AC244</f>
        <v>1135.8</v>
      </c>
      <c r="AF243" s="4">
        <f>NeelyGains!AD244+MinidokaGains!AD244+MilnerGains!AD244+Portneuf!AD244+'NR Blackfoot'!AD244</f>
        <v>1423.2999999999997</v>
      </c>
      <c r="AG243" s="4">
        <f>NeelyGains!AE244+MinidokaGains!AE244+MilnerGains!AE244+Portneuf!AE244+'NR Blackfoot'!AE244</f>
        <v>3281.2000000000003</v>
      </c>
      <c r="AH243" s="4">
        <f>NeelyGains!AF244+MinidokaGains!AF244+MilnerGains!AF244+Portneuf!AF244+'NR Blackfoot'!AF244</f>
        <v>2019.5</v>
      </c>
      <c r="AI243" s="4">
        <f>NeelyGains!AG244+MinidokaGains!AG244+MilnerGains!AG244+Portneuf!AG244+'NR Blackfoot'!AG244</f>
        <v>1568.6999999999998</v>
      </c>
      <c r="AJ243" s="4">
        <f>NeelyGains!AH244+MinidokaGains!AH244+MilnerGains!AH244+Portneuf!AH244+'NR Blackfoot'!AH244</f>
        <v>1319.3</v>
      </c>
      <c r="AK243" s="4">
        <f>NeelyGains!AI244+MinidokaGains!AI244+MilnerGains!AI244+Portneuf!AI244+'NR Blackfoot'!AI244</f>
        <v>1490.3</v>
      </c>
      <c r="AL243" s="4">
        <f>NeelyGains!AJ244+MinidokaGains!AJ244+MilnerGains!AJ244+Portneuf!AJ244+'NR Blackfoot'!AJ244</f>
        <v>1793.8</v>
      </c>
      <c r="AN243" s="74">
        <f t="shared" si="18"/>
        <v>39629</v>
      </c>
      <c r="AO243" s="76">
        <f t="shared" si="19"/>
        <v>1135.8</v>
      </c>
      <c r="AP243" s="76">
        <f t="shared" si="20"/>
        <v>1135.8</v>
      </c>
      <c r="AQ243" s="78">
        <f t="shared" si="21"/>
        <v>1790.45</v>
      </c>
      <c r="AR243" s="78">
        <f t="shared" si="22"/>
        <v>1597.05</v>
      </c>
      <c r="AS243" s="77">
        <f t="shared" si="23"/>
        <v>1373.77</v>
      </c>
    </row>
    <row r="244" spans="1:45" x14ac:dyDescent="0.25">
      <c r="A244" s="1">
        <v>39630</v>
      </c>
      <c r="D244" s="4">
        <f>NeelyGains!B245+MinidokaGains!B245+MilnerGains!B245+Portneuf!B245+'NR Blackfoot'!B245</f>
        <v>1195.0999999999999</v>
      </c>
      <c r="E244" s="4">
        <f>NeelyGains!C245+MinidokaGains!C245+MilnerGains!C245+Portneuf!C245+'NR Blackfoot'!C245</f>
        <v>2244.5</v>
      </c>
      <c r="F244" s="4">
        <f>NeelyGains!D245+MinidokaGains!D245+MilnerGains!D245+Portneuf!D245+'NR Blackfoot'!D245</f>
        <v>-40.5</v>
      </c>
      <c r="G244" s="4">
        <f>NeelyGains!E245+MinidokaGains!E245+MilnerGains!E245+Portneuf!E245+'NR Blackfoot'!E245</f>
        <v>1606</v>
      </c>
      <c r="H244" s="4">
        <f>NeelyGains!F245+MinidokaGains!F245+MilnerGains!F245+Portneuf!F245+'NR Blackfoot'!F245</f>
        <v>1931.9</v>
      </c>
      <c r="I244" s="4">
        <f>NeelyGains!G245+MinidokaGains!G245+MilnerGains!G245+Portneuf!G245+'NR Blackfoot'!G245</f>
        <v>2448.6</v>
      </c>
      <c r="J244" s="4">
        <f>NeelyGains!H245+MinidokaGains!H245+MilnerGains!H245+Portneuf!H245+'NR Blackfoot'!H245</f>
        <v>1261.6000000000001</v>
      </c>
      <c r="K244" s="4">
        <f>NeelyGains!I245+MinidokaGains!I245+MilnerGains!I245+Portneuf!I245+'NR Blackfoot'!I245</f>
        <v>6027.5</v>
      </c>
      <c r="L244" s="4">
        <f>NeelyGains!J245+MinidokaGains!J245+MilnerGains!J245+Portneuf!J245+'NR Blackfoot'!J245</f>
        <v>985.5</v>
      </c>
      <c r="M244" s="4">
        <f>NeelyGains!K245+MinidokaGains!K245+MilnerGains!K245+Portneuf!K245+'NR Blackfoot'!K245</f>
        <v>1647.2</v>
      </c>
      <c r="N244" s="4">
        <f>NeelyGains!L245+MinidokaGains!L245+MilnerGains!L245+Portneuf!L245+'NR Blackfoot'!L245</f>
        <v>1825.5</v>
      </c>
      <c r="O244" s="4">
        <f>NeelyGains!M245+MinidokaGains!M245+MilnerGains!M245+Portneuf!M245+'NR Blackfoot'!M245</f>
        <v>1712.1</v>
      </c>
      <c r="P244" s="4">
        <f>NeelyGains!N245+MinidokaGains!N245+MilnerGains!N245+Portneuf!N245+'NR Blackfoot'!N245</f>
        <v>2074</v>
      </c>
      <c r="Q244" s="4">
        <f>NeelyGains!O245+MinidokaGains!O245+MilnerGains!O245+Portneuf!O245+'NR Blackfoot'!O245</f>
        <v>2445.2000000000003</v>
      </c>
      <c r="R244" s="4">
        <f>NeelyGains!P245+MinidokaGains!P245+MilnerGains!P245+Portneuf!P245+'NR Blackfoot'!P245</f>
        <v>1457.5</v>
      </c>
      <c r="S244" s="4">
        <f>NeelyGains!Q245+MinidokaGains!Q245+MilnerGains!Q245+Portneuf!Q245+'NR Blackfoot'!Q245</f>
        <v>2303.4</v>
      </c>
      <c r="T244" s="4">
        <f>NeelyGains!R245+MinidokaGains!R245+MilnerGains!R245+Portneuf!R245+'NR Blackfoot'!R245</f>
        <v>1990.8999999999999</v>
      </c>
      <c r="U244" s="4">
        <f>NeelyGains!S245+MinidokaGains!S245+MilnerGains!S245+Portneuf!S245+'NR Blackfoot'!S245</f>
        <v>1971.3000000000002</v>
      </c>
      <c r="V244" s="4">
        <f>NeelyGains!T245+MinidokaGains!T245+MilnerGains!T245+Portneuf!T245+'NR Blackfoot'!T245</f>
        <v>2681.9000000000005</v>
      </c>
      <c r="W244" s="4">
        <f>NeelyGains!U245+MinidokaGains!U245+MilnerGains!U245+Portneuf!U245+'NR Blackfoot'!U245</f>
        <v>2533.8000000000002</v>
      </c>
      <c r="X244" s="4">
        <f>NeelyGains!V245+MinidokaGains!V245+MilnerGains!V245+Portneuf!V245+'NR Blackfoot'!V245</f>
        <v>1320.6000000000001</v>
      </c>
      <c r="Y244" s="4">
        <f>NeelyGains!W245+MinidokaGains!W245+MilnerGains!W245+Portneuf!W245+'NR Blackfoot'!W245</f>
        <v>2206</v>
      </c>
      <c r="Z244" s="4">
        <f>NeelyGains!X245+MinidokaGains!X245+MilnerGains!X245+Portneuf!X245+'NR Blackfoot'!X245</f>
        <v>1620.0000000000002</v>
      </c>
      <c r="AA244" s="4">
        <f>NeelyGains!Y245+MinidokaGains!Y245+MilnerGains!Y245+Portneuf!Y245+'NR Blackfoot'!Y245</f>
        <v>2403.3000000000002</v>
      </c>
      <c r="AB244" s="4">
        <f>NeelyGains!Z245+MinidokaGains!Z245+MilnerGains!Z245+Portneuf!Z245+'NR Blackfoot'!Z245</f>
        <v>1505.6</v>
      </c>
      <c r="AC244" s="4">
        <f>NeelyGains!AA245+MinidokaGains!AA245+MilnerGains!AA245+Portneuf!AA245+'NR Blackfoot'!AA245</f>
        <v>1410.7999999999997</v>
      </c>
      <c r="AD244" s="4">
        <f>NeelyGains!AB245+MinidokaGains!AB245+MilnerGains!AB245+Portneuf!AB245+'NR Blackfoot'!AB245</f>
        <v>1496.9999999999998</v>
      </c>
      <c r="AE244" s="4">
        <f>NeelyGains!AC245+MinidokaGains!AC245+MilnerGains!AC245+Portneuf!AC245+'NR Blackfoot'!AC245</f>
        <v>1378.8999999999999</v>
      </c>
      <c r="AF244" s="4">
        <f>NeelyGains!AD245+MinidokaGains!AD245+MilnerGains!AD245+Portneuf!AD245+'NR Blackfoot'!AD245</f>
        <v>1579.8</v>
      </c>
      <c r="AG244" s="4">
        <f>NeelyGains!AE245+MinidokaGains!AE245+MilnerGains!AE245+Portneuf!AE245+'NR Blackfoot'!AE245</f>
        <v>4002.3999999999996</v>
      </c>
      <c r="AH244" s="4">
        <f>NeelyGains!AF245+MinidokaGains!AF245+MilnerGains!AF245+Portneuf!AF245+'NR Blackfoot'!AF245</f>
        <v>2048.8999999999996</v>
      </c>
      <c r="AI244" s="4">
        <f>NeelyGains!AG245+MinidokaGains!AG245+MilnerGains!AG245+Portneuf!AG245+'NR Blackfoot'!AG245</f>
        <v>1483.1999999999998</v>
      </c>
      <c r="AJ244" s="4">
        <f>NeelyGains!AH245+MinidokaGains!AH245+MilnerGains!AH245+Portneuf!AH245+'NR Blackfoot'!AH245</f>
        <v>1190.8</v>
      </c>
      <c r="AK244" s="4">
        <f>NeelyGains!AI245+MinidokaGains!AI245+MilnerGains!AI245+Portneuf!AI245+'NR Blackfoot'!AI245</f>
        <v>1362.3999999999999</v>
      </c>
      <c r="AL244" s="4">
        <f>NeelyGains!AJ245+MinidokaGains!AJ245+MilnerGains!AJ245+Portneuf!AJ245+'NR Blackfoot'!AJ245</f>
        <v>1875.6</v>
      </c>
      <c r="AN244" s="74">
        <f t="shared" si="18"/>
        <v>39630</v>
      </c>
      <c r="AO244" s="76">
        <f t="shared" si="19"/>
        <v>-40.5</v>
      </c>
      <c r="AP244" s="76">
        <f t="shared" si="20"/>
        <v>1190.8</v>
      </c>
      <c r="AQ244" s="78">
        <f t="shared" si="21"/>
        <v>1841.7</v>
      </c>
      <c r="AR244" s="78">
        <f t="shared" si="22"/>
        <v>1499.5799999999997</v>
      </c>
      <c r="AS244" s="77">
        <f t="shared" si="23"/>
        <v>1382.09</v>
      </c>
    </row>
    <row r="245" spans="1:45" x14ac:dyDescent="0.25">
      <c r="A245" s="1">
        <v>39631</v>
      </c>
      <c r="D245" s="4">
        <f>NeelyGains!B246+MinidokaGains!B246+MilnerGains!B246+Portneuf!B246+'NR Blackfoot'!B246</f>
        <v>1310.6999999999998</v>
      </c>
      <c r="E245" s="4">
        <f>NeelyGains!C246+MinidokaGains!C246+MilnerGains!C246+Portneuf!C246+'NR Blackfoot'!C246</f>
        <v>2321.4</v>
      </c>
      <c r="F245" s="4">
        <f>NeelyGains!D246+MinidokaGains!D246+MilnerGains!D246+Portneuf!D246+'NR Blackfoot'!D246</f>
        <v>-371.50000000000023</v>
      </c>
      <c r="G245" s="4">
        <f>NeelyGains!E246+MinidokaGains!E246+MilnerGains!E246+Portneuf!E246+'NR Blackfoot'!E246</f>
        <v>1609.7</v>
      </c>
      <c r="H245" s="4">
        <f>NeelyGains!F246+MinidokaGains!F246+MilnerGains!F246+Portneuf!F246+'NR Blackfoot'!F246</f>
        <v>2330.5</v>
      </c>
      <c r="I245" s="4">
        <f>NeelyGains!G246+MinidokaGains!G246+MilnerGains!G246+Portneuf!G246+'NR Blackfoot'!G246</f>
        <v>2365.3000000000002</v>
      </c>
      <c r="J245" s="4">
        <f>NeelyGains!H246+MinidokaGains!H246+MilnerGains!H246+Portneuf!H246+'NR Blackfoot'!H246</f>
        <v>1723.8</v>
      </c>
      <c r="K245" s="4">
        <f>NeelyGains!I246+MinidokaGains!I246+MilnerGains!I246+Portneuf!I246+'NR Blackfoot'!I246</f>
        <v>4154.8999999999996</v>
      </c>
      <c r="L245" s="4">
        <f>NeelyGains!J246+MinidokaGains!J246+MilnerGains!J246+Portneuf!J246+'NR Blackfoot'!J246</f>
        <v>901.7</v>
      </c>
      <c r="M245" s="4">
        <f>NeelyGains!K246+MinidokaGains!K246+MilnerGains!K246+Portneuf!K246+'NR Blackfoot'!K246</f>
        <v>1684.7</v>
      </c>
      <c r="N245" s="4">
        <f>NeelyGains!L246+MinidokaGains!L246+MilnerGains!L246+Portneuf!L246+'NR Blackfoot'!L246</f>
        <v>1855.7999999999997</v>
      </c>
      <c r="O245" s="4">
        <f>NeelyGains!M246+MinidokaGains!M246+MilnerGains!M246+Portneuf!M246+'NR Blackfoot'!M246</f>
        <v>1931.1</v>
      </c>
      <c r="P245" s="4">
        <f>NeelyGains!N246+MinidokaGains!N246+MilnerGains!N246+Portneuf!N246+'NR Blackfoot'!N246</f>
        <v>2079.6999999999998</v>
      </c>
      <c r="Q245" s="4">
        <f>NeelyGains!O246+MinidokaGains!O246+MilnerGains!O246+Portneuf!O246+'NR Blackfoot'!O246</f>
        <v>2256.8999999999996</v>
      </c>
      <c r="R245" s="4">
        <f>NeelyGains!P246+MinidokaGains!P246+MilnerGains!P246+Portneuf!P246+'NR Blackfoot'!P246</f>
        <v>1334</v>
      </c>
      <c r="S245" s="4">
        <f>NeelyGains!Q246+MinidokaGains!Q246+MilnerGains!Q246+Portneuf!Q246+'NR Blackfoot'!Q246</f>
        <v>2175.9</v>
      </c>
      <c r="T245" s="4">
        <f>NeelyGains!R246+MinidokaGains!R246+MilnerGains!R246+Portneuf!R246+'NR Blackfoot'!R246</f>
        <v>2031.8999999999999</v>
      </c>
      <c r="U245" s="4">
        <f>NeelyGains!S246+MinidokaGains!S246+MilnerGains!S246+Portneuf!S246+'NR Blackfoot'!S246</f>
        <v>2066.3000000000002</v>
      </c>
      <c r="V245" s="4">
        <f>NeelyGains!T246+MinidokaGains!T246+MilnerGains!T246+Portneuf!T246+'NR Blackfoot'!T246</f>
        <v>2776.8</v>
      </c>
      <c r="W245" s="4">
        <f>NeelyGains!U246+MinidokaGains!U246+MilnerGains!U246+Portneuf!U246+'NR Blackfoot'!U246</f>
        <v>2401.5</v>
      </c>
      <c r="X245" s="4">
        <f>NeelyGains!V246+MinidokaGains!V246+MilnerGains!V246+Portneuf!V246+'NR Blackfoot'!V246</f>
        <v>957.09999999999991</v>
      </c>
      <c r="Y245" s="4">
        <f>NeelyGains!W246+MinidokaGains!W246+MilnerGains!W246+Portneuf!W246+'NR Blackfoot'!W246</f>
        <v>2102.1</v>
      </c>
      <c r="Z245" s="4">
        <f>NeelyGains!X246+MinidokaGains!X246+MilnerGains!X246+Portneuf!X246+'NR Blackfoot'!X246</f>
        <v>1584.1000000000001</v>
      </c>
      <c r="AA245" s="4">
        <f>NeelyGains!Y246+MinidokaGains!Y246+MilnerGains!Y246+Portneuf!Y246+'NR Blackfoot'!Y246</f>
        <v>2546.8000000000002</v>
      </c>
      <c r="AB245" s="4">
        <f>NeelyGains!Z246+MinidokaGains!Z246+MilnerGains!Z246+Portneuf!Z246+'NR Blackfoot'!Z246</f>
        <v>1301.0000000000002</v>
      </c>
      <c r="AC245" s="4">
        <f>NeelyGains!AA246+MinidokaGains!AA246+MilnerGains!AA246+Portneuf!AA246+'NR Blackfoot'!AA246</f>
        <v>1376.3000000000002</v>
      </c>
      <c r="AD245" s="4">
        <f>NeelyGains!AB246+MinidokaGains!AB246+MilnerGains!AB246+Portneuf!AB246+'NR Blackfoot'!AB246</f>
        <v>1072.7999999999997</v>
      </c>
      <c r="AE245" s="4">
        <f>NeelyGains!AC246+MinidokaGains!AC246+MilnerGains!AC246+Portneuf!AC246+'NR Blackfoot'!AC246</f>
        <v>1963.1999999999998</v>
      </c>
      <c r="AF245" s="4">
        <f>NeelyGains!AD246+MinidokaGains!AD246+MilnerGains!AD246+Portneuf!AD246+'NR Blackfoot'!AD246</f>
        <v>1816.3</v>
      </c>
      <c r="AG245" s="4">
        <f>NeelyGains!AE246+MinidokaGains!AE246+MilnerGains!AE246+Portneuf!AE246+'NR Blackfoot'!AE246</f>
        <v>4350</v>
      </c>
      <c r="AH245" s="4">
        <f>NeelyGains!AF246+MinidokaGains!AF246+MilnerGains!AF246+Portneuf!AF246+'NR Blackfoot'!AF246</f>
        <v>2021.2</v>
      </c>
      <c r="AI245" s="4">
        <f>NeelyGains!AG246+MinidokaGains!AG246+MilnerGains!AG246+Portneuf!AG246+'NR Blackfoot'!AG246</f>
        <v>1511.5</v>
      </c>
      <c r="AJ245" s="4">
        <f>NeelyGains!AH246+MinidokaGains!AH246+MilnerGains!AH246+Portneuf!AH246+'NR Blackfoot'!AH246</f>
        <v>839.00000000000011</v>
      </c>
      <c r="AK245" s="4">
        <f>NeelyGains!AI246+MinidokaGains!AI246+MilnerGains!AI246+Portneuf!AI246+'NR Blackfoot'!AI246</f>
        <v>1158.7</v>
      </c>
      <c r="AL245" s="4">
        <f>NeelyGains!AJ246+MinidokaGains!AJ246+MilnerGains!AJ246+Portneuf!AJ246+'NR Blackfoot'!AJ246</f>
        <v>2042.4</v>
      </c>
      <c r="AN245" s="74">
        <f t="shared" si="18"/>
        <v>39631</v>
      </c>
      <c r="AO245" s="76">
        <f t="shared" si="19"/>
        <v>-371.50000000000023</v>
      </c>
      <c r="AP245" s="76">
        <f t="shared" si="20"/>
        <v>839.00000000000011</v>
      </c>
      <c r="AQ245" s="78">
        <f t="shared" si="21"/>
        <v>1992.1999999999998</v>
      </c>
      <c r="AR245" s="78">
        <f t="shared" si="22"/>
        <v>1533.28</v>
      </c>
      <c r="AS245" s="77">
        <f t="shared" si="23"/>
        <v>1095.6199999999999</v>
      </c>
    </row>
    <row r="246" spans="1:45" x14ac:dyDescent="0.25">
      <c r="A246" s="1">
        <v>39632</v>
      </c>
      <c r="D246" s="4">
        <f>NeelyGains!B247+MinidokaGains!B247+MilnerGains!B247+Portneuf!B247+'NR Blackfoot'!B247</f>
        <v>1397.9999999999998</v>
      </c>
      <c r="E246" s="4">
        <f>NeelyGains!C247+MinidokaGains!C247+MilnerGains!C247+Portneuf!C247+'NR Blackfoot'!C247</f>
        <v>2105.8000000000002</v>
      </c>
      <c r="F246" s="4">
        <f>NeelyGains!D247+MinidokaGains!D247+MilnerGains!D247+Portneuf!D247+'NR Blackfoot'!D247</f>
        <v>1097</v>
      </c>
      <c r="G246" s="4">
        <f>NeelyGains!E247+MinidokaGains!E247+MilnerGains!E247+Portneuf!E247+'NR Blackfoot'!E247</f>
        <v>1623.2</v>
      </c>
      <c r="H246" s="4">
        <f>NeelyGains!F247+MinidokaGains!F247+MilnerGains!F247+Portneuf!F247+'NR Blackfoot'!F247</f>
        <v>1865.8999999999999</v>
      </c>
      <c r="I246" s="4">
        <f>NeelyGains!G247+MinidokaGains!G247+MilnerGains!G247+Portneuf!G247+'NR Blackfoot'!G247</f>
        <v>2032.4</v>
      </c>
      <c r="J246" s="4">
        <f>NeelyGains!H247+MinidokaGains!H247+MilnerGains!H247+Portneuf!H247+'NR Blackfoot'!H247</f>
        <v>1383</v>
      </c>
      <c r="K246" s="4">
        <f>NeelyGains!I247+MinidokaGains!I247+MilnerGains!I247+Portneuf!I247+'NR Blackfoot'!I247</f>
        <v>2571.1999999999998</v>
      </c>
      <c r="L246" s="4">
        <f>NeelyGains!J247+MinidokaGains!J247+MilnerGains!J247+Portneuf!J247+'NR Blackfoot'!J247</f>
        <v>750.00000000000045</v>
      </c>
      <c r="M246" s="4">
        <f>NeelyGains!K247+MinidokaGains!K247+MilnerGains!K247+Portneuf!K247+'NR Blackfoot'!K247</f>
        <v>1787.5</v>
      </c>
      <c r="N246" s="4">
        <f>NeelyGains!L247+MinidokaGains!L247+MilnerGains!L247+Portneuf!L247+'NR Blackfoot'!L247</f>
        <v>1962.8</v>
      </c>
      <c r="O246" s="4">
        <f>NeelyGains!M247+MinidokaGains!M247+MilnerGains!M247+Portneuf!M247+'NR Blackfoot'!M247</f>
        <v>2126.5</v>
      </c>
      <c r="P246" s="4">
        <f>NeelyGains!N247+MinidokaGains!N247+MilnerGains!N247+Portneuf!N247+'NR Blackfoot'!N247</f>
        <v>1897.5</v>
      </c>
      <c r="Q246" s="4">
        <f>NeelyGains!O247+MinidokaGains!O247+MilnerGains!O247+Portneuf!O247+'NR Blackfoot'!O247</f>
        <v>2195.4</v>
      </c>
      <c r="R246" s="4">
        <f>NeelyGains!P247+MinidokaGains!P247+MilnerGains!P247+Portneuf!P247+'NR Blackfoot'!P247</f>
        <v>1206</v>
      </c>
      <c r="S246" s="4">
        <f>NeelyGains!Q247+MinidokaGains!Q247+MilnerGains!Q247+Portneuf!Q247+'NR Blackfoot'!Q247</f>
        <v>2027.6999999999998</v>
      </c>
      <c r="T246" s="4">
        <f>NeelyGains!R247+MinidokaGains!R247+MilnerGains!R247+Portneuf!R247+'NR Blackfoot'!R247</f>
        <v>2003.9</v>
      </c>
      <c r="U246" s="4">
        <f>NeelyGains!S247+MinidokaGains!S247+MilnerGains!S247+Portneuf!S247+'NR Blackfoot'!S247</f>
        <v>2027.6999999999998</v>
      </c>
      <c r="V246" s="4">
        <f>NeelyGains!T247+MinidokaGains!T247+MilnerGains!T247+Portneuf!T247+'NR Blackfoot'!T247</f>
        <v>2908.4</v>
      </c>
      <c r="W246" s="4">
        <f>NeelyGains!U247+MinidokaGains!U247+MilnerGains!U247+Portneuf!U247+'NR Blackfoot'!U247</f>
        <v>2320.3999999999996</v>
      </c>
      <c r="X246" s="4">
        <f>NeelyGains!V247+MinidokaGains!V247+MilnerGains!V247+Portneuf!V247+'NR Blackfoot'!V247</f>
        <v>501</v>
      </c>
      <c r="Y246" s="4">
        <f>NeelyGains!W247+MinidokaGains!W247+MilnerGains!W247+Portneuf!W247+'NR Blackfoot'!W247</f>
        <v>1979</v>
      </c>
      <c r="Z246" s="4">
        <f>NeelyGains!X247+MinidokaGains!X247+MilnerGains!X247+Portneuf!X247+'NR Blackfoot'!X247</f>
        <v>1691.1</v>
      </c>
      <c r="AA246" s="4">
        <f>NeelyGains!Y247+MinidokaGains!Y247+MilnerGains!Y247+Portneuf!Y247+'NR Blackfoot'!Y247</f>
        <v>2297.3000000000002</v>
      </c>
      <c r="AB246" s="4">
        <f>NeelyGains!Z247+MinidokaGains!Z247+MilnerGains!Z247+Portneuf!Z247+'NR Blackfoot'!Z247</f>
        <v>1325.6</v>
      </c>
      <c r="AC246" s="4">
        <f>NeelyGains!AA247+MinidokaGains!AA247+MilnerGains!AA247+Portneuf!AA247+'NR Blackfoot'!AA247</f>
        <v>1344.1000000000001</v>
      </c>
      <c r="AD246" s="4">
        <f>NeelyGains!AB247+MinidokaGains!AB247+MilnerGains!AB247+Portneuf!AB247+'NR Blackfoot'!AB247</f>
        <v>1081.6999999999998</v>
      </c>
      <c r="AE246" s="4">
        <f>NeelyGains!AC247+MinidokaGains!AC247+MilnerGains!AC247+Portneuf!AC247+'NR Blackfoot'!AC247</f>
        <v>1859.4</v>
      </c>
      <c r="AF246" s="4">
        <f>NeelyGains!AD247+MinidokaGains!AD247+MilnerGains!AD247+Portneuf!AD247+'NR Blackfoot'!AD247</f>
        <v>2005.8000000000002</v>
      </c>
      <c r="AG246" s="4">
        <f>NeelyGains!AE247+MinidokaGains!AE247+MilnerGains!AE247+Portneuf!AE247+'NR Blackfoot'!AE247</f>
        <v>5125.8</v>
      </c>
      <c r="AH246" s="4">
        <f>NeelyGains!AF247+MinidokaGains!AF247+MilnerGains!AF247+Portneuf!AF247+'NR Blackfoot'!AF247</f>
        <v>2027.5</v>
      </c>
      <c r="AI246" s="4">
        <f>NeelyGains!AG247+MinidokaGains!AG247+MilnerGains!AG247+Portneuf!AG247+'NR Blackfoot'!AG247</f>
        <v>1566.4</v>
      </c>
      <c r="AJ246" s="4">
        <f>NeelyGains!AH247+MinidokaGains!AH247+MilnerGains!AH247+Portneuf!AH247+'NR Blackfoot'!AH247</f>
        <v>798.09999999999991</v>
      </c>
      <c r="AK246" s="4">
        <f>NeelyGains!AI247+MinidokaGains!AI247+MilnerGains!AI247+Portneuf!AI247+'NR Blackfoot'!AI247</f>
        <v>1044.0999999999999</v>
      </c>
      <c r="AL246" s="4">
        <f>NeelyGains!AJ247+MinidokaGains!AJ247+MilnerGains!AJ247+Portneuf!AJ247+'NR Blackfoot'!AJ247</f>
        <v>2094.4</v>
      </c>
      <c r="AN246" s="74">
        <f t="shared" si="18"/>
        <v>39632</v>
      </c>
      <c r="AO246" s="76">
        <f t="shared" si="19"/>
        <v>501</v>
      </c>
      <c r="AP246" s="76">
        <f t="shared" si="20"/>
        <v>501</v>
      </c>
      <c r="AQ246" s="78">
        <f t="shared" si="21"/>
        <v>1991.45</v>
      </c>
      <c r="AR246" s="78">
        <f t="shared" si="22"/>
        <v>1603.81</v>
      </c>
      <c r="AS246" s="77">
        <f t="shared" si="23"/>
        <v>1094.1299999999999</v>
      </c>
    </row>
    <row r="247" spans="1:45" x14ac:dyDescent="0.25">
      <c r="A247" s="1">
        <v>39633</v>
      </c>
      <c r="D247" s="4">
        <f>NeelyGains!B248+MinidokaGains!B248+MilnerGains!B248+Portneuf!B248+'NR Blackfoot'!B248</f>
        <v>1392.8999999999999</v>
      </c>
      <c r="E247" s="4">
        <f>NeelyGains!C248+MinidokaGains!C248+MilnerGains!C248+Portneuf!C248+'NR Blackfoot'!C248</f>
        <v>2079.2999999999997</v>
      </c>
      <c r="F247" s="4">
        <f>NeelyGains!D248+MinidokaGains!D248+MilnerGains!D248+Portneuf!D248+'NR Blackfoot'!D248</f>
        <v>1487.7000000000003</v>
      </c>
      <c r="G247" s="4">
        <f>NeelyGains!E248+MinidokaGains!E248+MilnerGains!E248+Portneuf!E248+'NR Blackfoot'!E248</f>
        <v>1677.3999999999999</v>
      </c>
      <c r="H247" s="4">
        <f>NeelyGains!F248+MinidokaGains!F248+MilnerGains!F248+Portneuf!F248+'NR Blackfoot'!F248</f>
        <v>2390.4</v>
      </c>
      <c r="I247" s="4">
        <f>NeelyGains!G248+MinidokaGains!G248+MilnerGains!G248+Portneuf!G248+'NR Blackfoot'!G248</f>
        <v>1362.1999999999998</v>
      </c>
      <c r="J247" s="4">
        <f>NeelyGains!H248+MinidokaGains!H248+MilnerGains!H248+Portneuf!H248+'NR Blackfoot'!H248</f>
        <v>1636.3999999999999</v>
      </c>
      <c r="K247" s="4">
        <f>NeelyGains!I248+MinidokaGains!I248+MilnerGains!I248+Portneuf!I248+'NR Blackfoot'!I248</f>
        <v>1793.6999999999998</v>
      </c>
      <c r="L247" s="4">
        <f>NeelyGains!J248+MinidokaGains!J248+MilnerGains!J248+Portneuf!J248+'NR Blackfoot'!J248</f>
        <v>507.79999999999973</v>
      </c>
      <c r="M247" s="4">
        <f>NeelyGains!K248+MinidokaGains!K248+MilnerGains!K248+Portneuf!K248+'NR Blackfoot'!K248</f>
        <v>1942.1999999999998</v>
      </c>
      <c r="N247" s="4">
        <f>NeelyGains!L248+MinidokaGains!L248+MilnerGains!L248+Portneuf!L248+'NR Blackfoot'!L248</f>
        <v>2077.3999999999996</v>
      </c>
      <c r="O247" s="4">
        <f>NeelyGains!M248+MinidokaGains!M248+MilnerGains!M248+Portneuf!M248+'NR Blackfoot'!M248</f>
        <v>2276</v>
      </c>
      <c r="P247" s="4">
        <f>NeelyGains!N248+MinidokaGains!N248+MilnerGains!N248+Portneuf!N248+'NR Blackfoot'!N248</f>
        <v>1667.8999999999999</v>
      </c>
      <c r="Q247" s="4">
        <f>NeelyGains!O248+MinidokaGains!O248+MilnerGains!O248+Portneuf!O248+'NR Blackfoot'!O248</f>
        <v>2076.2999999999997</v>
      </c>
      <c r="R247" s="4">
        <f>NeelyGains!P248+MinidokaGains!P248+MilnerGains!P248+Portneuf!P248+'NR Blackfoot'!P248</f>
        <v>1233.9000000000001</v>
      </c>
      <c r="S247" s="4">
        <f>NeelyGains!Q248+MinidokaGains!Q248+MilnerGains!Q248+Portneuf!Q248+'NR Blackfoot'!Q248</f>
        <v>1841.3999999999999</v>
      </c>
      <c r="T247" s="4">
        <f>NeelyGains!R248+MinidokaGains!R248+MilnerGains!R248+Portneuf!R248+'NR Blackfoot'!R248</f>
        <v>1975.0000000000002</v>
      </c>
      <c r="U247" s="4">
        <f>NeelyGains!S248+MinidokaGains!S248+MilnerGains!S248+Portneuf!S248+'NR Blackfoot'!S248</f>
        <v>1949.5</v>
      </c>
      <c r="V247" s="4">
        <f>NeelyGains!T248+MinidokaGains!T248+MilnerGains!T248+Portneuf!T248+'NR Blackfoot'!T248</f>
        <v>2793.2000000000003</v>
      </c>
      <c r="W247" s="4">
        <f>NeelyGains!U248+MinidokaGains!U248+MilnerGains!U248+Portneuf!U248+'NR Blackfoot'!U248</f>
        <v>2135.4</v>
      </c>
      <c r="X247" s="4">
        <f>NeelyGains!V248+MinidokaGains!V248+MilnerGains!V248+Portneuf!V248+'NR Blackfoot'!V248</f>
        <v>570.99999999999989</v>
      </c>
      <c r="Y247" s="4">
        <f>NeelyGains!W248+MinidokaGains!W248+MilnerGains!W248+Portneuf!W248+'NR Blackfoot'!W248</f>
        <v>1846.3000000000002</v>
      </c>
      <c r="Z247" s="4">
        <f>NeelyGains!X248+MinidokaGains!X248+MilnerGains!X248+Portneuf!X248+'NR Blackfoot'!X248</f>
        <v>1757.7</v>
      </c>
      <c r="AA247" s="4">
        <f>NeelyGains!Y248+MinidokaGains!Y248+MilnerGains!Y248+Portneuf!Y248+'NR Blackfoot'!Y248</f>
        <v>1915.2</v>
      </c>
      <c r="AB247" s="4">
        <f>NeelyGains!Z248+MinidokaGains!Z248+MilnerGains!Z248+Portneuf!Z248+'NR Blackfoot'!Z248</f>
        <v>1280.7</v>
      </c>
      <c r="AC247" s="4">
        <f>NeelyGains!AA248+MinidokaGains!AA248+MilnerGains!AA248+Portneuf!AA248+'NR Blackfoot'!AA248</f>
        <v>1464.4</v>
      </c>
      <c r="AD247" s="4">
        <f>NeelyGains!AB248+MinidokaGains!AB248+MilnerGains!AB248+Portneuf!AB248+'NR Blackfoot'!AB248</f>
        <v>934.3</v>
      </c>
      <c r="AE247" s="4">
        <f>NeelyGains!AC248+MinidokaGains!AC248+MilnerGains!AC248+Portneuf!AC248+'NR Blackfoot'!AC248</f>
        <v>1964.6</v>
      </c>
      <c r="AF247" s="4">
        <f>NeelyGains!AD248+MinidokaGains!AD248+MilnerGains!AD248+Portneuf!AD248+'NR Blackfoot'!AD248</f>
        <v>2215.2000000000003</v>
      </c>
      <c r="AG247" s="4">
        <f>NeelyGains!AE248+MinidokaGains!AE248+MilnerGains!AE248+Portneuf!AE248+'NR Blackfoot'!AE248</f>
        <v>5111.3999999999996</v>
      </c>
      <c r="AH247" s="4">
        <f>NeelyGains!AF248+MinidokaGains!AF248+MilnerGains!AF248+Portneuf!AF248+'NR Blackfoot'!AF248</f>
        <v>1949.3999999999999</v>
      </c>
      <c r="AI247" s="4">
        <f>NeelyGains!AG248+MinidokaGains!AG248+MilnerGains!AG248+Portneuf!AG248+'NR Blackfoot'!AG248</f>
        <v>1682.8999999999999</v>
      </c>
      <c r="AJ247" s="4">
        <f>NeelyGains!AH248+MinidokaGains!AH248+MilnerGains!AH248+Portneuf!AH248+'NR Blackfoot'!AH248</f>
        <v>1119.8</v>
      </c>
      <c r="AK247" s="4">
        <f>NeelyGains!AI248+MinidokaGains!AI248+MilnerGains!AI248+Portneuf!AI248+'NR Blackfoot'!AI248</f>
        <v>829.5</v>
      </c>
      <c r="AL247" s="4">
        <f>NeelyGains!AJ248+MinidokaGains!AJ248+MilnerGains!AJ248+Portneuf!AJ248+'NR Blackfoot'!AJ248</f>
        <v>1968.7</v>
      </c>
      <c r="AN247" s="74">
        <f t="shared" si="18"/>
        <v>39633</v>
      </c>
      <c r="AO247" s="76">
        <f t="shared" si="19"/>
        <v>507.79999999999973</v>
      </c>
      <c r="AP247" s="76">
        <f t="shared" si="20"/>
        <v>570.99999999999989</v>
      </c>
      <c r="AQ247" s="78">
        <f t="shared" si="21"/>
        <v>1880.75</v>
      </c>
      <c r="AR247" s="78">
        <f t="shared" si="22"/>
        <v>1672.3999999999999</v>
      </c>
      <c r="AS247" s="77">
        <f t="shared" si="23"/>
        <v>1131.21</v>
      </c>
    </row>
    <row r="248" spans="1:45" x14ac:dyDescent="0.25">
      <c r="A248" s="1">
        <v>39634</v>
      </c>
      <c r="D248" s="4">
        <f>NeelyGains!B249+MinidokaGains!B249+MilnerGains!B249+Portneuf!B249+'NR Blackfoot'!B249</f>
        <v>1510.8</v>
      </c>
      <c r="E248" s="4">
        <f>NeelyGains!C249+MinidokaGains!C249+MilnerGains!C249+Portneuf!C249+'NR Blackfoot'!C249</f>
        <v>2016.8</v>
      </c>
      <c r="F248" s="4">
        <f>NeelyGains!D249+MinidokaGains!D249+MilnerGains!D249+Portneuf!D249+'NR Blackfoot'!D249</f>
        <v>1879.7</v>
      </c>
      <c r="G248" s="4">
        <f>NeelyGains!E249+MinidokaGains!E249+MilnerGains!E249+Portneuf!E249+'NR Blackfoot'!E249</f>
        <v>1766.4000000000003</v>
      </c>
      <c r="H248" s="4">
        <f>NeelyGains!F249+MinidokaGains!F249+MilnerGains!F249+Portneuf!F249+'NR Blackfoot'!F249</f>
        <v>2833.5</v>
      </c>
      <c r="I248" s="4">
        <f>NeelyGains!G249+MinidokaGains!G249+MilnerGains!G249+Portneuf!G249+'NR Blackfoot'!G249</f>
        <v>289.79999999999995</v>
      </c>
      <c r="J248" s="4">
        <f>NeelyGains!H249+MinidokaGains!H249+MilnerGains!H249+Portneuf!H249+'NR Blackfoot'!H249</f>
        <v>1836.1999999999998</v>
      </c>
      <c r="K248" s="4">
        <f>NeelyGains!I249+MinidokaGains!I249+MilnerGains!I249+Portneuf!I249+'NR Blackfoot'!I249</f>
        <v>1605.1999999999998</v>
      </c>
      <c r="L248" s="4">
        <f>NeelyGains!J249+MinidokaGains!J249+MilnerGains!J249+Portneuf!J249+'NR Blackfoot'!J249</f>
        <v>858.00000000000023</v>
      </c>
      <c r="M248" s="4">
        <f>NeelyGains!K249+MinidokaGains!K249+MilnerGains!K249+Portneuf!K249+'NR Blackfoot'!K249</f>
        <v>2074.1</v>
      </c>
      <c r="N248" s="4">
        <f>NeelyGains!L249+MinidokaGains!L249+MilnerGains!L249+Portneuf!L249+'NR Blackfoot'!L249</f>
        <v>2048</v>
      </c>
      <c r="O248" s="4">
        <f>NeelyGains!M249+MinidokaGains!M249+MilnerGains!M249+Portneuf!M249+'NR Blackfoot'!M249</f>
        <v>2164.7000000000003</v>
      </c>
      <c r="P248" s="4">
        <f>NeelyGains!N249+MinidokaGains!N249+MilnerGains!N249+Portneuf!N249+'NR Blackfoot'!N249</f>
        <v>1574.5000000000002</v>
      </c>
      <c r="Q248" s="4">
        <f>NeelyGains!O249+MinidokaGains!O249+MilnerGains!O249+Portneuf!O249+'NR Blackfoot'!O249</f>
        <v>1962.3999999999996</v>
      </c>
      <c r="R248" s="4">
        <f>NeelyGains!P249+MinidokaGains!P249+MilnerGains!P249+Portneuf!P249+'NR Blackfoot'!P249</f>
        <v>1302.3000000000002</v>
      </c>
      <c r="S248" s="4">
        <f>NeelyGains!Q249+MinidokaGains!Q249+MilnerGains!Q249+Portneuf!Q249+'NR Blackfoot'!Q249</f>
        <v>1783.4</v>
      </c>
      <c r="T248" s="4">
        <f>NeelyGains!R249+MinidokaGains!R249+MilnerGains!R249+Portneuf!R249+'NR Blackfoot'!R249</f>
        <v>1926.2000000000003</v>
      </c>
      <c r="U248" s="4">
        <f>NeelyGains!S249+MinidokaGains!S249+MilnerGains!S249+Portneuf!S249+'NR Blackfoot'!S249</f>
        <v>2009</v>
      </c>
      <c r="V248" s="4">
        <f>NeelyGains!T249+MinidokaGains!T249+MilnerGains!T249+Portneuf!T249+'NR Blackfoot'!T249</f>
        <v>2592.3999999999996</v>
      </c>
      <c r="W248" s="4">
        <f>NeelyGains!U249+MinidokaGains!U249+MilnerGains!U249+Portneuf!U249+'NR Blackfoot'!U249</f>
        <v>2011.2</v>
      </c>
      <c r="X248" s="4">
        <f>NeelyGains!V249+MinidokaGains!V249+MilnerGains!V249+Portneuf!V249+'NR Blackfoot'!V249</f>
        <v>1215.5</v>
      </c>
      <c r="Y248" s="4">
        <f>NeelyGains!W249+MinidokaGains!W249+MilnerGains!W249+Portneuf!W249+'NR Blackfoot'!W249</f>
        <v>1658.7</v>
      </c>
      <c r="Z248" s="4">
        <f>NeelyGains!X249+MinidokaGains!X249+MilnerGains!X249+Portneuf!X249+'NR Blackfoot'!X249</f>
        <v>1804.0000000000002</v>
      </c>
      <c r="AA248" s="4">
        <f>NeelyGains!Y249+MinidokaGains!Y249+MilnerGains!Y249+Portneuf!Y249+'NR Blackfoot'!Y249</f>
        <v>1409.4</v>
      </c>
      <c r="AB248" s="4">
        <f>NeelyGains!Z249+MinidokaGains!Z249+MilnerGains!Z249+Portneuf!Z249+'NR Blackfoot'!Z249</f>
        <v>1285.9000000000001</v>
      </c>
      <c r="AC248" s="4">
        <f>NeelyGains!AA249+MinidokaGains!AA249+MilnerGains!AA249+Portneuf!AA249+'NR Blackfoot'!AA249</f>
        <v>1547.8</v>
      </c>
      <c r="AD248" s="4">
        <f>NeelyGains!AB249+MinidokaGains!AB249+MilnerGains!AB249+Portneuf!AB249+'NR Blackfoot'!AB249</f>
        <v>810.10000000000014</v>
      </c>
      <c r="AE248" s="4">
        <f>NeelyGains!AC249+MinidokaGains!AC249+MilnerGains!AC249+Portneuf!AC249+'NR Blackfoot'!AC249</f>
        <v>1636.1</v>
      </c>
      <c r="AF248" s="4">
        <f>NeelyGains!AD249+MinidokaGains!AD249+MilnerGains!AD249+Portneuf!AD249+'NR Blackfoot'!AD249</f>
        <v>2221.1</v>
      </c>
      <c r="AG248" s="4">
        <f>NeelyGains!AE249+MinidokaGains!AE249+MilnerGains!AE249+Portneuf!AE249+'NR Blackfoot'!AE249</f>
        <v>4263.7000000000007</v>
      </c>
      <c r="AH248" s="4">
        <f>NeelyGains!AF249+MinidokaGains!AF249+MilnerGains!AF249+Portneuf!AF249+'NR Blackfoot'!AF249</f>
        <v>1957.3999999999999</v>
      </c>
      <c r="AI248" s="4">
        <f>NeelyGains!AG249+MinidokaGains!AG249+MilnerGains!AG249+Portneuf!AG249+'NR Blackfoot'!AG249</f>
        <v>1617.7</v>
      </c>
      <c r="AJ248" s="4">
        <f>NeelyGains!AH249+MinidokaGains!AH249+MilnerGains!AH249+Portneuf!AH249+'NR Blackfoot'!AH249</f>
        <v>1401.8999999999999</v>
      </c>
      <c r="AK248" s="4">
        <f>NeelyGains!AI249+MinidokaGains!AI249+MilnerGains!AI249+Portneuf!AI249+'NR Blackfoot'!AI249</f>
        <v>1054.0999999999999</v>
      </c>
      <c r="AL248" s="4">
        <f>NeelyGains!AJ249+MinidokaGains!AJ249+MilnerGains!AJ249+Portneuf!AJ249+'NR Blackfoot'!AJ249</f>
        <v>2006.5</v>
      </c>
      <c r="AN248" s="74">
        <f t="shared" si="18"/>
        <v>39634</v>
      </c>
      <c r="AO248" s="76">
        <f t="shared" si="19"/>
        <v>289.79999999999995</v>
      </c>
      <c r="AP248" s="76">
        <f t="shared" si="20"/>
        <v>810.10000000000014</v>
      </c>
      <c r="AQ248" s="78">
        <f t="shared" si="21"/>
        <v>1721.0500000000002</v>
      </c>
      <c r="AR248" s="78">
        <f t="shared" si="22"/>
        <v>1555.81</v>
      </c>
      <c r="AS248" s="77">
        <f t="shared" si="23"/>
        <v>1287.5400000000002</v>
      </c>
    </row>
    <row r="249" spans="1:45" x14ac:dyDescent="0.25">
      <c r="A249" s="1">
        <v>39635</v>
      </c>
      <c r="D249" s="4">
        <f>NeelyGains!B250+MinidokaGains!B250+MilnerGains!B250+Portneuf!B250+'NR Blackfoot'!B250</f>
        <v>1432.7</v>
      </c>
      <c r="E249" s="4">
        <f>NeelyGains!C250+MinidokaGains!C250+MilnerGains!C250+Portneuf!C250+'NR Blackfoot'!C250</f>
        <v>1876.6</v>
      </c>
      <c r="F249" s="4">
        <f>NeelyGains!D250+MinidokaGains!D250+MilnerGains!D250+Portneuf!D250+'NR Blackfoot'!D250</f>
        <v>1425.5</v>
      </c>
      <c r="G249" s="4">
        <f>NeelyGains!E250+MinidokaGains!E250+MilnerGains!E250+Portneuf!E250+'NR Blackfoot'!E250</f>
        <v>1782.8</v>
      </c>
      <c r="H249" s="4">
        <f>NeelyGains!F250+MinidokaGains!F250+MilnerGains!F250+Portneuf!F250+'NR Blackfoot'!F250</f>
        <v>3157.2</v>
      </c>
      <c r="I249" s="4">
        <f>NeelyGains!G250+MinidokaGains!G250+MilnerGains!G250+Portneuf!G250+'NR Blackfoot'!G250</f>
        <v>-443.90000000000009</v>
      </c>
      <c r="J249" s="4">
        <f>NeelyGains!H250+MinidokaGains!H250+MilnerGains!H250+Portneuf!H250+'NR Blackfoot'!H250</f>
        <v>1695.4</v>
      </c>
      <c r="K249" s="4">
        <f>NeelyGains!I250+MinidokaGains!I250+MilnerGains!I250+Portneuf!I250+'NR Blackfoot'!I250</f>
        <v>2909.4000000000005</v>
      </c>
      <c r="L249" s="4">
        <f>NeelyGains!J250+MinidokaGains!J250+MilnerGains!J250+Portneuf!J250+'NR Blackfoot'!J250</f>
        <v>1400.6999999999998</v>
      </c>
      <c r="M249" s="4">
        <f>NeelyGains!K250+MinidokaGains!K250+MilnerGains!K250+Portneuf!K250+'NR Blackfoot'!K250</f>
        <v>1968.3</v>
      </c>
      <c r="N249" s="4">
        <f>NeelyGains!L250+MinidokaGains!L250+MilnerGains!L250+Portneuf!L250+'NR Blackfoot'!L250</f>
        <v>2052.6999999999998</v>
      </c>
      <c r="O249" s="4">
        <f>NeelyGains!M250+MinidokaGains!M250+MilnerGains!M250+Portneuf!M250+'NR Blackfoot'!M250</f>
        <v>2131.8000000000002</v>
      </c>
      <c r="P249" s="4">
        <f>NeelyGains!N250+MinidokaGains!N250+MilnerGains!N250+Portneuf!N250+'NR Blackfoot'!N250</f>
        <v>1489.8000000000002</v>
      </c>
      <c r="Q249" s="4">
        <f>NeelyGains!O250+MinidokaGains!O250+MilnerGains!O250+Portneuf!O250+'NR Blackfoot'!O250</f>
        <v>1994.8999999999999</v>
      </c>
      <c r="R249" s="4">
        <f>NeelyGains!P250+MinidokaGains!P250+MilnerGains!P250+Portneuf!P250+'NR Blackfoot'!P250</f>
        <v>1327.8</v>
      </c>
      <c r="S249" s="4">
        <f>NeelyGains!Q250+MinidokaGains!Q250+MilnerGains!Q250+Portneuf!Q250+'NR Blackfoot'!Q250</f>
        <v>1710.5</v>
      </c>
      <c r="T249" s="4">
        <f>NeelyGains!R250+MinidokaGains!R250+MilnerGains!R250+Portneuf!R250+'NR Blackfoot'!R250</f>
        <v>1947.8000000000002</v>
      </c>
      <c r="U249" s="4">
        <f>NeelyGains!S250+MinidokaGains!S250+MilnerGains!S250+Portneuf!S250+'NR Blackfoot'!S250</f>
        <v>1800.6</v>
      </c>
      <c r="V249" s="4">
        <f>NeelyGains!T250+MinidokaGains!T250+MilnerGains!T250+Portneuf!T250+'NR Blackfoot'!T250</f>
        <v>2284.5</v>
      </c>
      <c r="W249" s="4">
        <f>NeelyGains!U250+MinidokaGains!U250+MilnerGains!U250+Portneuf!U250+'NR Blackfoot'!U250</f>
        <v>1872.8999999999999</v>
      </c>
      <c r="X249" s="4">
        <f>NeelyGains!V250+MinidokaGains!V250+MilnerGains!V250+Portneuf!V250+'NR Blackfoot'!V250</f>
        <v>1618.8000000000002</v>
      </c>
      <c r="Y249" s="4">
        <f>NeelyGains!W250+MinidokaGains!W250+MilnerGains!W250+Portneuf!W250+'NR Blackfoot'!W250</f>
        <v>1788.2</v>
      </c>
      <c r="Z249" s="4">
        <f>NeelyGains!X250+MinidokaGains!X250+MilnerGains!X250+Portneuf!X250+'NR Blackfoot'!X250</f>
        <v>1904.8999999999999</v>
      </c>
      <c r="AA249" s="4">
        <f>NeelyGains!Y250+MinidokaGains!Y250+MilnerGains!Y250+Portneuf!Y250+'NR Blackfoot'!Y250</f>
        <v>1180.0999999999999</v>
      </c>
      <c r="AB249" s="4">
        <f>NeelyGains!Z250+MinidokaGains!Z250+MilnerGains!Z250+Portneuf!Z250+'NR Blackfoot'!Z250</f>
        <v>1546.6</v>
      </c>
      <c r="AC249" s="4">
        <f>NeelyGains!AA250+MinidokaGains!AA250+MilnerGains!AA250+Portneuf!AA250+'NR Blackfoot'!AA250</f>
        <v>1457.4</v>
      </c>
      <c r="AD249" s="4">
        <f>NeelyGains!AB250+MinidokaGains!AB250+MilnerGains!AB250+Portneuf!AB250+'NR Blackfoot'!AB250</f>
        <v>842.80000000000007</v>
      </c>
      <c r="AE249" s="4">
        <f>NeelyGains!AC250+MinidokaGains!AC250+MilnerGains!AC250+Portneuf!AC250+'NR Blackfoot'!AC250</f>
        <v>1116</v>
      </c>
      <c r="AF249" s="4">
        <f>NeelyGains!AD250+MinidokaGains!AD250+MilnerGains!AD250+Portneuf!AD250+'NR Blackfoot'!AD250</f>
        <v>2184.6</v>
      </c>
      <c r="AG249" s="4">
        <f>NeelyGains!AE250+MinidokaGains!AE250+MilnerGains!AE250+Portneuf!AE250+'NR Blackfoot'!AE250</f>
        <v>2712.9</v>
      </c>
      <c r="AH249" s="4">
        <f>NeelyGains!AF250+MinidokaGains!AF250+MilnerGains!AF250+Portneuf!AF250+'NR Blackfoot'!AF250</f>
        <v>2034.2</v>
      </c>
      <c r="AI249" s="4">
        <f>NeelyGains!AG250+MinidokaGains!AG250+MilnerGains!AG250+Portneuf!AG250+'NR Blackfoot'!AG250</f>
        <v>1529.1</v>
      </c>
      <c r="AJ249" s="4">
        <f>NeelyGains!AH250+MinidokaGains!AH250+MilnerGains!AH250+Portneuf!AH250+'NR Blackfoot'!AH250</f>
        <v>1458.5</v>
      </c>
      <c r="AK249" s="4">
        <f>NeelyGains!AI250+MinidokaGains!AI250+MilnerGains!AI250+Portneuf!AI250+'NR Blackfoot'!AI250</f>
        <v>1202.7</v>
      </c>
      <c r="AL249" s="4">
        <f>NeelyGains!AJ250+MinidokaGains!AJ250+MilnerGains!AJ250+Portneuf!AJ250+'NR Blackfoot'!AJ250</f>
        <v>1902.1</v>
      </c>
      <c r="AN249" s="74">
        <f t="shared" si="18"/>
        <v>39635</v>
      </c>
      <c r="AO249" s="76">
        <f t="shared" si="19"/>
        <v>-443.90000000000009</v>
      </c>
      <c r="AP249" s="76">
        <f t="shared" si="20"/>
        <v>842.80000000000007</v>
      </c>
      <c r="AQ249" s="78">
        <f t="shared" si="21"/>
        <v>1749.35</v>
      </c>
      <c r="AR249" s="78">
        <f t="shared" si="22"/>
        <v>1501.5900000000001</v>
      </c>
      <c r="AS249" s="77">
        <f t="shared" si="23"/>
        <v>1194.8699999999999</v>
      </c>
    </row>
    <row r="250" spans="1:45" x14ac:dyDescent="0.25">
      <c r="A250" s="1">
        <v>39636</v>
      </c>
      <c r="D250" s="4">
        <f>NeelyGains!B251+MinidokaGains!B251+MilnerGains!B251+Portneuf!B251+'NR Blackfoot'!B251</f>
        <v>1350.7</v>
      </c>
      <c r="E250" s="4">
        <f>NeelyGains!C251+MinidokaGains!C251+MilnerGains!C251+Portneuf!C251+'NR Blackfoot'!C251</f>
        <v>1750.6</v>
      </c>
      <c r="F250" s="4">
        <f>NeelyGains!D251+MinidokaGains!D251+MilnerGains!D251+Portneuf!D251+'NR Blackfoot'!D251</f>
        <v>1676.6</v>
      </c>
      <c r="G250" s="4">
        <f>NeelyGains!E251+MinidokaGains!E251+MilnerGains!E251+Portneuf!E251+'NR Blackfoot'!E251</f>
        <v>2054.3999999999996</v>
      </c>
      <c r="H250" s="4">
        <f>NeelyGains!F251+MinidokaGains!F251+MilnerGains!F251+Portneuf!F251+'NR Blackfoot'!F251</f>
        <v>3319.3</v>
      </c>
      <c r="I250" s="4">
        <f>NeelyGains!G251+MinidokaGains!G251+MilnerGains!G251+Portneuf!G251+'NR Blackfoot'!G251</f>
        <v>45.599999999999909</v>
      </c>
      <c r="J250" s="4">
        <f>NeelyGains!H251+MinidokaGains!H251+MilnerGains!H251+Portneuf!H251+'NR Blackfoot'!H251</f>
        <v>1073.1999999999998</v>
      </c>
      <c r="K250" s="4">
        <f>NeelyGains!I251+MinidokaGains!I251+MilnerGains!I251+Portneuf!I251+'NR Blackfoot'!I251</f>
        <v>3641.6</v>
      </c>
      <c r="L250" s="4">
        <f>NeelyGains!J251+MinidokaGains!J251+MilnerGains!J251+Portneuf!J251+'NR Blackfoot'!J251</f>
        <v>1890.6999999999998</v>
      </c>
      <c r="M250" s="4">
        <f>NeelyGains!K251+MinidokaGains!K251+MilnerGains!K251+Portneuf!K251+'NR Blackfoot'!K251</f>
        <v>2051.6999999999998</v>
      </c>
      <c r="N250" s="4">
        <f>NeelyGains!L251+MinidokaGains!L251+MilnerGains!L251+Portneuf!L251+'NR Blackfoot'!L251</f>
        <v>2009.3</v>
      </c>
      <c r="O250" s="4">
        <f>NeelyGains!M251+MinidokaGains!M251+MilnerGains!M251+Portneuf!M251+'NR Blackfoot'!M251</f>
        <v>2182.1</v>
      </c>
      <c r="P250" s="4">
        <f>NeelyGains!N251+MinidokaGains!N251+MilnerGains!N251+Portneuf!N251+'NR Blackfoot'!N251</f>
        <v>1495.5</v>
      </c>
      <c r="Q250" s="4">
        <f>NeelyGains!O251+MinidokaGains!O251+MilnerGains!O251+Portneuf!O251+'NR Blackfoot'!O251</f>
        <v>1939.1</v>
      </c>
      <c r="R250" s="4">
        <f>NeelyGains!P251+MinidokaGains!P251+MilnerGains!P251+Portneuf!P251+'NR Blackfoot'!P251</f>
        <v>1353.6</v>
      </c>
      <c r="S250" s="4">
        <f>NeelyGains!Q251+MinidokaGains!Q251+MilnerGains!Q251+Portneuf!Q251+'NR Blackfoot'!Q251</f>
        <v>1759.8999999999999</v>
      </c>
      <c r="T250" s="4">
        <f>NeelyGains!R251+MinidokaGains!R251+MilnerGains!R251+Portneuf!R251+'NR Blackfoot'!R251</f>
        <v>1921.1000000000001</v>
      </c>
      <c r="U250" s="4">
        <f>NeelyGains!S251+MinidokaGains!S251+MilnerGains!S251+Portneuf!S251+'NR Blackfoot'!S251</f>
        <v>1887.7</v>
      </c>
      <c r="V250" s="4">
        <f>NeelyGains!T251+MinidokaGains!T251+MilnerGains!T251+Portneuf!T251+'NR Blackfoot'!T251</f>
        <v>2202.1999999999998</v>
      </c>
      <c r="W250" s="4">
        <f>NeelyGains!U251+MinidokaGains!U251+MilnerGains!U251+Portneuf!U251+'NR Blackfoot'!U251</f>
        <v>1994.3</v>
      </c>
      <c r="X250" s="4">
        <f>NeelyGains!V251+MinidokaGains!V251+MilnerGains!V251+Portneuf!V251+'NR Blackfoot'!V251</f>
        <v>1933.9000000000003</v>
      </c>
      <c r="Y250" s="4">
        <f>NeelyGains!W251+MinidokaGains!W251+MilnerGains!W251+Portneuf!W251+'NR Blackfoot'!W251</f>
        <v>1637.7000000000003</v>
      </c>
      <c r="Z250" s="4">
        <f>NeelyGains!X251+MinidokaGains!X251+MilnerGains!X251+Portneuf!X251+'NR Blackfoot'!X251</f>
        <v>1947.6</v>
      </c>
      <c r="AA250" s="4">
        <f>NeelyGains!Y251+MinidokaGains!Y251+MilnerGains!Y251+Portneuf!Y251+'NR Blackfoot'!Y251</f>
        <v>1173.5000000000002</v>
      </c>
      <c r="AB250" s="4">
        <f>NeelyGains!Z251+MinidokaGains!Z251+MilnerGains!Z251+Portneuf!Z251+'NR Blackfoot'!Z251</f>
        <v>1428.2</v>
      </c>
      <c r="AC250" s="4">
        <f>NeelyGains!AA251+MinidokaGains!AA251+MilnerGains!AA251+Portneuf!AA251+'NR Blackfoot'!AA251</f>
        <v>1341</v>
      </c>
      <c r="AD250" s="4">
        <f>NeelyGains!AB251+MinidokaGains!AB251+MilnerGains!AB251+Portneuf!AB251+'NR Blackfoot'!AB251</f>
        <v>1206.9000000000003</v>
      </c>
      <c r="AE250" s="4">
        <f>NeelyGains!AC251+MinidokaGains!AC251+MilnerGains!AC251+Portneuf!AC251+'NR Blackfoot'!AC251</f>
        <v>647.00000000000023</v>
      </c>
      <c r="AF250" s="4">
        <f>NeelyGains!AD251+MinidokaGains!AD251+MilnerGains!AD251+Portneuf!AD251+'NR Blackfoot'!AD251</f>
        <v>2184.9999999999995</v>
      </c>
      <c r="AG250" s="4">
        <f>NeelyGains!AE251+MinidokaGains!AE251+MilnerGains!AE251+Portneuf!AE251+'NR Blackfoot'!AE251</f>
        <v>1516</v>
      </c>
      <c r="AH250" s="4">
        <f>NeelyGains!AF251+MinidokaGains!AF251+MilnerGains!AF251+Portneuf!AF251+'NR Blackfoot'!AF251</f>
        <v>2125.9</v>
      </c>
      <c r="AI250" s="4">
        <f>NeelyGains!AG251+MinidokaGains!AG251+MilnerGains!AG251+Portneuf!AG251+'NR Blackfoot'!AG251</f>
        <v>1549.4</v>
      </c>
      <c r="AJ250" s="4">
        <f>NeelyGains!AH251+MinidokaGains!AH251+MilnerGains!AH251+Portneuf!AH251+'NR Blackfoot'!AH251</f>
        <v>1387.6</v>
      </c>
      <c r="AK250" s="4">
        <f>NeelyGains!AI251+MinidokaGains!AI251+MilnerGains!AI251+Portneuf!AI251+'NR Blackfoot'!AI251</f>
        <v>1301.3</v>
      </c>
      <c r="AL250" s="4">
        <f>NeelyGains!AJ251+MinidokaGains!AJ251+MilnerGains!AJ251+Portneuf!AJ251+'NR Blackfoot'!AJ251</f>
        <v>1918.1</v>
      </c>
      <c r="AN250" s="74">
        <f t="shared" si="18"/>
        <v>39636</v>
      </c>
      <c r="AO250" s="76">
        <f t="shared" si="19"/>
        <v>45.599999999999909</v>
      </c>
      <c r="AP250" s="76">
        <f t="shared" si="20"/>
        <v>647.00000000000023</v>
      </c>
      <c r="AQ250" s="78">
        <f t="shared" si="21"/>
        <v>1698.8000000000002</v>
      </c>
      <c r="AR250" s="78">
        <f t="shared" si="22"/>
        <v>1448.39</v>
      </c>
      <c r="AS250" s="77">
        <f t="shared" si="23"/>
        <v>1220.3100000000004</v>
      </c>
    </row>
    <row r="251" spans="1:45" x14ac:dyDescent="0.25">
      <c r="A251" s="1">
        <v>39637</v>
      </c>
      <c r="D251" s="4">
        <f>NeelyGains!B252+MinidokaGains!B252+MilnerGains!B252+Portneuf!B252+'NR Blackfoot'!B252</f>
        <v>1532.6999999999998</v>
      </c>
      <c r="E251" s="4">
        <f>NeelyGains!C252+MinidokaGains!C252+MilnerGains!C252+Portneuf!C252+'NR Blackfoot'!C252</f>
        <v>1653.5</v>
      </c>
      <c r="F251" s="4">
        <f>NeelyGains!D252+MinidokaGains!D252+MilnerGains!D252+Portneuf!D252+'NR Blackfoot'!D252</f>
        <v>1978.8999999999996</v>
      </c>
      <c r="G251" s="4">
        <f>NeelyGains!E252+MinidokaGains!E252+MilnerGains!E252+Portneuf!E252+'NR Blackfoot'!E252</f>
        <v>1825.7</v>
      </c>
      <c r="H251" s="4">
        <f>NeelyGains!F252+MinidokaGains!F252+MilnerGains!F252+Portneuf!F252+'NR Blackfoot'!F252</f>
        <v>3574.4</v>
      </c>
      <c r="I251" s="4">
        <f>NeelyGains!G252+MinidokaGains!G252+MilnerGains!G252+Portneuf!G252+'NR Blackfoot'!G252</f>
        <v>419.39999999999986</v>
      </c>
      <c r="J251" s="4">
        <f>NeelyGains!H252+MinidokaGains!H252+MilnerGains!H252+Portneuf!H252+'NR Blackfoot'!H252</f>
        <v>153.60000000000002</v>
      </c>
      <c r="K251" s="4">
        <f>NeelyGains!I252+MinidokaGains!I252+MilnerGains!I252+Portneuf!I252+'NR Blackfoot'!I252</f>
        <v>3844.5000000000005</v>
      </c>
      <c r="L251" s="4">
        <f>NeelyGains!J252+MinidokaGains!J252+MilnerGains!J252+Portneuf!J252+'NR Blackfoot'!J252</f>
        <v>2238.9</v>
      </c>
      <c r="M251" s="4">
        <f>NeelyGains!K252+MinidokaGains!K252+MilnerGains!K252+Portneuf!K252+'NR Blackfoot'!K252</f>
        <v>1991.6</v>
      </c>
      <c r="N251" s="4">
        <f>NeelyGains!L252+MinidokaGains!L252+MilnerGains!L252+Portneuf!L252+'NR Blackfoot'!L252</f>
        <v>2034.1000000000001</v>
      </c>
      <c r="O251" s="4">
        <f>NeelyGains!M252+MinidokaGains!M252+MilnerGains!M252+Portneuf!M252+'NR Blackfoot'!M252</f>
        <v>2169</v>
      </c>
      <c r="P251" s="4">
        <f>NeelyGains!N252+MinidokaGains!N252+MilnerGains!N252+Portneuf!N252+'NR Blackfoot'!N252</f>
        <v>1646.2</v>
      </c>
      <c r="Q251" s="4">
        <f>NeelyGains!O252+MinidokaGains!O252+MilnerGains!O252+Portneuf!O252+'NR Blackfoot'!O252</f>
        <v>1885.8</v>
      </c>
      <c r="R251" s="4">
        <f>NeelyGains!P252+MinidokaGains!P252+MilnerGains!P252+Portneuf!P252+'NR Blackfoot'!P252</f>
        <v>1330.5</v>
      </c>
      <c r="S251" s="4">
        <f>NeelyGains!Q252+MinidokaGains!Q252+MilnerGains!Q252+Portneuf!Q252+'NR Blackfoot'!Q252</f>
        <v>1526.1</v>
      </c>
      <c r="T251" s="4">
        <f>NeelyGains!R252+MinidokaGains!R252+MilnerGains!R252+Portneuf!R252+'NR Blackfoot'!R252</f>
        <v>1788.1</v>
      </c>
      <c r="U251" s="4">
        <f>NeelyGains!S252+MinidokaGains!S252+MilnerGains!S252+Portneuf!S252+'NR Blackfoot'!S252</f>
        <v>1748.8</v>
      </c>
      <c r="V251" s="4">
        <f>NeelyGains!T252+MinidokaGains!T252+MilnerGains!T252+Portneuf!T252+'NR Blackfoot'!T252</f>
        <v>2390.8999999999996</v>
      </c>
      <c r="W251" s="4">
        <f>NeelyGains!U252+MinidokaGains!U252+MilnerGains!U252+Portneuf!U252+'NR Blackfoot'!U252</f>
        <v>1556.6</v>
      </c>
      <c r="X251" s="4">
        <f>NeelyGains!V252+MinidokaGains!V252+MilnerGains!V252+Portneuf!V252+'NR Blackfoot'!V252</f>
        <v>2150.2000000000003</v>
      </c>
      <c r="Y251" s="4">
        <f>NeelyGains!W252+MinidokaGains!W252+MilnerGains!W252+Portneuf!W252+'NR Blackfoot'!W252</f>
        <v>1620.9</v>
      </c>
      <c r="Z251" s="4">
        <f>NeelyGains!X252+MinidokaGains!X252+MilnerGains!X252+Portneuf!X252+'NR Blackfoot'!X252</f>
        <v>2050.3000000000002</v>
      </c>
      <c r="AA251" s="4">
        <f>NeelyGains!Y252+MinidokaGains!Y252+MilnerGains!Y252+Portneuf!Y252+'NR Blackfoot'!Y252</f>
        <v>1349.9</v>
      </c>
      <c r="AB251" s="4">
        <f>NeelyGains!Z252+MinidokaGains!Z252+MilnerGains!Z252+Portneuf!Z252+'NR Blackfoot'!Z252</f>
        <v>1504.9999999999998</v>
      </c>
      <c r="AC251" s="4">
        <f>NeelyGains!AA252+MinidokaGains!AA252+MilnerGains!AA252+Portneuf!AA252+'NR Blackfoot'!AA252</f>
        <v>1270.4000000000001</v>
      </c>
      <c r="AD251" s="4">
        <f>NeelyGains!AB252+MinidokaGains!AB252+MilnerGains!AB252+Portneuf!AB252+'NR Blackfoot'!AB252</f>
        <v>1400.1000000000001</v>
      </c>
      <c r="AE251" s="4">
        <f>NeelyGains!AC252+MinidokaGains!AC252+MilnerGains!AC252+Portneuf!AC252+'NR Blackfoot'!AC252</f>
        <v>325.40000000000009</v>
      </c>
      <c r="AF251" s="4">
        <f>NeelyGains!AD252+MinidokaGains!AD252+MilnerGains!AD252+Portneuf!AD252+'NR Blackfoot'!AD252</f>
        <v>1924.9</v>
      </c>
      <c r="AG251" s="4">
        <f>NeelyGains!AE252+MinidokaGains!AE252+MilnerGains!AE252+Portneuf!AE252+'NR Blackfoot'!AE252</f>
        <v>1176.4000000000001</v>
      </c>
      <c r="AH251" s="4">
        <f>NeelyGains!AF252+MinidokaGains!AF252+MilnerGains!AF252+Portneuf!AF252+'NR Blackfoot'!AF252</f>
        <v>1944.7000000000003</v>
      </c>
      <c r="AI251" s="4">
        <f>NeelyGains!AG252+MinidokaGains!AG252+MilnerGains!AG252+Portneuf!AG252+'NR Blackfoot'!AG252</f>
        <v>1514.9</v>
      </c>
      <c r="AJ251" s="4">
        <f>NeelyGains!AH252+MinidokaGains!AH252+MilnerGains!AH252+Portneuf!AH252+'NR Blackfoot'!AH252</f>
        <v>1104.3</v>
      </c>
      <c r="AK251" s="4">
        <f>NeelyGains!AI252+MinidokaGains!AI252+MilnerGains!AI252+Portneuf!AI252+'NR Blackfoot'!AI252</f>
        <v>1475.9</v>
      </c>
      <c r="AL251" s="4">
        <f>NeelyGains!AJ252+MinidokaGains!AJ252+MilnerGains!AJ252+Portneuf!AJ252+'NR Blackfoot'!AJ252</f>
        <v>2207.3000000000002</v>
      </c>
      <c r="AN251" s="74">
        <f t="shared" si="18"/>
        <v>39637</v>
      </c>
      <c r="AO251" s="76">
        <f t="shared" si="19"/>
        <v>153.60000000000002</v>
      </c>
      <c r="AP251" s="76">
        <f t="shared" si="20"/>
        <v>325.40000000000009</v>
      </c>
      <c r="AQ251" s="78">
        <f t="shared" si="21"/>
        <v>1588.75</v>
      </c>
      <c r="AR251" s="78">
        <f t="shared" si="22"/>
        <v>1431.57</v>
      </c>
      <c r="AS251" s="77">
        <f t="shared" si="23"/>
        <v>1185.8000000000002</v>
      </c>
    </row>
    <row r="252" spans="1:45" x14ac:dyDescent="0.25">
      <c r="A252" s="1">
        <v>39638</v>
      </c>
      <c r="D252" s="4">
        <f>NeelyGains!B253+MinidokaGains!B253+MilnerGains!B253+Portneuf!B253+'NR Blackfoot'!B253</f>
        <v>1786.6000000000001</v>
      </c>
      <c r="E252" s="4">
        <f>NeelyGains!C253+MinidokaGains!C253+MilnerGains!C253+Portneuf!C253+'NR Blackfoot'!C253</f>
        <v>1463.8</v>
      </c>
      <c r="F252" s="4">
        <f>NeelyGains!D253+MinidokaGains!D253+MilnerGains!D253+Portneuf!D253+'NR Blackfoot'!D253</f>
        <v>2855.2</v>
      </c>
      <c r="G252" s="4">
        <f>NeelyGains!E253+MinidokaGains!E253+MilnerGains!E253+Portneuf!E253+'NR Blackfoot'!E253</f>
        <v>1887.8999999999999</v>
      </c>
      <c r="H252" s="4">
        <f>NeelyGains!F253+MinidokaGains!F253+MilnerGains!F253+Portneuf!F253+'NR Blackfoot'!F253</f>
        <v>3258.2</v>
      </c>
      <c r="I252" s="4">
        <f>NeelyGains!G253+MinidokaGains!G253+MilnerGains!G253+Portneuf!G253+'NR Blackfoot'!G253</f>
        <v>1852.8999999999999</v>
      </c>
      <c r="J252" s="4">
        <f>NeelyGains!H253+MinidokaGains!H253+MilnerGains!H253+Portneuf!H253+'NR Blackfoot'!H253</f>
        <v>-362.10000000000014</v>
      </c>
      <c r="K252" s="4">
        <f>NeelyGains!I253+MinidokaGains!I253+MilnerGains!I253+Portneuf!I253+'NR Blackfoot'!I253</f>
        <v>3824.3999999999996</v>
      </c>
      <c r="L252" s="4">
        <f>NeelyGains!J253+MinidokaGains!J253+MilnerGains!J253+Portneuf!J253+'NR Blackfoot'!J253</f>
        <v>2115.3999999999996</v>
      </c>
      <c r="M252" s="4">
        <f>NeelyGains!K253+MinidokaGains!K253+MilnerGains!K253+Portneuf!K253+'NR Blackfoot'!K253</f>
        <v>1920.2</v>
      </c>
      <c r="N252" s="4">
        <f>NeelyGains!L253+MinidokaGains!L253+MilnerGains!L253+Portneuf!L253+'NR Blackfoot'!L253</f>
        <v>2027.8000000000002</v>
      </c>
      <c r="O252" s="4">
        <f>NeelyGains!M253+MinidokaGains!M253+MilnerGains!M253+Portneuf!M253+'NR Blackfoot'!M253</f>
        <v>2229.2999999999997</v>
      </c>
      <c r="P252" s="4">
        <f>NeelyGains!N253+MinidokaGains!N253+MilnerGains!N253+Portneuf!N253+'NR Blackfoot'!N253</f>
        <v>1558.8999999999999</v>
      </c>
      <c r="Q252" s="4">
        <f>NeelyGains!O253+MinidokaGains!O253+MilnerGains!O253+Portneuf!O253+'NR Blackfoot'!O253</f>
        <v>1809.1999999999998</v>
      </c>
      <c r="R252" s="4">
        <f>NeelyGains!P253+MinidokaGains!P253+MilnerGains!P253+Portneuf!P253+'NR Blackfoot'!P253</f>
        <v>1352.1</v>
      </c>
      <c r="S252" s="4">
        <f>NeelyGains!Q253+MinidokaGains!Q253+MilnerGains!Q253+Portneuf!Q253+'NR Blackfoot'!Q253</f>
        <v>1544.6</v>
      </c>
      <c r="T252" s="4">
        <f>NeelyGains!R253+MinidokaGains!R253+MilnerGains!R253+Portneuf!R253+'NR Blackfoot'!R253</f>
        <v>1714</v>
      </c>
      <c r="U252" s="4">
        <f>NeelyGains!S253+MinidokaGains!S253+MilnerGains!S253+Portneuf!S253+'NR Blackfoot'!S253</f>
        <v>1851.4999999999998</v>
      </c>
      <c r="V252" s="4">
        <f>NeelyGains!T253+MinidokaGains!T253+MilnerGains!T253+Portneuf!T253+'NR Blackfoot'!T253</f>
        <v>2242.7999999999997</v>
      </c>
      <c r="W252" s="4">
        <f>NeelyGains!U253+MinidokaGains!U253+MilnerGains!U253+Portneuf!U253+'NR Blackfoot'!U253</f>
        <v>1360.8000000000002</v>
      </c>
      <c r="X252" s="4">
        <f>NeelyGains!V253+MinidokaGains!V253+MilnerGains!V253+Portneuf!V253+'NR Blackfoot'!V253</f>
        <v>2212.7000000000003</v>
      </c>
      <c r="Y252" s="4">
        <f>NeelyGains!W253+MinidokaGains!W253+MilnerGains!W253+Portneuf!W253+'NR Blackfoot'!W253</f>
        <v>1764.0000000000002</v>
      </c>
      <c r="Z252" s="4">
        <f>NeelyGains!X253+MinidokaGains!X253+MilnerGains!X253+Portneuf!X253+'NR Blackfoot'!X253</f>
        <v>2185.4</v>
      </c>
      <c r="AA252" s="4">
        <f>NeelyGains!Y253+MinidokaGains!Y253+MilnerGains!Y253+Portneuf!Y253+'NR Blackfoot'!Y253</f>
        <v>1572.5999999999997</v>
      </c>
      <c r="AB252" s="4">
        <f>NeelyGains!Z253+MinidokaGains!Z253+MilnerGains!Z253+Portneuf!Z253+'NR Blackfoot'!Z253</f>
        <v>1822.1000000000001</v>
      </c>
      <c r="AC252" s="4">
        <f>NeelyGains!AA253+MinidokaGains!AA253+MilnerGains!AA253+Portneuf!AA253+'NR Blackfoot'!AA253</f>
        <v>1275.0999999999999</v>
      </c>
      <c r="AD252" s="4">
        <f>NeelyGains!AB253+MinidokaGains!AB253+MilnerGains!AB253+Portneuf!AB253+'NR Blackfoot'!AB253</f>
        <v>1512.2</v>
      </c>
      <c r="AE252" s="4">
        <f>NeelyGains!AC253+MinidokaGains!AC253+MilnerGains!AC253+Portneuf!AC253+'NR Blackfoot'!AC253</f>
        <v>317.09999999999991</v>
      </c>
      <c r="AF252" s="4">
        <f>NeelyGains!AD253+MinidokaGains!AD253+MilnerGains!AD253+Portneuf!AD253+'NR Blackfoot'!AD253</f>
        <v>2185.4999999999995</v>
      </c>
      <c r="AG252" s="4">
        <f>NeelyGains!AE253+MinidokaGains!AE253+MilnerGains!AE253+Portneuf!AE253+'NR Blackfoot'!AE253</f>
        <v>1018.2</v>
      </c>
      <c r="AH252" s="4">
        <f>NeelyGains!AF253+MinidokaGains!AF253+MilnerGains!AF253+Portneuf!AF253+'NR Blackfoot'!AF253</f>
        <v>1782.1999999999998</v>
      </c>
      <c r="AI252" s="4">
        <f>NeelyGains!AG253+MinidokaGains!AG253+MilnerGains!AG253+Portneuf!AG253+'NR Blackfoot'!AG253</f>
        <v>1504.3999999999999</v>
      </c>
      <c r="AJ252" s="4">
        <f>NeelyGains!AH253+MinidokaGains!AH253+MilnerGains!AH253+Portneuf!AH253+'NR Blackfoot'!AH253</f>
        <v>1000.5</v>
      </c>
      <c r="AK252" s="4">
        <f>NeelyGains!AI253+MinidokaGains!AI253+MilnerGains!AI253+Portneuf!AI253+'NR Blackfoot'!AI253</f>
        <v>1425.6</v>
      </c>
      <c r="AL252" s="4">
        <f>NeelyGains!AJ253+MinidokaGains!AJ253+MilnerGains!AJ253+Portneuf!AJ253+'NR Blackfoot'!AJ253</f>
        <v>2355.1</v>
      </c>
      <c r="AN252" s="74">
        <f t="shared" si="18"/>
        <v>39638</v>
      </c>
      <c r="AO252" s="76">
        <f t="shared" si="19"/>
        <v>-362.10000000000014</v>
      </c>
      <c r="AP252" s="76">
        <f t="shared" si="20"/>
        <v>317.09999999999991</v>
      </c>
      <c r="AQ252" s="78">
        <f t="shared" si="21"/>
        <v>1643.2999999999997</v>
      </c>
      <c r="AR252" s="78">
        <f t="shared" si="22"/>
        <v>1506.74</v>
      </c>
      <c r="AS252" s="77">
        <f t="shared" si="23"/>
        <v>1043.8900000000001</v>
      </c>
    </row>
    <row r="253" spans="1:45" x14ac:dyDescent="0.25">
      <c r="A253" s="1">
        <v>39639</v>
      </c>
      <c r="D253" s="4">
        <f>NeelyGains!B254+MinidokaGains!B254+MilnerGains!B254+Portneuf!B254+'NR Blackfoot'!B254</f>
        <v>2183.5</v>
      </c>
      <c r="E253" s="4">
        <f>NeelyGains!C254+MinidokaGains!C254+MilnerGains!C254+Portneuf!C254+'NR Blackfoot'!C254</f>
        <v>1329.1</v>
      </c>
      <c r="F253" s="4">
        <f>NeelyGains!D254+MinidokaGains!D254+MilnerGains!D254+Portneuf!D254+'NR Blackfoot'!D254</f>
        <v>3267.7</v>
      </c>
      <c r="G253" s="4">
        <f>NeelyGains!E254+MinidokaGains!E254+MilnerGains!E254+Portneuf!E254+'NR Blackfoot'!E254</f>
        <v>1829.6</v>
      </c>
      <c r="H253" s="4">
        <f>NeelyGains!F254+MinidokaGains!F254+MilnerGains!F254+Portneuf!F254+'NR Blackfoot'!F254</f>
        <v>3634.1</v>
      </c>
      <c r="I253" s="4">
        <f>NeelyGains!G254+MinidokaGains!G254+MilnerGains!G254+Portneuf!G254+'NR Blackfoot'!G254</f>
        <v>3003</v>
      </c>
      <c r="J253" s="4">
        <f>NeelyGains!H254+MinidokaGains!H254+MilnerGains!H254+Portneuf!H254+'NR Blackfoot'!H254</f>
        <v>-424.90000000000009</v>
      </c>
      <c r="K253" s="4">
        <f>NeelyGains!I254+MinidokaGains!I254+MilnerGains!I254+Portneuf!I254+'NR Blackfoot'!I254</f>
        <v>3403.6000000000004</v>
      </c>
      <c r="L253" s="4">
        <f>NeelyGains!J254+MinidokaGains!J254+MilnerGains!J254+Portneuf!J254+'NR Blackfoot'!J254</f>
        <v>1977.5000000000002</v>
      </c>
      <c r="M253" s="4">
        <f>NeelyGains!K254+MinidokaGains!K254+MilnerGains!K254+Portneuf!K254+'NR Blackfoot'!K254</f>
        <v>1903.2</v>
      </c>
      <c r="N253" s="4">
        <f>NeelyGains!L254+MinidokaGains!L254+MilnerGains!L254+Portneuf!L254+'NR Blackfoot'!L254</f>
        <v>2186.7999999999997</v>
      </c>
      <c r="O253" s="4">
        <f>NeelyGains!M254+MinidokaGains!M254+MilnerGains!M254+Portneuf!M254+'NR Blackfoot'!M254</f>
        <v>2267</v>
      </c>
      <c r="P253" s="4">
        <f>NeelyGains!N254+MinidokaGains!N254+MilnerGains!N254+Portneuf!N254+'NR Blackfoot'!N254</f>
        <v>1519.9</v>
      </c>
      <c r="Q253" s="4">
        <f>NeelyGains!O254+MinidokaGains!O254+MilnerGains!O254+Portneuf!O254+'NR Blackfoot'!O254</f>
        <v>1781.1000000000004</v>
      </c>
      <c r="R253" s="4">
        <f>NeelyGains!P254+MinidokaGains!P254+MilnerGains!P254+Portneuf!P254+'NR Blackfoot'!P254</f>
        <v>1414.1</v>
      </c>
      <c r="S253" s="4">
        <f>NeelyGains!Q254+MinidokaGains!Q254+MilnerGains!Q254+Portneuf!Q254+'NR Blackfoot'!Q254</f>
        <v>1447.6</v>
      </c>
      <c r="T253" s="4">
        <f>NeelyGains!R254+MinidokaGains!R254+MilnerGains!R254+Portneuf!R254+'NR Blackfoot'!R254</f>
        <v>1710.5</v>
      </c>
      <c r="U253" s="4">
        <f>NeelyGains!S254+MinidokaGains!S254+MilnerGains!S254+Portneuf!S254+'NR Blackfoot'!S254</f>
        <v>1794.3999999999999</v>
      </c>
      <c r="V253" s="4">
        <f>NeelyGains!T254+MinidokaGains!T254+MilnerGains!T254+Portneuf!T254+'NR Blackfoot'!T254</f>
        <v>2186.2000000000003</v>
      </c>
      <c r="W253" s="4">
        <f>NeelyGains!U254+MinidokaGains!U254+MilnerGains!U254+Portneuf!U254+'NR Blackfoot'!U254</f>
        <v>1181.2999999999997</v>
      </c>
      <c r="X253" s="4">
        <f>NeelyGains!V254+MinidokaGains!V254+MilnerGains!V254+Portneuf!V254+'NR Blackfoot'!V254</f>
        <v>2637</v>
      </c>
      <c r="Y253" s="4">
        <f>NeelyGains!W254+MinidokaGains!W254+MilnerGains!W254+Portneuf!W254+'NR Blackfoot'!W254</f>
        <v>1941.8</v>
      </c>
      <c r="Z253" s="4">
        <f>NeelyGains!X254+MinidokaGains!X254+MilnerGains!X254+Portneuf!X254+'NR Blackfoot'!X254</f>
        <v>2214</v>
      </c>
      <c r="AA253" s="4">
        <f>NeelyGains!Y254+MinidokaGains!Y254+MilnerGains!Y254+Portneuf!Y254+'NR Blackfoot'!Y254</f>
        <v>1586</v>
      </c>
      <c r="AB253" s="4">
        <f>NeelyGains!Z254+MinidokaGains!Z254+MilnerGains!Z254+Portneuf!Z254+'NR Blackfoot'!Z254</f>
        <v>1745.3000000000002</v>
      </c>
      <c r="AC253" s="4">
        <f>NeelyGains!AA254+MinidokaGains!AA254+MilnerGains!AA254+Portneuf!AA254+'NR Blackfoot'!AA254</f>
        <v>1171.1999999999998</v>
      </c>
      <c r="AD253" s="4">
        <f>NeelyGains!AB254+MinidokaGains!AB254+MilnerGains!AB254+Portneuf!AB254+'NR Blackfoot'!AB254</f>
        <v>1551.3000000000002</v>
      </c>
      <c r="AE253" s="4">
        <f>NeelyGains!AC254+MinidokaGains!AC254+MilnerGains!AC254+Portneuf!AC254+'NR Blackfoot'!AC254</f>
        <v>580.1</v>
      </c>
      <c r="AF253" s="4">
        <f>NeelyGains!AD254+MinidokaGains!AD254+MilnerGains!AD254+Portneuf!AD254+'NR Blackfoot'!AD254</f>
        <v>1902.6000000000001</v>
      </c>
      <c r="AG253" s="4">
        <f>NeelyGains!AE254+MinidokaGains!AE254+MilnerGains!AE254+Portneuf!AE254+'NR Blackfoot'!AE254</f>
        <v>1389</v>
      </c>
      <c r="AH253" s="4">
        <f>NeelyGains!AF254+MinidokaGains!AF254+MilnerGains!AF254+Portneuf!AF254+'NR Blackfoot'!AF254</f>
        <v>1834.2000000000003</v>
      </c>
      <c r="AI253" s="4">
        <f>NeelyGains!AG254+MinidokaGains!AG254+MilnerGains!AG254+Portneuf!AG254+'NR Blackfoot'!AG254</f>
        <v>1564.3</v>
      </c>
      <c r="AJ253" s="4">
        <f>NeelyGains!AH254+MinidokaGains!AH254+MilnerGains!AH254+Portneuf!AH254+'NR Blackfoot'!AH254</f>
        <v>769.4</v>
      </c>
      <c r="AK253" s="4">
        <f>NeelyGains!AI254+MinidokaGains!AI254+MilnerGains!AI254+Portneuf!AI254+'NR Blackfoot'!AI254</f>
        <v>1375.7</v>
      </c>
      <c r="AL253" s="4">
        <f>NeelyGains!AJ254+MinidokaGains!AJ254+MilnerGains!AJ254+Portneuf!AJ254+'NR Blackfoot'!AJ254</f>
        <v>2261.4</v>
      </c>
      <c r="AN253" s="74">
        <f t="shared" si="18"/>
        <v>39639</v>
      </c>
      <c r="AO253" s="76">
        <f t="shared" si="19"/>
        <v>-424.90000000000009</v>
      </c>
      <c r="AP253" s="76">
        <f t="shared" si="20"/>
        <v>580.1</v>
      </c>
      <c r="AQ253" s="78">
        <f t="shared" si="21"/>
        <v>1648.25</v>
      </c>
      <c r="AR253" s="78">
        <f t="shared" si="22"/>
        <v>1469.29</v>
      </c>
      <c r="AS253" s="77">
        <f t="shared" si="23"/>
        <v>1172.2099999999998</v>
      </c>
    </row>
    <row r="254" spans="1:45" x14ac:dyDescent="0.25">
      <c r="A254" s="1">
        <v>39640</v>
      </c>
      <c r="D254" s="4">
        <f>NeelyGains!B255+MinidokaGains!B255+MilnerGains!B255+Portneuf!B255+'NR Blackfoot'!B255</f>
        <v>2109.9</v>
      </c>
      <c r="E254" s="4">
        <f>NeelyGains!C255+MinidokaGains!C255+MilnerGains!C255+Portneuf!C255+'NR Blackfoot'!C255</f>
        <v>1258.7999999999997</v>
      </c>
      <c r="F254" s="4">
        <f>NeelyGains!D255+MinidokaGains!D255+MilnerGains!D255+Portneuf!D255+'NR Blackfoot'!D255</f>
        <v>1825</v>
      </c>
      <c r="G254" s="4">
        <f>NeelyGains!E255+MinidokaGains!E255+MilnerGains!E255+Portneuf!E255+'NR Blackfoot'!E255</f>
        <v>1734</v>
      </c>
      <c r="H254" s="4">
        <f>NeelyGains!F255+MinidokaGains!F255+MilnerGains!F255+Portneuf!F255+'NR Blackfoot'!F255</f>
        <v>3314.9000000000005</v>
      </c>
      <c r="I254" s="4">
        <f>NeelyGains!G255+MinidokaGains!G255+MilnerGains!G255+Portneuf!G255+'NR Blackfoot'!G255</f>
        <v>2934</v>
      </c>
      <c r="J254" s="4">
        <f>NeelyGains!H255+MinidokaGains!H255+MilnerGains!H255+Portneuf!H255+'NR Blackfoot'!H255</f>
        <v>79.099999999999966</v>
      </c>
      <c r="K254" s="4">
        <f>NeelyGains!I255+MinidokaGains!I255+MilnerGains!I255+Portneuf!I255+'NR Blackfoot'!I255</f>
        <v>3032.3000000000006</v>
      </c>
      <c r="L254" s="4">
        <f>NeelyGains!J255+MinidokaGains!J255+MilnerGains!J255+Portneuf!J255+'NR Blackfoot'!J255</f>
        <v>2155.4000000000005</v>
      </c>
      <c r="M254" s="4">
        <f>NeelyGains!K255+MinidokaGains!K255+MilnerGains!K255+Portneuf!K255+'NR Blackfoot'!K255</f>
        <v>2242.6</v>
      </c>
      <c r="N254" s="4">
        <f>NeelyGains!L255+MinidokaGains!L255+MilnerGains!L255+Portneuf!L255+'NR Blackfoot'!L255</f>
        <v>2303.6999999999998</v>
      </c>
      <c r="O254" s="4">
        <f>NeelyGains!M255+MinidokaGains!M255+MilnerGains!M255+Portneuf!M255+'NR Blackfoot'!M255</f>
        <v>2172.8999999999996</v>
      </c>
      <c r="P254" s="4">
        <f>NeelyGains!N255+MinidokaGains!N255+MilnerGains!N255+Portneuf!N255+'NR Blackfoot'!N255</f>
        <v>1527.5</v>
      </c>
      <c r="Q254" s="4">
        <f>NeelyGains!O255+MinidokaGains!O255+MilnerGains!O255+Portneuf!O255+'NR Blackfoot'!O255</f>
        <v>1617.8</v>
      </c>
      <c r="R254" s="4">
        <f>NeelyGains!P255+MinidokaGains!P255+MilnerGains!P255+Portneuf!P255+'NR Blackfoot'!P255</f>
        <v>1541</v>
      </c>
      <c r="S254" s="4">
        <f>NeelyGains!Q255+MinidokaGains!Q255+MilnerGains!Q255+Portneuf!Q255+'NR Blackfoot'!Q255</f>
        <v>1546.6999999999998</v>
      </c>
      <c r="T254" s="4">
        <f>NeelyGains!R255+MinidokaGains!R255+MilnerGains!R255+Portneuf!R255+'NR Blackfoot'!R255</f>
        <v>1808.4000000000003</v>
      </c>
      <c r="U254" s="4">
        <f>NeelyGains!S255+MinidokaGains!S255+MilnerGains!S255+Portneuf!S255+'NR Blackfoot'!S255</f>
        <v>1807.4</v>
      </c>
      <c r="V254" s="4">
        <f>NeelyGains!T255+MinidokaGains!T255+MilnerGains!T255+Portneuf!T255+'NR Blackfoot'!T255</f>
        <v>1940.4</v>
      </c>
      <c r="W254" s="4">
        <f>NeelyGains!U255+MinidokaGains!U255+MilnerGains!U255+Portneuf!U255+'NR Blackfoot'!U255</f>
        <v>1010</v>
      </c>
      <c r="X254" s="4">
        <f>NeelyGains!V255+MinidokaGains!V255+MilnerGains!V255+Portneuf!V255+'NR Blackfoot'!V255</f>
        <v>3360.6</v>
      </c>
      <c r="Y254" s="4">
        <f>NeelyGains!W255+MinidokaGains!W255+MilnerGains!W255+Portneuf!W255+'NR Blackfoot'!W255</f>
        <v>2126.7000000000003</v>
      </c>
      <c r="Z254" s="4">
        <f>NeelyGains!X255+MinidokaGains!X255+MilnerGains!X255+Portneuf!X255+'NR Blackfoot'!X255</f>
        <v>2072.6999999999998</v>
      </c>
      <c r="AA254" s="4">
        <f>NeelyGains!Y255+MinidokaGains!Y255+MilnerGains!Y255+Portneuf!Y255+'NR Blackfoot'!Y255</f>
        <v>1367.5</v>
      </c>
      <c r="AB254" s="4">
        <f>NeelyGains!Z255+MinidokaGains!Z255+MilnerGains!Z255+Portneuf!Z255+'NR Blackfoot'!Z255</f>
        <v>2047.1</v>
      </c>
      <c r="AC254" s="4">
        <f>NeelyGains!AA255+MinidokaGains!AA255+MilnerGains!AA255+Portneuf!AA255+'NR Blackfoot'!AA255</f>
        <v>1396.8000000000002</v>
      </c>
      <c r="AD254" s="4">
        <f>NeelyGains!AB255+MinidokaGains!AB255+MilnerGains!AB255+Portneuf!AB255+'NR Blackfoot'!AB255</f>
        <v>1744.7000000000003</v>
      </c>
      <c r="AE254" s="4">
        <f>NeelyGains!AC255+MinidokaGains!AC255+MilnerGains!AC255+Portneuf!AC255+'NR Blackfoot'!AC255</f>
        <v>949.49999999999989</v>
      </c>
      <c r="AF254" s="4">
        <f>NeelyGains!AD255+MinidokaGains!AD255+MilnerGains!AD255+Portneuf!AD255+'NR Blackfoot'!AD255</f>
        <v>1586.8</v>
      </c>
      <c r="AG254" s="4">
        <f>NeelyGains!AE255+MinidokaGains!AE255+MilnerGains!AE255+Portneuf!AE255+'NR Blackfoot'!AE255</f>
        <v>1315.1000000000001</v>
      </c>
      <c r="AH254" s="4">
        <f>NeelyGains!AF255+MinidokaGains!AF255+MilnerGains!AF255+Portneuf!AF255+'NR Blackfoot'!AF255</f>
        <v>1927.0999999999997</v>
      </c>
      <c r="AI254" s="4">
        <f>NeelyGains!AG255+MinidokaGains!AG255+MilnerGains!AG255+Portneuf!AG255+'NR Blackfoot'!AG255</f>
        <v>1631.4</v>
      </c>
      <c r="AJ254" s="4">
        <f>NeelyGains!AH255+MinidokaGains!AH255+MilnerGains!AH255+Portneuf!AH255+'NR Blackfoot'!AH255</f>
        <v>1008.6999999999999</v>
      </c>
      <c r="AK254" s="4">
        <f>NeelyGains!AI255+MinidokaGains!AI255+MilnerGains!AI255+Portneuf!AI255+'NR Blackfoot'!AI255</f>
        <v>1346.5</v>
      </c>
      <c r="AL254" s="4">
        <f>NeelyGains!AJ255+MinidokaGains!AJ255+MilnerGains!AJ255+Portneuf!AJ255+'NR Blackfoot'!AJ255</f>
        <v>2023</v>
      </c>
      <c r="AN254" s="74">
        <f t="shared" si="18"/>
        <v>39640</v>
      </c>
      <c r="AO254" s="76">
        <f t="shared" si="19"/>
        <v>79.099999999999966</v>
      </c>
      <c r="AP254" s="76">
        <f t="shared" si="20"/>
        <v>949.49999999999989</v>
      </c>
      <c r="AQ254" s="78">
        <f t="shared" si="21"/>
        <v>1624.6</v>
      </c>
      <c r="AR254" s="78">
        <f t="shared" si="22"/>
        <v>1531.55</v>
      </c>
      <c r="AS254" s="77">
        <f t="shared" si="23"/>
        <v>1040.51</v>
      </c>
    </row>
    <row r="255" spans="1:45" x14ac:dyDescent="0.25">
      <c r="A255" s="1">
        <v>39641</v>
      </c>
      <c r="D255" s="4">
        <f>NeelyGains!B256+MinidokaGains!B256+MilnerGains!B256+Portneuf!B256+'NR Blackfoot'!B256</f>
        <v>2137.3000000000002</v>
      </c>
      <c r="E255" s="4">
        <f>NeelyGains!C256+MinidokaGains!C256+MilnerGains!C256+Portneuf!C256+'NR Blackfoot'!C256</f>
        <v>1204.5999999999999</v>
      </c>
      <c r="F255" s="4">
        <f>NeelyGains!D256+MinidokaGains!D256+MilnerGains!D256+Portneuf!D256+'NR Blackfoot'!D256</f>
        <v>1408.7</v>
      </c>
      <c r="G255" s="4">
        <f>NeelyGains!E256+MinidokaGains!E256+MilnerGains!E256+Portneuf!E256+'NR Blackfoot'!E256</f>
        <v>1562.8</v>
      </c>
      <c r="H255" s="4">
        <f>NeelyGains!F256+MinidokaGains!F256+MilnerGains!F256+Portneuf!F256+'NR Blackfoot'!F256</f>
        <v>3052.7000000000003</v>
      </c>
      <c r="I255" s="4">
        <f>NeelyGains!G256+MinidokaGains!G256+MilnerGains!G256+Portneuf!G256+'NR Blackfoot'!G256</f>
        <v>2706.6000000000004</v>
      </c>
      <c r="J255" s="4">
        <f>NeelyGains!H256+MinidokaGains!H256+MilnerGains!H256+Portneuf!H256+'NR Blackfoot'!H256</f>
        <v>702.2</v>
      </c>
      <c r="K255" s="4">
        <f>NeelyGains!I256+MinidokaGains!I256+MilnerGains!I256+Portneuf!I256+'NR Blackfoot'!I256</f>
        <v>2510.4</v>
      </c>
      <c r="L255" s="4">
        <f>NeelyGains!J256+MinidokaGains!J256+MilnerGains!J256+Portneuf!J256+'NR Blackfoot'!J256</f>
        <v>2378.6999999999998</v>
      </c>
      <c r="M255" s="4">
        <f>NeelyGains!K256+MinidokaGains!K256+MilnerGains!K256+Portneuf!K256+'NR Blackfoot'!K256</f>
        <v>2280.3999999999996</v>
      </c>
      <c r="N255" s="4">
        <f>NeelyGains!L256+MinidokaGains!L256+MilnerGains!L256+Portneuf!L256+'NR Blackfoot'!L256</f>
        <v>2168.6</v>
      </c>
      <c r="O255" s="4">
        <f>NeelyGains!M256+MinidokaGains!M256+MilnerGains!M256+Portneuf!M256+'NR Blackfoot'!M256</f>
        <v>2079.1999999999998</v>
      </c>
      <c r="P255" s="4">
        <f>NeelyGains!N256+MinidokaGains!N256+MilnerGains!N256+Portneuf!N256+'NR Blackfoot'!N256</f>
        <v>1414.6</v>
      </c>
      <c r="Q255" s="4">
        <f>NeelyGains!O256+MinidokaGains!O256+MilnerGains!O256+Portneuf!O256+'NR Blackfoot'!O256</f>
        <v>1499.9999999999998</v>
      </c>
      <c r="R255" s="4">
        <f>NeelyGains!P256+MinidokaGains!P256+MilnerGains!P256+Portneuf!P256+'NR Blackfoot'!P256</f>
        <v>1715.9</v>
      </c>
      <c r="S255" s="4">
        <f>NeelyGains!Q256+MinidokaGains!Q256+MilnerGains!Q256+Portneuf!Q256+'NR Blackfoot'!Q256</f>
        <v>1675.1999999999998</v>
      </c>
      <c r="T255" s="4">
        <f>NeelyGains!R256+MinidokaGains!R256+MilnerGains!R256+Portneuf!R256+'NR Blackfoot'!R256</f>
        <v>1742.3000000000002</v>
      </c>
      <c r="U255" s="4">
        <f>NeelyGains!S256+MinidokaGains!S256+MilnerGains!S256+Portneuf!S256+'NR Blackfoot'!S256</f>
        <v>1861.7999999999997</v>
      </c>
      <c r="V255" s="4">
        <f>NeelyGains!T256+MinidokaGains!T256+MilnerGains!T256+Portneuf!T256+'NR Blackfoot'!T256</f>
        <v>1783.4999999999998</v>
      </c>
      <c r="W255" s="4">
        <f>NeelyGains!U256+MinidokaGains!U256+MilnerGains!U256+Portneuf!U256+'NR Blackfoot'!U256</f>
        <v>1055.8000000000002</v>
      </c>
      <c r="X255" s="4">
        <f>NeelyGains!V256+MinidokaGains!V256+MilnerGains!V256+Portneuf!V256+'NR Blackfoot'!V256</f>
        <v>3894.5</v>
      </c>
      <c r="Y255" s="4">
        <f>NeelyGains!W256+MinidokaGains!W256+MilnerGains!W256+Portneuf!W256+'NR Blackfoot'!W256</f>
        <v>2201.9</v>
      </c>
      <c r="Z255" s="4">
        <f>NeelyGains!X256+MinidokaGains!X256+MilnerGains!X256+Portneuf!X256+'NR Blackfoot'!X256</f>
        <v>2097.1000000000004</v>
      </c>
      <c r="AA255" s="4">
        <f>NeelyGains!Y256+MinidokaGains!Y256+MilnerGains!Y256+Portneuf!Y256+'NR Blackfoot'!Y256</f>
        <v>1379</v>
      </c>
      <c r="AB255" s="4">
        <f>NeelyGains!Z256+MinidokaGains!Z256+MilnerGains!Z256+Portneuf!Z256+'NR Blackfoot'!Z256</f>
        <v>1808.4</v>
      </c>
      <c r="AC255" s="4">
        <f>NeelyGains!AA256+MinidokaGains!AA256+MilnerGains!AA256+Portneuf!AA256+'NR Blackfoot'!AA256</f>
        <v>1267.0999999999999</v>
      </c>
      <c r="AD255" s="4">
        <f>NeelyGains!AB256+MinidokaGains!AB256+MilnerGains!AB256+Portneuf!AB256+'NR Blackfoot'!AB256</f>
        <v>2237.5</v>
      </c>
      <c r="AE255" s="4">
        <f>NeelyGains!AC256+MinidokaGains!AC256+MilnerGains!AC256+Portneuf!AC256+'NR Blackfoot'!AC256</f>
        <v>1160.3000000000002</v>
      </c>
      <c r="AF255" s="4">
        <f>NeelyGains!AD256+MinidokaGains!AD256+MilnerGains!AD256+Portneuf!AD256+'NR Blackfoot'!AD256</f>
        <v>1253.8999999999999</v>
      </c>
      <c r="AG255" s="4">
        <f>NeelyGains!AE256+MinidokaGains!AE256+MilnerGains!AE256+Portneuf!AE256+'NR Blackfoot'!AE256</f>
        <v>1450.3</v>
      </c>
      <c r="AH255" s="4">
        <f>NeelyGains!AF256+MinidokaGains!AF256+MilnerGains!AF256+Portneuf!AF256+'NR Blackfoot'!AF256</f>
        <v>1983.3</v>
      </c>
      <c r="AI255" s="4">
        <f>NeelyGains!AG256+MinidokaGains!AG256+MilnerGains!AG256+Portneuf!AG256+'NR Blackfoot'!AG256</f>
        <v>1693.9</v>
      </c>
      <c r="AJ255" s="4">
        <f>NeelyGains!AH256+MinidokaGains!AH256+MilnerGains!AH256+Portneuf!AH256+'NR Blackfoot'!AH256</f>
        <v>1018.4999999999999</v>
      </c>
      <c r="AK255" s="4">
        <f>NeelyGains!AI256+MinidokaGains!AI256+MilnerGains!AI256+Portneuf!AI256+'NR Blackfoot'!AI256</f>
        <v>1289.1999999999998</v>
      </c>
      <c r="AL255" s="4">
        <f>NeelyGains!AJ256+MinidokaGains!AJ256+MilnerGains!AJ256+Portneuf!AJ256+'NR Blackfoot'!AJ256</f>
        <v>1969.2</v>
      </c>
      <c r="AN255" s="74">
        <f t="shared" si="18"/>
        <v>39641</v>
      </c>
      <c r="AO255" s="76">
        <f t="shared" si="19"/>
        <v>702.2</v>
      </c>
      <c r="AP255" s="76">
        <f t="shared" si="20"/>
        <v>1018.4999999999999</v>
      </c>
      <c r="AQ255" s="78">
        <f t="shared" si="21"/>
        <v>1704.9</v>
      </c>
      <c r="AR255" s="78">
        <f t="shared" si="22"/>
        <v>1425.31</v>
      </c>
      <c r="AS255" s="77">
        <f t="shared" si="23"/>
        <v>1169.6600000000001</v>
      </c>
    </row>
    <row r="256" spans="1:45" x14ac:dyDescent="0.25">
      <c r="A256" s="1">
        <v>39642</v>
      </c>
      <c r="D256" s="4">
        <f>NeelyGains!B257+MinidokaGains!B257+MilnerGains!B257+Portneuf!B257+'NR Blackfoot'!B257</f>
        <v>2341.7999999999997</v>
      </c>
      <c r="E256" s="4">
        <f>NeelyGains!C257+MinidokaGains!C257+MilnerGains!C257+Portneuf!C257+'NR Blackfoot'!C257</f>
        <v>1349.2999999999997</v>
      </c>
      <c r="F256" s="4">
        <f>NeelyGains!D257+MinidokaGains!D257+MilnerGains!D257+Portneuf!D257+'NR Blackfoot'!D257</f>
        <v>1001.8999999999999</v>
      </c>
      <c r="G256" s="4">
        <f>NeelyGains!E257+MinidokaGains!E257+MilnerGains!E257+Portneuf!E257+'NR Blackfoot'!E257</f>
        <v>1613.8999999999999</v>
      </c>
      <c r="H256" s="4">
        <f>NeelyGains!F257+MinidokaGains!F257+MilnerGains!F257+Portneuf!F257+'NR Blackfoot'!F257</f>
        <v>3249.2</v>
      </c>
      <c r="I256" s="4">
        <f>NeelyGains!G257+MinidokaGains!G257+MilnerGains!G257+Portneuf!G257+'NR Blackfoot'!G257</f>
        <v>1747.4</v>
      </c>
      <c r="J256" s="4">
        <f>NeelyGains!H257+MinidokaGains!H257+MilnerGains!H257+Portneuf!H257+'NR Blackfoot'!H257</f>
        <v>854.30000000000007</v>
      </c>
      <c r="K256" s="4">
        <f>NeelyGains!I257+MinidokaGains!I257+MilnerGains!I257+Portneuf!I257+'NR Blackfoot'!I257</f>
        <v>2380.7999999999997</v>
      </c>
      <c r="L256" s="4">
        <f>NeelyGains!J257+MinidokaGains!J257+MilnerGains!J257+Portneuf!J257+'NR Blackfoot'!J257</f>
        <v>2385.1999999999998</v>
      </c>
      <c r="M256" s="4">
        <f>NeelyGains!K257+MinidokaGains!K257+MilnerGains!K257+Portneuf!K257+'NR Blackfoot'!K257</f>
        <v>2215.3000000000002</v>
      </c>
      <c r="N256" s="4">
        <f>NeelyGains!L257+MinidokaGains!L257+MilnerGains!L257+Portneuf!L257+'NR Blackfoot'!L257</f>
        <v>2107.4999999999995</v>
      </c>
      <c r="O256" s="4">
        <f>NeelyGains!M257+MinidokaGains!M257+MilnerGains!M257+Portneuf!M257+'NR Blackfoot'!M257</f>
        <v>1959.5000000000002</v>
      </c>
      <c r="P256" s="4">
        <f>NeelyGains!N257+MinidokaGains!N257+MilnerGains!N257+Portneuf!N257+'NR Blackfoot'!N257</f>
        <v>1375.4</v>
      </c>
      <c r="Q256" s="4">
        <f>NeelyGains!O257+MinidokaGains!O257+MilnerGains!O257+Portneuf!O257+'NR Blackfoot'!O257</f>
        <v>1490.8999999999999</v>
      </c>
      <c r="R256" s="4">
        <f>NeelyGains!P257+MinidokaGains!P257+MilnerGains!P257+Portneuf!P257+'NR Blackfoot'!P257</f>
        <v>1762.3000000000002</v>
      </c>
      <c r="S256" s="4">
        <f>NeelyGains!Q257+MinidokaGains!Q257+MilnerGains!Q257+Portneuf!Q257+'NR Blackfoot'!Q257</f>
        <v>1609.2</v>
      </c>
      <c r="T256" s="4">
        <f>NeelyGains!R257+MinidokaGains!R257+MilnerGains!R257+Portneuf!R257+'NR Blackfoot'!R257</f>
        <v>1683.8999999999999</v>
      </c>
      <c r="U256" s="4">
        <f>NeelyGains!S257+MinidokaGains!S257+MilnerGains!S257+Portneuf!S257+'NR Blackfoot'!S257</f>
        <v>1941.3000000000002</v>
      </c>
      <c r="V256" s="4">
        <f>NeelyGains!T257+MinidokaGains!T257+MilnerGains!T257+Portneuf!T257+'NR Blackfoot'!T257</f>
        <v>1675</v>
      </c>
      <c r="W256" s="4">
        <f>NeelyGains!U257+MinidokaGains!U257+MilnerGains!U257+Portneuf!U257+'NR Blackfoot'!U257</f>
        <v>1292.0999999999999</v>
      </c>
      <c r="X256" s="4">
        <f>NeelyGains!V257+MinidokaGains!V257+MilnerGains!V257+Portneuf!V257+'NR Blackfoot'!V257</f>
        <v>4156.7</v>
      </c>
      <c r="Y256" s="4">
        <f>NeelyGains!W257+MinidokaGains!W257+MilnerGains!W257+Portneuf!W257+'NR Blackfoot'!W257</f>
        <v>2238.1000000000004</v>
      </c>
      <c r="Z256" s="4">
        <f>NeelyGains!X257+MinidokaGains!X257+MilnerGains!X257+Portneuf!X257+'NR Blackfoot'!X257</f>
        <v>2025.9</v>
      </c>
      <c r="AA256" s="4">
        <f>NeelyGains!Y257+MinidokaGains!Y257+MilnerGains!Y257+Portneuf!Y257+'NR Blackfoot'!Y257</f>
        <v>1656.6999999999998</v>
      </c>
      <c r="AB256" s="4">
        <f>NeelyGains!Z257+MinidokaGains!Z257+MilnerGains!Z257+Portneuf!Z257+'NR Blackfoot'!Z257</f>
        <v>1787.4000000000003</v>
      </c>
      <c r="AC256" s="4">
        <f>NeelyGains!AA257+MinidokaGains!AA257+MilnerGains!AA257+Portneuf!AA257+'NR Blackfoot'!AA257</f>
        <v>1608.4</v>
      </c>
      <c r="AD256" s="4">
        <f>NeelyGains!AB257+MinidokaGains!AB257+MilnerGains!AB257+Portneuf!AB257+'NR Blackfoot'!AB257</f>
        <v>2603.6999999999998</v>
      </c>
      <c r="AE256" s="4">
        <f>NeelyGains!AC257+MinidokaGains!AC257+MilnerGains!AC257+Portneuf!AC257+'NR Blackfoot'!AC257</f>
        <v>1230.2</v>
      </c>
      <c r="AF256" s="4">
        <f>NeelyGains!AD257+MinidokaGains!AD257+MilnerGains!AD257+Portneuf!AD257+'NR Blackfoot'!AD257</f>
        <v>1371.9</v>
      </c>
      <c r="AG256" s="4">
        <f>NeelyGains!AE257+MinidokaGains!AE257+MilnerGains!AE257+Portneuf!AE257+'NR Blackfoot'!AE257</f>
        <v>1642.8</v>
      </c>
      <c r="AH256" s="4">
        <f>NeelyGains!AF257+MinidokaGains!AF257+MilnerGains!AF257+Portneuf!AF257+'NR Blackfoot'!AF257</f>
        <v>2171.1999999999998</v>
      </c>
      <c r="AI256" s="4">
        <f>NeelyGains!AG257+MinidokaGains!AG257+MilnerGains!AG257+Portneuf!AG257+'NR Blackfoot'!AG257</f>
        <v>1718.7</v>
      </c>
      <c r="AJ256" s="4">
        <f>NeelyGains!AH257+MinidokaGains!AH257+MilnerGains!AH257+Portneuf!AH257+'NR Blackfoot'!AH257</f>
        <v>1076</v>
      </c>
      <c r="AK256" s="4">
        <f>NeelyGains!AI257+MinidokaGains!AI257+MilnerGains!AI257+Portneuf!AI257+'NR Blackfoot'!AI257</f>
        <v>1359.1000000000001</v>
      </c>
      <c r="AL256" s="4">
        <f>NeelyGains!AJ257+MinidokaGains!AJ257+MilnerGains!AJ257+Portneuf!AJ257+'NR Blackfoot'!AJ257</f>
        <v>1842.1</v>
      </c>
      <c r="AN256" s="74">
        <f t="shared" si="18"/>
        <v>39642</v>
      </c>
      <c r="AO256" s="76">
        <f t="shared" si="19"/>
        <v>854.30000000000007</v>
      </c>
      <c r="AP256" s="76">
        <f t="shared" si="20"/>
        <v>1076</v>
      </c>
      <c r="AQ256" s="78">
        <f t="shared" si="21"/>
        <v>1679.4499999999998</v>
      </c>
      <c r="AR256" s="78">
        <f t="shared" si="22"/>
        <v>1608.64</v>
      </c>
      <c r="AS256" s="77">
        <f t="shared" si="23"/>
        <v>1300.08</v>
      </c>
    </row>
    <row r="257" spans="1:45" x14ac:dyDescent="0.25">
      <c r="A257" s="1">
        <v>39643</v>
      </c>
      <c r="D257" s="4">
        <f>NeelyGains!B258+MinidokaGains!B258+MilnerGains!B258+Portneuf!B258+'NR Blackfoot'!B258</f>
        <v>2368.4</v>
      </c>
      <c r="E257" s="4">
        <f>NeelyGains!C258+MinidokaGains!C258+MilnerGains!C258+Portneuf!C258+'NR Blackfoot'!C258</f>
        <v>1719.9</v>
      </c>
      <c r="F257" s="4">
        <f>NeelyGains!D258+MinidokaGains!D258+MilnerGains!D258+Portneuf!D258+'NR Blackfoot'!D258</f>
        <v>1215.5</v>
      </c>
      <c r="G257" s="4">
        <f>NeelyGains!E258+MinidokaGains!E258+MilnerGains!E258+Portneuf!E258+'NR Blackfoot'!E258</f>
        <v>1598.3000000000002</v>
      </c>
      <c r="H257" s="4">
        <f>NeelyGains!F258+MinidokaGains!F258+MilnerGains!F258+Portneuf!F258+'NR Blackfoot'!F258</f>
        <v>3056.9000000000005</v>
      </c>
      <c r="I257" s="4">
        <f>NeelyGains!G258+MinidokaGains!G258+MilnerGains!G258+Portneuf!G258+'NR Blackfoot'!G258</f>
        <v>962.40000000000009</v>
      </c>
      <c r="J257" s="4">
        <f>NeelyGains!H258+MinidokaGains!H258+MilnerGains!H258+Portneuf!H258+'NR Blackfoot'!H258</f>
        <v>1595.2</v>
      </c>
      <c r="K257" s="4">
        <f>NeelyGains!I258+MinidokaGains!I258+MilnerGains!I258+Portneuf!I258+'NR Blackfoot'!I258</f>
        <v>2206</v>
      </c>
      <c r="L257" s="4">
        <f>NeelyGains!J258+MinidokaGains!J258+MilnerGains!J258+Portneuf!J258+'NR Blackfoot'!J258</f>
        <v>2366.1</v>
      </c>
      <c r="M257" s="4">
        <f>NeelyGains!K258+MinidokaGains!K258+MilnerGains!K258+Portneuf!K258+'NR Blackfoot'!K258</f>
        <v>2187.9000000000005</v>
      </c>
      <c r="N257" s="4">
        <f>NeelyGains!L258+MinidokaGains!L258+MilnerGains!L258+Portneuf!L258+'NR Blackfoot'!L258</f>
        <v>2029.6999999999998</v>
      </c>
      <c r="O257" s="4">
        <f>NeelyGains!M258+MinidokaGains!M258+MilnerGains!M258+Portneuf!M258+'NR Blackfoot'!M258</f>
        <v>1894.3999999999999</v>
      </c>
      <c r="P257" s="4">
        <f>NeelyGains!N258+MinidokaGains!N258+MilnerGains!N258+Portneuf!N258+'NR Blackfoot'!N258</f>
        <v>1343.4999999999998</v>
      </c>
      <c r="Q257" s="4">
        <f>NeelyGains!O258+MinidokaGains!O258+MilnerGains!O258+Portneuf!O258+'NR Blackfoot'!O258</f>
        <v>1613.6</v>
      </c>
      <c r="R257" s="4">
        <f>NeelyGains!P258+MinidokaGains!P258+MilnerGains!P258+Portneuf!P258+'NR Blackfoot'!P258</f>
        <v>1678.5000000000002</v>
      </c>
      <c r="S257" s="4">
        <f>NeelyGains!Q258+MinidokaGains!Q258+MilnerGains!Q258+Portneuf!Q258+'NR Blackfoot'!Q258</f>
        <v>1554.4</v>
      </c>
      <c r="T257" s="4">
        <f>NeelyGains!R258+MinidokaGains!R258+MilnerGains!R258+Portneuf!R258+'NR Blackfoot'!R258</f>
        <v>1706.5</v>
      </c>
      <c r="U257" s="4">
        <f>NeelyGains!S258+MinidokaGains!S258+MilnerGains!S258+Portneuf!S258+'NR Blackfoot'!S258</f>
        <v>1846.7999999999997</v>
      </c>
      <c r="V257" s="4">
        <f>NeelyGains!T258+MinidokaGains!T258+MilnerGains!T258+Portneuf!T258+'NR Blackfoot'!T258</f>
        <v>1706.7999999999997</v>
      </c>
      <c r="W257" s="4">
        <f>NeelyGains!U258+MinidokaGains!U258+MilnerGains!U258+Portneuf!U258+'NR Blackfoot'!U258</f>
        <v>1468</v>
      </c>
      <c r="X257" s="4">
        <f>NeelyGains!V258+MinidokaGains!V258+MilnerGains!V258+Portneuf!V258+'NR Blackfoot'!V258</f>
        <v>3822.5</v>
      </c>
      <c r="Y257" s="4">
        <f>NeelyGains!W258+MinidokaGains!W258+MilnerGains!W258+Portneuf!W258+'NR Blackfoot'!W258</f>
        <v>2475.5999999999995</v>
      </c>
      <c r="Z257" s="4">
        <f>NeelyGains!X258+MinidokaGains!X258+MilnerGains!X258+Portneuf!X258+'NR Blackfoot'!X258</f>
        <v>2036.0999999999997</v>
      </c>
      <c r="AA257" s="4">
        <f>NeelyGains!Y258+MinidokaGains!Y258+MilnerGains!Y258+Portneuf!Y258+'NR Blackfoot'!Y258</f>
        <v>1902.7</v>
      </c>
      <c r="AB257" s="4">
        <f>NeelyGains!Z258+MinidokaGains!Z258+MilnerGains!Z258+Portneuf!Z258+'NR Blackfoot'!Z258</f>
        <v>2008.1</v>
      </c>
      <c r="AC257" s="4">
        <f>NeelyGains!AA258+MinidokaGains!AA258+MilnerGains!AA258+Portneuf!AA258+'NR Blackfoot'!AA258</f>
        <v>1745.8999999999999</v>
      </c>
      <c r="AD257" s="4">
        <f>NeelyGains!AB258+MinidokaGains!AB258+MilnerGains!AB258+Portneuf!AB258+'NR Blackfoot'!AB258</f>
        <v>2353.6000000000004</v>
      </c>
      <c r="AE257" s="4">
        <f>NeelyGains!AC258+MinidokaGains!AC258+MilnerGains!AC258+Portneuf!AC258+'NR Blackfoot'!AC258</f>
        <v>1141</v>
      </c>
      <c r="AF257" s="4">
        <f>NeelyGains!AD258+MinidokaGains!AD258+MilnerGains!AD258+Portneuf!AD258+'NR Blackfoot'!AD258</f>
        <v>1186.9000000000001</v>
      </c>
      <c r="AG257" s="4">
        <f>NeelyGains!AE258+MinidokaGains!AE258+MilnerGains!AE258+Portneuf!AE258+'NR Blackfoot'!AE258</f>
        <v>1769.7</v>
      </c>
      <c r="AH257" s="4">
        <f>NeelyGains!AF258+MinidokaGains!AF258+MilnerGains!AF258+Portneuf!AF258+'NR Blackfoot'!AF258</f>
        <v>2163.6999999999998</v>
      </c>
      <c r="AI257" s="4">
        <f>NeelyGains!AG258+MinidokaGains!AG258+MilnerGains!AG258+Portneuf!AG258+'NR Blackfoot'!AG258</f>
        <v>1686.3000000000002</v>
      </c>
      <c r="AJ257" s="4">
        <f>NeelyGains!AH258+MinidokaGains!AH258+MilnerGains!AH258+Portneuf!AH258+'NR Blackfoot'!AH258</f>
        <v>916.8</v>
      </c>
      <c r="AK257" s="4">
        <f>NeelyGains!AI258+MinidokaGains!AI258+MilnerGains!AI258+Portneuf!AI258+'NR Blackfoot'!AI258</f>
        <v>1388.9</v>
      </c>
      <c r="AL257" s="4">
        <f>NeelyGains!AJ258+MinidokaGains!AJ258+MilnerGains!AJ258+Portneuf!AJ258+'NR Blackfoot'!AJ258</f>
        <v>1949.6</v>
      </c>
      <c r="AN257" s="74">
        <f t="shared" si="18"/>
        <v>39643</v>
      </c>
      <c r="AO257" s="76">
        <f t="shared" si="19"/>
        <v>916.8</v>
      </c>
      <c r="AP257" s="76">
        <f t="shared" si="20"/>
        <v>916.8</v>
      </c>
      <c r="AQ257" s="78">
        <f t="shared" si="21"/>
        <v>1726.35</v>
      </c>
      <c r="AR257" s="78">
        <f t="shared" si="22"/>
        <v>1633.07</v>
      </c>
      <c r="AS257" s="77">
        <f t="shared" si="23"/>
        <v>1202.5600000000002</v>
      </c>
    </row>
    <row r="258" spans="1:45" x14ac:dyDescent="0.25">
      <c r="A258" s="1">
        <v>39644</v>
      </c>
      <c r="D258" s="4">
        <f>NeelyGains!B259+MinidokaGains!B259+MilnerGains!B259+Portneuf!B259+'NR Blackfoot'!B259</f>
        <v>2546.1</v>
      </c>
      <c r="E258" s="4">
        <f>NeelyGains!C259+MinidokaGains!C259+MilnerGains!C259+Portneuf!C259+'NR Blackfoot'!C259</f>
        <v>1973.6000000000001</v>
      </c>
      <c r="F258" s="4">
        <f>NeelyGains!D259+MinidokaGains!D259+MilnerGains!D259+Portneuf!D259+'NR Blackfoot'!D259</f>
        <v>1419</v>
      </c>
      <c r="G258" s="4">
        <f>NeelyGains!E259+MinidokaGains!E259+MilnerGains!E259+Portneuf!E259+'NR Blackfoot'!E259</f>
        <v>1660.3</v>
      </c>
      <c r="H258" s="4">
        <f>NeelyGains!F259+MinidokaGains!F259+MilnerGains!F259+Portneuf!F259+'NR Blackfoot'!F259</f>
        <v>2919.5</v>
      </c>
      <c r="I258" s="4">
        <f>NeelyGains!G259+MinidokaGains!G259+MilnerGains!G259+Portneuf!G259+'NR Blackfoot'!G259</f>
        <v>455.79999999999995</v>
      </c>
      <c r="J258" s="4">
        <f>NeelyGains!H259+MinidokaGains!H259+MilnerGains!H259+Portneuf!H259+'NR Blackfoot'!H259</f>
        <v>2183.5</v>
      </c>
      <c r="K258" s="4">
        <f>NeelyGains!I259+MinidokaGains!I259+MilnerGains!I259+Portneuf!I259+'NR Blackfoot'!I259</f>
        <v>2353.8999999999996</v>
      </c>
      <c r="L258" s="4">
        <f>NeelyGains!J259+MinidokaGains!J259+MilnerGains!J259+Portneuf!J259+'NR Blackfoot'!J259</f>
        <v>2386.2000000000003</v>
      </c>
      <c r="M258" s="4">
        <f>NeelyGains!K259+MinidokaGains!K259+MilnerGains!K259+Portneuf!K259+'NR Blackfoot'!K259</f>
        <v>2128.6</v>
      </c>
      <c r="N258" s="4">
        <f>NeelyGains!L259+MinidokaGains!L259+MilnerGains!L259+Portneuf!L259+'NR Blackfoot'!L259</f>
        <v>2009.1</v>
      </c>
      <c r="O258" s="4">
        <f>NeelyGains!M259+MinidokaGains!M259+MilnerGains!M259+Portneuf!M259+'NR Blackfoot'!M259</f>
        <v>1975.3</v>
      </c>
      <c r="P258" s="4">
        <f>NeelyGains!N259+MinidokaGains!N259+MilnerGains!N259+Portneuf!N259+'NR Blackfoot'!N259</f>
        <v>1291.0999999999999</v>
      </c>
      <c r="Q258" s="4">
        <f>NeelyGains!O259+MinidokaGains!O259+MilnerGains!O259+Portneuf!O259+'NR Blackfoot'!O259</f>
        <v>1593.8</v>
      </c>
      <c r="R258" s="4">
        <f>NeelyGains!P259+MinidokaGains!P259+MilnerGains!P259+Portneuf!P259+'NR Blackfoot'!P259</f>
        <v>1533.3</v>
      </c>
      <c r="S258" s="4">
        <f>NeelyGains!Q259+MinidokaGains!Q259+MilnerGains!Q259+Portneuf!Q259+'NR Blackfoot'!Q259</f>
        <v>1609.6</v>
      </c>
      <c r="T258" s="4">
        <f>NeelyGains!R259+MinidokaGains!R259+MilnerGains!R259+Portneuf!R259+'NR Blackfoot'!R259</f>
        <v>1638.5</v>
      </c>
      <c r="U258" s="4">
        <f>NeelyGains!S259+MinidokaGains!S259+MilnerGains!S259+Portneuf!S259+'NR Blackfoot'!S259</f>
        <v>1827.1999999999998</v>
      </c>
      <c r="V258" s="4">
        <f>NeelyGains!T259+MinidokaGains!T259+MilnerGains!T259+Portneuf!T259+'NR Blackfoot'!T259</f>
        <v>1980.9</v>
      </c>
      <c r="W258" s="4">
        <f>NeelyGains!U259+MinidokaGains!U259+MilnerGains!U259+Portneuf!U259+'NR Blackfoot'!U259</f>
        <v>1817.3</v>
      </c>
      <c r="X258" s="4">
        <f>NeelyGains!V259+MinidokaGains!V259+MilnerGains!V259+Portneuf!V259+'NR Blackfoot'!V259</f>
        <v>3318.8</v>
      </c>
      <c r="Y258" s="4">
        <f>NeelyGains!W259+MinidokaGains!W259+MilnerGains!W259+Portneuf!W259+'NR Blackfoot'!W259</f>
        <v>2491.4</v>
      </c>
      <c r="Z258" s="4">
        <f>NeelyGains!X259+MinidokaGains!X259+MilnerGains!X259+Portneuf!X259+'NR Blackfoot'!X259</f>
        <v>2070.7999999999997</v>
      </c>
      <c r="AA258" s="4">
        <f>NeelyGains!Y259+MinidokaGains!Y259+MilnerGains!Y259+Portneuf!Y259+'NR Blackfoot'!Y259</f>
        <v>2149.5000000000005</v>
      </c>
      <c r="AB258" s="4">
        <f>NeelyGains!Z259+MinidokaGains!Z259+MilnerGains!Z259+Portneuf!Z259+'NR Blackfoot'!Z259</f>
        <v>2101.4</v>
      </c>
      <c r="AC258" s="4">
        <f>NeelyGains!AA259+MinidokaGains!AA259+MilnerGains!AA259+Portneuf!AA259+'NR Blackfoot'!AA259</f>
        <v>1779.1</v>
      </c>
      <c r="AD258" s="4">
        <f>NeelyGains!AB259+MinidokaGains!AB259+MilnerGains!AB259+Portneuf!AB259+'NR Blackfoot'!AB259</f>
        <v>1952.5000000000002</v>
      </c>
      <c r="AE258" s="4">
        <f>NeelyGains!AC259+MinidokaGains!AC259+MilnerGains!AC259+Portneuf!AC259+'NR Blackfoot'!AC259</f>
        <v>1196.7</v>
      </c>
      <c r="AF258" s="4">
        <f>NeelyGains!AD259+MinidokaGains!AD259+MilnerGains!AD259+Portneuf!AD259+'NR Blackfoot'!AD259</f>
        <v>1298.1000000000004</v>
      </c>
      <c r="AG258" s="4">
        <f>NeelyGains!AE259+MinidokaGains!AE259+MilnerGains!AE259+Portneuf!AE259+'NR Blackfoot'!AE259</f>
        <v>2165.1</v>
      </c>
      <c r="AH258" s="4">
        <f>NeelyGains!AF259+MinidokaGains!AF259+MilnerGains!AF259+Portneuf!AF259+'NR Blackfoot'!AF259</f>
        <v>2284.1</v>
      </c>
      <c r="AI258" s="4">
        <f>NeelyGains!AG259+MinidokaGains!AG259+MilnerGains!AG259+Portneuf!AG259+'NR Blackfoot'!AG259</f>
        <v>1792.8</v>
      </c>
      <c r="AJ258" s="4">
        <f>NeelyGains!AH259+MinidokaGains!AH259+MilnerGains!AH259+Portneuf!AH259+'NR Blackfoot'!AH259</f>
        <v>908.10000000000014</v>
      </c>
      <c r="AK258" s="4">
        <f>NeelyGains!AI259+MinidokaGains!AI259+MilnerGains!AI259+Portneuf!AI259+'NR Blackfoot'!AI259</f>
        <v>1413.3</v>
      </c>
      <c r="AL258" s="4">
        <f>NeelyGains!AJ259+MinidokaGains!AJ259+MilnerGains!AJ259+Portneuf!AJ259+'NR Blackfoot'!AJ259</f>
        <v>1940.4</v>
      </c>
      <c r="AN258" s="74">
        <f t="shared" si="18"/>
        <v>39644</v>
      </c>
      <c r="AO258" s="76">
        <f t="shared" si="19"/>
        <v>455.79999999999995</v>
      </c>
      <c r="AP258" s="76">
        <f t="shared" si="20"/>
        <v>908.10000000000014</v>
      </c>
      <c r="AQ258" s="78">
        <f t="shared" si="21"/>
        <v>1822.25</v>
      </c>
      <c r="AR258" s="78">
        <f t="shared" si="22"/>
        <v>1618.27</v>
      </c>
      <c r="AS258" s="77">
        <f t="shared" si="23"/>
        <v>1291.8</v>
      </c>
    </row>
    <row r="259" spans="1:45" x14ac:dyDescent="0.25">
      <c r="A259" s="1">
        <v>39645</v>
      </c>
      <c r="D259" s="4">
        <f>NeelyGains!B260+MinidokaGains!B260+MilnerGains!B260+Portneuf!B260+'NR Blackfoot'!B260</f>
        <v>2573.2000000000003</v>
      </c>
      <c r="E259" s="4">
        <f>NeelyGains!C260+MinidokaGains!C260+MilnerGains!C260+Portneuf!C260+'NR Blackfoot'!C260</f>
        <v>2120.8999999999996</v>
      </c>
      <c r="F259" s="4">
        <f>NeelyGains!D260+MinidokaGains!D260+MilnerGains!D260+Portneuf!D260+'NR Blackfoot'!D260</f>
        <v>1741.6999999999998</v>
      </c>
      <c r="G259" s="4">
        <f>NeelyGains!E260+MinidokaGains!E260+MilnerGains!E260+Portneuf!E260+'NR Blackfoot'!E260</f>
        <v>1845.9999999999998</v>
      </c>
      <c r="H259" s="4">
        <f>NeelyGains!F260+MinidokaGains!F260+MilnerGains!F260+Portneuf!F260+'NR Blackfoot'!F260</f>
        <v>3006.5</v>
      </c>
      <c r="I259" s="4">
        <f>NeelyGains!G260+MinidokaGains!G260+MilnerGains!G260+Portneuf!G260+'NR Blackfoot'!G260</f>
        <v>564.30000000000018</v>
      </c>
      <c r="J259" s="4">
        <f>NeelyGains!H260+MinidokaGains!H260+MilnerGains!H260+Portneuf!H260+'NR Blackfoot'!H260</f>
        <v>3094.5</v>
      </c>
      <c r="K259" s="4">
        <f>NeelyGains!I260+MinidokaGains!I260+MilnerGains!I260+Portneuf!I260+'NR Blackfoot'!I260</f>
        <v>2659.5</v>
      </c>
      <c r="L259" s="4">
        <f>NeelyGains!J260+MinidokaGains!J260+MilnerGains!J260+Portneuf!J260+'NR Blackfoot'!J260</f>
        <v>1946.4</v>
      </c>
      <c r="M259" s="4">
        <f>NeelyGains!K260+MinidokaGains!K260+MilnerGains!K260+Portneuf!K260+'NR Blackfoot'!K260</f>
        <v>1797.5000000000002</v>
      </c>
      <c r="N259" s="4">
        <f>NeelyGains!L260+MinidokaGains!L260+MilnerGains!L260+Portneuf!L260+'NR Blackfoot'!L260</f>
        <v>1905.3</v>
      </c>
      <c r="O259" s="4">
        <f>NeelyGains!M260+MinidokaGains!M260+MilnerGains!M260+Portneuf!M260+'NR Blackfoot'!M260</f>
        <v>2036.8999999999999</v>
      </c>
      <c r="P259" s="4">
        <f>NeelyGains!N260+MinidokaGains!N260+MilnerGains!N260+Portneuf!N260+'NR Blackfoot'!N260</f>
        <v>1496.2</v>
      </c>
      <c r="Q259" s="4">
        <f>NeelyGains!O260+MinidokaGains!O260+MilnerGains!O260+Portneuf!O260+'NR Blackfoot'!O260</f>
        <v>1508.2</v>
      </c>
      <c r="R259" s="4">
        <f>NeelyGains!P260+MinidokaGains!P260+MilnerGains!P260+Portneuf!P260+'NR Blackfoot'!P260</f>
        <v>1623.3</v>
      </c>
      <c r="S259" s="4">
        <f>NeelyGains!Q260+MinidokaGains!Q260+MilnerGains!Q260+Portneuf!Q260+'NR Blackfoot'!Q260</f>
        <v>1549.4</v>
      </c>
      <c r="T259" s="4">
        <f>NeelyGains!R260+MinidokaGains!R260+MilnerGains!R260+Portneuf!R260+'NR Blackfoot'!R260</f>
        <v>1623.0999999999997</v>
      </c>
      <c r="U259" s="4">
        <f>NeelyGains!S260+MinidokaGains!S260+MilnerGains!S260+Portneuf!S260+'NR Blackfoot'!S260</f>
        <v>1785.5</v>
      </c>
      <c r="V259" s="4">
        <f>NeelyGains!T260+MinidokaGains!T260+MilnerGains!T260+Portneuf!T260+'NR Blackfoot'!T260</f>
        <v>1959.6000000000001</v>
      </c>
      <c r="W259" s="4">
        <f>NeelyGains!U260+MinidokaGains!U260+MilnerGains!U260+Portneuf!U260+'NR Blackfoot'!U260</f>
        <v>1767</v>
      </c>
      <c r="X259" s="4">
        <f>NeelyGains!V260+MinidokaGains!V260+MilnerGains!V260+Portneuf!V260+'NR Blackfoot'!V260</f>
        <v>3079.3</v>
      </c>
      <c r="Y259" s="4">
        <f>NeelyGains!W260+MinidokaGains!W260+MilnerGains!W260+Portneuf!W260+'NR Blackfoot'!W260</f>
        <v>2595.5000000000005</v>
      </c>
      <c r="Z259" s="4">
        <f>NeelyGains!X260+MinidokaGains!X260+MilnerGains!X260+Portneuf!X260+'NR Blackfoot'!X260</f>
        <v>2128.8000000000002</v>
      </c>
      <c r="AA259" s="4">
        <f>NeelyGains!Y260+MinidokaGains!Y260+MilnerGains!Y260+Portneuf!Y260+'NR Blackfoot'!Y260</f>
        <v>2139.5</v>
      </c>
      <c r="AB259" s="4">
        <f>NeelyGains!Z260+MinidokaGains!Z260+MilnerGains!Z260+Portneuf!Z260+'NR Blackfoot'!Z260</f>
        <v>2310.8000000000002</v>
      </c>
      <c r="AC259" s="4">
        <f>NeelyGains!AA260+MinidokaGains!AA260+MilnerGains!AA260+Portneuf!AA260+'NR Blackfoot'!AA260</f>
        <v>1800.1</v>
      </c>
      <c r="AD259" s="4">
        <f>NeelyGains!AB260+MinidokaGains!AB260+MilnerGains!AB260+Portneuf!AB260+'NR Blackfoot'!AB260</f>
        <v>1475.7</v>
      </c>
      <c r="AE259" s="4">
        <f>NeelyGains!AC260+MinidokaGains!AC260+MilnerGains!AC260+Portneuf!AC260+'NR Blackfoot'!AC260</f>
        <v>1305.3</v>
      </c>
      <c r="AF259" s="4">
        <f>NeelyGains!AD260+MinidokaGains!AD260+MilnerGains!AD260+Portneuf!AD260+'NR Blackfoot'!AD260</f>
        <v>1611.4999999999998</v>
      </c>
      <c r="AG259" s="4">
        <f>NeelyGains!AE260+MinidokaGains!AE260+MilnerGains!AE260+Portneuf!AE260+'NR Blackfoot'!AE260</f>
        <v>1939.5</v>
      </c>
      <c r="AH259" s="4">
        <f>NeelyGains!AF260+MinidokaGains!AF260+MilnerGains!AF260+Portneuf!AF260+'NR Blackfoot'!AF260</f>
        <v>2107.6999999999998</v>
      </c>
      <c r="AI259" s="4">
        <f>NeelyGains!AG260+MinidokaGains!AG260+MilnerGains!AG260+Portneuf!AG260+'NR Blackfoot'!AG260</f>
        <v>1913.2</v>
      </c>
      <c r="AJ259" s="4">
        <f>NeelyGains!AH260+MinidokaGains!AH260+MilnerGains!AH260+Portneuf!AH260+'NR Blackfoot'!AH260</f>
        <v>771.90000000000009</v>
      </c>
      <c r="AK259" s="4">
        <f>NeelyGains!AI260+MinidokaGains!AI260+MilnerGains!AI260+Portneuf!AI260+'NR Blackfoot'!AI260</f>
        <v>1544.4</v>
      </c>
      <c r="AL259" s="4">
        <f>NeelyGains!AJ260+MinidokaGains!AJ260+MilnerGains!AJ260+Portneuf!AJ260+'NR Blackfoot'!AJ260</f>
        <v>2003.1</v>
      </c>
      <c r="AN259" s="74">
        <f t="shared" ref="AN259:AN322" si="24">A259</f>
        <v>39645</v>
      </c>
      <c r="AO259" s="76">
        <f t="shared" ref="AO259:AO322" si="25">MIN(D259:AJ259)</f>
        <v>564.30000000000018</v>
      </c>
      <c r="AP259" s="76">
        <f t="shared" ref="AP259:AP322" si="26">MIN(O259:AJ259)</f>
        <v>771.90000000000009</v>
      </c>
      <c r="AQ259" s="78">
        <f t="shared" ref="AQ259:AQ322" si="27">MEDIAN(O259:AJ259)</f>
        <v>1792.8</v>
      </c>
      <c r="AR259" s="78">
        <f t="shared" ref="AR259:AR322" si="28">+PERCENTILE(O259:AJ259, 0.3)</f>
        <v>1614.9799999999998</v>
      </c>
      <c r="AS259" s="77">
        <f t="shared" ref="AS259:AS322" si="29">+PERCENTILE(O259:AJ259, 0.1)</f>
        <v>1477.75</v>
      </c>
    </row>
    <row r="260" spans="1:45" x14ac:dyDescent="0.25">
      <c r="A260" s="1">
        <v>39646</v>
      </c>
      <c r="D260" s="4">
        <f>NeelyGains!B261+MinidokaGains!B261+MilnerGains!B261+Portneuf!B261+'NR Blackfoot'!B261</f>
        <v>2326.5</v>
      </c>
      <c r="E260" s="4">
        <f>NeelyGains!C261+MinidokaGains!C261+MilnerGains!C261+Portneuf!C261+'NR Blackfoot'!C261</f>
        <v>2224</v>
      </c>
      <c r="F260" s="4">
        <f>NeelyGains!D261+MinidokaGains!D261+MilnerGains!D261+Portneuf!D261+'NR Blackfoot'!D261</f>
        <v>2201.6999999999998</v>
      </c>
      <c r="G260" s="4">
        <f>NeelyGains!E261+MinidokaGains!E261+MilnerGains!E261+Portneuf!E261+'NR Blackfoot'!E261</f>
        <v>1933.4999999999998</v>
      </c>
      <c r="H260" s="4">
        <f>NeelyGains!F261+MinidokaGains!F261+MilnerGains!F261+Portneuf!F261+'NR Blackfoot'!F261</f>
        <v>2733.2</v>
      </c>
      <c r="I260" s="4">
        <f>NeelyGains!G261+MinidokaGains!G261+MilnerGains!G261+Portneuf!G261+'NR Blackfoot'!G261</f>
        <v>781.39999999999986</v>
      </c>
      <c r="J260" s="4">
        <f>NeelyGains!H261+MinidokaGains!H261+MilnerGains!H261+Portneuf!H261+'NR Blackfoot'!H261</f>
        <v>3696.8</v>
      </c>
      <c r="K260" s="4">
        <f>NeelyGains!I261+MinidokaGains!I261+MilnerGains!I261+Portneuf!I261+'NR Blackfoot'!I261</f>
        <v>2681</v>
      </c>
      <c r="L260" s="4">
        <f>NeelyGains!J261+MinidokaGains!J261+MilnerGains!J261+Portneuf!J261+'NR Blackfoot'!J261</f>
        <v>2052.6999999999998</v>
      </c>
      <c r="M260" s="4">
        <f>NeelyGains!K261+MinidokaGains!K261+MilnerGains!K261+Portneuf!K261+'NR Blackfoot'!K261</f>
        <v>1903.3999999999999</v>
      </c>
      <c r="N260" s="4">
        <f>NeelyGains!L261+MinidokaGains!L261+MilnerGains!L261+Portneuf!L261+'NR Blackfoot'!L261</f>
        <v>1794.3000000000002</v>
      </c>
      <c r="O260" s="4">
        <f>NeelyGains!M261+MinidokaGains!M261+MilnerGains!M261+Portneuf!M261+'NR Blackfoot'!M261</f>
        <v>2190.9999999999995</v>
      </c>
      <c r="P260" s="4">
        <f>NeelyGains!N261+MinidokaGains!N261+MilnerGains!N261+Portneuf!N261+'NR Blackfoot'!N261</f>
        <v>1456.8000000000002</v>
      </c>
      <c r="Q260" s="4">
        <f>NeelyGains!O261+MinidokaGains!O261+MilnerGains!O261+Portneuf!O261+'NR Blackfoot'!O261</f>
        <v>1438.6</v>
      </c>
      <c r="R260" s="4">
        <f>NeelyGains!P261+MinidokaGains!P261+MilnerGains!P261+Portneuf!P261+'NR Blackfoot'!P261</f>
        <v>1509.6000000000001</v>
      </c>
      <c r="S260" s="4">
        <f>NeelyGains!Q261+MinidokaGains!Q261+MilnerGains!Q261+Portneuf!Q261+'NR Blackfoot'!Q261</f>
        <v>1493.5</v>
      </c>
      <c r="T260" s="4">
        <f>NeelyGains!R261+MinidokaGains!R261+MilnerGains!R261+Portneuf!R261+'NR Blackfoot'!R261</f>
        <v>1720.6</v>
      </c>
      <c r="U260" s="4">
        <f>NeelyGains!S261+MinidokaGains!S261+MilnerGains!S261+Portneuf!S261+'NR Blackfoot'!S261</f>
        <v>1459.2</v>
      </c>
      <c r="V260" s="4">
        <f>NeelyGains!T261+MinidokaGains!T261+MilnerGains!T261+Portneuf!T261+'NR Blackfoot'!T261</f>
        <v>1951.5000000000002</v>
      </c>
      <c r="W260" s="4">
        <f>NeelyGains!U261+MinidokaGains!U261+MilnerGains!U261+Portneuf!U261+'NR Blackfoot'!U261</f>
        <v>1692.8999999999999</v>
      </c>
      <c r="X260" s="4">
        <f>NeelyGains!V261+MinidokaGains!V261+MilnerGains!V261+Portneuf!V261+'NR Blackfoot'!V261</f>
        <v>2664.5000000000005</v>
      </c>
      <c r="Y260" s="4">
        <f>NeelyGains!W261+MinidokaGains!W261+MilnerGains!W261+Portneuf!W261+'NR Blackfoot'!W261</f>
        <v>3086.4000000000005</v>
      </c>
      <c r="Z260" s="4">
        <f>NeelyGains!X261+MinidokaGains!X261+MilnerGains!X261+Portneuf!X261+'NR Blackfoot'!X261</f>
        <v>2482.8999999999996</v>
      </c>
      <c r="AA260" s="4">
        <f>NeelyGains!Y261+MinidokaGains!Y261+MilnerGains!Y261+Portneuf!Y261+'NR Blackfoot'!Y261</f>
        <v>1877.1999999999998</v>
      </c>
      <c r="AB260" s="4">
        <f>NeelyGains!Z261+MinidokaGains!Z261+MilnerGains!Z261+Portneuf!Z261+'NR Blackfoot'!Z261</f>
        <v>2027.3999999999999</v>
      </c>
      <c r="AC260" s="4">
        <f>NeelyGains!AA261+MinidokaGains!AA261+MilnerGains!AA261+Portneuf!AA261+'NR Blackfoot'!AA261</f>
        <v>1591.7</v>
      </c>
      <c r="AD260" s="4">
        <f>NeelyGains!AB261+MinidokaGains!AB261+MilnerGains!AB261+Portneuf!AB261+'NR Blackfoot'!AB261</f>
        <v>1577.6999999999998</v>
      </c>
      <c r="AE260" s="4">
        <f>NeelyGains!AC261+MinidokaGains!AC261+MilnerGains!AC261+Portneuf!AC261+'NR Blackfoot'!AC261</f>
        <v>1520.8</v>
      </c>
      <c r="AF260" s="4">
        <f>NeelyGains!AD261+MinidokaGains!AD261+MilnerGains!AD261+Portneuf!AD261+'NR Blackfoot'!AD261</f>
        <v>1947.1000000000001</v>
      </c>
      <c r="AG260" s="4">
        <f>NeelyGains!AE261+MinidokaGains!AE261+MilnerGains!AE261+Portneuf!AE261+'NR Blackfoot'!AE261</f>
        <v>1942.6</v>
      </c>
      <c r="AH260" s="4">
        <f>NeelyGains!AF261+MinidokaGains!AF261+MilnerGains!AF261+Portneuf!AF261+'NR Blackfoot'!AF261</f>
        <v>1997.6000000000001</v>
      </c>
      <c r="AI260" s="4">
        <f>NeelyGains!AG261+MinidokaGains!AG261+MilnerGains!AG261+Portneuf!AG261+'NR Blackfoot'!AG261</f>
        <v>1886.0000000000002</v>
      </c>
      <c r="AJ260" s="4">
        <f>NeelyGains!AH261+MinidokaGains!AH261+MilnerGains!AH261+Portneuf!AH261+'NR Blackfoot'!AH261</f>
        <v>1056.0999999999999</v>
      </c>
      <c r="AK260" s="4">
        <f>NeelyGains!AI261+MinidokaGains!AI261+MilnerGains!AI261+Portneuf!AI261+'NR Blackfoot'!AI261</f>
        <v>1558.1</v>
      </c>
      <c r="AL260" s="4">
        <f>NeelyGains!AJ261+MinidokaGains!AJ261+MilnerGains!AJ261+Portneuf!AJ261+'NR Blackfoot'!AJ261</f>
        <v>2070</v>
      </c>
      <c r="AN260" s="74">
        <f t="shared" si="24"/>
        <v>39646</v>
      </c>
      <c r="AO260" s="76">
        <f t="shared" si="25"/>
        <v>781.39999999999986</v>
      </c>
      <c r="AP260" s="76">
        <f t="shared" si="26"/>
        <v>1056.0999999999999</v>
      </c>
      <c r="AQ260" s="78">
        <f t="shared" si="27"/>
        <v>1798.8999999999999</v>
      </c>
      <c r="AR260" s="78">
        <f t="shared" si="28"/>
        <v>1537.87</v>
      </c>
      <c r="AS260" s="77">
        <f t="shared" si="29"/>
        <v>1457.0400000000002</v>
      </c>
    </row>
    <row r="261" spans="1:45" x14ac:dyDescent="0.25">
      <c r="A261" s="1">
        <v>39647</v>
      </c>
      <c r="D261" s="4">
        <f>NeelyGains!B262+MinidokaGains!B262+MilnerGains!B262+Portneuf!B262+'NR Blackfoot'!B262</f>
        <v>2172.8999999999996</v>
      </c>
      <c r="E261" s="4">
        <f>NeelyGains!C262+MinidokaGains!C262+MilnerGains!C262+Portneuf!C262+'NR Blackfoot'!C262</f>
        <v>2119.2000000000003</v>
      </c>
      <c r="F261" s="4">
        <f>NeelyGains!D262+MinidokaGains!D262+MilnerGains!D262+Portneuf!D262+'NR Blackfoot'!D262</f>
        <v>2159.0000000000005</v>
      </c>
      <c r="G261" s="4">
        <f>NeelyGains!E262+MinidokaGains!E262+MilnerGains!E262+Portneuf!E262+'NR Blackfoot'!E262</f>
        <v>2000.4</v>
      </c>
      <c r="H261" s="4">
        <f>NeelyGains!F262+MinidokaGains!F262+MilnerGains!F262+Portneuf!F262+'NR Blackfoot'!F262</f>
        <v>2478.6</v>
      </c>
      <c r="I261" s="4">
        <f>NeelyGains!G262+MinidokaGains!G262+MilnerGains!G262+Portneuf!G262+'NR Blackfoot'!G262</f>
        <v>1135.7999999999997</v>
      </c>
      <c r="J261" s="4">
        <f>NeelyGains!H262+MinidokaGains!H262+MilnerGains!H262+Portneuf!H262+'NR Blackfoot'!H262</f>
        <v>3318.2</v>
      </c>
      <c r="K261" s="4">
        <f>NeelyGains!I262+MinidokaGains!I262+MilnerGains!I262+Portneuf!I262+'NR Blackfoot'!I262</f>
        <v>2469.8000000000002</v>
      </c>
      <c r="L261" s="4">
        <f>NeelyGains!J262+MinidokaGains!J262+MilnerGains!J262+Portneuf!J262+'NR Blackfoot'!J262</f>
        <v>2295.1</v>
      </c>
      <c r="M261" s="4">
        <f>NeelyGains!K262+MinidokaGains!K262+MilnerGains!K262+Portneuf!K262+'NR Blackfoot'!K262</f>
        <v>2338.1999999999998</v>
      </c>
      <c r="N261" s="4">
        <f>NeelyGains!L262+MinidokaGains!L262+MilnerGains!L262+Portneuf!L262+'NR Blackfoot'!L262</f>
        <v>1967.6999999999998</v>
      </c>
      <c r="O261" s="4">
        <f>NeelyGains!M262+MinidokaGains!M262+MilnerGains!M262+Portneuf!M262+'NR Blackfoot'!M262</f>
        <v>2076.8999999999996</v>
      </c>
      <c r="P261" s="4">
        <f>NeelyGains!N262+MinidokaGains!N262+MilnerGains!N262+Portneuf!N262+'NR Blackfoot'!N262</f>
        <v>1474.1</v>
      </c>
      <c r="Q261" s="4">
        <f>NeelyGains!O262+MinidokaGains!O262+MilnerGains!O262+Portneuf!O262+'NR Blackfoot'!O262</f>
        <v>1492.3</v>
      </c>
      <c r="R261" s="4">
        <f>NeelyGains!P262+MinidokaGains!P262+MilnerGains!P262+Portneuf!P262+'NR Blackfoot'!P262</f>
        <v>1540.5000000000002</v>
      </c>
      <c r="S261" s="4">
        <f>NeelyGains!Q262+MinidokaGains!Q262+MilnerGains!Q262+Portneuf!Q262+'NR Blackfoot'!Q262</f>
        <v>1432.3999999999999</v>
      </c>
      <c r="T261" s="4">
        <f>NeelyGains!R262+MinidokaGains!R262+MilnerGains!R262+Portneuf!R262+'NR Blackfoot'!R262</f>
        <v>1592.7</v>
      </c>
      <c r="U261" s="4">
        <f>NeelyGains!S262+MinidokaGains!S262+MilnerGains!S262+Portneuf!S262+'NR Blackfoot'!S262</f>
        <v>1220.0999999999999</v>
      </c>
      <c r="V261" s="4">
        <f>NeelyGains!T262+MinidokaGains!T262+MilnerGains!T262+Portneuf!T262+'NR Blackfoot'!T262</f>
        <v>1743.9</v>
      </c>
      <c r="W261" s="4">
        <f>NeelyGains!U262+MinidokaGains!U262+MilnerGains!U262+Portneuf!U262+'NR Blackfoot'!U262</f>
        <v>1533.3</v>
      </c>
      <c r="X261" s="4">
        <f>NeelyGains!V262+MinidokaGains!V262+MilnerGains!V262+Portneuf!V262+'NR Blackfoot'!V262</f>
        <v>2653.9999999999995</v>
      </c>
      <c r="Y261" s="4">
        <f>NeelyGains!W262+MinidokaGains!W262+MilnerGains!W262+Portneuf!W262+'NR Blackfoot'!W262</f>
        <v>3144</v>
      </c>
      <c r="Z261" s="4">
        <f>NeelyGains!X262+MinidokaGains!X262+MilnerGains!X262+Portneuf!X262+'NR Blackfoot'!X262</f>
        <v>2261.1</v>
      </c>
      <c r="AA261" s="4">
        <f>NeelyGains!Y262+MinidokaGains!Y262+MilnerGains!Y262+Portneuf!Y262+'NR Blackfoot'!Y262</f>
        <v>1735.6</v>
      </c>
      <c r="AB261" s="4">
        <f>NeelyGains!Z262+MinidokaGains!Z262+MilnerGains!Z262+Portneuf!Z262+'NR Blackfoot'!Z262</f>
        <v>1916.3</v>
      </c>
      <c r="AC261" s="4">
        <f>NeelyGains!AA262+MinidokaGains!AA262+MilnerGains!AA262+Portneuf!AA262+'NR Blackfoot'!AA262</f>
        <v>1543.8999999999999</v>
      </c>
      <c r="AD261" s="4">
        <f>NeelyGains!AB262+MinidokaGains!AB262+MilnerGains!AB262+Portneuf!AB262+'NR Blackfoot'!AB262</f>
        <v>1293.8</v>
      </c>
      <c r="AE261" s="4">
        <f>NeelyGains!AC262+MinidokaGains!AC262+MilnerGains!AC262+Portneuf!AC262+'NR Blackfoot'!AC262</f>
        <v>1664.6</v>
      </c>
      <c r="AF261" s="4">
        <f>NeelyGains!AD262+MinidokaGains!AD262+MilnerGains!AD262+Portneuf!AD262+'NR Blackfoot'!AD262</f>
        <v>2086.9</v>
      </c>
      <c r="AG261" s="4">
        <f>NeelyGains!AE262+MinidokaGains!AE262+MilnerGains!AE262+Portneuf!AE262+'NR Blackfoot'!AE262</f>
        <v>1843.6</v>
      </c>
      <c r="AH261" s="4">
        <f>NeelyGains!AF262+MinidokaGains!AF262+MilnerGains!AF262+Portneuf!AF262+'NR Blackfoot'!AF262</f>
        <v>1937.5</v>
      </c>
      <c r="AI261" s="4">
        <f>NeelyGains!AG262+MinidokaGains!AG262+MilnerGains!AG262+Portneuf!AG262+'NR Blackfoot'!AG262</f>
        <v>1971.8999999999999</v>
      </c>
      <c r="AJ261" s="4">
        <f>NeelyGains!AH262+MinidokaGains!AH262+MilnerGains!AH262+Portneuf!AH262+'NR Blackfoot'!AH262</f>
        <v>1275.0999999999999</v>
      </c>
      <c r="AK261" s="4">
        <f>NeelyGains!AI262+MinidokaGains!AI262+MilnerGains!AI262+Portneuf!AI262+'NR Blackfoot'!AI262</f>
        <v>1429.6</v>
      </c>
      <c r="AL261" s="4">
        <f>NeelyGains!AJ262+MinidokaGains!AJ262+MilnerGains!AJ262+Portneuf!AJ262+'NR Blackfoot'!AJ262</f>
        <v>2037.2</v>
      </c>
      <c r="AN261" s="74">
        <f t="shared" si="24"/>
        <v>39647</v>
      </c>
      <c r="AO261" s="76">
        <f t="shared" si="25"/>
        <v>1135.7999999999997</v>
      </c>
      <c r="AP261" s="76">
        <f t="shared" si="26"/>
        <v>1220.0999999999999</v>
      </c>
      <c r="AQ261" s="78">
        <f t="shared" si="27"/>
        <v>1700.1</v>
      </c>
      <c r="AR261" s="78">
        <f t="shared" si="28"/>
        <v>1535.46</v>
      </c>
      <c r="AS261" s="77">
        <f t="shared" si="29"/>
        <v>1307.6599999999999</v>
      </c>
    </row>
    <row r="262" spans="1:45" x14ac:dyDescent="0.25">
      <c r="A262" s="1">
        <v>39648</v>
      </c>
      <c r="D262" s="4">
        <f>NeelyGains!B263+MinidokaGains!B263+MilnerGains!B263+Portneuf!B263+'NR Blackfoot'!B263</f>
        <v>2222.3000000000002</v>
      </c>
      <c r="E262" s="4">
        <f>NeelyGains!C263+MinidokaGains!C263+MilnerGains!C263+Portneuf!C263+'NR Blackfoot'!C263</f>
        <v>1994.4</v>
      </c>
      <c r="F262" s="4">
        <f>NeelyGains!D263+MinidokaGains!D263+MilnerGains!D263+Portneuf!D263+'NR Blackfoot'!D263</f>
        <v>2434.1</v>
      </c>
      <c r="G262" s="4">
        <f>NeelyGains!E263+MinidokaGains!E263+MilnerGains!E263+Portneuf!E263+'NR Blackfoot'!E263</f>
        <v>2223.6</v>
      </c>
      <c r="H262" s="4">
        <f>NeelyGains!F263+MinidokaGains!F263+MilnerGains!F263+Portneuf!F263+'NR Blackfoot'!F263</f>
        <v>1816.4999999999998</v>
      </c>
      <c r="I262" s="4">
        <f>NeelyGains!G263+MinidokaGains!G263+MilnerGains!G263+Portneuf!G263+'NR Blackfoot'!G263</f>
        <v>1423.4</v>
      </c>
      <c r="J262" s="4">
        <f>NeelyGains!H263+MinidokaGains!H263+MilnerGains!H263+Portneuf!H263+'NR Blackfoot'!H263</f>
        <v>2128.5</v>
      </c>
      <c r="K262" s="4">
        <f>NeelyGains!I263+MinidokaGains!I263+MilnerGains!I263+Portneuf!I263+'NR Blackfoot'!I263</f>
        <v>2136.4999999999995</v>
      </c>
      <c r="L262" s="4">
        <f>NeelyGains!J263+MinidokaGains!J263+MilnerGains!J263+Portneuf!J263+'NR Blackfoot'!J263</f>
        <v>2265.6999999999998</v>
      </c>
      <c r="M262" s="4">
        <f>NeelyGains!K263+MinidokaGains!K263+MilnerGains!K263+Portneuf!K263+'NR Blackfoot'!K263</f>
        <v>2378.9</v>
      </c>
      <c r="N262" s="4">
        <f>NeelyGains!L263+MinidokaGains!L263+MilnerGains!L263+Portneuf!L263+'NR Blackfoot'!L263</f>
        <v>1992.9999999999998</v>
      </c>
      <c r="O262" s="4">
        <f>NeelyGains!M263+MinidokaGains!M263+MilnerGains!M263+Portneuf!M263+'NR Blackfoot'!M263</f>
        <v>2085.8999999999996</v>
      </c>
      <c r="P262" s="4">
        <f>NeelyGains!N263+MinidokaGains!N263+MilnerGains!N263+Portneuf!N263+'NR Blackfoot'!N263</f>
        <v>1416.3</v>
      </c>
      <c r="Q262" s="4">
        <f>NeelyGains!O263+MinidokaGains!O263+MilnerGains!O263+Portneuf!O263+'NR Blackfoot'!O263</f>
        <v>1578.1</v>
      </c>
      <c r="R262" s="4">
        <f>NeelyGains!P263+MinidokaGains!P263+MilnerGains!P263+Portneuf!P263+'NR Blackfoot'!P263</f>
        <v>1501.6</v>
      </c>
      <c r="S262" s="4">
        <f>NeelyGains!Q263+MinidokaGains!Q263+MilnerGains!Q263+Portneuf!Q263+'NR Blackfoot'!Q263</f>
        <v>1313.2</v>
      </c>
      <c r="T262" s="4">
        <f>NeelyGains!R263+MinidokaGains!R263+MilnerGains!R263+Portneuf!R263+'NR Blackfoot'!R263</f>
        <v>1575.6000000000001</v>
      </c>
      <c r="U262" s="4">
        <f>NeelyGains!S263+MinidokaGains!S263+MilnerGains!S263+Portneuf!S263+'NR Blackfoot'!S263</f>
        <v>974</v>
      </c>
      <c r="V262" s="4">
        <f>NeelyGains!T263+MinidokaGains!T263+MilnerGains!T263+Portneuf!T263+'NR Blackfoot'!T263</f>
        <v>1539.1</v>
      </c>
      <c r="W262" s="4">
        <f>NeelyGains!U263+MinidokaGains!U263+MilnerGains!U263+Portneuf!U263+'NR Blackfoot'!U263</f>
        <v>1562.1000000000001</v>
      </c>
      <c r="X262" s="4">
        <f>NeelyGains!V263+MinidokaGains!V263+MilnerGains!V263+Portneuf!V263+'NR Blackfoot'!V263</f>
        <v>2903.9</v>
      </c>
      <c r="Y262" s="4">
        <f>NeelyGains!W263+MinidokaGains!W263+MilnerGains!W263+Portneuf!W263+'NR Blackfoot'!W263</f>
        <v>3330.1</v>
      </c>
      <c r="Z262" s="4">
        <f>NeelyGains!X263+MinidokaGains!X263+MilnerGains!X263+Portneuf!X263+'NR Blackfoot'!X263</f>
        <v>2267.8000000000002</v>
      </c>
      <c r="AA262" s="4">
        <f>NeelyGains!Y263+MinidokaGains!Y263+MilnerGains!Y263+Portneuf!Y263+'NR Blackfoot'!Y263</f>
        <v>1701.2000000000003</v>
      </c>
      <c r="AB262" s="4">
        <f>NeelyGains!Z263+MinidokaGains!Z263+MilnerGains!Z263+Portneuf!Z263+'NR Blackfoot'!Z263</f>
        <v>1853.1000000000001</v>
      </c>
      <c r="AC262" s="4">
        <f>NeelyGains!AA263+MinidokaGains!AA263+MilnerGains!AA263+Portneuf!AA263+'NR Blackfoot'!AA263</f>
        <v>1639.7000000000003</v>
      </c>
      <c r="AD262" s="4">
        <f>NeelyGains!AB263+MinidokaGains!AB263+MilnerGains!AB263+Portneuf!AB263+'NR Blackfoot'!AB263</f>
        <v>1194.5</v>
      </c>
      <c r="AE262" s="4">
        <f>NeelyGains!AC263+MinidokaGains!AC263+MilnerGains!AC263+Portneuf!AC263+'NR Blackfoot'!AC263</f>
        <v>1700.6</v>
      </c>
      <c r="AF262" s="4">
        <f>NeelyGains!AD263+MinidokaGains!AD263+MilnerGains!AD263+Portneuf!AD263+'NR Blackfoot'!AD263</f>
        <v>2031.6000000000001</v>
      </c>
      <c r="AG262" s="4">
        <f>NeelyGains!AE263+MinidokaGains!AE263+MilnerGains!AE263+Portneuf!AE263+'NR Blackfoot'!AE263</f>
        <v>1448.6</v>
      </c>
      <c r="AH262" s="4">
        <f>NeelyGains!AF263+MinidokaGains!AF263+MilnerGains!AF263+Portneuf!AF263+'NR Blackfoot'!AF263</f>
        <v>1835.7999999999997</v>
      </c>
      <c r="AI262" s="4">
        <f>NeelyGains!AG263+MinidokaGains!AG263+MilnerGains!AG263+Portneuf!AG263+'NR Blackfoot'!AG263</f>
        <v>1859.6</v>
      </c>
      <c r="AJ262" s="4">
        <f>NeelyGains!AH263+MinidokaGains!AH263+MilnerGains!AH263+Portneuf!AH263+'NR Blackfoot'!AH263</f>
        <v>1302.9000000000001</v>
      </c>
      <c r="AK262" s="4">
        <f>NeelyGains!AI263+MinidokaGains!AI263+MilnerGains!AI263+Portneuf!AI263+'NR Blackfoot'!AI263</f>
        <v>1254.5</v>
      </c>
      <c r="AL262" s="4">
        <f>NeelyGains!AJ263+MinidokaGains!AJ263+MilnerGains!AJ263+Portneuf!AJ263+'NR Blackfoot'!AJ263</f>
        <v>2078.6</v>
      </c>
      <c r="AN262" s="74">
        <f t="shared" si="24"/>
        <v>39648</v>
      </c>
      <c r="AO262" s="76">
        <f t="shared" si="25"/>
        <v>974</v>
      </c>
      <c r="AP262" s="76">
        <f t="shared" si="26"/>
        <v>974</v>
      </c>
      <c r="AQ262" s="78">
        <f t="shared" si="27"/>
        <v>1608.9</v>
      </c>
      <c r="AR262" s="78">
        <f t="shared" si="28"/>
        <v>1512.85</v>
      </c>
      <c r="AS262" s="77">
        <f t="shared" si="29"/>
        <v>1303.93</v>
      </c>
    </row>
    <row r="263" spans="1:45" x14ac:dyDescent="0.25">
      <c r="A263" s="1">
        <v>39649</v>
      </c>
      <c r="D263" s="4">
        <f>NeelyGains!B264+MinidokaGains!B264+MilnerGains!B264+Portneuf!B264+'NR Blackfoot'!B264</f>
        <v>2348.4</v>
      </c>
      <c r="E263" s="4">
        <f>NeelyGains!C264+MinidokaGains!C264+MilnerGains!C264+Portneuf!C264+'NR Blackfoot'!C264</f>
        <v>1854</v>
      </c>
      <c r="F263" s="4">
        <f>NeelyGains!D264+MinidokaGains!D264+MilnerGains!D264+Portneuf!D264+'NR Blackfoot'!D264</f>
        <v>2544.5</v>
      </c>
      <c r="G263" s="4">
        <f>NeelyGains!E264+MinidokaGains!E264+MilnerGains!E264+Portneuf!E264+'NR Blackfoot'!E264</f>
        <v>2235</v>
      </c>
      <c r="H263" s="4">
        <f>NeelyGains!F264+MinidokaGains!F264+MilnerGains!F264+Portneuf!F264+'NR Blackfoot'!F264</f>
        <v>943.2000000000005</v>
      </c>
      <c r="I263" s="4">
        <f>NeelyGains!G264+MinidokaGains!G264+MilnerGains!G264+Portneuf!G264+'NR Blackfoot'!G264</f>
        <v>1883.9</v>
      </c>
      <c r="J263" s="4">
        <f>NeelyGains!H264+MinidokaGains!H264+MilnerGains!H264+Portneuf!H264+'NR Blackfoot'!H264</f>
        <v>915.7</v>
      </c>
      <c r="K263" s="4">
        <f>NeelyGains!I264+MinidokaGains!I264+MilnerGains!I264+Portneuf!I264+'NR Blackfoot'!I264</f>
        <v>1725</v>
      </c>
      <c r="L263" s="4">
        <f>NeelyGains!J264+MinidokaGains!J264+MilnerGains!J264+Portneuf!J264+'NR Blackfoot'!J264</f>
        <v>2566</v>
      </c>
      <c r="M263" s="4">
        <f>NeelyGains!K264+MinidokaGains!K264+MilnerGains!K264+Portneuf!K264+'NR Blackfoot'!K264</f>
        <v>2609.4</v>
      </c>
      <c r="N263" s="4">
        <f>NeelyGains!L264+MinidokaGains!L264+MilnerGains!L264+Portneuf!L264+'NR Blackfoot'!L264</f>
        <v>2025.6000000000004</v>
      </c>
      <c r="O263" s="4">
        <f>NeelyGains!M264+MinidokaGains!M264+MilnerGains!M264+Portneuf!M264+'NR Blackfoot'!M264</f>
        <v>1997.6000000000001</v>
      </c>
      <c r="P263" s="4">
        <f>NeelyGains!N264+MinidokaGains!N264+MilnerGains!N264+Portneuf!N264+'NR Blackfoot'!N264</f>
        <v>1344.4</v>
      </c>
      <c r="Q263" s="4">
        <f>NeelyGains!O264+MinidokaGains!O264+MilnerGains!O264+Portneuf!O264+'NR Blackfoot'!O264</f>
        <v>1624.8999999999999</v>
      </c>
      <c r="R263" s="4">
        <f>NeelyGains!P264+MinidokaGains!P264+MilnerGains!P264+Portneuf!P264+'NR Blackfoot'!P264</f>
        <v>1533</v>
      </c>
      <c r="S263" s="4">
        <f>NeelyGains!Q264+MinidokaGains!Q264+MilnerGains!Q264+Portneuf!Q264+'NR Blackfoot'!Q264</f>
        <v>1275.5</v>
      </c>
      <c r="T263" s="4">
        <f>NeelyGains!R264+MinidokaGains!R264+MilnerGains!R264+Portneuf!R264+'NR Blackfoot'!R264</f>
        <v>1602.2000000000003</v>
      </c>
      <c r="U263" s="4">
        <f>NeelyGains!S264+MinidokaGains!S264+MilnerGains!S264+Portneuf!S264+'NR Blackfoot'!S264</f>
        <v>919.70000000000016</v>
      </c>
      <c r="V263" s="4">
        <f>NeelyGains!T264+MinidokaGains!T264+MilnerGains!T264+Portneuf!T264+'NR Blackfoot'!T264</f>
        <v>1342.2</v>
      </c>
      <c r="W263" s="4">
        <f>NeelyGains!U264+MinidokaGains!U264+MilnerGains!U264+Portneuf!U264+'NR Blackfoot'!U264</f>
        <v>1515.8999999999999</v>
      </c>
      <c r="X263" s="4">
        <f>NeelyGains!V264+MinidokaGains!V264+MilnerGains!V264+Portneuf!V264+'NR Blackfoot'!V264</f>
        <v>2987.2</v>
      </c>
      <c r="Y263" s="4">
        <f>NeelyGains!W264+MinidokaGains!W264+MilnerGains!W264+Portneuf!W264+'NR Blackfoot'!W264</f>
        <v>3320.6</v>
      </c>
      <c r="Z263" s="4">
        <f>NeelyGains!X264+MinidokaGains!X264+MilnerGains!X264+Portneuf!X264+'NR Blackfoot'!X264</f>
        <v>2286.6999999999998</v>
      </c>
      <c r="AA263" s="4">
        <f>NeelyGains!Y264+MinidokaGains!Y264+MilnerGains!Y264+Portneuf!Y264+'NR Blackfoot'!Y264</f>
        <v>1690.7</v>
      </c>
      <c r="AB263" s="4">
        <f>NeelyGains!Z264+MinidokaGains!Z264+MilnerGains!Z264+Portneuf!Z264+'NR Blackfoot'!Z264</f>
        <v>1813.1999999999998</v>
      </c>
      <c r="AC263" s="4">
        <f>NeelyGains!AA264+MinidokaGains!AA264+MilnerGains!AA264+Portneuf!AA264+'NR Blackfoot'!AA264</f>
        <v>1686.4</v>
      </c>
      <c r="AD263" s="4">
        <f>NeelyGains!AB264+MinidokaGains!AB264+MilnerGains!AB264+Portneuf!AB264+'NR Blackfoot'!AB264</f>
        <v>936.59999999999991</v>
      </c>
      <c r="AE263" s="4">
        <f>NeelyGains!AC264+MinidokaGains!AC264+MilnerGains!AC264+Portneuf!AC264+'NR Blackfoot'!AC264</f>
        <v>1751.1000000000004</v>
      </c>
      <c r="AF263" s="4">
        <f>NeelyGains!AD264+MinidokaGains!AD264+MilnerGains!AD264+Portneuf!AD264+'NR Blackfoot'!AD264</f>
        <v>1896</v>
      </c>
      <c r="AG263" s="4">
        <f>NeelyGains!AE264+MinidokaGains!AE264+MilnerGains!AE264+Portneuf!AE264+'NR Blackfoot'!AE264</f>
        <v>1585.7</v>
      </c>
      <c r="AH263" s="4">
        <f>NeelyGains!AF264+MinidokaGains!AF264+MilnerGains!AF264+Portneuf!AF264+'NR Blackfoot'!AF264</f>
        <v>2000.3</v>
      </c>
      <c r="AI263" s="4">
        <f>NeelyGains!AG264+MinidokaGains!AG264+MilnerGains!AG264+Portneuf!AG264+'NR Blackfoot'!AG264</f>
        <v>1856.8</v>
      </c>
      <c r="AJ263" s="4">
        <f>NeelyGains!AH264+MinidokaGains!AH264+MilnerGains!AH264+Portneuf!AH264+'NR Blackfoot'!AH264</f>
        <v>1427.8</v>
      </c>
      <c r="AK263" s="4">
        <f>NeelyGains!AI264+MinidokaGains!AI264+MilnerGains!AI264+Portneuf!AI264+'NR Blackfoot'!AI264</f>
        <v>1684.8</v>
      </c>
      <c r="AL263" s="4">
        <f>NeelyGains!AJ264+MinidokaGains!AJ264+MilnerGains!AJ264+Portneuf!AJ264+'NR Blackfoot'!AJ264</f>
        <v>2077.3000000000002</v>
      </c>
      <c r="AN263" s="74">
        <f t="shared" si="24"/>
        <v>39649</v>
      </c>
      <c r="AO263" s="76">
        <f t="shared" si="25"/>
        <v>915.7</v>
      </c>
      <c r="AP263" s="76">
        <f t="shared" si="26"/>
        <v>919.70000000000016</v>
      </c>
      <c r="AQ263" s="78">
        <f t="shared" si="27"/>
        <v>1655.65</v>
      </c>
      <c r="AR263" s="78">
        <f t="shared" si="28"/>
        <v>1521.03</v>
      </c>
      <c r="AS263" s="77">
        <f t="shared" si="29"/>
        <v>1282.17</v>
      </c>
    </row>
    <row r="264" spans="1:45" x14ac:dyDescent="0.25">
      <c r="A264" s="1">
        <v>39650</v>
      </c>
      <c r="D264" s="4">
        <f>NeelyGains!B265+MinidokaGains!B265+MilnerGains!B265+Portneuf!B265+'NR Blackfoot'!B265</f>
        <v>2366</v>
      </c>
      <c r="E264" s="4">
        <f>NeelyGains!C265+MinidokaGains!C265+MilnerGains!C265+Portneuf!C265+'NR Blackfoot'!C265</f>
        <v>1789.8999999999999</v>
      </c>
      <c r="F264" s="4">
        <f>NeelyGains!D265+MinidokaGains!D265+MilnerGains!D265+Portneuf!D265+'NR Blackfoot'!D265</f>
        <v>2570.5</v>
      </c>
      <c r="G264" s="4">
        <f>NeelyGains!E265+MinidokaGains!E265+MilnerGains!E265+Portneuf!E265+'NR Blackfoot'!E265</f>
        <v>2164.1</v>
      </c>
      <c r="H264" s="4">
        <f>NeelyGains!F265+MinidokaGains!F265+MilnerGains!F265+Portneuf!F265+'NR Blackfoot'!F265</f>
        <v>325.30000000000018</v>
      </c>
      <c r="I264" s="4">
        <f>NeelyGains!G265+MinidokaGains!G265+MilnerGains!G265+Portneuf!G265+'NR Blackfoot'!G265</f>
        <v>2146.2000000000003</v>
      </c>
      <c r="J264" s="4">
        <f>NeelyGains!H265+MinidokaGains!H265+MilnerGains!H265+Portneuf!H265+'NR Blackfoot'!H265</f>
        <v>675.09999999999991</v>
      </c>
      <c r="K264" s="4">
        <f>NeelyGains!I265+MinidokaGains!I265+MilnerGains!I265+Portneuf!I265+'NR Blackfoot'!I265</f>
        <v>1742.6999999999998</v>
      </c>
      <c r="L264" s="4">
        <f>NeelyGains!J265+MinidokaGains!J265+MilnerGains!J265+Portneuf!J265+'NR Blackfoot'!J265</f>
        <v>2548.7000000000003</v>
      </c>
      <c r="M264" s="4">
        <f>NeelyGains!K265+MinidokaGains!K265+MilnerGains!K265+Portneuf!K265+'NR Blackfoot'!K265</f>
        <v>2551.4</v>
      </c>
      <c r="N264" s="4">
        <f>NeelyGains!L265+MinidokaGains!L265+MilnerGains!L265+Portneuf!L265+'NR Blackfoot'!L265</f>
        <v>2135.4</v>
      </c>
      <c r="O264" s="4">
        <f>NeelyGains!M265+MinidokaGains!M265+MilnerGains!M265+Portneuf!M265+'NR Blackfoot'!M265</f>
        <v>2065.8999999999996</v>
      </c>
      <c r="P264" s="4">
        <f>NeelyGains!N265+MinidokaGains!N265+MilnerGains!N265+Portneuf!N265+'NR Blackfoot'!N265</f>
        <v>1280.0000000000002</v>
      </c>
      <c r="Q264" s="4">
        <f>NeelyGains!O265+MinidokaGains!O265+MilnerGains!O265+Portneuf!O265+'NR Blackfoot'!O265</f>
        <v>1654.9</v>
      </c>
      <c r="R264" s="4">
        <f>NeelyGains!P265+MinidokaGains!P265+MilnerGains!P265+Portneuf!P265+'NR Blackfoot'!P265</f>
        <v>1516.6000000000001</v>
      </c>
      <c r="S264" s="4">
        <f>NeelyGains!Q265+MinidokaGains!Q265+MilnerGains!Q265+Portneuf!Q265+'NR Blackfoot'!Q265</f>
        <v>1335.3</v>
      </c>
      <c r="T264" s="4">
        <f>NeelyGains!R265+MinidokaGains!R265+MilnerGains!R265+Portneuf!R265+'NR Blackfoot'!R265</f>
        <v>1648.4</v>
      </c>
      <c r="U264" s="4">
        <f>NeelyGains!S265+MinidokaGains!S265+MilnerGains!S265+Portneuf!S265+'NR Blackfoot'!S265</f>
        <v>1014.5</v>
      </c>
      <c r="V264" s="4">
        <f>NeelyGains!T265+MinidokaGains!T265+MilnerGains!T265+Portneuf!T265+'NR Blackfoot'!T265</f>
        <v>1282.4999999999998</v>
      </c>
      <c r="W264" s="4">
        <f>NeelyGains!U265+MinidokaGains!U265+MilnerGains!U265+Portneuf!U265+'NR Blackfoot'!U265</f>
        <v>1759.5</v>
      </c>
      <c r="X264" s="4">
        <f>NeelyGains!V265+MinidokaGains!V265+MilnerGains!V265+Portneuf!V265+'NR Blackfoot'!V265</f>
        <v>2369.6</v>
      </c>
      <c r="Y264" s="4">
        <f>NeelyGains!W265+MinidokaGains!W265+MilnerGains!W265+Portneuf!W265+'NR Blackfoot'!W265</f>
        <v>3063.7</v>
      </c>
      <c r="Z264" s="4">
        <f>NeelyGains!X265+MinidokaGains!X265+MilnerGains!X265+Portneuf!X265+'NR Blackfoot'!X265</f>
        <v>2226.9</v>
      </c>
      <c r="AA264" s="4">
        <f>NeelyGains!Y265+MinidokaGains!Y265+MilnerGains!Y265+Portneuf!Y265+'NR Blackfoot'!Y265</f>
        <v>1600.7000000000003</v>
      </c>
      <c r="AB264" s="4">
        <f>NeelyGains!Z265+MinidokaGains!Z265+MilnerGains!Z265+Portneuf!Z265+'NR Blackfoot'!Z265</f>
        <v>1928.7000000000003</v>
      </c>
      <c r="AC264" s="4">
        <f>NeelyGains!AA265+MinidokaGains!AA265+MilnerGains!AA265+Portneuf!AA265+'NR Blackfoot'!AA265</f>
        <v>1717.4</v>
      </c>
      <c r="AD264" s="4">
        <f>NeelyGains!AB265+MinidokaGains!AB265+MilnerGains!AB265+Portneuf!AB265+'NR Blackfoot'!AB265</f>
        <v>745.3</v>
      </c>
      <c r="AE264" s="4">
        <f>NeelyGains!AC265+MinidokaGains!AC265+MilnerGains!AC265+Portneuf!AC265+'NR Blackfoot'!AC265</f>
        <v>1791.9999999999998</v>
      </c>
      <c r="AF264" s="4">
        <f>NeelyGains!AD265+MinidokaGains!AD265+MilnerGains!AD265+Portneuf!AD265+'NR Blackfoot'!AD265</f>
        <v>1914.9</v>
      </c>
      <c r="AG264" s="4">
        <f>NeelyGains!AE265+MinidokaGains!AE265+MilnerGains!AE265+Portneuf!AE265+'NR Blackfoot'!AE265</f>
        <v>1566.1999999999998</v>
      </c>
      <c r="AH264" s="4">
        <f>NeelyGains!AF265+MinidokaGains!AF265+MilnerGains!AF265+Portneuf!AF265+'NR Blackfoot'!AF265</f>
        <v>2014.8000000000002</v>
      </c>
      <c r="AI264" s="4">
        <f>NeelyGains!AG265+MinidokaGains!AG265+MilnerGains!AG265+Portneuf!AG265+'NR Blackfoot'!AG265</f>
        <v>1843.5</v>
      </c>
      <c r="AJ264" s="4">
        <f>NeelyGains!AH265+MinidokaGains!AH265+MilnerGains!AH265+Portneuf!AH265+'NR Blackfoot'!AH265</f>
        <v>1565.7</v>
      </c>
      <c r="AK264" s="4">
        <f>NeelyGains!AI265+MinidokaGains!AI265+MilnerGains!AI265+Portneuf!AI265+'NR Blackfoot'!AI265</f>
        <v>1555</v>
      </c>
      <c r="AL264" s="4">
        <f>NeelyGains!AJ265+MinidokaGains!AJ265+MilnerGains!AJ265+Portneuf!AJ265+'NR Blackfoot'!AJ265</f>
        <v>2083.1999999999998</v>
      </c>
      <c r="AN264" s="74">
        <f t="shared" si="24"/>
        <v>39650</v>
      </c>
      <c r="AO264" s="76">
        <f t="shared" si="25"/>
        <v>325.30000000000018</v>
      </c>
      <c r="AP264" s="76">
        <f t="shared" si="26"/>
        <v>745.3</v>
      </c>
      <c r="AQ264" s="78">
        <f t="shared" si="27"/>
        <v>1686.15</v>
      </c>
      <c r="AR264" s="78">
        <f t="shared" si="28"/>
        <v>1565.85</v>
      </c>
      <c r="AS264" s="77">
        <f t="shared" si="29"/>
        <v>1280.2500000000002</v>
      </c>
    </row>
    <row r="265" spans="1:45" x14ac:dyDescent="0.25">
      <c r="A265" s="1">
        <v>39651</v>
      </c>
      <c r="D265" s="4">
        <f>NeelyGains!B266+MinidokaGains!B266+MilnerGains!B266+Portneuf!B266+'NR Blackfoot'!B266</f>
        <v>2556.1000000000004</v>
      </c>
      <c r="E265" s="4">
        <f>NeelyGains!C266+MinidokaGains!C266+MilnerGains!C266+Portneuf!C266+'NR Blackfoot'!C266</f>
        <v>1780.5</v>
      </c>
      <c r="F265" s="4">
        <f>NeelyGains!D266+MinidokaGains!D266+MilnerGains!D266+Portneuf!D266+'NR Blackfoot'!D266</f>
        <v>2482.4</v>
      </c>
      <c r="G265" s="4">
        <f>NeelyGains!E266+MinidokaGains!E266+MilnerGains!E266+Portneuf!E266+'NR Blackfoot'!E266</f>
        <v>2325.0000000000005</v>
      </c>
      <c r="H265" s="4">
        <f>NeelyGains!F266+MinidokaGains!F266+MilnerGains!F266+Portneuf!F266+'NR Blackfoot'!F266</f>
        <v>142.09999999999968</v>
      </c>
      <c r="I265" s="4">
        <f>NeelyGains!G266+MinidokaGains!G266+MilnerGains!G266+Portneuf!G266+'NR Blackfoot'!G266</f>
        <v>2322.1999999999998</v>
      </c>
      <c r="J265" s="4">
        <f>NeelyGains!H266+MinidokaGains!H266+MilnerGains!H266+Portneuf!H266+'NR Blackfoot'!H266</f>
        <v>1144.9000000000001</v>
      </c>
      <c r="K265" s="4">
        <f>NeelyGains!I266+MinidokaGains!I266+MilnerGains!I266+Portneuf!I266+'NR Blackfoot'!I266</f>
        <v>1899.4</v>
      </c>
      <c r="L265" s="4">
        <f>NeelyGains!J266+MinidokaGains!J266+MilnerGains!J266+Portneuf!J266+'NR Blackfoot'!J266</f>
        <v>2483.9999999999995</v>
      </c>
      <c r="M265" s="4">
        <f>NeelyGains!K266+MinidokaGains!K266+MilnerGains!K266+Portneuf!K266+'NR Blackfoot'!K266</f>
        <v>2349.5</v>
      </c>
      <c r="N265" s="4">
        <f>NeelyGains!L266+MinidokaGains!L266+MilnerGains!L266+Portneuf!L266+'NR Blackfoot'!L266</f>
        <v>1961.6</v>
      </c>
      <c r="O265" s="4">
        <f>NeelyGains!M266+MinidokaGains!M266+MilnerGains!M266+Portneuf!M266+'NR Blackfoot'!M266</f>
        <v>2088.8999999999996</v>
      </c>
      <c r="P265" s="4">
        <f>NeelyGains!N266+MinidokaGains!N266+MilnerGains!N266+Portneuf!N266+'NR Blackfoot'!N266</f>
        <v>1364.6999999999998</v>
      </c>
      <c r="Q265" s="4">
        <f>NeelyGains!O266+MinidokaGains!O266+MilnerGains!O266+Portneuf!O266+'NR Blackfoot'!O266</f>
        <v>1561.6</v>
      </c>
      <c r="R265" s="4">
        <f>NeelyGains!P266+MinidokaGains!P266+MilnerGains!P266+Portneuf!P266+'NR Blackfoot'!P266</f>
        <v>1578</v>
      </c>
      <c r="S265" s="4">
        <f>NeelyGains!Q266+MinidokaGains!Q266+MilnerGains!Q266+Portneuf!Q266+'NR Blackfoot'!Q266</f>
        <v>1552.3</v>
      </c>
      <c r="T265" s="4">
        <f>NeelyGains!R266+MinidokaGains!R266+MilnerGains!R266+Portneuf!R266+'NR Blackfoot'!R266</f>
        <v>1629.1000000000001</v>
      </c>
      <c r="U265" s="4">
        <f>NeelyGains!S266+MinidokaGains!S266+MilnerGains!S266+Portneuf!S266+'NR Blackfoot'!S266</f>
        <v>1321.8</v>
      </c>
      <c r="V265" s="4">
        <f>NeelyGains!T266+MinidokaGains!T266+MilnerGains!T266+Portneuf!T266+'NR Blackfoot'!T266</f>
        <v>1579.8000000000002</v>
      </c>
      <c r="W265" s="4">
        <f>NeelyGains!U266+MinidokaGains!U266+MilnerGains!U266+Portneuf!U266+'NR Blackfoot'!U266</f>
        <v>1908.4</v>
      </c>
      <c r="X265" s="4">
        <f>NeelyGains!V266+MinidokaGains!V266+MilnerGains!V266+Portneuf!V266+'NR Blackfoot'!V266</f>
        <v>1755.6</v>
      </c>
      <c r="Y265" s="4">
        <f>NeelyGains!W266+MinidokaGains!W266+MilnerGains!W266+Portneuf!W266+'NR Blackfoot'!W266</f>
        <v>2696.4</v>
      </c>
      <c r="Z265" s="4">
        <f>NeelyGains!X266+MinidokaGains!X266+MilnerGains!X266+Portneuf!X266+'NR Blackfoot'!X266</f>
        <v>2386.1999999999998</v>
      </c>
      <c r="AA265" s="4">
        <f>NeelyGains!Y266+MinidokaGains!Y266+MilnerGains!Y266+Portneuf!Y266+'NR Blackfoot'!Y266</f>
        <v>1758.2999999999997</v>
      </c>
      <c r="AB265" s="4">
        <f>NeelyGains!Z266+MinidokaGains!Z266+MilnerGains!Z266+Portneuf!Z266+'NR Blackfoot'!Z266</f>
        <v>1953</v>
      </c>
      <c r="AC265" s="4">
        <f>NeelyGains!AA266+MinidokaGains!AA266+MilnerGains!AA266+Portneuf!AA266+'NR Blackfoot'!AA266</f>
        <v>1925</v>
      </c>
      <c r="AD265" s="4">
        <f>NeelyGains!AB266+MinidokaGains!AB266+MilnerGains!AB266+Portneuf!AB266+'NR Blackfoot'!AB266</f>
        <v>690.49999999999989</v>
      </c>
      <c r="AE265" s="4">
        <f>NeelyGains!AC266+MinidokaGains!AC266+MilnerGains!AC266+Portneuf!AC266+'NR Blackfoot'!AC266</f>
        <v>1879.0000000000002</v>
      </c>
      <c r="AF265" s="4">
        <f>NeelyGains!AD266+MinidokaGains!AD266+MilnerGains!AD266+Portneuf!AD266+'NR Blackfoot'!AD266</f>
        <v>2152.8000000000002</v>
      </c>
      <c r="AG265" s="4">
        <f>NeelyGains!AE266+MinidokaGains!AE266+MilnerGains!AE266+Portneuf!AE266+'NR Blackfoot'!AE266</f>
        <v>1642</v>
      </c>
      <c r="AH265" s="4">
        <f>NeelyGains!AF266+MinidokaGains!AF266+MilnerGains!AF266+Portneuf!AF266+'NR Blackfoot'!AF266</f>
        <v>2004.3000000000004</v>
      </c>
      <c r="AI265" s="4">
        <f>NeelyGains!AG266+MinidokaGains!AG266+MilnerGains!AG266+Portneuf!AG266+'NR Blackfoot'!AG266</f>
        <v>1757.6000000000001</v>
      </c>
      <c r="AJ265" s="4">
        <f>NeelyGains!AH266+MinidokaGains!AH266+MilnerGains!AH266+Portneuf!AH266+'NR Blackfoot'!AH266</f>
        <v>1603.3000000000002</v>
      </c>
      <c r="AK265" s="4">
        <f>NeelyGains!AI266+MinidokaGains!AI266+MilnerGains!AI266+Portneuf!AI266+'NR Blackfoot'!AI266</f>
        <v>1443.3000000000002</v>
      </c>
      <c r="AL265" s="4">
        <f>NeelyGains!AJ266+MinidokaGains!AJ266+MilnerGains!AJ266+Portneuf!AJ266+'NR Blackfoot'!AJ266</f>
        <v>1962.1</v>
      </c>
      <c r="AN265" s="74">
        <f t="shared" si="24"/>
        <v>39651</v>
      </c>
      <c r="AO265" s="76">
        <f t="shared" si="25"/>
        <v>142.09999999999968</v>
      </c>
      <c r="AP265" s="76">
        <f t="shared" si="26"/>
        <v>690.49999999999989</v>
      </c>
      <c r="AQ265" s="78">
        <f t="shared" si="27"/>
        <v>1756.6</v>
      </c>
      <c r="AR265" s="78">
        <f t="shared" si="28"/>
        <v>1586.8500000000001</v>
      </c>
      <c r="AS265" s="77">
        <f t="shared" si="29"/>
        <v>1383.4599999999998</v>
      </c>
    </row>
    <row r="266" spans="1:45" x14ac:dyDescent="0.25">
      <c r="A266" s="1">
        <v>39652</v>
      </c>
      <c r="D266" s="4">
        <f>NeelyGains!B267+MinidokaGains!B267+MilnerGains!B267+Portneuf!B267+'NR Blackfoot'!B267</f>
        <v>2581.4</v>
      </c>
      <c r="E266" s="4">
        <f>NeelyGains!C267+MinidokaGains!C267+MilnerGains!C267+Portneuf!C267+'NR Blackfoot'!C267</f>
        <v>1717.3999999999996</v>
      </c>
      <c r="F266" s="4">
        <f>NeelyGains!D267+MinidokaGains!D267+MilnerGains!D267+Portneuf!D267+'NR Blackfoot'!D267</f>
        <v>2384.6000000000004</v>
      </c>
      <c r="G266" s="4">
        <f>NeelyGains!E267+MinidokaGains!E267+MilnerGains!E267+Portneuf!E267+'NR Blackfoot'!E267</f>
        <v>2360.3000000000002</v>
      </c>
      <c r="H266" s="4">
        <f>NeelyGains!F267+MinidokaGains!F267+MilnerGains!F267+Portneuf!F267+'NR Blackfoot'!F267</f>
        <v>499.79999999999995</v>
      </c>
      <c r="I266" s="4">
        <f>NeelyGains!G267+MinidokaGains!G267+MilnerGains!G267+Portneuf!G267+'NR Blackfoot'!G267</f>
        <v>2452.6999999999998</v>
      </c>
      <c r="J266" s="4">
        <f>NeelyGains!H267+MinidokaGains!H267+MilnerGains!H267+Portneuf!H267+'NR Blackfoot'!H267</f>
        <v>1644.7</v>
      </c>
      <c r="K266" s="4">
        <f>NeelyGains!I267+MinidokaGains!I267+MilnerGains!I267+Portneuf!I267+'NR Blackfoot'!I267</f>
        <v>2075.6999999999998</v>
      </c>
      <c r="L266" s="4">
        <f>NeelyGains!J267+MinidokaGains!J267+MilnerGains!J267+Portneuf!J267+'NR Blackfoot'!J267</f>
        <v>2312.7999999999997</v>
      </c>
      <c r="M266" s="4">
        <f>NeelyGains!K267+MinidokaGains!K267+MilnerGains!K267+Portneuf!K267+'NR Blackfoot'!K267</f>
        <v>2127.1999999999998</v>
      </c>
      <c r="N266" s="4">
        <f>NeelyGains!L267+MinidokaGains!L267+MilnerGains!L267+Portneuf!L267+'NR Blackfoot'!L267</f>
        <v>1887.4</v>
      </c>
      <c r="O266" s="4">
        <f>NeelyGains!M267+MinidokaGains!M267+MilnerGains!M267+Portneuf!M267+'NR Blackfoot'!M267</f>
        <v>2182.1</v>
      </c>
      <c r="P266" s="4">
        <f>NeelyGains!N267+MinidokaGains!N267+MilnerGains!N267+Portneuf!N267+'NR Blackfoot'!N267</f>
        <v>1527.8</v>
      </c>
      <c r="Q266" s="4">
        <f>NeelyGains!O267+MinidokaGains!O267+MilnerGains!O267+Portneuf!O267+'NR Blackfoot'!O267</f>
        <v>1602.3999999999999</v>
      </c>
      <c r="R266" s="4">
        <f>NeelyGains!P267+MinidokaGains!P267+MilnerGains!P267+Portneuf!P267+'NR Blackfoot'!P267</f>
        <v>1635.3</v>
      </c>
      <c r="S266" s="4">
        <f>NeelyGains!Q267+MinidokaGains!Q267+MilnerGains!Q267+Portneuf!Q267+'NR Blackfoot'!Q267</f>
        <v>1563.6000000000001</v>
      </c>
      <c r="T266" s="4">
        <f>NeelyGains!R267+MinidokaGains!R267+MilnerGains!R267+Portneuf!R267+'NR Blackfoot'!R267</f>
        <v>1664</v>
      </c>
      <c r="U266" s="4">
        <f>NeelyGains!S267+MinidokaGains!S267+MilnerGains!S267+Portneuf!S267+'NR Blackfoot'!S267</f>
        <v>1194.7999999999997</v>
      </c>
      <c r="V266" s="4">
        <f>NeelyGains!T267+MinidokaGains!T267+MilnerGains!T267+Portneuf!T267+'NR Blackfoot'!T267</f>
        <v>1623.3</v>
      </c>
      <c r="W266" s="4">
        <f>NeelyGains!U267+MinidokaGains!U267+MilnerGains!U267+Portneuf!U267+'NR Blackfoot'!U267</f>
        <v>1689.9</v>
      </c>
      <c r="X266" s="4">
        <f>NeelyGains!V267+MinidokaGains!V267+MilnerGains!V267+Portneuf!V267+'NR Blackfoot'!V267</f>
        <v>1524.9</v>
      </c>
      <c r="Y266" s="4">
        <f>NeelyGains!W267+MinidokaGains!W267+MilnerGains!W267+Portneuf!W267+'NR Blackfoot'!W267</f>
        <v>2145.2000000000003</v>
      </c>
      <c r="Z266" s="4">
        <f>NeelyGains!X267+MinidokaGains!X267+MilnerGains!X267+Portneuf!X267+'NR Blackfoot'!X267</f>
        <v>2578.9</v>
      </c>
      <c r="AA266" s="4">
        <f>NeelyGains!Y267+MinidokaGains!Y267+MilnerGains!Y267+Portneuf!Y267+'NR Blackfoot'!Y267</f>
        <v>1819</v>
      </c>
      <c r="AB266" s="4">
        <f>NeelyGains!Z267+MinidokaGains!Z267+MilnerGains!Z267+Portneuf!Z267+'NR Blackfoot'!Z267</f>
        <v>2011.7000000000003</v>
      </c>
      <c r="AC266" s="4">
        <f>NeelyGains!AA267+MinidokaGains!AA267+MilnerGains!AA267+Portneuf!AA267+'NR Blackfoot'!AA267</f>
        <v>1250.3</v>
      </c>
      <c r="AD266" s="4">
        <f>NeelyGains!AB267+MinidokaGains!AB267+MilnerGains!AB267+Portneuf!AB267+'NR Blackfoot'!AB267</f>
        <v>750.69999999999993</v>
      </c>
      <c r="AE266" s="4">
        <f>NeelyGains!AC267+MinidokaGains!AC267+MilnerGains!AC267+Portneuf!AC267+'NR Blackfoot'!AC267</f>
        <v>1789.4999999999998</v>
      </c>
      <c r="AF266" s="4">
        <f>NeelyGains!AD267+MinidokaGains!AD267+MilnerGains!AD267+Portneuf!AD267+'NR Blackfoot'!AD267</f>
        <v>2440.8000000000002</v>
      </c>
      <c r="AG266" s="4">
        <f>NeelyGains!AE267+MinidokaGains!AE267+MilnerGains!AE267+Portneuf!AE267+'NR Blackfoot'!AE267</f>
        <v>1726.4</v>
      </c>
      <c r="AH266" s="4">
        <f>NeelyGains!AF267+MinidokaGains!AF267+MilnerGains!AF267+Portneuf!AF267+'NR Blackfoot'!AF267</f>
        <v>2059.6</v>
      </c>
      <c r="AI266" s="4">
        <f>NeelyGains!AG267+MinidokaGains!AG267+MilnerGains!AG267+Portneuf!AG267+'NR Blackfoot'!AG267</f>
        <v>1656.6999999999998</v>
      </c>
      <c r="AJ266" s="4">
        <f>NeelyGains!AH267+MinidokaGains!AH267+MilnerGains!AH267+Portneuf!AH267+'NR Blackfoot'!AH267</f>
        <v>1862.9</v>
      </c>
      <c r="AK266" s="4">
        <f>NeelyGains!AI267+MinidokaGains!AI267+MilnerGains!AI267+Portneuf!AI267+'NR Blackfoot'!AI267</f>
        <v>1560</v>
      </c>
      <c r="AL266" s="4">
        <f>NeelyGains!AJ267+MinidokaGains!AJ267+MilnerGains!AJ267+Portneuf!AJ267+'NR Blackfoot'!AJ267</f>
        <v>1938.4</v>
      </c>
      <c r="AN266" s="74">
        <f t="shared" si="24"/>
        <v>39652</v>
      </c>
      <c r="AO266" s="76">
        <f t="shared" si="25"/>
        <v>499.79999999999995</v>
      </c>
      <c r="AP266" s="76">
        <f t="shared" si="26"/>
        <v>750.69999999999993</v>
      </c>
      <c r="AQ266" s="78">
        <f t="shared" si="27"/>
        <v>1676.95</v>
      </c>
      <c r="AR266" s="78">
        <f t="shared" si="28"/>
        <v>1608.6699999999998</v>
      </c>
      <c r="AS266" s="77">
        <f t="shared" si="29"/>
        <v>1277.76</v>
      </c>
    </row>
    <row r="267" spans="1:45" x14ac:dyDescent="0.25">
      <c r="A267" s="1">
        <v>39653</v>
      </c>
      <c r="D267" s="4">
        <f>NeelyGains!B268+MinidokaGains!B268+MilnerGains!B268+Portneuf!B268+'NR Blackfoot'!B268</f>
        <v>2729.2000000000003</v>
      </c>
      <c r="E267" s="4">
        <f>NeelyGains!C268+MinidokaGains!C268+MilnerGains!C268+Portneuf!C268+'NR Blackfoot'!C268</f>
        <v>1838.4</v>
      </c>
      <c r="F267" s="4">
        <f>NeelyGains!D268+MinidokaGains!D268+MilnerGains!D268+Portneuf!D268+'NR Blackfoot'!D268</f>
        <v>2467</v>
      </c>
      <c r="G267" s="4">
        <f>NeelyGains!E268+MinidokaGains!E268+MilnerGains!E268+Portneuf!E268+'NR Blackfoot'!E268</f>
        <v>2280.5</v>
      </c>
      <c r="H267" s="4">
        <f>NeelyGains!F268+MinidokaGains!F268+MilnerGains!F268+Portneuf!F268+'NR Blackfoot'!F268</f>
        <v>1156</v>
      </c>
      <c r="I267" s="4">
        <f>NeelyGains!G268+MinidokaGains!G268+MilnerGains!G268+Portneuf!G268+'NR Blackfoot'!G268</f>
        <v>2021.5</v>
      </c>
      <c r="J267" s="4">
        <f>NeelyGains!H268+MinidokaGains!H268+MilnerGains!H268+Portneuf!H268+'NR Blackfoot'!H268</f>
        <v>2016</v>
      </c>
      <c r="K267" s="4">
        <f>NeelyGains!I268+MinidokaGains!I268+MilnerGains!I268+Portneuf!I268+'NR Blackfoot'!I268</f>
        <v>2101.1</v>
      </c>
      <c r="L267" s="4">
        <f>NeelyGains!J268+MinidokaGains!J268+MilnerGains!J268+Portneuf!J268+'NR Blackfoot'!J268</f>
        <v>2274.6</v>
      </c>
      <c r="M267" s="4">
        <f>NeelyGains!K268+MinidokaGains!K268+MilnerGains!K268+Portneuf!K268+'NR Blackfoot'!K268</f>
        <v>1807.4999999999998</v>
      </c>
      <c r="N267" s="4">
        <f>NeelyGains!L268+MinidokaGains!L268+MilnerGains!L268+Portneuf!L268+'NR Blackfoot'!L268</f>
        <v>1947.3999999999999</v>
      </c>
      <c r="O267" s="4">
        <f>NeelyGains!M268+MinidokaGains!M268+MilnerGains!M268+Portneuf!M268+'NR Blackfoot'!M268</f>
        <v>2151.7999999999997</v>
      </c>
      <c r="P267" s="4">
        <f>NeelyGains!N268+MinidokaGains!N268+MilnerGains!N268+Portneuf!N268+'NR Blackfoot'!N268</f>
        <v>1537.9</v>
      </c>
      <c r="Q267" s="4">
        <f>NeelyGains!O268+MinidokaGains!O268+MilnerGains!O268+Portneuf!O268+'NR Blackfoot'!O268</f>
        <v>1567.6</v>
      </c>
      <c r="R267" s="4">
        <f>NeelyGains!P268+MinidokaGains!P268+MilnerGains!P268+Portneuf!P268+'NR Blackfoot'!P268</f>
        <v>1464.7</v>
      </c>
      <c r="S267" s="4">
        <f>NeelyGains!Q268+MinidokaGains!Q268+MilnerGains!Q268+Portneuf!Q268+'NR Blackfoot'!Q268</f>
        <v>1653.8</v>
      </c>
      <c r="T267" s="4">
        <f>NeelyGains!R268+MinidokaGains!R268+MilnerGains!R268+Portneuf!R268+'NR Blackfoot'!R268</f>
        <v>1724.6999999999998</v>
      </c>
      <c r="U267" s="4">
        <f>NeelyGains!S268+MinidokaGains!S268+MilnerGains!S268+Portneuf!S268+'NR Blackfoot'!S268</f>
        <v>1196.1000000000001</v>
      </c>
      <c r="V267" s="4">
        <f>NeelyGains!T268+MinidokaGains!T268+MilnerGains!T268+Portneuf!T268+'NR Blackfoot'!T268</f>
        <v>1608.6</v>
      </c>
      <c r="W267" s="4">
        <f>NeelyGains!U268+MinidokaGains!U268+MilnerGains!U268+Portneuf!U268+'NR Blackfoot'!U268</f>
        <v>1839.6</v>
      </c>
      <c r="X267" s="4">
        <f>NeelyGains!V268+MinidokaGains!V268+MilnerGains!V268+Portneuf!V268+'NR Blackfoot'!V268</f>
        <v>1421.6</v>
      </c>
      <c r="Y267" s="4">
        <f>NeelyGains!W268+MinidokaGains!W268+MilnerGains!W268+Portneuf!W268+'NR Blackfoot'!W268</f>
        <v>1877.3000000000004</v>
      </c>
      <c r="Z267" s="4">
        <f>NeelyGains!X268+MinidokaGains!X268+MilnerGains!X268+Portneuf!X268+'NR Blackfoot'!X268</f>
        <v>2655.2999999999997</v>
      </c>
      <c r="AA267" s="4">
        <f>NeelyGains!Y268+MinidokaGains!Y268+MilnerGains!Y268+Portneuf!Y268+'NR Blackfoot'!Y268</f>
        <v>1846.9999999999998</v>
      </c>
      <c r="AB267" s="4">
        <f>NeelyGains!Z268+MinidokaGains!Z268+MilnerGains!Z268+Portneuf!Z268+'NR Blackfoot'!Z268</f>
        <v>2174.8999999999996</v>
      </c>
      <c r="AC267" s="4">
        <f>NeelyGains!AA268+MinidokaGains!AA268+MilnerGains!AA268+Portneuf!AA268+'NR Blackfoot'!AA268</f>
        <v>1354.3000000000002</v>
      </c>
      <c r="AD267" s="4">
        <f>NeelyGains!AB268+MinidokaGains!AB268+MilnerGains!AB268+Portneuf!AB268+'NR Blackfoot'!AB268</f>
        <v>952.20000000000016</v>
      </c>
      <c r="AE267" s="4">
        <f>NeelyGains!AC268+MinidokaGains!AC268+MilnerGains!AC268+Portneuf!AC268+'NR Blackfoot'!AC268</f>
        <v>1875.1</v>
      </c>
      <c r="AF267" s="4">
        <f>NeelyGains!AD268+MinidokaGains!AD268+MilnerGains!AD268+Portneuf!AD268+'NR Blackfoot'!AD268</f>
        <v>2528.7999999999993</v>
      </c>
      <c r="AG267" s="4">
        <f>NeelyGains!AE268+MinidokaGains!AE268+MilnerGains!AE268+Portneuf!AE268+'NR Blackfoot'!AE268</f>
        <v>1897.9</v>
      </c>
      <c r="AH267" s="4">
        <f>NeelyGains!AF268+MinidokaGains!AF268+MilnerGains!AF268+Portneuf!AF268+'NR Blackfoot'!AF268</f>
        <v>2084.4</v>
      </c>
      <c r="AI267" s="4">
        <f>NeelyGains!AG268+MinidokaGains!AG268+MilnerGains!AG268+Portneuf!AG268+'NR Blackfoot'!AG268</f>
        <v>1603.6</v>
      </c>
      <c r="AJ267" s="4">
        <f>NeelyGains!AH268+MinidokaGains!AH268+MilnerGains!AH268+Portneuf!AH268+'NR Blackfoot'!AH268</f>
        <v>1833.8999999999999</v>
      </c>
      <c r="AK267" s="4">
        <f>NeelyGains!AI268+MinidokaGains!AI268+MilnerGains!AI268+Portneuf!AI268+'NR Blackfoot'!AI268</f>
        <v>1616</v>
      </c>
      <c r="AL267" s="4">
        <f>NeelyGains!AJ268+MinidokaGains!AJ268+MilnerGains!AJ268+Portneuf!AJ268+'NR Blackfoot'!AJ268</f>
        <v>1873</v>
      </c>
      <c r="AN267" s="74">
        <f t="shared" si="24"/>
        <v>39653</v>
      </c>
      <c r="AO267" s="76">
        <f t="shared" si="25"/>
        <v>952.20000000000016</v>
      </c>
      <c r="AP267" s="76">
        <f t="shared" si="26"/>
        <v>952.20000000000016</v>
      </c>
      <c r="AQ267" s="78">
        <f t="shared" si="27"/>
        <v>1779.2999999999997</v>
      </c>
      <c r="AR267" s="78">
        <f t="shared" si="28"/>
        <v>1578.3999999999999</v>
      </c>
      <c r="AS267" s="77">
        <f t="shared" si="29"/>
        <v>1361.0300000000002</v>
      </c>
    </row>
    <row r="268" spans="1:45" x14ac:dyDescent="0.25">
      <c r="A268" s="1">
        <v>39654</v>
      </c>
      <c r="D268" s="4">
        <f>NeelyGains!B269+MinidokaGains!B269+MilnerGains!B269+Portneuf!B269+'NR Blackfoot'!B269</f>
        <v>2615.4</v>
      </c>
      <c r="E268" s="4">
        <f>NeelyGains!C269+MinidokaGains!C269+MilnerGains!C269+Portneuf!C269+'NR Blackfoot'!C269</f>
        <v>1787.8999999999996</v>
      </c>
      <c r="F268" s="4">
        <f>NeelyGains!D269+MinidokaGains!D269+MilnerGains!D269+Portneuf!D269+'NR Blackfoot'!D269</f>
        <v>2489.9</v>
      </c>
      <c r="G268" s="4">
        <f>NeelyGains!E269+MinidokaGains!E269+MilnerGains!E269+Portneuf!E269+'NR Blackfoot'!E269</f>
        <v>2323</v>
      </c>
      <c r="H268" s="4">
        <f>NeelyGains!F269+MinidokaGains!F269+MilnerGains!F269+Portneuf!F269+'NR Blackfoot'!F269</f>
        <v>1967.5000000000002</v>
      </c>
      <c r="I268" s="4">
        <f>NeelyGains!G269+MinidokaGains!G269+MilnerGains!G269+Portneuf!G269+'NR Blackfoot'!G269</f>
        <v>1373.2</v>
      </c>
      <c r="J268" s="4">
        <f>NeelyGains!H269+MinidokaGains!H269+MilnerGains!H269+Portneuf!H269+'NR Blackfoot'!H269</f>
        <v>1869.4</v>
      </c>
      <c r="K268" s="4">
        <f>NeelyGains!I269+MinidokaGains!I269+MilnerGains!I269+Portneuf!I269+'NR Blackfoot'!I269</f>
        <v>2060.6000000000004</v>
      </c>
      <c r="L268" s="4">
        <f>NeelyGains!J269+MinidokaGains!J269+MilnerGains!J269+Portneuf!J269+'NR Blackfoot'!J269</f>
        <v>2093.6</v>
      </c>
      <c r="M268" s="4">
        <f>NeelyGains!K269+MinidokaGains!K269+MilnerGains!K269+Portneuf!K269+'NR Blackfoot'!K269</f>
        <v>1911.3000000000004</v>
      </c>
      <c r="N268" s="4">
        <f>NeelyGains!L269+MinidokaGains!L269+MilnerGains!L269+Portneuf!L269+'NR Blackfoot'!L269</f>
        <v>1984.6</v>
      </c>
      <c r="O268" s="4">
        <f>NeelyGains!M269+MinidokaGains!M269+MilnerGains!M269+Portneuf!M269+'NR Blackfoot'!M269</f>
        <v>2113.4</v>
      </c>
      <c r="P268" s="4">
        <f>NeelyGains!N269+MinidokaGains!N269+MilnerGains!N269+Portneuf!N269+'NR Blackfoot'!N269</f>
        <v>1508.9999999999998</v>
      </c>
      <c r="Q268" s="4">
        <f>NeelyGains!O269+MinidokaGains!O269+MilnerGains!O269+Portneuf!O269+'NR Blackfoot'!O269</f>
        <v>1465.9</v>
      </c>
      <c r="R268" s="4">
        <f>NeelyGains!P269+MinidokaGains!P269+MilnerGains!P269+Portneuf!P269+'NR Blackfoot'!P269</f>
        <v>1649.1999999999998</v>
      </c>
      <c r="S268" s="4">
        <f>NeelyGains!Q269+MinidokaGains!Q269+MilnerGains!Q269+Portneuf!Q269+'NR Blackfoot'!Q269</f>
        <v>1728.1</v>
      </c>
      <c r="T268" s="4">
        <f>NeelyGains!R269+MinidokaGains!R269+MilnerGains!R269+Portneuf!R269+'NR Blackfoot'!R269</f>
        <v>1982.5999999999997</v>
      </c>
      <c r="U268" s="4">
        <f>NeelyGains!S269+MinidokaGains!S269+MilnerGains!S269+Portneuf!S269+'NR Blackfoot'!S269</f>
        <v>1169.5999999999999</v>
      </c>
      <c r="V268" s="4">
        <f>NeelyGains!T269+MinidokaGains!T269+MilnerGains!T269+Portneuf!T269+'NR Blackfoot'!T269</f>
        <v>1809.4</v>
      </c>
      <c r="W268" s="4">
        <f>NeelyGains!U269+MinidokaGains!U269+MilnerGains!U269+Portneuf!U269+'NR Blackfoot'!U269</f>
        <v>2030.6</v>
      </c>
      <c r="X268" s="4">
        <f>NeelyGains!V269+MinidokaGains!V269+MilnerGains!V269+Portneuf!V269+'NR Blackfoot'!V269</f>
        <v>1679.7000000000003</v>
      </c>
      <c r="Y268" s="4">
        <f>NeelyGains!W269+MinidokaGains!W269+MilnerGains!W269+Portneuf!W269+'NR Blackfoot'!W269</f>
        <v>1895.5</v>
      </c>
      <c r="Z268" s="4">
        <f>NeelyGains!X269+MinidokaGains!X269+MilnerGains!X269+Portneuf!X269+'NR Blackfoot'!X269</f>
        <v>2645.4</v>
      </c>
      <c r="AA268" s="4">
        <f>NeelyGains!Y269+MinidokaGains!Y269+MilnerGains!Y269+Portneuf!Y269+'NR Blackfoot'!Y269</f>
        <v>1934.2000000000003</v>
      </c>
      <c r="AB268" s="4">
        <f>NeelyGains!Z269+MinidokaGains!Z269+MilnerGains!Z269+Portneuf!Z269+'NR Blackfoot'!Z269</f>
        <v>2085.1999999999994</v>
      </c>
      <c r="AC268" s="4">
        <f>NeelyGains!AA269+MinidokaGains!AA269+MilnerGains!AA269+Portneuf!AA269+'NR Blackfoot'!AA269</f>
        <v>1462.1</v>
      </c>
      <c r="AD268" s="4">
        <f>NeelyGains!AB269+MinidokaGains!AB269+MilnerGains!AB269+Portneuf!AB269+'NR Blackfoot'!AB269</f>
        <v>1248.0000000000002</v>
      </c>
      <c r="AE268" s="4">
        <f>NeelyGains!AC269+MinidokaGains!AC269+MilnerGains!AC269+Portneuf!AC269+'NR Blackfoot'!AC269</f>
        <v>1981.4</v>
      </c>
      <c r="AF268" s="4">
        <f>NeelyGains!AD269+MinidokaGains!AD269+MilnerGains!AD269+Portneuf!AD269+'NR Blackfoot'!AD269</f>
        <v>2305.2999999999997</v>
      </c>
      <c r="AG268" s="4">
        <f>NeelyGains!AE269+MinidokaGains!AE269+MilnerGains!AE269+Portneuf!AE269+'NR Blackfoot'!AE269</f>
        <v>1541.9</v>
      </c>
      <c r="AH268" s="4">
        <f>NeelyGains!AF269+MinidokaGains!AF269+MilnerGains!AF269+Portneuf!AF269+'NR Blackfoot'!AF269</f>
        <v>2073.4</v>
      </c>
      <c r="AI268" s="4">
        <f>NeelyGains!AG269+MinidokaGains!AG269+MilnerGains!AG269+Portneuf!AG269+'NR Blackfoot'!AG269</f>
        <v>1575.3</v>
      </c>
      <c r="AJ268" s="4">
        <f>NeelyGains!AH269+MinidokaGains!AH269+MilnerGains!AH269+Portneuf!AH269+'NR Blackfoot'!AH269</f>
        <v>2013.9999999999998</v>
      </c>
      <c r="AK268" s="4">
        <f>NeelyGains!AI269+MinidokaGains!AI269+MilnerGains!AI269+Portneuf!AI269+'NR Blackfoot'!AI269</f>
        <v>1466.6999999999998</v>
      </c>
      <c r="AL268" s="4">
        <f>NeelyGains!AJ269+MinidokaGains!AJ269+MilnerGains!AJ269+Portneuf!AJ269+'NR Blackfoot'!AJ269</f>
        <v>1824.4</v>
      </c>
      <c r="AN268" s="74">
        <f t="shared" si="24"/>
        <v>39654</v>
      </c>
      <c r="AO268" s="76">
        <f t="shared" si="25"/>
        <v>1169.5999999999999</v>
      </c>
      <c r="AP268" s="76">
        <f t="shared" si="26"/>
        <v>1169.5999999999999</v>
      </c>
      <c r="AQ268" s="78">
        <f t="shared" si="27"/>
        <v>1852.45</v>
      </c>
      <c r="AR268" s="78">
        <f t="shared" si="28"/>
        <v>1597.4699999999998</v>
      </c>
      <c r="AS268" s="77">
        <f t="shared" si="29"/>
        <v>1462.48</v>
      </c>
    </row>
    <row r="269" spans="1:45" x14ac:dyDescent="0.25">
      <c r="A269" s="1">
        <v>39655</v>
      </c>
      <c r="D269" s="4">
        <f>NeelyGains!B270+MinidokaGains!B270+MilnerGains!B270+Portneuf!B270+'NR Blackfoot'!B270</f>
        <v>2539.7000000000003</v>
      </c>
      <c r="E269" s="4">
        <f>NeelyGains!C270+MinidokaGains!C270+MilnerGains!C270+Portneuf!C270+'NR Blackfoot'!C270</f>
        <v>1766.9999999999995</v>
      </c>
      <c r="F269" s="4">
        <f>NeelyGains!D270+MinidokaGains!D270+MilnerGains!D270+Portneuf!D270+'NR Blackfoot'!D270</f>
        <v>3001.1</v>
      </c>
      <c r="G269" s="4">
        <f>NeelyGains!E270+MinidokaGains!E270+MilnerGains!E270+Portneuf!E270+'NR Blackfoot'!E270</f>
        <v>2312.0000000000005</v>
      </c>
      <c r="H269" s="4">
        <f>NeelyGains!F270+MinidokaGains!F270+MilnerGains!F270+Portneuf!F270+'NR Blackfoot'!F270</f>
        <v>2371.8000000000002</v>
      </c>
      <c r="I269" s="4">
        <f>NeelyGains!G270+MinidokaGains!G270+MilnerGains!G270+Portneuf!G270+'NR Blackfoot'!G270</f>
        <v>1131.7000000000003</v>
      </c>
      <c r="J269" s="4">
        <f>NeelyGains!H270+MinidokaGains!H270+MilnerGains!H270+Portneuf!H270+'NR Blackfoot'!H270</f>
        <v>1753.8999999999999</v>
      </c>
      <c r="K269" s="4">
        <f>NeelyGains!I270+MinidokaGains!I270+MilnerGains!I270+Portneuf!I270+'NR Blackfoot'!I270</f>
        <v>1972.1000000000001</v>
      </c>
      <c r="L269" s="4">
        <f>NeelyGains!J270+MinidokaGains!J270+MilnerGains!J270+Portneuf!J270+'NR Blackfoot'!J270</f>
        <v>2137.1</v>
      </c>
      <c r="M269" s="4">
        <f>NeelyGains!K270+MinidokaGains!K270+MilnerGains!K270+Portneuf!K270+'NR Blackfoot'!K270</f>
        <v>2047.1</v>
      </c>
      <c r="N269" s="4">
        <f>NeelyGains!L270+MinidokaGains!L270+MilnerGains!L270+Portneuf!L270+'NR Blackfoot'!L270</f>
        <v>1915.5000000000002</v>
      </c>
      <c r="O269" s="4">
        <f>NeelyGains!M270+MinidokaGains!M270+MilnerGains!M270+Portneuf!M270+'NR Blackfoot'!M270</f>
        <v>2158.8000000000002</v>
      </c>
      <c r="P269" s="4">
        <f>NeelyGains!N270+MinidokaGains!N270+MilnerGains!N270+Portneuf!N270+'NR Blackfoot'!N270</f>
        <v>1449.0999999999997</v>
      </c>
      <c r="Q269" s="4">
        <f>NeelyGains!O270+MinidokaGains!O270+MilnerGains!O270+Portneuf!O270+'NR Blackfoot'!O270</f>
        <v>1446.1999999999998</v>
      </c>
      <c r="R269" s="4">
        <f>NeelyGains!P270+MinidokaGains!P270+MilnerGains!P270+Portneuf!P270+'NR Blackfoot'!P270</f>
        <v>1733.3</v>
      </c>
      <c r="S269" s="4">
        <f>NeelyGains!Q270+MinidokaGains!Q270+MilnerGains!Q270+Portneuf!Q270+'NR Blackfoot'!Q270</f>
        <v>1729.8000000000002</v>
      </c>
      <c r="T269" s="4">
        <f>NeelyGains!R270+MinidokaGains!R270+MilnerGains!R270+Portneuf!R270+'NR Blackfoot'!R270</f>
        <v>1908.6</v>
      </c>
      <c r="U269" s="4">
        <f>NeelyGains!S270+MinidokaGains!S270+MilnerGains!S270+Portneuf!S270+'NR Blackfoot'!S270</f>
        <v>1201.8999999999999</v>
      </c>
      <c r="V269" s="4">
        <f>NeelyGains!T270+MinidokaGains!T270+MilnerGains!T270+Portneuf!T270+'NR Blackfoot'!T270</f>
        <v>1768.2000000000003</v>
      </c>
      <c r="W269" s="4">
        <f>NeelyGains!U270+MinidokaGains!U270+MilnerGains!U270+Portneuf!U270+'NR Blackfoot'!U270</f>
        <v>2040.8999999999999</v>
      </c>
      <c r="X269" s="4">
        <f>NeelyGains!V270+MinidokaGains!V270+MilnerGains!V270+Portneuf!V270+'NR Blackfoot'!V270</f>
        <v>1769.4</v>
      </c>
      <c r="Y269" s="4">
        <f>NeelyGains!W270+MinidokaGains!W270+MilnerGains!W270+Portneuf!W270+'NR Blackfoot'!W270</f>
        <v>1870.2999999999997</v>
      </c>
      <c r="Z269" s="4">
        <f>NeelyGains!X270+MinidokaGains!X270+MilnerGains!X270+Portneuf!X270+'NR Blackfoot'!X270</f>
        <v>2495.4999999999995</v>
      </c>
      <c r="AA269" s="4">
        <f>NeelyGains!Y270+MinidokaGains!Y270+MilnerGains!Y270+Portneuf!Y270+'NR Blackfoot'!Y270</f>
        <v>1906.6000000000001</v>
      </c>
      <c r="AB269" s="4">
        <f>NeelyGains!Z270+MinidokaGains!Z270+MilnerGains!Z270+Portneuf!Z270+'NR Blackfoot'!Z270</f>
        <v>1807.7</v>
      </c>
      <c r="AC269" s="4">
        <f>NeelyGains!AA270+MinidokaGains!AA270+MilnerGains!AA270+Portneuf!AA270+'NR Blackfoot'!AA270</f>
        <v>1540.6999999999998</v>
      </c>
      <c r="AD269" s="4">
        <f>NeelyGains!AB270+MinidokaGains!AB270+MilnerGains!AB270+Portneuf!AB270+'NR Blackfoot'!AB270</f>
        <v>1586.5000000000002</v>
      </c>
      <c r="AE269" s="4">
        <f>NeelyGains!AC270+MinidokaGains!AC270+MilnerGains!AC270+Portneuf!AC270+'NR Blackfoot'!AC270</f>
        <v>2071.6000000000004</v>
      </c>
      <c r="AF269" s="4">
        <f>NeelyGains!AD270+MinidokaGains!AD270+MilnerGains!AD270+Portneuf!AD270+'NR Blackfoot'!AD270</f>
        <v>2051.1</v>
      </c>
      <c r="AG269" s="4">
        <f>NeelyGains!AE270+MinidokaGains!AE270+MilnerGains!AE270+Portneuf!AE270+'NR Blackfoot'!AE270</f>
        <v>1619.5</v>
      </c>
      <c r="AH269" s="4">
        <f>NeelyGains!AF270+MinidokaGains!AF270+MilnerGains!AF270+Portneuf!AF270+'NR Blackfoot'!AF270</f>
        <v>1998.2000000000003</v>
      </c>
      <c r="AI269" s="4">
        <f>NeelyGains!AG270+MinidokaGains!AG270+MilnerGains!AG270+Portneuf!AG270+'NR Blackfoot'!AG270</f>
        <v>1729.1000000000001</v>
      </c>
      <c r="AJ269" s="4">
        <f>NeelyGains!AH270+MinidokaGains!AH270+MilnerGains!AH270+Portneuf!AH270+'NR Blackfoot'!AH270</f>
        <v>1837.3</v>
      </c>
      <c r="AK269" s="4">
        <f>NeelyGains!AI270+MinidokaGains!AI270+MilnerGains!AI270+Portneuf!AI270+'NR Blackfoot'!AI270</f>
        <v>973</v>
      </c>
      <c r="AL269" s="4">
        <f>NeelyGains!AJ270+MinidokaGains!AJ270+MilnerGains!AJ270+Portneuf!AJ270+'NR Blackfoot'!AJ270</f>
        <v>1819.1</v>
      </c>
      <c r="AN269" s="74">
        <f t="shared" si="24"/>
        <v>39655</v>
      </c>
      <c r="AO269" s="76">
        <f t="shared" si="25"/>
        <v>1131.7000000000003</v>
      </c>
      <c r="AP269" s="76">
        <f t="shared" si="26"/>
        <v>1201.8999999999999</v>
      </c>
      <c r="AQ269" s="78">
        <f t="shared" si="27"/>
        <v>1788.5500000000002</v>
      </c>
      <c r="AR269" s="78">
        <f t="shared" si="28"/>
        <v>1729.3100000000002</v>
      </c>
      <c r="AS269" s="77">
        <f t="shared" si="29"/>
        <v>1458.2599999999998</v>
      </c>
    </row>
    <row r="270" spans="1:45" x14ac:dyDescent="0.25">
      <c r="A270" s="1">
        <v>39656</v>
      </c>
      <c r="D270" s="4">
        <f>NeelyGains!B271+MinidokaGains!B271+MilnerGains!B271+Portneuf!B271+'NR Blackfoot'!B271</f>
        <v>2364.6</v>
      </c>
      <c r="E270" s="4">
        <f>NeelyGains!C271+MinidokaGains!C271+MilnerGains!C271+Portneuf!C271+'NR Blackfoot'!C271</f>
        <v>1724.3999999999999</v>
      </c>
      <c r="F270" s="4">
        <f>NeelyGains!D271+MinidokaGains!D271+MilnerGains!D271+Portneuf!D271+'NR Blackfoot'!D271</f>
        <v>3594.8999999999996</v>
      </c>
      <c r="G270" s="4">
        <f>NeelyGains!E271+MinidokaGains!E271+MilnerGains!E271+Portneuf!E271+'NR Blackfoot'!E271</f>
        <v>2104.5</v>
      </c>
      <c r="H270" s="4">
        <f>NeelyGains!F271+MinidokaGains!F271+MilnerGains!F271+Portneuf!F271+'NR Blackfoot'!F271</f>
        <v>2212.7000000000003</v>
      </c>
      <c r="I270" s="4">
        <f>NeelyGains!G271+MinidokaGains!G271+MilnerGains!G271+Portneuf!G271+'NR Blackfoot'!G271</f>
        <v>1019.6</v>
      </c>
      <c r="J270" s="4">
        <f>NeelyGains!H271+MinidokaGains!H271+MilnerGains!H271+Portneuf!H271+'NR Blackfoot'!H271</f>
        <v>1952.1000000000001</v>
      </c>
      <c r="K270" s="4">
        <f>NeelyGains!I271+MinidokaGains!I271+MilnerGains!I271+Portneuf!I271+'NR Blackfoot'!I271</f>
        <v>2098.1999999999998</v>
      </c>
      <c r="L270" s="4">
        <f>NeelyGains!J271+MinidokaGains!J271+MilnerGains!J271+Portneuf!J271+'NR Blackfoot'!J271</f>
        <v>2436.1999999999998</v>
      </c>
      <c r="M270" s="4">
        <f>NeelyGains!K271+MinidokaGains!K271+MilnerGains!K271+Portneuf!K271+'NR Blackfoot'!K271</f>
        <v>2159.3000000000002</v>
      </c>
      <c r="N270" s="4">
        <f>NeelyGains!L271+MinidokaGains!L271+MilnerGains!L271+Portneuf!L271+'NR Blackfoot'!L271</f>
        <v>1965.1</v>
      </c>
      <c r="O270" s="4">
        <f>NeelyGains!M271+MinidokaGains!M271+MilnerGains!M271+Portneuf!M271+'NR Blackfoot'!M271</f>
        <v>1915.3</v>
      </c>
      <c r="P270" s="4">
        <f>NeelyGains!N271+MinidokaGains!N271+MilnerGains!N271+Portneuf!N271+'NR Blackfoot'!N271</f>
        <v>1422</v>
      </c>
      <c r="Q270" s="4">
        <f>NeelyGains!O271+MinidokaGains!O271+MilnerGains!O271+Portneuf!O271+'NR Blackfoot'!O271</f>
        <v>1446.9</v>
      </c>
      <c r="R270" s="4">
        <f>NeelyGains!P271+MinidokaGains!P271+MilnerGains!P271+Portneuf!P271+'NR Blackfoot'!P271</f>
        <v>1945.3999999999999</v>
      </c>
      <c r="S270" s="4">
        <f>NeelyGains!Q271+MinidokaGains!Q271+MilnerGains!Q271+Portneuf!Q271+'NR Blackfoot'!Q271</f>
        <v>1795.6000000000001</v>
      </c>
      <c r="T270" s="4">
        <f>NeelyGains!R271+MinidokaGains!R271+MilnerGains!R271+Portneuf!R271+'NR Blackfoot'!R271</f>
        <v>1978.8000000000002</v>
      </c>
      <c r="U270" s="4">
        <f>NeelyGains!S271+MinidokaGains!S271+MilnerGains!S271+Portneuf!S271+'NR Blackfoot'!S271</f>
        <v>1220.1000000000001</v>
      </c>
      <c r="V270" s="4">
        <f>NeelyGains!T271+MinidokaGains!T271+MilnerGains!T271+Portneuf!T271+'NR Blackfoot'!T271</f>
        <v>1766.1999999999998</v>
      </c>
      <c r="W270" s="4">
        <f>NeelyGains!U271+MinidokaGains!U271+MilnerGains!U271+Portneuf!U271+'NR Blackfoot'!U271</f>
        <v>2248.5</v>
      </c>
      <c r="X270" s="4">
        <f>NeelyGains!V271+MinidokaGains!V271+MilnerGains!V271+Portneuf!V271+'NR Blackfoot'!V271</f>
        <v>1085.3000000000002</v>
      </c>
      <c r="Y270" s="4">
        <f>NeelyGains!W271+MinidokaGains!W271+MilnerGains!W271+Portneuf!W271+'NR Blackfoot'!W271</f>
        <v>1998.5</v>
      </c>
      <c r="Z270" s="4">
        <f>NeelyGains!X271+MinidokaGains!X271+MilnerGains!X271+Portneuf!X271+'NR Blackfoot'!X271</f>
        <v>2450.8000000000002</v>
      </c>
      <c r="AA270" s="4">
        <f>NeelyGains!Y271+MinidokaGains!Y271+MilnerGains!Y271+Portneuf!Y271+'NR Blackfoot'!Y271</f>
        <v>1949.9999999999998</v>
      </c>
      <c r="AB270" s="4">
        <f>NeelyGains!Z271+MinidokaGains!Z271+MilnerGains!Z271+Portneuf!Z271+'NR Blackfoot'!Z271</f>
        <v>1800.6999999999998</v>
      </c>
      <c r="AC270" s="4">
        <f>NeelyGains!AA271+MinidokaGains!AA271+MilnerGains!AA271+Portneuf!AA271+'NR Blackfoot'!AA271</f>
        <v>1893.5</v>
      </c>
      <c r="AD270" s="4">
        <f>NeelyGains!AB271+MinidokaGains!AB271+MilnerGains!AB271+Portneuf!AB271+'NR Blackfoot'!AB271</f>
        <v>1663.6000000000001</v>
      </c>
      <c r="AE270" s="4">
        <f>NeelyGains!AC271+MinidokaGains!AC271+MilnerGains!AC271+Portneuf!AC271+'NR Blackfoot'!AC271</f>
        <v>1969.6999999999996</v>
      </c>
      <c r="AF270" s="4">
        <f>NeelyGains!AD271+MinidokaGains!AD271+MilnerGains!AD271+Portneuf!AD271+'NR Blackfoot'!AD271</f>
        <v>2248.7999999999997</v>
      </c>
      <c r="AG270" s="4">
        <f>NeelyGains!AE271+MinidokaGains!AE271+MilnerGains!AE271+Portneuf!AE271+'NR Blackfoot'!AE271</f>
        <v>1800.1999999999998</v>
      </c>
      <c r="AH270" s="4">
        <f>NeelyGains!AF271+MinidokaGains!AF271+MilnerGains!AF271+Portneuf!AF271+'NR Blackfoot'!AF271</f>
        <v>1876.8000000000002</v>
      </c>
      <c r="AI270" s="4">
        <f>NeelyGains!AG271+MinidokaGains!AG271+MilnerGains!AG271+Portneuf!AG271+'NR Blackfoot'!AG271</f>
        <v>1776.1000000000001</v>
      </c>
      <c r="AJ270" s="4">
        <f>NeelyGains!AH271+MinidokaGains!AH271+MilnerGains!AH271+Portneuf!AH271+'NR Blackfoot'!AH271</f>
        <v>1887.1</v>
      </c>
      <c r="AK270" s="4">
        <f>NeelyGains!AI271+MinidokaGains!AI271+MilnerGains!AI271+Portneuf!AI271+'NR Blackfoot'!AI271</f>
        <v>1077.7</v>
      </c>
      <c r="AL270" s="4">
        <f>NeelyGains!AJ271+MinidokaGains!AJ271+MilnerGains!AJ271+Portneuf!AJ271+'NR Blackfoot'!AJ271</f>
        <v>1798.5</v>
      </c>
      <c r="AN270" s="74">
        <f t="shared" si="24"/>
        <v>39656</v>
      </c>
      <c r="AO270" s="76">
        <f t="shared" si="25"/>
        <v>1019.6</v>
      </c>
      <c r="AP270" s="76">
        <f t="shared" si="26"/>
        <v>1085.3000000000002</v>
      </c>
      <c r="AQ270" s="78">
        <f t="shared" si="27"/>
        <v>1881.95</v>
      </c>
      <c r="AR270" s="78">
        <f t="shared" si="28"/>
        <v>1781.95</v>
      </c>
      <c r="AS270" s="77">
        <f t="shared" si="29"/>
        <v>1424.49</v>
      </c>
    </row>
    <row r="271" spans="1:45" x14ac:dyDescent="0.25">
      <c r="A271" s="1">
        <v>39657</v>
      </c>
      <c r="D271" s="4">
        <f>NeelyGains!B272+MinidokaGains!B272+MilnerGains!B272+Portneuf!B272+'NR Blackfoot'!B272</f>
        <v>2333.1999999999998</v>
      </c>
      <c r="E271" s="4">
        <f>NeelyGains!C272+MinidokaGains!C272+MilnerGains!C272+Portneuf!C272+'NR Blackfoot'!C272</f>
        <v>1754.6</v>
      </c>
      <c r="F271" s="4">
        <f>NeelyGains!D272+MinidokaGains!D272+MilnerGains!D272+Portneuf!D272+'NR Blackfoot'!D272</f>
        <v>4053.8</v>
      </c>
      <c r="G271" s="4">
        <f>NeelyGains!E272+MinidokaGains!E272+MilnerGains!E272+Portneuf!E272+'NR Blackfoot'!E272</f>
        <v>2207.5</v>
      </c>
      <c r="H271" s="4">
        <f>NeelyGains!F272+MinidokaGains!F272+MilnerGains!F272+Portneuf!F272+'NR Blackfoot'!F272</f>
        <v>1892.9</v>
      </c>
      <c r="I271" s="4">
        <f>NeelyGains!G272+MinidokaGains!G272+MilnerGains!G272+Portneuf!G272+'NR Blackfoot'!G272</f>
        <v>1118</v>
      </c>
      <c r="J271" s="4">
        <f>NeelyGains!H272+MinidokaGains!H272+MilnerGains!H272+Portneuf!H272+'NR Blackfoot'!H272</f>
        <v>2253.2999999999997</v>
      </c>
      <c r="K271" s="4">
        <f>NeelyGains!I272+MinidokaGains!I272+MilnerGains!I272+Portneuf!I272+'NR Blackfoot'!I272</f>
        <v>2355.3000000000002</v>
      </c>
      <c r="L271" s="4">
        <f>NeelyGains!J272+MinidokaGains!J272+MilnerGains!J272+Portneuf!J272+'NR Blackfoot'!J272</f>
        <v>2628.9</v>
      </c>
      <c r="M271" s="4">
        <f>NeelyGains!K272+MinidokaGains!K272+MilnerGains!K272+Portneuf!K272+'NR Blackfoot'!K272</f>
        <v>2344.6999999999998</v>
      </c>
      <c r="N271" s="4">
        <f>NeelyGains!L272+MinidokaGains!L272+MilnerGains!L272+Portneuf!L272+'NR Blackfoot'!L272</f>
        <v>2159</v>
      </c>
      <c r="O271" s="4">
        <f>NeelyGains!M272+MinidokaGains!M272+MilnerGains!M272+Portneuf!M272+'NR Blackfoot'!M272</f>
        <v>1850</v>
      </c>
      <c r="P271" s="4">
        <f>NeelyGains!N272+MinidokaGains!N272+MilnerGains!N272+Portneuf!N272+'NR Blackfoot'!N272</f>
        <v>1421.3</v>
      </c>
      <c r="Q271" s="4">
        <f>NeelyGains!O272+MinidokaGains!O272+MilnerGains!O272+Portneuf!O272+'NR Blackfoot'!O272</f>
        <v>1456.5000000000002</v>
      </c>
      <c r="R271" s="4">
        <f>NeelyGains!P272+MinidokaGains!P272+MilnerGains!P272+Portneuf!P272+'NR Blackfoot'!P272</f>
        <v>1912.6</v>
      </c>
      <c r="S271" s="4">
        <f>NeelyGains!Q272+MinidokaGains!Q272+MilnerGains!Q272+Portneuf!Q272+'NR Blackfoot'!Q272</f>
        <v>1737.3999999999999</v>
      </c>
      <c r="T271" s="4">
        <f>NeelyGains!R272+MinidokaGains!R272+MilnerGains!R272+Portneuf!R272+'NR Blackfoot'!R272</f>
        <v>2075.8000000000002</v>
      </c>
      <c r="U271" s="4">
        <f>NeelyGains!S272+MinidokaGains!S272+MilnerGains!S272+Portneuf!S272+'NR Blackfoot'!S272</f>
        <v>1345.2</v>
      </c>
      <c r="V271" s="4">
        <f>NeelyGains!T272+MinidokaGains!T272+MilnerGains!T272+Portneuf!T272+'NR Blackfoot'!T272</f>
        <v>2064.5</v>
      </c>
      <c r="W271" s="4">
        <f>NeelyGains!U272+MinidokaGains!U272+MilnerGains!U272+Portneuf!U272+'NR Blackfoot'!U272</f>
        <v>2022.3000000000002</v>
      </c>
      <c r="X271" s="4">
        <f>NeelyGains!V272+MinidokaGains!V272+MilnerGains!V272+Portneuf!V272+'NR Blackfoot'!V272</f>
        <v>411</v>
      </c>
      <c r="Y271" s="4">
        <f>NeelyGains!W272+MinidokaGains!W272+MilnerGains!W272+Portneuf!W272+'NR Blackfoot'!W272</f>
        <v>2147.6999999999998</v>
      </c>
      <c r="Z271" s="4">
        <f>NeelyGains!X272+MinidokaGains!X272+MilnerGains!X272+Portneuf!X272+'NR Blackfoot'!X272</f>
        <v>2527.3999999999996</v>
      </c>
      <c r="AA271" s="4">
        <f>NeelyGains!Y272+MinidokaGains!Y272+MilnerGains!Y272+Portneuf!Y272+'NR Blackfoot'!Y272</f>
        <v>2233.6</v>
      </c>
      <c r="AB271" s="4">
        <f>NeelyGains!Z272+MinidokaGains!Z272+MilnerGains!Z272+Portneuf!Z272+'NR Blackfoot'!Z272</f>
        <v>1960.7</v>
      </c>
      <c r="AC271" s="4">
        <f>NeelyGains!AA272+MinidokaGains!AA272+MilnerGains!AA272+Portneuf!AA272+'NR Blackfoot'!AA272</f>
        <v>1871.9</v>
      </c>
      <c r="AD271" s="4">
        <f>NeelyGains!AB272+MinidokaGains!AB272+MilnerGains!AB272+Portneuf!AB272+'NR Blackfoot'!AB272</f>
        <v>1451.3999999999999</v>
      </c>
      <c r="AE271" s="4">
        <f>NeelyGains!AC272+MinidokaGains!AC272+MilnerGains!AC272+Portneuf!AC272+'NR Blackfoot'!AC272</f>
        <v>2039.2</v>
      </c>
      <c r="AF271" s="4">
        <f>NeelyGains!AD272+MinidokaGains!AD272+MilnerGains!AD272+Portneuf!AD272+'NR Blackfoot'!AD272</f>
        <v>2133</v>
      </c>
      <c r="AG271" s="4">
        <f>NeelyGains!AE272+MinidokaGains!AE272+MilnerGains!AE272+Portneuf!AE272+'NR Blackfoot'!AE272</f>
        <v>2165.2999999999997</v>
      </c>
      <c r="AH271" s="4">
        <f>NeelyGains!AF272+MinidokaGains!AF272+MilnerGains!AF272+Portneuf!AF272+'NR Blackfoot'!AF272</f>
        <v>1869.9</v>
      </c>
      <c r="AI271" s="4">
        <f>NeelyGains!AG272+MinidokaGains!AG272+MilnerGains!AG272+Portneuf!AG272+'NR Blackfoot'!AG272</f>
        <v>1849.2</v>
      </c>
      <c r="AJ271" s="4">
        <f>NeelyGains!AH272+MinidokaGains!AH272+MilnerGains!AH272+Portneuf!AH272+'NR Blackfoot'!AH272</f>
        <v>1994.8999999999999</v>
      </c>
      <c r="AK271" s="4">
        <f>NeelyGains!AI272+MinidokaGains!AI272+MilnerGains!AI272+Portneuf!AI272+'NR Blackfoot'!AI272</f>
        <v>1435.8</v>
      </c>
      <c r="AL271" s="4">
        <f>NeelyGains!AJ272+MinidokaGains!AJ272+MilnerGains!AJ272+Portneuf!AJ272+'NR Blackfoot'!AJ272</f>
        <v>1801.8</v>
      </c>
      <c r="AN271" s="74">
        <f t="shared" si="24"/>
        <v>39657</v>
      </c>
      <c r="AO271" s="76">
        <f t="shared" si="25"/>
        <v>411</v>
      </c>
      <c r="AP271" s="76">
        <f t="shared" si="26"/>
        <v>411</v>
      </c>
      <c r="AQ271" s="78">
        <f t="shared" si="27"/>
        <v>1936.65</v>
      </c>
      <c r="AR271" s="78">
        <f t="shared" si="28"/>
        <v>1849.44</v>
      </c>
      <c r="AS271" s="77">
        <f t="shared" si="29"/>
        <v>1424.31</v>
      </c>
    </row>
    <row r="272" spans="1:45" x14ac:dyDescent="0.25">
      <c r="A272" s="1">
        <v>39658</v>
      </c>
      <c r="D272" s="4">
        <f>NeelyGains!B273+MinidokaGains!B273+MilnerGains!B273+Portneuf!B273+'NR Blackfoot'!B273</f>
        <v>2663.0000000000005</v>
      </c>
      <c r="E272" s="4">
        <f>NeelyGains!C273+MinidokaGains!C273+MilnerGains!C273+Portneuf!C273+'NR Blackfoot'!C273</f>
        <v>1729.6</v>
      </c>
      <c r="F272" s="4">
        <f>NeelyGains!D273+MinidokaGains!D273+MilnerGains!D273+Portneuf!D273+'NR Blackfoot'!D273</f>
        <v>4399.7999999999993</v>
      </c>
      <c r="G272" s="4">
        <f>NeelyGains!E273+MinidokaGains!E273+MilnerGains!E273+Portneuf!E273+'NR Blackfoot'!E273</f>
        <v>2272.1999999999998</v>
      </c>
      <c r="H272" s="4">
        <f>NeelyGains!F273+MinidokaGains!F273+MilnerGains!F273+Portneuf!F273+'NR Blackfoot'!F273</f>
        <v>1424.8</v>
      </c>
      <c r="I272" s="4">
        <f>NeelyGains!G273+MinidokaGains!G273+MilnerGains!G273+Portneuf!G273+'NR Blackfoot'!G273</f>
        <v>1447.5</v>
      </c>
      <c r="J272" s="4">
        <f>NeelyGains!H273+MinidokaGains!H273+MilnerGains!H273+Portneuf!H273+'NR Blackfoot'!H273</f>
        <v>2821.4</v>
      </c>
      <c r="K272" s="4">
        <f>NeelyGains!I273+MinidokaGains!I273+MilnerGains!I273+Portneuf!I273+'NR Blackfoot'!I273</f>
        <v>2785.8</v>
      </c>
      <c r="L272" s="4">
        <f>NeelyGains!J273+MinidokaGains!J273+MilnerGains!J273+Portneuf!J273+'NR Blackfoot'!J273</f>
        <v>2664.5</v>
      </c>
      <c r="M272" s="4">
        <f>NeelyGains!K273+MinidokaGains!K273+MilnerGains!K273+Portneuf!K273+'NR Blackfoot'!K273</f>
        <v>2387.6999999999998</v>
      </c>
      <c r="N272" s="4">
        <f>NeelyGains!L273+MinidokaGains!L273+MilnerGains!L273+Portneuf!L273+'NR Blackfoot'!L273</f>
        <v>2150.1999999999998</v>
      </c>
      <c r="O272" s="4">
        <f>NeelyGains!M273+MinidokaGains!M273+MilnerGains!M273+Portneuf!M273+'NR Blackfoot'!M273</f>
        <v>1819.8000000000002</v>
      </c>
      <c r="P272" s="4">
        <f>NeelyGains!N273+MinidokaGains!N273+MilnerGains!N273+Portneuf!N273+'NR Blackfoot'!N273</f>
        <v>1452.1</v>
      </c>
      <c r="Q272" s="4">
        <f>NeelyGains!O273+MinidokaGains!O273+MilnerGains!O273+Portneuf!O273+'NR Blackfoot'!O273</f>
        <v>1606.3999999999999</v>
      </c>
      <c r="R272" s="4">
        <f>NeelyGains!P273+MinidokaGains!P273+MilnerGains!P273+Portneuf!P273+'NR Blackfoot'!P273</f>
        <v>1868.1</v>
      </c>
      <c r="S272" s="4">
        <f>NeelyGains!Q273+MinidokaGains!Q273+MilnerGains!Q273+Portneuf!Q273+'NR Blackfoot'!Q273</f>
        <v>1830.2</v>
      </c>
      <c r="T272" s="4">
        <f>NeelyGains!R273+MinidokaGains!R273+MilnerGains!R273+Portneuf!R273+'NR Blackfoot'!R273</f>
        <v>2079.6000000000004</v>
      </c>
      <c r="U272" s="4">
        <f>NeelyGains!S273+MinidokaGains!S273+MilnerGains!S273+Portneuf!S273+'NR Blackfoot'!S273</f>
        <v>1361.5</v>
      </c>
      <c r="V272" s="4">
        <f>NeelyGains!T273+MinidokaGains!T273+MilnerGains!T273+Portneuf!T273+'NR Blackfoot'!T273</f>
        <v>2219.4</v>
      </c>
      <c r="W272" s="4">
        <f>NeelyGains!U273+MinidokaGains!U273+MilnerGains!U273+Portneuf!U273+'NR Blackfoot'!U273</f>
        <v>2017.8999999999996</v>
      </c>
      <c r="X272" s="4">
        <f>NeelyGains!V273+MinidokaGains!V273+MilnerGains!V273+Portneuf!V273+'NR Blackfoot'!V273</f>
        <v>361.79999999999995</v>
      </c>
      <c r="Y272" s="4">
        <f>NeelyGains!W273+MinidokaGains!W273+MilnerGains!W273+Portneuf!W273+'NR Blackfoot'!W273</f>
        <v>2250.1</v>
      </c>
      <c r="Z272" s="4">
        <f>NeelyGains!X273+MinidokaGains!X273+MilnerGains!X273+Portneuf!X273+'NR Blackfoot'!X273</f>
        <v>2399.7000000000003</v>
      </c>
      <c r="AA272" s="4">
        <f>NeelyGains!Y273+MinidokaGains!Y273+MilnerGains!Y273+Portneuf!Y273+'NR Blackfoot'!Y273</f>
        <v>2339.5</v>
      </c>
      <c r="AB272" s="4">
        <f>NeelyGains!Z273+MinidokaGains!Z273+MilnerGains!Z273+Portneuf!Z273+'NR Blackfoot'!Z273</f>
        <v>1747.6</v>
      </c>
      <c r="AC272" s="4">
        <f>NeelyGains!AA273+MinidokaGains!AA273+MilnerGains!AA273+Portneuf!AA273+'NR Blackfoot'!AA273</f>
        <v>1856</v>
      </c>
      <c r="AD272" s="4">
        <f>NeelyGains!AB273+MinidokaGains!AB273+MilnerGains!AB273+Portneuf!AB273+'NR Blackfoot'!AB273</f>
        <v>1364.2</v>
      </c>
      <c r="AE272" s="4">
        <f>NeelyGains!AC273+MinidokaGains!AC273+MilnerGains!AC273+Portneuf!AC273+'NR Blackfoot'!AC273</f>
        <v>2099.1</v>
      </c>
      <c r="AF272" s="4">
        <f>NeelyGains!AD273+MinidokaGains!AD273+MilnerGains!AD273+Portneuf!AD273+'NR Blackfoot'!AD273</f>
        <v>2232.5999999999995</v>
      </c>
      <c r="AG272" s="4">
        <f>NeelyGains!AE273+MinidokaGains!AE273+MilnerGains!AE273+Portneuf!AE273+'NR Blackfoot'!AE273</f>
        <v>2489.8000000000002</v>
      </c>
      <c r="AH272" s="4">
        <f>NeelyGains!AF273+MinidokaGains!AF273+MilnerGains!AF273+Portneuf!AF273+'NR Blackfoot'!AF273</f>
        <v>1819.8000000000002</v>
      </c>
      <c r="AI272" s="4">
        <f>NeelyGains!AG273+MinidokaGains!AG273+MilnerGains!AG273+Portneuf!AG273+'NR Blackfoot'!AG273</f>
        <v>1824.0999999999997</v>
      </c>
      <c r="AJ272" s="4">
        <f>NeelyGains!AH273+MinidokaGains!AH273+MilnerGains!AH273+Portneuf!AH273+'NR Blackfoot'!AH273</f>
        <v>2017.6000000000001</v>
      </c>
      <c r="AK272" s="4">
        <f>NeelyGains!AI273+MinidokaGains!AI273+MilnerGains!AI273+Portneuf!AI273+'NR Blackfoot'!AI273</f>
        <v>1502.2</v>
      </c>
      <c r="AL272" s="4">
        <f>NeelyGains!AJ273+MinidokaGains!AJ273+MilnerGains!AJ273+Portneuf!AJ273+'NR Blackfoot'!AJ273</f>
        <v>2002.7</v>
      </c>
      <c r="AN272" s="74">
        <f t="shared" si="24"/>
        <v>39658</v>
      </c>
      <c r="AO272" s="76">
        <f t="shared" si="25"/>
        <v>361.79999999999995</v>
      </c>
      <c r="AP272" s="76">
        <f t="shared" si="26"/>
        <v>361.79999999999995</v>
      </c>
      <c r="AQ272" s="78">
        <f t="shared" si="27"/>
        <v>1862.05</v>
      </c>
      <c r="AR272" s="78">
        <f t="shared" si="28"/>
        <v>1819.8000000000002</v>
      </c>
      <c r="AS272" s="77">
        <f t="shared" si="29"/>
        <v>1372.99</v>
      </c>
    </row>
    <row r="273" spans="1:45" x14ac:dyDescent="0.25">
      <c r="A273" s="1">
        <v>39659</v>
      </c>
      <c r="D273" s="4">
        <f>NeelyGains!B274+MinidokaGains!B274+MilnerGains!B274+Portneuf!B274+'NR Blackfoot'!B274</f>
        <v>2775.8</v>
      </c>
      <c r="E273" s="4">
        <f>NeelyGains!C274+MinidokaGains!C274+MilnerGains!C274+Portneuf!C274+'NR Blackfoot'!C274</f>
        <v>1724.9</v>
      </c>
      <c r="F273" s="4">
        <f>NeelyGains!D274+MinidokaGains!D274+MilnerGains!D274+Portneuf!D274+'NR Blackfoot'!D274</f>
        <v>4319.8</v>
      </c>
      <c r="G273" s="4">
        <f>NeelyGains!E274+MinidokaGains!E274+MilnerGains!E274+Portneuf!E274+'NR Blackfoot'!E274</f>
        <v>2174.2000000000003</v>
      </c>
      <c r="H273" s="4">
        <f>NeelyGains!F274+MinidokaGains!F274+MilnerGains!F274+Portneuf!F274+'NR Blackfoot'!F274</f>
        <v>1153.7</v>
      </c>
      <c r="I273" s="4">
        <f>NeelyGains!G274+MinidokaGains!G274+MilnerGains!G274+Portneuf!G274+'NR Blackfoot'!G274</f>
        <v>1758.6000000000001</v>
      </c>
      <c r="J273" s="4">
        <f>NeelyGains!H274+MinidokaGains!H274+MilnerGains!H274+Portneuf!H274+'NR Blackfoot'!H274</f>
        <v>3394.2</v>
      </c>
      <c r="K273" s="4">
        <f>NeelyGains!I274+MinidokaGains!I274+MilnerGains!I274+Portneuf!I274+'NR Blackfoot'!I274</f>
        <v>2611.9</v>
      </c>
      <c r="L273" s="4">
        <f>NeelyGains!J274+MinidokaGains!J274+MilnerGains!J274+Portneuf!J274+'NR Blackfoot'!J274</f>
        <v>2497.9</v>
      </c>
      <c r="M273" s="4">
        <f>NeelyGains!K274+MinidokaGains!K274+MilnerGains!K274+Portneuf!K274+'NR Blackfoot'!K274</f>
        <v>2564.9999999999995</v>
      </c>
      <c r="N273" s="4">
        <f>NeelyGains!L274+MinidokaGains!L274+MilnerGains!L274+Portneuf!L274+'NR Blackfoot'!L274</f>
        <v>2234.1000000000004</v>
      </c>
      <c r="O273" s="4">
        <f>NeelyGains!M274+MinidokaGains!M274+MilnerGains!M274+Portneuf!M274+'NR Blackfoot'!M274</f>
        <v>1851.0000000000002</v>
      </c>
      <c r="P273" s="4">
        <f>NeelyGains!N274+MinidokaGains!N274+MilnerGains!N274+Portneuf!N274+'NR Blackfoot'!N274</f>
        <v>1499.1</v>
      </c>
      <c r="Q273" s="4">
        <f>NeelyGains!O274+MinidokaGains!O274+MilnerGains!O274+Portneuf!O274+'NR Blackfoot'!O274</f>
        <v>1691.0000000000002</v>
      </c>
      <c r="R273" s="4">
        <f>NeelyGains!P274+MinidokaGains!P274+MilnerGains!P274+Portneuf!P274+'NR Blackfoot'!P274</f>
        <v>1871.5999999999997</v>
      </c>
      <c r="S273" s="4">
        <f>NeelyGains!Q274+MinidokaGains!Q274+MilnerGains!Q274+Portneuf!Q274+'NR Blackfoot'!Q274</f>
        <v>1710</v>
      </c>
      <c r="T273" s="4">
        <f>NeelyGains!R274+MinidokaGains!R274+MilnerGains!R274+Portneuf!R274+'NR Blackfoot'!R274</f>
        <v>2204.8000000000002</v>
      </c>
      <c r="U273" s="4">
        <f>NeelyGains!S274+MinidokaGains!S274+MilnerGains!S274+Portneuf!S274+'NR Blackfoot'!S274</f>
        <v>1467.4</v>
      </c>
      <c r="V273" s="4">
        <f>NeelyGains!T274+MinidokaGains!T274+MilnerGains!T274+Portneuf!T274+'NR Blackfoot'!T274</f>
        <v>2171.2000000000003</v>
      </c>
      <c r="W273" s="4">
        <f>NeelyGains!U274+MinidokaGains!U274+MilnerGains!U274+Portneuf!U274+'NR Blackfoot'!U274</f>
        <v>1786.2000000000003</v>
      </c>
      <c r="X273" s="4">
        <f>NeelyGains!V274+MinidokaGains!V274+MilnerGains!V274+Portneuf!V274+'NR Blackfoot'!V274</f>
        <v>133.90000000000032</v>
      </c>
      <c r="Y273" s="4">
        <f>NeelyGains!W274+MinidokaGains!W274+MilnerGains!W274+Portneuf!W274+'NR Blackfoot'!W274</f>
        <v>2469.7000000000003</v>
      </c>
      <c r="Z273" s="4">
        <f>NeelyGains!X274+MinidokaGains!X274+MilnerGains!X274+Portneuf!X274+'NR Blackfoot'!X274</f>
        <v>2690.7999999999997</v>
      </c>
      <c r="AA273" s="4">
        <f>NeelyGains!Y274+MinidokaGains!Y274+MilnerGains!Y274+Portneuf!Y274+'NR Blackfoot'!Y274</f>
        <v>2525.8999999999996</v>
      </c>
      <c r="AB273" s="4">
        <f>NeelyGains!Z274+MinidokaGains!Z274+MilnerGains!Z274+Portneuf!Z274+'NR Blackfoot'!Z274</f>
        <v>1738.7</v>
      </c>
      <c r="AC273" s="4">
        <f>NeelyGains!AA274+MinidokaGains!AA274+MilnerGains!AA274+Portneuf!AA274+'NR Blackfoot'!AA274</f>
        <v>1907.5</v>
      </c>
      <c r="AD273" s="4">
        <f>NeelyGains!AB274+MinidokaGains!AB274+MilnerGains!AB274+Portneuf!AB274+'NR Blackfoot'!AB274</f>
        <v>1437.3999999999996</v>
      </c>
      <c r="AE273" s="4">
        <f>NeelyGains!AC274+MinidokaGains!AC274+MilnerGains!AC274+Portneuf!AC274+'NR Blackfoot'!AC274</f>
        <v>2175.1</v>
      </c>
      <c r="AF273" s="4">
        <f>NeelyGains!AD274+MinidokaGains!AD274+MilnerGains!AD274+Portneuf!AD274+'NR Blackfoot'!AD274</f>
        <v>2519.5</v>
      </c>
      <c r="AG273" s="4">
        <f>NeelyGains!AE274+MinidokaGains!AE274+MilnerGains!AE274+Portneuf!AE274+'NR Blackfoot'!AE274</f>
        <v>2230.8000000000002</v>
      </c>
      <c r="AH273" s="4">
        <f>NeelyGains!AF274+MinidokaGains!AF274+MilnerGains!AF274+Portneuf!AF274+'NR Blackfoot'!AF274</f>
        <v>1840.8999999999996</v>
      </c>
      <c r="AI273" s="4">
        <f>NeelyGains!AG274+MinidokaGains!AG274+MilnerGains!AG274+Portneuf!AG274+'NR Blackfoot'!AG274</f>
        <v>1900.2000000000003</v>
      </c>
      <c r="AJ273" s="4">
        <f>NeelyGains!AH274+MinidokaGains!AH274+MilnerGains!AH274+Portneuf!AH274+'NR Blackfoot'!AH274</f>
        <v>1975.9999999999998</v>
      </c>
      <c r="AK273" s="4">
        <f>NeelyGains!AI274+MinidokaGains!AI274+MilnerGains!AI274+Portneuf!AI274+'NR Blackfoot'!AI274</f>
        <v>1645.2</v>
      </c>
      <c r="AL273" s="4">
        <f>NeelyGains!AJ274+MinidokaGains!AJ274+MilnerGains!AJ274+Portneuf!AJ274+'NR Blackfoot'!AJ274</f>
        <v>2026.1</v>
      </c>
      <c r="AN273" s="74">
        <f t="shared" si="24"/>
        <v>39659</v>
      </c>
      <c r="AO273" s="76">
        <f t="shared" si="25"/>
        <v>133.90000000000032</v>
      </c>
      <c r="AP273" s="76">
        <f t="shared" si="26"/>
        <v>133.90000000000032</v>
      </c>
      <c r="AQ273" s="78">
        <f t="shared" si="27"/>
        <v>1885.9</v>
      </c>
      <c r="AR273" s="78">
        <f t="shared" si="28"/>
        <v>1752.95</v>
      </c>
      <c r="AS273" s="77">
        <f t="shared" si="29"/>
        <v>1470.5700000000002</v>
      </c>
    </row>
    <row r="274" spans="1:45" x14ac:dyDescent="0.25">
      <c r="A274" s="1">
        <v>39660</v>
      </c>
      <c r="D274" s="4">
        <f>NeelyGains!B275+MinidokaGains!B275+MilnerGains!B275+Portneuf!B275+'NR Blackfoot'!B275</f>
        <v>2727.5</v>
      </c>
      <c r="E274" s="4">
        <f>NeelyGains!C275+MinidokaGains!C275+MilnerGains!C275+Portneuf!C275+'NR Blackfoot'!C275</f>
        <v>1819.6000000000001</v>
      </c>
      <c r="F274" s="4">
        <f>NeelyGains!D275+MinidokaGains!D275+MilnerGains!D275+Portneuf!D275+'NR Blackfoot'!D275</f>
        <v>3769.3</v>
      </c>
      <c r="G274" s="4">
        <f>NeelyGains!E275+MinidokaGains!E275+MilnerGains!E275+Portneuf!E275+'NR Blackfoot'!E275</f>
        <v>2174.7999999999997</v>
      </c>
      <c r="H274" s="4">
        <f>NeelyGains!F275+MinidokaGains!F275+MilnerGains!F275+Portneuf!F275+'NR Blackfoot'!F275</f>
        <v>787.29999999999973</v>
      </c>
      <c r="I274" s="4">
        <f>NeelyGains!G275+MinidokaGains!G275+MilnerGains!G275+Portneuf!G275+'NR Blackfoot'!G275</f>
        <v>1872.7999999999997</v>
      </c>
      <c r="J274" s="4">
        <f>NeelyGains!H275+MinidokaGains!H275+MilnerGains!H275+Portneuf!H275+'NR Blackfoot'!H275</f>
        <v>3357.9</v>
      </c>
      <c r="K274" s="4">
        <f>NeelyGains!I275+MinidokaGains!I275+MilnerGains!I275+Portneuf!I275+'NR Blackfoot'!I275</f>
        <v>2426.8000000000002</v>
      </c>
      <c r="L274" s="4">
        <f>NeelyGains!J275+MinidokaGains!J275+MilnerGains!J275+Portneuf!J275+'NR Blackfoot'!J275</f>
        <v>2317.1</v>
      </c>
      <c r="M274" s="4">
        <f>NeelyGains!K275+MinidokaGains!K275+MilnerGains!K275+Portneuf!K275+'NR Blackfoot'!K275</f>
        <v>2666.1</v>
      </c>
      <c r="N274" s="4">
        <f>NeelyGains!L275+MinidokaGains!L275+MilnerGains!L275+Portneuf!L275+'NR Blackfoot'!L275</f>
        <v>2203</v>
      </c>
      <c r="O274" s="4">
        <f>NeelyGains!M275+MinidokaGains!M275+MilnerGains!M275+Portneuf!M275+'NR Blackfoot'!M275</f>
        <v>2149.6999999999998</v>
      </c>
      <c r="P274" s="4">
        <f>NeelyGains!N275+MinidokaGains!N275+MilnerGains!N275+Portneuf!N275+'NR Blackfoot'!N275</f>
        <v>1504.2</v>
      </c>
      <c r="Q274" s="4">
        <f>NeelyGains!O275+MinidokaGains!O275+MilnerGains!O275+Portneuf!O275+'NR Blackfoot'!O275</f>
        <v>1659.4</v>
      </c>
      <c r="R274" s="4">
        <f>NeelyGains!P275+MinidokaGains!P275+MilnerGains!P275+Portneuf!P275+'NR Blackfoot'!P275</f>
        <v>1986.8</v>
      </c>
      <c r="S274" s="4">
        <f>NeelyGains!Q275+MinidokaGains!Q275+MilnerGains!Q275+Portneuf!Q275+'NR Blackfoot'!Q275</f>
        <v>1543.8</v>
      </c>
      <c r="T274" s="4">
        <f>NeelyGains!R275+MinidokaGains!R275+MilnerGains!R275+Portneuf!R275+'NR Blackfoot'!R275</f>
        <v>2214.1</v>
      </c>
      <c r="U274" s="4">
        <f>NeelyGains!S275+MinidokaGains!S275+MilnerGains!S275+Portneuf!S275+'NR Blackfoot'!S275</f>
        <v>1421.0999999999997</v>
      </c>
      <c r="V274" s="4">
        <f>NeelyGains!T275+MinidokaGains!T275+MilnerGains!T275+Portneuf!T275+'NR Blackfoot'!T275</f>
        <v>2142.8999999999996</v>
      </c>
      <c r="W274" s="4">
        <f>NeelyGains!U275+MinidokaGains!U275+MilnerGains!U275+Portneuf!U275+'NR Blackfoot'!U275</f>
        <v>1764.1999999999998</v>
      </c>
      <c r="X274" s="4">
        <f>NeelyGains!V275+MinidokaGains!V275+MilnerGains!V275+Portneuf!V275+'NR Blackfoot'!V275</f>
        <v>165.29999999999973</v>
      </c>
      <c r="Y274" s="4">
        <f>NeelyGains!W275+MinidokaGains!W275+MilnerGains!W275+Portneuf!W275+'NR Blackfoot'!W275</f>
        <v>2455.6999999999998</v>
      </c>
      <c r="Z274" s="4">
        <f>NeelyGains!X275+MinidokaGains!X275+MilnerGains!X275+Portneuf!X275+'NR Blackfoot'!X275</f>
        <v>2838.3</v>
      </c>
      <c r="AA274" s="4">
        <f>NeelyGains!Y275+MinidokaGains!Y275+MilnerGains!Y275+Portneuf!Y275+'NR Blackfoot'!Y275</f>
        <v>2503.0999999999995</v>
      </c>
      <c r="AB274" s="4">
        <f>NeelyGains!Z275+MinidokaGains!Z275+MilnerGains!Z275+Portneuf!Z275+'NR Blackfoot'!Z275</f>
        <v>1767.9999999999998</v>
      </c>
      <c r="AC274" s="4">
        <f>NeelyGains!AA275+MinidokaGains!AA275+MilnerGains!AA275+Portneuf!AA275+'NR Blackfoot'!AA275</f>
        <v>1851.7</v>
      </c>
      <c r="AD274" s="4">
        <f>NeelyGains!AB275+MinidokaGains!AB275+MilnerGains!AB275+Portneuf!AB275+'NR Blackfoot'!AB275</f>
        <v>1518.8000000000002</v>
      </c>
      <c r="AE274" s="4">
        <f>NeelyGains!AC275+MinidokaGains!AC275+MilnerGains!AC275+Portneuf!AC275+'NR Blackfoot'!AC275</f>
        <v>2174.3000000000002</v>
      </c>
      <c r="AF274" s="4">
        <f>NeelyGains!AD275+MinidokaGains!AD275+MilnerGains!AD275+Portneuf!AD275+'NR Blackfoot'!AD275</f>
        <v>2682.6</v>
      </c>
      <c r="AG274" s="4">
        <f>NeelyGains!AE275+MinidokaGains!AE275+MilnerGains!AE275+Portneuf!AE275+'NR Blackfoot'!AE275</f>
        <v>2039.7000000000003</v>
      </c>
      <c r="AH274" s="4">
        <f>NeelyGains!AF275+MinidokaGains!AF275+MilnerGains!AF275+Portneuf!AF275+'NR Blackfoot'!AF275</f>
        <v>1876</v>
      </c>
      <c r="AI274" s="4">
        <f>NeelyGains!AG275+MinidokaGains!AG275+MilnerGains!AG275+Portneuf!AG275+'NR Blackfoot'!AG275</f>
        <v>1899.1</v>
      </c>
      <c r="AJ274" s="4">
        <f>NeelyGains!AH275+MinidokaGains!AH275+MilnerGains!AH275+Portneuf!AH275+'NR Blackfoot'!AH275</f>
        <v>2070.3999999999996</v>
      </c>
      <c r="AK274" s="4">
        <f>NeelyGains!AI275+MinidokaGains!AI275+MilnerGains!AI275+Portneuf!AI275+'NR Blackfoot'!AI275</f>
        <v>2041.3</v>
      </c>
      <c r="AL274" s="4">
        <f>NeelyGains!AJ275+MinidokaGains!AJ275+MilnerGains!AJ275+Portneuf!AJ275+'NR Blackfoot'!AJ275</f>
        <v>1981.5</v>
      </c>
      <c r="AN274" s="74">
        <f t="shared" si="24"/>
        <v>39660</v>
      </c>
      <c r="AO274" s="76">
        <f t="shared" si="25"/>
        <v>165.29999999999973</v>
      </c>
      <c r="AP274" s="76">
        <f t="shared" si="26"/>
        <v>165.29999999999973</v>
      </c>
      <c r="AQ274" s="78">
        <f t="shared" si="27"/>
        <v>1942.9499999999998</v>
      </c>
      <c r="AR274" s="78">
        <f t="shared" si="28"/>
        <v>1765.3399999999997</v>
      </c>
      <c r="AS274" s="77">
        <f t="shared" si="29"/>
        <v>1505.66</v>
      </c>
    </row>
    <row r="275" spans="1:45" x14ac:dyDescent="0.25">
      <c r="A275" s="1">
        <v>39661</v>
      </c>
      <c r="B275" s="57">
        <v>1</v>
      </c>
      <c r="D275" s="4">
        <f>NeelyGains!B276+MinidokaGains!B276+MilnerGains!B276+Portneuf!B276+'NR Blackfoot'!B276</f>
        <v>2431.1999999999998</v>
      </c>
      <c r="E275" s="4">
        <f>NeelyGains!C276+MinidokaGains!C276+MilnerGains!C276+Portneuf!C276+'NR Blackfoot'!C276</f>
        <v>1937.3999999999996</v>
      </c>
      <c r="F275" s="4">
        <f>NeelyGains!D276+MinidokaGains!D276+MilnerGains!D276+Portneuf!D276+'NR Blackfoot'!D276</f>
        <v>3284.5000000000005</v>
      </c>
      <c r="G275" s="4">
        <f>NeelyGains!E276+MinidokaGains!E276+MilnerGains!E276+Portneuf!E276+'NR Blackfoot'!E276</f>
        <v>2235.2999999999997</v>
      </c>
      <c r="H275" s="4">
        <f>NeelyGains!F276+MinidokaGains!F276+MilnerGains!F276+Portneuf!F276+'NR Blackfoot'!F276</f>
        <v>930.5</v>
      </c>
      <c r="I275" s="4">
        <f>NeelyGains!G276+MinidokaGains!G276+MilnerGains!G276+Portneuf!G276+'NR Blackfoot'!G276</f>
        <v>2236.9</v>
      </c>
      <c r="J275" s="4">
        <f>NeelyGains!H276+MinidokaGains!H276+MilnerGains!H276+Portneuf!H276+'NR Blackfoot'!H276</f>
        <v>3319.4</v>
      </c>
      <c r="K275" s="4">
        <f>NeelyGains!I276+MinidokaGains!I276+MilnerGains!I276+Portneuf!I276+'NR Blackfoot'!I276</f>
        <v>2363.9000000000005</v>
      </c>
      <c r="L275" s="4">
        <f>NeelyGains!J276+MinidokaGains!J276+MilnerGains!J276+Portneuf!J276+'NR Blackfoot'!J276</f>
        <v>2258.7000000000003</v>
      </c>
      <c r="M275" s="4">
        <f>NeelyGains!K276+MinidokaGains!K276+MilnerGains!K276+Portneuf!K276+'NR Blackfoot'!K276</f>
        <v>2823.1000000000004</v>
      </c>
      <c r="N275" s="4">
        <f>NeelyGains!L276+MinidokaGains!L276+MilnerGains!L276+Portneuf!L276+'NR Blackfoot'!L276</f>
        <v>2204.5</v>
      </c>
      <c r="O275" s="4">
        <f>NeelyGains!M276+MinidokaGains!M276+MilnerGains!M276+Portneuf!M276+'NR Blackfoot'!M276</f>
        <v>2164.0999999999995</v>
      </c>
      <c r="P275" s="4">
        <f>NeelyGains!N276+MinidokaGains!N276+MilnerGains!N276+Portneuf!N276+'NR Blackfoot'!N276</f>
        <v>1308.5999999999999</v>
      </c>
      <c r="Q275" s="4">
        <f>NeelyGains!O276+MinidokaGains!O276+MilnerGains!O276+Portneuf!O276+'NR Blackfoot'!O276</f>
        <v>1643.5</v>
      </c>
      <c r="R275" s="4">
        <f>NeelyGains!P276+MinidokaGains!P276+MilnerGains!P276+Portneuf!P276+'NR Blackfoot'!P276</f>
        <v>2062.4</v>
      </c>
      <c r="S275" s="4">
        <f>NeelyGains!Q276+MinidokaGains!Q276+MilnerGains!Q276+Portneuf!Q276+'NR Blackfoot'!Q276</f>
        <v>1824.4</v>
      </c>
      <c r="T275" s="4">
        <f>NeelyGains!R276+MinidokaGains!R276+MilnerGains!R276+Portneuf!R276+'NR Blackfoot'!R276</f>
        <v>2265.5</v>
      </c>
      <c r="U275" s="4">
        <f>NeelyGains!S276+MinidokaGains!S276+MilnerGains!S276+Portneuf!S276+'NR Blackfoot'!S276</f>
        <v>1554.7</v>
      </c>
      <c r="V275" s="4">
        <f>NeelyGains!T276+MinidokaGains!T276+MilnerGains!T276+Portneuf!T276+'NR Blackfoot'!T276</f>
        <v>2094.6</v>
      </c>
      <c r="W275" s="4">
        <f>NeelyGains!U276+MinidokaGains!U276+MilnerGains!U276+Portneuf!U276+'NR Blackfoot'!U276</f>
        <v>1775.7999999999997</v>
      </c>
      <c r="X275" s="4">
        <f>NeelyGains!V276+MinidokaGains!V276+MilnerGains!V276+Portneuf!V276+'NR Blackfoot'!V276</f>
        <v>432.40000000000009</v>
      </c>
      <c r="Y275" s="4">
        <f>NeelyGains!W276+MinidokaGains!W276+MilnerGains!W276+Portneuf!W276+'NR Blackfoot'!W276</f>
        <v>2421.4999999999995</v>
      </c>
      <c r="Z275" s="4">
        <f>NeelyGains!X276+MinidokaGains!X276+MilnerGains!X276+Portneuf!X276+'NR Blackfoot'!X276</f>
        <v>2745.2000000000003</v>
      </c>
      <c r="AA275" s="4">
        <f>NeelyGains!Y276+MinidokaGains!Y276+MilnerGains!Y276+Portneuf!Y276+'NR Blackfoot'!Y276</f>
        <v>2477.3999999999996</v>
      </c>
      <c r="AB275" s="4">
        <f>NeelyGains!Z276+MinidokaGains!Z276+MilnerGains!Z276+Portneuf!Z276+'NR Blackfoot'!Z276</f>
        <v>1929.1999999999996</v>
      </c>
      <c r="AC275" s="4">
        <f>NeelyGains!AA276+MinidokaGains!AA276+MilnerGains!AA276+Portneuf!AA276+'NR Blackfoot'!AA276</f>
        <v>1790.1</v>
      </c>
      <c r="AD275" s="4">
        <f>NeelyGains!AB276+MinidokaGains!AB276+MilnerGains!AB276+Portneuf!AB276+'NR Blackfoot'!AB276</f>
        <v>1478.6000000000001</v>
      </c>
      <c r="AE275" s="4">
        <f>NeelyGains!AC276+MinidokaGains!AC276+MilnerGains!AC276+Portneuf!AC276+'NR Blackfoot'!AC276</f>
        <v>2278.5</v>
      </c>
      <c r="AF275" s="4">
        <f>NeelyGains!AD276+MinidokaGains!AD276+MilnerGains!AD276+Portneuf!AD276+'NR Blackfoot'!AD276</f>
        <v>2766.4</v>
      </c>
      <c r="AG275" s="4">
        <f>NeelyGains!AE276+MinidokaGains!AE276+MilnerGains!AE276+Portneuf!AE276+'NR Blackfoot'!AE276</f>
        <v>2163.9999999999995</v>
      </c>
      <c r="AH275" s="4">
        <f>NeelyGains!AF276+MinidokaGains!AF276+MilnerGains!AF276+Portneuf!AF276+'NR Blackfoot'!AF276</f>
        <v>1909.3</v>
      </c>
      <c r="AI275" s="4">
        <f>NeelyGains!AG276+MinidokaGains!AG276+MilnerGains!AG276+Portneuf!AG276+'NR Blackfoot'!AG276</f>
        <v>1849.8</v>
      </c>
      <c r="AJ275" s="4">
        <f>NeelyGains!AH276+MinidokaGains!AH276+MilnerGains!AH276+Portneuf!AH276+'NR Blackfoot'!AH276</f>
        <v>2118.5999999999995</v>
      </c>
      <c r="AK275" s="4">
        <f>NeelyGains!AI276+MinidokaGains!AI276+MilnerGains!AI276+Portneuf!AI276+'NR Blackfoot'!AI276</f>
        <v>2162.6</v>
      </c>
      <c r="AL275" s="4">
        <f>NeelyGains!AJ276+MinidokaGains!AJ276+MilnerGains!AJ276+Portneuf!AJ276+'NR Blackfoot'!AJ276</f>
        <v>1932.4</v>
      </c>
      <c r="AN275" s="74">
        <f t="shared" si="24"/>
        <v>39661</v>
      </c>
      <c r="AO275" s="76">
        <f t="shared" si="25"/>
        <v>432.40000000000009</v>
      </c>
      <c r="AP275" s="76">
        <f t="shared" si="26"/>
        <v>432.40000000000009</v>
      </c>
      <c r="AQ275" s="78">
        <f t="shared" si="27"/>
        <v>1995.7999999999997</v>
      </c>
      <c r="AR275" s="78">
        <f t="shared" si="28"/>
        <v>1800.3899999999999</v>
      </c>
      <c r="AS275" s="77">
        <f t="shared" si="29"/>
        <v>1486.21</v>
      </c>
    </row>
    <row r="276" spans="1:45" x14ac:dyDescent="0.25">
      <c r="A276" s="1">
        <v>39662</v>
      </c>
      <c r="B276" s="57">
        <v>2</v>
      </c>
      <c r="D276" s="4">
        <f>NeelyGains!B277+MinidokaGains!B277+MilnerGains!B277+Portneuf!B277+'NR Blackfoot'!B277</f>
        <v>2077.4</v>
      </c>
      <c r="E276" s="4">
        <f>NeelyGains!C277+MinidokaGains!C277+MilnerGains!C277+Portneuf!C277+'NR Blackfoot'!C277</f>
        <v>1907.0000000000002</v>
      </c>
      <c r="F276" s="4">
        <f>NeelyGains!D277+MinidokaGains!D277+MilnerGains!D277+Portneuf!D277+'NR Blackfoot'!D277</f>
        <v>2662.3999999999996</v>
      </c>
      <c r="G276" s="4">
        <f>NeelyGains!E277+MinidokaGains!E277+MilnerGains!E277+Portneuf!E277+'NR Blackfoot'!E277</f>
        <v>2246.3000000000002</v>
      </c>
      <c r="H276" s="4">
        <f>NeelyGains!F277+MinidokaGains!F277+MilnerGains!F277+Portneuf!F277+'NR Blackfoot'!F277</f>
        <v>1091.3</v>
      </c>
      <c r="I276" s="4">
        <f>NeelyGains!G277+MinidokaGains!G277+MilnerGains!G277+Portneuf!G277+'NR Blackfoot'!G277</f>
        <v>2331.9</v>
      </c>
      <c r="J276" s="4">
        <f>NeelyGains!H277+MinidokaGains!H277+MilnerGains!H277+Portneuf!H277+'NR Blackfoot'!H277</f>
        <v>2970.5</v>
      </c>
      <c r="K276" s="4">
        <f>NeelyGains!I277+MinidokaGains!I277+MilnerGains!I277+Portneuf!I277+'NR Blackfoot'!I277</f>
        <v>2209.5</v>
      </c>
      <c r="L276" s="4">
        <f>NeelyGains!J277+MinidokaGains!J277+MilnerGains!J277+Portneuf!J277+'NR Blackfoot'!J277</f>
        <v>2617.3000000000002</v>
      </c>
      <c r="M276" s="4">
        <f>NeelyGains!K277+MinidokaGains!K277+MilnerGains!K277+Portneuf!K277+'NR Blackfoot'!K277</f>
        <v>2746.8</v>
      </c>
      <c r="N276" s="4">
        <f>NeelyGains!L277+MinidokaGains!L277+MilnerGains!L277+Portneuf!L277+'NR Blackfoot'!L277</f>
        <v>2160.8999999999996</v>
      </c>
      <c r="O276" s="4">
        <f>NeelyGains!M277+MinidokaGains!M277+MilnerGains!M277+Portneuf!M277+'NR Blackfoot'!M277</f>
        <v>2203.2000000000003</v>
      </c>
      <c r="P276" s="4">
        <f>NeelyGains!N277+MinidokaGains!N277+MilnerGains!N277+Portneuf!N277+'NR Blackfoot'!N277</f>
        <v>1074.5000000000002</v>
      </c>
      <c r="Q276" s="4">
        <f>NeelyGains!O277+MinidokaGains!O277+MilnerGains!O277+Portneuf!O277+'NR Blackfoot'!O277</f>
        <v>1548</v>
      </c>
      <c r="R276" s="4">
        <f>NeelyGains!P277+MinidokaGains!P277+MilnerGains!P277+Portneuf!P277+'NR Blackfoot'!P277</f>
        <v>2077.7999999999997</v>
      </c>
      <c r="S276" s="4">
        <f>NeelyGains!Q277+MinidokaGains!Q277+MilnerGains!Q277+Portneuf!Q277+'NR Blackfoot'!Q277</f>
        <v>1724.6999999999998</v>
      </c>
      <c r="T276" s="4">
        <f>NeelyGains!R277+MinidokaGains!R277+MilnerGains!R277+Portneuf!R277+'NR Blackfoot'!R277</f>
        <v>2380.4999999999995</v>
      </c>
      <c r="U276" s="4">
        <f>NeelyGains!S277+MinidokaGains!S277+MilnerGains!S277+Portneuf!S277+'NR Blackfoot'!S277</f>
        <v>1574.4999999999998</v>
      </c>
      <c r="V276" s="4">
        <f>NeelyGains!T277+MinidokaGains!T277+MilnerGains!T277+Portneuf!T277+'NR Blackfoot'!T277</f>
        <v>2029.4999999999998</v>
      </c>
      <c r="W276" s="4">
        <f>NeelyGains!U277+MinidokaGains!U277+MilnerGains!U277+Portneuf!U277+'NR Blackfoot'!U277</f>
        <v>1909.8</v>
      </c>
      <c r="X276" s="4">
        <f>NeelyGains!V277+MinidokaGains!V277+MilnerGains!V277+Portneuf!V277+'NR Blackfoot'!V277</f>
        <v>240</v>
      </c>
      <c r="Y276" s="4">
        <f>NeelyGains!W277+MinidokaGains!W277+MilnerGains!W277+Portneuf!W277+'NR Blackfoot'!W277</f>
        <v>2176.9</v>
      </c>
      <c r="Z276" s="4">
        <f>NeelyGains!X277+MinidokaGains!X277+MilnerGains!X277+Portneuf!X277+'NR Blackfoot'!X277</f>
        <v>2570.5</v>
      </c>
      <c r="AA276" s="4">
        <f>NeelyGains!Y277+MinidokaGains!Y277+MilnerGains!Y277+Portneuf!Y277+'NR Blackfoot'!Y277</f>
        <v>2605.1999999999998</v>
      </c>
      <c r="AB276" s="4">
        <f>NeelyGains!Z277+MinidokaGains!Z277+MilnerGains!Z277+Portneuf!Z277+'NR Blackfoot'!Z277</f>
        <v>1990.0000000000002</v>
      </c>
      <c r="AC276" s="4">
        <f>NeelyGains!AA277+MinidokaGains!AA277+MilnerGains!AA277+Portneuf!AA277+'NR Blackfoot'!AA277</f>
        <v>1807.6000000000001</v>
      </c>
      <c r="AD276" s="4">
        <f>NeelyGains!AB277+MinidokaGains!AB277+MilnerGains!AB277+Portneuf!AB277+'NR Blackfoot'!AB277</f>
        <v>1460.7999999999997</v>
      </c>
      <c r="AE276" s="4">
        <f>NeelyGains!AC277+MinidokaGains!AC277+MilnerGains!AC277+Portneuf!AC277+'NR Blackfoot'!AC277</f>
        <v>2109.1999999999998</v>
      </c>
      <c r="AF276" s="4">
        <f>NeelyGains!AD277+MinidokaGains!AD277+MilnerGains!AD277+Portneuf!AD277+'NR Blackfoot'!AD277</f>
        <v>2661.8999999999996</v>
      </c>
      <c r="AG276" s="4">
        <f>NeelyGains!AE277+MinidokaGains!AE277+MilnerGains!AE277+Portneuf!AE277+'NR Blackfoot'!AE277</f>
        <v>2384.4</v>
      </c>
      <c r="AH276" s="4">
        <f>NeelyGains!AF277+MinidokaGains!AF277+MilnerGains!AF277+Portneuf!AF277+'NR Blackfoot'!AF277</f>
        <v>2119.2000000000003</v>
      </c>
      <c r="AI276" s="4">
        <f>NeelyGains!AG277+MinidokaGains!AG277+MilnerGains!AG277+Portneuf!AG277+'NR Blackfoot'!AG277</f>
        <v>1912.1999999999998</v>
      </c>
      <c r="AJ276" s="4">
        <f>NeelyGains!AH277+MinidokaGains!AH277+MilnerGains!AH277+Portneuf!AH277+'NR Blackfoot'!AH277</f>
        <v>2160</v>
      </c>
      <c r="AK276" s="4">
        <f>NeelyGains!AI277+MinidokaGains!AI277+MilnerGains!AI277+Portneuf!AI277+'NR Blackfoot'!AI277</f>
        <v>2048.1999999999998</v>
      </c>
      <c r="AL276" s="4">
        <f>NeelyGains!AJ277+MinidokaGains!AJ277+MilnerGains!AJ277+Portneuf!AJ277+'NR Blackfoot'!AJ277</f>
        <v>1921.5</v>
      </c>
      <c r="AN276" s="74">
        <f t="shared" si="24"/>
        <v>39662</v>
      </c>
      <c r="AO276" s="76">
        <f t="shared" si="25"/>
        <v>240</v>
      </c>
      <c r="AP276" s="76">
        <f t="shared" si="26"/>
        <v>240</v>
      </c>
      <c r="AQ276" s="78">
        <f t="shared" si="27"/>
        <v>2053.6499999999996</v>
      </c>
      <c r="AR276" s="78">
        <f t="shared" si="28"/>
        <v>1838.26</v>
      </c>
      <c r="AS276" s="77">
        <f t="shared" si="29"/>
        <v>1469.5199999999998</v>
      </c>
    </row>
    <row r="277" spans="1:45" x14ac:dyDescent="0.25">
      <c r="A277" s="1">
        <v>39663</v>
      </c>
      <c r="B277" s="57">
        <v>3</v>
      </c>
      <c r="D277" s="4">
        <f>NeelyGains!B278+MinidokaGains!B278+MilnerGains!B278+Portneuf!B278+'NR Blackfoot'!B278</f>
        <v>2048.2000000000003</v>
      </c>
      <c r="E277" s="4">
        <f>NeelyGains!C278+MinidokaGains!C278+MilnerGains!C278+Portneuf!C278+'NR Blackfoot'!C278</f>
        <v>1925.5</v>
      </c>
      <c r="F277" s="4">
        <f>NeelyGains!D278+MinidokaGains!D278+MilnerGains!D278+Portneuf!D278+'NR Blackfoot'!D278</f>
        <v>2574.1</v>
      </c>
      <c r="G277" s="4">
        <f>NeelyGains!E278+MinidokaGains!E278+MilnerGains!E278+Portneuf!E278+'NR Blackfoot'!E278</f>
        <v>2444.9</v>
      </c>
      <c r="H277" s="4">
        <f>NeelyGains!F278+MinidokaGains!F278+MilnerGains!F278+Portneuf!F278+'NR Blackfoot'!F278</f>
        <v>1152.3000000000002</v>
      </c>
      <c r="I277" s="4">
        <f>NeelyGains!G278+MinidokaGains!G278+MilnerGains!G278+Portneuf!G278+'NR Blackfoot'!G278</f>
        <v>2197.5</v>
      </c>
      <c r="J277" s="4">
        <f>NeelyGains!H278+MinidokaGains!H278+MilnerGains!H278+Portneuf!H278+'NR Blackfoot'!H278</f>
        <v>2913.3</v>
      </c>
      <c r="K277" s="4">
        <f>NeelyGains!I278+MinidokaGains!I278+MilnerGains!I278+Portneuf!I278+'NR Blackfoot'!I278</f>
        <v>2420.5000000000005</v>
      </c>
      <c r="L277" s="4">
        <f>NeelyGains!J278+MinidokaGains!J278+MilnerGains!J278+Portneuf!J278+'NR Blackfoot'!J278</f>
        <v>2794.7000000000003</v>
      </c>
      <c r="M277" s="4">
        <f>NeelyGains!K278+MinidokaGains!K278+MilnerGains!K278+Portneuf!K278+'NR Blackfoot'!K278</f>
        <v>2581.1999999999998</v>
      </c>
      <c r="N277" s="4">
        <f>NeelyGains!L278+MinidokaGains!L278+MilnerGains!L278+Portneuf!L278+'NR Blackfoot'!L278</f>
        <v>2168.1</v>
      </c>
      <c r="O277" s="4">
        <f>NeelyGains!M278+MinidokaGains!M278+MilnerGains!M278+Portneuf!M278+'NR Blackfoot'!M278</f>
        <v>2318.9</v>
      </c>
      <c r="P277" s="4">
        <f>NeelyGains!N278+MinidokaGains!N278+MilnerGains!N278+Portneuf!N278+'NR Blackfoot'!N278</f>
        <v>918.59999999999968</v>
      </c>
      <c r="Q277" s="4">
        <f>NeelyGains!O278+MinidokaGains!O278+MilnerGains!O278+Portneuf!O278+'NR Blackfoot'!O278</f>
        <v>1614.4</v>
      </c>
      <c r="R277" s="4">
        <f>NeelyGains!P278+MinidokaGains!P278+MilnerGains!P278+Portneuf!P278+'NR Blackfoot'!P278</f>
        <v>2097.3999999999996</v>
      </c>
      <c r="S277" s="4">
        <f>NeelyGains!Q278+MinidokaGains!Q278+MilnerGains!Q278+Portneuf!Q278+'NR Blackfoot'!Q278</f>
        <v>1816.9</v>
      </c>
      <c r="T277" s="4">
        <f>NeelyGains!R278+MinidokaGains!R278+MilnerGains!R278+Portneuf!R278+'NR Blackfoot'!R278</f>
        <v>2463.7000000000003</v>
      </c>
      <c r="U277" s="4">
        <f>NeelyGains!S278+MinidokaGains!S278+MilnerGains!S278+Portneuf!S278+'NR Blackfoot'!S278</f>
        <v>1565.4</v>
      </c>
      <c r="V277" s="4">
        <f>NeelyGains!T278+MinidokaGains!T278+MilnerGains!T278+Portneuf!T278+'NR Blackfoot'!T278</f>
        <v>2014.4</v>
      </c>
      <c r="W277" s="4">
        <f>NeelyGains!U278+MinidokaGains!U278+MilnerGains!U278+Portneuf!U278+'NR Blackfoot'!U278</f>
        <v>2160.4</v>
      </c>
      <c r="X277" s="4">
        <f>NeelyGains!V278+MinidokaGains!V278+MilnerGains!V278+Portneuf!V278+'NR Blackfoot'!V278</f>
        <v>696.40000000000009</v>
      </c>
      <c r="Y277" s="4">
        <f>NeelyGains!W278+MinidokaGains!W278+MilnerGains!W278+Portneuf!W278+'NR Blackfoot'!W278</f>
        <v>1973.1000000000001</v>
      </c>
      <c r="Z277" s="4">
        <f>NeelyGains!X278+MinidokaGains!X278+MilnerGains!X278+Portneuf!X278+'NR Blackfoot'!X278</f>
        <v>2232.2000000000003</v>
      </c>
      <c r="AA277" s="4">
        <f>NeelyGains!Y278+MinidokaGains!Y278+MilnerGains!Y278+Portneuf!Y278+'NR Blackfoot'!Y278</f>
        <v>2624.2999999999997</v>
      </c>
      <c r="AB277" s="4">
        <f>NeelyGains!Z278+MinidokaGains!Z278+MilnerGains!Z278+Portneuf!Z278+'NR Blackfoot'!Z278</f>
        <v>2000.9999999999998</v>
      </c>
      <c r="AC277" s="4">
        <f>NeelyGains!AA278+MinidokaGains!AA278+MilnerGains!AA278+Portneuf!AA278+'NR Blackfoot'!AA278</f>
        <v>1836.1000000000004</v>
      </c>
      <c r="AD277" s="4">
        <f>NeelyGains!AB278+MinidokaGains!AB278+MilnerGains!AB278+Portneuf!AB278+'NR Blackfoot'!AB278</f>
        <v>1422.1999999999998</v>
      </c>
      <c r="AE277" s="4">
        <f>NeelyGains!AC278+MinidokaGains!AC278+MilnerGains!AC278+Portneuf!AC278+'NR Blackfoot'!AC278</f>
        <v>2037.6999999999996</v>
      </c>
      <c r="AF277" s="4">
        <f>NeelyGains!AD278+MinidokaGains!AD278+MilnerGains!AD278+Portneuf!AD278+'NR Blackfoot'!AD278</f>
        <v>2459.1</v>
      </c>
      <c r="AG277" s="4">
        <f>NeelyGains!AE278+MinidokaGains!AE278+MilnerGains!AE278+Portneuf!AE278+'NR Blackfoot'!AE278</f>
        <v>2492.5000000000005</v>
      </c>
      <c r="AH277" s="4">
        <f>NeelyGains!AF278+MinidokaGains!AF278+MilnerGains!AF278+Portneuf!AF278+'NR Blackfoot'!AF278</f>
        <v>2156.2999999999997</v>
      </c>
      <c r="AI277" s="4">
        <f>NeelyGains!AG278+MinidokaGains!AG278+MilnerGains!AG278+Portneuf!AG278+'NR Blackfoot'!AG278</f>
        <v>1981.3000000000002</v>
      </c>
      <c r="AJ277" s="4">
        <f>NeelyGains!AH278+MinidokaGains!AH278+MilnerGains!AH278+Portneuf!AH278+'NR Blackfoot'!AH278</f>
        <v>2445.6999999999998</v>
      </c>
      <c r="AK277" s="4">
        <f>NeelyGains!AI278+MinidokaGains!AI278+MilnerGains!AI278+Portneuf!AI278+'NR Blackfoot'!AI278</f>
        <v>2050.5</v>
      </c>
      <c r="AL277" s="4">
        <f>NeelyGains!AJ278+MinidokaGains!AJ278+MilnerGains!AJ278+Portneuf!AJ278+'NR Blackfoot'!AJ278</f>
        <v>1921.8</v>
      </c>
      <c r="AN277" s="74">
        <f t="shared" si="24"/>
        <v>39663</v>
      </c>
      <c r="AO277" s="76">
        <f t="shared" si="25"/>
        <v>696.40000000000009</v>
      </c>
      <c r="AP277" s="76">
        <f t="shared" si="26"/>
        <v>696.40000000000009</v>
      </c>
      <c r="AQ277" s="78">
        <f t="shared" si="27"/>
        <v>2026.0499999999997</v>
      </c>
      <c r="AR277" s="78">
        <f t="shared" si="28"/>
        <v>1877.2000000000003</v>
      </c>
      <c r="AS277" s="77">
        <f t="shared" si="29"/>
        <v>1436.5199999999998</v>
      </c>
    </row>
    <row r="278" spans="1:45" x14ac:dyDescent="0.25">
      <c r="A278" s="1">
        <v>39664</v>
      </c>
      <c r="B278" s="57">
        <v>4</v>
      </c>
      <c r="D278" s="4">
        <f>NeelyGains!B279+MinidokaGains!B279+MilnerGains!B279+Portneuf!B279+'NR Blackfoot'!B279</f>
        <v>1902.9000000000003</v>
      </c>
      <c r="E278" s="4">
        <f>NeelyGains!C279+MinidokaGains!C279+MilnerGains!C279+Portneuf!C279+'NR Blackfoot'!C279</f>
        <v>1893.8999999999996</v>
      </c>
      <c r="F278" s="4">
        <f>NeelyGains!D279+MinidokaGains!D279+MilnerGains!D279+Portneuf!D279+'NR Blackfoot'!D279</f>
        <v>2455.1999999999998</v>
      </c>
      <c r="G278" s="4">
        <f>NeelyGains!E279+MinidokaGains!E279+MilnerGains!E279+Portneuf!E279+'NR Blackfoot'!E279</f>
        <v>2492.2000000000003</v>
      </c>
      <c r="H278" s="4">
        <f>NeelyGains!F279+MinidokaGains!F279+MilnerGains!F279+Portneuf!F279+'NR Blackfoot'!F279</f>
        <v>1301.0999999999999</v>
      </c>
      <c r="I278" s="4">
        <f>NeelyGains!G279+MinidokaGains!G279+MilnerGains!G279+Portneuf!G279+'NR Blackfoot'!G279</f>
        <v>2047.5</v>
      </c>
      <c r="J278" s="4">
        <f>NeelyGains!H279+MinidokaGains!H279+MilnerGains!H279+Portneuf!H279+'NR Blackfoot'!H279</f>
        <v>3063.2</v>
      </c>
      <c r="K278" s="4">
        <f>NeelyGains!I279+MinidokaGains!I279+MilnerGains!I279+Portneuf!I279+'NR Blackfoot'!I279</f>
        <v>2480.8000000000002</v>
      </c>
      <c r="L278" s="4">
        <f>NeelyGains!J279+MinidokaGains!J279+MilnerGains!J279+Portneuf!J279+'NR Blackfoot'!J279</f>
        <v>2962.7000000000003</v>
      </c>
      <c r="M278" s="4">
        <f>NeelyGains!K279+MinidokaGains!K279+MilnerGains!K279+Portneuf!K279+'NR Blackfoot'!K279</f>
        <v>2761.7000000000003</v>
      </c>
      <c r="N278" s="4">
        <f>NeelyGains!L279+MinidokaGains!L279+MilnerGains!L279+Portneuf!L279+'NR Blackfoot'!L279</f>
        <v>2143</v>
      </c>
      <c r="O278" s="4">
        <f>NeelyGains!M279+MinidokaGains!M279+MilnerGains!M279+Portneuf!M279+'NR Blackfoot'!M279</f>
        <v>2361.6</v>
      </c>
      <c r="P278" s="4">
        <f>NeelyGains!N279+MinidokaGains!N279+MilnerGains!N279+Portneuf!N279+'NR Blackfoot'!N279</f>
        <v>1102</v>
      </c>
      <c r="Q278" s="4">
        <f>NeelyGains!O279+MinidokaGains!O279+MilnerGains!O279+Portneuf!O279+'NR Blackfoot'!O279</f>
        <v>1801.8</v>
      </c>
      <c r="R278" s="4">
        <f>NeelyGains!P279+MinidokaGains!P279+MilnerGains!P279+Portneuf!P279+'NR Blackfoot'!P279</f>
        <v>2151.3999999999996</v>
      </c>
      <c r="S278" s="4">
        <f>NeelyGains!Q279+MinidokaGains!Q279+MilnerGains!Q279+Portneuf!Q279+'NR Blackfoot'!Q279</f>
        <v>2250.6000000000004</v>
      </c>
      <c r="T278" s="4">
        <f>NeelyGains!R279+MinidokaGains!R279+MilnerGains!R279+Portneuf!R279+'NR Blackfoot'!R279</f>
        <v>2195.7000000000003</v>
      </c>
      <c r="U278" s="4">
        <f>NeelyGains!S279+MinidokaGains!S279+MilnerGains!S279+Portneuf!S279+'NR Blackfoot'!S279</f>
        <v>1707.9</v>
      </c>
      <c r="V278" s="4">
        <f>NeelyGains!T279+MinidokaGains!T279+MilnerGains!T279+Portneuf!T279+'NR Blackfoot'!T279</f>
        <v>2103.7000000000003</v>
      </c>
      <c r="W278" s="4">
        <f>NeelyGains!U279+MinidokaGains!U279+MilnerGains!U279+Portneuf!U279+'NR Blackfoot'!U279</f>
        <v>2151.2999999999997</v>
      </c>
      <c r="X278" s="4">
        <f>NeelyGains!V279+MinidokaGains!V279+MilnerGains!V279+Portneuf!V279+'NR Blackfoot'!V279</f>
        <v>1408.3</v>
      </c>
      <c r="Y278" s="4">
        <f>NeelyGains!W279+MinidokaGains!W279+MilnerGains!W279+Portneuf!W279+'NR Blackfoot'!W279</f>
        <v>1870.1999999999998</v>
      </c>
      <c r="Z278" s="4">
        <f>NeelyGains!X279+MinidokaGains!X279+MilnerGains!X279+Portneuf!X279+'NR Blackfoot'!X279</f>
        <v>1975.7999999999997</v>
      </c>
      <c r="AA278" s="4">
        <f>NeelyGains!Y279+MinidokaGains!Y279+MilnerGains!Y279+Portneuf!Y279+'NR Blackfoot'!Y279</f>
        <v>2535.8999999999996</v>
      </c>
      <c r="AB278" s="4">
        <f>NeelyGains!Z279+MinidokaGains!Z279+MilnerGains!Z279+Portneuf!Z279+'NR Blackfoot'!Z279</f>
        <v>2098.3000000000002</v>
      </c>
      <c r="AC278" s="4">
        <f>NeelyGains!AA279+MinidokaGains!AA279+MilnerGains!AA279+Portneuf!AA279+'NR Blackfoot'!AA279</f>
        <v>1851.3000000000002</v>
      </c>
      <c r="AD278" s="4">
        <f>NeelyGains!AB279+MinidokaGains!AB279+MilnerGains!AB279+Portneuf!AB279+'NR Blackfoot'!AB279</f>
        <v>1270.4000000000001</v>
      </c>
      <c r="AE278" s="4">
        <f>NeelyGains!AC279+MinidokaGains!AC279+MilnerGains!AC279+Portneuf!AC279+'NR Blackfoot'!AC279</f>
        <v>1961.8999999999996</v>
      </c>
      <c r="AF278" s="4">
        <f>NeelyGains!AD279+MinidokaGains!AD279+MilnerGains!AD279+Portneuf!AD279+'NR Blackfoot'!AD279</f>
        <v>2398.5</v>
      </c>
      <c r="AG278" s="4">
        <f>NeelyGains!AE279+MinidokaGains!AE279+MilnerGains!AE279+Portneuf!AE279+'NR Blackfoot'!AE279</f>
        <v>2574.8999999999992</v>
      </c>
      <c r="AH278" s="4">
        <f>NeelyGains!AF279+MinidokaGains!AF279+MilnerGains!AF279+Portneuf!AF279+'NR Blackfoot'!AF279</f>
        <v>2028.9</v>
      </c>
      <c r="AI278" s="4">
        <f>NeelyGains!AG279+MinidokaGains!AG279+MilnerGains!AG279+Portneuf!AG279+'NR Blackfoot'!AG279</f>
        <v>1906.8</v>
      </c>
      <c r="AJ278" s="4">
        <f>NeelyGains!AH279+MinidokaGains!AH279+MilnerGains!AH279+Portneuf!AH279+'NR Blackfoot'!AH279</f>
        <v>2443.9</v>
      </c>
      <c r="AK278" s="4">
        <f>NeelyGains!AI279+MinidokaGains!AI279+MilnerGains!AI279+Portneuf!AI279+'NR Blackfoot'!AI279</f>
        <v>2168.3000000000002</v>
      </c>
      <c r="AL278" s="4">
        <f>NeelyGains!AJ279+MinidokaGains!AJ279+MilnerGains!AJ279+Portneuf!AJ279+'NR Blackfoot'!AJ279</f>
        <v>2029.6999999999998</v>
      </c>
      <c r="AN278" s="74">
        <f t="shared" si="24"/>
        <v>39664</v>
      </c>
      <c r="AO278" s="76">
        <f t="shared" si="25"/>
        <v>1102</v>
      </c>
      <c r="AP278" s="76">
        <f t="shared" si="26"/>
        <v>1102</v>
      </c>
      <c r="AQ278" s="78">
        <f t="shared" si="27"/>
        <v>2063.6000000000004</v>
      </c>
      <c r="AR278" s="78">
        <f t="shared" si="28"/>
        <v>1881.1799999999998</v>
      </c>
      <c r="AS278" s="77">
        <f t="shared" si="29"/>
        <v>1438.26</v>
      </c>
    </row>
    <row r="279" spans="1:45" x14ac:dyDescent="0.25">
      <c r="A279" s="1">
        <v>39665</v>
      </c>
      <c r="B279" s="57">
        <v>5</v>
      </c>
      <c r="D279" s="4">
        <f>NeelyGains!B280+MinidokaGains!B280+MilnerGains!B280+Portneuf!B280+'NR Blackfoot'!B280</f>
        <v>2137.6999999999998</v>
      </c>
      <c r="E279" s="4">
        <f>NeelyGains!C280+MinidokaGains!C280+MilnerGains!C280+Portneuf!C280+'NR Blackfoot'!C280</f>
        <v>1944.3</v>
      </c>
      <c r="F279" s="4">
        <f>NeelyGains!D280+MinidokaGains!D280+MilnerGains!D280+Portneuf!D280+'NR Blackfoot'!D280</f>
        <v>2426.1999999999998</v>
      </c>
      <c r="G279" s="4">
        <f>NeelyGains!E280+MinidokaGains!E280+MilnerGains!E280+Portneuf!E280+'NR Blackfoot'!E280</f>
        <v>2423.7000000000003</v>
      </c>
      <c r="H279" s="4">
        <f>NeelyGains!F280+MinidokaGains!F280+MilnerGains!F280+Portneuf!F280+'NR Blackfoot'!F280</f>
        <v>1387.8999999999999</v>
      </c>
      <c r="I279" s="4">
        <f>NeelyGains!G280+MinidokaGains!G280+MilnerGains!G280+Portneuf!G280+'NR Blackfoot'!G280</f>
        <v>1847.7999999999997</v>
      </c>
      <c r="J279" s="4">
        <f>NeelyGains!H280+MinidokaGains!H280+MilnerGains!H280+Portneuf!H280+'NR Blackfoot'!H280</f>
        <v>3129.0000000000005</v>
      </c>
      <c r="K279" s="4">
        <f>NeelyGains!I280+MinidokaGains!I280+MilnerGains!I280+Portneuf!I280+'NR Blackfoot'!I280</f>
        <v>2433.1999999999998</v>
      </c>
      <c r="L279" s="4">
        <f>NeelyGains!J280+MinidokaGains!J280+MilnerGains!J280+Portneuf!J280+'NR Blackfoot'!J280</f>
        <v>2836.6</v>
      </c>
      <c r="M279" s="4">
        <f>NeelyGains!K280+MinidokaGains!K280+MilnerGains!K280+Portneuf!K280+'NR Blackfoot'!K280</f>
        <v>2733.7000000000003</v>
      </c>
      <c r="N279" s="4">
        <f>NeelyGains!L280+MinidokaGains!L280+MilnerGains!L280+Portneuf!L280+'NR Blackfoot'!L280</f>
        <v>2089.9</v>
      </c>
      <c r="O279" s="4">
        <f>NeelyGains!M280+MinidokaGains!M280+MilnerGains!M280+Portneuf!M280+'NR Blackfoot'!M280</f>
        <v>2257.8000000000002</v>
      </c>
      <c r="P279" s="4">
        <f>NeelyGains!N280+MinidokaGains!N280+MilnerGains!N280+Portneuf!N280+'NR Blackfoot'!N280</f>
        <v>1154.6000000000001</v>
      </c>
      <c r="Q279" s="4">
        <f>NeelyGains!O280+MinidokaGains!O280+MilnerGains!O280+Portneuf!O280+'NR Blackfoot'!O280</f>
        <v>1911.1</v>
      </c>
      <c r="R279" s="4">
        <f>NeelyGains!P280+MinidokaGains!P280+MilnerGains!P280+Portneuf!P280+'NR Blackfoot'!P280</f>
        <v>2176.6999999999994</v>
      </c>
      <c r="S279" s="4">
        <f>NeelyGains!Q280+MinidokaGains!Q280+MilnerGains!Q280+Portneuf!Q280+'NR Blackfoot'!Q280</f>
        <v>2071.4999999999995</v>
      </c>
      <c r="T279" s="4">
        <f>NeelyGains!R280+MinidokaGains!R280+MilnerGains!R280+Portneuf!R280+'NR Blackfoot'!R280</f>
        <v>2238.2000000000007</v>
      </c>
      <c r="U279" s="4">
        <f>NeelyGains!S280+MinidokaGains!S280+MilnerGains!S280+Portneuf!S280+'NR Blackfoot'!S280</f>
        <v>1832.8</v>
      </c>
      <c r="V279" s="4">
        <f>NeelyGains!T280+MinidokaGains!T280+MilnerGains!T280+Portneuf!T280+'NR Blackfoot'!T280</f>
        <v>2400.5000000000005</v>
      </c>
      <c r="W279" s="4">
        <f>NeelyGains!U280+MinidokaGains!U280+MilnerGains!U280+Portneuf!U280+'NR Blackfoot'!U280</f>
        <v>2193.6999999999998</v>
      </c>
      <c r="X279" s="4">
        <f>NeelyGains!V280+MinidokaGains!V280+MilnerGains!V280+Portneuf!V280+'NR Blackfoot'!V280</f>
        <v>2202.2000000000003</v>
      </c>
      <c r="Y279" s="4">
        <f>NeelyGains!W280+MinidokaGains!W280+MilnerGains!W280+Portneuf!W280+'NR Blackfoot'!W280</f>
        <v>1869.4</v>
      </c>
      <c r="Z279" s="4">
        <f>NeelyGains!X280+MinidokaGains!X280+MilnerGains!X280+Portneuf!X280+'NR Blackfoot'!X280</f>
        <v>1740.5999999999997</v>
      </c>
      <c r="AA279" s="4">
        <f>NeelyGains!Y280+MinidokaGains!Y280+MilnerGains!Y280+Portneuf!Y280+'NR Blackfoot'!Y280</f>
        <v>2687.4</v>
      </c>
      <c r="AB279" s="4">
        <f>NeelyGains!Z280+MinidokaGains!Z280+MilnerGains!Z280+Portneuf!Z280+'NR Blackfoot'!Z280</f>
        <v>2015.6000000000001</v>
      </c>
      <c r="AC279" s="4">
        <f>NeelyGains!AA280+MinidokaGains!AA280+MilnerGains!AA280+Portneuf!AA280+'NR Blackfoot'!AA280</f>
        <v>1919.2</v>
      </c>
      <c r="AD279" s="4">
        <f>NeelyGains!AB280+MinidokaGains!AB280+MilnerGains!AB280+Portneuf!AB280+'NR Blackfoot'!AB280</f>
        <v>1156.6999999999998</v>
      </c>
      <c r="AE279" s="4">
        <f>NeelyGains!AC280+MinidokaGains!AC280+MilnerGains!AC280+Portneuf!AC280+'NR Blackfoot'!AC280</f>
        <v>1919.8999999999999</v>
      </c>
      <c r="AF279" s="4">
        <f>NeelyGains!AD280+MinidokaGains!AD280+MilnerGains!AD280+Portneuf!AD280+'NR Blackfoot'!AD280</f>
        <v>2343</v>
      </c>
      <c r="AG279" s="4">
        <f>NeelyGains!AE280+MinidokaGains!AE280+MilnerGains!AE280+Portneuf!AE280+'NR Blackfoot'!AE280</f>
        <v>2584.5999999999995</v>
      </c>
      <c r="AH279" s="4">
        <f>NeelyGains!AF280+MinidokaGains!AF280+MilnerGains!AF280+Portneuf!AF280+'NR Blackfoot'!AF280</f>
        <v>1998.5</v>
      </c>
      <c r="AI279" s="4">
        <f>NeelyGains!AG280+MinidokaGains!AG280+MilnerGains!AG280+Portneuf!AG280+'NR Blackfoot'!AG280</f>
        <v>1920.6000000000004</v>
      </c>
      <c r="AJ279" s="4">
        <f>NeelyGains!AH280+MinidokaGains!AH280+MilnerGains!AH280+Portneuf!AH280+'NR Blackfoot'!AH280</f>
        <v>2518.1</v>
      </c>
      <c r="AK279" s="4">
        <f>NeelyGains!AI280+MinidokaGains!AI280+MilnerGains!AI280+Portneuf!AI280+'NR Blackfoot'!AI280</f>
        <v>2091.4</v>
      </c>
      <c r="AL279" s="4">
        <f>NeelyGains!AJ280+MinidokaGains!AJ280+MilnerGains!AJ280+Portneuf!AJ280+'NR Blackfoot'!AJ280</f>
        <v>2028.9</v>
      </c>
      <c r="AN279" s="74">
        <f t="shared" si="24"/>
        <v>39665</v>
      </c>
      <c r="AO279" s="76">
        <f t="shared" si="25"/>
        <v>1154.6000000000001</v>
      </c>
      <c r="AP279" s="76">
        <f t="shared" si="26"/>
        <v>1154.6000000000001</v>
      </c>
      <c r="AQ279" s="78">
        <f t="shared" si="27"/>
        <v>2043.5499999999997</v>
      </c>
      <c r="AR279" s="78">
        <f t="shared" si="28"/>
        <v>1919.41</v>
      </c>
      <c r="AS279" s="77">
        <f t="shared" si="29"/>
        <v>1749.8199999999997</v>
      </c>
    </row>
    <row r="280" spans="1:45" x14ac:dyDescent="0.25">
      <c r="A280" s="1">
        <v>39666</v>
      </c>
      <c r="B280" s="57">
        <v>6</v>
      </c>
      <c r="D280" s="4">
        <f>NeelyGains!B281+MinidokaGains!B281+MilnerGains!B281+Portneuf!B281+'NR Blackfoot'!B281</f>
        <v>2257.9</v>
      </c>
      <c r="E280" s="4">
        <f>NeelyGains!C281+MinidokaGains!C281+MilnerGains!C281+Portneuf!C281+'NR Blackfoot'!C281</f>
        <v>2006.5999999999997</v>
      </c>
      <c r="F280" s="4">
        <f>NeelyGains!D281+MinidokaGains!D281+MilnerGains!D281+Portneuf!D281+'NR Blackfoot'!D281</f>
        <v>2047.8</v>
      </c>
      <c r="G280" s="4">
        <f>NeelyGains!E281+MinidokaGains!E281+MilnerGains!E281+Portneuf!E281+'NR Blackfoot'!E281</f>
        <v>2490.1000000000004</v>
      </c>
      <c r="H280" s="4">
        <f>NeelyGains!F281+MinidokaGains!F281+MilnerGains!F281+Portneuf!F281+'NR Blackfoot'!F281</f>
        <v>1337.3000000000002</v>
      </c>
      <c r="I280" s="4">
        <f>NeelyGains!G281+MinidokaGains!G281+MilnerGains!G281+Portneuf!G281+'NR Blackfoot'!G281</f>
        <v>1870</v>
      </c>
      <c r="J280" s="4">
        <f>NeelyGains!H281+MinidokaGains!H281+MilnerGains!H281+Portneuf!H281+'NR Blackfoot'!H281</f>
        <v>3020.7000000000003</v>
      </c>
      <c r="K280" s="4">
        <f>NeelyGains!I281+MinidokaGains!I281+MilnerGains!I281+Portneuf!I281+'NR Blackfoot'!I281</f>
        <v>2459.9</v>
      </c>
      <c r="L280" s="4">
        <f>NeelyGains!J281+MinidokaGains!J281+MilnerGains!J281+Portneuf!J281+'NR Blackfoot'!J281</f>
        <v>2695.6000000000004</v>
      </c>
      <c r="M280" s="4">
        <f>NeelyGains!K281+MinidokaGains!K281+MilnerGains!K281+Portneuf!K281+'NR Blackfoot'!K281</f>
        <v>2684.3</v>
      </c>
      <c r="N280" s="4">
        <f>NeelyGains!L281+MinidokaGains!L281+MilnerGains!L281+Portneuf!L281+'NR Blackfoot'!L281</f>
        <v>2221</v>
      </c>
      <c r="O280" s="4">
        <f>NeelyGains!M281+MinidokaGains!M281+MilnerGains!M281+Portneuf!M281+'NR Blackfoot'!M281</f>
        <v>2200.5</v>
      </c>
      <c r="P280" s="4">
        <f>NeelyGains!N281+MinidokaGains!N281+MilnerGains!N281+Portneuf!N281+'NR Blackfoot'!N281</f>
        <v>1416.6000000000001</v>
      </c>
      <c r="Q280" s="4">
        <f>NeelyGains!O281+MinidokaGains!O281+MilnerGains!O281+Portneuf!O281+'NR Blackfoot'!O281</f>
        <v>2006.3999999999999</v>
      </c>
      <c r="R280" s="4">
        <f>NeelyGains!P281+MinidokaGains!P281+MilnerGains!P281+Portneuf!P281+'NR Blackfoot'!P281</f>
        <v>2238.6999999999998</v>
      </c>
      <c r="S280" s="4">
        <f>NeelyGains!Q281+MinidokaGains!Q281+MilnerGains!Q281+Portneuf!Q281+'NR Blackfoot'!Q281</f>
        <v>1940.5</v>
      </c>
      <c r="T280" s="4">
        <f>NeelyGains!R281+MinidokaGains!R281+MilnerGains!R281+Portneuf!R281+'NR Blackfoot'!R281</f>
        <v>2060.9</v>
      </c>
      <c r="U280" s="4">
        <f>NeelyGains!S281+MinidokaGains!S281+MilnerGains!S281+Portneuf!S281+'NR Blackfoot'!S281</f>
        <v>1859.4</v>
      </c>
      <c r="V280" s="4">
        <f>NeelyGains!T281+MinidokaGains!T281+MilnerGains!T281+Portneuf!T281+'NR Blackfoot'!T281</f>
        <v>2375.6</v>
      </c>
      <c r="W280" s="4">
        <f>NeelyGains!U281+MinidokaGains!U281+MilnerGains!U281+Portneuf!U281+'NR Blackfoot'!U281</f>
        <v>2049.3999999999996</v>
      </c>
      <c r="X280" s="4">
        <f>NeelyGains!V281+MinidokaGains!V281+MilnerGains!V281+Portneuf!V281+'NR Blackfoot'!V281</f>
        <v>2398.8000000000002</v>
      </c>
      <c r="Y280" s="4">
        <f>NeelyGains!W281+MinidokaGains!W281+MilnerGains!W281+Portneuf!W281+'NR Blackfoot'!W281</f>
        <v>1884.4000000000003</v>
      </c>
      <c r="Z280" s="4">
        <f>NeelyGains!X281+MinidokaGains!X281+MilnerGains!X281+Portneuf!X281+'NR Blackfoot'!X281</f>
        <v>1517.4</v>
      </c>
      <c r="AA280" s="4">
        <f>NeelyGains!Y281+MinidokaGains!Y281+MilnerGains!Y281+Portneuf!Y281+'NR Blackfoot'!Y281</f>
        <v>2651.9</v>
      </c>
      <c r="AB280" s="4">
        <f>NeelyGains!Z281+MinidokaGains!Z281+MilnerGains!Z281+Portneuf!Z281+'NR Blackfoot'!Z281</f>
        <v>2056.9</v>
      </c>
      <c r="AC280" s="4">
        <f>NeelyGains!AA281+MinidokaGains!AA281+MilnerGains!AA281+Portneuf!AA281+'NR Blackfoot'!AA281</f>
        <v>1849.7</v>
      </c>
      <c r="AD280" s="4">
        <f>NeelyGains!AB281+MinidokaGains!AB281+MilnerGains!AB281+Portneuf!AB281+'NR Blackfoot'!AB281</f>
        <v>1173</v>
      </c>
      <c r="AE280" s="4">
        <f>NeelyGains!AC281+MinidokaGains!AC281+MilnerGains!AC281+Portneuf!AC281+'NR Blackfoot'!AC281</f>
        <v>2061.3000000000002</v>
      </c>
      <c r="AF280" s="4">
        <f>NeelyGains!AD281+MinidokaGains!AD281+MilnerGains!AD281+Portneuf!AD281+'NR Blackfoot'!AD281</f>
        <v>2378.6000000000004</v>
      </c>
      <c r="AG280" s="4">
        <f>NeelyGains!AE281+MinidokaGains!AE281+MilnerGains!AE281+Portneuf!AE281+'NR Blackfoot'!AE281</f>
        <v>2477.3999999999996</v>
      </c>
      <c r="AH280" s="4">
        <f>NeelyGains!AF281+MinidokaGains!AF281+MilnerGains!AF281+Portneuf!AF281+'NR Blackfoot'!AF281</f>
        <v>2021.9</v>
      </c>
      <c r="AI280" s="4">
        <f>NeelyGains!AG281+MinidokaGains!AG281+MilnerGains!AG281+Portneuf!AG281+'NR Blackfoot'!AG281</f>
        <v>2026.4000000000003</v>
      </c>
      <c r="AJ280" s="4">
        <f>NeelyGains!AH281+MinidokaGains!AH281+MilnerGains!AH281+Portneuf!AH281+'NR Blackfoot'!AH281</f>
        <v>2558.2999999999997</v>
      </c>
      <c r="AK280" s="4">
        <f>NeelyGains!AI281+MinidokaGains!AI281+MilnerGains!AI281+Portneuf!AI281+'NR Blackfoot'!AI281</f>
        <v>2158.4</v>
      </c>
      <c r="AL280" s="4">
        <f>NeelyGains!AJ281+MinidokaGains!AJ281+MilnerGains!AJ281+Portneuf!AJ281+'NR Blackfoot'!AJ281</f>
        <v>1956.8</v>
      </c>
      <c r="AN280" s="74">
        <f t="shared" si="24"/>
        <v>39666</v>
      </c>
      <c r="AO280" s="76">
        <f t="shared" si="25"/>
        <v>1173</v>
      </c>
      <c r="AP280" s="76">
        <f t="shared" si="26"/>
        <v>1173</v>
      </c>
      <c r="AQ280" s="78">
        <f t="shared" si="27"/>
        <v>2053.1499999999996</v>
      </c>
      <c r="AR280" s="78">
        <f t="shared" si="28"/>
        <v>1960.27</v>
      </c>
      <c r="AS280" s="77">
        <f t="shared" si="29"/>
        <v>1550.63</v>
      </c>
    </row>
    <row r="281" spans="1:45" x14ac:dyDescent="0.25">
      <c r="A281" s="1">
        <v>39667</v>
      </c>
      <c r="B281" s="57">
        <v>7</v>
      </c>
      <c r="D281" s="4">
        <f>NeelyGains!B282+MinidokaGains!B282+MilnerGains!B282+Portneuf!B282+'NR Blackfoot'!B282</f>
        <v>2333.3000000000002</v>
      </c>
      <c r="E281" s="4">
        <f>NeelyGains!C282+MinidokaGains!C282+MilnerGains!C282+Portneuf!C282+'NR Blackfoot'!C282</f>
        <v>2257.6999999999998</v>
      </c>
      <c r="F281" s="4">
        <f>NeelyGains!D282+MinidokaGains!D282+MilnerGains!D282+Portneuf!D282+'NR Blackfoot'!D282</f>
        <v>2051.7000000000003</v>
      </c>
      <c r="G281" s="4">
        <f>NeelyGains!E282+MinidokaGains!E282+MilnerGains!E282+Portneuf!E282+'NR Blackfoot'!E282</f>
        <v>2301.3999999999996</v>
      </c>
      <c r="H281" s="4">
        <f>NeelyGains!F282+MinidokaGains!F282+MilnerGains!F282+Portneuf!F282+'NR Blackfoot'!F282</f>
        <v>1494.4</v>
      </c>
      <c r="I281" s="4">
        <f>NeelyGains!G282+MinidokaGains!G282+MilnerGains!G282+Portneuf!G282+'NR Blackfoot'!G282</f>
        <v>2083</v>
      </c>
      <c r="J281" s="4">
        <f>NeelyGains!H282+MinidokaGains!H282+MilnerGains!H282+Portneuf!H282+'NR Blackfoot'!H282</f>
        <v>2969.3</v>
      </c>
      <c r="K281" s="4">
        <f>NeelyGains!I282+MinidokaGains!I282+MilnerGains!I282+Portneuf!I282+'NR Blackfoot'!I282</f>
        <v>2307.7000000000003</v>
      </c>
      <c r="L281" s="4">
        <f>NeelyGains!J282+MinidokaGains!J282+MilnerGains!J282+Portneuf!J282+'NR Blackfoot'!J282</f>
        <v>2447.4000000000005</v>
      </c>
      <c r="M281" s="4">
        <f>NeelyGains!K282+MinidokaGains!K282+MilnerGains!K282+Portneuf!K282+'NR Blackfoot'!K282</f>
        <v>2896.3999999999996</v>
      </c>
      <c r="N281" s="4">
        <f>NeelyGains!L282+MinidokaGains!L282+MilnerGains!L282+Portneuf!L282+'NR Blackfoot'!L282</f>
        <v>2359.2999999999997</v>
      </c>
      <c r="O281" s="4">
        <f>NeelyGains!M282+MinidokaGains!M282+MilnerGains!M282+Portneuf!M282+'NR Blackfoot'!M282</f>
        <v>2103.1999999999998</v>
      </c>
      <c r="P281" s="4">
        <f>NeelyGains!N282+MinidokaGains!N282+MilnerGains!N282+Portneuf!N282+'NR Blackfoot'!N282</f>
        <v>1642.1</v>
      </c>
      <c r="Q281" s="4">
        <f>NeelyGains!O282+MinidokaGains!O282+MilnerGains!O282+Portneuf!O282+'NR Blackfoot'!O282</f>
        <v>1992.3</v>
      </c>
      <c r="R281" s="4">
        <f>NeelyGains!P282+MinidokaGains!P282+MilnerGains!P282+Portneuf!P282+'NR Blackfoot'!P282</f>
        <v>2042.8</v>
      </c>
      <c r="S281" s="4">
        <f>NeelyGains!Q282+MinidokaGains!Q282+MilnerGains!Q282+Portneuf!Q282+'NR Blackfoot'!Q282</f>
        <v>1930.3000000000004</v>
      </c>
      <c r="T281" s="4">
        <f>NeelyGains!R282+MinidokaGains!R282+MilnerGains!R282+Portneuf!R282+'NR Blackfoot'!R282</f>
        <v>1973.8999999999999</v>
      </c>
      <c r="U281" s="4">
        <f>NeelyGains!S282+MinidokaGains!S282+MilnerGains!S282+Portneuf!S282+'NR Blackfoot'!S282</f>
        <v>1889.9999999999998</v>
      </c>
      <c r="V281" s="4">
        <f>NeelyGains!T282+MinidokaGains!T282+MilnerGains!T282+Portneuf!T282+'NR Blackfoot'!T282</f>
        <v>2100.1000000000004</v>
      </c>
      <c r="W281" s="4">
        <f>NeelyGains!U282+MinidokaGains!U282+MilnerGains!U282+Portneuf!U282+'NR Blackfoot'!U282</f>
        <v>2024.2999999999997</v>
      </c>
      <c r="X281" s="4">
        <f>NeelyGains!V282+MinidokaGains!V282+MilnerGains!V282+Portneuf!V282+'NR Blackfoot'!V282</f>
        <v>2306.1</v>
      </c>
      <c r="Y281" s="4">
        <f>NeelyGains!W282+MinidokaGains!W282+MilnerGains!W282+Portneuf!W282+'NR Blackfoot'!W282</f>
        <v>1889.8000000000004</v>
      </c>
      <c r="Z281" s="4">
        <f>NeelyGains!X282+MinidokaGains!X282+MilnerGains!X282+Portneuf!X282+'NR Blackfoot'!X282</f>
        <v>1592.4</v>
      </c>
      <c r="AA281" s="4">
        <f>NeelyGains!Y282+MinidokaGains!Y282+MilnerGains!Y282+Portneuf!Y282+'NR Blackfoot'!Y282</f>
        <v>2621.4</v>
      </c>
      <c r="AB281" s="4">
        <f>NeelyGains!Z282+MinidokaGains!Z282+MilnerGains!Z282+Portneuf!Z282+'NR Blackfoot'!Z282</f>
        <v>2057.9999999999995</v>
      </c>
      <c r="AC281" s="4">
        <f>NeelyGains!AA282+MinidokaGains!AA282+MilnerGains!AA282+Portneuf!AA282+'NR Blackfoot'!AA282</f>
        <v>1701.3</v>
      </c>
      <c r="AD281" s="4">
        <f>NeelyGains!AB282+MinidokaGains!AB282+MilnerGains!AB282+Portneuf!AB282+'NR Blackfoot'!AB282</f>
        <v>1381.6</v>
      </c>
      <c r="AE281" s="4">
        <f>NeelyGains!AC282+MinidokaGains!AC282+MilnerGains!AC282+Portneuf!AC282+'NR Blackfoot'!AC282</f>
        <v>2254.1999999999998</v>
      </c>
      <c r="AF281" s="4">
        <f>NeelyGains!AD282+MinidokaGains!AD282+MilnerGains!AD282+Portneuf!AD282+'NR Blackfoot'!AD282</f>
        <v>2459.4</v>
      </c>
      <c r="AG281" s="4">
        <f>NeelyGains!AE282+MinidokaGains!AE282+MilnerGains!AE282+Portneuf!AE282+'NR Blackfoot'!AE282</f>
        <v>2474.1999999999998</v>
      </c>
      <c r="AH281" s="4">
        <f>NeelyGains!AF282+MinidokaGains!AF282+MilnerGains!AF282+Portneuf!AF282+'NR Blackfoot'!AF282</f>
        <v>1989.1999999999998</v>
      </c>
      <c r="AI281" s="4">
        <f>NeelyGains!AG282+MinidokaGains!AG282+MilnerGains!AG282+Portneuf!AG282+'NR Blackfoot'!AG282</f>
        <v>2066.5</v>
      </c>
      <c r="AJ281" s="4">
        <f>NeelyGains!AH282+MinidokaGains!AH282+MilnerGains!AH282+Portneuf!AH282+'NR Blackfoot'!AH282</f>
        <v>2830.6000000000004</v>
      </c>
      <c r="AK281" s="4">
        <f>NeelyGains!AI282+MinidokaGains!AI282+MilnerGains!AI282+Portneuf!AI282+'NR Blackfoot'!AI282</f>
        <v>2010.2</v>
      </c>
      <c r="AL281" s="4">
        <f>NeelyGains!AJ282+MinidokaGains!AJ282+MilnerGains!AJ282+Portneuf!AJ282+'NR Blackfoot'!AJ282</f>
        <v>1948</v>
      </c>
      <c r="AN281" s="74">
        <f t="shared" si="24"/>
        <v>39667</v>
      </c>
      <c r="AO281" s="76">
        <f t="shared" si="25"/>
        <v>1381.6</v>
      </c>
      <c r="AP281" s="76">
        <f t="shared" si="26"/>
        <v>1381.6</v>
      </c>
      <c r="AQ281" s="78">
        <f t="shared" si="27"/>
        <v>2033.5499999999997</v>
      </c>
      <c r="AR281" s="78">
        <f t="shared" si="28"/>
        <v>1943.3800000000003</v>
      </c>
      <c r="AS281" s="77">
        <f t="shared" si="29"/>
        <v>1648.02</v>
      </c>
    </row>
    <row r="282" spans="1:45" x14ac:dyDescent="0.25">
      <c r="A282" s="1">
        <v>39668</v>
      </c>
      <c r="B282" s="57">
        <v>8</v>
      </c>
      <c r="D282" s="4">
        <f>NeelyGains!B283+MinidokaGains!B283+MilnerGains!B283+Portneuf!B283+'NR Blackfoot'!B283</f>
        <v>2394.7999999999997</v>
      </c>
      <c r="E282" s="4">
        <f>NeelyGains!C283+MinidokaGains!C283+MilnerGains!C283+Portneuf!C283+'NR Blackfoot'!C283</f>
        <v>2357</v>
      </c>
      <c r="F282" s="4">
        <f>NeelyGains!D283+MinidokaGains!D283+MilnerGains!D283+Portneuf!D283+'NR Blackfoot'!D283</f>
        <v>2529.6999999999998</v>
      </c>
      <c r="G282" s="4">
        <f>NeelyGains!E283+MinidokaGains!E283+MilnerGains!E283+Portneuf!E283+'NR Blackfoot'!E283</f>
        <v>2258.8000000000002</v>
      </c>
      <c r="H282" s="4">
        <f>NeelyGains!F283+MinidokaGains!F283+MilnerGains!F283+Portneuf!F283+'NR Blackfoot'!F283</f>
        <v>1631.1</v>
      </c>
      <c r="I282" s="4">
        <f>NeelyGains!G283+MinidokaGains!G283+MilnerGains!G283+Portneuf!G283+'NR Blackfoot'!G283</f>
        <v>2237.5</v>
      </c>
      <c r="J282" s="4">
        <f>NeelyGains!H283+MinidokaGains!H283+MilnerGains!H283+Portneuf!H283+'NR Blackfoot'!H283</f>
        <v>3006.4000000000005</v>
      </c>
      <c r="K282" s="4">
        <f>NeelyGains!I283+MinidokaGains!I283+MilnerGains!I283+Portneuf!I283+'NR Blackfoot'!I283</f>
        <v>2186.7000000000003</v>
      </c>
      <c r="L282" s="4">
        <f>NeelyGains!J283+MinidokaGains!J283+MilnerGains!J283+Portneuf!J283+'NR Blackfoot'!J283</f>
        <v>2186.9</v>
      </c>
      <c r="M282" s="4">
        <f>NeelyGains!K283+MinidokaGains!K283+MilnerGains!K283+Portneuf!K283+'NR Blackfoot'!K283</f>
        <v>2824.7</v>
      </c>
      <c r="N282" s="4">
        <f>NeelyGains!L283+MinidokaGains!L283+MilnerGains!L283+Portneuf!L283+'NR Blackfoot'!L283</f>
        <v>2345.7000000000003</v>
      </c>
      <c r="O282" s="4">
        <f>NeelyGains!M283+MinidokaGains!M283+MilnerGains!M283+Portneuf!M283+'NR Blackfoot'!M283</f>
        <v>2121.1999999999998</v>
      </c>
      <c r="P282" s="4">
        <f>NeelyGains!N283+MinidokaGains!N283+MilnerGains!N283+Portneuf!N283+'NR Blackfoot'!N283</f>
        <v>1801.2000000000003</v>
      </c>
      <c r="Q282" s="4">
        <f>NeelyGains!O283+MinidokaGains!O283+MilnerGains!O283+Portneuf!O283+'NR Blackfoot'!O283</f>
        <v>1894.2</v>
      </c>
      <c r="R282" s="4">
        <f>NeelyGains!P283+MinidokaGains!P283+MilnerGains!P283+Portneuf!P283+'NR Blackfoot'!P283</f>
        <v>1881.5000000000002</v>
      </c>
      <c r="S282" s="4">
        <f>NeelyGains!Q283+MinidokaGains!Q283+MilnerGains!Q283+Portneuf!Q283+'NR Blackfoot'!Q283</f>
        <v>1933.4</v>
      </c>
      <c r="T282" s="4">
        <f>NeelyGains!R283+MinidokaGains!R283+MilnerGains!R283+Portneuf!R283+'NR Blackfoot'!R283</f>
        <v>1971.9</v>
      </c>
      <c r="U282" s="4">
        <f>NeelyGains!S283+MinidokaGains!S283+MilnerGains!S283+Portneuf!S283+'NR Blackfoot'!S283</f>
        <v>1758.8999999999999</v>
      </c>
      <c r="V282" s="4">
        <f>NeelyGains!T283+MinidokaGains!T283+MilnerGains!T283+Portneuf!T283+'NR Blackfoot'!T283</f>
        <v>2338.7999999999997</v>
      </c>
      <c r="W282" s="4">
        <f>NeelyGains!U283+MinidokaGains!U283+MilnerGains!U283+Portneuf!U283+'NR Blackfoot'!U283</f>
        <v>1876.8999999999999</v>
      </c>
      <c r="X282" s="4">
        <f>NeelyGains!V283+MinidokaGains!V283+MilnerGains!V283+Portneuf!V283+'NR Blackfoot'!V283</f>
        <v>1713.8000000000002</v>
      </c>
      <c r="Y282" s="4">
        <f>NeelyGains!W283+MinidokaGains!W283+MilnerGains!W283+Portneuf!W283+'NR Blackfoot'!W283</f>
        <v>2076.9</v>
      </c>
      <c r="Z282" s="4">
        <f>NeelyGains!X283+MinidokaGains!X283+MilnerGains!X283+Portneuf!X283+'NR Blackfoot'!X283</f>
        <v>1489.2</v>
      </c>
      <c r="AA282" s="4">
        <f>NeelyGains!Y283+MinidokaGains!Y283+MilnerGains!Y283+Portneuf!Y283+'NR Blackfoot'!Y283</f>
        <v>2638.2</v>
      </c>
      <c r="AB282" s="4">
        <f>NeelyGains!Z283+MinidokaGains!Z283+MilnerGains!Z283+Portneuf!Z283+'NR Blackfoot'!Z283</f>
        <v>2311.6</v>
      </c>
      <c r="AC282" s="4">
        <f>NeelyGains!AA283+MinidokaGains!AA283+MilnerGains!AA283+Portneuf!AA283+'NR Blackfoot'!AA283</f>
        <v>1591.4</v>
      </c>
      <c r="AD282" s="4">
        <f>NeelyGains!AB283+MinidokaGains!AB283+MilnerGains!AB283+Portneuf!AB283+'NR Blackfoot'!AB283</f>
        <v>1618</v>
      </c>
      <c r="AE282" s="4">
        <f>NeelyGains!AC283+MinidokaGains!AC283+MilnerGains!AC283+Portneuf!AC283+'NR Blackfoot'!AC283</f>
        <v>2577.4999999999995</v>
      </c>
      <c r="AF282" s="4">
        <f>NeelyGains!AD283+MinidokaGains!AD283+MilnerGains!AD283+Portneuf!AD283+'NR Blackfoot'!AD283</f>
        <v>2481.4</v>
      </c>
      <c r="AG282" s="4">
        <f>NeelyGains!AE283+MinidokaGains!AE283+MilnerGains!AE283+Portneuf!AE283+'NR Blackfoot'!AE283</f>
        <v>2391.6999999999998</v>
      </c>
      <c r="AH282" s="4">
        <f>NeelyGains!AF283+MinidokaGains!AF283+MilnerGains!AF283+Portneuf!AF283+'NR Blackfoot'!AF283</f>
        <v>1810.6000000000001</v>
      </c>
      <c r="AI282" s="4">
        <f>NeelyGains!AG283+MinidokaGains!AG283+MilnerGains!AG283+Portneuf!AG283+'NR Blackfoot'!AG283</f>
        <v>1981.1000000000001</v>
      </c>
      <c r="AJ282" s="4">
        <f>NeelyGains!AH283+MinidokaGains!AH283+MilnerGains!AH283+Portneuf!AH283+'NR Blackfoot'!AH283</f>
        <v>3003.3</v>
      </c>
      <c r="AK282" s="4">
        <f>NeelyGains!AI283+MinidokaGains!AI283+MilnerGains!AI283+Portneuf!AI283+'NR Blackfoot'!AI283</f>
        <v>1885.5</v>
      </c>
      <c r="AL282" s="4">
        <f>NeelyGains!AJ283+MinidokaGains!AJ283+MilnerGains!AJ283+Portneuf!AJ283+'NR Blackfoot'!AJ283</f>
        <v>1938.3</v>
      </c>
      <c r="AN282" s="74">
        <f t="shared" si="24"/>
        <v>39668</v>
      </c>
      <c r="AO282" s="76">
        <f t="shared" si="25"/>
        <v>1489.2</v>
      </c>
      <c r="AP282" s="76">
        <f t="shared" si="26"/>
        <v>1489.2</v>
      </c>
      <c r="AQ282" s="78">
        <f t="shared" si="27"/>
        <v>1952.65</v>
      </c>
      <c r="AR282" s="78">
        <f t="shared" si="28"/>
        <v>1830.49</v>
      </c>
      <c r="AS282" s="77">
        <f t="shared" si="29"/>
        <v>1627.58</v>
      </c>
    </row>
    <row r="283" spans="1:45" x14ac:dyDescent="0.25">
      <c r="A283" s="1">
        <v>39669</v>
      </c>
      <c r="B283" s="57">
        <v>9</v>
      </c>
      <c r="D283" s="4">
        <f>NeelyGains!B284+MinidokaGains!B284+MilnerGains!B284+Portneuf!B284+'NR Blackfoot'!B284</f>
        <v>2407.2999999999997</v>
      </c>
      <c r="E283" s="4">
        <f>NeelyGains!C284+MinidokaGains!C284+MilnerGains!C284+Portneuf!C284+'NR Blackfoot'!C284</f>
        <v>2324.0000000000005</v>
      </c>
      <c r="F283" s="4">
        <f>NeelyGains!D284+MinidokaGains!D284+MilnerGains!D284+Portneuf!D284+'NR Blackfoot'!D284</f>
        <v>2736.2000000000003</v>
      </c>
      <c r="G283" s="4">
        <f>NeelyGains!E284+MinidokaGains!E284+MilnerGains!E284+Portneuf!E284+'NR Blackfoot'!E284</f>
        <v>2191.9999999999995</v>
      </c>
      <c r="H283" s="4">
        <f>NeelyGains!F284+MinidokaGains!F284+MilnerGains!F284+Portneuf!F284+'NR Blackfoot'!F284</f>
        <v>1819.2</v>
      </c>
      <c r="I283" s="4">
        <f>NeelyGains!G284+MinidokaGains!G284+MilnerGains!G284+Portneuf!G284+'NR Blackfoot'!G284</f>
        <v>2207</v>
      </c>
      <c r="J283" s="4">
        <f>NeelyGains!H284+MinidokaGains!H284+MilnerGains!H284+Portneuf!H284+'NR Blackfoot'!H284</f>
        <v>3067.7</v>
      </c>
      <c r="K283" s="4">
        <f>NeelyGains!I284+MinidokaGains!I284+MilnerGains!I284+Portneuf!I284+'NR Blackfoot'!I284</f>
        <v>2331.7999999999997</v>
      </c>
      <c r="L283" s="4">
        <f>NeelyGains!J284+MinidokaGains!J284+MilnerGains!J284+Portneuf!J284+'NR Blackfoot'!J284</f>
        <v>2229.1999999999998</v>
      </c>
      <c r="M283" s="4">
        <f>NeelyGains!K284+MinidokaGains!K284+MilnerGains!K284+Portneuf!K284+'NR Blackfoot'!K284</f>
        <v>3016.9</v>
      </c>
      <c r="N283" s="4">
        <f>NeelyGains!L284+MinidokaGains!L284+MilnerGains!L284+Portneuf!L284+'NR Blackfoot'!L284</f>
        <v>2283.1999999999998</v>
      </c>
      <c r="O283" s="4">
        <f>NeelyGains!M284+MinidokaGains!M284+MilnerGains!M284+Portneuf!M284+'NR Blackfoot'!M284</f>
        <v>2064.8999999999996</v>
      </c>
      <c r="P283" s="4">
        <f>NeelyGains!N284+MinidokaGains!N284+MilnerGains!N284+Portneuf!N284+'NR Blackfoot'!N284</f>
        <v>1845.8</v>
      </c>
      <c r="Q283" s="4">
        <f>NeelyGains!O284+MinidokaGains!O284+MilnerGains!O284+Portneuf!O284+'NR Blackfoot'!O284</f>
        <v>1942.4</v>
      </c>
      <c r="R283" s="4">
        <f>NeelyGains!P284+MinidokaGains!P284+MilnerGains!P284+Portneuf!P284+'NR Blackfoot'!P284</f>
        <v>1886.2999999999997</v>
      </c>
      <c r="S283" s="4">
        <f>NeelyGains!Q284+MinidokaGains!Q284+MilnerGains!Q284+Portneuf!Q284+'NR Blackfoot'!Q284</f>
        <v>1948.9</v>
      </c>
      <c r="T283" s="4">
        <f>NeelyGains!R284+MinidokaGains!R284+MilnerGains!R284+Portneuf!R284+'NR Blackfoot'!R284</f>
        <v>2028.8000000000002</v>
      </c>
      <c r="U283" s="4">
        <f>NeelyGains!S284+MinidokaGains!S284+MilnerGains!S284+Portneuf!S284+'NR Blackfoot'!S284</f>
        <v>1824.8999999999999</v>
      </c>
      <c r="V283" s="4">
        <f>NeelyGains!T284+MinidokaGains!T284+MilnerGains!T284+Portneuf!T284+'NR Blackfoot'!T284</f>
        <v>2590.5</v>
      </c>
      <c r="W283" s="4">
        <f>NeelyGains!U284+MinidokaGains!U284+MilnerGains!U284+Portneuf!U284+'NR Blackfoot'!U284</f>
        <v>1768.1000000000001</v>
      </c>
      <c r="X283" s="4">
        <f>NeelyGains!V284+MinidokaGains!V284+MilnerGains!V284+Portneuf!V284+'NR Blackfoot'!V284</f>
        <v>1392.6999999999998</v>
      </c>
      <c r="Y283" s="4">
        <f>NeelyGains!W284+MinidokaGains!W284+MilnerGains!W284+Portneuf!W284+'NR Blackfoot'!W284</f>
        <v>2096.8000000000002</v>
      </c>
      <c r="Z283" s="4">
        <f>NeelyGains!X284+MinidokaGains!X284+MilnerGains!X284+Portneuf!X284+'NR Blackfoot'!X284</f>
        <v>1401.1999999999998</v>
      </c>
      <c r="AA283" s="4">
        <f>NeelyGains!Y284+MinidokaGains!Y284+MilnerGains!Y284+Portneuf!Y284+'NR Blackfoot'!Y284</f>
        <v>2911.7000000000003</v>
      </c>
      <c r="AB283" s="4">
        <f>NeelyGains!Z284+MinidokaGains!Z284+MilnerGains!Z284+Portneuf!Z284+'NR Blackfoot'!Z284</f>
        <v>2350.4</v>
      </c>
      <c r="AC283" s="4">
        <f>NeelyGains!AA284+MinidokaGains!AA284+MilnerGains!AA284+Portneuf!AA284+'NR Blackfoot'!AA284</f>
        <v>1544.8000000000002</v>
      </c>
      <c r="AD283" s="4">
        <f>NeelyGains!AB284+MinidokaGains!AB284+MilnerGains!AB284+Portneuf!AB284+'NR Blackfoot'!AB284</f>
        <v>2011.3</v>
      </c>
      <c r="AE283" s="4">
        <f>NeelyGains!AC284+MinidokaGains!AC284+MilnerGains!AC284+Portneuf!AC284+'NR Blackfoot'!AC284</f>
        <v>2465.5</v>
      </c>
      <c r="AF283" s="4">
        <f>NeelyGains!AD284+MinidokaGains!AD284+MilnerGains!AD284+Portneuf!AD284+'NR Blackfoot'!AD284</f>
        <v>2491.8000000000002</v>
      </c>
      <c r="AG283" s="4">
        <f>NeelyGains!AE284+MinidokaGains!AE284+MilnerGains!AE284+Portneuf!AE284+'NR Blackfoot'!AE284</f>
        <v>2344.9999999999995</v>
      </c>
      <c r="AH283" s="4">
        <f>NeelyGains!AF284+MinidokaGains!AF284+MilnerGains!AF284+Portneuf!AF284+'NR Blackfoot'!AF284</f>
        <v>1748.8999999999999</v>
      </c>
      <c r="AI283" s="4">
        <f>NeelyGains!AG284+MinidokaGains!AG284+MilnerGains!AG284+Portneuf!AG284+'NR Blackfoot'!AG284</f>
        <v>1971.6000000000001</v>
      </c>
      <c r="AJ283" s="4">
        <f>NeelyGains!AH284+MinidokaGains!AH284+MilnerGains!AH284+Portneuf!AH284+'NR Blackfoot'!AH284</f>
        <v>2952.1000000000004</v>
      </c>
      <c r="AK283" s="4">
        <f>NeelyGains!AI284+MinidokaGains!AI284+MilnerGains!AI284+Portneuf!AI284+'NR Blackfoot'!AI284</f>
        <v>1935.9</v>
      </c>
      <c r="AL283" s="4">
        <f>NeelyGains!AJ284+MinidokaGains!AJ284+MilnerGains!AJ284+Portneuf!AJ284+'NR Blackfoot'!AJ284</f>
        <v>1887.6</v>
      </c>
      <c r="AN283" s="74">
        <f t="shared" si="24"/>
        <v>39669</v>
      </c>
      <c r="AO283" s="76">
        <f t="shared" si="25"/>
        <v>1392.6999999999998</v>
      </c>
      <c r="AP283" s="76">
        <f t="shared" si="26"/>
        <v>1392.6999999999998</v>
      </c>
      <c r="AQ283" s="78">
        <f t="shared" si="27"/>
        <v>1991.45</v>
      </c>
      <c r="AR283" s="78">
        <f t="shared" si="28"/>
        <v>1857.9499999999998</v>
      </c>
      <c r="AS283" s="77">
        <f t="shared" si="29"/>
        <v>1565.2100000000003</v>
      </c>
    </row>
    <row r="284" spans="1:45" x14ac:dyDescent="0.25">
      <c r="A284" s="1">
        <v>39670</v>
      </c>
      <c r="B284" s="57">
        <v>10</v>
      </c>
      <c r="D284" s="4">
        <f>NeelyGains!B285+MinidokaGains!B285+MilnerGains!B285+Portneuf!B285+'NR Blackfoot'!B285</f>
        <v>2341.1</v>
      </c>
      <c r="E284" s="4">
        <f>NeelyGains!C285+MinidokaGains!C285+MilnerGains!C285+Portneuf!C285+'NR Blackfoot'!C285</f>
        <v>2345.6000000000004</v>
      </c>
      <c r="F284" s="4">
        <f>NeelyGains!D285+MinidokaGains!D285+MilnerGains!D285+Portneuf!D285+'NR Blackfoot'!D285</f>
        <v>3156.3</v>
      </c>
      <c r="G284" s="4">
        <f>NeelyGains!E285+MinidokaGains!E285+MilnerGains!E285+Portneuf!E285+'NR Blackfoot'!E285</f>
        <v>2035.9</v>
      </c>
      <c r="H284" s="4">
        <f>NeelyGains!F285+MinidokaGains!F285+MilnerGains!F285+Portneuf!F285+'NR Blackfoot'!F285</f>
        <v>1909.6000000000001</v>
      </c>
      <c r="I284" s="4">
        <f>NeelyGains!G285+MinidokaGains!G285+MilnerGains!G285+Portneuf!G285+'NR Blackfoot'!G285</f>
        <v>2115.5</v>
      </c>
      <c r="J284" s="4">
        <f>NeelyGains!H285+MinidokaGains!H285+MilnerGains!H285+Portneuf!H285+'NR Blackfoot'!H285</f>
        <v>3343.7</v>
      </c>
      <c r="K284" s="4">
        <f>NeelyGains!I285+MinidokaGains!I285+MilnerGains!I285+Portneuf!I285+'NR Blackfoot'!I285</f>
        <v>2403.2999999999997</v>
      </c>
      <c r="L284" s="4">
        <f>NeelyGains!J285+MinidokaGains!J285+MilnerGains!J285+Portneuf!J285+'NR Blackfoot'!J285</f>
        <v>2268.4</v>
      </c>
      <c r="M284" s="4">
        <f>NeelyGains!K285+MinidokaGains!K285+MilnerGains!K285+Portneuf!K285+'NR Blackfoot'!K285</f>
        <v>3128.3</v>
      </c>
      <c r="N284" s="4">
        <f>NeelyGains!L285+MinidokaGains!L285+MilnerGains!L285+Portneuf!L285+'NR Blackfoot'!L285</f>
        <v>2338.6999999999998</v>
      </c>
      <c r="O284" s="4">
        <f>NeelyGains!M285+MinidokaGains!M285+MilnerGains!M285+Portneuf!M285+'NR Blackfoot'!M285</f>
        <v>2118.5</v>
      </c>
      <c r="P284" s="4">
        <f>NeelyGains!N285+MinidokaGains!N285+MilnerGains!N285+Portneuf!N285+'NR Blackfoot'!N285</f>
        <v>1861.1</v>
      </c>
      <c r="Q284" s="4">
        <f>NeelyGains!O285+MinidokaGains!O285+MilnerGains!O285+Portneuf!O285+'NR Blackfoot'!O285</f>
        <v>1903</v>
      </c>
      <c r="R284" s="4">
        <f>NeelyGains!P285+MinidokaGains!P285+MilnerGains!P285+Portneuf!P285+'NR Blackfoot'!P285</f>
        <v>1868.8</v>
      </c>
      <c r="S284" s="4">
        <f>NeelyGains!Q285+MinidokaGains!Q285+MilnerGains!Q285+Portneuf!Q285+'NR Blackfoot'!Q285</f>
        <v>1913.4999999999998</v>
      </c>
      <c r="T284" s="4">
        <f>NeelyGains!R285+MinidokaGains!R285+MilnerGains!R285+Portneuf!R285+'NR Blackfoot'!R285</f>
        <v>2108.1</v>
      </c>
      <c r="U284" s="4">
        <f>NeelyGains!S285+MinidokaGains!S285+MilnerGains!S285+Portneuf!S285+'NR Blackfoot'!S285</f>
        <v>1808.4</v>
      </c>
      <c r="V284" s="4">
        <f>NeelyGains!T285+MinidokaGains!T285+MilnerGains!T285+Portneuf!T285+'NR Blackfoot'!T285</f>
        <v>2656.4</v>
      </c>
      <c r="W284" s="4">
        <f>NeelyGains!U285+MinidokaGains!U285+MilnerGains!U285+Portneuf!U285+'NR Blackfoot'!U285</f>
        <v>1933.3</v>
      </c>
      <c r="X284" s="4">
        <f>NeelyGains!V285+MinidokaGains!V285+MilnerGains!V285+Portneuf!V285+'NR Blackfoot'!V285</f>
        <v>1102.3000000000002</v>
      </c>
      <c r="Y284" s="4">
        <f>NeelyGains!W285+MinidokaGains!W285+MilnerGains!W285+Portneuf!W285+'NR Blackfoot'!W285</f>
        <v>2152.3000000000002</v>
      </c>
      <c r="Z284" s="4">
        <f>NeelyGains!X285+MinidokaGains!X285+MilnerGains!X285+Portneuf!X285+'NR Blackfoot'!X285</f>
        <v>1475.1</v>
      </c>
      <c r="AA284" s="4">
        <f>NeelyGains!Y285+MinidokaGains!Y285+MilnerGains!Y285+Portneuf!Y285+'NR Blackfoot'!Y285</f>
        <v>3029.9</v>
      </c>
      <c r="AB284" s="4">
        <f>NeelyGains!Z285+MinidokaGains!Z285+MilnerGains!Z285+Portneuf!Z285+'NR Blackfoot'!Z285</f>
        <v>2358.1999999999998</v>
      </c>
      <c r="AC284" s="4">
        <f>NeelyGains!AA285+MinidokaGains!AA285+MilnerGains!AA285+Portneuf!AA285+'NR Blackfoot'!AA285</f>
        <v>1588.3</v>
      </c>
      <c r="AD284" s="4">
        <f>NeelyGains!AB285+MinidokaGains!AB285+MilnerGains!AB285+Portneuf!AB285+'NR Blackfoot'!AB285</f>
        <v>1961.6</v>
      </c>
      <c r="AE284" s="4">
        <f>NeelyGains!AC285+MinidokaGains!AC285+MilnerGains!AC285+Portneuf!AC285+'NR Blackfoot'!AC285</f>
        <v>2252.5</v>
      </c>
      <c r="AF284" s="4">
        <f>NeelyGains!AD285+MinidokaGains!AD285+MilnerGains!AD285+Portneuf!AD285+'NR Blackfoot'!AD285</f>
        <v>2307.2000000000003</v>
      </c>
      <c r="AG284" s="4">
        <f>NeelyGains!AE285+MinidokaGains!AE285+MilnerGains!AE285+Portneuf!AE285+'NR Blackfoot'!AE285</f>
        <v>2247.2999999999997</v>
      </c>
      <c r="AH284" s="4">
        <f>NeelyGains!AF285+MinidokaGains!AF285+MilnerGains!AF285+Portneuf!AF285+'NR Blackfoot'!AF285</f>
        <v>1710.5000000000002</v>
      </c>
      <c r="AI284" s="4">
        <f>NeelyGains!AG285+MinidokaGains!AG285+MilnerGains!AG285+Portneuf!AG285+'NR Blackfoot'!AG285</f>
        <v>2028.9999999999998</v>
      </c>
      <c r="AJ284" s="4">
        <f>NeelyGains!AH285+MinidokaGains!AH285+MilnerGains!AH285+Portneuf!AH285+'NR Blackfoot'!AH285</f>
        <v>2752.2000000000003</v>
      </c>
      <c r="AK284" s="4">
        <f>NeelyGains!AI285+MinidokaGains!AI285+MilnerGains!AI285+Portneuf!AI285+'NR Blackfoot'!AI285</f>
        <v>1946.9</v>
      </c>
      <c r="AL284" s="4">
        <f>NeelyGains!AJ285+MinidokaGains!AJ285+MilnerGains!AJ285+Portneuf!AJ285+'NR Blackfoot'!AJ285</f>
        <v>1946</v>
      </c>
      <c r="AN284" s="74">
        <f t="shared" si="24"/>
        <v>39670</v>
      </c>
      <c r="AO284" s="76">
        <f t="shared" si="25"/>
        <v>1102.3000000000002</v>
      </c>
      <c r="AP284" s="76">
        <f t="shared" si="26"/>
        <v>1102.3000000000002</v>
      </c>
      <c r="AQ284" s="78">
        <f t="shared" si="27"/>
        <v>1995.2999999999997</v>
      </c>
      <c r="AR284" s="78">
        <f t="shared" si="28"/>
        <v>1879.06</v>
      </c>
      <c r="AS284" s="77">
        <f t="shared" si="29"/>
        <v>1600.52</v>
      </c>
    </row>
    <row r="285" spans="1:45" x14ac:dyDescent="0.25">
      <c r="A285" s="1">
        <v>39671</v>
      </c>
      <c r="B285" s="57">
        <v>11</v>
      </c>
      <c r="D285" s="4">
        <f>NeelyGains!B286+MinidokaGains!B286+MilnerGains!B286+Portneuf!B286+'NR Blackfoot'!B286</f>
        <v>2170.8000000000002</v>
      </c>
      <c r="E285" s="4">
        <f>NeelyGains!C286+MinidokaGains!C286+MilnerGains!C286+Portneuf!C286+'NR Blackfoot'!C286</f>
        <v>2239.8000000000002</v>
      </c>
      <c r="F285" s="4">
        <f>NeelyGains!D286+MinidokaGains!D286+MilnerGains!D286+Portneuf!D286+'NR Blackfoot'!D286</f>
        <v>3283.5</v>
      </c>
      <c r="G285" s="4">
        <f>NeelyGains!E286+MinidokaGains!E286+MilnerGains!E286+Portneuf!E286+'NR Blackfoot'!E286</f>
        <v>1849.8999999999999</v>
      </c>
      <c r="H285" s="4">
        <f>NeelyGains!F286+MinidokaGains!F286+MilnerGains!F286+Portneuf!F286+'NR Blackfoot'!F286</f>
        <v>1846.6</v>
      </c>
      <c r="I285" s="4">
        <f>NeelyGains!G286+MinidokaGains!G286+MilnerGains!G286+Portneuf!G286+'NR Blackfoot'!G286</f>
        <v>2096.3000000000002</v>
      </c>
      <c r="J285" s="4">
        <f>NeelyGains!H286+MinidokaGains!H286+MilnerGains!H286+Portneuf!H286+'NR Blackfoot'!H286</f>
        <v>3419.7</v>
      </c>
      <c r="K285" s="4">
        <f>NeelyGains!I286+MinidokaGains!I286+MilnerGains!I286+Portneuf!I286+'NR Blackfoot'!I286</f>
        <v>2453.5</v>
      </c>
      <c r="L285" s="4">
        <f>NeelyGains!J286+MinidokaGains!J286+MilnerGains!J286+Portneuf!J286+'NR Blackfoot'!J286</f>
        <v>2493.6999999999998</v>
      </c>
      <c r="M285" s="4">
        <f>NeelyGains!K286+MinidokaGains!K286+MilnerGains!K286+Portneuf!K286+'NR Blackfoot'!K286</f>
        <v>2904.7</v>
      </c>
      <c r="N285" s="4">
        <f>NeelyGains!L286+MinidokaGains!L286+MilnerGains!L286+Portneuf!L286+'NR Blackfoot'!L286</f>
        <v>2281.1</v>
      </c>
      <c r="O285" s="4">
        <f>NeelyGains!M286+MinidokaGains!M286+MilnerGains!M286+Portneuf!M286+'NR Blackfoot'!M286</f>
        <v>2004.7</v>
      </c>
      <c r="P285" s="4">
        <f>NeelyGains!N286+MinidokaGains!N286+MilnerGains!N286+Portneuf!N286+'NR Blackfoot'!N286</f>
        <v>1794.6999999999998</v>
      </c>
      <c r="Q285" s="4">
        <f>NeelyGains!O286+MinidokaGains!O286+MilnerGains!O286+Portneuf!O286+'NR Blackfoot'!O286</f>
        <v>1883.4</v>
      </c>
      <c r="R285" s="4">
        <f>NeelyGains!P286+MinidokaGains!P286+MilnerGains!P286+Portneuf!P286+'NR Blackfoot'!P286</f>
        <v>1973.0000000000002</v>
      </c>
      <c r="S285" s="4">
        <f>NeelyGains!Q286+MinidokaGains!Q286+MilnerGains!Q286+Portneuf!Q286+'NR Blackfoot'!Q286</f>
        <v>1979.6999999999996</v>
      </c>
      <c r="T285" s="4">
        <f>NeelyGains!R286+MinidokaGains!R286+MilnerGains!R286+Portneuf!R286+'NR Blackfoot'!R286</f>
        <v>2097.1</v>
      </c>
      <c r="U285" s="4">
        <f>NeelyGains!S286+MinidokaGains!S286+MilnerGains!S286+Portneuf!S286+'NR Blackfoot'!S286</f>
        <v>1807.6000000000001</v>
      </c>
      <c r="V285" s="4">
        <f>NeelyGains!T286+MinidokaGains!T286+MilnerGains!T286+Portneuf!T286+'NR Blackfoot'!T286</f>
        <v>2778.9</v>
      </c>
      <c r="W285" s="4">
        <f>NeelyGains!U286+MinidokaGains!U286+MilnerGains!U286+Portneuf!U286+'NR Blackfoot'!U286</f>
        <v>1813</v>
      </c>
      <c r="X285" s="4">
        <f>NeelyGains!V286+MinidokaGains!V286+MilnerGains!V286+Portneuf!V286+'NR Blackfoot'!V286</f>
        <v>999.49999999999989</v>
      </c>
      <c r="Y285" s="4">
        <f>NeelyGains!W286+MinidokaGains!W286+MilnerGains!W286+Portneuf!W286+'NR Blackfoot'!W286</f>
        <v>2290.5</v>
      </c>
      <c r="Z285" s="4">
        <f>NeelyGains!X286+MinidokaGains!X286+MilnerGains!X286+Portneuf!X286+'NR Blackfoot'!X286</f>
        <v>1508.7</v>
      </c>
      <c r="AA285" s="4">
        <f>NeelyGains!Y286+MinidokaGains!Y286+MilnerGains!Y286+Portneuf!Y286+'NR Blackfoot'!Y286</f>
        <v>2880.3</v>
      </c>
      <c r="AB285" s="4">
        <f>NeelyGains!Z286+MinidokaGains!Z286+MilnerGains!Z286+Portneuf!Z286+'NR Blackfoot'!Z286</f>
        <v>2434.6999999999998</v>
      </c>
      <c r="AC285" s="4">
        <f>NeelyGains!AA286+MinidokaGains!AA286+MilnerGains!AA286+Portneuf!AA286+'NR Blackfoot'!AA286</f>
        <v>1618.3</v>
      </c>
      <c r="AD285" s="4">
        <f>NeelyGains!AB286+MinidokaGains!AB286+MilnerGains!AB286+Portneuf!AB286+'NR Blackfoot'!AB286</f>
        <v>2143.8999999999996</v>
      </c>
      <c r="AE285" s="4">
        <f>NeelyGains!AC286+MinidokaGains!AC286+MilnerGains!AC286+Portneuf!AC286+'NR Blackfoot'!AC286</f>
        <v>2231</v>
      </c>
      <c r="AF285" s="4">
        <f>NeelyGains!AD286+MinidokaGains!AD286+MilnerGains!AD286+Portneuf!AD286+'NR Blackfoot'!AD286</f>
        <v>2188.5</v>
      </c>
      <c r="AG285" s="4">
        <f>NeelyGains!AE286+MinidokaGains!AE286+MilnerGains!AE286+Portneuf!AE286+'NR Blackfoot'!AE286</f>
        <v>2272</v>
      </c>
      <c r="AH285" s="4">
        <f>NeelyGains!AF286+MinidokaGains!AF286+MilnerGains!AF286+Portneuf!AF286+'NR Blackfoot'!AF286</f>
        <v>1610.1999999999998</v>
      </c>
      <c r="AI285" s="4">
        <f>NeelyGains!AG286+MinidokaGains!AG286+MilnerGains!AG286+Portneuf!AG286+'NR Blackfoot'!AG286</f>
        <v>2016.4</v>
      </c>
      <c r="AJ285" s="4">
        <f>NeelyGains!AH286+MinidokaGains!AH286+MilnerGains!AH286+Portneuf!AH286+'NR Blackfoot'!AH286</f>
        <v>2411.4</v>
      </c>
      <c r="AK285" s="4">
        <f>NeelyGains!AI286+MinidokaGains!AI286+MilnerGains!AI286+Portneuf!AI286+'NR Blackfoot'!AI286</f>
        <v>1978.8</v>
      </c>
      <c r="AL285" s="4">
        <f>NeelyGains!AJ286+MinidokaGains!AJ286+MilnerGains!AJ286+Portneuf!AJ286+'NR Blackfoot'!AJ286</f>
        <v>1931.3</v>
      </c>
      <c r="AN285" s="74">
        <f t="shared" si="24"/>
        <v>39671</v>
      </c>
      <c r="AO285" s="76">
        <f t="shared" si="25"/>
        <v>999.49999999999989</v>
      </c>
      <c r="AP285" s="76">
        <f t="shared" si="26"/>
        <v>999.49999999999989</v>
      </c>
      <c r="AQ285" s="78">
        <f t="shared" si="27"/>
        <v>2010.5500000000002</v>
      </c>
      <c r="AR285" s="78">
        <f t="shared" si="28"/>
        <v>1834.1200000000001</v>
      </c>
      <c r="AS285" s="77">
        <f t="shared" si="29"/>
        <v>1611.0099999999998</v>
      </c>
    </row>
    <row r="286" spans="1:45" x14ac:dyDescent="0.25">
      <c r="A286" s="1">
        <v>39672</v>
      </c>
      <c r="B286" s="57">
        <v>12</v>
      </c>
      <c r="D286" s="4">
        <f>NeelyGains!B287+MinidokaGains!B287+MilnerGains!B287+Portneuf!B287+'NR Blackfoot'!B287</f>
        <v>2292.6999999999998</v>
      </c>
      <c r="E286" s="4">
        <f>NeelyGains!C287+MinidokaGains!C287+MilnerGains!C287+Portneuf!C287+'NR Blackfoot'!C287</f>
        <v>2186.6000000000004</v>
      </c>
      <c r="F286" s="4">
        <f>NeelyGains!D287+MinidokaGains!D287+MilnerGains!D287+Portneuf!D287+'NR Blackfoot'!D287</f>
        <v>3090.4</v>
      </c>
      <c r="G286" s="4">
        <f>NeelyGains!E287+MinidokaGains!E287+MilnerGains!E287+Portneuf!E287+'NR Blackfoot'!E287</f>
        <v>1849.3</v>
      </c>
      <c r="H286" s="4">
        <f>NeelyGains!F287+MinidokaGains!F287+MilnerGains!F287+Portneuf!F287+'NR Blackfoot'!F287</f>
        <v>1845.1</v>
      </c>
      <c r="I286" s="4">
        <f>NeelyGains!G287+MinidokaGains!G287+MilnerGains!G287+Portneuf!G287+'NR Blackfoot'!G287</f>
        <v>1947.9</v>
      </c>
      <c r="J286" s="4">
        <f>NeelyGains!H287+MinidokaGains!H287+MilnerGains!H287+Portneuf!H287+'NR Blackfoot'!H287</f>
        <v>3373.9</v>
      </c>
      <c r="K286" s="4">
        <f>NeelyGains!I287+MinidokaGains!I287+MilnerGains!I287+Portneuf!I287+'NR Blackfoot'!I287</f>
        <v>2675.7</v>
      </c>
      <c r="L286" s="4">
        <f>NeelyGains!J287+MinidokaGains!J287+MilnerGains!J287+Portneuf!J287+'NR Blackfoot'!J287</f>
        <v>2736.6</v>
      </c>
      <c r="M286" s="4">
        <f>NeelyGains!K287+MinidokaGains!K287+MilnerGains!K287+Portneuf!K287+'NR Blackfoot'!K287</f>
        <v>2731.5</v>
      </c>
      <c r="N286" s="4">
        <f>NeelyGains!L287+MinidokaGains!L287+MilnerGains!L287+Portneuf!L287+'NR Blackfoot'!L287</f>
        <v>2387.4</v>
      </c>
      <c r="O286" s="4">
        <f>NeelyGains!M287+MinidokaGains!M287+MilnerGains!M287+Portneuf!M287+'NR Blackfoot'!M287</f>
        <v>1940.3000000000002</v>
      </c>
      <c r="P286" s="4">
        <f>NeelyGains!N287+MinidokaGains!N287+MilnerGains!N287+Portneuf!N287+'NR Blackfoot'!N287</f>
        <v>1803.8999999999999</v>
      </c>
      <c r="Q286" s="4">
        <f>NeelyGains!O287+MinidokaGains!O287+MilnerGains!O287+Portneuf!O287+'NR Blackfoot'!O287</f>
        <v>1961.7</v>
      </c>
      <c r="R286" s="4">
        <f>NeelyGains!P287+MinidokaGains!P287+MilnerGains!P287+Portneuf!P287+'NR Blackfoot'!P287</f>
        <v>2029.7</v>
      </c>
      <c r="S286" s="4">
        <f>NeelyGains!Q287+MinidokaGains!Q287+MilnerGains!Q287+Portneuf!Q287+'NR Blackfoot'!Q287</f>
        <v>1811.5000000000002</v>
      </c>
      <c r="T286" s="4">
        <f>NeelyGains!R287+MinidokaGains!R287+MilnerGains!R287+Portneuf!R287+'NR Blackfoot'!R287</f>
        <v>1953.6999999999998</v>
      </c>
      <c r="U286" s="4">
        <f>NeelyGains!S287+MinidokaGains!S287+MilnerGains!S287+Portneuf!S287+'NR Blackfoot'!S287</f>
        <v>1920.7</v>
      </c>
      <c r="V286" s="4">
        <f>NeelyGains!T287+MinidokaGains!T287+MilnerGains!T287+Portneuf!T287+'NR Blackfoot'!T287</f>
        <v>2908.2</v>
      </c>
      <c r="W286" s="4">
        <f>NeelyGains!U287+MinidokaGains!U287+MilnerGains!U287+Portneuf!U287+'NR Blackfoot'!U287</f>
        <v>1862.9</v>
      </c>
      <c r="X286" s="4">
        <f>NeelyGains!V287+MinidokaGains!V287+MilnerGains!V287+Portneuf!V287+'NR Blackfoot'!V287</f>
        <v>794.99999999999977</v>
      </c>
      <c r="Y286" s="4">
        <f>NeelyGains!W287+MinidokaGains!W287+MilnerGains!W287+Portneuf!W287+'NR Blackfoot'!W287</f>
        <v>2044.7000000000003</v>
      </c>
      <c r="Z286" s="4">
        <f>NeelyGains!X287+MinidokaGains!X287+MilnerGains!X287+Portneuf!X287+'NR Blackfoot'!X287</f>
        <v>1530.2</v>
      </c>
      <c r="AA286" s="4">
        <f>NeelyGains!Y287+MinidokaGains!Y287+MilnerGains!Y287+Portneuf!Y287+'NR Blackfoot'!Y287</f>
        <v>2544</v>
      </c>
      <c r="AB286" s="4">
        <f>NeelyGains!Z287+MinidokaGains!Z287+MilnerGains!Z287+Portneuf!Z287+'NR Blackfoot'!Z287</f>
        <v>2458.2000000000003</v>
      </c>
      <c r="AC286" s="4">
        <f>NeelyGains!AA287+MinidokaGains!AA287+MilnerGains!AA287+Portneuf!AA287+'NR Blackfoot'!AA287</f>
        <v>1542.1</v>
      </c>
      <c r="AD286" s="4">
        <f>NeelyGains!AB287+MinidokaGains!AB287+MilnerGains!AB287+Portneuf!AB287+'NR Blackfoot'!AB287</f>
        <v>2294.4</v>
      </c>
      <c r="AE286" s="4">
        <f>NeelyGains!AC287+MinidokaGains!AC287+MilnerGains!AC287+Portneuf!AC287+'NR Blackfoot'!AC287</f>
        <v>2266.9</v>
      </c>
      <c r="AF286" s="4">
        <f>NeelyGains!AD287+MinidokaGains!AD287+MilnerGains!AD287+Portneuf!AD287+'NR Blackfoot'!AD287</f>
        <v>2169.9</v>
      </c>
      <c r="AG286" s="4">
        <f>NeelyGains!AE287+MinidokaGains!AE287+MilnerGains!AE287+Portneuf!AE287+'NR Blackfoot'!AE287</f>
        <v>2329.3999999999996</v>
      </c>
      <c r="AH286" s="4">
        <f>NeelyGains!AF287+MinidokaGains!AF287+MilnerGains!AF287+Portneuf!AF287+'NR Blackfoot'!AF287</f>
        <v>1646.9</v>
      </c>
      <c r="AI286" s="4">
        <f>NeelyGains!AG287+MinidokaGains!AG287+MilnerGains!AG287+Portneuf!AG287+'NR Blackfoot'!AG287</f>
        <v>1764.4</v>
      </c>
      <c r="AJ286" s="4">
        <f>NeelyGains!AH287+MinidokaGains!AH287+MilnerGains!AH287+Portneuf!AH287+'NR Blackfoot'!AH287</f>
        <v>2201.5</v>
      </c>
      <c r="AK286" s="4">
        <f>NeelyGains!AI287+MinidokaGains!AI287+MilnerGains!AI287+Portneuf!AI287+'NR Blackfoot'!AI287</f>
        <v>2000</v>
      </c>
      <c r="AL286" s="4">
        <f>NeelyGains!AJ287+MinidokaGains!AJ287+MilnerGains!AJ287+Portneuf!AJ287+'NR Blackfoot'!AJ287</f>
        <v>2015</v>
      </c>
      <c r="AN286" s="74">
        <f t="shared" si="24"/>
        <v>39672</v>
      </c>
      <c r="AO286" s="76">
        <f t="shared" si="25"/>
        <v>794.99999999999977</v>
      </c>
      <c r="AP286" s="76">
        <f t="shared" si="26"/>
        <v>794.99999999999977</v>
      </c>
      <c r="AQ286" s="78">
        <f t="shared" si="27"/>
        <v>1957.6999999999998</v>
      </c>
      <c r="AR286" s="78">
        <f t="shared" si="28"/>
        <v>1826.92</v>
      </c>
      <c r="AS286" s="77">
        <f t="shared" si="29"/>
        <v>1552.58</v>
      </c>
    </row>
    <row r="287" spans="1:45" x14ac:dyDescent="0.25">
      <c r="A287" s="1">
        <v>39673</v>
      </c>
      <c r="B287" s="57">
        <v>13</v>
      </c>
      <c r="D287" s="4">
        <f>NeelyGains!B288+MinidokaGains!B288+MilnerGains!B288+Portneuf!B288+'NR Blackfoot'!B288</f>
        <v>2339</v>
      </c>
      <c r="E287" s="4">
        <f>NeelyGains!C288+MinidokaGains!C288+MilnerGains!C288+Portneuf!C288+'NR Blackfoot'!C288</f>
        <v>2203.6000000000004</v>
      </c>
      <c r="F287" s="4">
        <f>NeelyGains!D288+MinidokaGains!D288+MilnerGains!D288+Portneuf!D288+'NR Blackfoot'!D288</f>
        <v>3064.0000000000005</v>
      </c>
      <c r="G287" s="4">
        <f>NeelyGains!E288+MinidokaGains!E288+MilnerGains!E288+Portneuf!E288+'NR Blackfoot'!E288</f>
        <v>1998.2999999999997</v>
      </c>
      <c r="H287" s="4">
        <f>NeelyGains!F288+MinidokaGains!F288+MilnerGains!F288+Portneuf!F288+'NR Blackfoot'!F288</f>
        <v>1902.2</v>
      </c>
      <c r="I287" s="4">
        <f>NeelyGains!G288+MinidokaGains!G288+MilnerGains!G288+Portneuf!G288+'NR Blackfoot'!G288</f>
        <v>1929.5</v>
      </c>
      <c r="J287" s="4">
        <f>NeelyGains!H288+MinidokaGains!H288+MilnerGains!H288+Portneuf!H288+'NR Blackfoot'!H288</f>
        <v>3657.5</v>
      </c>
      <c r="K287" s="4">
        <f>NeelyGains!I288+MinidokaGains!I288+MilnerGains!I288+Portneuf!I288+'NR Blackfoot'!I288</f>
        <v>2683.3</v>
      </c>
      <c r="L287" s="4">
        <f>NeelyGains!J288+MinidokaGains!J288+MilnerGains!J288+Portneuf!J288+'NR Blackfoot'!J288</f>
        <v>2672.2999999999997</v>
      </c>
      <c r="M287" s="4">
        <f>NeelyGains!K288+MinidokaGains!K288+MilnerGains!K288+Portneuf!K288+'NR Blackfoot'!K288</f>
        <v>2531.7999999999997</v>
      </c>
      <c r="N287" s="4">
        <f>NeelyGains!L288+MinidokaGains!L288+MilnerGains!L288+Portneuf!L288+'NR Blackfoot'!L288</f>
        <v>2393.3000000000002</v>
      </c>
      <c r="O287" s="4">
        <f>NeelyGains!M288+MinidokaGains!M288+MilnerGains!M288+Portneuf!M288+'NR Blackfoot'!M288</f>
        <v>2052.7999999999997</v>
      </c>
      <c r="P287" s="4">
        <f>NeelyGains!N288+MinidokaGains!N288+MilnerGains!N288+Portneuf!N288+'NR Blackfoot'!N288</f>
        <v>1885.3999999999999</v>
      </c>
      <c r="Q287" s="4">
        <f>NeelyGains!O288+MinidokaGains!O288+MilnerGains!O288+Portneuf!O288+'NR Blackfoot'!O288</f>
        <v>1915.9000000000003</v>
      </c>
      <c r="R287" s="4">
        <f>NeelyGains!P288+MinidokaGains!P288+MilnerGains!P288+Portneuf!P288+'NR Blackfoot'!P288</f>
        <v>2004.0000000000005</v>
      </c>
      <c r="S287" s="4">
        <f>NeelyGains!Q288+MinidokaGains!Q288+MilnerGains!Q288+Portneuf!Q288+'NR Blackfoot'!Q288</f>
        <v>1767.5000000000002</v>
      </c>
      <c r="T287" s="4">
        <f>NeelyGains!R288+MinidokaGains!R288+MilnerGains!R288+Portneuf!R288+'NR Blackfoot'!R288</f>
        <v>1911.1999999999998</v>
      </c>
      <c r="U287" s="4">
        <f>NeelyGains!S288+MinidokaGains!S288+MilnerGains!S288+Portneuf!S288+'NR Blackfoot'!S288</f>
        <v>2051.1</v>
      </c>
      <c r="V287" s="4">
        <f>NeelyGains!T288+MinidokaGains!T288+MilnerGains!T288+Portneuf!T288+'NR Blackfoot'!T288</f>
        <v>2754.5</v>
      </c>
      <c r="W287" s="4">
        <f>NeelyGains!U288+MinidokaGains!U288+MilnerGains!U288+Portneuf!U288+'NR Blackfoot'!U288</f>
        <v>1907.1</v>
      </c>
      <c r="X287" s="4">
        <f>NeelyGains!V288+MinidokaGains!V288+MilnerGains!V288+Portneuf!V288+'NR Blackfoot'!V288</f>
        <v>795.90000000000009</v>
      </c>
      <c r="Y287" s="4">
        <f>NeelyGains!W288+MinidokaGains!W288+MilnerGains!W288+Portneuf!W288+'NR Blackfoot'!W288</f>
        <v>2070</v>
      </c>
      <c r="Z287" s="4">
        <f>NeelyGains!X288+MinidokaGains!X288+MilnerGains!X288+Portneuf!X288+'NR Blackfoot'!X288</f>
        <v>1647.6000000000001</v>
      </c>
      <c r="AA287" s="4">
        <f>NeelyGains!Y288+MinidokaGains!Y288+MilnerGains!Y288+Portneuf!Y288+'NR Blackfoot'!Y288</f>
        <v>2355.1</v>
      </c>
      <c r="AB287" s="4">
        <f>NeelyGains!Z288+MinidokaGains!Z288+MilnerGains!Z288+Portneuf!Z288+'NR Blackfoot'!Z288</f>
        <v>2444</v>
      </c>
      <c r="AC287" s="4">
        <f>NeelyGains!AA288+MinidokaGains!AA288+MilnerGains!AA288+Portneuf!AA288+'NR Blackfoot'!AA288</f>
        <v>1535.2999999999997</v>
      </c>
      <c r="AD287" s="4">
        <f>NeelyGains!AB288+MinidokaGains!AB288+MilnerGains!AB288+Portneuf!AB288+'NR Blackfoot'!AB288</f>
        <v>2415</v>
      </c>
      <c r="AE287" s="4">
        <f>NeelyGains!AC288+MinidokaGains!AC288+MilnerGains!AC288+Portneuf!AC288+'NR Blackfoot'!AC288</f>
        <v>2286.8000000000002</v>
      </c>
      <c r="AF287" s="4">
        <f>NeelyGains!AD288+MinidokaGains!AD288+MilnerGains!AD288+Portneuf!AD288+'NR Blackfoot'!AD288</f>
        <v>2317.8000000000002</v>
      </c>
      <c r="AG287" s="4">
        <f>NeelyGains!AE288+MinidokaGains!AE288+MilnerGains!AE288+Portneuf!AE288+'NR Blackfoot'!AE288</f>
        <v>2428.8000000000002</v>
      </c>
      <c r="AH287" s="4">
        <f>NeelyGains!AF288+MinidokaGains!AF288+MilnerGains!AF288+Portneuf!AF288+'NR Blackfoot'!AF288</f>
        <v>1647.6999999999998</v>
      </c>
      <c r="AI287" s="4">
        <f>NeelyGains!AG288+MinidokaGains!AG288+MilnerGains!AG288+Portneuf!AG288+'NR Blackfoot'!AG288</f>
        <v>1915.1</v>
      </c>
      <c r="AJ287" s="4">
        <f>NeelyGains!AH288+MinidokaGains!AH288+MilnerGains!AH288+Portneuf!AH288+'NR Blackfoot'!AH288</f>
        <v>1971.1999999999998</v>
      </c>
      <c r="AK287" s="4">
        <f>NeelyGains!AI288+MinidokaGains!AI288+MilnerGains!AI288+Portneuf!AI288+'NR Blackfoot'!AI288</f>
        <v>2030.5</v>
      </c>
      <c r="AL287" s="4">
        <f>NeelyGains!AJ288+MinidokaGains!AJ288+MilnerGains!AJ288+Portneuf!AJ288+'NR Blackfoot'!AJ288</f>
        <v>2064.5</v>
      </c>
      <c r="AN287" s="74">
        <f t="shared" si="24"/>
        <v>39673</v>
      </c>
      <c r="AO287" s="76">
        <f t="shared" si="25"/>
        <v>795.90000000000009</v>
      </c>
      <c r="AP287" s="76">
        <f t="shared" si="26"/>
        <v>795.90000000000009</v>
      </c>
      <c r="AQ287" s="78">
        <f t="shared" si="27"/>
        <v>1987.6000000000001</v>
      </c>
      <c r="AR287" s="78">
        <f t="shared" si="28"/>
        <v>1908.33</v>
      </c>
      <c r="AS287" s="77">
        <f t="shared" si="29"/>
        <v>1647.6100000000001</v>
      </c>
    </row>
    <row r="288" spans="1:45" x14ac:dyDescent="0.25">
      <c r="A288" s="1">
        <v>39674</v>
      </c>
      <c r="B288" s="57">
        <v>14</v>
      </c>
      <c r="D288" s="4">
        <f>NeelyGains!B289+MinidokaGains!B289+MilnerGains!B289+Portneuf!B289+'NR Blackfoot'!B289</f>
        <v>2499.6999999999998</v>
      </c>
      <c r="E288" s="4">
        <f>NeelyGains!C289+MinidokaGains!C289+MilnerGains!C289+Portneuf!C289+'NR Blackfoot'!C289</f>
        <v>2174.2000000000003</v>
      </c>
      <c r="F288" s="4">
        <f>NeelyGains!D289+MinidokaGains!D289+MilnerGains!D289+Portneuf!D289+'NR Blackfoot'!D289</f>
        <v>2847.4000000000005</v>
      </c>
      <c r="G288" s="4">
        <f>NeelyGains!E289+MinidokaGains!E289+MilnerGains!E289+Portneuf!E289+'NR Blackfoot'!E289</f>
        <v>2221.7000000000003</v>
      </c>
      <c r="H288" s="4">
        <f>NeelyGains!F289+MinidokaGains!F289+MilnerGains!F289+Portneuf!F289+'NR Blackfoot'!F289</f>
        <v>1949</v>
      </c>
      <c r="I288" s="4">
        <f>NeelyGains!G289+MinidokaGains!G289+MilnerGains!G289+Portneuf!G289+'NR Blackfoot'!G289</f>
        <v>2054</v>
      </c>
      <c r="J288" s="4">
        <f>NeelyGains!H289+MinidokaGains!H289+MilnerGains!H289+Portneuf!H289+'NR Blackfoot'!H289</f>
        <v>3818.4000000000005</v>
      </c>
      <c r="K288" s="4">
        <f>NeelyGains!I289+MinidokaGains!I289+MilnerGains!I289+Portneuf!I289+'NR Blackfoot'!I289</f>
        <v>2605.6</v>
      </c>
      <c r="L288" s="4">
        <f>NeelyGains!J289+MinidokaGains!J289+MilnerGains!J289+Portneuf!J289+'NR Blackfoot'!J289</f>
        <v>2772.4000000000005</v>
      </c>
      <c r="M288" s="4">
        <f>NeelyGains!K289+MinidokaGains!K289+MilnerGains!K289+Portneuf!K289+'NR Blackfoot'!K289</f>
        <v>2395.3000000000002</v>
      </c>
      <c r="N288" s="4">
        <f>NeelyGains!L289+MinidokaGains!L289+MilnerGains!L289+Portneuf!L289+'NR Blackfoot'!L289</f>
        <v>2571.6999999999998</v>
      </c>
      <c r="O288" s="4">
        <f>NeelyGains!M289+MinidokaGains!M289+MilnerGains!M289+Portneuf!M289+'NR Blackfoot'!M289</f>
        <v>2137.3000000000002</v>
      </c>
      <c r="P288" s="4">
        <f>NeelyGains!N289+MinidokaGains!N289+MilnerGains!N289+Portneuf!N289+'NR Blackfoot'!N289</f>
        <v>1822.1999999999998</v>
      </c>
      <c r="Q288" s="4">
        <f>NeelyGains!O289+MinidokaGains!O289+MilnerGains!O289+Portneuf!O289+'NR Blackfoot'!O289</f>
        <v>1910.8</v>
      </c>
      <c r="R288" s="4">
        <f>NeelyGains!P289+MinidokaGains!P289+MilnerGains!P289+Portneuf!P289+'NR Blackfoot'!P289</f>
        <v>2103.2999999999997</v>
      </c>
      <c r="S288" s="4">
        <f>NeelyGains!Q289+MinidokaGains!Q289+MilnerGains!Q289+Portneuf!Q289+'NR Blackfoot'!Q289</f>
        <v>1883.0000000000002</v>
      </c>
      <c r="T288" s="4">
        <f>NeelyGains!R289+MinidokaGains!R289+MilnerGains!R289+Portneuf!R289+'NR Blackfoot'!R289</f>
        <v>1916.2000000000003</v>
      </c>
      <c r="U288" s="4">
        <f>NeelyGains!S289+MinidokaGains!S289+MilnerGains!S289+Portneuf!S289+'NR Blackfoot'!S289</f>
        <v>2107.1999999999998</v>
      </c>
      <c r="V288" s="4">
        <f>NeelyGains!T289+MinidokaGains!T289+MilnerGains!T289+Portneuf!T289+'NR Blackfoot'!T289</f>
        <v>2584.3000000000002</v>
      </c>
      <c r="W288" s="4">
        <f>NeelyGains!U289+MinidokaGains!U289+MilnerGains!U289+Portneuf!U289+'NR Blackfoot'!U289</f>
        <v>2008.4999999999995</v>
      </c>
      <c r="X288" s="4">
        <f>NeelyGains!V289+MinidokaGains!V289+MilnerGains!V289+Portneuf!V289+'NR Blackfoot'!V289</f>
        <v>758.3</v>
      </c>
      <c r="Y288" s="4">
        <f>NeelyGains!W289+MinidokaGains!W289+MilnerGains!W289+Portneuf!W289+'NR Blackfoot'!W289</f>
        <v>2106.4999999999995</v>
      </c>
      <c r="Z288" s="4">
        <f>NeelyGains!X289+MinidokaGains!X289+MilnerGains!X289+Portneuf!X289+'NR Blackfoot'!X289</f>
        <v>1654.6999999999998</v>
      </c>
      <c r="AA288" s="4">
        <f>NeelyGains!Y289+MinidokaGains!Y289+MilnerGains!Y289+Portneuf!Y289+'NR Blackfoot'!Y289</f>
        <v>2185.1000000000004</v>
      </c>
      <c r="AB288" s="4">
        <f>NeelyGains!Z289+MinidokaGains!Z289+MilnerGains!Z289+Portneuf!Z289+'NR Blackfoot'!Z289</f>
        <v>2279.2000000000003</v>
      </c>
      <c r="AC288" s="4">
        <f>NeelyGains!AA289+MinidokaGains!AA289+MilnerGains!AA289+Portneuf!AA289+'NR Blackfoot'!AA289</f>
        <v>1471.9</v>
      </c>
      <c r="AD288" s="4">
        <f>NeelyGains!AB289+MinidokaGains!AB289+MilnerGains!AB289+Portneuf!AB289+'NR Blackfoot'!AB289</f>
        <v>2449.5</v>
      </c>
      <c r="AE288" s="4">
        <f>NeelyGains!AC289+MinidokaGains!AC289+MilnerGains!AC289+Portneuf!AC289+'NR Blackfoot'!AC289</f>
        <v>2290.4999999999995</v>
      </c>
      <c r="AF288" s="4">
        <f>NeelyGains!AD289+MinidokaGains!AD289+MilnerGains!AD289+Portneuf!AD289+'NR Blackfoot'!AD289</f>
        <v>2430.3000000000002</v>
      </c>
      <c r="AG288" s="4">
        <f>NeelyGains!AE289+MinidokaGains!AE289+MilnerGains!AE289+Portneuf!AE289+'NR Blackfoot'!AE289</f>
        <v>2342.2000000000003</v>
      </c>
      <c r="AH288" s="4">
        <f>NeelyGains!AF289+MinidokaGains!AF289+MilnerGains!AF289+Portneuf!AF289+'NR Blackfoot'!AF289</f>
        <v>1590.2999999999997</v>
      </c>
      <c r="AI288" s="4">
        <f>NeelyGains!AG289+MinidokaGains!AG289+MilnerGains!AG289+Portneuf!AG289+'NR Blackfoot'!AG289</f>
        <v>1893.0999999999997</v>
      </c>
      <c r="AJ288" s="4">
        <f>NeelyGains!AH289+MinidokaGains!AH289+MilnerGains!AH289+Portneuf!AH289+'NR Blackfoot'!AH289</f>
        <v>2081.1999999999998</v>
      </c>
      <c r="AK288" s="4">
        <f>NeelyGains!AI289+MinidokaGains!AI289+MilnerGains!AI289+Portneuf!AI289+'NR Blackfoot'!AI289</f>
        <v>2220.9</v>
      </c>
      <c r="AL288" s="4">
        <f>NeelyGains!AJ289+MinidokaGains!AJ289+MilnerGains!AJ289+Portneuf!AJ289+'NR Blackfoot'!AJ289</f>
        <v>2086</v>
      </c>
      <c r="AN288" s="74">
        <f t="shared" si="24"/>
        <v>39674</v>
      </c>
      <c r="AO288" s="76">
        <f t="shared" si="25"/>
        <v>758.3</v>
      </c>
      <c r="AP288" s="76">
        <f t="shared" si="26"/>
        <v>758.3</v>
      </c>
      <c r="AQ288" s="78">
        <f t="shared" si="27"/>
        <v>2092.25</v>
      </c>
      <c r="AR288" s="78">
        <f t="shared" si="28"/>
        <v>1898.4099999999999</v>
      </c>
      <c r="AS288" s="77">
        <f t="shared" si="29"/>
        <v>1596.7399999999998</v>
      </c>
    </row>
    <row r="289" spans="1:45" x14ac:dyDescent="0.25">
      <c r="A289" s="1">
        <v>39675</v>
      </c>
      <c r="B289" s="57">
        <v>15</v>
      </c>
      <c r="D289" s="4">
        <f>NeelyGains!B290+MinidokaGains!B290+MilnerGains!B290+Portneuf!B290+'NR Blackfoot'!B290</f>
        <v>2691.8</v>
      </c>
      <c r="E289" s="4">
        <f>NeelyGains!C290+MinidokaGains!C290+MilnerGains!C290+Portneuf!C290+'NR Blackfoot'!C290</f>
        <v>2120.7000000000003</v>
      </c>
      <c r="F289" s="4">
        <f>NeelyGains!D290+MinidokaGains!D290+MilnerGains!D290+Portneuf!D290+'NR Blackfoot'!D290</f>
        <v>2964.8</v>
      </c>
      <c r="G289" s="4">
        <f>NeelyGains!E290+MinidokaGains!E290+MilnerGains!E290+Portneuf!E290+'NR Blackfoot'!E290</f>
        <v>2186.1</v>
      </c>
      <c r="H289" s="4">
        <f>NeelyGains!F290+MinidokaGains!F290+MilnerGains!F290+Portneuf!F290+'NR Blackfoot'!F290</f>
        <v>2268.1999999999998</v>
      </c>
      <c r="I289" s="4">
        <f>NeelyGains!G290+MinidokaGains!G290+MilnerGains!G290+Portneuf!G290+'NR Blackfoot'!G290</f>
        <v>1930.2</v>
      </c>
      <c r="J289" s="4">
        <f>NeelyGains!H290+MinidokaGains!H290+MilnerGains!H290+Portneuf!H290+'NR Blackfoot'!H290</f>
        <v>3913.1</v>
      </c>
      <c r="K289" s="4">
        <f>NeelyGains!I290+MinidokaGains!I290+MilnerGains!I290+Portneuf!I290+'NR Blackfoot'!I290</f>
        <v>2651.6</v>
      </c>
      <c r="L289" s="4">
        <f>NeelyGains!J290+MinidokaGains!J290+MilnerGains!J290+Portneuf!J290+'NR Blackfoot'!J290</f>
        <v>2913.5000000000005</v>
      </c>
      <c r="M289" s="4">
        <f>NeelyGains!K290+MinidokaGains!K290+MilnerGains!K290+Portneuf!K290+'NR Blackfoot'!K290</f>
        <v>2553.9</v>
      </c>
      <c r="N289" s="4">
        <f>NeelyGains!L290+MinidokaGains!L290+MilnerGains!L290+Portneuf!L290+'NR Blackfoot'!L290</f>
        <v>2464.2000000000003</v>
      </c>
      <c r="O289" s="4">
        <f>NeelyGains!M290+MinidokaGains!M290+MilnerGains!M290+Portneuf!M290+'NR Blackfoot'!M290</f>
        <v>2020.9</v>
      </c>
      <c r="P289" s="4">
        <f>NeelyGains!N290+MinidokaGains!N290+MilnerGains!N290+Portneuf!N290+'NR Blackfoot'!N290</f>
        <v>1788.5000000000002</v>
      </c>
      <c r="Q289" s="4">
        <f>NeelyGains!O290+MinidokaGains!O290+MilnerGains!O290+Portneuf!O290+'NR Blackfoot'!O290</f>
        <v>1901.6</v>
      </c>
      <c r="R289" s="4">
        <f>NeelyGains!P290+MinidokaGains!P290+MilnerGains!P290+Portneuf!P290+'NR Blackfoot'!P290</f>
        <v>2144.9</v>
      </c>
      <c r="S289" s="4">
        <f>NeelyGains!Q290+MinidokaGains!Q290+MilnerGains!Q290+Portneuf!Q290+'NR Blackfoot'!Q290</f>
        <v>1962.1000000000001</v>
      </c>
      <c r="T289" s="4">
        <f>NeelyGains!R290+MinidokaGains!R290+MilnerGains!R290+Portneuf!R290+'NR Blackfoot'!R290</f>
        <v>1881.2000000000003</v>
      </c>
      <c r="U289" s="4">
        <f>NeelyGains!S290+MinidokaGains!S290+MilnerGains!S290+Portneuf!S290+'NR Blackfoot'!S290</f>
        <v>2169.8000000000002</v>
      </c>
      <c r="V289" s="4">
        <f>NeelyGains!T290+MinidokaGains!T290+MilnerGains!T290+Portneuf!T290+'NR Blackfoot'!T290</f>
        <v>2040.6</v>
      </c>
      <c r="W289" s="4">
        <f>NeelyGains!U290+MinidokaGains!U290+MilnerGains!U290+Portneuf!U290+'NR Blackfoot'!U290</f>
        <v>1909.4</v>
      </c>
      <c r="X289" s="4">
        <f>NeelyGains!V290+MinidokaGains!V290+MilnerGains!V290+Portneuf!V290+'NR Blackfoot'!V290</f>
        <v>864</v>
      </c>
      <c r="Y289" s="4">
        <f>NeelyGains!W290+MinidokaGains!W290+MilnerGains!W290+Portneuf!W290+'NR Blackfoot'!W290</f>
        <v>2005.8</v>
      </c>
      <c r="Z289" s="4">
        <f>NeelyGains!X290+MinidokaGains!X290+MilnerGains!X290+Portneuf!X290+'NR Blackfoot'!X290</f>
        <v>1565.3000000000002</v>
      </c>
      <c r="AA289" s="4">
        <f>NeelyGains!Y290+MinidokaGains!Y290+MilnerGains!Y290+Portneuf!Y290+'NR Blackfoot'!Y290</f>
        <v>2410.6</v>
      </c>
      <c r="AB289" s="4">
        <f>NeelyGains!Z290+MinidokaGains!Z290+MilnerGains!Z290+Portneuf!Z290+'NR Blackfoot'!Z290</f>
        <v>2104.5000000000005</v>
      </c>
      <c r="AC289" s="4">
        <f>NeelyGains!AA290+MinidokaGains!AA290+MilnerGains!AA290+Portneuf!AA290+'NR Blackfoot'!AA290</f>
        <v>1477.5</v>
      </c>
      <c r="AD289" s="4">
        <f>NeelyGains!AB290+MinidokaGains!AB290+MilnerGains!AB290+Portneuf!AB290+'NR Blackfoot'!AB290</f>
        <v>2563.4</v>
      </c>
      <c r="AE289" s="4">
        <f>NeelyGains!AC290+MinidokaGains!AC290+MilnerGains!AC290+Portneuf!AC290+'NR Blackfoot'!AC290</f>
        <v>2164.9</v>
      </c>
      <c r="AF289" s="4">
        <f>NeelyGains!AD290+MinidokaGains!AD290+MilnerGains!AD290+Portneuf!AD290+'NR Blackfoot'!AD290</f>
        <v>2335.5</v>
      </c>
      <c r="AG289" s="4">
        <f>NeelyGains!AE290+MinidokaGains!AE290+MilnerGains!AE290+Portneuf!AE290+'NR Blackfoot'!AE290</f>
        <v>2351.6</v>
      </c>
      <c r="AH289" s="4">
        <f>NeelyGains!AF290+MinidokaGains!AF290+MilnerGains!AF290+Portneuf!AF290+'NR Blackfoot'!AF290</f>
        <v>1516.7000000000003</v>
      </c>
      <c r="AI289" s="4">
        <f>NeelyGains!AG290+MinidokaGains!AG290+MilnerGains!AG290+Portneuf!AG290+'NR Blackfoot'!AG290</f>
        <v>1689.8</v>
      </c>
      <c r="AJ289" s="4">
        <f>NeelyGains!AH290+MinidokaGains!AH290+MilnerGains!AH290+Portneuf!AH290+'NR Blackfoot'!AH290</f>
        <v>2055.1999999999998</v>
      </c>
      <c r="AK289" s="4">
        <f>NeelyGains!AI290+MinidokaGains!AI290+MilnerGains!AI290+Portneuf!AI290+'NR Blackfoot'!AI290</f>
        <v>2237.5</v>
      </c>
      <c r="AL289" s="4">
        <f>NeelyGains!AJ290+MinidokaGains!AJ290+MilnerGains!AJ290+Portneuf!AJ290+'NR Blackfoot'!AJ290</f>
        <v>2273.6</v>
      </c>
      <c r="AN289" s="74">
        <f t="shared" si="24"/>
        <v>39675</v>
      </c>
      <c r="AO289" s="76">
        <f t="shared" si="25"/>
        <v>864</v>
      </c>
      <c r="AP289" s="76">
        <f t="shared" si="26"/>
        <v>864</v>
      </c>
      <c r="AQ289" s="78">
        <f t="shared" si="27"/>
        <v>2013.35</v>
      </c>
      <c r="AR289" s="78">
        <f t="shared" si="28"/>
        <v>1887.3200000000002</v>
      </c>
      <c r="AS289" s="77">
        <f t="shared" si="29"/>
        <v>1521.5600000000002</v>
      </c>
    </row>
    <row r="290" spans="1:45" x14ac:dyDescent="0.25">
      <c r="A290" s="1">
        <v>39676</v>
      </c>
      <c r="B290" s="57">
        <v>16</v>
      </c>
      <c r="D290" s="4">
        <f>NeelyGains!B291+MinidokaGains!B291+MilnerGains!B291+Portneuf!B291+'NR Blackfoot'!B291</f>
        <v>2808.8</v>
      </c>
      <c r="E290" s="4">
        <f>NeelyGains!C291+MinidokaGains!C291+MilnerGains!C291+Portneuf!C291+'NR Blackfoot'!C291</f>
        <v>2252.1999999999998</v>
      </c>
      <c r="F290" s="4">
        <f>NeelyGains!D291+MinidokaGains!D291+MilnerGains!D291+Portneuf!D291+'NR Blackfoot'!D291</f>
        <v>3071.9</v>
      </c>
      <c r="G290" s="4">
        <f>NeelyGains!E291+MinidokaGains!E291+MilnerGains!E291+Portneuf!E291+'NR Blackfoot'!E291</f>
        <v>2111.2000000000003</v>
      </c>
      <c r="H290" s="4">
        <f>NeelyGains!F291+MinidokaGains!F291+MilnerGains!F291+Portneuf!F291+'NR Blackfoot'!F291</f>
        <v>2369.5</v>
      </c>
      <c r="I290" s="4">
        <f>NeelyGains!G291+MinidokaGains!G291+MilnerGains!G291+Portneuf!G291+'NR Blackfoot'!G291</f>
        <v>1959.7000000000003</v>
      </c>
      <c r="J290" s="4">
        <f>NeelyGains!H291+MinidokaGains!H291+MilnerGains!H291+Portneuf!H291+'NR Blackfoot'!H291</f>
        <v>4108.8999999999996</v>
      </c>
      <c r="K290" s="4">
        <f>NeelyGains!I291+MinidokaGains!I291+MilnerGains!I291+Portneuf!I291+'NR Blackfoot'!I291</f>
        <v>2767.8</v>
      </c>
      <c r="L290" s="4">
        <f>NeelyGains!J291+MinidokaGains!J291+MilnerGains!J291+Portneuf!J291+'NR Blackfoot'!J291</f>
        <v>3259.6000000000004</v>
      </c>
      <c r="M290" s="4">
        <f>NeelyGains!K291+MinidokaGains!K291+MilnerGains!K291+Portneuf!K291+'NR Blackfoot'!K291</f>
        <v>2568.1</v>
      </c>
      <c r="N290" s="4">
        <f>NeelyGains!L291+MinidokaGains!L291+MilnerGains!L291+Portneuf!L291+'NR Blackfoot'!L291</f>
        <v>2480.3999999999996</v>
      </c>
      <c r="O290" s="4">
        <f>NeelyGains!M291+MinidokaGains!M291+MilnerGains!M291+Portneuf!M291+'NR Blackfoot'!M291</f>
        <v>1925.9999999999998</v>
      </c>
      <c r="P290" s="4">
        <f>NeelyGains!N291+MinidokaGains!N291+MilnerGains!N291+Portneuf!N291+'NR Blackfoot'!N291</f>
        <v>1702.5</v>
      </c>
      <c r="Q290" s="4">
        <f>NeelyGains!O291+MinidokaGains!O291+MilnerGains!O291+Portneuf!O291+'NR Blackfoot'!O291</f>
        <v>1890.6</v>
      </c>
      <c r="R290" s="4">
        <f>NeelyGains!P291+MinidokaGains!P291+MilnerGains!P291+Portneuf!P291+'NR Blackfoot'!P291</f>
        <v>2190.4</v>
      </c>
      <c r="S290" s="4">
        <f>NeelyGains!Q291+MinidokaGains!Q291+MilnerGains!Q291+Portneuf!Q291+'NR Blackfoot'!Q291</f>
        <v>1928.6000000000004</v>
      </c>
      <c r="T290" s="4">
        <f>NeelyGains!R291+MinidokaGains!R291+MilnerGains!R291+Portneuf!R291+'NR Blackfoot'!R291</f>
        <v>1932.1</v>
      </c>
      <c r="U290" s="4">
        <f>NeelyGains!S291+MinidokaGains!S291+MilnerGains!S291+Portneuf!S291+'NR Blackfoot'!S291</f>
        <v>2063.1000000000004</v>
      </c>
      <c r="V290" s="4">
        <f>NeelyGains!T291+MinidokaGains!T291+MilnerGains!T291+Portneuf!T291+'NR Blackfoot'!T291</f>
        <v>1790.6</v>
      </c>
      <c r="W290" s="4">
        <f>NeelyGains!U291+MinidokaGains!U291+MilnerGains!U291+Portneuf!U291+'NR Blackfoot'!U291</f>
        <v>1898.9</v>
      </c>
      <c r="X290" s="4">
        <f>NeelyGains!V291+MinidokaGains!V291+MilnerGains!V291+Portneuf!V291+'NR Blackfoot'!V291</f>
        <v>1030.9000000000001</v>
      </c>
      <c r="Y290" s="4">
        <f>NeelyGains!W291+MinidokaGains!W291+MilnerGains!W291+Portneuf!W291+'NR Blackfoot'!W291</f>
        <v>2021.8</v>
      </c>
      <c r="Z290" s="4">
        <f>NeelyGains!X291+MinidokaGains!X291+MilnerGains!X291+Portneuf!X291+'NR Blackfoot'!X291</f>
        <v>1724.9</v>
      </c>
      <c r="AA290" s="4">
        <f>NeelyGains!Y291+MinidokaGains!Y291+MilnerGains!Y291+Portneuf!Y291+'NR Blackfoot'!Y291</f>
        <v>2409.4999999999995</v>
      </c>
      <c r="AB290" s="4">
        <f>NeelyGains!Z291+MinidokaGains!Z291+MilnerGains!Z291+Portneuf!Z291+'NR Blackfoot'!Z291</f>
        <v>1820.6000000000004</v>
      </c>
      <c r="AC290" s="4">
        <f>NeelyGains!AA291+MinidokaGains!AA291+MilnerGains!AA291+Portneuf!AA291+'NR Blackfoot'!AA291</f>
        <v>1585.1</v>
      </c>
      <c r="AD290" s="4">
        <f>NeelyGains!AB291+MinidokaGains!AB291+MilnerGains!AB291+Portneuf!AB291+'NR Blackfoot'!AB291</f>
        <v>2382.5999999999995</v>
      </c>
      <c r="AE290" s="4">
        <f>NeelyGains!AC291+MinidokaGains!AC291+MilnerGains!AC291+Portneuf!AC291+'NR Blackfoot'!AC291</f>
        <v>2308</v>
      </c>
      <c r="AF290" s="4">
        <f>NeelyGains!AD291+MinidokaGains!AD291+MilnerGains!AD291+Portneuf!AD291+'NR Blackfoot'!AD291</f>
        <v>2290.0999999999995</v>
      </c>
      <c r="AG290" s="4">
        <f>NeelyGains!AE291+MinidokaGains!AE291+MilnerGains!AE291+Portneuf!AE291+'NR Blackfoot'!AE291</f>
        <v>2341</v>
      </c>
      <c r="AH290" s="4">
        <f>NeelyGains!AF291+MinidokaGains!AF291+MilnerGains!AF291+Portneuf!AF291+'NR Blackfoot'!AF291</f>
        <v>1604.1000000000001</v>
      </c>
      <c r="AI290" s="4">
        <f>NeelyGains!AG291+MinidokaGains!AG291+MilnerGains!AG291+Portneuf!AG291+'NR Blackfoot'!AG291</f>
        <v>1746.6000000000004</v>
      </c>
      <c r="AJ290" s="4">
        <f>NeelyGains!AH291+MinidokaGains!AH291+MilnerGains!AH291+Portneuf!AH291+'NR Blackfoot'!AH291</f>
        <v>2062.8000000000002</v>
      </c>
      <c r="AK290" s="4">
        <f>NeelyGains!AI291+MinidokaGains!AI291+MilnerGains!AI291+Portneuf!AI291+'NR Blackfoot'!AI291</f>
        <v>2298.5</v>
      </c>
      <c r="AL290" s="4">
        <f>NeelyGains!AJ291+MinidokaGains!AJ291+MilnerGains!AJ291+Portneuf!AJ291+'NR Blackfoot'!AJ291</f>
        <v>2249.5</v>
      </c>
      <c r="AN290" s="74">
        <f t="shared" si="24"/>
        <v>39676</v>
      </c>
      <c r="AO290" s="76">
        <f t="shared" si="25"/>
        <v>1030.9000000000001</v>
      </c>
      <c r="AP290" s="76">
        <f t="shared" si="26"/>
        <v>1030.9000000000001</v>
      </c>
      <c r="AQ290" s="78">
        <f t="shared" si="27"/>
        <v>1927.3000000000002</v>
      </c>
      <c r="AR290" s="78">
        <f t="shared" si="28"/>
        <v>1799.6000000000001</v>
      </c>
      <c r="AS290" s="77">
        <f t="shared" si="29"/>
        <v>1613.94</v>
      </c>
    </row>
    <row r="291" spans="1:45" x14ac:dyDescent="0.25">
      <c r="A291" s="1">
        <v>39677</v>
      </c>
      <c r="B291" s="57">
        <v>17</v>
      </c>
      <c r="D291" s="4">
        <f>NeelyGains!B292+MinidokaGains!B292+MilnerGains!B292+Portneuf!B292+'NR Blackfoot'!B292</f>
        <v>2792.7999999999997</v>
      </c>
      <c r="E291" s="4">
        <f>NeelyGains!C292+MinidokaGains!C292+MilnerGains!C292+Portneuf!C292+'NR Blackfoot'!C292</f>
        <v>2289.7000000000003</v>
      </c>
      <c r="F291" s="4">
        <f>NeelyGains!D292+MinidokaGains!D292+MilnerGains!D292+Portneuf!D292+'NR Blackfoot'!D292</f>
        <v>3120.7</v>
      </c>
      <c r="G291" s="4">
        <f>NeelyGains!E292+MinidokaGains!E292+MilnerGains!E292+Portneuf!E292+'NR Blackfoot'!E292</f>
        <v>2053.6999999999998</v>
      </c>
      <c r="H291" s="4">
        <f>NeelyGains!F292+MinidokaGains!F292+MilnerGains!F292+Portneuf!F292+'NR Blackfoot'!F292</f>
        <v>2102.6000000000004</v>
      </c>
      <c r="I291" s="4">
        <f>NeelyGains!G292+MinidokaGains!G292+MilnerGains!G292+Portneuf!G292+'NR Blackfoot'!G292</f>
        <v>1915.2</v>
      </c>
      <c r="J291" s="4">
        <f>NeelyGains!H292+MinidokaGains!H292+MilnerGains!H292+Portneuf!H292+'NR Blackfoot'!H292</f>
        <v>3989.6000000000004</v>
      </c>
      <c r="K291" s="4">
        <f>NeelyGains!I292+MinidokaGains!I292+MilnerGains!I292+Portneuf!I292+'NR Blackfoot'!I292</f>
        <v>2787.7000000000003</v>
      </c>
      <c r="L291" s="4">
        <f>NeelyGains!J292+MinidokaGains!J292+MilnerGains!J292+Portneuf!J292+'NR Blackfoot'!J292</f>
        <v>3271.2</v>
      </c>
      <c r="M291" s="4">
        <f>NeelyGains!K292+MinidokaGains!K292+MilnerGains!K292+Portneuf!K292+'NR Blackfoot'!K292</f>
        <v>2660.5</v>
      </c>
      <c r="N291" s="4">
        <f>NeelyGains!L292+MinidokaGains!L292+MilnerGains!L292+Portneuf!L292+'NR Blackfoot'!L292</f>
        <v>2354</v>
      </c>
      <c r="O291" s="4">
        <f>NeelyGains!M292+MinidokaGains!M292+MilnerGains!M292+Portneuf!M292+'NR Blackfoot'!M292</f>
        <v>1802.3</v>
      </c>
      <c r="P291" s="4">
        <f>NeelyGains!N292+MinidokaGains!N292+MilnerGains!N292+Portneuf!N292+'NR Blackfoot'!N292</f>
        <v>1692.5</v>
      </c>
      <c r="Q291" s="4">
        <f>NeelyGains!O292+MinidokaGains!O292+MilnerGains!O292+Portneuf!O292+'NR Blackfoot'!O292</f>
        <v>1955.5000000000002</v>
      </c>
      <c r="R291" s="4">
        <f>NeelyGains!P292+MinidokaGains!P292+MilnerGains!P292+Portneuf!P292+'NR Blackfoot'!P292</f>
        <v>2427.6000000000004</v>
      </c>
      <c r="S291" s="4">
        <f>NeelyGains!Q292+MinidokaGains!Q292+MilnerGains!Q292+Portneuf!Q292+'NR Blackfoot'!Q292</f>
        <v>1937.4</v>
      </c>
      <c r="T291" s="4">
        <f>NeelyGains!R292+MinidokaGains!R292+MilnerGains!R292+Portneuf!R292+'NR Blackfoot'!R292</f>
        <v>2016.6000000000001</v>
      </c>
      <c r="U291" s="4">
        <f>NeelyGains!S292+MinidokaGains!S292+MilnerGains!S292+Portneuf!S292+'NR Blackfoot'!S292</f>
        <v>2127.6</v>
      </c>
      <c r="V291" s="4">
        <f>NeelyGains!T292+MinidokaGains!T292+MilnerGains!T292+Portneuf!T292+'NR Blackfoot'!T292</f>
        <v>1816.1999999999998</v>
      </c>
      <c r="W291" s="4">
        <f>NeelyGains!U292+MinidokaGains!U292+MilnerGains!U292+Portneuf!U292+'NR Blackfoot'!U292</f>
        <v>1992.8999999999999</v>
      </c>
      <c r="X291" s="4">
        <f>NeelyGains!V292+MinidokaGains!V292+MilnerGains!V292+Portneuf!V292+'NR Blackfoot'!V292</f>
        <v>1249.5999999999999</v>
      </c>
      <c r="Y291" s="4">
        <f>NeelyGains!W292+MinidokaGains!W292+MilnerGains!W292+Portneuf!W292+'NR Blackfoot'!W292</f>
        <v>2074.3999999999996</v>
      </c>
      <c r="Z291" s="4">
        <f>NeelyGains!X292+MinidokaGains!X292+MilnerGains!X292+Portneuf!X292+'NR Blackfoot'!X292</f>
        <v>1666.6000000000001</v>
      </c>
      <c r="AA291" s="4">
        <f>NeelyGains!Y292+MinidokaGains!Y292+MilnerGains!Y292+Portneuf!Y292+'NR Blackfoot'!Y292</f>
        <v>2428.5000000000005</v>
      </c>
      <c r="AB291" s="4">
        <f>NeelyGains!Z292+MinidokaGains!Z292+MilnerGains!Z292+Portneuf!Z292+'NR Blackfoot'!Z292</f>
        <v>1772.1999999999996</v>
      </c>
      <c r="AC291" s="4">
        <f>NeelyGains!AA292+MinidokaGains!AA292+MilnerGains!AA292+Portneuf!AA292+'NR Blackfoot'!AA292</f>
        <v>1632.1000000000001</v>
      </c>
      <c r="AD291" s="4">
        <f>NeelyGains!AB292+MinidokaGains!AB292+MilnerGains!AB292+Portneuf!AB292+'NR Blackfoot'!AB292</f>
        <v>2281</v>
      </c>
      <c r="AE291" s="4">
        <f>NeelyGains!AC292+MinidokaGains!AC292+MilnerGains!AC292+Portneuf!AC292+'NR Blackfoot'!AC292</f>
        <v>2010.5</v>
      </c>
      <c r="AF291" s="4">
        <f>NeelyGains!AD292+MinidokaGains!AD292+MilnerGains!AD292+Portneuf!AD292+'NR Blackfoot'!AD292</f>
        <v>2278.7999999999997</v>
      </c>
      <c r="AG291" s="4">
        <f>NeelyGains!AE292+MinidokaGains!AE292+MilnerGains!AE292+Portneuf!AE292+'NR Blackfoot'!AE292</f>
        <v>2377.1</v>
      </c>
      <c r="AH291" s="4">
        <f>NeelyGains!AF292+MinidokaGains!AF292+MilnerGains!AF292+Portneuf!AF292+'NR Blackfoot'!AF292</f>
        <v>1692.2999999999997</v>
      </c>
      <c r="AI291" s="4">
        <f>NeelyGains!AG292+MinidokaGains!AG292+MilnerGains!AG292+Portneuf!AG292+'NR Blackfoot'!AG292</f>
        <v>1809.7</v>
      </c>
      <c r="AJ291" s="4">
        <f>NeelyGains!AH292+MinidokaGains!AH292+MilnerGains!AH292+Portneuf!AH292+'NR Blackfoot'!AH292</f>
        <v>2088.1999999999998</v>
      </c>
      <c r="AK291" s="4">
        <f>NeelyGains!AI292+MinidokaGains!AI292+MilnerGains!AI292+Portneuf!AI292+'NR Blackfoot'!AI292</f>
        <v>2340.6</v>
      </c>
      <c r="AL291" s="4">
        <f>NeelyGains!AJ292+MinidokaGains!AJ292+MilnerGains!AJ292+Portneuf!AJ292+'NR Blackfoot'!AJ292</f>
        <v>2236</v>
      </c>
      <c r="AN291" s="74">
        <f t="shared" si="24"/>
        <v>39677</v>
      </c>
      <c r="AO291" s="76">
        <f t="shared" si="25"/>
        <v>1249.5999999999999</v>
      </c>
      <c r="AP291" s="76">
        <f t="shared" si="26"/>
        <v>1249.5999999999999</v>
      </c>
      <c r="AQ291" s="78">
        <f t="shared" si="27"/>
        <v>1974.2</v>
      </c>
      <c r="AR291" s="78">
        <f t="shared" si="28"/>
        <v>1804.52</v>
      </c>
      <c r="AS291" s="77">
        <f t="shared" si="29"/>
        <v>1669.17</v>
      </c>
    </row>
    <row r="292" spans="1:45" x14ac:dyDescent="0.25">
      <c r="A292" s="1">
        <v>39678</v>
      </c>
      <c r="B292" s="57">
        <v>18</v>
      </c>
      <c r="D292" s="4">
        <f>NeelyGains!B293+MinidokaGains!B293+MilnerGains!B293+Portneuf!B293+'NR Blackfoot'!B293</f>
        <v>2662.1000000000004</v>
      </c>
      <c r="E292" s="4">
        <f>NeelyGains!C293+MinidokaGains!C293+MilnerGains!C293+Portneuf!C293+'NR Blackfoot'!C293</f>
        <v>2321.3000000000002</v>
      </c>
      <c r="F292" s="4">
        <f>NeelyGains!D293+MinidokaGains!D293+MilnerGains!D293+Portneuf!D293+'NR Blackfoot'!D293</f>
        <v>3220.2</v>
      </c>
      <c r="G292" s="4">
        <f>NeelyGains!E293+MinidokaGains!E293+MilnerGains!E293+Portneuf!E293+'NR Blackfoot'!E293</f>
        <v>1946.8000000000002</v>
      </c>
      <c r="H292" s="4">
        <f>NeelyGains!F293+MinidokaGains!F293+MilnerGains!F293+Portneuf!F293+'NR Blackfoot'!F293</f>
        <v>2230</v>
      </c>
      <c r="I292" s="4">
        <f>NeelyGains!G293+MinidokaGains!G293+MilnerGains!G293+Portneuf!G293+'NR Blackfoot'!G293</f>
        <v>1952.1999999999998</v>
      </c>
      <c r="J292" s="4">
        <f>NeelyGains!H293+MinidokaGains!H293+MilnerGains!H293+Portneuf!H293+'NR Blackfoot'!H293</f>
        <v>3792.1</v>
      </c>
      <c r="K292" s="4">
        <f>NeelyGains!I293+MinidokaGains!I293+MilnerGains!I293+Portneuf!I293+'NR Blackfoot'!I293</f>
        <v>2912.6000000000004</v>
      </c>
      <c r="L292" s="4">
        <f>NeelyGains!J293+MinidokaGains!J293+MilnerGains!J293+Portneuf!J293+'NR Blackfoot'!J293</f>
        <v>3456.3</v>
      </c>
      <c r="M292" s="4">
        <f>NeelyGains!K293+MinidokaGains!K293+MilnerGains!K293+Portneuf!K293+'NR Blackfoot'!K293</f>
        <v>2759.3999999999996</v>
      </c>
      <c r="N292" s="4">
        <f>NeelyGains!L293+MinidokaGains!L293+MilnerGains!L293+Portneuf!L293+'NR Blackfoot'!L293</f>
        <v>2319.5</v>
      </c>
      <c r="O292" s="4">
        <f>NeelyGains!M293+MinidokaGains!M293+MilnerGains!M293+Portneuf!M293+'NR Blackfoot'!M293</f>
        <v>1760.6000000000001</v>
      </c>
      <c r="P292" s="4">
        <f>NeelyGains!N293+MinidokaGains!N293+MilnerGains!N293+Portneuf!N293+'NR Blackfoot'!N293</f>
        <v>1826.1</v>
      </c>
      <c r="Q292" s="4">
        <f>NeelyGains!O293+MinidokaGains!O293+MilnerGains!O293+Portneuf!O293+'NR Blackfoot'!O293</f>
        <v>2012.4</v>
      </c>
      <c r="R292" s="4">
        <f>NeelyGains!P293+MinidokaGains!P293+MilnerGains!P293+Portneuf!P293+'NR Blackfoot'!P293</f>
        <v>2299.7999999999997</v>
      </c>
      <c r="S292" s="4">
        <f>NeelyGains!Q293+MinidokaGains!Q293+MilnerGains!Q293+Portneuf!Q293+'NR Blackfoot'!Q293</f>
        <v>1927.6</v>
      </c>
      <c r="T292" s="4">
        <f>NeelyGains!R293+MinidokaGains!R293+MilnerGains!R293+Portneuf!R293+'NR Blackfoot'!R293</f>
        <v>2046.0000000000002</v>
      </c>
      <c r="U292" s="4">
        <f>NeelyGains!S293+MinidokaGains!S293+MilnerGains!S293+Portneuf!S293+'NR Blackfoot'!S293</f>
        <v>2209.2999999999997</v>
      </c>
      <c r="V292" s="4">
        <f>NeelyGains!T293+MinidokaGains!T293+MilnerGains!T293+Portneuf!T293+'NR Blackfoot'!T293</f>
        <v>1935.6</v>
      </c>
      <c r="W292" s="4">
        <f>NeelyGains!U293+MinidokaGains!U293+MilnerGains!U293+Portneuf!U293+'NR Blackfoot'!U293</f>
        <v>2005.8000000000002</v>
      </c>
      <c r="X292" s="4">
        <f>NeelyGains!V293+MinidokaGains!V293+MilnerGains!V293+Portneuf!V293+'NR Blackfoot'!V293</f>
        <v>1059.3000000000002</v>
      </c>
      <c r="Y292" s="4">
        <f>NeelyGains!W293+MinidokaGains!W293+MilnerGains!W293+Portneuf!W293+'NR Blackfoot'!W293</f>
        <v>2052.6</v>
      </c>
      <c r="Z292" s="4">
        <f>NeelyGains!X293+MinidokaGains!X293+MilnerGains!X293+Portneuf!X293+'NR Blackfoot'!X293</f>
        <v>1744.6000000000001</v>
      </c>
      <c r="AA292" s="4">
        <f>NeelyGains!Y293+MinidokaGains!Y293+MilnerGains!Y293+Portneuf!Y293+'NR Blackfoot'!Y293</f>
        <v>2587.8000000000002</v>
      </c>
      <c r="AB292" s="4">
        <f>NeelyGains!Z293+MinidokaGains!Z293+MilnerGains!Z293+Portneuf!Z293+'NR Blackfoot'!Z293</f>
        <v>1944.2000000000003</v>
      </c>
      <c r="AC292" s="4">
        <f>NeelyGains!AA293+MinidokaGains!AA293+MilnerGains!AA293+Portneuf!AA293+'NR Blackfoot'!AA293</f>
        <v>1654.3</v>
      </c>
      <c r="AD292" s="4">
        <f>NeelyGains!AB293+MinidokaGains!AB293+MilnerGains!AB293+Portneuf!AB293+'NR Blackfoot'!AB293</f>
        <v>2179.4</v>
      </c>
      <c r="AE292" s="4">
        <f>NeelyGains!AC293+MinidokaGains!AC293+MilnerGains!AC293+Portneuf!AC293+'NR Blackfoot'!AC293</f>
        <v>1943.8999999999999</v>
      </c>
      <c r="AF292" s="4">
        <f>NeelyGains!AD293+MinidokaGains!AD293+MilnerGains!AD293+Portneuf!AD293+'NR Blackfoot'!AD293</f>
        <v>2304.4</v>
      </c>
      <c r="AG292" s="4">
        <f>NeelyGains!AE293+MinidokaGains!AE293+MilnerGains!AE293+Portneuf!AE293+'NR Blackfoot'!AE293</f>
        <v>2535.3000000000002</v>
      </c>
      <c r="AH292" s="4">
        <f>NeelyGains!AF293+MinidokaGains!AF293+MilnerGains!AF293+Portneuf!AF293+'NR Blackfoot'!AF293</f>
        <v>1655</v>
      </c>
      <c r="AI292" s="4">
        <f>NeelyGains!AG293+MinidokaGains!AG293+MilnerGains!AG293+Portneuf!AG293+'NR Blackfoot'!AG293</f>
        <v>1859.3999999999996</v>
      </c>
      <c r="AJ292" s="4">
        <f>NeelyGains!AH293+MinidokaGains!AH293+MilnerGains!AH293+Portneuf!AH293+'NR Blackfoot'!AH293</f>
        <v>2304.5</v>
      </c>
      <c r="AK292" s="4">
        <f>NeelyGains!AI293+MinidokaGains!AI293+MilnerGains!AI293+Portneuf!AI293+'NR Blackfoot'!AI293</f>
        <v>2472.3000000000002</v>
      </c>
      <c r="AL292" s="4">
        <f>NeelyGains!AJ293+MinidokaGains!AJ293+MilnerGains!AJ293+Portneuf!AJ293+'NR Blackfoot'!AJ293</f>
        <v>2307.7000000000003</v>
      </c>
      <c r="AN292" s="74">
        <f t="shared" si="24"/>
        <v>39678</v>
      </c>
      <c r="AO292" s="76">
        <f t="shared" si="25"/>
        <v>1059.3000000000002</v>
      </c>
      <c r="AP292" s="76">
        <f t="shared" si="26"/>
        <v>1059.3000000000002</v>
      </c>
      <c r="AQ292" s="78">
        <f t="shared" si="27"/>
        <v>1975.0000000000002</v>
      </c>
      <c r="AR292" s="78">
        <f t="shared" si="28"/>
        <v>1879.8599999999997</v>
      </c>
      <c r="AS292" s="77">
        <f t="shared" si="29"/>
        <v>1663.96</v>
      </c>
    </row>
    <row r="293" spans="1:45" x14ac:dyDescent="0.25">
      <c r="A293" s="1">
        <v>39679</v>
      </c>
      <c r="B293" s="57">
        <v>19</v>
      </c>
      <c r="D293" s="4">
        <f>NeelyGains!B294+MinidokaGains!B294+MilnerGains!B294+Portneuf!B294+'NR Blackfoot'!B294</f>
        <v>2822.9</v>
      </c>
      <c r="E293" s="4">
        <f>NeelyGains!C294+MinidokaGains!C294+MilnerGains!C294+Portneuf!C294+'NR Blackfoot'!C294</f>
        <v>2503.6999999999998</v>
      </c>
      <c r="F293" s="4">
        <f>NeelyGains!D294+MinidokaGains!D294+MilnerGains!D294+Portneuf!D294+'NR Blackfoot'!D294</f>
        <v>3079.9999999999995</v>
      </c>
      <c r="G293" s="4">
        <f>NeelyGains!E294+MinidokaGains!E294+MilnerGains!E294+Portneuf!E294+'NR Blackfoot'!E294</f>
        <v>2034.0999999999997</v>
      </c>
      <c r="H293" s="4">
        <f>NeelyGains!F294+MinidokaGains!F294+MilnerGains!F294+Portneuf!F294+'NR Blackfoot'!F294</f>
        <v>2195</v>
      </c>
      <c r="I293" s="4">
        <f>NeelyGains!G294+MinidokaGains!G294+MilnerGains!G294+Portneuf!G294+'NR Blackfoot'!G294</f>
        <v>1931.7</v>
      </c>
      <c r="J293" s="4">
        <f>NeelyGains!H294+MinidokaGains!H294+MilnerGains!H294+Portneuf!H294+'NR Blackfoot'!H294</f>
        <v>3451.5</v>
      </c>
      <c r="K293" s="4">
        <f>NeelyGains!I294+MinidokaGains!I294+MilnerGains!I294+Portneuf!I294+'NR Blackfoot'!I294</f>
        <v>2978.4</v>
      </c>
      <c r="L293" s="4">
        <f>NeelyGains!J294+MinidokaGains!J294+MilnerGains!J294+Portneuf!J294+'NR Blackfoot'!J294</f>
        <v>3088.1</v>
      </c>
      <c r="M293" s="4">
        <f>NeelyGains!K294+MinidokaGains!K294+MilnerGains!K294+Portneuf!K294+'NR Blackfoot'!K294</f>
        <v>2673.5</v>
      </c>
      <c r="N293" s="4">
        <f>NeelyGains!L294+MinidokaGains!L294+MilnerGains!L294+Portneuf!L294+'NR Blackfoot'!L294</f>
        <v>2326.1</v>
      </c>
      <c r="O293" s="4">
        <f>NeelyGains!M294+MinidokaGains!M294+MilnerGains!M294+Portneuf!M294+'NR Blackfoot'!M294</f>
        <v>1898.6999999999998</v>
      </c>
      <c r="P293" s="4">
        <f>NeelyGains!N294+MinidokaGains!N294+MilnerGains!N294+Portneuf!N294+'NR Blackfoot'!N294</f>
        <v>1826.0999999999997</v>
      </c>
      <c r="Q293" s="4">
        <f>NeelyGains!O294+MinidokaGains!O294+MilnerGains!O294+Portneuf!O294+'NR Blackfoot'!O294</f>
        <v>2079.6</v>
      </c>
      <c r="R293" s="4">
        <f>NeelyGains!P294+MinidokaGains!P294+MilnerGains!P294+Portneuf!P294+'NR Blackfoot'!P294</f>
        <v>2209.5</v>
      </c>
      <c r="S293" s="4">
        <f>NeelyGains!Q294+MinidokaGains!Q294+MilnerGains!Q294+Portneuf!Q294+'NR Blackfoot'!Q294</f>
        <v>2155.6</v>
      </c>
      <c r="T293" s="4">
        <f>NeelyGains!R294+MinidokaGains!R294+MilnerGains!R294+Portneuf!R294+'NR Blackfoot'!R294</f>
        <v>2035.5000000000002</v>
      </c>
      <c r="U293" s="4">
        <f>NeelyGains!S294+MinidokaGains!S294+MilnerGains!S294+Portneuf!S294+'NR Blackfoot'!S294</f>
        <v>2181</v>
      </c>
      <c r="V293" s="4">
        <f>NeelyGains!T294+MinidokaGains!T294+MilnerGains!T294+Portneuf!T294+'NR Blackfoot'!T294</f>
        <v>2233.5</v>
      </c>
      <c r="W293" s="4">
        <f>NeelyGains!U294+MinidokaGains!U294+MilnerGains!U294+Portneuf!U294+'NR Blackfoot'!U294</f>
        <v>2034.6999999999998</v>
      </c>
      <c r="X293" s="4">
        <f>NeelyGains!V294+MinidokaGains!V294+MilnerGains!V294+Portneuf!V294+'NR Blackfoot'!V294</f>
        <v>848.7</v>
      </c>
      <c r="Y293" s="4">
        <f>NeelyGains!W294+MinidokaGains!W294+MilnerGains!W294+Portneuf!W294+'NR Blackfoot'!W294</f>
        <v>2035.9</v>
      </c>
      <c r="Z293" s="4">
        <f>NeelyGains!X294+MinidokaGains!X294+MilnerGains!X294+Portneuf!X294+'NR Blackfoot'!X294</f>
        <v>1830.5000000000002</v>
      </c>
      <c r="AA293" s="4">
        <f>NeelyGains!Y294+MinidokaGains!Y294+MilnerGains!Y294+Portneuf!Y294+'NR Blackfoot'!Y294</f>
        <v>2753.6</v>
      </c>
      <c r="AB293" s="4">
        <f>NeelyGains!Z294+MinidokaGains!Z294+MilnerGains!Z294+Portneuf!Z294+'NR Blackfoot'!Z294</f>
        <v>2165.8000000000002</v>
      </c>
      <c r="AC293" s="4">
        <f>NeelyGains!AA294+MinidokaGains!AA294+MilnerGains!AA294+Portneuf!AA294+'NR Blackfoot'!AA294</f>
        <v>1646.5</v>
      </c>
      <c r="AD293" s="4">
        <f>NeelyGains!AB294+MinidokaGains!AB294+MilnerGains!AB294+Portneuf!AB294+'NR Blackfoot'!AB294</f>
        <v>2182.1</v>
      </c>
      <c r="AE293" s="4">
        <f>NeelyGains!AC294+MinidokaGains!AC294+MilnerGains!AC294+Portneuf!AC294+'NR Blackfoot'!AC294</f>
        <v>1981.7999999999997</v>
      </c>
      <c r="AF293" s="4">
        <f>NeelyGains!AD294+MinidokaGains!AD294+MilnerGains!AD294+Portneuf!AD294+'NR Blackfoot'!AD294</f>
        <v>2420</v>
      </c>
      <c r="AG293" s="4">
        <f>NeelyGains!AE294+MinidokaGains!AE294+MilnerGains!AE294+Portneuf!AE294+'NR Blackfoot'!AE294</f>
        <v>2627.8999999999996</v>
      </c>
      <c r="AH293" s="4">
        <f>NeelyGains!AF294+MinidokaGains!AF294+MilnerGains!AF294+Portneuf!AF294+'NR Blackfoot'!AF294</f>
        <v>1678.4</v>
      </c>
      <c r="AI293" s="4">
        <f>NeelyGains!AG294+MinidokaGains!AG294+MilnerGains!AG294+Portneuf!AG294+'NR Blackfoot'!AG294</f>
        <v>1890.6</v>
      </c>
      <c r="AJ293" s="4">
        <f>NeelyGains!AH294+MinidokaGains!AH294+MilnerGains!AH294+Portneuf!AH294+'NR Blackfoot'!AH294</f>
        <v>2189.3000000000002</v>
      </c>
      <c r="AK293" s="4">
        <f>NeelyGains!AI294+MinidokaGains!AI294+MilnerGains!AI294+Portneuf!AI294+'NR Blackfoot'!AI294</f>
        <v>2312.1999999999998</v>
      </c>
      <c r="AL293" s="4">
        <f>NeelyGains!AJ294+MinidokaGains!AJ294+MilnerGains!AJ294+Portneuf!AJ294+'NR Blackfoot'!AJ294</f>
        <v>0</v>
      </c>
      <c r="AN293" s="74">
        <f t="shared" si="24"/>
        <v>39679</v>
      </c>
      <c r="AO293" s="76">
        <f t="shared" si="25"/>
        <v>848.7</v>
      </c>
      <c r="AP293" s="76">
        <f t="shared" si="26"/>
        <v>848.7</v>
      </c>
      <c r="AQ293" s="78">
        <f t="shared" si="27"/>
        <v>2057.75</v>
      </c>
      <c r="AR293" s="78">
        <f t="shared" si="28"/>
        <v>1923.6299999999999</v>
      </c>
      <c r="AS293" s="77">
        <f t="shared" si="29"/>
        <v>1693.17</v>
      </c>
    </row>
    <row r="294" spans="1:45" x14ac:dyDescent="0.25">
      <c r="A294" s="1">
        <v>39680</v>
      </c>
      <c r="B294" s="57">
        <v>20</v>
      </c>
      <c r="D294" s="4">
        <f>NeelyGains!B295+MinidokaGains!B295+MilnerGains!B295+Portneuf!B295+'NR Blackfoot'!B295</f>
        <v>2813.4</v>
      </c>
      <c r="E294" s="4">
        <f>NeelyGains!C295+MinidokaGains!C295+MilnerGains!C295+Portneuf!C295+'NR Blackfoot'!C295</f>
        <v>2441.8999999999996</v>
      </c>
      <c r="F294" s="4">
        <f>NeelyGains!D295+MinidokaGains!D295+MilnerGains!D295+Portneuf!D295+'NR Blackfoot'!D295</f>
        <v>2915.3</v>
      </c>
      <c r="G294" s="4">
        <f>NeelyGains!E295+MinidokaGains!E295+MilnerGains!E295+Portneuf!E295+'NR Blackfoot'!E295</f>
        <v>2002.8000000000002</v>
      </c>
      <c r="H294" s="4">
        <f>NeelyGains!F295+MinidokaGains!F295+MilnerGains!F295+Portneuf!F295+'NR Blackfoot'!F295</f>
        <v>2141.3000000000002</v>
      </c>
      <c r="I294" s="4">
        <f>NeelyGains!G295+MinidokaGains!G295+MilnerGains!G295+Portneuf!G295+'NR Blackfoot'!G295</f>
        <v>2136.9999999999995</v>
      </c>
      <c r="J294" s="4">
        <f>NeelyGains!H295+MinidokaGains!H295+MilnerGains!H295+Portneuf!H295+'NR Blackfoot'!H295</f>
        <v>3378.4</v>
      </c>
      <c r="K294" s="4">
        <f>NeelyGains!I295+MinidokaGains!I295+MilnerGains!I295+Portneuf!I295+'NR Blackfoot'!I295</f>
        <v>3175.4</v>
      </c>
      <c r="L294" s="4">
        <f>NeelyGains!J295+MinidokaGains!J295+MilnerGains!J295+Portneuf!J295+'NR Blackfoot'!J295</f>
        <v>2698.0999999999995</v>
      </c>
      <c r="M294" s="4">
        <f>NeelyGains!K295+MinidokaGains!K295+MilnerGains!K295+Portneuf!K295+'NR Blackfoot'!K295</f>
        <v>2651</v>
      </c>
      <c r="N294" s="4">
        <f>NeelyGains!L295+MinidokaGains!L295+MilnerGains!L295+Portneuf!L295+'NR Blackfoot'!L295</f>
        <v>2279.3999999999996</v>
      </c>
      <c r="O294" s="4">
        <f>NeelyGains!M295+MinidokaGains!M295+MilnerGains!M295+Portneuf!M295+'NR Blackfoot'!M295</f>
        <v>2078.5</v>
      </c>
      <c r="P294" s="4">
        <f>NeelyGains!N295+MinidokaGains!N295+MilnerGains!N295+Portneuf!N295+'NR Blackfoot'!N295</f>
        <v>1744.3000000000002</v>
      </c>
      <c r="Q294" s="4">
        <f>NeelyGains!O295+MinidokaGains!O295+MilnerGains!O295+Portneuf!O295+'NR Blackfoot'!O295</f>
        <v>2142.6</v>
      </c>
      <c r="R294" s="4">
        <f>NeelyGains!P295+MinidokaGains!P295+MilnerGains!P295+Portneuf!P295+'NR Blackfoot'!P295</f>
        <v>2169.1999999999998</v>
      </c>
      <c r="S294" s="4">
        <f>NeelyGains!Q295+MinidokaGains!Q295+MilnerGains!Q295+Portneuf!Q295+'NR Blackfoot'!Q295</f>
        <v>2075.1</v>
      </c>
      <c r="T294" s="4">
        <f>NeelyGains!R295+MinidokaGains!R295+MilnerGains!R295+Portneuf!R295+'NR Blackfoot'!R295</f>
        <v>2083</v>
      </c>
      <c r="U294" s="4">
        <f>NeelyGains!S295+MinidokaGains!S295+MilnerGains!S295+Portneuf!S295+'NR Blackfoot'!S295</f>
        <v>2217</v>
      </c>
      <c r="V294" s="4">
        <f>NeelyGains!T295+MinidokaGains!T295+MilnerGains!T295+Portneuf!T295+'NR Blackfoot'!T295</f>
        <v>2331.5</v>
      </c>
      <c r="W294" s="4">
        <f>NeelyGains!U295+MinidokaGains!U295+MilnerGains!U295+Portneuf!U295+'NR Blackfoot'!U295</f>
        <v>2065.2999999999997</v>
      </c>
      <c r="X294" s="4">
        <f>NeelyGains!V295+MinidokaGains!V295+MilnerGains!V295+Portneuf!V295+'NR Blackfoot'!V295</f>
        <v>844.59999999999991</v>
      </c>
      <c r="Y294" s="4">
        <f>NeelyGains!W295+MinidokaGains!W295+MilnerGains!W295+Portneuf!W295+'NR Blackfoot'!W295</f>
        <v>2119.6</v>
      </c>
      <c r="Z294" s="4">
        <f>NeelyGains!X295+MinidokaGains!X295+MilnerGains!X295+Portneuf!X295+'NR Blackfoot'!X295</f>
        <v>2020.8999999999999</v>
      </c>
      <c r="AA294" s="4">
        <f>NeelyGains!Y295+MinidokaGains!Y295+MilnerGains!Y295+Portneuf!Y295+'NR Blackfoot'!Y295</f>
        <v>2892.7999999999997</v>
      </c>
      <c r="AB294" s="4">
        <f>NeelyGains!Z295+MinidokaGains!Z295+MilnerGains!Z295+Portneuf!Z295+'NR Blackfoot'!Z295</f>
        <v>2149.3000000000002</v>
      </c>
      <c r="AC294" s="4">
        <f>NeelyGains!AA295+MinidokaGains!AA295+MilnerGains!AA295+Portneuf!AA295+'NR Blackfoot'!AA295</f>
        <v>1643.7</v>
      </c>
      <c r="AD294" s="4">
        <f>NeelyGains!AB295+MinidokaGains!AB295+MilnerGains!AB295+Portneuf!AB295+'NR Blackfoot'!AB295</f>
        <v>2168.8000000000002</v>
      </c>
      <c r="AE294" s="4">
        <f>NeelyGains!AC295+MinidokaGains!AC295+MilnerGains!AC295+Portneuf!AC295+'NR Blackfoot'!AC295</f>
        <v>2027</v>
      </c>
      <c r="AF294" s="4">
        <f>NeelyGains!AD295+MinidokaGains!AD295+MilnerGains!AD295+Portneuf!AD295+'NR Blackfoot'!AD295</f>
        <v>2512.9</v>
      </c>
      <c r="AG294" s="4">
        <f>NeelyGains!AE295+MinidokaGains!AE295+MilnerGains!AE295+Portneuf!AE295+'NR Blackfoot'!AE295</f>
        <v>2685.1</v>
      </c>
      <c r="AH294" s="4">
        <f>NeelyGains!AF295+MinidokaGains!AF295+MilnerGains!AF295+Portneuf!AF295+'NR Blackfoot'!AF295</f>
        <v>1699.0000000000002</v>
      </c>
      <c r="AI294" s="4">
        <f>NeelyGains!AG295+MinidokaGains!AG295+MilnerGains!AG295+Portneuf!AG295+'NR Blackfoot'!AG295</f>
        <v>1992.3000000000002</v>
      </c>
      <c r="AJ294" s="4">
        <f>NeelyGains!AH295+MinidokaGains!AH295+MilnerGains!AH295+Portneuf!AH295+'NR Blackfoot'!AH295</f>
        <v>2322.5</v>
      </c>
      <c r="AK294" s="4">
        <f>NeelyGains!AI295+MinidokaGains!AI295+MilnerGains!AI295+Portneuf!AI295+'NR Blackfoot'!AI295</f>
        <v>2294.4</v>
      </c>
      <c r="AL294" s="4">
        <f>NeelyGains!AJ295+MinidokaGains!AJ295+MilnerGains!AJ295+Portneuf!AJ295+'NR Blackfoot'!AJ295</f>
        <v>0</v>
      </c>
      <c r="AN294" s="74">
        <f t="shared" si="24"/>
        <v>39680</v>
      </c>
      <c r="AO294" s="76">
        <f t="shared" si="25"/>
        <v>844.59999999999991</v>
      </c>
      <c r="AP294" s="76">
        <f t="shared" si="26"/>
        <v>844.59999999999991</v>
      </c>
      <c r="AQ294" s="78">
        <f t="shared" si="27"/>
        <v>2101.3000000000002</v>
      </c>
      <c r="AR294" s="78">
        <f t="shared" si="28"/>
        <v>2038.49</v>
      </c>
      <c r="AS294" s="77">
        <f t="shared" si="29"/>
        <v>1703.5300000000002</v>
      </c>
    </row>
    <row r="295" spans="1:45" x14ac:dyDescent="0.25">
      <c r="A295" s="1">
        <v>39681</v>
      </c>
      <c r="B295" s="57">
        <v>21</v>
      </c>
      <c r="D295" s="4">
        <f>NeelyGains!B296+MinidokaGains!B296+MilnerGains!B296+Portneuf!B296+'NR Blackfoot'!B296</f>
        <v>2939.1</v>
      </c>
      <c r="E295" s="4">
        <f>NeelyGains!C296+MinidokaGains!C296+MilnerGains!C296+Portneuf!C296+'NR Blackfoot'!C296</f>
        <v>2497.1999999999998</v>
      </c>
      <c r="F295" s="4">
        <f>NeelyGains!D296+MinidokaGains!D296+MilnerGains!D296+Portneuf!D296+'NR Blackfoot'!D296</f>
        <v>2995.2000000000003</v>
      </c>
      <c r="G295" s="4">
        <f>NeelyGains!E296+MinidokaGains!E296+MilnerGains!E296+Portneuf!E296+'NR Blackfoot'!E296</f>
        <v>1988.4999999999998</v>
      </c>
      <c r="H295" s="4">
        <f>NeelyGains!F296+MinidokaGains!F296+MilnerGains!F296+Portneuf!F296+'NR Blackfoot'!F296</f>
        <v>2304.6999999999998</v>
      </c>
      <c r="I295" s="4">
        <f>NeelyGains!G296+MinidokaGains!G296+MilnerGains!G296+Portneuf!G296+'NR Blackfoot'!G296</f>
        <v>2230.7000000000003</v>
      </c>
      <c r="J295" s="4">
        <f>NeelyGains!H296+MinidokaGains!H296+MilnerGains!H296+Portneuf!H296+'NR Blackfoot'!H296</f>
        <v>3054.6000000000004</v>
      </c>
      <c r="K295" s="4">
        <f>NeelyGains!I296+MinidokaGains!I296+MilnerGains!I296+Portneuf!I296+'NR Blackfoot'!I296</f>
        <v>3090.1000000000004</v>
      </c>
      <c r="L295" s="4">
        <f>NeelyGains!J296+MinidokaGains!J296+MilnerGains!J296+Portneuf!J296+'NR Blackfoot'!J296</f>
        <v>2631.2</v>
      </c>
      <c r="M295" s="4">
        <f>NeelyGains!K296+MinidokaGains!K296+MilnerGains!K296+Portneuf!K296+'NR Blackfoot'!K296</f>
        <v>2705.2999999999997</v>
      </c>
      <c r="N295" s="4">
        <f>NeelyGains!L296+MinidokaGains!L296+MilnerGains!L296+Portneuf!L296+'NR Blackfoot'!L296</f>
        <v>2209.6</v>
      </c>
      <c r="O295" s="4">
        <f>NeelyGains!M296+MinidokaGains!M296+MilnerGains!M296+Portneuf!M296+'NR Blackfoot'!M296</f>
        <v>2175.5</v>
      </c>
      <c r="P295" s="4">
        <f>NeelyGains!N296+MinidokaGains!N296+MilnerGains!N296+Portneuf!N296+'NR Blackfoot'!N296</f>
        <v>1710.8999999999999</v>
      </c>
      <c r="Q295" s="4">
        <f>NeelyGains!O296+MinidokaGains!O296+MilnerGains!O296+Portneuf!O296+'NR Blackfoot'!O296</f>
        <v>2191.1999999999998</v>
      </c>
      <c r="R295" s="4">
        <f>NeelyGains!P296+MinidokaGains!P296+MilnerGains!P296+Portneuf!P296+'NR Blackfoot'!P296</f>
        <v>2056.3999999999996</v>
      </c>
      <c r="S295" s="4">
        <f>NeelyGains!Q296+MinidokaGains!Q296+MilnerGains!Q296+Portneuf!Q296+'NR Blackfoot'!Q296</f>
        <v>1971.1</v>
      </c>
      <c r="T295" s="4">
        <f>NeelyGains!R296+MinidokaGains!R296+MilnerGains!R296+Portneuf!R296+'NR Blackfoot'!R296</f>
        <v>2293.3000000000002</v>
      </c>
      <c r="U295" s="4">
        <f>NeelyGains!S296+MinidokaGains!S296+MilnerGains!S296+Portneuf!S296+'NR Blackfoot'!S296</f>
        <v>2133.1</v>
      </c>
      <c r="V295" s="4">
        <f>NeelyGains!T296+MinidokaGains!T296+MilnerGains!T296+Portneuf!T296+'NR Blackfoot'!T296</f>
        <v>2408.9</v>
      </c>
      <c r="W295" s="4">
        <f>NeelyGains!U296+MinidokaGains!U296+MilnerGains!U296+Portneuf!U296+'NR Blackfoot'!U296</f>
        <v>2154.6999999999998</v>
      </c>
      <c r="X295" s="4">
        <f>NeelyGains!V296+MinidokaGains!V296+MilnerGains!V296+Portneuf!V296+'NR Blackfoot'!V296</f>
        <v>774.00000000000011</v>
      </c>
      <c r="Y295" s="4">
        <f>NeelyGains!W296+MinidokaGains!W296+MilnerGains!W296+Portneuf!W296+'NR Blackfoot'!W296</f>
        <v>2079.3000000000002</v>
      </c>
      <c r="Z295" s="4">
        <f>NeelyGains!X296+MinidokaGains!X296+MilnerGains!X296+Portneuf!X296+'NR Blackfoot'!X296</f>
        <v>2130.8000000000002</v>
      </c>
      <c r="AA295" s="4">
        <f>NeelyGains!Y296+MinidokaGains!Y296+MilnerGains!Y296+Portneuf!Y296+'NR Blackfoot'!Y296</f>
        <v>2936.0999999999995</v>
      </c>
      <c r="AB295" s="4">
        <f>NeelyGains!Z296+MinidokaGains!Z296+MilnerGains!Z296+Portneuf!Z296+'NR Blackfoot'!Z296</f>
        <v>2048.9999999999995</v>
      </c>
      <c r="AC295" s="4">
        <f>NeelyGains!AA296+MinidokaGains!AA296+MilnerGains!AA296+Portneuf!AA296+'NR Blackfoot'!AA296</f>
        <v>1677.6</v>
      </c>
      <c r="AD295" s="4">
        <f>NeelyGains!AB296+MinidokaGains!AB296+MilnerGains!AB296+Portneuf!AB296+'NR Blackfoot'!AB296</f>
        <v>2253.1999999999998</v>
      </c>
      <c r="AE295" s="4">
        <f>NeelyGains!AC296+MinidokaGains!AC296+MilnerGains!AC296+Portneuf!AC296+'NR Blackfoot'!AC296</f>
        <v>2048.6000000000004</v>
      </c>
      <c r="AF295" s="4">
        <f>NeelyGains!AD296+MinidokaGains!AD296+MilnerGains!AD296+Portneuf!AD296+'NR Blackfoot'!AD296</f>
        <v>2592.1</v>
      </c>
      <c r="AG295" s="4">
        <f>NeelyGains!AE296+MinidokaGains!AE296+MilnerGains!AE296+Portneuf!AE296+'NR Blackfoot'!AE296</f>
        <v>2604.9</v>
      </c>
      <c r="AH295" s="4">
        <f>NeelyGains!AF296+MinidokaGains!AF296+MilnerGains!AF296+Portneuf!AF296+'NR Blackfoot'!AF296</f>
        <v>1785.9999999999998</v>
      </c>
      <c r="AI295" s="4">
        <f>NeelyGains!AG296+MinidokaGains!AG296+MilnerGains!AG296+Portneuf!AG296+'NR Blackfoot'!AG296</f>
        <v>1885</v>
      </c>
      <c r="AJ295" s="4">
        <f>NeelyGains!AH296+MinidokaGains!AH296+MilnerGains!AH296+Portneuf!AH296+'NR Blackfoot'!AH296</f>
        <v>2364</v>
      </c>
      <c r="AK295" s="4">
        <f>NeelyGains!AI296+MinidokaGains!AI296+MilnerGains!AI296+Portneuf!AI296+'NR Blackfoot'!AI296</f>
        <v>2199.4</v>
      </c>
      <c r="AL295" s="4">
        <f>NeelyGains!AJ296+MinidokaGains!AJ296+MilnerGains!AJ296+Portneuf!AJ296+'NR Blackfoot'!AJ296</f>
        <v>0</v>
      </c>
      <c r="AN295" s="74">
        <f t="shared" si="24"/>
        <v>39681</v>
      </c>
      <c r="AO295" s="76">
        <f t="shared" si="25"/>
        <v>774.00000000000011</v>
      </c>
      <c r="AP295" s="76">
        <f t="shared" si="26"/>
        <v>774.00000000000011</v>
      </c>
      <c r="AQ295" s="78">
        <f t="shared" si="27"/>
        <v>2131.9499999999998</v>
      </c>
      <c r="AR295" s="78">
        <f t="shared" si="28"/>
        <v>2048.7200000000003</v>
      </c>
      <c r="AS295" s="77">
        <f t="shared" si="29"/>
        <v>1718.4099999999999</v>
      </c>
    </row>
    <row r="296" spans="1:45" x14ac:dyDescent="0.25">
      <c r="A296" s="1">
        <v>39682</v>
      </c>
      <c r="B296" s="57">
        <v>22</v>
      </c>
      <c r="D296" s="4">
        <f>NeelyGains!B297+MinidokaGains!B297+MilnerGains!B297+Portneuf!B297+'NR Blackfoot'!B297</f>
        <v>2880.5</v>
      </c>
      <c r="E296" s="4">
        <f>NeelyGains!C297+MinidokaGains!C297+MilnerGains!C297+Portneuf!C297+'NR Blackfoot'!C297</f>
        <v>2429.9</v>
      </c>
      <c r="F296" s="4">
        <f>NeelyGains!D297+MinidokaGains!D297+MilnerGains!D297+Portneuf!D297+'NR Blackfoot'!D297</f>
        <v>2788.5</v>
      </c>
      <c r="G296" s="4">
        <f>NeelyGains!E297+MinidokaGains!E297+MilnerGains!E297+Portneuf!E297+'NR Blackfoot'!E297</f>
        <v>1930.7</v>
      </c>
      <c r="H296" s="4">
        <f>NeelyGains!F297+MinidokaGains!F297+MilnerGains!F297+Portneuf!F297+'NR Blackfoot'!F297</f>
        <v>2361.1000000000004</v>
      </c>
      <c r="I296" s="4">
        <f>NeelyGains!G297+MinidokaGains!G297+MilnerGains!G297+Portneuf!G297+'NR Blackfoot'!G297</f>
        <v>2197.9</v>
      </c>
      <c r="J296" s="4">
        <f>NeelyGains!H297+MinidokaGains!H297+MilnerGains!H297+Portneuf!H297+'NR Blackfoot'!H297</f>
        <v>2880.1000000000004</v>
      </c>
      <c r="K296" s="4">
        <f>NeelyGains!I297+MinidokaGains!I297+MilnerGains!I297+Portneuf!I297+'NR Blackfoot'!I297</f>
        <v>3081.5000000000005</v>
      </c>
      <c r="L296" s="4">
        <f>NeelyGains!J297+MinidokaGains!J297+MilnerGains!J297+Portneuf!J297+'NR Blackfoot'!J297</f>
        <v>2489.9</v>
      </c>
      <c r="M296" s="4">
        <f>NeelyGains!K297+MinidokaGains!K297+MilnerGains!K297+Portneuf!K297+'NR Blackfoot'!K297</f>
        <v>2745.2999999999997</v>
      </c>
      <c r="N296" s="4">
        <f>NeelyGains!L297+MinidokaGains!L297+MilnerGains!L297+Portneuf!L297+'NR Blackfoot'!L297</f>
        <v>2240.7999999999997</v>
      </c>
      <c r="O296" s="4">
        <f>NeelyGains!M297+MinidokaGains!M297+MilnerGains!M297+Portneuf!M297+'NR Blackfoot'!M297</f>
        <v>2264.6</v>
      </c>
      <c r="P296" s="4">
        <f>NeelyGains!N297+MinidokaGains!N297+MilnerGains!N297+Portneuf!N297+'NR Blackfoot'!N297</f>
        <v>1647.1</v>
      </c>
      <c r="Q296" s="4">
        <f>NeelyGains!O297+MinidokaGains!O297+MilnerGains!O297+Portneuf!O297+'NR Blackfoot'!O297</f>
        <v>2158.6000000000004</v>
      </c>
      <c r="R296" s="4">
        <f>NeelyGains!P297+MinidokaGains!P297+MilnerGains!P297+Portneuf!P297+'NR Blackfoot'!P297</f>
        <v>2103</v>
      </c>
      <c r="S296" s="4">
        <f>NeelyGains!Q297+MinidokaGains!Q297+MilnerGains!Q297+Portneuf!Q297+'NR Blackfoot'!Q297</f>
        <v>1940.8</v>
      </c>
      <c r="T296" s="4">
        <f>NeelyGains!R297+MinidokaGains!R297+MilnerGains!R297+Portneuf!R297+'NR Blackfoot'!R297</f>
        <v>2376.3999999999996</v>
      </c>
      <c r="U296" s="4">
        <f>NeelyGains!S297+MinidokaGains!S297+MilnerGains!S297+Portneuf!S297+'NR Blackfoot'!S297</f>
        <v>2024.4</v>
      </c>
      <c r="V296" s="4">
        <f>NeelyGains!T297+MinidokaGains!T297+MilnerGains!T297+Portneuf!T297+'NR Blackfoot'!T297</f>
        <v>2347</v>
      </c>
      <c r="W296" s="4">
        <f>NeelyGains!U297+MinidokaGains!U297+MilnerGains!U297+Portneuf!U297+'NR Blackfoot'!U297</f>
        <v>2164</v>
      </c>
      <c r="X296" s="4">
        <f>NeelyGains!V297+MinidokaGains!V297+MilnerGains!V297+Portneuf!V297+'NR Blackfoot'!V297</f>
        <v>655.5</v>
      </c>
      <c r="Y296" s="4">
        <f>NeelyGains!W297+MinidokaGains!W297+MilnerGains!W297+Portneuf!W297+'NR Blackfoot'!W297</f>
        <v>2170.1</v>
      </c>
      <c r="Z296" s="4">
        <f>NeelyGains!X297+MinidokaGains!X297+MilnerGains!X297+Portneuf!X297+'NR Blackfoot'!X297</f>
        <v>2223.1</v>
      </c>
      <c r="AA296" s="4">
        <f>NeelyGains!Y297+MinidokaGains!Y297+MilnerGains!Y297+Portneuf!Y297+'NR Blackfoot'!Y297</f>
        <v>2868.4</v>
      </c>
      <c r="AB296" s="4">
        <f>NeelyGains!Z297+MinidokaGains!Z297+MilnerGains!Z297+Portneuf!Z297+'NR Blackfoot'!Z297</f>
        <v>1992.1999999999998</v>
      </c>
      <c r="AC296" s="4">
        <f>NeelyGains!AA297+MinidokaGains!AA297+MilnerGains!AA297+Portneuf!AA297+'NR Blackfoot'!AA297</f>
        <v>1680.1</v>
      </c>
      <c r="AD296" s="4">
        <f>NeelyGains!AB297+MinidokaGains!AB297+MilnerGains!AB297+Portneuf!AB297+'NR Blackfoot'!AB297</f>
        <v>2460.5</v>
      </c>
      <c r="AE296" s="4">
        <f>NeelyGains!AC297+MinidokaGains!AC297+MilnerGains!AC297+Portneuf!AC297+'NR Blackfoot'!AC297</f>
        <v>2130.2000000000003</v>
      </c>
      <c r="AF296" s="4">
        <f>NeelyGains!AD297+MinidokaGains!AD297+MilnerGains!AD297+Portneuf!AD297+'NR Blackfoot'!AD297</f>
        <v>2580.2999999999997</v>
      </c>
      <c r="AG296" s="4">
        <f>NeelyGains!AE297+MinidokaGains!AE297+MilnerGains!AE297+Portneuf!AE297+'NR Blackfoot'!AE297</f>
        <v>2572.6</v>
      </c>
      <c r="AH296" s="4">
        <f>NeelyGains!AF297+MinidokaGains!AF297+MilnerGains!AF297+Portneuf!AF297+'NR Blackfoot'!AF297</f>
        <v>2122.1000000000004</v>
      </c>
      <c r="AI296" s="4">
        <f>NeelyGains!AG297+MinidokaGains!AG297+MilnerGains!AG297+Portneuf!AG297+'NR Blackfoot'!AG297</f>
        <v>2107.2000000000003</v>
      </c>
      <c r="AJ296" s="4">
        <f>NeelyGains!AH297+MinidokaGains!AH297+MilnerGains!AH297+Portneuf!AH297+'NR Blackfoot'!AH297</f>
        <v>2398.1999999999998</v>
      </c>
      <c r="AK296" s="4">
        <f>NeelyGains!AI297+MinidokaGains!AI297+MilnerGains!AI297+Portneuf!AI297+'NR Blackfoot'!AI297</f>
        <v>2105.2000000000003</v>
      </c>
      <c r="AL296" s="4">
        <f>NeelyGains!AJ297+MinidokaGains!AJ297+MilnerGains!AJ297+Portneuf!AJ297+'NR Blackfoot'!AJ297</f>
        <v>0</v>
      </c>
      <c r="AN296" s="74">
        <f t="shared" si="24"/>
        <v>39682</v>
      </c>
      <c r="AO296" s="76">
        <f t="shared" si="25"/>
        <v>655.5</v>
      </c>
      <c r="AP296" s="76">
        <f t="shared" si="26"/>
        <v>655.5</v>
      </c>
      <c r="AQ296" s="78">
        <f t="shared" si="27"/>
        <v>2161.3000000000002</v>
      </c>
      <c r="AR296" s="78">
        <f t="shared" si="28"/>
        <v>2104.2600000000002</v>
      </c>
      <c r="AS296" s="77">
        <f t="shared" si="29"/>
        <v>1706.1699999999998</v>
      </c>
    </row>
    <row r="297" spans="1:45" x14ac:dyDescent="0.25">
      <c r="A297" s="1">
        <v>39683</v>
      </c>
      <c r="B297" s="57">
        <v>23</v>
      </c>
      <c r="D297" s="4">
        <f>NeelyGains!B298+MinidokaGains!B298+MilnerGains!B298+Portneuf!B298+'NR Blackfoot'!B298</f>
        <v>2872.2000000000003</v>
      </c>
      <c r="E297" s="4">
        <f>NeelyGains!C298+MinidokaGains!C298+MilnerGains!C298+Portneuf!C298+'NR Blackfoot'!C298</f>
        <v>2240.9999999999995</v>
      </c>
      <c r="F297" s="4">
        <f>NeelyGains!D298+MinidokaGains!D298+MilnerGains!D298+Portneuf!D298+'NR Blackfoot'!D298</f>
        <v>2895.4</v>
      </c>
      <c r="G297" s="4">
        <f>NeelyGains!E298+MinidokaGains!E298+MilnerGains!E298+Portneuf!E298+'NR Blackfoot'!E298</f>
        <v>1847</v>
      </c>
      <c r="H297" s="4">
        <f>NeelyGains!F298+MinidokaGains!F298+MilnerGains!F298+Portneuf!F298+'NR Blackfoot'!F298</f>
        <v>2193.6999999999998</v>
      </c>
      <c r="I297" s="4">
        <f>NeelyGains!G298+MinidokaGains!G298+MilnerGains!G298+Portneuf!G298+'NR Blackfoot'!G298</f>
        <v>2179.4</v>
      </c>
      <c r="J297" s="4">
        <f>NeelyGains!H298+MinidokaGains!H298+MilnerGains!H298+Portneuf!H298+'NR Blackfoot'!H298</f>
        <v>2805.1</v>
      </c>
      <c r="K297" s="4">
        <f>NeelyGains!I298+MinidokaGains!I298+MilnerGains!I298+Portneuf!I298+'NR Blackfoot'!I298</f>
        <v>3092.1</v>
      </c>
      <c r="L297" s="4">
        <f>NeelyGains!J298+MinidokaGains!J298+MilnerGains!J298+Portneuf!J298+'NR Blackfoot'!J298</f>
        <v>2618.6</v>
      </c>
      <c r="M297" s="4">
        <f>NeelyGains!K298+MinidokaGains!K298+MilnerGains!K298+Portneuf!K298+'NR Blackfoot'!K298</f>
        <v>2977.5</v>
      </c>
      <c r="N297" s="4">
        <f>NeelyGains!L298+MinidokaGains!L298+MilnerGains!L298+Portneuf!L298+'NR Blackfoot'!L298</f>
        <v>2207.9999999999995</v>
      </c>
      <c r="O297" s="4">
        <f>NeelyGains!M298+MinidokaGains!M298+MilnerGains!M298+Portneuf!M298+'NR Blackfoot'!M298</f>
        <v>2258</v>
      </c>
      <c r="P297" s="4">
        <f>NeelyGains!N298+MinidokaGains!N298+MilnerGains!N298+Portneuf!N298+'NR Blackfoot'!N298</f>
        <v>1804.9000000000003</v>
      </c>
      <c r="Q297" s="4">
        <f>NeelyGains!O298+MinidokaGains!O298+MilnerGains!O298+Portneuf!O298+'NR Blackfoot'!O298</f>
        <v>2212.9</v>
      </c>
      <c r="R297" s="4">
        <f>NeelyGains!P298+MinidokaGains!P298+MilnerGains!P298+Portneuf!P298+'NR Blackfoot'!P298</f>
        <v>2078.2999999999997</v>
      </c>
      <c r="S297" s="4">
        <f>NeelyGains!Q298+MinidokaGains!Q298+MilnerGains!Q298+Portneuf!Q298+'NR Blackfoot'!Q298</f>
        <v>1989.1000000000001</v>
      </c>
      <c r="T297" s="4">
        <f>NeelyGains!R298+MinidokaGains!R298+MilnerGains!R298+Portneuf!R298+'NR Blackfoot'!R298</f>
        <v>2329.3000000000002</v>
      </c>
      <c r="U297" s="4">
        <f>NeelyGains!S298+MinidokaGains!S298+MilnerGains!S298+Portneuf!S298+'NR Blackfoot'!S298</f>
        <v>2013</v>
      </c>
      <c r="V297" s="4">
        <f>NeelyGains!T298+MinidokaGains!T298+MilnerGains!T298+Portneuf!T298+'NR Blackfoot'!T298</f>
        <v>2379.8000000000002</v>
      </c>
      <c r="W297" s="4">
        <f>NeelyGains!U298+MinidokaGains!U298+MilnerGains!U298+Portneuf!U298+'NR Blackfoot'!U298</f>
        <v>2321.6999999999994</v>
      </c>
      <c r="X297" s="4">
        <f>NeelyGains!V298+MinidokaGains!V298+MilnerGains!V298+Portneuf!V298+'NR Blackfoot'!V298</f>
        <v>709.69999999999993</v>
      </c>
      <c r="Y297" s="4">
        <f>NeelyGains!W298+MinidokaGains!W298+MilnerGains!W298+Portneuf!W298+'NR Blackfoot'!W298</f>
        <v>2103</v>
      </c>
      <c r="Z297" s="4">
        <f>NeelyGains!X298+MinidokaGains!X298+MilnerGains!X298+Portneuf!X298+'NR Blackfoot'!X298</f>
        <v>2159.9</v>
      </c>
      <c r="AA297" s="4">
        <f>NeelyGains!Y298+MinidokaGains!Y298+MilnerGains!Y298+Portneuf!Y298+'NR Blackfoot'!Y298</f>
        <v>2857</v>
      </c>
      <c r="AB297" s="4">
        <f>NeelyGains!Z298+MinidokaGains!Z298+MilnerGains!Z298+Portneuf!Z298+'NR Blackfoot'!Z298</f>
        <v>1982.5</v>
      </c>
      <c r="AC297" s="4">
        <f>NeelyGains!AA298+MinidokaGains!AA298+MilnerGains!AA298+Portneuf!AA298+'NR Blackfoot'!AA298</f>
        <v>1729.1999999999998</v>
      </c>
      <c r="AD297" s="4">
        <f>NeelyGains!AB298+MinidokaGains!AB298+MilnerGains!AB298+Portneuf!AB298+'NR Blackfoot'!AB298</f>
        <v>2522</v>
      </c>
      <c r="AE297" s="4">
        <f>NeelyGains!AC298+MinidokaGains!AC298+MilnerGains!AC298+Portneuf!AC298+'NR Blackfoot'!AC298</f>
        <v>2206.8000000000002</v>
      </c>
      <c r="AF297" s="4">
        <f>NeelyGains!AD298+MinidokaGains!AD298+MilnerGains!AD298+Portneuf!AD298+'NR Blackfoot'!AD298</f>
        <v>2603.8000000000002</v>
      </c>
      <c r="AG297" s="4">
        <f>NeelyGains!AE298+MinidokaGains!AE298+MilnerGains!AE298+Portneuf!AE298+'NR Blackfoot'!AE298</f>
        <v>2531.1999999999994</v>
      </c>
      <c r="AH297" s="4">
        <f>NeelyGains!AF298+MinidokaGains!AF298+MilnerGains!AF298+Portneuf!AF298+'NR Blackfoot'!AF298</f>
        <v>2507</v>
      </c>
      <c r="AI297" s="4">
        <f>NeelyGains!AG298+MinidokaGains!AG298+MilnerGains!AG298+Portneuf!AG298+'NR Blackfoot'!AG298</f>
        <v>2022.6000000000001</v>
      </c>
      <c r="AJ297" s="4">
        <f>NeelyGains!AH298+MinidokaGains!AH298+MilnerGains!AH298+Portneuf!AH298+'NR Blackfoot'!AH298</f>
        <v>2658.2999999999997</v>
      </c>
      <c r="AK297" s="4">
        <f>NeelyGains!AI298+MinidokaGains!AI298+MilnerGains!AI298+Portneuf!AI298+'NR Blackfoot'!AI298</f>
        <v>2057.6</v>
      </c>
      <c r="AL297" s="4">
        <f>NeelyGains!AJ298+MinidokaGains!AJ298+MilnerGains!AJ298+Portneuf!AJ298+'NR Blackfoot'!AJ298</f>
        <v>0</v>
      </c>
      <c r="AN297" s="74">
        <f t="shared" si="24"/>
        <v>39683</v>
      </c>
      <c r="AO297" s="76">
        <f t="shared" si="25"/>
        <v>709.69999999999993</v>
      </c>
      <c r="AP297" s="76">
        <f t="shared" si="26"/>
        <v>709.69999999999993</v>
      </c>
      <c r="AQ297" s="78">
        <f t="shared" si="27"/>
        <v>2209.8500000000004</v>
      </c>
      <c r="AR297" s="78">
        <f t="shared" si="28"/>
        <v>2039.31</v>
      </c>
      <c r="AS297" s="77">
        <f t="shared" si="29"/>
        <v>1822.6600000000003</v>
      </c>
    </row>
    <row r="298" spans="1:45" x14ac:dyDescent="0.25">
      <c r="A298" s="1">
        <v>39684</v>
      </c>
      <c r="B298" s="57">
        <v>24</v>
      </c>
      <c r="D298" s="4">
        <f>NeelyGains!B299+MinidokaGains!B299+MilnerGains!B299+Portneuf!B299+'NR Blackfoot'!B299</f>
        <v>2838.8999999999996</v>
      </c>
      <c r="E298" s="4">
        <f>NeelyGains!C299+MinidokaGains!C299+MilnerGains!C299+Portneuf!C299+'NR Blackfoot'!C299</f>
        <v>2210.1</v>
      </c>
      <c r="F298" s="4">
        <f>NeelyGains!D299+MinidokaGains!D299+MilnerGains!D299+Portneuf!D299+'NR Blackfoot'!D299</f>
        <v>2805.3</v>
      </c>
      <c r="G298" s="4">
        <f>NeelyGains!E299+MinidokaGains!E299+MilnerGains!E299+Portneuf!E299+'NR Blackfoot'!E299</f>
        <v>1869.6000000000001</v>
      </c>
      <c r="H298" s="4">
        <f>NeelyGains!F299+MinidokaGains!F299+MilnerGains!F299+Portneuf!F299+'NR Blackfoot'!F299</f>
        <v>2242.5</v>
      </c>
      <c r="I298" s="4">
        <f>NeelyGains!G299+MinidokaGains!G299+MilnerGains!G299+Portneuf!G299+'NR Blackfoot'!G299</f>
        <v>1993.1</v>
      </c>
      <c r="J298" s="4">
        <f>NeelyGains!H299+MinidokaGains!H299+MilnerGains!H299+Portneuf!H299+'NR Blackfoot'!H299</f>
        <v>2727.2</v>
      </c>
      <c r="K298" s="4">
        <f>NeelyGains!I299+MinidokaGains!I299+MilnerGains!I299+Portneuf!I299+'NR Blackfoot'!I299</f>
        <v>2822.2000000000003</v>
      </c>
      <c r="L298" s="4">
        <f>NeelyGains!J299+MinidokaGains!J299+MilnerGains!J299+Portneuf!J299+'NR Blackfoot'!J299</f>
        <v>2837.4</v>
      </c>
      <c r="M298" s="4">
        <f>NeelyGains!K299+MinidokaGains!K299+MilnerGains!K299+Portneuf!K299+'NR Blackfoot'!K299</f>
        <v>2952.2000000000003</v>
      </c>
      <c r="N298" s="4">
        <f>NeelyGains!L299+MinidokaGains!L299+MilnerGains!L299+Portneuf!L299+'NR Blackfoot'!L299</f>
        <v>2366.9999999999995</v>
      </c>
      <c r="O298" s="4">
        <f>NeelyGains!M299+MinidokaGains!M299+MilnerGains!M299+Portneuf!M299+'NR Blackfoot'!M299</f>
        <v>2303.6</v>
      </c>
      <c r="P298" s="4">
        <f>NeelyGains!N299+MinidokaGains!N299+MilnerGains!N299+Portneuf!N299+'NR Blackfoot'!N299</f>
        <v>1854.6</v>
      </c>
      <c r="Q298" s="4">
        <f>NeelyGains!O299+MinidokaGains!O299+MilnerGains!O299+Portneuf!O299+'NR Blackfoot'!O299</f>
        <v>2100.7999999999997</v>
      </c>
      <c r="R298" s="4">
        <f>NeelyGains!P299+MinidokaGains!P299+MilnerGains!P299+Portneuf!P299+'NR Blackfoot'!P299</f>
        <v>1902.1000000000004</v>
      </c>
      <c r="S298" s="4">
        <f>NeelyGains!Q299+MinidokaGains!Q299+MilnerGains!Q299+Portneuf!Q299+'NR Blackfoot'!Q299</f>
        <v>2038</v>
      </c>
      <c r="T298" s="4">
        <f>NeelyGains!R299+MinidokaGains!R299+MilnerGains!R299+Portneuf!R299+'NR Blackfoot'!R299</f>
        <v>2093</v>
      </c>
      <c r="U298" s="4">
        <f>NeelyGains!S299+MinidokaGains!S299+MilnerGains!S299+Portneuf!S299+'NR Blackfoot'!S299</f>
        <v>1950.3000000000002</v>
      </c>
      <c r="V298" s="4">
        <f>NeelyGains!T299+MinidokaGains!T299+MilnerGains!T299+Portneuf!T299+'NR Blackfoot'!T299</f>
        <v>2676.1</v>
      </c>
      <c r="W298" s="4">
        <f>NeelyGains!U299+MinidokaGains!U299+MilnerGains!U299+Portneuf!U299+'NR Blackfoot'!U299</f>
        <v>2082.1999999999998</v>
      </c>
      <c r="X298" s="4">
        <f>NeelyGains!V299+MinidokaGains!V299+MilnerGains!V299+Portneuf!V299+'NR Blackfoot'!V299</f>
        <v>817.00000000000023</v>
      </c>
      <c r="Y298" s="4">
        <f>NeelyGains!W299+MinidokaGains!W299+MilnerGains!W299+Portneuf!W299+'NR Blackfoot'!W299</f>
        <v>1883.4000000000003</v>
      </c>
      <c r="Z298" s="4">
        <f>NeelyGains!X299+MinidokaGains!X299+MilnerGains!X299+Portneuf!X299+'NR Blackfoot'!X299</f>
        <v>2200.6999999999998</v>
      </c>
      <c r="AA298" s="4">
        <f>NeelyGains!Y299+MinidokaGains!Y299+MilnerGains!Y299+Portneuf!Y299+'NR Blackfoot'!Y299</f>
        <v>3143.3</v>
      </c>
      <c r="AB298" s="4">
        <f>NeelyGains!Z299+MinidokaGains!Z299+MilnerGains!Z299+Portneuf!Z299+'NR Blackfoot'!Z299</f>
        <v>2007.5000000000005</v>
      </c>
      <c r="AC298" s="4">
        <f>NeelyGains!AA299+MinidokaGains!AA299+MilnerGains!AA299+Portneuf!AA299+'NR Blackfoot'!AA299</f>
        <v>1908.2</v>
      </c>
      <c r="AD298" s="4">
        <f>NeelyGains!AB299+MinidokaGains!AB299+MilnerGains!AB299+Portneuf!AB299+'NR Blackfoot'!AB299</f>
        <v>2779</v>
      </c>
      <c r="AE298" s="4">
        <f>NeelyGains!AC299+MinidokaGains!AC299+MilnerGains!AC299+Portneuf!AC299+'NR Blackfoot'!AC299</f>
        <v>2406.1999999999998</v>
      </c>
      <c r="AF298" s="4">
        <f>NeelyGains!AD299+MinidokaGains!AD299+MilnerGains!AD299+Portneuf!AD299+'NR Blackfoot'!AD299</f>
        <v>2596</v>
      </c>
      <c r="AG298" s="4">
        <f>NeelyGains!AE299+MinidokaGains!AE299+MilnerGains!AE299+Portneuf!AE299+'NR Blackfoot'!AE299</f>
        <v>2639.8999999999996</v>
      </c>
      <c r="AH298" s="4">
        <f>NeelyGains!AF299+MinidokaGains!AF299+MilnerGains!AF299+Portneuf!AF299+'NR Blackfoot'!AF299</f>
        <v>2768.8</v>
      </c>
      <c r="AI298" s="4">
        <f>NeelyGains!AG299+MinidokaGains!AG299+MilnerGains!AG299+Portneuf!AG299+'NR Blackfoot'!AG299</f>
        <v>2029.3000000000002</v>
      </c>
      <c r="AJ298" s="4">
        <f>NeelyGains!AH299+MinidokaGains!AH299+MilnerGains!AH299+Portneuf!AH299+'NR Blackfoot'!AH299</f>
        <v>2729</v>
      </c>
      <c r="AK298" s="4">
        <f>NeelyGains!AI299+MinidokaGains!AI299+MilnerGains!AI299+Portneuf!AI299+'NR Blackfoot'!AI299</f>
        <v>2137.2000000000003</v>
      </c>
      <c r="AL298" s="4">
        <f>NeelyGains!AJ299+MinidokaGains!AJ299+MilnerGains!AJ299+Portneuf!AJ299+'NR Blackfoot'!AJ299</f>
        <v>0</v>
      </c>
      <c r="AN298" s="74">
        <f t="shared" si="24"/>
        <v>39684</v>
      </c>
      <c r="AO298" s="76">
        <f t="shared" si="25"/>
        <v>817.00000000000023</v>
      </c>
      <c r="AP298" s="76">
        <f t="shared" si="26"/>
        <v>817.00000000000023</v>
      </c>
      <c r="AQ298" s="78">
        <f t="shared" si="27"/>
        <v>2096.8999999999996</v>
      </c>
      <c r="AR298" s="78">
        <f t="shared" si="28"/>
        <v>2014.0400000000004</v>
      </c>
      <c r="AS298" s="77">
        <f t="shared" si="29"/>
        <v>1885.2700000000004</v>
      </c>
    </row>
    <row r="299" spans="1:45" x14ac:dyDescent="0.25">
      <c r="A299" s="1">
        <v>39685</v>
      </c>
      <c r="B299" s="57">
        <v>25</v>
      </c>
      <c r="D299" s="4">
        <f>NeelyGains!B300+MinidokaGains!B300+MilnerGains!B300+Portneuf!B300+'NR Blackfoot'!B300</f>
        <v>2879.0000000000005</v>
      </c>
      <c r="E299" s="4">
        <f>NeelyGains!C300+MinidokaGains!C300+MilnerGains!C300+Portneuf!C300+'NR Blackfoot'!C300</f>
        <v>2200.0000000000005</v>
      </c>
      <c r="F299" s="4">
        <f>NeelyGains!D300+MinidokaGains!D300+MilnerGains!D300+Portneuf!D300+'NR Blackfoot'!D300</f>
        <v>2847.6</v>
      </c>
      <c r="G299" s="4">
        <f>NeelyGains!E300+MinidokaGains!E300+MilnerGains!E300+Portneuf!E300+'NR Blackfoot'!E300</f>
        <v>1947.2</v>
      </c>
      <c r="H299" s="4">
        <f>NeelyGains!F300+MinidokaGains!F300+MilnerGains!F300+Portneuf!F300+'NR Blackfoot'!F300</f>
        <v>2097.8000000000002</v>
      </c>
      <c r="I299" s="4">
        <f>NeelyGains!G300+MinidokaGains!G300+MilnerGains!G300+Portneuf!G300+'NR Blackfoot'!G300</f>
        <v>1952.9999999999998</v>
      </c>
      <c r="J299" s="4">
        <f>NeelyGains!H300+MinidokaGains!H300+MilnerGains!H300+Portneuf!H300+'NR Blackfoot'!H300</f>
        <v>2744.9</v>
      </c>
      <c r="K299" s="4">
        <f>NeelyGains!I300+MinidokaGains!I300+MilnerGains!I300+Portneuf!I300+'NR Blackfoot'!I300</f>
        <v>2953.8</v>
      </c>
      <c r="L299" s="4">
        <f>NeelyGains!J300+MinidokaGains!J300+MilnerGains!J300+Portneuf!J300+'NR Blackfoot'!J300</f>
        <v>3115</v>
      </c>
      <c r="M299" s="4">
        <f>NeelyGains!K300+MinidokaGains!K300+MilnerGains!K300+Portneuf!K300+'NR Blackfoot'!K300</f>
        <v>2961.4</v>
      </c>
      <c r="N299" s="4">
        <f>NeelyGains!L300+MinidokaGains!L300+MilnerGains!L300+Portneuf!L300+'NR Blackfoot'!L300</f>
        <v>2340.6</v>
      </c>
      <c r="O299" s="4">
        <f>NeelyGains!M300+MinidokaGains!M300+MilnerGains!M300+Portneuf!M300+'NR Blackfoot'!M300</f>
        <v>2204.8999999999996</v>
      </c>
      <c r="P299" s="4">
        <f>NeelyGains!N300+MinidokaGains!N300+MilnerGains!N300+Portneuf!N300+'NR Blackfoot'!N300</f>
        <v>1740</v>
      </c>
      <c r="Q299" s="4">
        <f>NeelyGains!O300+MinidokaGains!O300+MilnerGains!O300+Portneuf!O300+'NR Blackfoot'!O300</f>
        <v>2109</v>
      </c>
      <c r="R299" s="4">
        <f>NeelyGains!P300+MinidokaGains!P300+MilnerGains!P300+Portneuf!P300+'NR Blackfoot'!P300</f>
        <v>1754.8000000000002</v>
      </c>
      <c r="S299" s="4">
        <f>NeelyGains!Q300+MinidokaGains!Q300+MilnerGains!Q300+Portneuf!Q300+'NR Blackfoot'!Q300</f>
        <v>1901.6</v>
      </c>
      <c r="T299" s="4">
        <f>NeelyGains!R300+MinidokaGains!R300+MilnerGains!R300+Portneuf!R300+'NR Blackfoot'!R300</f>
        <v>1903.6999999999998</v>
      </c>
      <c r="U299" s="4">
        <f>NeelyGains!S300+MinidokaGains!S300+MilnerGains!S300+Portneuf!S300+'NR Blackfoot'!S300</f>
        <v>1826.7999999999997</v>
      </c>
      <c r="V299" s="4">
        <f>NeelyGains!T300+MinidokaGains!T300+MilnerGains!T300+Portneuf!T300+'NR Blackfoot'!T300</f>
        <v>2662.9</v>
      </c>
      <c r="W299" s="4">
        <f>NeelyGains!U300+MinidokaGains!U300+MilnerGains!U300+Portneuf!U300+'NR Blackfoot'!U300</f>
        <v>2287.1999999999998</v>
      </c>
      <c r="X299" s="4">
        <f>NeelyGains!V300+MinidokaGains!V300+MilnerGains!V300+Portneuf!V300+'NR Blackfoot'!V300</f>
        <v>1070.4000000000001</v>
      </c>
      <c r="Y299" s="4">
        <f>NeelyGains!W300+MinidokaGains!W300+MilnerGains!W300+Portneuf!W300+'NR Blackfoot'!W300</f>
        <v>1699.3000000000002</v>
      </c>
      <c r="Z299" s="4">
        <f>NeelyGains!X300+MinidokaGains!X300+MilnerGains!X300+Portneuf!X300+'NR Blackfoot'!X300</f>
        <v>2153</v>
      </c>
      <c r="AA299" s="4">
        <f>NeelyGains!Y300+MinidokaGains!Y300+MilnerGains!Y300+Portneuf!Y300+'NR Blackfoot'!Y300</f>
        <v>3189.2</v>
      </c>
      <c r="AB299" s="4">
        <f>NeelyGains!Z300+MinidokaGains!Z300+MilnerGains!Z300+Portneuf!Z300+'NR Blackfoot'!Z300</f>
        <v>2061.2999999999997</v>
      </c>
      <c r="AC299" s="4">
        <f>NeelyGains!AA300+MinidokaGains!AA300+MilnerGains!AA300+Portneuf!AA300+'NR Blackfoot'!AA300</f>
        <v>2049.5</v>
      </c>
      <c r="AD299" s="4">
        <f>NeelyGains!AB300+MinidokaGains!AB300+MilnerGains!AB300+Portneuf!AB300+'NR Blackfoot'!AB300</f>
        <v>2588</v>
      </c>
      <c r="AE299" s="4">
        <f>NeelyGains!AC300+MinidokaGains!AC300+MilnerGains!AC300+Portneuf!AC300+'NR Blackfoot'!AC300</f>
        <v>2397.8000000000002</v>
      </c>
      <c r="AF299" s="4">
        <f>NeelyGains!AD300+MinidokaGains!AD300+MilnerGains!AD300+Portneuf!AD300+'NR Blackfoot'!AD300</f>
        <v>2523.8000000000002</v>
      </c>
      <c r="AG299" s="4">
        <f>NeelyGains!AE300+MinidokaGains!AE300+MilnerGains!AE300+Portneuf!AE300+'NR Blackfoot'!AE300</f>
        <v>2800.6</v>
      </c>
      <c r="AH299" s="4">
        <f>NeelyGains!AF300+MinidokaGains!AF300+MilnerGains!AF300+Portneuf!AF300+'NR Blackfoot'!AF300</f>
        <v>2757.1</v>
      </c>
      <c r="AI299" s="4">
        <f>NeelyGains!AG300+MinidokaGains!AG300+MilnerGains!AG300+Portneuf!AG300+'NR Blackfoot'!AG300</f>
        <v>2080.7000000000003</v>
      </c>
      <c r="AJ299" s="4">
        <f>NeelyGains!AH300+MinidokaGains!AH300+MilnerGains!AH300+Portneuf!AH300+'NR Blackfoot'!AH300</f>
        <v>2750.8999999999996</v>
      </c>
      <c r="AK299" s="4">
        <f>NeelyGains!AI300+MinidokaGains!AI300+MilnerGains!AI300+Portneuf!AI300+'NR Blackfoot'!AI300</f>
        <v>2204.1999999999998</v>
      </c>
      <c r="AL299" s="4">
        <f>NeelyGains!AJ300+MinidokaGains!AJ300+MilnerGains!AJ300+Portneuf!AJ300+'NR Blackfoot'!AJ300</f>
        <v>0</v>
      </c>
      <c r="AN299" s="74">
        <f t="shared" si="24"/>
        <v>39685</v>
      </c>
      <c r="AO299" s="76">
        <f t="shared" si="25"/>
        <v>1070.4000000000001</v>
      </c>
      <c r="AP299" s="76">
        <f t="shared" si="26"/>
        <v>1070.4000000000001</v>
      </c>
      <c r="AQ299" s="78">
        <f t="shared" si="27"/>
        <v>2131</v>
      </c>
      <c r="AR299" s="78">
        <f t="shared" si="28"/>
        <v>1947.4399999999998</v>
      </c>
      <c r="AS299" s="77">
        <f t="shared" si="29"/>
        <v>1741.48</v>
      </c>
    </row>
    <row r="300" spans="1:45" x14ac:dyDescent="0.25">
      <c r="A300" s="1">
        <v>39686</v>
      </c>
      <c r="B300" s="57">
        <v>26</v>
      </c>
      <c r="D300" s="4">
        <f>NeelyGains!B301+MinidokaGains!B301+MilnerGains!B301+Portneuf!B301+'NR Blackfoot'!B301</f>
        <v>2913.9</v>
      </c>
      <c r="E300" s="4">
        <f>NeelyGains!C301+MinidokaGains!C301+MilnerGains!C301+Portneuf!C301+'NR Blackfoot'!C301</f>
        <v>2296.8000000000002</v>
      </c>
      <c r="F300" s="4">
        <f>NeelyGains!D301+MinidokaGains!D301+MilnerGains!D301+Portneuf!D301+'NR Blackfoot'!D301</f>
        <v>3027.2</v>
      </c>
      <c r="G300" s="4">
        <f>NeelyGains!E301+MinidokaGains!E301+MilnerGains!E301+Portneuf!E301+'NR Blackfoot'!E301</f>
        <v>2085.1000000000004</v>
      </c>
      <c r="H300" s="4">
        <f>NeelyGains!F301+MinidokaGains!F301+MilnerGains!F301+Portneuf!F301+'NR Blackfoot'!F301</f>
        <v>1984.2</v>
      </c>
      <c r="I300" s="4">
        <f>NeelyGains!G301+MinidokaGains!G301+MilnerGains!G301+Portneuf!G301+'NR Blackfoot'!G301</f>
        <v>1878.8</v>
      </c>
      <c r="J300" s="4">
        <f>NeelyGains!H301+MinidokaGains!H301+MilnerGains!H301+Portneuf!H301+'NR Blackfoot'!H301</f>
        <v>2515.1</v>
      </c>
      <c r="K300" s="4">
        <f>NeelyGains!I301+MinidokaGains!I301+MilnerGains!I301+Portneuf!I301+'NR Blackfoot'!I301</f>
        <v>3023.5</v>
      </c>
      <c r="L300" s="4">
        <f>NeelyGains!J301+MinidokaGains!J301+MilnerGains!J301+Portneuf!J301+'NR Blackfoot'!J301</f>
        <v>3117.9</v>
      </c>
      <c r="M300" s="4">
        <f>NeelyGains!K301+MinidokaGains!K301+MilnerGains!K301+Portneuf!K301+'NR Blackfoot'!K301</f>
        <v>2770.3999999999996</v>
      </c>
      <c r="N300" s="4">
        <f>NeelyGains!L301+MinidokaGains!L301+MilnerGains!L301+Portneuf!L301+'NR Blackfoot'!L301</f>
        <v>2341.5</v>
      </c>
      <c r="O300" s="4">
        <f>NeelyGains!M301+MinidokaGains!M301+MilnerGains!M301+Portneuf!M301+'NR Blackfoot'!M301</f>
        <v>2201.4999999999995</v>
      </c>
      <c r="P300" s="4">
        <f>NeelyGains!N301+MinidokaGains!N301+MilnerGains!N301+Portneuf!N301+'NR Blackfoot'!N301</f>
        <v>1770</v>
      </c>
      <c r="Q300" s="4">
        <f>NeelyGains!O301+MinidokaGains!O301+MilnerGains!O301+Portneuf!O301+'NR Blackfoot'!O301</f>
        <v>2083.6999999999998</v>
      </c>
      <c r="R300" s="4">
        <f>NeelyGains!P301+MinidokaGains!P301+MilnerGains!P301+Portneuf!P301+'NR Blackfoot'!P301</f>
        <v>1734.1</v>
      </c>
      <c r="S300" s="4">
        <f>NeelyGains!Q301+MinidokaGains!Q301+MilnerGains!Q301+Portneuf!Q301+'NR Blackfoot'!Q301</f>
        <v>1799.1000000000001</v>
      </c>
      <c r="T300" s="4">
        <f>NeelyGains!R301+MinidokaGains!R301+MilnerGains!R301+Portneuf!R301+'NR Blackfoot'!R301</f>
        <v>1808.6</v>
      </c>
      <c r="U300" s="4">
        <f>NeelyGains!S301+MinidokaGains!S301+MilnerGains!S301+Portneuf!S301+'NR Blackfoot'!S301</f>
        <v>1846.1</v>
      </c>
      <c r="V300" s="4">
        <f>NeelyGains!T301+MinidokaGains!T301+MilnerGains!T301+Portneuf!T301+'NR Blackfoot'!T301</f>
        <v>2629.2999999999997</v>
      </c>
      <c r="W300" s="4">
        <f>NeelyGains!U301+MinidokaGains!U301+MilnerGains!U301+Portneuf!U301+'NR Blackfoot'!U301</f>
        <v>2234.7999999999997</v>
      </c>
      <c r="X300" s="4">
        <f>NeelyGains!V301+MinidokaGains!V301+MilnerGains!V301+Portneuf!V301+'NR Blackfoot'!V301</f>
        <v>1216.7000000000003</v>
      </c>
      <c r="Y300" s="4">
        <f>NeelyGains!W301+MinidokaGains!W301+MilnerGains!W301+Portneuf!W301+'NR Blackfoot'!W301</f>
        <v>1813.3999999999999</v>
      </c>
      <c r="Z300" s="4">
        <f>NeelyGains!X301+MinidokaGains!X301+MilnerGains!X301+Portneuf!X301+'NR Blackfoot'!X301</f>
        <v>2202.2999999999997</v>
      </c>
      <c r="AA300" s="4">
        <f>NeelyGains!Y301+MinidokaGains!Y301+MilnerGains!Y301+Portneuf!Y301+'NR Blackfoot'!Y301</f>
        <v>3351.9</v>
      </c>
      <c r="AB300" s="4">
        <f>NeelyGains!Z301+MinidokaGains!Z301+MilnerGains!Z301+Portneuf!Z301+'NR Blackfoot'!Z301</f>
        <v>2075.5</v>
      </c>
      <c r="AC300" s="4">
        <f>NeelyGains!AA301+MinidokaGains!AA301+MilnerGains!AA301+Portneuf!AA301+'NR Blackfoot'!AA301</f>
        <v>1960.3999999999999</v>
      </c>
      <c r="AD300" s="4">
        <f>NeelyGains!AB301+MinidokaGains!AB301+MilnerGains!AB301+Portneuf!AB301+'NR Blackfoot'!AB301</f>
        <v>2649.8999999999996</v>
      </c>
      <c r="AE300" s="4">
        <f>NeelyGains!AC301+MinidokaGains!AC301+MilnerGains!AC301+Portneuf!AC301+'NR Blackfoot'!AC301</f>
        <v>2276.4</v>
      </c>
      <c r="AF300" s="4">
        <f>NeelyGains!AD301+MinidokaGains!AD301+MilnerGains!AD301+Portneuf!AD301+'NR Blackfoot'!AD301</f>
        <v>2442.3999999999996</v>
      </c>
      <c r="AG300" s="4">
        <f>NeelyGains!AE301+MinidokaGains!AE301+MilnerGains!AE301+Portneuf!AE301+'NR Blackfoot'!AE301</f>
        <v>2776.5</v>
      </c>
      <c r="AH300" s="4">
        <f>NeelyGains!AF301+MinidokaGains!AF301+MilnerGains!AF301+Portneuf!AF301+'NR Blackfoot'!AF301</f>
        <v>2446.9</v>
      </c>
      <c r="AI300" s="4">
        <f>NeelyGains!AG301+MinidokaGains!AG301+MilnerGains!AG301+Portneuf!AG301+'NR Blackfoot'!AG301</f>
        <v>1967.1000000000001</v>
      </c>
      <c r="AJ300" s="4">
        <f>NeelyGains!AH301+MinidokaGains!AH301+MilnerGains!AH301+Portneuf!AH301+'NR Blackfoot'!AH301</f>
        <v>2694.8</v>
      </c>
      <c r="AK300" s="4">
        <f>NeelyGains!AI301+MinidokaGains!AI301+MilnerGains!AI301+Portneuf!AI301+'NR Blackfoot'!AI301</f>
        <v>2273.4</v>
      </c>
      <c r="AL300" s="4">
        <f>NeelyGains!AJ301+MinidokaGains!AJ301+MilnerGains!AJ301+Portneuf!AJ301+'NR Blackfoot'!AJ301</f>
        <v>0</v>
      </c>
      <c r="AN300" s="74">
        <f t="shared" si="24"/>
        <v>39686</v>
      </c>
      <c r="AO300" s="76">
        <f t="shared" si="25"/>
        <v>1216.7000000000003</v>
      </c>
      <c r="AP300" s="76">
        <f t="shared" si="26"/>
        <v>1216.7000000000003</v>
      </c>
      <c r="AQ300" s="78">
        <f t="shared" si="27"/>
        <v>2142.5999999999995</v>
      </c>
      <c r="AR300" s="78">
        <f t="shared" si="28"/>
        <v>1880.3899999999999</v>
      </c>
      <c r="AS300" s="77">
        <f t="shared" si="29"/>
        <v>1772.91</v>
      </c>
    </row>
    <row r="301" spans="1:45" x14ac:dyDescent="0.25">
      <c r="A301" s="1">
        <v>39687</v>
      </c>
      <c r="B301" s="57">
        <v>27</v>
      </c>
      <c r="D301" s="4">
        <f>NeelyGains!B302+MinidokaGains!B302+MilnerGains!B302+Portneuf!B302+'NR Blackfoot'!B302</f>
        <v>2884</v>
      </c>
      <c r="E301" s="4">
        <f>NeelyGains!C302+MinidokaGains!C302+MilnerGains!C302+Portneuf!C302+'NR Blackfoot'!C302</f>
        <v>2450.5000000000005</v>
      </c>
      <c r="F301" s="4">
        <f>NeelyGains!D302+MinidokaGains!D302+MilnerGains!D302+Portneuf!D302+'NR Blackfoot'!D302</f>
        <v>3131.5</v>
      </c>
      <c r="G301" s="4">
        <f>NeelyGains!E302+MinidokaGains!E302+MilnerGains!E302+Portneuf!E302+'NR Blackfoot'!E302</f>
        <v>2182.7000000000003</v>
      </c>
      <c r="H301" s="4">
        <f>NeelyGains!F302+MinidokaGains!F302+MilnerGains!F302+Portneuf!F302+'NR Blackfoot'!F302</f>
        <v>1910.7</v>
      </c>
      <c r="I301" s="4">
        <f>NeelyGains!G302+MinidokaGains!G302+MilnerGains!G302+Portneuf!G302+'NR Blackfoot'!G302</f>
        <v>1962.1000000000001</v>
      </c>
      <c r="J301" s="4">
        <f>NeelyGains!H302+MinidokaGains!H302+MilnerGains!H302+Portneuf!H302+'NR Blackfoot'!H302</f>
        <v>2654.6</v>
      </c>
      <c r="K301" s="4">
        <f>NeelyGains!I302+MinidokaGains!I302+MilnerGains!I302+Portneuf!I302+'NR Blackfoot'!I302</f>
        <v>3108.4</v>
      </c>
      <c r="L301" s="4">
        <f>NeelyGains!J302+MinidokaGains!J302+MilnerGains!J302+Portneuf!J302+'NR Blackfoot'!J302</f>
        <v>3171.8</v>
      </c>
      <c r="M301" s="4">
        <f>NeelyGains!K302+MinidokaGains!K302+MilnerGains!K302+Portneuf!K302+'NR Blackfoot'!K302</f>
        <v>2690.2999999999997</v>
      </c>
      <c r="N301" s="4">
        <f>NeelyGains!L302+MinidokaGains!L302+MilnerGains!L302+Portneuf!L302+'NR Blackfoot'!L302</f>
        <v>2329.1</v>
      </c>
      <c r="O301" s="4">
        <f>NeelyGains!M302+MinidokaGains!M302+MilnerGains!M302+Portneuf!M302+'NR Blackfoot'!M302</f>
        <v>2277.6999999999998</v>
      </c>
      <c r="P301" s="4">
        <f>NeelyGains!N302+MinidokaGains!N302+MilnerGains!N302+Portneuf!N302+'NR Blackfoot'!N302</f>
        <v>1868.4999999999998</v>
      </c>
      <c r="Q301" s="4">
        <f>NeelyGains!O302+MinidokaGains!O302+MilnerGains!O302+Portneuf!O302+'NR Blackfoot'!O302</f>
        <v>2006.8000000000002</v>
      </c>
      <c r="R301" s="4">
        <f>NeelyGains!P302+MinidokaGains!P302+MilnerGains!P302+Portneuf!P302+'NR Blackfoot'!P302</f>
        <v>1596.9000000000003</v>
      </c>
      <c r="S301" s="4">
        <f>NeelyGains!Q302+MinidokaGains!Q302+MilnerGains!Q302+Portneuf!Q302+'NR Blackfoot'!Q302</f>
        <v>1989.1000000000004</v>
      </c>
      <c r="T301" s="4">
        <f>NeelyGains!R302+MinidokaGains!R302+MilnerGains!R302+Portneuf!R302+'NR Blackfoot'!R302</f>
        <v>1856</v>
      </c>
      <c r="U301" s="4">
        <f>NeelyGains!S302+MinidokaGains!S302+MilnerGains!S302+Portneuf!S302+'NR Blackfoot'!S302</f>
        <v>1906.6999999999998</v>
      </c>
      <c r="V301" s="4">
        <f>NeelyGains!T302+MinidokaGains!T302+MilnerGains!T302+Portneuf!T302+'NR Blackfoot'!T302</f>
        <v>2793.9999999999995</v>
      </c>
      <c r="W301" s="4">
        <f>NeelyGains!U302+MinidokaGains!U302+MilnerGains!U302+Portneuf!U302+'NR Blackfoot'!U302</f>
        <v>2251.5</v>
      </c>
      <c r="X301" s="4">
        <f>NeelyGains!V302+MinidokaGains!V302+MilnerGains!V302+Portneuf!V302+'NR Blackfoot'!V302</f>
        <v>1224.7</v>
      </c>
      <c r="Y301" s="4">
        <f>NeelyGains!W302+MinidokaGains!W302+MilnerGains!W302+Portneuf!W302+'NR Blackfoot'!W302</f>
        <v>1830.6000000000004</v>
      </c>
      <c r="Z301" s="4">
        <f>NeelyGains!X302+MinidokaGains!X302+MilnerGains!X302+Portneuf!X302+'NR Blackfoot'!X302</f>
        <v>2349.1999999999998</v>
      </c>
      <c r="AA301" s="4">
        <f>NeelyGains!Y302+MinidokaGains!Y302+MilnerGains!Y302+Portneuf!Y302+'NR Blackfoot'!Y302</f>
        <v>3227.4</v>
      </c>
      <c r="AB301" s="4">
        <f>NeelyGains!Z302+MinidokaGains!Z302+MilnerGains!Z302+Portneuf!Z302+'NR Blackfoot'!Z302</f>
        <v>2043.5</v>
      </c>
      <c r="AC301" s="4">
        <f>NeelyGains!AA302+MinidokaGains!AA302+MilnerGains!AA302+Portneuf!AA302+'NR Blackfoot'!AA302</f>
        <v>1884.8000000000002</v>
      </c>
      <c r="AD301" s="4">
        <f>NeelyGains!AB302+MinidokaGains!AB302+MilnerGains!AB302+Portneuf!AB302+'NR Blackfoot'!AB302</f>
        <v>2734.1000000000004</v>
      </c>
      <c r="AE301" s="4">
        <f>NeelyGains!AC302+MinidokaGains!AC302+MilnerGains!AC302+Portneuf!AC302+'NR Blackfoot'!AC302</f>
        <v>2273.3000000000002</v>
      </c>
      <c r="AF301" s="4">
        <f>NeelyGains!AD302+MinidokaGains!AD302+MilnerGains!AD302+Portneuf!AD302+'NR Blackfoot'!AD302</f>
        <v>2513.3000000000002</v>
      </c>
      <c r="AG301" s="4">
        <f>NeelyGains!AE302+MinidokaGains!AE302+MilnerGains!AE302+Portneuf!AE302+'NR Blackfoot'!AE302</f>
        <v>2758.7999999999997</v>
      </c>
      <c r="AH301" s="4">
        <f>NeelyGains!AF302+MinidokaGains!AF302+MilnerGains!AF302+Portneuf!AF302+'NR Blackfoot'!AF302</f>
        <v>1901.1</v>
      </c>
      <c r="AI301" s="4">
        <f>NeelyGains!AG302+MinidokaGains!AG302+MilnerGains!AG302+Portneuf!AG302+'NR Blackfoot'!AG302</f>
        <v>2008.6</v>
      </c>
      <c r="AJ301" s="4">
        <f>NeelyGains!AH302+MinidokaGains!AH302+MilnerGains!AH302+Portneuf!AH302+'NR Blackfoot'!AH302</f>
        <v>2501.6</v>
      </c>
      <c r="AK301" s="4">
        <f>NeelyGains!AI302+MinidokaGains!AI302+MilnerGains!AI302+Portneuf!AI302+'NR Blackfoot'!AI302</f>
        <v>2142.5</v>
      </c>
      <c r="AL301" s="4">
        <f>NeelyGains!AJ302+MinidokaGains!AJ302+MilnerGains!AJ302+Portneuf!AJ302+'NR Blackfoot'!AJ302</f>
        <v>0</v>
      </c>
      <c r="AN301" s="74">
        <f t="shared" si="24"/>
        <v>39687</v>
      </c>
      <c r="AO301" s="76">
        <f t="shared" si="25"/>
        <v>1224.7</v>
      </c>
      <c r="AP301" s="76">
        <f t="shared" si="26"/>
        <v>1224.7</v>
      </c>
      <c r="AQ301" s="78">
        <f t="shared" si="27"/>
        <v>2026.05</v>
      </c>
      <c r="AR301" s="78">
        <f t="shared" si="28"/>
        <v>1902.78</v>
      </c>
      <c r="AS301" s="77">
        <f t="shared" si="29"/>
        <v>1833.1400000000003</v>
      </c>
    </row>
    <row r="302" spans="1:45" x14ac:dyDescent="0.25">
      <c r="A302" s="1">
        <v>39688</v>
      </c>
      <c r="B302" s="57">
        <v>28</v>
      </c>
      <c r="D302" s="4">
        <f>NeelyGains!B303+MinidokaGains!B303+MilnerGains!B303+Portneuf!B303+'NR Blackfoot'!B303</f>
        <v>2984.8</v>
      </c>
      <c r="E302" s="4">
        <f>NeelyGains!C303+MinidokaGains!C303+MilnerGains!C303+Portneuf!C303+'NR Blackfoot'!C303</f>
        <v>2467.9999999999995</v>
      </c>
      <c r="F302" s="4">
        <f>NeelyGains!D303+MinidokaGains!D303+MilnerGains!D303+Portneuf!D303+'NR Blackfoot'!D303</f>
        <v>3098.5000000000005</v>
      </c>
      <c r="G302" s="4">
        <f>NeelyGains!E303+MinidokaGains!E303+MilnerGains!E303+Portneuf!E303+'NR Blackfoot'!E303</f>
        <v>2299.6</v>
      </c>
      <c r="H302" s="4">
        <f>NeelyGains!F303+MinidokaGains!F303+MilnerGains!F303+Portneuf!F303+'NR Blackfoot'!F303</f>
        <v>1707.3999999999999</v>
      </c>
      <c r="I302" s="4">
        <f>NeelyGains!G303+MinidokaGains!G303+MilnerGains!G303+Portneuf!G303+'NR Blackfoot'!G303</f>
        <v>2151.3000000000002</v>
      </c>
      <c r="J302" s="4">
        <f>NeelyGains!H303+MinidokaGains!H303+MilnerGains!H303+Portneuf!H303+'NR Blackfoot'!H303</f>
        <v>2735</v>
      </c>
      <c r="K302" s="4">
        <f>NeelyGains!I303+MinidokaGains!I303+MilnerGains!I303+Portneuf!I303+'NR Blackfoot'!I303</f>
        <v>2980.1000000000004</v>
      </c>
      <c r="L302" s="4">
        <f>NeelyGains!J303+MinidokaGains!J303+MilnerGains!J303+Portneuf!J303+'NR Blackfoot'!J303</f>
        <v>3186.1000000000004</v>
      </c>
      <c r="M302" s="4">
        <f>NeelyGains!K303+MinidokaGains!K303+MilnerGains!K303+Portneuf!K303+'NR Blackfoot'!K303</f>
        <v>2652.3</v>
      </c>
      <c r="N302" s="4">
        <f>NeelyGains!L303+MinidokaGains!L303+MilnerGains!L303+Portneuf!L303+'NR Blackfoot'!L303</f>
        <v>2255.5</v>
      </c>
      <c r="O302" s="4">
        <f>NeelyGains!M303+MinidokaGains!M303+MilnerGains!M303+Portneuf!M303+'NR Blackfoot'!M303</f>
        <v>2296.6</v>
      </c>
      <c r="P302" s="4">
        <f>NeelyGains!N303+MinidokaGains!N303+MilnerGains!N303+Portneuf!N303+'NR Blackfoot'!N303</f>
        <v>1854.1999999999998</v>
      </c>
      <c r="Q302" s="4">
        <f>NeelyGains!O303+MinidokaGains!O303+MilnerGains!O303+Portneuf!O303+'NR Blackfoot'!O303</f>
        <v>1990.6000000000001</v>
      </c>
      <c r="R302" s="4">
        <f>NeelyGains!P303+MinidokaGains!P303+MilnerGains!P303+Portneuf!P303+'NR Blackfoot'!P303</f>
        <v>1555.6999999999998</v>
      </c>
      <c r="S302" s="4">
        <f>NeelyGains!Q303+MinidokaGains!Q303+MilnerGains!Q303+Portneuf!Q303+'NR Blackfoot'!Q303</f>
        <v>2076.5</v>
      </c>
      <c r="T302" s="4">
        <f>NeelyGains!R303+MinidokaGains!R303+MilnerGains!R303+Portneuf!R303+'NR Blackfoot'!R303</f>
        <v>1888.4999999999998</v>
      </c>
      <c r="U302" s="4">
        <f>NeelyGains!S303+MinidokaGains!S303+MilnerGains!S303+Portneuf!S303+'NR Blackfoot'!S303</f>
        <v>1908.1999999999998</v>
      </c>
      <c r="V302" s="4">
        <f>NeelyGains!T303+MinidokaGains!T303+MilnerGains!T303+Portneuf!T303+'NR Blackfoot'!T303</f>
        <v>2878.3</v>
      </c>
      <c r="W302" s="4">
        <f>NeelyGains!U303+MinidokaGains!U303+MilnerGains!U303+Portneuf!U303+'NR Blackfoot'!U303</f>
        <v>2151.5</v>
      </c>
      <c r="X302" s="4">
        <f>NeelyGains!V303+MinidokaGains!V303+MilnerGains!V303+Portneuf!V303+'NR Blackfoot'!V303</f>
        <v>1371.9</v>
      </c>
      <c r="Y302" s="4">
        <f>NeelyGains!W303+MinidokaGains!W303+MilnerGains!W303+Portneuf!W303+'NR Blackfoot'!W303</f>
        <v>2001.7999999999997</v>
      </c>
      <c r="Z302" s="4">
        <f>NeelyGains!X303+MinidokaGains!X303+MilnerGains!X303+Portneuf!X303+'NR Blackfoot'!X303</f>
        <v>2364.8000000000002</v>
      </c>
      <c r="AA302" s="4">
        <f>NeelyGains!Y303+MinidokaGains!Y303+MilnerGains!Y303+Portneuf!Y303+'NR Blackfoot'!Y303</f>
        <v>2926.2999999999997</v>
      </c>
      <c r="AB302" s="4">
        <f>NeelyGains!Z303+MinidokaGains!Z303+MilnerGains!Z303+Portneuf!Z303+'NR Blackfoot'!Z303</f>
        <v>1913.3</v>
      </c>
      <c r="AC302" s="4">
        <f>NeelyGains!AA303+MinidokaGains!AA303+MilnerGains!AA303+Portneuf!AA303+'NR Blackfoot'!AA303</f>
        <v>1747.3</v>
      </c>
      <c r="AD302" s="4">
        <f>NeelyGains!AB303+MinidokaGains!AB303+MilnerGains!AB303+Portneuf!AB303+'NR Blackfoot'!AB303</f>
        <v>2855.5</v>
      </c>
      <c r="AE302" s="4">
        <f>NeelyGains!AC303+MinidokaGains!AC303+MilnerGains!AC303+Portneuf!AC303+'NR Blackfoot'!AC303</f>
        <v>2357.5000000000005</v>
      </c>
      <c r="AF302" s="4">
        <f>NeelyGains!AD303+MinidokaGains!AD303+MilnerGains!AD303+Portneuf!AD303+'NR Blackfoot'!AD303</f>
        <v>2616.6</v>
      </c>
      <c r="AG302" s="4">
        <f>NeelyGains!AE303+MinidokaGains!AE303+MilnerGains!AE303+Portneuf!AE303+'NR Blackfoot'!AE303</f>
        <v>2683.3</v>
      </c>
      <c r="AH302" s="4">
        <f>NeelyGains!AF303+MinidokaGains!AF303+MilnerGains!AF303+Portneuf!AF303+'NR Blackfoot'!AF303</f>
        <v>2006.7999999999997</v>
      </c>
      <c r="AI302" s="4">
        <f>NeelyGains!AG303+MinidokaGains!AG303+MilnerGains!AG303+Portneuf!AG303+'NR Blackfoot'!AG303</f>
        <v>2040.1000000000001</v>
      </c>
      <c r="AJ302" s="4">
        <f>NeelyGains!AH303+MinidokaGains!AH303+MilnerGains!AH303+Portneuf!AH303+'NR Blackfoot'!AH303</f>
        <v>2325.1</v>
      </c>
      <c r="AK302" s="4">
        <f>NeelyGains!AI303+MinidokaGains!AI303+MilnerGains!AI303+Portneuf!AI303+'NR Blackfoot'!AI303</f>
        <v>2131.2000000000003</v>
      </c>
      <c r="AL302" s="4">
        <f>NeelyGains!AJ303+MinidokaGains!AJ303+MilnerGains!AJ303+Portneuf!AJ303+'NR Blackfoot'!AJ303</f>
        <v>0</v>
      </c>
      <c r="AN302" s="74">
        <f t="shared" si="24"/>
        <v>39688</v>
      </c>
      <c r="AO302" s="76">
        <f t="shared" si="25"/>
        <v>1371.9</v>
      </c>
      <c r="AP302" s="76">
        <f t="shared" si="26"/>
        <v>1371.9</v>
      </c>
      <c r="AQ302" s="78">
        <f t="shared" si="27"/>
        <v>2058.3000000000002</v>
      </c>
      <c r="AR302" s="78">
        <f t="shared" si="28"/>
        <v>1936.49</v>
      </c>
      <c r="AS302" s="77">
        <f t="shared" si="29"/>
        <v>1757.99</v>
      </c>
    </row>
    <row r="303" spans="1:45" x14ac:dyDescent="0.25">
      <c r="A303" s="1">
        <v>39689</v>
      </c>
      <c r="B303" s="57">
        <v>29</v>
      </c>
      <c r="D303" s="4">
        <f>NeelyGains!B304+MinidokaGains!B304+MilnerGains!B304+Portneuf!B304+'NR Blackfoot'!B304</f>
        <v>3053.9</v>
      </c>
      <c r="E303" s="4">
        <f>NeelyGains!C304+MinidokaGains!C304+MilnerGains!C304+Portneuf!C304+'NR Blackfoot'!C304</f>
        <v>2022.8999999999996</v>
      </c>
      <c r="F303" s="4">
        <f>NeelyGains!D304+MinidokaGains!D304+MilnerGains!D304+Portneuf!D304+'NR Blackfoot'!D304</f>
        <v>2645.8999999999996</v>
      </c>
      <c r="G303" s="4">
        <f>NeelyGains!E304+MinidokaGains!E304+MilnerGains!E304+Portneuf!E304+'NR Blackfoot'!E304</f>
        <v>2159</v>
      </c>
      <c r="H303" s="4">
        <f>NeelyGains!F304+MinidokaGains!F304+MilnerGains!F304+Portneuf!F304+'NR Blackfoot'!F304</f>
        <v>1643.6</v>
      </c>
      <c r="I303" s="4">
        <f>NeelyGains!G304+MinidokaGains!G304+MilnerGains!G304+Portneuf!G304+'NR Blackfoot'!G304</f>
        <v>2115.6000000000004</v>
      </c>
      <c r="J303" s="4">
        <f>NeelyGains!H304+MinidokaGains!H304+MilnerGains!H304+Portneuf!H304+'NR Blackfoot'!H304</f>
        <v>2846.5</v>
      </c>
      <c r="K303" s="4">
        <f>NeelyGains!I304+MinidokaGains!I304+MilnerGains!I304+Portneuf!I304+'NR Blackfoot'!I304</f>
        <v>2818.9</v>
      </c>
      <c r="L303" s="4">
        <f>NeelyGains!J304+MinidokaGains!J304+MilnerGains!J304+Portneuf!J304+'NR Blackfoot'!J304</f>
        <v>3029.4</v>
      </c>
      <c r="M303" s="4">
        <f>NeelyGains!K304+MinidokaGains!K304+MilnerGains!K304+Portneuf!K304+'NR Blackfoot'!K304</f>
        <v>2494.6999999999998</v>
      </c>
      <c r="N303" s="4">
        <f>NeelyGains!L304+MinidokaGains!L304+MilnerGains!L304+Portneuf!L304+'NR Blackfoot'!L304</f>
        <v>2319.3000000000002</v>
      </c>
      <c r="O303" s="4">
        <f>NeelyGains!M304+MinidokaGains!M304+MilnerGains!M304+Portneuf!M304+'NR Blackfoot'!M304</f>
        <v>2247.6999999999998</v>
      </c>
      <c r="P303" s="4">
        <f>NeelyGains!N304+MinidokaGains!N304+MilnerGains!N304+Portneuf!N304+'NR Blackfoot'!N304</f>
        <v>1834.0000000000002</v>
      </c>
      <c r="Q303" s="4">
        <f>NeelyGains!O304+MinidokaGains!O304+MilnerGains!O304+Portneuf!O304+'NR Blackfoot'!O304</f>
        <v>1938.4</v>
      </c>
      <c r="R303" s="4">
        <f>NeelyGains!P304+MinidokaGains!P304+MilnerGains!P304+Portneuf!P304+'NR Blackfoot'!P304</f>
        <v>1629.6000000000001</v>
      </c>
      <c r="S303" s="4">
        <f>NeelyGains!Q304+MinidokaGains!Q304+MilnerGains!Q304+Portneuf!Q304+'NR Blackfoot'!Q304</f>
        <v>2128.8999999999996</v>
      </c>
      <c r="T303" s="4">
        <f>NeelyGains!R304+MinidokaGains!R304+MilnerGains!R304+Portneuf!R304+'NR Blackfoot'!R304</f>
        <v>1879.8000000000002</v>
      </c>
      <c r="U303" s="4">
        <f>NeelyGains!S304+MinidokaGains!S304+MilnerGains!S304+Portneuf!S304+'NR Blackfoot'!S304</f>
        <v>1856</v>
      </c>
      <c r="V303" s="4">
        <f>NeelyGains!T304+MinidokaGains!T304+MilnerGains!T304+Portneuf!T304+'NR Blackfoot'!T304</f>
        <v>2922.6</v>
      </c>
      <c r="W303" s="4">
        <f>NeelyGains!U304+MinidokaGains!U304+MilnerGains!U304+Portneuf!U304+'NR Blackfoot'!U304</f>
        <v>1985.2</v>
      </c>
      <c r="X303" s="4">
        <f>NeelyGains!V304+MinidokaGains!V304+MilnerGains!V304+Portneuf!V304+'NR Blackfoot'!V304</f>
        <v>1451.1</v>
      </c>
      <c r="Y303" s="4">
        <f>NeelyGains!W304+MinidokaGains!W304+MilnerGains!W304+Portneuf!W304+'NR Blackfoot'!W304</f>
        <v>2174.6999999999998</v>
      </c>
      <c r="Z303" s="4">
        <f>NeelyGains!X304+MinidokaGains!X304+MilnerGains!X304+Portneuf!X304+'NR Blackfoot'!X304</f>
        <v>2399.3000000000002</v>
      </c>
      <c r="AA303" s="4">
        <f>NeelyGains!Y304+MinidokaGains!Y304+MilnerGains!Y304+Portneuf!Y304+'NR Blackfoot'!Y304</f>
        <v>2701.7000000000003</v>
      </c>
      <c r="AB303" s="4">
        <f>NeelyGains!Z304+MinidokaGains!Z304+MilnerGains!Z304+Portneuf!Z304+'NR Blackfoot'!Z304</f>
        <v>1929.9</v>
      </c>
      <c r="AC303" s="4">
        <f>NeelyGains!AA304+MinidokaGains!AA304+MilnerGains!AA304+Portneuf!AA304+'NR Blackfoot'!AA304</f>
        <v>1745.6</v>
      </c>
      <c r="AD303" s="4">
        <f>NeelyGains!AB304+MinidokaGains!AB304+MilnerGains!AB304+Portneuf!AB304+'NR Blackfoot'!AB304</f>
        <v>2953.3</v>
      </c>
      <c r="AE303" s="4">
        <f>NeelyGains!AC304+MinidokaGains!AC304+MilnerGains!AC304+Portneuf!AC304+'NR Blackfoot'!AC304</f>
        <v>2370</v>
      </c>
      <c r="AF303" s="4">
        <f>NeelyGains!AD304+MinidokaGains!AD304+MilnerGains!AD304+Portneuf!AD304+'NR Blackfoot'!AD304</f>
        <v>2615.6</v>
      </c>
      <c r="AG303" s="4">
        <f>NeelyGains!AE304+MinidokaGains!AE304+MilnerGains!AE304+Portneuf!AE304+'NR Blackfoot'!AE304</f>
        <v>2640.1</v>
      </c>
      <c r="AH303" s="4">
        <f>NeelyGains!AF304+MinidokaGains!AF304+MilnerGains!AF304+Portneuf!AF304+'NR Blackfoot'!AF304</f>
        <v>2077.1</v>
      </c>
      <c r="AI303" s="4">
        <f>NeelyGains!AG304+MinidokaGains!AG304+MilnerGains!AG304+Portneuf!AG304+'NR Blackfoot'!AG304</f>
        <v>2115.5</v>
      </c>
      <c r="AJ303" s="4">
        <f>NeelyGains!AH304+MinidokaGains!AH304+MilnerGains!AH304+Portneuf!AH304+'NR Blackfoot'!AH304</f>
        <v>2481.9</v>
      </c>
      <c r="AK303" s="4">
        <f>NeelyGains!AI304+MinidokaGains!AI304+MilnerGains!AI304+Portneuf!AI304+'NR Blackfoot'!AI304</f>
        <v>2058.3000000000002</v>
      </c>
      <c r="AL303" s="4">
        <f>NeelyGains!AJ304+MinidokaGains!AJ304+MilnerGains!AJ304+Portneuf!AJ304+'NR Blackfoot'!AJ304</f>
        <v>0</v>
      </c>
      <c r="AN303" s="74">
        <f t="shared" si="24"/>
        <v>39689</v>
      </c>
      <c r="AO303" s="76">
        <f t="shared" si="25"/>
        <v>1451.1</v>
      </c>
      <c r="AP303" s="76">
        <f t="shared" si="26"/>
        <v>1451.1</v>
      </c>
      <c r="AQ303" s="78">
        <f t="shared" si="27"/>
        <v>2122.1999999999998</v>
      </c>
      <c r="AR303" s="78">
        <f t="shared" si="28"/>
        <v>1932.45</v>
      </c>
      <c r="AS303" s="77">
        <f t="shared" si="29"/>
        <v>1754.44</v>
      </c>
    </row>
    <row r="304" spans="1:45" x14ac:dyDescent="0.25">
      <c r="A304" s="1">
        <v>39690</v>
      </c>
      <c r="B304" s="57">
        <v>30</v>
      </c>
      <c r="D304" s="4">
        <f>NeelyGains!B305+MinidokaGains!B305+MilnerGains!B305+Portneuf!B305+'NR Blackfoot'!B305</f>
        <v>3177.8</v>
      </c>
      <c r="E304" s="4">
        <f>NeelyGains!C305+MinidokaGains!C305+MilnerGains!C305+Portneuf!C305+'NR Blackfoot'!C305</f>
        <v>1931.9999999999995</v>
      </c>
      <c r="F304" s="4">
        <f>NeelyGains!D305+MinidokaGains!D305+MilnerGains!D305+Portneuf!D305+'NR Blackfoot'!D305</f>
        <v>2731.6</v>
      </c>
      <c r="G304" s="4">
        <f>NeelyGains!E305+MinidokaGains!E305+MilnerGains!E305+Portneuf!E305+'NR Blackfoot'!E305</f>
        <v>2095.1</v>
      </c>
      <c r="H304" s="4">
        <f>NeelyGains!F305+MinidokaGains!F305+MilnerGains!F305+Portneuf!F305+'NR Blackfoot'!F305</f>
        <v>1628.6</v>
      </c>
      <c r="I304" s="4">
        <f>NeelyGains!G305+MinidokaGains!G305+MilnerGains!G305+Portneuf!G305+'NR Blackfoot'!G305</f>
        <v>2276.6</v>
      </c>
      <c r="J304" s="4">
        <f>NeelyGains!H305+MinidokaGains!H305+MilnerGains!H305+Portneuf!H305+'NR Blackfoot'!H305</f>
        <v>2782.8</v>
      </c>
      <c r="K304" s="4">
        <f>NeelyGains!I305+MinidokaGains!I305+MilnerGains!I305+Portneuf!I305+'NR Blackfoot'!I305</f>
        <v>2689.7000000000003</v>
      </c>
      <c r="L304" s="4">
        <f>NeelyGains!J305+MinidokaGains!J305+MilnerGains!J305+Portneuf!J305+'NR Blackfoot'!J305</f>
        <v>3020.4</v>
      </c>
      <c r="M304" s="4">
        <f>NeelyGains!K305+MinidokaGains!K305+MilnerGains!K305+Portneuf!K305+'NR Blackfoot'!K305</f>
        <v>2562.2999999999997</v>
      </c>
      <c r="N304" s="4">
        <f>NeelyGains!L305+MinidokaGains!L305+MilnerGains!L305+Portneuf!L305+'NR Blackfoot'!L305</f>
        <v>2390.2000000000003</v>
      </c>
      <c r="O304" s="4">
        <f>NeelyGains!M305+MinidokaGains!M305+MilnerGains!M305+Portneuf!M305+'NR Blackfoot'!M305</f>
        <v>2323.6999999999998</v>
      </c>
      <c r="P304" s="4">
        <f>NeelyGains!N305+MinidokaGains!N305+MilnerGains!N305+Portneuf!N305+'NR Blackfoot'!N305</f>
        <v>1788.6000000000004</v>
      </c>
      <c r="Q304" s="4">
        <f>NeelyGains!O305+MinidokaGains!O305+MilnerGains!O305+Portneuf!O305+'NR Blackfoot'!O305</f>
        <v>1855.3000000000002</v>
      </c>
      <c r="R304" s="4">
        <f>NeelyGains!P305+MinidokaGains!P305+MilnerGains!P305+Portneuf!P305+'NR Blackfoot'!P305</f>
        <v>1782.3000000000002</v>
      </c>
      <c r="S304" s="4">
        <f>NeelyGains!Q305+MinidokaGains!Q305+MilnerGains!Q305+Portneuf!Q305+'NR Blackfoot'!Q305</f>
        <v>2194.4</v>
      </c>
      <c r="T304" s="4">
        <f>NeelyGains!R305+MinidokaGains!R305+MilnerGains!R305+Portneuf!R305+'NR Blackfoot'!R305</f>
        <v>1953.9</v>
      </c>
      <c r="U304" s="4">
        <f>NeelyGains!S305+MinidokaGains!S305+MilnerGains!S305+Portneuf!S305+'NR Blackfoot'!S305</f>
        <v>1741.8</v>
      </c>
      <c r="V304" s="4">
        <f>NeelyGains!T305+MinidokaGains!T305+MilnerGains!T305+Portneuf!T305+'NR Blackfoot'!T305</f>
        <v>2916.2999999999997</v>
      </c>
      <c r="W304" s="4">
        <f>NeelyGains!U305+MinidokaGains!U305+MilnerGains!U305+Portneuf!U305+'NR Blackfoot'!U305</f>
        <v>1964.1000000000001</v>
      </c>
      <c r="X304" s="4">
        <f>NeelyGains!V305+MinidokaGains!V305+MilnerGains!V305+Portneuf!V305+'NR Blackfoot'!V305</f>
        <v>1426.6</v>
      </c>
      <c r="Y304" s="4">
        <f>NeelyGains!W305+MinidokaGains!W305+MilnerGains!W305+Portneuf!W305+'NR Blackfoot'!W305</f>
        <v>2212.4</v>
      </c>
      <c r="Z304" s="4">
        <f>NeelyGains!X305+MinidokaGains!X305+MilnerGains!X305+Portneuf!X305+'NR Blackfoot'!X305</f>
        <v>2365.6999999999998</v>
      </c>
      <c r="AA304" s="4">
        <f>NeelyGains!Y305+MinidokaGains!Y305+MilnerGains!Y305+Portneuf!Y305+'NR Blackfoot'!Y305</f>
        <v>2648.7</v>
      </c>
      <c r="AB304" s="4">
        <f>NeelyGains!Z305+MinidokaGains!Z305+MilnerGains!Z305+Portneuf!Z305+'NR Blackfoot'!Z305</f>
        <v>1914.0000000000002</v>
      </c>
      <c r="AC304" s="4">
        <f>NeelyGains!AA305+MinidokaGains!AA305+MilnerGains!AA305+Portneuf!AA305+'NR Blackfoot'!AA305</f>
        <v>1860</v>
      </c>
      <c r="AD304" s="4">
        <f>NeelyGains!AB305+MinidokaGains!AB305+MilnerGains!AB305+Portneuf!AB305+'NR Blackfoot'!AB305</f>
        <v>3074.5</v>
      </c>
      <c r="AE304" s="4">
        <f>NeelyGains!AC305+MinidokaGains!AC305+MilnerGains!AC305+Portneuf!AC305+'NR Blackfoot'!AC305</f>
        <v>2318</v>
      </c>
      <c r="AF304" s="4">
        <f>NeelyGains!AD305+MinidokaGains!AD305+MilnerGains!AD305+Portneuf!AD305+'NR Blackfoot'!AD305</f>
        <v>2652.7</v>
      </c>
      <c r="AG304" s="4">
        <f>NeelyGains!AE305+MinidokaGains!AE305+MilnerGains!AE305+Portneuf!AE305+'NR Blackfoot'!AE305</f>
        <v>2446.1000000000004</v>
      </c>
      <c r="AH304" s="4">
        <f>NeelyGains!AF305+MinidokaGains!AF305+MilnerGains!AF305+Portneuf!AF305+'NR Blackfoot'!AF305</f>
        <v>1968.2000000000003</v>
      </c>
      <c r="AI304" s="4">
        <f>NeelyGains!AG305+MinidokaGains!AG305+MilnerGains!AG305+Portneuf!AG305+'NR Blackfoot'!AG305</f>
        <v>2133.6</v>
      </c>
      <c r="AJ304" s="4">
        <f>NeelyGains!AH305+MinidokaGains!AH305+MilnerGains!AH305+Portneuf!AH305+'NR Blackfoot'!AH305</f>
        <v>2520.3999999999996</v>
      </c>
      <c r="AK304" s="4">
        <f>NeelyGains!AI305+MinidokaGains!AI305+MilnerGains!AI305+Portneuf!AI305+'NR Blackfoot'!AI305</f>
        <v>2128.6</v>
      </c>
      <c r="AL304" s="4">
        <f>NeelyGains!AJ305+MinidokaGains!AJ305+MilnerGains!AJ305+Portneuf!AJ305+'NR Blackfoot'!AJ305</f>
        <v>0</v>
      </c>
      <c r="AN304" s="74">
        <f t="shared" si="24"/>
        <v>39690</v>
      </c>
      <c r="AO304" s="76">
        <f t="shared" si="25"/>
        <v>1426.6</v>
      </c>
      <c r="AP304" s="76">
        <f t="shared" si="26"/>
        <v>1426.6</v>
      </c>
      <c r="AQ304" s="78">
        <f t="shared" si="27"/>
        <v>2164</v>
      </c>
      <c r="AR304" s="78">
        <f t="shared" si="28"/>
        <v>1925.9700000000003</v>
      </c>
      <c r="AS304" s="77">
        <f t="shared" si="29"/>
        <v>1782.9300000000003</v>
      </c>
    </row>
    <row r="305" spans="1:45" x14ac:dyDescent="0.25">
      <c r="A305" s="1">
        <v>39691</v>
      </c>
      <c r="B305" s="57">
        <v>31</v>
      </c>
      <c r="D305" s="4">
        <f>NeelyGains!B306+MinidokaGains!B306+MilnerGains!B306+Portneuf!B306+'NR Blackfoot'!B306</f>
        <v>3279.6000000000004</v>
      </c>
      <c r="E305" s="4">
        <f>NeelyGains!C306+MinidokaGains!C306+MilnerGains!C306+Portneuf!C306+'NR Blackfoot'!C306</f>
        <v>1947.8000000000006</v>
      </c>
      <c r="F305" s="4">
        <f>NeelyGains!D306+MinidokaGains!D306+MilnerGains!D306+Portneuf!D306+'NR Blackfoot'!D306</f>
        <v>2787.6</v>
      </c>
      <c r="G305" s="4">
        <f>NeelyGains!E306+MinidokaGains!E306+MilnerGains!E306+Portneuf!E306+'NR Blackfoot'!E306</f>
        <v>2084.6999999999998</v>
      </c>
      <c r="H305" s="4">
        <f>NeelyGains!F306+MinidokaGains!F306+MilnerGains!F306+Portneuf!F306+'NR Blackfoot'!F306</f>
        <v>1528</v>
      </c>
      <c r="I305" s="4">
        <f>NeelyGains!G306+MinidokaGains!G306+MilnerGains!G306+Portneuf!G306+'NR Blackfoot'!G306</f>
        <v>2267.9999999999995</v>
      </c>
      <c r="J305" s="4">
        <f>NeelyGains!H306+MinidokaGains!H306+MilnerGains!H306+Portneuf!H306+'NR Blackfoot'!H306</f>
        <v>2422</v>
      </c>
      <c r="K305" s="4">
        <f>NeelyGains!I306+MinidokaGains!I306+MilnerGains!I306+Portneuf!I306+'NR Blackfoot'!I306</f>
        <v>2665.6</v>
      </c>
      <c r="L305" s="4">
        <f>NeelyGains!J306+MinidokaGains!J306+MilnerGains!J306+Portneuf!J306+'NR Blackfoot'!J306</f>
        <v>3035.8</v>
      </c>
      <c r="M305" s="4">
        <f>NeelyGains!K306+MinidokaGains!K306+MilnerGains!K306+Portneuf!K306+'NR Blackfoot'!K306</f>
        <v>2557.3999999999996</v>
      </c>
      <c r="N305" s="4">
        <f>NeelyGains!L306+MinidokaGains!L306+MilnerGains!L306+Portneuf!L306+'NR Blackfoot'!L306</f>
        <v>2438.4</v>
      </c>
      <c r="O305" s="4">
        <f>NeelyGains!M306+MinidokaGains!M306+MilnerGains!M306+Portneuf!M306+'NR Blackfoot'!M306</f>
        <v>2381.1</v>
      </c>
      <c r="P305" s="4">
        <f>NeelyGains!N306+MinidokaGains!N306+MilnerGains!N306+Portneuf!N306+'NR Blackfoot'!N306</f>
        <v>1874.3999999999999</v>
      </c>
      <c r="Q305" s="4">
        <f>NeelyGains!O306+MinidokaGains!O306+MilnerGains!O306+Portneuf!O306+'NR Blackfoot'!O306</f>
        <v>2108.6</v>
      </c>
      <c r="R305" s="4">
        <f>NeelyGains!P306+MinidokaGains!P306+MilnerGains!P306+Portneuf!P306+'NR Blackfoot'!P306</f>
        <v>2014.6000000000001</v>
      </c>
      <c r="S305" s="4">
        <f>NeelyGains!Q306+MinidokaGains!Q306+MilnerGains!Q306+Portneuf!Q306+'NR Blackfoot'!Q306</f>
        <v>2103.1</v>
      </c>
      <c r="T305" s="4">
        <f>NeelyGains!R306+MinidokaGains!R306+MilnerGains!R306+Portneuf!R306+'NR Blackfoot'!R306</f>
        <v>1900.7</v>
      </c>
      <c r="U305" s="4">
        <f>NeelyGains!S306+MinidokaGains!S306+MilnerGains!S306+Portneuf!S306+'NR Blackfoot'!S306</f>
        <v>1488.9</v>
      </c>
      <c r="V305" s="4">
        <f>NeelyGains!T306+MinidokaGains!T306+MilnerGains!T306+Portneuf!T306+'NR Blackfoot'!T306</f>
        <v>2711.9</v>
      </c>
      <c r="W305" s="4">
        <f>NeelyGains!U306+MinidokaGains!U306+MilnerGains!U306+Portneuf!U306+'NR Blackfoot'!U306</f>
        <v>1904.4</v>
      </c>
      <c r="X305" s="4">
        <f>NeelyGains!V306+MinidokaGains!V306+MilnerGains!V306+Portneuf!V306+'NR Blackfoot'!V306</f>
        <v>1578.3</v>
      </c>
      <c r="Y305" s="4">
        <f>NeelyGains!W306+MinidokaGains!W306+MilnerGains!W306+Portneuf!W306+'NR Blackfoot'!W306</f>
        <v>2323.5</v>
      </c>
      <c r="Z305" s="4">
        <f>NeelyGains!X306+MinidokaGains!X306+MilnerGains!X306+Portneuf!X306+'NR Blackfoot'!X306</f>
        <v>2345.2999999999997</v>
      </c>
      <c r="AA305" s="4">
        <f>NeelyGains!Y306+MinidokaGains!Y306+MilnerGains!Y306+Portneuf!Y306+'NR Blackfoot'!Y306</f>
        <v>2685.8</v>
      </c>
      <c r="AB305" s="4">
        <f>NeelyGains!Z306+MinidokaGains!Z306+MilnerGains!Z306+Portneuf!Z306+'NR Blackfoot'!Z306</f>
        <v>1947.6</v>
      </c>
      <c r="AC305" s="4">
        <f>NeelyGains!AA306+MinidokaGains!AA306+MilnerGains!AA306+Portneuf!AA306+'NR Blackfoot'!AA306</f>
        <v>1948.3999999999999</v>
      </c>
      <c r="AD305" s="4">
        <f>NeelyGains!AB306+MinidokaGains!AB306+MilnerGains!AB306+Portneuf!AB306+'NR Blackfoot'!AB306</f>
        <v>3097.6000000000004</v>
      </c>
      <c r="AE305" s="4">
        <f>NeelyGains!AC306+MinidokaGains!AC306+MilnerGains!AC306+Portneuf!AC306+'NR Blackfoot'!AC306</f>
        <v>2419.0000000000005</v>
      </c>
      <c r="AF305" s="4">
        <f>NeelyGains!AD306+MinidokaGains!AD306+MilnerGains!AD306+Portneuf!AD306+'NR Blackfoot'!AD306</f>
        <v>2574.8999999999996</v>
      </c>
      <c r="AG305" s="4">
        <f>NeelyGains!AE306+MinidokaGains!AE306+MilnerGains!AE306+Portneuf!AE306+'NR Blackfoot'!AE306</f>
        <v>2413.9999999999995</v>
      </c>
      <c r="AH305" s="4">
        <f>NeelyGains!AF306+MinidokaGains!AF306+MilnerGains!AF306+Portneuf!AF306+'NR Blackfoot'!AF306</f>
        <v>2045.1</v>
      </c>
      <c r="AI305" s="4">
        <f>NeelyGains!AG306+MinidokaGains!AG306+MilnerGains!AG306+Portneuf!AG306+'NR Blackfoot'!AG306</f>
        <v>2125.4</v>
      </c>
      <c r="AJ305" s="4">
        <f>NeelyGains!AH306+MinidokaGains!AH306+MilnerGains!AH306+Portneuf!AH306+'NR Blackfoot'!AH306</f>
        <v>2491.3000000000002</v>
      </c>
      <c r="AK305" s="4">
        <f>NeelyGains!AI306+MinidokaGains!AI306+MilnerGains!AI306+Portneuf!AI306+'NR Blackfoot'!AI306</f>
        <v>2237</v>
      </c>
      <c r="AL305" s="4">
        <f>NeelyGains!AJ306+MinidokaGains!AJ306+MilnerGains!AJ306+Portneuf!AJ306+'NR Blackfoot'!AJ306</f>
        <v>0</v>
      </c>
      <c r="AN305" s="74">
        <f t="shared" si="24"/>
        <v>39691</v>
      </c>
      <c r="AO305" s="76">
        <f t="shared" si="25"/>
        <v>1488.9</v>
      </c>
      <c r="AP305" s="76">
        <f t="shared" si="26"/>
        <v>1488.9</v>
      </c>
      <c r="AQ305" s="78">
        <f t="shared" si="27"/>
        <v>2117</v>
      </c>
      <c r="AR305" s="78">
        <f t="shared" si="28"/>
        <v>1968.26</v>
      </c>
      <c r="AS305" s="77">
        <f t="shared" si="29"/>
        <v>1877.03</v>
      </c>
    </row>
    <row r="306" spans="1:45" x14ac:dyDescent="0.25">
      <c r="A306" s="1">
        <v>39692</v>
      </c>
      <c r="B306" s="57">
        <v>32</v>
      </c>
      <c r="D306" s="4">
        <f>NeelyGains!B307+MinidokaGains!B307+MilnerGains!B307+Portneuf!B307+'NR Blackfoot'!B307</f>
        <v>3224.7</v>
      </c>
      <c r="E306" s="4">
        <f>NeelyGains!C307+MinidokaGains!C307+MilnerGains!C307+Portneuf!C307+'NR Blackfoot'!C307</f>
        <v>2231.1</v>
      </c>
      <c r="F306" s="4">
        <f>NeelyGains!D307+MinidokaGains!D307+MilnerGains!D307+Portneuf!D307+'NR Blackfoot'!D307</f>
        <v>2892</v>
      </c>
      <c r="G306" s="4">
        <f>NeelyGains!E307+MinidokaGains!E307+MilnerGains!E307+Portneuf!E307+'NR Blackfoot'!E307</f>
        <v>2007.3999999999999</v>
      </c>
      <c r="H306" s="4">
        <f>NeelyGains!F307+MinidokaGains!F307+MilnerGains!F307+Portneuf!F307+'NR Blackfoot'!F307</f>
        <v>1570.4</v>
      </c>
      <c r="I306" s="4">
        <f>NeelyGains!G307+MinidokaGains!G307+MilnerGains!G307+Portneuf!G307+'NR Blackfoot'!G307</f>
        <v>2162.4</v>
      </c>
      <c r="J306" s="4">
        <f>NeelyGains!H307+MinidokaGains!H307+MilnerGains!H307+Portneuf!H307+'NR Blackfoot'!H307</f>
        <v>1870</v>
      </c>
      <c r="K306" s="4">
        <f>NeelyGains!I307+MinidokaGains!I307+MilnerGains!I307+Portneuf!I307+'NR Blackfoot'!I307</f>
        <v>2624.2000000000003</v>
      </c>
      <c r="L306" s="4">
        <f>NeelyGains!J307+MinidokaGains!J307+MilnerGains!J307+Portneuf!J307+'NR Blackfoot'!J307</f>
        <v>3187</v>
      </c>
      <c r="M306" s="4">
        <f>NeelyGains!K307+MinidokaGains!K307+MilnerGains!K307+Portneuf!K307+'NR Blackfoot'!K307</f>
        <v>2737.1</v>
      </c>
      <c r="N306" s="4">
        <f>NeelyGains!L307+MinidokaGains!L307+MilnerGains!L307+Portneuf!L307+'NR Blackfoot'!L307</f>
        <v>2445.1999999999998</v>
      </c>
      <c r="O306" s="4">
        <f>NeelyGains!M307+MinidokaGains!M307+MilnerGains!M307+Portneuf!M307+'NR Blackfoot'!M307</f>
        <v>2394.5</v>
      </c>
      <c r="P306" s="4">
        <f>NeelyGains!N307+MinidokaGains!N307+MilnerGains!N307+Portneuf!N307+'NR Blackfoot'!N307</f>
        <v>1878.4</v>
      </c>
      <c r="Q306" s="4">
        <f>NeelyGains!O307+MinidokaGains!O307+MilnerGains!O307+Portneuf!O307+'NR Blackfoot'!O307</f>
        <v>2136.4</v>
      </c>
      <c r="R306" s="4">
        <f>NeelyGains!P307+MinidokaGains!P307+MilnerGains!P307+Portneuf!P307+'NR Blackfoot'!P307</f>
        <v>2128.6999999999998</v>
      </c>
      <c r="S306" s="4">
        <f>NeelyGains!Q307+MinidokaGains!Q307+MilnerGains!Q307+Portneuf!Q307+'NR Blackfoot'!Q307</f>
        <v>2226</v>
      </c>
      <c r="T306" s="4">
        <f>NeelyGains!R307+MinidokaGains!R307+MilnerGains!R307+Portneuf!R307+'NR Blackfoot'!R307</f>
        <v>2013.7000000000003</v>
      </c>
      <c r="U306" s="4">
        <f>NeelyGains!S307+MinidokaGains!S307+MilnerGains!S307+Portneuf!S307+'NR Blackfoot'!S307</f>
        <v>1463</v>
      </c>
      <c r="V306" s="4">
        <f>NeelyGains!T307+MinidokaGains!T307+MilnerGains!T307+Portneuf!T307+'NR Blackfoot'!T307</f>
        <v>2564.4999999999995</v>
      </c>
      <c r="W306" s="4">
        <f>NeelyGains!U307+MinidokaGains!U307+MilnerGains!U307+Portneuf!U307+'NR Blackfoot'!U307</f>
        <v>1968.4</v>
      </c>
      <c r="X306" s="4">
        <f>NeelyGains!V307+MinidokaGains!V307+MilnerGains!V307+Portneuf!V307+'NR Blackfoot'!V307</f>
        <v>1409.1000000000001</v>
      </c>
      <c r="Y306" s="4">
        <f>NeelyGains!W307+MinidokaGains!W307+MilnerGains!W307+Portneuf!W307+'NR Blackfoot'!W307</f>
        <v>2434.6</v>
      </c>
      <c r="Z306" s="4">
        <f>NeelyGains!X307+MinidokaGains!X307+MilnerGains!X307+Portneuf!X307+'NR Blackfoot'!X307</f>
        <v>2345.6000000000004</v>
      </c>
      <c r="AA306" s="4">
        <f>NeelyGains!Y307+MinidokaGains!Y307+MilnerGains!Y307+Portneuf!Y307+'NR Blackfoot'!Y307</f>
        <v>2578.8000000000002</v>
      </c>
      <c r="AB306" s="4">
        <f>NeelyGains!Z307+MinidokaGains!Z307+MilnerGains!Z307+Portneuf!Z307+'NR Blackfoot'!Z307</f>
        <v>2069.6000000000004</v>
      </c>
      <c r="AC306" s="4">
        <f>NeelyGains!AA307+MinidokaGains!AA307+MilnerGains!AA307+Portneuf!AA307+'NR Blackfoot'!AA307</f>
        <v>1922.8</v>
      </c>
      <c r="AD306" s="4">
        <f>NeelyGains!AB307+MinidokaGains!AB307+MilnerGains!AB307+Portneuf!AB307+'NR Blackfoot'!AB307</f>
        <v>2740.2999999999997</v>
      </c>
      <c r="AE306" s="4">
        <f>NeelyGains!AC307+MinidokaGains!AC307+MilnerGains!AC307+Portneuf!AC307+'NR Blackfoot'!AC307</f>
        <v>2595.7000000000003</v>
      </c>
      <c r="AF306" s="4">
        <f>NeelyGains!AD307+MinidokaGains!AD307+MilnerGains!AD307+Portneuf!AD307+'NR Blackfoot'!AD307</f>
        <v>2614.1999999999998</v>
      </c>
      <c r="AG306" s="4">
        <f>NeelyGains!AE307+MinidokaGains!AE307+MilnerGains!AE307+Portneuf!AE307+'NR Blackfoot'!AE307</f>
        <v>2633.7999999999997</v>
      </c>
      <c r="AH306" s="4">
        <f>NeelyGains!AF307+MinidokaGains!AF307+MilnerGains!AF307+Portneuf!AF307+'NR Blackfoot'!AF307</f>
        <v>2055.6000000000004</v>
      </c>
      <c r="AI306" s="4">
        <f>NeelyGains!AG307+MinidokaGains!AG307+MilnerGains!AG307+Portneuf!AG307+'NR Blackfoot'!AG307</f>
        <v>2164.7000000000003</v>
      </c>
      <c r="AJ306" s="4">
        <f>NeelyGains!AH307+MinidokaGains!AH307+MilnerGains!AH307+Portneuf!AH307+'NR Blackfoot'!AH307</f>
        <v>2573.3999999999996</v>
      </c>
      <c r="AK306" s="4">
        <f>NeelyGains!AI307+MinidokaGains!AI307+MilnerGains!AI307+Portneuf!AI307+'NR Blackfoot'!AI307</f>
        <v>2175.1</v>
      </c>
      <c r="AL306" s="4">
        <f>NeelyGains!AJ307+MinidokaGains!AJ307+MilnerGains!AJ307+Portneuf!AJ307+'NR Blackfoot'!AJ307</f>
        <v>0</v>
      </c>
      <c r="AN306" s="74">
        <f t="shared" si="24"/>
        <v>39692</v>
      </c>
      <c r="AO306" s="76">
        <f t="shared" si="25"/>
        <v>1409.1000000000001</v>
      </c>
      <c r="AP306" s="76">
        <f t="shared" si="26"/>
        <v>1409.1000000000001</v>
      </c>
      <c r="AQ306" s="78">
        <f t="shared" si="27"/>
        <v>2195.3500000000004</v>
      </c>
      <c r="AR306" s="78">
        <f t="shared" si="28"/>
        <v>2059.8000000000002</v>
      </c>
      <c r="AS306" s="77">
        <f t="shared" si="29"/>
        <v>1882.8400000000001</v>
      </c>
    </row>
    <row r="307" spans="1:45" x14ac:dyDescent="0.25">
      <c r="A307" s="1">
        <v>39693</v>
      </c>
      <c r="B307" s="57">
        <v>33</v>
      </c>
      <c r="D307" s="4">
        <f>NeelyGains!B308+MinidokaGains!B308+MilnerGains!B308+Portneuf!B308+'NR Blackfoot'!B308</f>
        <v>3232.7000000000003</v>
      </c>
      <c r="E307" s="4">
        <f>NeelyGains!C308+MinidokaGains!C308+MilnerGains!C308+Portneuf!C308+'NR Blackfoot'!C308</f>
        <v>2884.2000000000003</v>
      </c>
      <c r="F307" s="4">
        <f>NeelyGains!D308+MinidokaGains!D308+MilnerGains!D308+Portneuf!D308+'NR Blackfoot'!D308</f>
        <v>2998.7000000000003</v>
      </c>
      <c r="G307" s="4">
        <f>NeelyGains!E308+MinidokaGains!E308+MilnerGains!E308+Portneuf!E308+'NR Blackfoot'!E308</f>
        <v>2166.5</v>
      </c>
      <c r="H307" s="4">
        <f>NeelyGains!F308+MinidokaGains!F308+MilnerGains!F308+Portneuf!F308+'NR Blackfoot'!F308</f>
        <v>1579.4</v>
      </c>
      <c r="I307" s="4">
        <f>NeelyGains!G308+MinidokaGains!G308+MilnerGains!G308+Portneuf!G308+'NR Blackfoot'!G308</f>
        <v>2169.2999999999997</v>
      </c>
      <c r="J307" s="4">
        <f>NeelyGains!H308+MinidokaGains!H308+MilnerGains!H308+Portneuf!H308+'NR Blackfoot'!H308</f>
        <v>1535.1</v>
      </c>
      <c r="K307" s="4">
        <f>NeelyGains!I308+MinidokaGains!I308+MilnerGains!I308+Portneuf!I308+'NR Blackfoot'!I308</f>
        <v>2740.6000000000004</v>
      </c>
      <c r="L307" s="4">
        <f>NeelyGains!J308+MinidokaGains!J308+MilnerGains!J308+Portneuf!J308+'NR Blackfoot'!J308</f>
        <v>3278.2999999999997</v>
      </c>
      <c r="M307" s="4">
        <f>NeelyGains!K308+MinidokaGains!K308+MilnerGains!K308+Portneuf!K308+'NR Blackfoot'!K308</f>
        <v>2819</v>
      </c>
      <c r="N307" s="4">
        <f>NeelyGains!L308+MinidokaGains!L308+MilnerGains!L308+Portneuf!L308+'NR Blackfoot'!L308</f>
        <v>2435.3000000000002</v>
      </c>
      <c r="O307" s="4">
        <f>NeelyGains!M308+MinidokaGains!M308+MilnerGains!M308+Portneuf!M308+'NR Blackfoot'!M308</f>
        <v>2380.3999999999996</v>
      </c>
      <c r="P307" s="4">
        <f>NeelyGains!N308+MinidokaGains!N308+MilnerGains!N308+Portneuf!N308+'NR Blackfoot'!N308</f>
        <v>1888.8000000000004</v>
      </c>
      <c r="Q307" s="4">
        <f>NeelyGains!O308+MinidokaGains!O308+MilnerGains!O308+Portneuf!O308+'NR Blackfoot'!O308</f>
        <v>2036.1000000000001</v>
      </c>
      <c r="R307" s="4">
        <f>NeelyGains!P308+MinidokaGains!P308+MilnerGains!P308+Portneuf!P308+'NR Blackfoot'!P308</f>
        <v>2089.6999999999998</v>
      </c>
      <c r="S307" s="4">
        <f>NeelyGains!Q308+MinidokaGains!Q308+MilnerGains!Q308+Portneuf!Q308+'NR Blackfoot'!Q308</f>
        <v>2194.1000000000004</v>
      </c>
      <c r="T307" s="4">
        <f>NeelyGains!R308+MinidokaGains!R308+MilnerGains!R308+Portneuf!R308+'NR Blackfoot'!R308</f>
        <v>2214</v>
      </c>
      <c r="U307" s="4">
        <f>NeelyGains!S308+MinidokaGains!S308+MilnerGains!S308+Portneuf!S308+'NR Blackfoot'!S308</f>
        <v>1395.1</v>
      </c>
      <c r="V307" s="4">
        <f>NeelyGains!T308+MinidokaGains!T308+MilnerGains!T308+Portneuf!T308+'NR Blackfoot'!T308</f>
        <v>2542.1</v>
      </c>
      <c r="W307" s="4">
        <f>NeelyGains!U308+MinidokaGains!U308+MilnerGains!U308+Portneuf!U308+'NR Blackfoot'!U308</f>
        <v>2099.6</v>
      </c>
      <c r="X307" s="4">
        <f>NeelyGains!V308+MinidokaGains!V308+MilnerGains!V308+Portneuf!V308+'NR Blackfoot'!V308</f>
        <v>1506.7000000000003</v>
      </c>
      <c r="Y307" s="4">
        <f>NeelyGains!W308+MinidokaGains!W308+MilnerGains!W308+Portneuf!W308+'NR Blackfoot'!W308</f>
        <v>2271.4999999999995</v>
      </c>
      <c r="Z307" s="4">
        <f>NeelyGains!X308+MinidokaGains!X308+MilnerGains!X308+Portneuf!X308+'NR Blackfoot'!X308</f>
        <v>2337.3000000000002</v>
      </c>
      <c r="AA307" s="4">
        <f>NeelyGains!Y308+MinidokaGains!Y308+MilnerGains!Y308+Portneuf!Y308+'NR Blackfoot'!Y308</f>
        <v>2469.7999999999997</v>
      </c>
      <c r="AB307" s="4">
        <f>NeelyGains!Z308+MinidokaGains!Z308+MilnerGains!Z308+Portneuf!Z308+'NR Blackfoot'!Z308</f>
        <v>2178.6999999999994</v>
      </c>
      <c r="AC307" s="4">
        <f>NeelyGains!AA308+MinidokaGains!AA308+MilnerGains!AA308+Portneuf!AA308+'NR Blackfoot'!AA308</f>
        <v>1900.2000000000003</v>
      </c>
      <c r="AD307" s="4">
        <f>NeelyGains!AB308+MinidokaGains!AB308+MilnerGains!AB308+Portneuf!AB308+'NR Blackfoot'!AB308</f>
        <v>2609.3000000000002</v>
      </c>
      <c r="AE307" s="4">
        <f>NeelyGains!AC308+MinidokaGains!AC308+MilnerGains!AC308+Portneuf!AC308+'NR Blackfoot'!AC308</f>
        <v>2545.3999999999996</v>
      </c>
      <c r="AF307" s="4">
        <f>NeelyGains!AD308+MinidokaGains!AD308+MilnerGains!AD308+Portneuf!AD308+'NR Blackfoot'!AD308</f>
        <v>2583.2000000000003</v>
      </c>
      <c r="AG307" s="4">
        <f>NeelyGains!AE308+MinidokaGains!AE308+MilnerGains!AE308+Portneuf!AE308+'NR Blackfoot'!AE308</f>
        <v>2612.1999999999998</v>
      </c>
      <c r="AH307" s="4">
        <f>NeelyGains!AF308+MinidokaGains!AF308+MilnerGains!AF308+Portneuf!AF308+'NR Blackfoot'!AF308</f>
        <v>1999.3999999999996</v>
      </c>
      <c r="AI307" s="4">
        <f>NeelyGains!AG308+MinidokaGains!AG308+MilnerGains!AG308+Portneuf!AG308+'NR Blackfoot'!AG308</f>
        <v>2184.8000000000002</v>
      </c>
      <c r="AJ307" s="4">
        <f>NeelyGains!AH308+MinidokaGains!AH308+MilnerGains!AH308+Portneuf!AH308+'NR Blackfoot'!AH308</f>
        <v>2388.2999999999997</v>
      </c>
      <c r="AK307" s="4">
        <f>NeelyGains!AI308+MinidokaGains!AI308+MilnerGains!AI308+Portneuf!AI308+'NR Blackfoot'!AI308</f>
        <v>2126.6</v>
      </c>
      <c r="AL307" s="4">
        <f>NeelyGains!AJ308+MinidokaGains!AJ308+MilnerGains!AJ308+Portneuf!AJ308+'NR Blackfoot'!AJ308</f>
        <v>0</v>
      </c>
      <c r="AN307" s="74">
        <f t="shared" si="24"/>
        <v>39693</v>
      </c>
      <c r="AO307" s="76">
        <f t="shared" si="25"/>
        <v>1395.1</v>
      </c>
      <c r="AP307" s="76">
        <f t="shared" si="26"/>
        <v>1395.1</v>
      </c>
      <c r="AQ307" s="78">
        <f t="shared" si="27"/>
        <v>2204.0500000000002</v>
      </c>
      <c r="AR307" s="78">
        <f t="shared" si="28"/>
        <v>2092.6699999999996</v>
      </c>
      <c r="AS307" s="77">
        <f t="shared" si="29"/>
        <v>1889.9400000000005</v>
      </c>
    </row>
    <row r="308" spans="1:45" x14ac:dyDescent="0.25">
      <c r="A308" s="1">
        <v>39694</v>
      </c>
      <c r="B308" s="57">
        <v>34</v>
      </c>
      <c r="D308" s="4">
        <f>NeelyGains!B309+MinidokaGains!B309+MilnerGains!B309+Portneuf!B309+'NR Blackfoot'!B309</f>
        <v>3121</v>
      </c>
      <c r="E308" s="4">
        <f>NeelyGains!C309+MinidokaGains!C309+MilnerGains!C309+Portneuf!C309+'NR Blackfoot'!C309</f>
        <v>2976.9999999999995</v>
      </c>
      <c r="F308" s="4">
        <f>NeelyGains!D309+MinidokaGains!D309+MilnerGains!D309+Portneuf!D309+'NR Blackfoot'!D309</f>
        <v>2683.8999999999996</v>
      </c>
      <c r="G308" s="4">
        <f>NeelyGains!E309+MinidokaGains!E309+MilnerGains!E309+Portneuf!E309+'NR Blackfoot'!E309</f>
        <v>2246.6999999999998</v>
      </c>
      <c r="H308" s="4">
        <f>NeelyGains!F309+MinidokaGains!F309+MilnerGains!F309+Portneuf!F309+'NR Blackfoot'!F309</f>
        <v>1581.2</v>
      </c>
      <c r="I308" s="4">
        <f>NeelyGains!G309+MinidokaGains!G309+MilnerGains!G309+Portneuf!G309+'NR Blackfoot'!G309</f>
        <v>2251.3000000000002</v>
      </c>
      <c r="J308" s="4">
        <f>NeelyGains!H309+MinidokaGains!H309+MilnerGains!H309+Portneuf!H309+'NR Blackfoot'!H309</f>
        <v>1288.7999999999997</v>
      </c>
      <c r="K308" s="4">
        <f>NeelyGains!I309+MinidokaGains!I309+MilnerGains!I309+Portneuf!I309+'NR Blackfoot'!I309</f>
        <v>2790.2999999999997</v>
      </c>
      <c r="L308" s="4">
        <f>NeelyGains!J309+MinidokaGains!J309+MilnerGains!J309+Portneuf!J309+'NR Blackfoot'!J309</f>
        <v>3478.4</v>
      </c>
      <c r="M308" s="4">
        <f>NeelyGains!K309+MinidokaGains!K309+MilnerGains!K309+Portneuf!K309+'NR Blackfoot'!K309</f>
        <v>3017.5</v>
      </c>
      <c r="N308" s="4">
        <f>NeelyGains!L309+MinidokaGains!L309+MilnerGains!L309+Portneuf!L309+'NR Blackfoot'!L309</f>
        <v>2511.7999999999997</v>
      </c>
      <c r="O308" s="4">
        <f>NeelyGains!M309+MinidokaGains!M309+MilnerGains!M309+Portneuf!M309+'NR Blackfoot'!M309</f>
        <v>2474.5</v>
      </c>
      <c r="P308" s="4">
        <f>NeelyGains!N309+MinidokaGains!N309+MilnerGains!N309+Portneuf!N309+'NR Blackfoot'!N309</f>
        <v>1955.5999999999997</v>
      </c>
      <c r="Q308" s="4">
        <f>NeelyGains!O309+MinidokaGains!O309+MilnerGains!O309+Portneuf!O309+'NR Blackfoot'!O309</f>
        <v>1699.9</v>
      </c>
      <c r="R308" s="4">
        <f>NeelyGains!P309+MinidokaGains!P309+MilnerGains!P309+Portneuf!P309+'NR Blackfoot'!P309</f>
        <v>2104.1999999999998</v>
      </c>
      <c r="S308" s="4">
        <f>NeelyGains!Q309+MinidokaGains!Q309+MilnerGains!Q309+Portneuf!Q309+'NR Blackfoot'!Q309</f>
        <v>2123.1999999999998</v>
      </c>
      <c r="T308" s="4">
        <f>NeelyGains!R309+MinidokaGains!R309+MilnerGains!R309+Portneuf!R309+'NR Blackfoot'!R309</f>
        <v>2317.1</v>
      </c>
      <c r="U308" s="4">
        <f>NeelyGains!S309+MinidokaGains!S309+MilnerGains!S309+Portneuf!S309+'NR Blackfoot'!S309</f>
        <v>1494.6000000000001</v>
      </c>
      <c r="V308" s="4">
        <f>NeelyGains!T309+MinidokaGains!T309+MilnerGains!T309+Portneuf!T309+'NR Blackfoot'!T309</f>
        <v>2365.3000000000002</v>
      </c>
      <c r="W308" s="4">
        <f>NeelyGains!U309+MinidokaGains!U309+MilnerGains!U309+Portneuf!U309+'NR Blackfoot'!U309</f>
        <v>2204.5</v>
      </c>
      <c r="X308" s="4">
        <f>NeelyGains!V309+MinidokaGains!V309+MilnerGains!V309+Portneuf!V309+'NR Blackfoot'!V309</f>
        <v>1606.8</v>
      </c>
      <c r="Y308" s="4">
        <f>NeelyGains!W309+MinidokaGains!W309+MilnerGains!W309+Portneuf!W309+'NR Blackfoot'!W309</f>
        <v>2107.5999999999995</v>
      </c>
      <c r="Z308" s="4">
        <f>NeelyGains!X309+MinidokaGains!X309+MilnerGains!X309+Portneuf!X309+'NR Blackfoot'!X309</f>
        <v>2426.9</v>
      </c>
      <c r="AA308" s="4">
        <f>NeelyGains!Y309+MinidokaGains!Y309+MilnerGains!Y309+Portneuf!Y309+'NR Blackfoot'!Y309</f>
        <v>2428.3000000000002</v>
      </c>
      <c r="AB308" s="4">
        <f>NeelyGains!Z309+MinidokaGains!Z309+MilnerGains!Z309+Portneuf!Z309+'NR Blackfoot'!Z309</f>
        <v>2202.6000000000004</v>
      </c>
      <c r="AC308" s="4">
        <f>NeelyGains!AA309+MinidokaGains!AA309+MilnerGains!AA309+Portneuf!AA309+'NR Blackfoot'!AA309</f>
        <v>1758.8000000000002</v>
      </c>
      <c r="AD308" s="4">
        <f>NeelyGains!AB309+MinidokaGains!AB309+MilnerGains!AB309+Portneuf!AB309+'NR Blackfoot'!AB309</f>
        <v>2764.4</v>
      </c>
      <c r="AE308" s="4">
        <f>NeelyGains!AC309+MinidokaGains!AC309+MilnerGains!AC309+Portneuf!AC309+'NR Blackfoot'!AC309</f>
        <v>2467.9</v>
      </c>
      <c r="AF308" s="4">
        <f>NeelyGains!AD309+MinidokaGains!AD309+MilnerGains!AD309+Portneuf!AD309+'NR Blackfoot'!AD309</f>
        <v>2643.8000000000006</v>
      </c>
      <c r="AG308" s="4">
        <f>NeelyGains!AE309+MinidokaGains!AE309+MilnerGains!AE309+Portneuf!AE309+'NR Blackfoot'!AE309</f>
        <v>2718</v>
      </c>
      <c r="AH308" s="4">
        <f>NeelyGains!AF309+MinidokaGains!AF309+MilnerGains!AF309+Portneuf!AF309+'NR Blackfoot'!AF309</f>
        <v>2026.3000000000002</v>
      </c>
      <c r="AI308" s="4">
        <f>NeelyGains!AG309+MinidokaGains!AG309+MilnerGains!AG309+Portneuf!AG309+'NR Blackfoot'!AG309</f>
        <v>2284</v>
      </c>
      <c r="AJ308" s="4">
        <f>NeelyGains!AH309+MinidokaGains!AH309+MilnerGains!AH309+Portneuf!AH309+'NR Blackfoot'!AH309</f>
        <v>2279.7000000000003</v>
      </c>
      <c r="AK308" s="4">
        <f>NeelyGains!AI309+MinidokaGains!AI309+MilnerGains!AI309+Portneuf!AI309+'NR Blackfoot'!AI309</f>
        <v>2247.6999999999998</v>
      </c>
      <c r="AL308" s="4">
        <f>NeelyGains!AJ309+MinidokaGains!AJ309+MilnerGains!AJ309+Portneuf!AJ309+'NR Blackfoot'!AJ309</f>
        <v>0</v>
      </c>
      <c r="AN308" s="74">
        <f t="shared" si="24"/>
        <v>39694</v>
      </c>
      <c r="AO308" s="76">
        <f t="shared" si="25"/>
        <v>1288.7999999999997</v>
      </c>
      <c r="AP308" s="76">
        <f t="shared" si="26"/>
        <v>1494.6000000000001</v>
      </c>
      <c r="AQ308" s="78">
        <f t="shared" si="27"/>
        <v>2242.1000000000004</v>
      </c>
      <c r="AR308" s="78">
        <f t="shared" si="28"/>
        <v>2105.2199999999998</v>
      </c>
      <c r="AS308" s="77">
        <f t="shared" si="29"/>
        <v>1705.7900000000002</v>
      </c>
    </row>
    <row r="309" spans="1:45" x14ac:dyDescent="0.25">
      <c r="A309" s="1">
        <v>39695</v>
      </c>
      <c r="B309" s="57">
        <v>35</v>
      </c>
      <c r="D309" s="4">
        <f>NeelyGains!B310+MinidokaGains!B310+MilnerGains!B310+Portneuf!B310+'NR Blackfoot'!B310</f>
        <v>3110.5</v>
      </c>
      <c r="E309" s="4">
        <f>NeelyGains!C310+MinidokaGains!C310+MilnerGains!C310+Portneuf!C310+'NR Blackfoot'!C310</f>
        <v>2777.5</v>
      </c>
      <c r="F309" s="4">
        <f>NeelyGains!D310+MinidokaGains!D310+MilnerGains!D310+Portneuf!D310+'NR Blackfoot'!D310</f>
        <v>2546.7000000000003</v>
      </c>
      <c r="G309" s="4">
        <f>NeelyGains!E310+MinidokaGains!E310+MilnerGains!E310+Portneuf!E310+'NR Blackfoot'!E310</f>
        <v>2332.2999999999997</v>
      </c>
      <c r="H309" s="4">
        <f>NeelyGains!F310+MinidokaGains!F310+MilnerGains!F310+Portneuf!F310+'NR Blackfoot'!F310</f>
        <v>1509.3999999999999</v>
      </c>
      <c r="I309" s="4">
        <f>NeelyGains!G310+MinidokaGains!G310+MilnerGains!G310+Portneuf!G310+'NR Blackfoot'!G310</f>
        <v>2426.2000000000003</v>
      </c>
      <c r="J309" s="4">
        <f>NeelyGains!H310+MinidokaGains!H310+MilnerGains!H310+Portneuf!H310+'NR Blackfoot'!H310</f>
        <v>1344.9</v>
      </c>
      <c r="K309" s="4">
        <f>NeelyGains!I310+MinidokaGains!I310+MilnerGains!I310+Portneuf!I310+'NR Blackfoot'!I310</f>
        <v>2787</v>
      </c>
      <c r="L309" s="4">
        <f>NeelyGains!J310+MinidokaGains!J310+MilnerGains!J310+Portneuf!J310+'NR Blackfoot'!J310</f>
        <v>3810</v>
      </c>
      <c r="M309" s="4">
        <f>NeelyGains!K310+MinidokaGains!K310+MilnerGains!K310+Portneuf!K310+'NR Blackfoot'!K310</f>
        <v>3003.1000000000004</v>
      </c>
      <c r="N309" s="4">
        <f>NeelyGains!L310+MinidokaGains!L310+MilnerGains!L310+Portneuf!L310+'NR Blackfoot'!L310</f>
        <v>2563.5</v>
      </c>
      <c r="O309" s="4">
        <f>NeelyGains!M310+MinidokaGains!M310+MilnerGains!M310+Portneuf!M310+'NR Blackfoot'!M310</f>
        <v>2590.6</v>
      </c>
      <c r="P309" s="4">
        <f>NeelyGains!N310+MinidokaGains!N310+MilnerGains!N310+Portneuf!N310+'NR Blackfoot'!N310</f>
        <v>1995.6</v>
      </c>
      <c r="Q309" s="4">
        <f>NeelyGains!O310+MinidokaGains!O310+MilnerGains!O310+Portneuf!O310+'NR Blackfoot'!O310</f>
        <v>1867.6999999999996</v>
      </c>
      <c r="R309" s="4">
        <f>NeelyGains!P310+MinidokaGains!P310+MilnerGains!P310+Portneuf!P310+'NR Blackfoot'!P310</f>
        <v>2127.1999999999998</v>
      </c>
      <c r="S309" s="4">
        <f>NeelyGains!Q310+MinidokaGains!Q310+MilnerGains!Q310+Portneuf!Q310+'NR Blackfoot'!Q310</f>
        <v>1982.1999999999998</v>
      </c>
      <c r="T309" s="4">
        <f>NeelyGains!R310+MinidokaGains!R310+MilnerGains!R310+Portneuf!R310+'NR Blackfoot'!R310</f>
        <v>2418.6999999999998</v>
      </c>
      <c r="U309" s="4">
        <f>NeelyGains!S310+MinidokaGains!S310+MilnerGains!S310+Portneuf!S310+'NR Blackfoot'!S310</f>
        <v>1572.5</v>
      </c>
      <c r="V309" s="4">
        <f>NeelyGains!T310+MinidokaGains!T310+MilnerGains!T310+Portneuf!T310+'NR Blackfoot'!T310</f>
        <v>2428.6999999999998</v>
      </c>
      <c r="W309" s="4">
        <f>NeelyGains!U310+MinidokaGains!U310+MilnerGains!U310+Portneuf!U310+'NR Blackfoot'!U310</f>
        <v>2148.8000000000002</v>
      </c>
      <c r="X309" s="4">
        <f>NeelyGains!V310+MinidokaGains!V310+MilnerGains!V310+Portneuf!V310+'NR Blackfoot'!V310</f>
        <v>1690.7000000000003</v>
      </c>
      <c r="Y309" s="4">
        <f>NeelyGains!W310+MinidokaGains!W310+MilnerGains!W310+Portneuf!W310+'NR Blackfoot'!W310</f>
        <v>2229.4999999999995</v>
      </c>
      <c r="Z309" s="4">
        <f>NeelyGains!X310+MinidokaGains!X310+MilnerGains!X310+Portneuf!X310+'NR Blackfoot'!X310</f>
        <v>2544.6999999999998</v>
      </c>
      <c r="AA309" s="4">
        <f>NeelyGains!Y310+MinidokaGains!Y310+MilnerGains!Y310+Portneuf!Y310+'NR Blackfoot'!Y310</f>
        <v>2305.3999999999996</v>
      </c>
      <c r="AB309" s="4">
        <f>NeelyGains!Z310+MinidokaGains!Z310+MilnerGains!Z310+Portneuf!Z310+'NR Blackfoot'!Z310</f>
        <v>2229.3999999999996</v>
      </c>
      <c r="AC309" s="4">
        <f>NeelyGains!AA310+MinidokaGains!AA310+MilnerGains!AA310+Portneuf!AA310+'NR Blackfoot'!AA310</f>
        <v>1722.6000000000004</v>
      </c>
      <c r="AD309" s="4">
        <f>NeelyGains!AB310+MinidokaGains!AB310+MilnerGains!AB310+Portneuf!AB310+'NR Blackfoot'!AB310</f>
        <v>2814.5999999999995</v>
      </c>
      <c r="AE309" s="4">
        <f>NeelyGains!AC310+MinidokaGains!AC310+MilnerGains!AC310+Portneuf!AC310+'NR Blackfoot'!AC310</f>
        <v>2379.3000000000002</v>
      </c>
      <c r="AF309" s="4">
        <f>NeelyGains!AD310+MinidokaGains!AD310+MilnerGains!AD310+Portneuf!AD310+'NR Blackfoot'!AD310</f>
        <v>2810.6</v>
      </c>
      <c r="AG309" s="4">
        <f>NeelyGains!AE310+MinidokaGains!AE310+MilnerGains!AE310+Portneuf!AE310+'NR Blackfoot'!AE310</f>
        <v>2765.1</v>
      </c>
      <c r="AH309" s="4">
        <f>NeelyGains!AF310+MinidokaGains!AF310+MilnerGains!AF310+Portneuf!AF310+'NR Blackfoot'!AF310</f>
        <v>1968.3</v>
      </c>
      <c r="AI309" s="4">
        <f>NeelyGains!AG310+MinidokaGains!AG310+MilnerGains!AG310+Portneuf!AG310+'NR Blackfoot'!AG310</f>
        <v>2339.8000000000002</v>
      </c>
      <c r="AJ309" s="4">
        <f>NeelyGains!AH310+MinidokaGains!AH310+MilnerGains!AH310+Portneuf!AH310+'NR Blackfoot'!AH310</f>
        <v>2322.9999999999995</v>
      </c>
      <c r="AK309" s="4">
        <f>NeelyGains!AI310+MinidokaGains!AI310+MilnerGains!AI310+Portneuf!AI310+'NR Blackfoot'!AI310</f>
        <v>2317</v>
      </c>
      <c r="AL309" s="4">
        <f>NeelyGains!AJ310+MinidokaGains!AJ310+MilnerGains!AJ310+Portneuf!AJ310+'NR Blackfoot'!AJ310</f>
        <v>0</v>
      </c>
      <c r="AN309" s="74">
        <f t="shared" si="24"/>
        <v>39695</v>
      </c>
      <c r="AO309" s="76">
        <f t="shared" si="25"/>
        <v>1344.9</v>
      </c>
      <c r="AP309" s="76">
        <f t="shared" si="26"/>
        <v>1572.5</v>
      </c>
      <c r="AQ309" s="78">
        <f t="shared" si="27"/>
        <v>2267.4499999999998</v>
      </c>
      <c r="AR309" s="78">
        <f t="shared" si="28"/>
        <v>2035.08</v>
      </c>
      <c r="AS309" s="77">
        <f t="shared" si="29"/>
        <v>1737.1100000000004</v>
      </c>
    </row>
    <row r="310" spans="1:45" x14ac:dyDescent="0.25">
      <c r="A310" s="1">
        <v>39696</v>
      </c>
      <c r="B310" s="57">
        <v>36</v>
      </c>
      <c r="D310" s="4">
        <f>NeelyGains!B311+MinidokaGains!B311+MilnerGains!B311+Portneuf!B311+'NR Blackfoot'!B311</f>
        <v>3021.5</v>
      </c>
      <c r="E310" s="4">
        <f>NeelyGains!C311+MinidokaGains!C311+MilnerGains!C311+Portneuf!C311+'NR Blackfoot'!C311</f>
        <v>2496.6000000000004</v>
      </c>
      <c r="F310" s="4">
        <f>NeelyGains!D311+MinidokaGains!D311+MilnerGains!D311+Portneuf!D311+'NR Blackfoot'!D311</f>
        <v>2566.3999999999996</v>
      </c>
      <c r="G310" s="4">
        <f>NeelyGains!E311+MinidokaGains!E311+MilnerGains!E311+Portneuf!E311+'NR Blackfoot'!E311</f>
        <v>2317.3000000000002</v>
      </c>
      <c r="H310" s="4">
        <f>NeelyGains!F311+MinidokaGains!F311+MilnerGains!F311+Portneuf!F311+'NR Blackfoot'!F311</f>
        <v>1773.5</v>
      </c>
      <c r="I310" s="4">
        <f>NeelyGains!G311+MinidokaGains!G311+MilnerGains!G311+Portneuf!G311+'NR Blackfoot'!G311</f>
        <v>2874.2000000000003</v>
      </c>
      <c r="J310" s="4">
        <f>NeelyGains!H311+MinidokaGains!H311+MilnerGains!H311+Portneuf!H311+'NR Blackfoot'!H311</f>
        <v>1786.4</v>
      </c>
      <c r="K310" s="4">
        <f>NeelyGains!I311+MinidokaGains!I311+MilnerGains!I311+Portneuf!I311+'NR Blackfoot'!I311</f>
        <v>2835.3</v>
      </c>
      <c r="L310" s="4">
        <f>NeelyGains!J311+MinidokaGains!J311+MilnerGains!J311+Portneuf!J311+'NR Blackfoot'!J311</f>
        <v>3693.4000000000005</v>
      </c>
      <c r="M310" s="4">
        <f>NeelyGains!K311+MinidokaGains!K311+MilnerGains!K311+Portneuf!K311+'NR Blackfoot'!K311</f>
        <v>3205.9</v>
      </c>
      <c r="N310" s="4">
        <f>NeelyGains!L311+MinidokaGains!L311+MilnerGains!L311+Portneuf!L311+'NR Blackfoot'!L311</f>
        <v>2594.2999999999997</v>
      </c>
      <c r="O310" s="4">
        <f>NeelyGains!M311+MinidokaGains!M311+MilnerGains!M311+Portneuf!M311+'NR Blackfoot'!M311</f>
        <v>2585.7999999999997</v>
      </c>
      <c r="P310" s="4">
        <f>NeelyGains!N311+MinidokaGains!N311+MilnerGains!N311+Portneuf!N311+'NR Blackfoot'!N311</f>
        <v>1901.2999999999995</v>
      </c>
      <c r="Q310" s="4">
        <f>NeelyGains!O311+MinidokaGains!O311+MilnerGains!O311+Portneuf!O311+'NR Blackfoot'!O311</f>
        <v>1908.4999999999998</v>
      </c>
      <c r="R310" s="4">
        <f>NeelyGains!P311+MinidokaGains!P311+MilnerGains!P311+Portneuf!P311+'NR Blackfoot'!P311</f>
        <v>2159.2999999999997</v>
      </c>
      <c r="S310" s="4">
        <f>NeelyGains!Q311+MinidokaGains!Q311+MilnerGains!Q311+Portneuf!Q311+'NR Blackfoot'!Q311</f>
        <v>2003.3000000000002</v>
      </c>
      <c r="T310" s="4">
        <f>NeelyGains!R311+MinidokaGains!R311+MilnerGains!R311+Portneuf!R311+'NR Blackfoot'!R311</f>
        <v>2393.5</v>
      </c>
      <c r="U310" s="4">
        <f>NeelyGains!S311+MinidokaGains!S311+MilnerGains!S311+Portneuf!S311+'NR Blackfoot'!S311</f>
        <v>1850.8</v>
      </c>
      <c r="V310" s="4">
        <f>NeelyGains!T311+MinidokaGains!T311+MilnerGains!T311+Portneuf!T311+'NR Blackfoot'!T311</f>
        <v>2368.4</v>
      </c>
      <c r="W310" s="4">
        <f>NeelyGains!U311+MinidokaGains!U311+MilnerGains!U311+Portneuf!U311+'NR Blackfoot'!U311</f>
        <v>1989.9999999999998</v>
      </c>
      <c r="X310" s="4">
        <f>NeelyGains!V311+MinidokaGains!V311+MilnerGains!V311+Portneuf!V311+'NR Blackfoot'!V311</f>
        <v>1718.9</v>
      </c>
      <c r="Y310" s="4">
        <f>NeelyGains!W311+MinidokaGains!W311+MilnerGains!W311+Portneuf!W311+'NR Blackfoot'!W311</f>
        <v>2382.5000000000005</v>
      </c>
      <c r="Z310" s="4">
        <f>NeelyGains!X311+MinidokaGains!X311+MilnerGains!X311+Portneuf!X311+'NR Blackfoot'!X311</f>
        <v>2757.2</v>
      </c>
      <c r="AA310" s="4">
        <f>NeelyGains!Y311+MinidokaGains!Y311+MilnerGains!Y311+Portneuf!Y311+'NR Blackfoot'!Y311</f>
        <v>2265.7000000000003</v>
      </c>
      <c r="AB310" s="4">
        <f>NeelyGains!Z311+MinidokaGains!Z311+MilnerGains!Z311+Portneuf!Z311+'NR Blackfoot'!Z311</f>
        <v>2216.4</v>
      </c>
      <c r="AC310" s="4">
        <f>NeelyGains!AA311+MinidokaGains!AA311+MilnerGains!AA311+Portneuf!AA311+'NR Blackfoot'!AA311</f>
        <v>1849.8</v>
      </c>
      <c r="AD310" s="4">
        <f>NeelyGains!AB311+MinidokaGains!AB311+MilnerGains!AB311+Portneuf!AB311+'NR Blackfoot'!AB311</f>
        <v>2977.1</v>
      </c>
      <c r="AE310" s="4">
        <f>NeelyGains!AC311+MinidokaGains!AC311+MilnerGains!AC311+Portneuf!AC311+'NR Blackfoot'!AC311</f>
        <v>2424.0999999999995</v>
      </c>
      <c r="AF310" s="4">
        <f>NeelyGains!AD311+MinidokaGains!AD311+MilnerGains!AD311+Portneuf!AD311+'NR Blackfoot'!AD311</f>
        <v>2677.7999999999997</v>
      </c>
      <c r="AG310" s="4">
        <f>NeelyGains!AE311+MinidokaGains!AE311+MilnerGains!AE311+Portneuf!AE311+'NR Blackfoot'!AE311</f>
        <v>2833.4999999999995</v>
      </c>
      <c r="AH310" s="4">
        <f>NeelyGains!AF311+MinidokaGains!AF311+MilnerGains!AF311+Portneuf!AF311+'NR Blackfoot'!AF311</f>
        <v>1863.1</v>
      </c>
      <c r="AI310" s="4">
        <f>NeelyGains!AG311+MinidokaGains!AG311+MilnerGains!AG311+Portneuf!AG311+'NR Blackfoot'!AG311</f>
        <v>2320.9</v>
      </c>
      <c r="AJ310" s="4">
        <f>NeelyGains!AH311+MinidokaGains!AH311+MilnerGains!AH311+Portneuf!AH311+'NR Blackfoot'!AH311</f>
        <v>2327.8000000000002</v>
      </c>
      <c r="AK310" s="4">
        <f>NeelyGains!AI311+MinidokaGains!AI311+MilnerGains!AI311+Portneuf!AI311+'NR Blackfoot'!AI311</f>
        <v>2407.9</v>
      </c>
      <c r="AL310" s="4">
        <f>NeelyGains!AJ311+MinidokaGains!AJ311+MilnerGains!AJ311+Portneuf!AJ311+'NR Blackfoot'!AJ311</f>
        <v>0</v>
      </c>
      <c r="AN310" s="74">
        <f t="shared" si="24"/>
        <v>39696</v>
      </c>
      <c r="AO310" s="76">
        <f t="shared" si="25"/>
        <v>1718.9</v>
      </c>
      <c r="AP310" s="76">
        <f t="shared" si="26"/>
        <v>1718.9</v>
      </c>
      <c r="AQ310" s="78">
        <f t="shared" si="27"/>
        <v>2293.3000000000002</v>
      </c>
      <c r="AR310" s="78">
        <f t="shared" si="28"/>
        <v>1993.9899999999998</v>
      </c>
      <c r="AS310" s="77">
        <f t="shared" si="29"/>
        <v>1852.03</v>
      </c>
    </row>
    <row r="311" spans="1:45" x14ac:dyDescent="0.25">
      <c r="A311" s="1">
        <v>39697</v>
      </c>
      <c r="B311" s="57">
        <v>37</v>
      </c>
      <c r="D311" s="4">
        <f>NeelyGains!B312+MinidokaGains!B312+MilnerGains!B312+Portneuf!B312+'NR Blackfoot'!B312</f>
        <v>3040.5</v>
      </c>
      <c r="E311" s="4">
        <f>NeelyGains!C312+MinidokaGains!C312+MilnerGains!C312+Portneuf!C312+'NR Blackfoot'!C312</f>
        <v>2317.6</v>
      </c>
      <c r="F311" s="4">
        <f>NeelyGains!D312+MinidokaGains!D312+MilnerGains!D312+Portneuf!D312+'NR Blackfoot'!D312</f>
        <v>2493</v>
      </c>
      <c r="G311" s="4">
        <f>NeelyGains!E312+MinidokaGains!E312+MilnerGains!E312+Portneuf!E312+'NR Blackfoot'!E312</f>
        <v>2367.6</v>
      </c>
      <c r="H311" s="4">
        <f>NeelyGains!F312+MinidokaGains!F312+MilnerGains!F312+Portneuf!F312+'NR Blackfoot'!F312</f>
        <v>1852.8</v>
      </c>
      <c r="I311" s="4">
        <f>NeelyGains!G312+MinidokaGains!G312+MilnerGains!G312+Portneuf!G312+'NR Blackfoot'!G312</f>
        <v>2711.6</v>
      </c>
      <c r="J311" s="4">
        <f>NeelyGains!H312+MinidokaGains!H312+MilnerGains!H312+Portneuf!H312+'NR Blackfoot'!H312</f>
        <v>2058.2000000000003</v>
      </c>
      <c r="K311" s="4">
        <f>NeelyGains!I312+MinidokaGains!I312+MilnerGains!I312+Portneuf!I312+'NR Blackfoot'!I312</f>
        <v>2886.5</v>
      </c>
      <c r="L311" s="4">
        <f>NeelyGains!J312+MinidokaGains!J312+MilnerGains!J312+Portneuf!J312+'NR Blackfoot'!J312</f>
        <v>3593.3</v>
      </c>
      <c r="M311" s="4">
        <f>NeelyGains!K312+MinidokaGains!K312+MilnerGains!K312+Portneuf!K312+'NR Blackfoot'!K312</f>
        <v>3275.6000000000004</v>
      </c>
      <c r="N311" s="4">
        <f>NeelyGains!L312+MinidokaGains!L312+MilnerGains!L312+Portneuf!L312+'NR Blackfoot'!L312</f>
        <v>2510.4</v>
      </c>
      <c r="O311" s="4">
        <f>NeelyGains!M312+MinidokaGains!M312+MilnerGains!M312+Portneuf!M312+'NR Blackfoot'!M312</f>
        <v>2564.2000000000003</v>
      </c>
      <c r="P311" s="4">
        <f>NeelyGains!N312+MinidokaGains!N312+MilnerGains!N312+Portneuf!N312+'NR Blackfoot'!N312</f>
        <v>1694.4</v>
      </c>
      <c r="Q311" s="4">
        <f>NeelyGains!O312+MinidokaGains!O312+MilnerGains!O312+Portneuf!O312+'NR Blackfoot'!O312</f>
        <v>1945.3</v>
      </c>
      <c r="R311" s="4">
        <f>NeelyGains!P312+MinidokaGains!P312+MilnerGains!P312+Portneuf!P312+'NR Blackfoot'!P312</f>
        <v>2207</v>
      </c>
      <c r="S311" s="4">
        <f>NeelyGains!Q312+MinidokaGains!Q312+MilnerGains!Q312+Portneuf!Q312+'NR Blackfoot'!Q312</f>
        <v>2010.5</v>
      </c>
      <c r="T311" s="4">
        <f>NeelyGains!R312+MinidokaGains!R312+MilnerGains!R312+Portneuf!R312+'NR Blackfoot'!R312</f>
        <v>2483.5</v>
      </c>
      <c r="U311" s="4">
        <f>NeelyGains!S312+MinidokaGains!S312+MilnerGains!S312+Portneuf!S312+'NR Blackfoot'!S312</f>
        <v>2083</v>
      </c>
      <c r="V311" s="4">
        <f>NeelyGains!T312+MinidokaGains!T312+MilnerGains!T312+Portneuf!T312+'NR Blackfoot'!T312</f>
        <v>2367.4</v>
      </c>
      <c r="W311" s="4">
        <f>NeelyGains!U312+MinidokaGains!U312+MilnerGains!U312+Portneuf!U312+'NR Blackfoot'!U312</f>
        <v>1820.3000000000002</v>
      </c>
      <c r="X311" s="4">
        <f>NeelyGains!V312+MinidokaGains!V312+MilnerGains!V312+Portneuf!V312+'NR Blackfoot'!V312</f>
        <v>1850.4</v>
      </c>
      <c r="Y311" s="4">
        <f>NeelyGains!W312+MinidokaGains!W312+MilnerGains!W312+Portneuf!W312+'NR Blackfoot'!W312</f>
        <v>2599.5999999999995</v>
      </c>
      <c r="Z311" s="4">
        <f>NeelyGains!X312+MinidokaGains!X312+MilnerGains!X312+Portneuf!X312+'NR Blackfoot'!X312</f>
        <v>2758.5</v>
      </c>
      <c r="AA311" s="4">
        <f>NeelyGains!Y312+MinidokaGains!Y312+MilnerGains!Y312+Portneuf!Y312+'NR Blackfoot'!Y312</f>
        <v>2173.1999999999998</v>
      </c>
      <c r="AB311" s="4">
        <f>NeelyGains!Z312+MinidokaGains!Z312+MilnerGains!Z312+Portneuf!Z312+'NR Blackfoot'!Z312</f>
        <v>2076.4</v>
      </c>
      <c r="AC311" s="4">
        <f>NeelyGains!AA312+MinidokaGains!AA312+MilnerGains!AA312+Portneuf!AA312+'NR Blackfoot'!AA312</f>
        <v>1892.9000000000003</v>
      </c>
      <c r="AD311" s="4">
        <f>NeelyGains!AB312+MinidokaGains!AB312+MilnerGains!AB312+Portneuf!AB312+'NR Blackfoot'!AB312</f>
        <v>3017.3</v>
      </c>
      <c r="AE311" s="4">
        <f>NeelyGains!AC312+MinidokaGains!AC312+MilnerGains!AC312+Portneuf!AC312+'NR Blackfoot'!AC312</f>
        <v>2441.3000000000002</v>
      </c>
      <c r="AF311" s="4">
        <f>NeelyGains!AD312+MinidokaGains!AD312+MilnerGains!AD312+Portneuf!AD312+'NR Blackfoot'!AD312</f>
        <v>2681.1000000000004</v>
      </c>
      <c r="AG311" s="4">
        <f>NeelyGains!AE312+MinidokaGains!AE312+MilnerGains!AE312+Portneuf!AE312+'NR Blackfoot'!AE312</f>
        <v>2692.9000000000005</v>
      </c>
      <c r="AH311" s="4">
        <f>NeelyGains!AF312+MinidokaGains!AF312+MilnerGains!AF312+Portneuf!AF312+'NR Blackfoot'!AF312</f>
        <v>1830.0999999999997</v>
      </c>
      <c r="AI311" s="4">
        <f>NeelyGains!AG312+MinidokaGains!AG312+MilnerGains!AG312+Portneuf!AG312+'NR Blackfoot'!AG312</f>
        <v>2279.5</v>
      </c>
      <c r="AJ311" s="4">
        <f>NeelyGains!AH312+MinidokaGains!AH312+MilnerGains!AH312+Portneuf!AH312+'NR Blackfoot'!AH312</f>
        <v>2511.8999999999996</v>
      </c>
      <c r="AK311" s="4">
        <f>NeelyGains!AI312+MinidokaGains!AI312+MilnerGains!AI312+Portneuf!AI312+'NR Blackfoot'!AI312</f>
        <v>2431.5</v>
      </c>
      <c r="AL311" s="4">
        <f>NeelyGains!AJ312+MinidokaGains!AJ312+MilnerGains!AJ312+Portneuf!AJ312+'NR Blackfoot'!AJ312</f>
        <v>0</v>
      </c>
      <c r="AN311" s="74">
        <f t="shared" si="24"/>
        <v>39697</v>
      </c>
      <c r="AO311" s="76">
        <f t="shared" si="25"/>
        <v>1694.4</v>
      </c>
      <c r="AP311" s="76">
        <f t="shared" si="26"/>
        <v>1694.4</v>
      </c>
      <c r="AQ311" s="78">
        <f t="shared" si="27"/>
        <v>2243.25</v>
      </c>
      <c r="AR311" s="78">
        <f t="shared" si="28"/>
        <v>2030.27</v>
      </c>
      <c r="AS311" s="77">
        <f t="shared" si="29"/>
        <v>1832.1299999999997</v>
      </c>
    </row>
    <row r="312" spans="1:45" x14ac:dyDescent="0.25">
      <c r="A312" s="1">
        <v>39698</v>
      </c>
      <c r="B312" s="57">
        <v>38</v>
      </c>
      <c r="D312" s="4">
        <f>NeelyGains!B313+MinidokaGains!B313+MilnerGains!B313+Portneuf!B313+'NR Blackfoot'!B313</f>
        <v>3119.7</v>
      </c>
      <c r="E312" s="4">
        <f>NeelyGains!C313+MinidokaGains!C313+MilnerGains!C313+Portneuf!C313+'NR Blackfoot'!C313</f>
        <v>2439.6999999999998</v>
      </c>
      <c r="F312" s="4">
        <f>NeelyGains!D313+MinidokaGains!D313+MilnerGains!D313+Portneuf!D313+'NR Blackfoot'!D313</f>
        <v>2420.6000000000004</v>
      </c>
      <c r="G312" s="4">
        <f>NeelyGains!E313+MinidokaGains!E313+MilnerGains!E313+Portneuf!E313+'NR Blackfoot'!E313</f>
        <v>2527.5</v>
      </c>
      <c r="H312" s="4">
        <f>NeelyGains!F313+MinidokaGains!F313+MilnerGains!F313+Portneuf!F313+'NR Blackfoot'!F313</f>
        <v>2119.4</v>
      </c>
      <c r="I312" s="4">
        <f>NeelyGains!G313+MinidokaGains!G313+MilnerGains!G313+Portneuf!G313+'NR Blackfoot'!G313</f>
        <v>2928.1</v>
      </c>
      <c r="J312" s="4">
        <f>NeelyGains!H313+MinidokaGains!H313+MilnerGains!H313+Portneuf!H313+'NR Blackfoot'!H313</f>
        <v>2231.3000000000002</v>
      </c>
      <c r="K312" s="4">
        <f>NeelyGains!I313+MinidokaGains!I313+MilnerGains!I313+Portneuf!I313+'NR Blackfoot'!I313</f>
        <v>2903.5</v>
      </c>
      <c r="L312" s="4">
        <f>NeelyGains!J313+MinidokaGains!J313+MilnerGains!J313+Portneuf!J313+'NR Blackfoot'!J313</f>
        <v>3380.0000000000005</v>
      </c>
      <c r="M312" s="4">
        <f>NeelyGains!K313+MinidokaGains!K313+MilnerGains!K313+Portneuf!K313+'NR Blackfoot'!K313</f>
        <v>3490.2000000000003</v>
      </c>
      <c r="N312" s="4">
        <f>NeelyGains!L313+MinidokaGains!L313+MilnerGains!L313+Portneuf!L313+'NR Blackfoot'!L313</f>
        <v>2415</v>
      </c>
      <c r="O312" s="4">
        <f>NeelyGains!M313+MinidokaGains!M313+MilnerGains!M313+Portneuf!M313+'NR Blackfoot'!M313</f>
        <v>2476.5</v>
      </c>
      <c r="P312" s="4">
        <f>NeelyGains!N313+MinidokaGains!N313+MilnerGains!N313+Portneuf!N313+'NR Blackfoot'!N313</f>
        <v>1634.6000000000004</v>
      </c>
      <c r="Q312" s="4">
        <f>NeelyGains!O313+MinidokaGains!O313+MilnerGains!O313+Portneuf!O313+'NR Blackfoot'!O313</f>
        <v>2047.6000000000004</v>
      </c>
      <c r="R312" s="4">
        <f>NeelyGains!P313+MinidokaGains!P313+MilnerGains!P313+Portneuf!P313+'NR Blackfoot'!P313</f>
        <v>2344.1</v>
      </c>
      <c r="S312" s="4">
        <f>NeelyGains!Q313+MinidokaGains!Q313+MilnerGains!Q313+Portneuf!Q313+'NR Blackfoot'!Q313</f>
        <v>2070.5999999999995</v>
      </c>
      <c r="T312" s="4">
        <f>NeelyGains!R313+MinidokaGains!R313+MilnerGains!R313+Portneuf!R313+'NR Blackfoot'!R313</f>
        <v>2586</v>
      </c>
      <c r="U312" s="4">
        <f>NeelyGains!S313+MinidokaGains!S313+MilnerGains!S313+Portneuf!S313+'NR Blackfoot'!S313</f>
        <v>2189.4</v>
      </c>
      <c r="V312" s="4">
        <f>NeelyGains!T313+MinidokaGains!T313+MilnerGains!T313+Portneuf!T313+'NR Blackfoot'!T313</f>
        <v>2274.0000000000005</v>
      </c>
      <c r="W312" s="4">
        <f>NeelyGains!U313+MinidokaGains!U313+MilnerGains!U313+Portneuf!U313+'NR Blackfoot'!U313</f>
        <v>1878.8</v>
      </c>
      <c r="X312" s="4">
        <f>NeelyGains!V313+MinidokaGains!V313+MilnerGains!V313+Portneuf!V313+'NR Blackfoot'!V313</f>
        <v>2006.5</v>
      </c>
      <c r="Y312" s="4">
        <f>NeelyGains!W313+MinidokaGains!W313+MilnerGains!W313+Portneuf!W313+'NR Blackfoot'!W313</f>
        <v>2705.2000000000003</v>
      </c>
      <c r="Z312" s="4">
        <f>NeelyGains!X313+MinidokaGains!X313+MilnerGains!X313+Portneuf!X313+'NR Blackfoot'!X313</f>
        <v>2815.7999999999997</v>
      </c>
      <c r="AA312" s="4">
        <f>NeelyGains!Y313+MinidokaGains!Y313+MilnerGains!Y313+Portneuf!Y313+'NR Blackfoot'!Y313</f>
        <v>1947.1000000000001</v>
      </c>
      <c r="AB312" s="4">
        <f>NeelyGains!Z313+MinidokaGains!Z313+MilnerGains!Z313+Portneuf!Z313+'NR Blackfoot'!Z313</f>
        <v>2093.6999999999994</v>
      </c>
      <c r="AC312" s="4">
        <f>NeelyGains!AA313+MinidokaGains!AA313+MilnerGains!AA313+Portneuf!AA313+'NR Blackfoot'!AA313</f>
        <v>2102.5</v>
      </c>
      <c r="AD312" s="4">
        <f>NeelyGains!AB313+MinidokaGains!AB313+MilnerGains!AB313+Portneuf!AB313+'NR Blackfoot'!AB313</f>
        <v>3012.2</v>
      </c>
      <c r="AE312" s="4">
        <f>NeelyGains!AC313+MinidokaGains!AC313+MilnerGains!AC313+Portneuf!AC313+'NR Blackfoot'!AC313</f>
        <v>2487.9</v>
      </c>
      <c r="AF312" s="4">
        <f>NeelyGains!AD313+MinidokaGains!AD313+MilnerGains!AD313+Portneuf!AD313+'NR Blackfoot'!AD313</f>
        <v>2638.5000000000005</v>
      </c>
      <c r="AG312" s="4">
        <f>NeelyGains!AE313+MinidokaGains!AE313+MilnerGains!AE313+Portneuf!AE313+'NR Blackfoot'!AE313</f>
        <v>2421.1</v>
      </c>
      <c r="AH312" s="4">
        <f>NeelyGains!AF313+MinidokaGains!AF313+MilnerGains!AF313+Portneuf!AF313+'NR Blackfoot'!AF313</f>
        <v>1758.1</v>
      </c>
      <c r="AI312" s="4">
        <f>NeelyGains!AG313+MinidokaGains!AG313+MilnerGains!AG313+Portneuf!AG313+'NR Blackfoot'!AG313</f>
        <v>2282.5</v>
      </c>
      <c r="AJ312" s="4">
        <f>NeelyGains!AH313+MinidokaGains!AH313+MilnerGains!AH313+Portneuf!AH313+'NR Blackfoot'!AH313</f>
        <v>2771.5000000000005</v>
      </c>
      <c r="AK312" s="4">
        <f>NeelyGains!AI313+MinidokaGains!AI313+MilnerGains!AI313+Portneuf!AI313+'NR Blackfoot'!AI313</f>
        <v>2347.6999999999998</v>
      </c>
      <c r="AL312" s="4">
        <f>NeelyGains!AJ313+MinidokaGains!AJ313+MilnerGains!AJ313+Portneuf!AJ313+'NR Blackfoot'!AJ313</f>
        <v>0</v>
      </c>
      <c r="AN312" s="74">
        <f t="shared" si="24"/>
        <v>39698</v>
      </c>
      <c r="AO312" s="76">
        <f t="shared" si="25"/>
        <v>1634.6000000000004</v>
      </c>
      <c r="AP312" s="76">
        <f t="shared" si="26"/>
        <v>1634.6000000000004</v>
      </c>
      <c r="AQ312" s="78">
        <f t="shared" si="27"/>
        <v>2278.25</v>
      </c>
      <c r="AR312" s="78">
        <f t="shared" si="28"/>
        <v>2077.5299999999993</v>
      </c>
      <c r="AS312" s="77">
        <f t="shared" si="29"/>
        <v>1885.6299999999999</v>
      </c>
    </row>
    <row r="313" spans="1:45" x14ac:dyDescent="0.25">
      <c r="A313" s="1">
        <v>39699</v>
      </c>
      <c r="B313" s="57">
        <v>39</v>
      </c>
      <c r="D313" s="4">
        <f>NeelyGains!B314+MinidokaGains!B314+MilnerGains!B314+Portneuf!B314+'NR Blackfoot'!B314</f>
        <v>3177.8</v>
      </c>
      <c r="E313" s="4">
        <f>NeelyGains!C314+MinidokaGains!C314+MilnerGains!C314+Portneuf!C314+'NR Blackfoot'!C314</f>
        <v>2612.6999999999998</v>
      </c>
      <c r="F313" s="4">
        <f>NeelyGains!D314+MinidokaGains!D314+MilnerGains!D314+Portneuf!D314+'NR Blackfoot'!D314</f>
        <v>2435.6</v>
      </c>
      <c r="G313" s="4">
        <f>NeelyGains!E314+MinidokaGains!E314+MilnerGains!E314+Portneuf!E314+'NR Blackfoot'!E314</f>
        <v>2539.6000000000004</v>
      </c>
      <c r="H313" s="4">
        <f>NeelyGains!F314+MinidokaGains!F314+MilnerGains!F314+Portneuf!F314+'NR Blackfoot'!F314</f>
        <v>2060.1999999999998</v>
      </c>
      <c r="I313" s="4">
        <f>NeelyGains!G314+MinidokaGains!G314+MilnerGains!G314+Portneuf!G314+'NR Blackfoot'!G314</f>
        <v>2753.3999999999996</v>
      </c>
      <c r="J313" s="4">
        <f>NeelyGains!H314+MinidokaGains!H314+MilnerGains!H314+Portneuf!H314+'NR Blackfoot'!H314</f>
        <v>2168.5</v>
      </c>
      <c r="K313" s="4">
        <f>NeelyGains!I314+MinidokaGains!I314+MilnerGains!I314+Portneuf!I314+'NR Blackfoot'!I314</f>
        <v>2924.1000000000004</v>
      </c>
      <c r="L313" s="4">
        <f>NeelyGains!J314+MinidokaGains!J314+MilnerGains!J314+Portneuf!J314+'NR Blackfoot'!J314</f>
        <v>3210.5</v>
      </c>
      <c r="M313" s="4">
        <f>NeelyGains!K314+MinidokaGains!K314+MilnerGains!K314+Portneuf!K314+'NR Blackfoot'!K314</f>
        <v>3553.5000000000005</v>
      </c>
      <c r="N313" s="4">
        <f>NeelyGains!L314+MinidokaGains!L314+MilnerGains!L314+Portneuf!L314+'NR Blackfoot'!L314</f>
        <v>2527.8999999999996</v>
      </c>
      <c r="O313" s="4">
        <f>NeelyGains!M314+MinidokaGains!M314+MilnerGains!M314+Portneuf!M314+'NR Blackfoot'!M314</f>
        <v>2305.8000000000002</v>
      </c>
      <c r="P313" s="4">
        <f>NeelyGains!N314+MinidokaGains!N314+MilnerGains!N314+Portneuf!N314+'NR Blackfoot'!N314</f>
        <v>1526.3000000000002</v>
      </c>
      <c r="Q313" s="4">
        <f>NeelyGains!O314+MinidokaGains!O314+MilnerGains!O314+Portneuf!O314+'NR Blackfoot'!O314</f>
        <v>1962.9999999999998</v>
      </c>
      <c r="R313" s="4">
        <f>NeelyGains!P314+MinidokaGains!P314+MilnerGains!P314+Portneuf!P314+'NR Blackfoot'!P314</f>
        <v>2418.9999999999995</v>
      </c>
      <c r="S313" s="4">
        <f>NeelyGains!Q314+MinidokaGains!Q314+MilnerGains!Q314+Portneuf!Q314+'NR Blackfoot'!Q314</f>
        <v>2159.3000000000002</v>
      </c>
      <c r="T313" s="4">
        <f>NeelyGains!R314+MinidokaGains!R314+MilnerGains!R314+Portneuf!R314+'NR Blackfoot'!R314</f>
        <v>2640.2000000000003</v>
      </c>
      <c r="U313" s="4">
        <f>NeelyGains!S314+MinidokaGains!S314+MilnerGains!S314+Portneuf!S314+'NR Blackfoot'!S314</f>
        <v>2272.2000000000003</v>
      </c>
      <c r="V313" s="4">
        <f>NeelyGains!T314+MinidokaGains!T314+MilnerGains!T314+Portneuf!T314+'NR Blackfoot'!T314</f>
        <v>2225.3999999999996</v>
      </c>
      <c r="W313" s="4">
        <f>NeelyGains!U314+MinidokaGains!U314+MilnerGains!U314+Portneuf!U314+'NR Blackfoot'!U314</f>
        <v>1929.3000000000002</v>
      </c>
      <c r="X313" s="4">
        <f>NeelyGains!V314+MinidokaGains!V314+MilnerGains!V314+Portneuf!V314+'NR Blackfoot'!V314</f>
        <v>2084.5</v>
      </c>
      <c r="Y313" s="4">
        <f>NeelyGains!W314+MinidokaGains!W314+MilnerGains!W314+Portneuf!W314+'NR Blackfoot'!W314</f>
        <v>2471.4</v>
      </c>
      <c r="Z313" s="4">
        <f>NeelyGains!X314+MinidokaGains!X314+MilnerGains!X314+Portneuf!X314+'NR Blackfoot'!X314</f>
        <v>2685.3999999999996</v>
      </c>
      <c r="AA313" s="4">
        <f>NeelyGains!Y314+MinidokaGains!Y314+MilnerGains!Y314+Portneuf!Y314+'NR Blackfoot'!Y314</f>
        <v>1664.7000000000003</v>
      </c>
      <c r="AB313" s="4">
        <f>NeelyGains!Z314+MinidokaGains!Z314+MilnerGains!Z314+Portneuf!Z314+'NR Blackfoot'!Z314</f>
        <v>2060.7000000000003</v>
      </c>
      <c r="AC313" s="4">
        <f>NeelyGains!AA314+MinidokaGains!AA314+MilnerGains!AA314+Portneuf!AA314+'NR Blackfoot'!AA314</f>
        <v>2241.5</v>
      </c>
      <c r="AD313" s="4">
        <f>NeelyGains!AB314+MinidokaGains!AB314+MilnerGains!AB314+Portneuf!AB314+'NR Blackfoot'!AB314</f>
        <v>3049.3</v>
      </c>
      <c r="AE313" s="4">
        <f>NeelyGains!AC314+MinidokaGains!AC314+MilnerGains!AC314+Portneuf!AC314+'NR Blackfoot'!AC314</f>
        <v>2380</v>
      </c>
      <c r="AF313" s="4">
        <f>NeelyGains!AD314+MinidokaGains!AD314+MilnerGains!AD314+Portneuf!AD314+'NR Blackfoot'!AD314</f>
        <v>2388</v>
      </c>
      <c r="AG313" s="4">
        <f>NeelyGains!AE314+MinidokaGains!AE314+MilnerGains!AE314+Portneuf!AE314+'NR Blackfoot'!AE314</f>
        <v>2618.5</v>
      </c>
      <c r="AH313" s="4">
        <f>NeelyGains!AF314+MinidokaGains!AF314+MilnerGains!AF314+Portneuf!AF314+'NR Blackfoot'!AF314</f>
        <v>1783.1000000000001</v>
      </c>
      <c r="AI313" s="4">
        <f>NeelyGains!AG314+MinidokaGains!AG314+MilnerGains!AG314+Portneuf!AG314+'NR Blackfoot'!AG314</f>
        <v>2241.1</v>
      </c>
      <c r="AJ313" s="4">
        <f>NeelyGains!AH314+MinidokaGains!AH314+MilnerGains!AH314+Portneuf!AH314+'NR Blackfoot'!AH314</f>
        <v>2910.9000000000005</v>
      </c>
      <c r="AK313" s="4">
        <f>NeelyGains!AI314+MinidokaGains!AI314+MilnerGains!AI314+Portneuf!AI314+'NR Blackfoot'!AI314</f>
        <v>2288.1999999999998</v>
      </c>
      <c r="AL313" s="4">
        <f>NeelyGains!AJ314+MinidokaGains!AJ314+MilnerGains!AJ314+Portneuf!AJ314+'NR Blackfoot'!AJ314</f>
        <v>0</v>
      </c>
      <c r="AN313" s="74">
        <f t="shared" si="24"/>
        <v>39699</v>
      </c>
      <c r="AO313" s="76">
        <f t="shared" si="25"/>
        <v>1526.3000000000002</v>
      </c>
      <c r="AP313" s="76">
        <f t="shared" si="26"/>
        <v>1526.3000000000002</v>
      </c>
      <c r="AQ313" s="78">
        <f t="shared" si="27"/>
        <v>2256.8500000000004</v>
      </c>
      <c r="AR313" s="78">
        <f t="shared" si="28"/>
        <v>2106.94</v>
      </c>
      <c r="AS313" s="77">
        <f t="shared" si="29"/>
        <v>1797.7200000000003</v>
      </c>
    </row>
    <row r="314" spans="1:45" x14ac:dyDescent="0.25">
      <c r="A314" s="1">
        <v>39700</v>
      </c>
      <c r="B314" s="57">
        <v>40</v>
      </c>
      <c r="D314" s="4">
        <f>NeelyGains!B315+MinidokaGains!B315+MilnerGains!B315+Portneuf!B315+'NR Blackfoot'!B315</f>
        <v>3339.4</v>
      </c>
      <c r="E314" s="4">
        <f>NeelyGains!C315+MinidokaGains!C315+MilnerGains!C315+Portneuf!C315+'NR Blackfoot'!C315</f>
        <v>2751.1</v>
      </c>
      <c r="F314" s="4">
        <f>NeelyGains!D315+MinidokaGains!D315+MilnerGains!D315+Portneuf!D315+'NR Blackfoot'!D315</f>
        <v>2438.6</v>
      </c>
      <c r="G314" s="4">
        <f>NeelyGains!E315+MinidokaGains!E315+MilnerGains!E315+Portneuf!E315+'NR Blackfoot'!E315</f>
        <v>2657.1</v>
      </c>
      <c r="H314" s="4">
        <f>NeelyGains!F315+MinidokaGains!F315+MilnerGains!F315+Portneuf!F315+'NR Blackfoot'!F315</f>
        <v>2082.5</v>
      </c>
      <c r="I314" s="4">
        <f>NeelyGains!G315+MinidokaGains!G315+MilnerGains!G315+Portneuf!G315+'NR Blackfoot'!G315</f>
        <v>2141.5</v>
      </c>
      <c r="J314" s="4">
        <f>NeelyGains!H315+MinidokaGains!H315+MilnerGains!H315+Portneuf!H315+'NR Blackfoot'!H315</f>
        <v>2182.8000000000002</v>
      </c>
      <c r="K314" s="4">
        <f>NeelyGains!I315+MinidokaGains!I315+MilnerGains!I315+Portneuf!I315+'NR Blackfoot'!I315</f>
        <v>3183.1000000000004</v>
      </c>
      <c r="L314" s="4">
        <f>NeelyGains!J315+MinidokaGains!J315+MilnerGains!J315+Portneuf!J315+'NR Blackfoot'!J315</f>
        <v>3172.6000000000004</v>
      </c>
      <c r="M314" s="4">
        <f>NeelyGains!K315+MinidokaGains!K315+MilnerGains!K315+Portneuf!K315+'NR Blackfoot'!K315</f>
        <v>3404.5</v>
      </c>
      <c r="N314" s="4">
        <f>NeelyGains!L315+MinidokaGains!L315+MilnerGains!L315+Portneuf!L315+'NR Blackfoot'!L315</f>
        <v>2540.1999999999998</v>
      </c>
      <c r="O314" s="4">
        <f>NeelyGains!M315+MinidokaGains!M315+MilnerGains!M315+Portneuf!M315+'NR Blackfoot'!M315</f>
        <v>2375.9</v>
      </c>
      <c r="P314" s="4">
        <f>NeelyGains!N315+MinidokaGains!N315+MilnerGains!N315+Portneuf!N315+'NR Blackfoot'!N315</f>
        <v>1613.7000000000005</v>
      </c>
      <c r="Q314" s="4">
        <f>NeelyGains!O315+MinidokaGains!O315+MilnerGains!O315+Portneuf!O315+'NR Blackfoot'!O315</f>
        <v>1969.9999999999998</v>
      </c>
      <c r="R314" s="4">
        <f>NeelyGains!P315+MinidokaGains!P315+MilnerGains!P315+Portneuf!P315+'NR Blackfoot'!P315</f>
        <v>2485.0000000000005</v>
      </c>
      <c r="S314" s="4">
        <f>NeelyGains!Q315+MinidokaGains!Q315+MilnerGains!Q315+Portneuf!Q315+'NR Blackfoot'!Q315</f>
        <v>2174.7000000000003</v>
      </c>
      <c r="T314" s="4">
        <f>NeelyGains!R315+MinidokaGains!R315+MilnerGains!R315+Portneuf!R315+'NR Blackfoot'!R315</f>
        <v>2689.6</v>
      </c>
      <c r="U314" s="4">
        <f>NeelyGains!S315+MinidokaGains!S315+MilnerGains!S315+Portneuf!S315+'NR Blackfoot'!S315</f>
        <v>2340.6999999999998</v>
      </c>
      <c r="V314" s="4">
        <f>NeelyGains!T315+MinidokaGains!T315+MilnerGains!T315+Portneuf!T315+'NR Blackfoot'!T315</f>
        <v>2234.9</v>
      </c>
      <c r="W314" s="4">
        <f>NeelyGains!U315+MinidokaGains!U315+MilnerGains!U315+Portneuf!U315+'NR Blackfoot'!U315</f>
        <v>1928.3999999999999</v>
      </c>
      <c r="X314" s="4">
        <f>NeelyGains!V315+MinidokaGains!V315+MilnerGains!V315+Portneuf!V315+'NR Blackfoot'!V315</f>
        <v>2118.4</v>
      </c>
      <c r="Y314" s="4">
        <f>NeelyGains!W315+MinidokaGains!W315+MilnerGains!W315+Portneuf!W315+'NR Blackfoot'!W315</f>
        <v>2327.9</v>
      </c>
      <c r="Z314" s="4">
        <f>NeelyGains!X315+MinidokaGains!X315+MilnerGains!X315+Portneuf!X315+'NR Blackfoot'!X315</f>
        <v>2604.7999999999997</v>
      </c>
      <c r="AA314" s="4">
        <f>NeelyGains!Y315+MinidokaGains!Y315+MilnerGains!Y315+Portneuf!Y315+'NR Blackfoot'!Y315</f>
        <v>1552.1000000000001</v>
      </c>
      <c r="AB314" s="4">
        <f>NeelyGains!Z315+MinidokaGains!Z315+MilnerGains!Z315+Portneuf!Z315+'NR Blackfoot'!Z315</f>
        <v>2253.6999999999998</v>
      </c>
      <c r="AC314" s="4">
        <f>NeelyGains!AA315+MinidokaGains!AA315+MilnerGains!AA315+Portneuf!AA315+'NR Blackfoot'!AA315</f>
        <v>2333.1999999999998</v>
      </c>
      <c r="AD314" s="4">
        <f>NeelyGains!AB315+MinidokaGains!AB315+MilnerGains!AB315+Portneuf!AB315+'NR Blackfoot'!AB315</f>
        <v>3132</v>
      </c>
      <c r="AE314" s="4">
        <f>NeelyGains!AC315+MinidokaGains!AC315+MilnerGains!AC315+Portneuf!AC315+'NR Blackfoot'!AC315</f>
        <v>2275.8000000000002</v>
      </c>
      <c r="AF314" s="4">
        <f>NeelyGains!AD315+MinidokaGains!AD315+MilnerGains!AD315+Portneuf!AD315+'NR Blackfoot'!AD315</f>
        <v>2584.0000000000005</v>
      </c>
      <c r="AG314" s="4">
        <f>NeelyGains!AE315+MinidokaGains!AE315+MilnerGains!AE315+Portneuf!AE315+'NR Blackfoot'!AE315</f>
        <v>2389.1999999999998</v>
      </c>
      <c r="AH314" s="4">
        <f>NeelyGains!AF315+MinidokaGains!AF315+MilnerGains!AF315+Portneuf!AF315+'NR Blackfoot'!AF315</f>
        <v>1846.9000000000003</v>
      </c>
      <c r="AI314" s="4">
        <f>NeelyGains!AG315+MinidokaGains!AG315+MilnerGains!AG315+Portneuf!AG315+'NR Blackfoot'!AG315</f>
        <v>2229.6000000000004</v>
      </c>
      <c r="AJ314" s="4">
        <f>NeelyGains!AH315+MinidokaGains!AH315+MilnerGains!AH315+Portneuf!AH315+'NR Blackfoot'!AH315</f>
        <v>2926.7</v>
      </c>
      <c r="AK314" s="4">
        <f>NeelyGains!AI315+MinidokaGains!AI315+MilnerGains!AI315+Portneuf!AI315+'NR Blackfoot'!AI315</f>
        <v>2276.9</v>
      </c>
      <c r="AL314" s="4">
        <f>NeelyGains!AJ315+MinidokaGains!AJ315+MilnerGains!AJ315+Portneuf!AJ315+'NR Blackfoot'!AJ315</f>
        <v>0</v>
      </c>
      <c r="AN314" s="74">
        <f t="shared" si="24"/>
        <v>39700</v>
      </c>
      <c r="AO314" s="76">
        <f t="shared" si="25"/>
        <v>1552.1000000000001</v>
      </c>
      <c r="AP314" s="76">
        <f t="shared" si="26"/>
        <v>1552.1000000000001</v>
      </c>
      <c r="AQ314" s="78">
        <f t="shared" si="27"/>
        <v>2301.8500000000004</v>
      </c>
      <c r="AR314" s="78">
        <f t="shared" si="28"/>
        <v>2191.17</v>
      </c>
      <c r="AS314" s="77">
        <f t="shared" si="29"/>
        <v>1855.0500000000002</v>
      </c>
    </row>
    <row r="315" spans="1:45" x14ac:dyDescent="0.25">
      <c r="A315" s="1">
        <v>39701</v>
      </c>
      <c r="B315" s="57">
        <v>41</v>
      </c>
      <c r="D315" s="4">
        <f>NeelyGains!B316+MinidokaGains!B316+MilnerGains!B316+Portneuf!B316+'NR Blackfoot'!B316</f>
        <v>3526</v>
      </c>
      <c r="E315" s="4">
        <f>NeelyGains!C316+MinidokaGains!C316+MilnerGains!C316+Portneuf!C316+'NR Blackfoot'!C316</f>
        <v>2905.9999999999995</v>
      </c>
      <c r="F315" s="4">
        <f>NeelyGains!D316+MinidokaGains!D316+MilnerGains!D316+Portneuf!D316+'NR Blackfoot'!D316</f>
        <v>2358.3000000000002</v>
      </c>
      <c r="G315" s="4">
        <f>NeelyGains!E316+MinidokaGains!E316+MilnerGains!E316+Portneuf!E316+'NR Blackfoot'!E316</f>
        <v>2547.1</v>
      </c>
      <c r="H315" s="4">
        <f>NeelyGains!F316+MinidokaGains!F316+MilnerGains!F316+Portneuf!F316+'NR Blackfoot'!F316</f>
        <v>2081.6</v>
      </c>
      <c r="I315" s="4">
        <f>NeelyGains!G316+MinidokaGains!G316+MilnerGains!G316+Portneuf!G316+'NR Blackfoot'!G316</f>
        <v>2427.3000000000002</v>
      </c>
      <c r="J315" s="4">
        <f>NeelyGains!H316+MinidokaGains!H316+MilnerGains!H316+Portneuf!H316+'NR Blackfoot'!H316</f>
        <v>2179.4</v>
      </c>
      <c r="K315" s="4">
        <f>NeelyGains!I316+MinidokaGains!I316+MilnerGains!I316+Portneuf!I316+'NR Blackfoot'!I316</f>
        <v>3290.6</v>
      </c>
      <c r="L315" s="4">
        <f>NeelyGains!J316+MinidokaGains!J316+MilnerGains!J316+Portneuf!J316+'NR Blackfoot'!J316</f>
        <v>3176.7</v>
      </c>
      <c r="M315" s="4">
        <f>NeelyGains!K316+MinidokaGains!K316+MilnerGains!K316+Portneuf!K316+'NR Blackfoot'!K316</f>
        <v>3319.4</v>
      </c>
      <c r="N315" s="4">
        <f>NeelyGains!L316+MinidokaGains!L316+MilnerGains!L316+Portneuf!L316+'NR Blackfoot'!L316</f>
        <v>2575.2999999999997</v>
      </c>
      <c r="O315" s="4">
        <f>NeelyGains!M316+MinidokaGains!M316+MilnerGains!M316+Portneuf!M316+'NR Blackfoot'!M316</f>
        <v>2521.7999999999997</v>
      </c>
      <c r="P315" s="4">
        <f>NeelyGains!N316+MinidokaGains!N316+MilnerGains!N316+Portneuf!N316+'NR Blackfoot'!N316</f>
        <v>1617.8000000000002</v>
      </c>
      <c r="Q315" s="4">
        <f>NeelyGains!O316+MinidokaGains!O316+MilnerGains!O316+Portneuf!O316+'NR Blackfoot'!O316</f>
        <v>2331.4</v>
      </c>
      <c r="R315" s="4">
        <f>NeelyGains!P316+MinidokaGains!P316+MilnerGains!P316+Portneuf!P316+'NR Blackfoot'!P316</f>
        <v>2461.5</v>
      </c>
      <c r="S315" s="4">
        <f>NeelyGains!Q316+MinidokaGains!Q316+MilnerGains!Q316+Portneuf!Q316+'NR Blackfoot'!Q316</f>
        <v>2144.4</v>
      </c>
      <c r="T315" s="4">
        <f>NeelyGains!R316+MinidokaGains!R316+MilnerGains!R316+Portneuf!R316+'NR Blackfoot'!R316</f>
        <v>2668.7999999999997</v>
      </c>
      <c r="U315" s="4">
        <f>NeelyGains!S316+MinidokaGains!S316+MilnerGains!S316+Portneuf!S316+'NR Blackfoot'!S316</f>
        <v>2358.9</v>
      </c>
      <c r="V315" s="4">
        <f>NeelyGains!T316+MinidokaGains!T316+MilnerGains!T316+Portneuf!T316+'NR Blackfoot'!T316</f>
        <v>2312.1</v>
      </c>
      <c r="W315" s="4">
        <f>NeelyGains!U316+MinidokaGains!U316+MilnerGains!U316+Portneuf!U316+'NR Blackfoot'!U316</f>
        <v>2064.1</v>
      </c>
      <c r="X315" s="4">
        <f>NeelyGains!V316+MinidokaGains!V316+MilnerGains!V316+Portneuf!V316+'NR Blackfoot'!V316</f>
        <v>2179.3999999999996</v>
      </c>
      <c r="Y315" s="4">
        <f>NeelyGains!W316+MinidokaGains!W316+MilnerGains!W316+Portneuf!W316+'NR Blackfoot'!W316</f>
        <v>2245.1</v>
      </c>
      <c r="Z315" s="4">
        <f>NeelyGains!X316+MinidokaGains!X316+MilnerGains!X316+Portneuf!X316+'NR Blackfoot'!X316</f>
        <v>2582.5</v>
      </c>
      <c r="AA315" s="4">
        <f>NeelyGains!Y316+MinidokaGains!Y316+MilnerGains!Y316+Portneuf!Y316+'NR Blackfoot'!Y316</f>
        <v>1412.6</v>
      </c>
      <c r="AB315" s="4">
        <f>NeelyGains!Z316+MinidokaGains!Z316+MilnerGains!Z316+Portneuf!Z316+'NR Blackfoot'!Z316</f>
        <v>2346.6999999999998</v>
      </c>
      <c r="AC315" s="4">
        <f>NeelyGains!AA316+MinidokaGains!AA316+MilnerGains!AA316+Portneuf!AA316+'NR Blackfoot'!AA316</f>
        <v>2312.1999999999998</v>
      </c>
      <c r="AD315" s="4">
        <f>NeelyGains!AB316+MinidokaGains!AB316+MilnerGains!AB316+Portneuf!AB316+'NR Blackfoot'!AB316</f>
        <v>2825.8</v>
      </c>
      <c r="AE315" s="4">
        <f>NeelyGains!AC316+MinidokaGains!AC316+MilnerGains!AC316+Portneuf!AC316+'NR Blackfoot'!AC316</f>
        <v>2312.7999999999997</v>
      </c>
      <c r="AF315" s="4">
        <f>NeelyGains!AD316+MinidokaGains!AD316+MilnerGains!AD316+Portneuf!AD316+'NR Blackfoot'!AD316</f>
        <v>2713.8999999999996</v>
      </c>
      <c r="AG315" s="4">
        <f>NeelyGains!AE316+MinidokaGains!AE316+MilnerGains!AE316+Portneuf!AE316+'NR Blackfoot'!AE316</f>
        <v>2552.6000000000004</v>
      </c>
      <c r="AH315" s="4">
        <f>NeelyGains!AF316+MinidokaGains!AF316+MilnerGains!AF316+Portneuf!AF316+'NR Blackfoot'!AF316</f>
        <v>1938.3</v>
      </c>
      <c r="AI315" s="4">
        <f>NeelyGains!AG316+MinidokaGains!AG316+MilnerGains!AG316+Portneuf!AG316+'NR Blackfoot'!AG316</f>
        <v>2056.5</v>
      </c>
      <c r="AJ315" s="4">
        <f>NeelyGains!AH316+MinidokaGains!AH316+MilnerGains!AH316+Portneuf!AH316+'NR Blackfoot'!AH316</f>
        <v>2758</v>
      </c>
      <c r="AK315" s="4">
        <f>NeelyGains!AI316+MinidokaGains!AI316+MilnerGains!AI316+Portneuf!AI316+'NR Blackfoot'!AI316</f>
        <v>2057.3000000000002</v>
      </c>
      <c r="AL315" s="4">
        <f>NeelyGains!AJ316+MinidokaGains!AJ316+MilnerGains!AJ316+Portneuf!AJ316+'NR Blackfoot'!AJ316</f>
        <v>0</v>
      </c>
      <c r="AN315" s="74">
        <f t="shared" si="24"/>
        <v>39701</v>
      </c>
      <c r="AO315" s="76">
        <f t="shared" si="25"/>
        <v>1412.6</v>
      </c>
      <c r="AP315" s="76">
        <f t="shared" si="26"/>
        <v>1412.6</v>
      </c>
      <c r="AQ315" s="78">
        <f t="shared" si="27"/>
        <v>2322.1</v>
      </c>
      <c r="AR315" s="78">
        <f t="shared" si="28"/>
        <v>2199.1099999999997</v>
      </c>
      <c r="AS315" s="77">
        <f t="shared" si="29"/>
        <v>1950.12</v>
      </c>
    </row>
    <row r="316" spans="1:45" x14ac:dyDescent="0.25">
      <c r="A316" s="1">
        <v>39702</v>
      </c>
      <c r="B316" s="57">
        <v>42</v>
      </c>
      <c r="D316" s="4">
        <f>NeelyGains!B317+MinidokaGains!B317+MilnerGains!B317+Portneuf!B317+'NR Blackfoot'!B317</f>
        <v>3429.7</v>
      </c>
      <c r="E316" s="4">
        <f>NeelyGains!C317+MinidokaGains!C317+MilnerGains!C317+Portneuf!C317+'NR Blackfoot'!C317</f>
        <v>2774.2000000000003</v>
      </c>
      <c r="F316" s="4">
        <f>NeelyGains!D317+MinidokaGains!D317+MilnerGains!D317+Portneuf!D317+'NR Blackfoot'!D317</f>
        <v>2378.6</v>
      </c>
      <c r="G316" s="4">
        <f>NeelyGains!E317+MinidokaGains!E317+MilnerGains!E317+Portneuf!E317+'NR Blackfoot'!E317</f>
        <v>2554.0000000000005</v>
      </c>
      <c r="H316" s="4">
        <f>NeelyGains!F317+MinidokaGains!F317+MilnerGains!F317+Portneuf!F317+'NR Blackfoot'!F317</f>
        <v>2002.7</v>
      </c>
      <c r="I316" s="4">
        <f>NeelyGains!G317+MinidokaGains!G317+MilnerGains!G317+Portneuf!G317+'NR Blackfoot'!G317</f>
        <v>2324.2999999999997</v>
      </c>
      <c r="J316" s="4">
        <f>NeelyGains!H317+MinidokaGains!H317+MilnerGains!H317+Portneuf!H317+'NR Blackfoot'!H317</f>
        <v>2446</v>
      </c>
      <c r="K316" s="4">
        <f>NeelyGains!I317+MinidokaGains!I317+MilnerGains!I317+Portneuf!I317+'NR Blackfoot'!I317</f>
        <v>3519.2</v>
      </c>
      <c r="L316" s="4">
        <f>NeelyGains!J317+MinidokaGains!J317+MilnerGains!J317+Portneuf!J317+'NR Blackfoot'!J317</f>
        <v>3074.8999999999996</v>
      </c>
      <c r="M316" s="4">
        <f>NeelyGains!K317+MinidokaGains!K317+MilnerGains!K317+Portneuf!K317+'NR Blackfoot'!K317</f>
        <v>2907.7000000000003</v>
      </c>
      <c r="N316" s="4">
        <f>NeelyGains!L317+MinidokaGains!L317+MilnerGains!L317+Portneuf!L317+'NR Blackfoot'!L317</f>
        <v>2467.9</v>
      </c>
      <c r="O316" s="4">
        <f>NeelyGains!M317+MinidokaGains!M317+MilnerGains!M317+Portneuf!M317+'NR Blackfoot'!M317</f>
        <v>2490.2999999999997</v>
      </c>
      <c r="P316" s="4">
        <f>NeelyGains!N317+MinidokaGains!N317+MilnerGains!N317+Portneuf!N317+'NR Blackfoot'!N317</f>
        <v>1480.5999999999997</v>
      </c>
      <c r="Q316" s="4">
        <f>NeelyGains!O317+MinidokaGains!O317+MilnerGains!O317+Portneuf!O317+'NR Blackfoot'!O317</f>
        <v>2249.8999999999996</v>
      </c>
      <c r="R316" s="4">
        <f>NeelyGains!P317+MinidokaGains!P317+MilnerGains!P317+Portneuf!P317+'NR Blackfoot'!P317</f>
        <v>2488.6</v>
      </c>
      <c r="S316" s="4">
        <f>NeelyGains!Q317+MinidokaGains!Q317+MilnerGains!Q317+Portneuf!Q317+'NR Blackfoot'!Q317</f>
        <v>2133.5</v>
      </c>
      <c r="T316" s="4">
        <f>NeelyGains!R317+MinidokaGains!R317+MilnerGains!R317+Portneuf!R317+'NR Blackfoot'!R317</f>
        <v>2601.5</v>
      </c>
      <c r="U316" s="4">
        <f>NeelyGains!S317+MinidokaGains!S317+MilnerGains!S317+Portneuf!S317+'NR Blackfoot'!S317</f>
        <v>2379.1999999999998</v>
      </c>
      <c r="V316" s="4">
        <f>NeelyGains!T317+MinidokaGains!T317+MilnerGains!T317+Portneuf!T317+'NR Blackfoot'!T317</f>
        <v>2443.3999999999996</v>
      </c>
      <c r="W316" s="4">
        <f>NeelyGains!U317+MinidokaGains!U317+MilnerGains!U317+Portneuf!U317+'NR Blackfoot'!U317</f>
        <v>2037.3000000000002</v>
      </c>
      <c r="X316" s="4">
        <f>NeelyGains!V317+MinidokaGains!V317+MilnerGains!V317+Portneuf!V317+'NR Blackfoot'!V317</f>
        <v>2179</v>
      </c>
      <c r="Y316" s="4">
        <f>NeelyGains!W317+MinidokaGains!W317+MilnerGains!W317+Portneuf!W317+'NR Blackfoot'!W317</f>
        <v>2149.8000000000002</v>
      </c>
      <c r="Z316" s="4">
        <f>NeelyGains!X317+MinidokaGains!X317+MilnerGains!X317+Portneuf!X317+'NR Blackfoot'!X317</f>
        <v>2607.6</v>
      </c>
      <c r="AA316" s="4">
        <f>NeelyGains!Y317+MinidokaGains!Y317+MilnerGains!Y317+Portneuf!Y317+'NR Blackfoot'!Y317</f>
        <v>1581.6</v>
      </c>
      <c r="AB316" s="4">
        <f>NeelyGains!Z317+MinidokaGains!Z317+MilnerGains!Z317+Portneuf!Z317+'NR Blackfoot'!Z317</f>
        <v>2397.2000000000003</v>
      </c>
      <c r="AC316" s="4">
        <f>NeelyGains!AA317+MinidokaGains!AA317+MilnerGains!AA317+Portneuf!AA317+'NR Blackfoot'!AA317</f>
        <v>2084.8000000000002</v>
      </c>
      <c r="AD316" s="4">
        <f>NeelyGains!AB317+MinidokaGains!AB317+MilnerGains!AB317+Portneuf!AB317+'NR Blackfoot'!AB317</f>
        <v>2894.9</v>
      </c>
      <c r="AE316" s="4">
        <f>NeelyGains!AC317+MinidokaGains!AC317+MilnerGains!AC317+Portneuf!AC317+'NR Blackfoot'!AC317</f>
        <v>2338.4</v>
      </c>
      <c r="AF316" s="4">
        <f>NeelyGains!AD317+MinidokaGains!AD317+MilnerGains!AD317+Portneuf!AD317+'NR Blackfoot'!AD317</f>
        <v>2884.8999999999996</v>
      </c>
      <c r="AG316" s="4">
        <f>NeelyGains!AE317+MinidokaGains!AE317+MilnerGains!AE317+Portneuf!AE317+'NR Blackfoot'!AE317</f>
        <v>2998.4000000000005</v>
      </c>
      <c r="AH316" s="4">
        <f>NeelyGains!AF317+MinidokaGains!AF317+MilnerGains!AF317+Portneuf!AF317+'NR Blackfoot'!AF317</f>
        <v>1982</v>
      </c>
      <c r="AI316" s="4">
        <f>NeelyGains!AG317+MinidokaGains!AG317+MilnerGains!AG317+Portneuf!AG317+'NR Blackfoot'!AG317</f>
        <v>2048.8000000000002</v>
      </c>
      <c r="AJ316" s="4">
        <f>NeelyGains!AH317+MinidokaGains!AH317+MilnerGains!AH317+Portneuf!AH317+'NR Blackfoot'!AH317</f>
        <v>2535.7999999999997</v>
      </c>
      <c r="AK316" s="4">
        <f>NeelyGains!AI317+MinidokaGains!AI317+MilnerGains!AI317+Portneuf!AI317+'NR Blackfoot'!AI317</f>
        <v>2013.1</v>
      </c>
      <c r="AL316" s="4">
        <f>NeelyGains!AJ317+MinidokaGains!AJ317+MilnerGains!AJ317+Portneuf!AJ317+'NR Blackfoot'!AJ317</f>
        <v>0</v>
      </c>
      <c r="AN316" s="74">
        <f t="shared" si="24"/>
        <v>39702</v>
      </c>
      <c r="AO316" s="76">
        <f t="shared" si="25"/>
        <v>1480.5999999999997</v>
      </c>
      <c r="AP316" s="76">
        <f t="shared" si="26"/>
        <v>1480.5999999999997</v>
      </c>
      <c r="AQ316" s="78">
        <f t="shared" si="27"/>
        <v>2358.8000000000002</v>
      </c>
      <c r="AR316" s="78">
        <f t="shared" si="28"/>
        <v>2138.39</v>
      </c>
      <c r="AS316" s="77">
        <f t="shared" si="29"/>
        <v>1987.53</v>
      </c>
    </row>
    <row r="317" spans="1:45" x14ac:dyDescent="0.25">
      <c r="A317" s="1">
        <v>39703</v>
      </c>
      <c r="B317" s="57">
        <v>43</v>
      </c>
      <c r="D317" s="4">
        <f>NeelyGains!B318+MinidokaGains!B318+MilnerGains!B318+Portneuf!B318+'NR Blackfoot'!B318</f>
        <v>3611</v>
      </c>
      <c r="E317" s="4">
        <f>NeelyGains!C318+MinidokaGains!C318+MilnerGains!C318+Portneuf!C318+'NR Blackfoot'!C318</f>
        <v>2494.1999999999998</v>
      </c>
      <c r="F317" s="4">
        <f>NeelyGains!D318+MinidokaGains!D318+MilnerGains!D318+Portneuf!D318+'NR Blackfoot'!D318</f>
        <v>2268.6000000000004</v>
      </c>
      <c r="G317" s="4">
        <f>NeelyGains!E318+MinidokaGains!E318+MilnerGains!E318+Portneuf!E318+'NR Blackfoot'!E318</f>
        <v>2501.2000000000003</v>
      </c>
      <c r="H317" s="4">
        <f>NeelyGains!F318+MinidokaGains!F318+MilnerGains!F318+Portneuf!F318+'NR Blackfoot'!F318</f>
        <v>2130.6999999999998</v>
      </c>
      <c r="I317" s="4">
        <f>NeelyGains!G318+MinidokaGains!G318+MilnerGains!G318+Portneuf!G318+'NR Blackfoot'!G318</f>
        <v>2671.9</v>
      </c>
      <c r="J317" s="4">
        <f>NeelyGains!H318+MinidokaGains!H318+MilnerGains!H318+Portneuf!H318+'NR Blackfoot'!H318</f>
        <v>2567.7000000000003</v>
      </c>
      <c r="K317" s="4">
        <f>NeelyGains!I318+MinidokaGains!I318+MilnerGains!I318+Portneuf!I318+'NR Blackfoot'!I318</f>
        <v>3765.7999999999997</v>
      </c>
      <c r="L317" s="4">
        <f>NeelyGains!J318+MinidokaGains!J318+MilnerGains!J318+Portneuf!J318+'NR Blackfoot'!J318</f>
        <v>3002.8</v>
      </c>
      <c r="M317" s="4">
        <f>NeelyGains!K318+MinidokaGains!K318+MilnerGains!K318+Portneuf!K318+'NR Blackfoot'!K318</f>
        <v>2961.9</v>
      </c>
      <c r="N317" s="4">
        <f>NeelyGains!L318+MinidokaGains!L318+MilnerGains!L318+Portneuf!L318+'NR Blackfoot'!L318</f>
        <v>2292.1999999999998</v>
      </c>
      <c r="O317" s="4">
        <f>NeelyGains!M318+MinidokaGains!M318+MilnerGains!M318+Portneuf!M318+'NR Blackfoot'!M318</f>
        <v>2448.2000000000003</v>
      </c>
      <c r="P317" s="4">
        <f>NeelyGains!N318+MinidokaGains!N318+MilnerGains!N318+Portneuf!N318+'NR Blackfoot'!N318</f>
        <v>1632.9000000000003</v>
      </c>
      <c r="Q317" s="4">
        <f>NeelyGains!O318+MinidokaGains!O318+MilnerGains!O318+Portneuf!O318+'NR Blackfoot'!O318</f>
        <v>2224.3999999999996</v>
      </c>
      <c r="R317" s="4">
        <f>NeelyGains!P318+MinidokaGains!P318+MilnerGains!P318+Portneuf!P318+'NR Blackfoot'!P318</f>
        <v>2438.6000000000004</v>
      </c>
      <c r="S317" s="4">
        <f>NeelyGains!Q318+MinidokaGains!Q318+MilnerGains!Q318+Portneuf!Q318+'NR Blackfoot'!Q318</f>
        <v>2228.3000000000002</v>
      </c>
      <c r="T317" s="4">
        <f>NeelyGains!R318+MinidokaGains!R318+MilnerGains!R318+Portneuf!R318+'NR Blackfoot'!R318</f>
        <v>2649.2000000000003</v>
      </c>
      <c r="U317" s="4">
        <f>NeelyGains!S318+MinidokaGains!S318+MilnerGains!S318+Portneuf!S318+'NR Blackfoot'!S318</f>
        <v>2391</v>
      </c>
      <c r="V317" s="4">
        <f>NeelyGains!T318+MinidokaGains!T318+MilnerGains!T318+Portneuf!T318+'NR Blackfoot'!T318</f>
        <v>2593.1999999999998</v>
      </c>
      <c r="W317" s="4">
        <f>NeelyGains!U318+MinidokaGains!U318+MilnerGains!U318+Portneuf!U318+'NR Blackfoot'!U318</f>
        <v>2183</v>
      </c>
      <c r="X317" s="4">
        <f>NeelyGains!V318+MinidokaGains!V318+MilnerGains!V318+Portneuf!V318+'NR Blackfoot'!V318</f>
        <v>2413.3000000000002</v>
      </c>
      <c r="Y317" s="4">
        <f>NeelyGains!W318+MinidokaGains!W318+MilnerGains!W318+Portneuf!W318+'NR Blackfoot'!W318</f>
        <v>2172.1</v>
      </c>
      <c r="Z317" s="4">
        <f>NeelyGains!X318+MinidokaGains!X318+MilnerGains!X318+Portneuf!X318+'NR Blackfoot'!X318</f>
        <v>2657.5</v>
      </c>
      <c r="AA317" s="4">
        <f>NeelyGains!Y318+MinidokaGains!Y318+MilnerGains!Y318+Portneuf!Y318+'NR Blackfoot'!Y318</f>
        <v>1776.5</v>
      </c>
      <c r="AB317" s="4">
        <f>NeelyGains!Z318+MinidokaGains!Z318+MilnerGains!Z318+Portneuf!Z318+'NR Blackfoot'!Z318</f>
        <v>2364.1</v>
      </c>
      <c r="AC317" s="4">
        <f>NeelyGains!AA318+MinidokaGains!AA318+MilnerGains!AA318+Portneuf!AA318+'NR Blackfoot'!AA318</f>
        <v>2012.2</v>
      </c>
      <c r="AD317" s="4">
        <f>NeelyGains!AB318+MinidokaGains!AB318+MilnerGains!AB318+Portneuf!AB318+'NR Blackfoot'!AB318</f>
        <v>3021.8</v>
      </c>
      <c r="AE317" s="4">
        <f>NeelyGains!AC318+MinidokaGains!AC318+MilnerGains!AC318+Portneuf!AC318+'NR Blackfoot'!AC318</f>
        <v>2357.6000000000004</v>
      </c>
      <c r="AF317" s="4">
        <f>NeelyGains!AD318+MinidokaGains!AD318+MilnerGains!AD318+Portneuf!AD318+'NR Blackfoot'!AD318</f>
        <v>3090.6000000000004</v>
      </c>
      <c r="AG317" s="4">
        <f>NeelyGains!AE318+MinidokaGains!AE318+MilnerGains!AE318+Portneuf!AE318+'NR Blackfoot'!AE318</f>
        <v>3102.6</v>
      </c>
      <c r="AH317" s="4">
        <f>NeelyGains!AF318+MinidokaGains!AF318+MilnerGains!AF318+Portneuf!AF318+'NR Blackfoot'!AF318</f>
        <v>1919.8</v>
      </c>
      <c r="AI317" s="4">
        <f>NeelyGains!AG318+MinidokaGains!AG318+MilnerGains!AG318+Portneuf!AG318+'NR Blackfoot'!AG318</f>
        <v>2017.8000000000002</v>
      </c>
      <c r="AJ317" s="4">
        <f>NeelyGains!AH318+MinidokaGains!AH318+MilnerGains!AH318+Portneuf!AH318+'NR Blackfoot'!AH318</f>
        <v>2419.0000000000005</v>
      </c>
      <c r="AK317" s="4">
        <f>NeelyGains!AI318+MinidokaGains!AI318+MilnerGains!AI318+Portneuf!AI318+'NR Blackfoot'!AI318</f>
        <v>1992.8999999999999</v>
      </c>
      <c r="AL317" s="4">
        <f>NeelyGains!AJ318+MinidokaGains!AJ318+MilnerGains!AJ318+Portneuf!AJ318+'NR Blackfoot'!AJ318</f>
        <v>0</v>
      </c>
      <c r="AN317" s="74">
        <f t="shared" si="24"/>
        <v>39703</v>
      </c>
      <c r="AO317" s="76">
        <f t="shared" si="25"/>
        <v>1632.9000000000003</v>
      </c>
      <c r="AP317" s="76">
        <f t="shared" si="26"/>
        <v>1632.9000000000003</v>
      </c>
      <c r="AQ317" s="78">
        <f t="shared" si="27"/>
        <v>2377.5500000000002</v>
      </c>
      <c r="AR317" s="78">
        <f t="shared" si="28"/>
        <v>2195.42</v>
      </c>
      <c r="AS317" s="77">
        <f t="shared" si="29"/>
        <v>1929.04</v>
      </c>
    </row>
    <row r="318" spans="1:45" x14ac:dyDescent="0.25">
      <c r="A318" s="1">
        <v>39704</v>
      </c>
      <c r="B318" s="57">
        <v>44</v>
      </c>
      <c r="D318" s="4">
        <f>NeelyGains!B319+MinidokaGains!B319+MilnerGains!B319+Portneuf!B319+'NR Blackfoot'!B319</f>
        <v>3709.6000000000004</v>
      </c>
      <c r="E318" s="4">
        <f>NeelyGains!C319+MinidokaGains!C319+MilnerGains!C319+Portneuf!C319+'NR Blackfoot'!C319</f>
        <v>2139.5</v>
      </c>
      <c r="F318" s="4">
        <f>NeelyGains!D319+MinidokaGains!D319+MilnerGains!D319+Portneuf!D319+'NR Blackfoot'!D319</f>
        <v>2146.1000000000004</v>
      </c>
      <c r="G318" s="4">
        <f>NeelyGains!E319+MinidokaGains!E319+MilnerGains!E319+Portneuf!E319+'NR Blackfoot'!E319</f>
        <v>2539.6000000000004</v>
      </c>
      <c r="H318" s="4">
        <f>NeelyGains!F319+MinidokaGains!F319+MilnerGains!F319+Portneuf!F319+'NR Blackfoot'!F319</f>
        <v>2124.5</v>
      </c>
      <c r="I318" s="4">
        <f>NeelyGains!G319+MinidokaGains!G319+MilnerGains!G319+Portneuf!G319+'NR Blackfoot'!G319</f>
        <v>2670.7</v>
      </c>
      <c r="J318" s="4">
        <f>NeelyGains!H319+MinidokaGains!H319+MilnerGains!H319+Portneuf!H319+'NR Blackfoot'!H319</f>
        <v>2869.4</v>
      </c>
      <c r="K318" s="4">
        <f>NeelyGains!I319+MinidokaGains!I319+MilnerGains!I319+Portneuf!I319+'NR Blackfoot'!I319</f>
        <v>4028.5</v>
      </c>
      <c r="L318" s="4">
        <f>NeelyGains!J319+MinidokaGains!J319+MilnerGains!J319+Portneuf!J319+'NR Blackfoot'!J319</f>
        <v>3008</v>
      </c>
      <c r="M318" s="4">
        <f>NeelyGains!K319+MinidokaGains!K319+MilnerGains!K319+Portneuf!K319+'NR Blackfoot'!K319</f>
        <v>2948.9</v>
      </c>
      <c r="N318" s="4">
        <f>NeelyGains!L319+MinidokaGains!L319+MilnerGains!L319+Portneuf!L319+'NR Blackfoot'!L319</f>
        <v>2175.8000000000002</v>
      </c>
      <c r="O318" s="4">
        <f>NeelyGains!M319+MinidokaGains!M319+MilnerGains!M319+Portneuf!M319+'NR Blackfoot'!M319</f>
        <v>2342.1000000000004</v>
      </c>
      <c r="P318" s="4">
        <f>NeelyGains!N319+MinidokaGains!N319+MilnerGains!N319+Portneuf!N319+'NR Blackfoot'!N319</f>
        <v>1588.6000000000001</v>
      </c>
      <c r="Q318" s="4">
        <f>NeelyGains!O319+MinidokaGains!O319+MilnerGains!O319+Portneuf!O319+'NR Blackfoot'!O319</f>
        <v>2215.6</v>
      </c>
      <c r="R318" s="4">
        <f>NeelyGains!P319+MinidokaGains!P319+MilnerGains!P319+Portneuf!P319+'NR Blackfoot'!P319</f>
        <v>2432.2000000000003</v>
      </c>
      <c r="S318" s="4">
        <f>NeelyGains!Q319+MinidokaGains!Q319+MilnerGains!Q319+Portneuf!Q319+'NR Blackfoot'!Q319</f>
        <v>2230.9</v>
      </c>
      <c r="T318" s="4">
        <f>NeelyGains!R319+MinidokaGains!R319+MilnerGains!R319+Portneuf!R319+'NR Blackfoot'!R319</f>
        <v>2774.2999999999997</v>
      </c>
      <c r="U318" s="4">
        <f>NeelyGains!S319+MinidokaGains!S319+MilnerGains!S319+Portneuf!S319+'NR Blackfoot'!S319</f>
        <v>2295</v>
      </c>
      <c r="V318" s="4">
        <f>NeelyGains!T319+MinidokaGains!T319+MilnerGains!T319+Portneuf!T319+'NR Blackfoot'!T319</f>
        <v>2570.8999999999996</v>
      </c>
      <c r="W318" s="4">
        <f>NeelyGains!U319+MinidokaGains!U319+MilnerGains!U319+Portneuf!U319+'NR Blackfoot'!U319</f>
        <v>2341.1</v>
      </c>
      <c r="X318" s="4">
        <f>NeelyGains!V319+MinidokaGains!V319+MilnerGains!V319+Portneuf!V319+'NR Blackfoot'!V319</f>
        <v>2508.1999999999998</v>
      </c>
      <c r="Y318" s="4">
        <f>NeelyGains!W319+MinidokaGains!W319+MilnerGains!W319+Portneuf!W319+'NR Blackfoot'!W319</f>
        <v>2186</v>
      </c>
      <c r="Z318" s="4">
        <f>NeelyGains!X319+MinidokaGains!X319+MilnerGains!X319+Portneuf!X319+'NR Blackfoot'!X319</f>
        <v>2599.4</v>
      </c>
      <c r="AA318" s="4">
        <f>NeelyGains!Y319+MinidokaGains!Y319+MilnerGains!Y319+Portneuf!Y319+'NR Blackfoot'!Y319</f>
        <v>1954</v>
      </c>
      <c r="AB318" s="4">
        <f>NeelyGains!Z319+MinidokaGains!Z319+MilnerGains!Z319+Portneuf!Z319+'NR Blackfoot'!Z319</f>
        <v>2400.6</v>
      </c>
      <c r="AC318" s="4">
        <f>NeelyGains!AA319+MinidokaGains!AA319+MilnerGains!AA319+Portneuf!AA319+'NR Blackfoot'!AA319</f>
        <v>1987.8000000000004</v>
      </c>
      <c r="AD318" s="4">
        <f>NeelyGains!AB319+MinidokaGains!AB319+MilnerGains!AB319+Portneuf!AB319+'NR Blackfoot'!AB319</f>
        <v>3059.7</v>
      </c>
      <c r="AE318" s="4">
        <f>NeelyGains!AC319+MinidokaGains!AC319+MilnerGains!AC319+Portneuf!AC319+'NR Blackfoot'!AC319</f>
        <v>2379.8000000000002</v>
      </c>
      <c r="AF318" s="4">
        <f>NeelyGains!AD319+MinidokaGains!AD319+MilnerGains!AD319+Portneuf!AD319+'NR Blackfoot'!AD319</f>
        <v>3164.2</v>
      </c>
      <c r="AG318" s="4">
        <f>NeelyGains!AE319+MinidokaGains!AE319+MilnerGains!AE319+Portneuf!AE319+'NR Blackfoot'!AE319</f>
        <v>3156.7</v>
      </c>
      <c r="AH318" s="4">
        <f>NeelyGains!AF319+MinidokaGains!AF319+MilnerGains!AF319+Portneuf!AF319+'NR Blackfoot'!AF319</f>
        <v>1954.6</v>
      </c>
      <c r="AI318" s="4">
        <f>NeelyGains!AG319+MinidokaGains!AG319+MilnerGains!AG319+Portneuf!AG319+'NR Blackfoot'!AG319</f>
        <v>1990.8000000000002</v>
      </c>
      <c r="AJ318" s="4">
        <f>NeelyGains!AH319+MinidokaGains!AH319+MilnerGains!AH319+Portneuf!AH319+'NR Blackfoot'!AH319</f>
        <v>2462.8000000000002</v>
      </c>
      <c r="AK318" s="4">
        <f>NeelyGains!AI319+MinidokaGains!AI319+MilnerGains!AI319+Portneuf!AI319+'NR Blackfoot'!AI319</f>
        <v>2065.5</v>
      </c>
      <c r="AL318" s="4">
        <f>NeelyGains!AJ319+MinidokaGains!AJ319+MilnerGains!AJ319+Portneuf!AJ319+'NR Blackfoot'!AJ319</f>
        <v>0</v>
      </c>
      <c r="AN318" s="74">
        <f t="shared" si="24"/>
        <v>39704</v>
      </c>
      <c r="AO318" s="76">
        <f t="shared" si="25"/>
        <v>1588.6000000000001</v>
      </c>
      <c r="AP318" s="76">
        <f t="shared" si="26"/>
        <v>1588.6000000000001</v>
      </c>
      <c r="AQ318" s="78">
        <f t="shared" si="27"/>
        <v>2360.9500000000003</v>
      </c>
      <c r="AR318" s="78">
        <f t="shared" si="28"/>
        <v>2220.19</v>
      </c>
      <c r="AS318" s="77">
        <f t="shared" si="29"/>
        <v>1957.92</v>
      </c>
    </row>
    <row r="319" spans="1:45" x14ac:dyDescent="0.25">
      <c r="A319" s="1">
        <v>39705</v>
      </c>
      <c r="B319" s="57">
        <v>45</v>
      </c>
      <c r="D319" s="4">
        <f>NeelyGains!B320+MinidokaGains!B320+MilnerGains!B320+Portneuf!B320+'NR Blackfoot'!B320</f>
        <v>3820.2000000000003</v>
      </c>
      <c r="E319" s="4">
        <f>NeelyGains!C320+MinidokaGains!C320+MilnerGains!C320+Portneuf!C320+'NR Blackfoot'!C320</f>
        <v>2017.9000000000003</v>
      </c>
      <c r="F319" s="4">
        <f>NeelyGains!D320+MinidokaGains!D320+MilnerGains!D320+Portneuf!D320+'NR Blackfoot'!D320</f>
        <v>2046.8</v>
      </c>
      <c r="G319" s="4">
        <f>NeelyGains!E320+MinidokaGains!E320+MilnerGains!E320+Portneuf!E320+'NR Blackfoot'!E320</f>
        <v>2645.1000000000004</v>
      </c>
      <c r="H319" s="4">
        <f>NeelyGains!F320+MinidokaGains!F320+MilnerGains!F320+Portneuf!F320+'NR Blackfoot'!F320</f>
        <v>2097.9</v>
      </c>
      <c r="I319" s="4">
        <f>NeelyGains!G320+MinidokaGains!G320+MilnerGains!G320+Portneuf!G320+'NR Blackfoot'!G320</f>
        <v>2679.3</v>
      </c>
      <c r="J319" s="4">
        <f>NeelyGains!H320+MinidokaGains!H320+MilnerGains!H320+Portneuf!H320+'NR Blackfoot'!H320</f>
        <v>3180</v>
      </c>
      <c r="K319" s="4">
        <f>NeelyGains!I320+MinidokaGains!I320+MilnerGains!I320+Portneuf!I320+'NR Blackfoot'!I320</f>
        <v>4378</v>
      </c>
      <c r="L319" s="4">
        <f>NeelyGains!J320+MinidokaGains!J320+MilnerGains!J320+Portneuf!J320+'NR Blackfoot'!J320</f>
        <v>3057</v>
      </c>
      <c r="M319" s="4">
        <f>NeelyGains!K320+MinidokaGains!K320+MilnerGains!K320+Portneuf!K320+'NR Blackfoot'!K320</f>
        <v>2941.7</v>
      </c>
      <c r="N319" s="4">
        <f>NeelyGains!L320+MinidokaGains!L320+MilnerGains!L320+Portneuf!L320+'NR Blackfoot'!L320</f>
        <v>2210</v>
      </c>
      <c r="O319" s="4">
        <f>NeelyGains!M320+MinidokaGains!M320+MilnerGains!M320+Portneuf!M320+'NR Blackfoot'!M320</f>
        <v>2117.3000000000002</v>
      </c>
      <c r="P319" s="4">
        <f>NeelyGains!N320+MinidokaGains!N320+MilnerGains!N320+Portneuf!N320+'NR Blackfoot'!N320</f>
        <v>1631.0000000000002</v>
      </c>
      <c r="Q319" s="4">
        <f>NeelyGains!O320+MinidokaGains!O320+MilnerGains!O320+Portneuf!O320+'NR Blackfoot'!O320</f>
        <v>2251.7000000000003</v>
      </c>
      <c r="R319" s="4">
        <f>NeelyGains!P320+MinidokaGains!P320+MilnerGains!P320+Portneuf!P320+'NR Blackfoot'!P320</f>
        <v>2538</v>
      </c>
      <c r="S319" s="4">
        <f>NeelyGains!Q320+MinidokaGains!Q320+MilnerGains!Q320+Portneuf!Q320+'NR Blackfoot'!Q320</f>
        <v>2251.3000000000002</v>
      </c>
      <c r="T319" s="4">
        <f>NeelyGains!R320+MinidokaGains!R320+MilnerGains!R320+Portneuf!R320+'NR Blackfoot'!R320</f>
        <v>2830</v>
      </c>
      <c r="U319" s="4">
        <f>NeelyGains!S320+MinidokaGains!S320+MilnerGains!S320+Portneuf!S320+'NR Blackfoot'!S320</f>
        <v>2249.5</v>
      </c>
      <c r="V319" s="4">
        <f>NeelyGains!T320+MinidokaGains!T320+MilnerGains!T320+Portneuf!T320+'NR Blackfoot'!T320</f>
        <v>2477.5000000000005</v>
      </c>
      <c r="W319" s="4">
        <f>NeelyGains!U320+MinidokaGains!U320+MilnerGains!U320+Portneuf!U320+'NR Blackfoot'!U320</f>
        <v>2418.2000000000003</v>
      </c>
      <c r="X319" s="4">
        <f>NeelyGains!V320+MinidokaGains!V320+MilnerGains!V320+Portneuf!V320+'NR Blackfoot'!V320</f>
        <v>2586.2999999999997</v>
      </c>
      <c r="Y319" s="4">
        <f>NeelyGains!W320+MinidokaGains!W320+MilnerGains!W320+Portneuf!W320+'NR Blackfoot'!W320</f>
        <v>2178.9</v>
      </c>
      <c r="Z319" s="4">
        <f>NeelyGains!X320+MinidokaGains!X320+MilnerGains!X320+Portneuf!X320+'NR Blackfoot'!X320</f>
        <v>2547.7999999999997</v>
      </c>
      <c r="AA319" s="4">
        <f>NeelyGains!Y320+MinidokaGains!Y320+MilnerGains!Y320+Portneuf!Y320+'NR Blackfoot'!Y320</f>
        <v>2089.1</v>
      </c>
      <c r="AB319" s="4">
        <f>NeelyGains!Z320+MinidokaGains!Z320+MilnerGains!Z320+Portneuf!Z320+'NR Blackfoot'!Z320</f>
        <v>2391.1</v>
      </c>
      <c r="AC319" s="4">
        <f>NeelyGains!AA320+MinidokaGains!AA320+MilnerGains!AA320+Portneuf!AA320+'NR Blackfoot'!AA320</f>
        <v>2029.0999999999997</v>
      </c>
      <c r="AD319" s="4">
        <f>NeelyGains!AB320+MinidokaGains!AB320+MilnerGains!AB320+Portneuf!AB320+'NR Blackfoot'!AB320</f>
        <v>3171.7999999999997</v>
      </c>
      <c r="AE319" s="4">
        <f>NeelyGains!AC320+MinidokaGains!AC320+MilnerGains!AC320+Portneuf!AC320+'NR Blackfoot'!AC320</f>
        <v>2411.3999999999996</v>
      </c>
      <c r="AF319" s="4">
        <f>NeelyGains!AD320+MinidokaGains!AD320+MilnerGains!AD320+Portneuf!AD320+'NR Blackfoot'!AD320</f>
        <v>3038.3999999999996</v>
      </c>
      <c r="AG319" s="4">
        <f>NeelyGains!AE320+MinidokaGains!AE320+MilnerGains!AE320+Portneuf!AE320+'NR Blackfoot'!AE320</f>
        <v>2782.2000000000003</v>
      </c>
      <c r="AH319" s="4">
        <f>NeelyGains!AF320+MinidokaGains!AF320+MilnerGains!AF320+Portneuf!AF320+'NR Blackfoot'!AF320</f>
        <v>2017.5</v>
      </c>
      <c r="AI319" s="4">
        <f>NeelyGains!AG320+MinidokaGains!AG320+MilnerGains!AG320+Portneuf!AG320+'NR Blackfoot'!AG320</f>
        <v>1966.4</v>
      </c>
      <c r="AJ319" s="4">
        <f>NeelyGains!AH320+MinidokaGains!AH320+MilnerGains!AH320+Portneuf!AH320+'NR Blackfoot'!AH320</f>
        <v>2428.7999999999997</v>
      </c>
      <c r="AK319" s="4">
        <f>NeelyGains!AI320+MinidokaGains!AI320+MilnerGains!AI320+Portneuf!AI320+'NR Blackfoot'!AI320</f>
        <v>2151.4</v>
      </c>
      <c r="AL319" s="4">
        <f>NeelyGains!AJ320+MinidokaGains!AJ320+MilnerGains!AJ320+Portneuf!AJ320+'NR Blackfoot'!AJ320</f>
        <v>0</v>
      </c>
      <c r="AN319" s="74">
        <f t="shared" si="24"/>
        <v>39705</v>
      </c>
      <c r="AO319" s="76">
        <f t="shared" si="25"/>
        <v>1631.0000000000002</v>
      </c>
      <c r="AP319" s="76">
        <f t="shared" si="26"/>
        <v>1631.0000000000002</v>
      </c>
      <c r="AQ319" s="78">
        <f t="shared" si="27"/>
        <v>2401.25</v>
      </c>
      <c r="AR319" s="78">
        <f t="shared" si="28"/>
        <v>2200.08</v>
      </c>
      <c r="AS319" s="77">
        <f t="shared" si="29"/>
        <v>2018.66</v>
      </c>
    </row>
    <row r="320" spans="1:45" x14ac:dyDescent="0.25">
      <c r="A320" s="1">
        <v>39706</v>
      </c>
      <c r="B320" s="57">
        <v>46</v>
      </c>
      <c r="D320" s="4">
        <f>NeelyGains!B321+MinidokaGains!B321+MilnerGains!B321+Portneuf!B321+'NR Blackfoot'!B321</f>
        <v>4048.2</v>
      </c>
      <c r="E320" s="4">
        <f>NeelyGains!C321+MinidokaGains!C321+MilnerGains!C321+Portneuf!C321+'NR Blackfoot'!C321</f>
        <v>2095.8000000000002</v>
      </c>
      <c r="F320" s="4">
        <f>NeelyGains!D321+MinidokaGains!D321+MilnerGains!D321+Portneuf!D321+'NR Blackfoot'!D321</f>
        <v>2142.3000000000002</v>
      </c>
      <c r="G320" s="4">
        <f>NeelyGains!E321+MinidokaGains!E321+MilnerGains!E321+Portneuf!E321+'NR Blackfoot'!E321</f>
        <v>2656.5</v>
      </c>
      <c r="H320" s="4">
        <f>NeelyGains!F321+MinidokaGains!F321+MilnerGains!F321+Portneuf!F321+'NR Blackfoot'!F321</f>
        <v>2046.8999999999999</v>
      </c>
      <c r="I320" s="4">
        <f>NeelyGains!G321+MinidokaGains!G321+MilnerGains!G321+Portneuf!G321+'NR Blackfoot'!G321</f>
        <v>2655.2999999999997</v>
      </c>
      <c r="J320" s="4">
        <f>NeelyGains!H321+MinidokaGains!H321+MilnerGains!H321+Portneuf!H321+'NR Blackfoot'!H321</f>
        <v>3350.4999999999995</v>
      </c>
      <c r="K320" s="4">
        <f>NeelyGains!I321+MinidokaGains!I321+MilnerGains!I321+Portneuf!I321+'NR Blackfoot'!I321</f>
        <v>4547.2</v>
      </c>
      <c r="L320" s="4">
        <f>NeelyGains!J321+MinidokaGains!J321+MilnerGains!J321+Portneuf!J321+'NR Blackfoot'!J321</f>
        <v>3114.7000000000003</v>
      </c>
      <c r="M320" s="4">
        <f>NeelyGains!K321+MinidokaGains!K321+MilnerGains!K321+Portneuf!K321+'NR Blackfoot'!K321</f>
        <v>2931.9</v>
      </c>
      <c r="N320" s="4">
        <f>NeelyGains!L321+MinidokaGains!L321+MilnerGains!L321+Portneuf!L321+'NR Blackfoot'!L321</f>
        <v>2367</v>
      </c>
      <c r="O320" s="4">
        <f>NeelyGains!M321+MinidokaGains!M321+MilnerGains!M321+Portneuf!M321+'NR Blackfoot'!M321</f>
        <v>2072</v>
      </c>
      <c r="P320" s="4">
        <f>NeelyGains!N321+MinidokaGains!N321+MilnerGains!N321+Portneuf!N321+'NR Blackfoot'!N321</f>
        <v>1747.0000000000002</v>
      </c>
      <c r="Q320" s="4">
        <f>NeelyGains!O321+MinidokaGains!O321+MilnerGains!O321+Portneuf!O321+'NR Blackfoot'!O321</f>
        <v>2348.9</v>
      </c>
      <c r="R320" s="4">
        <f>NeelyGains!P321+MinidokaGains!P321+MilnerGains!P321+Portneuf!P321+'NR Blackfoot'!P321</f>
        <v>2464.1999999999998</v>
      </c>
      <c r="S320" s="4">
        <f>NeelyGains!Q321+MinidokaGains!Q321+MilnerGains!Q321+Portneuf!Q321+'NR Blackfoot'!Q321</f>
        <v>2241.1</v>
      </c>
      <c r="T320" s="4">
        <f>NeelyGains!R321+MinidokaGains!R321+MilnerGains!R321+Portneuf!R321+'NR Blackfoot'!R321</f>
        <v>2829.1</v>
      </c>
      <c r="U320" s="4">
        <f>NeelyGains!S321+MinidokaGains!S321+MilnerGains!S321+Portneuf!S321+'NR Blackfoot'!S321</f>
        <v>2202.5</v>
      </c>
      <c r="V320" s="4">
        <f>NeelyGains!T321+MinidokaGains!T321+MilnerGains!T321+Portneuf!T321+'NR Blackfoot'!T321</f>
        <v>2642</v>
      </c>
      <c r="W320" s="4">
        <f>NeelyGains!U321+MinidokaGains!U321+MilnerGains!U321+Portneuf!U321+'NR Blackfoot'!U321</f>
        <v>2379</v>
      </c>
      <c r="X320" s="4">
        <f>NeelyGains!V321+MinidokaGains!V321+MilnerGains!V321+Portneuf!V321+'NR Blackfoot'!V321</f>
        <v>2657.2</v>
      </c>
      <c r="Y320" s="4">
        <f>NeelyGains!W321+MinidokaGains!W321+MilnerGains!W321+Portneuf!W321+'NR Blackfoot'!W321</f>
        <v>2084.5000000000005</v>
      </c>
      <c r="Z320" s="4">
        <f>NeelyGains!X321+MinidokaGains!X321+MilnerGains!X321+Portneuf!X321+'NR Blackfoot'!X321</f>
        <v>2551</v>
      </c>
      <c r="AA320" s="4">
        <f>NeelyGains!Y321+MinidokaGains!Y321+MilnerGains!Y321+Portneuf!Y321+'NR Blackfoot'!Y321</f>
        <v>2211.7000000000003</v>
      </c>
      <c r="AB320" s="4">
        <f>NeelyGains!Z321+MinidokaGains!Z321+MilnerGains!Z321+Portneuf!Z321+'NR Blackfoot'!Z321</f>
        <v>2389.7999999999997</v>
      </c>
      <c r="AC320" s="4">
        <f>NeelyGains!AA321+MinidokaGains!AA321+MilnerGains!AA321+Portneuf!AA321+'NR Blackfoot'!AA321</f>
        <v>2314.5</v>
      </c>
      <c r="AD320" s="4">
        <f>NeelyGains!AB321+MinidokaGains!AB321+MilnerGains!AB321+Portneuf!AB321+'NR Blackfoot'!AB321</f>
        <v>3105.8999999999996</v>
      </c>
      <c r="AE320" s="4">
        <f>NeelyGains!AC321+MinidokaGains!AC321+MilnerGains!AC321+Portneuf!AC321+'NR Blackfoot'!AC321</f>
        <v>2381.6</v>
      </c>
      <c r="AF320" s="4">
        <f>NeelyGains!AD321+MinidokaGains!AD321+MilnerGains!AD321+Portneuf!AD321+'NR Blackfoot'!AD321</f>
        <v>2875.8999999999996</v>
      </c>
      <c r="AG320" s="4">
        <f>NeelyGains!AE321+MinidokaGains!AE321+MilnerGains!AE321+Portneuf!AE321+'NR Blackfoot'!AE321</f>
        <v>2508.4999999999995</v>
      </c>
      <c r="AH320" s="4">
        <f>NeelyGains!AF321+MinidokaGains!AF321+MilnerGains!AF321+Portneuf!AF321+'NR Blackfoot'!AF321</f>
        <v>2060.8999999999996</v>
      </c>
      <c r="AI320" s="4">
        <f>NeelyGains!AG321+MinidokaGains!AG321+MilnerGains!AG321+Portneuf!AG321+'NR Blackfoot'!AG321</f>
        <v>1780.7000000000003</v>
      </c>
      <c r="AJ320" s="4">
        <f>NeelyGains!AH321+MinidokaGains!AH321+MilnerGains!AH321+Portneuf!AH321+'NR Blackfoot'!AH321</f>
        <v>2457.1</v>
      </c>
      <c r="AK320" s="4">
        <f>NeelyGains!AI321+MinidokaGains!AI321+MilnerGains!AI321+Portneuf!AI321+'NR Blackfoot'!AI321</f>
        <v>2242.7000000000003</v>
      </c>
      <c r="AL320" s="4">
        <f>NeelyGains!AJ321+MinidokaGains!AJ321+MilnerGains!AJ321+Portneuf!AJ321+'NR Blackfoot'!AJ321</f>
        <v>0</v>
      </c>
      <c r="AN320" s="74">
        <f t="shared" si="24"/>
        <v>39706</v>
      </c>
      <c r="AO320" s="76">
        <f t="shared" si="25"/>
        <v>1747.0000000000002</v>
      </c>
      <c r="AP320" s="76">
        <f t="shared" si="26"/>
        <v>1747.0000000000002</v>
      </c>
      <c r="AQ320" s="78">
        <f t="shared" si="27"/>
        <v>2380.3000000000002</v>
      </c>
      <c r="AR320" s="78">
        <f t="shared" si="28"/>
        <v>2220.52</v>
      </c>
      <c r="AS320" s="77">
        <f t="shared" si="29"/>
        <v>2062.0099999999998</v>
      </c>
    </row>
    <row r="321" spans="1:45" x14ac:dyDescent="0.25">
      <c r="A321" s="1">
        <v>39707</v>
      </c>
      <c r="B321" s="57">
        <v>47</v>
      </c>
      <c r="D321" s="4">
        <f>NeelyGains!B322+MinidokaGains!B322+MilnerGains!B322+Portneuf!B322+'NR Blackfoot'!B322</f>
        <v>4070.8</v>
      </c>
      <c r="E321" s="4">
        <f>NeelyGains!C322+MinidokaGains!C322+MilnerGains!C322+Portneuf!C322+'NR Blackfoot'!C322</f>
        <v>2195.7000000000003</v>
      </c>
      <c r="F321" s="4">
        <f>NeelyGains!D322+MinidokaGains!D322+MilnerGains!D322+Portneuf!D322+'NR Blackfoot'!D322</f>
        <v>2220.1</v>
      </c>
      <c r="G321" s="4">
        <f>NeelyGains!E322+MinidokaGains!E322+MilnerGains!E322+Portneuf!E322+'NR Blackfoot'!E322</f>
        <v>2752.6</v>
      </c>
      <c r="H321" s="4">
        <f>NeelyGains!F322+MinidokaGains!F322+MilnerGains!F322+Portneuf!F322+'NR Blackfoot'!F322</f>
        <v>2133.7000000000003</v>
      </c>
      <c r="I321" s="4">
        <f>NeelyGains!G322+MinidokaGains!G322+MilnerGains!G322+Portneuf!G322+'NR Blackfoot'!G322</f>
        <v>2695.1000000000004</v>
      </c>
      <c r="J321" s="4">
        <f>NeelyGains!H322+MinidokaGains!H322+MilnerGains!H322+Portneuf!H322+'NR Blackfoot'!H322</f>
        <v>3447.1</v>
      </c>
      <c r="K321" s="4">
        <f>NeelyGains!I322+MinidokaGains!I322+MilnerGains!I322+Portneuf!I322+'NR Blackfoot'!I322</f>
        <v>4578</v>
      </c>
      <c r="L321" s="4">
        <f>NeelyGains!J322+MinidokaGains!J322+MilnerGains!J322+Portneuf!J322+'NR Blackfoot'!J322</f>
        <v>3154.1</v>
      </c>
      <c r="M321" s="4">
        <f>NeelyGains!K322+MinidokaGains!K322+MilnerGains!K322+Portneuf!K322+'NR Blackfoot'!K322</f>
        <v>2851.7999999999997</v>
      </c>
      <c r="N321" s="4">
        <f>NeelyGains!L322+MinidokaGains!L322+MilnerGains!L322+Portneuf!L322+'NR Blackfoot'!L322</f>
        <v>2544.9999999999995</v>
      </c>
      <c r="O321" s="4">
        <f>NeelyGains!M322+MinidokaGains!M322+MilnerGains!M322+Portneuf!M322+'NR Blackfoot'!M322</f>
        <v>2056.7000000000003</v>
      </c>
      <c r="P321" s="4">
        <f>NeelyGains!N322+MinidokaGains!N322+MilnerGains!N322+Portneuf!N322+'NR Blackfoot'!N322</f>
        <v>1808.3</v>
      </c>
      <c r="Q321" s="4">
        <f>NeelyGains!O322+MinidokaGains!O322+MilnerGains!O322+Portneuf!O322+'NR Blackfoot'!O322</f>
        <v>2388.6</v>
      </c>
      <c r="R321" s="4">
        <f>NeelyGains!P322+MinidokaGains!P322+MilnerGains!P322+Portneuf!P322+'NR Blackfoot'!P322</f>
        <v>2384.6000000000004</v>
      </c>
      <c r="S321" s="4">
        <f>NeelyGains!Q322+MinidokaGains!Q322+MilnerGains!Q322+Portneuf!Q322+'NR Blackfoot'!Q322</f>
        <v>2193</v>
      </c>
      <c r="T321" s="4">
        <f>NeelyGains!R322+MinidokaGains!R322+MilnerGains!R322+Portneuf!R322+'NR Blackfoot'!R322</f>
        <v>2726.8</v>
      </c>
      <c r="U321" s="4">
        <f>NeelyGains!S322+MinidokaGains!S322+MilnerGains!S322+Portneuf!S322+'NR Blackfoot'!S322</f>
        <v>2194.2999999999997</v>
      </c>
      <c r="V321" s="4">
        <f>NeelyGains!T322+MinidokaGains!T322+MilnerGains!T322+Portneuf!T322+'NR Blackfoot'!T322</f>
        <v>2587.6</v>
      </c>
      <c r="W321" s="4">
        <f>NeelyGains!U322+MinidokaGains!U322+MilnerGains!U322+Portneuf!U322+'NR Blackfoot'!U322</f>
        <v>2389.3999999999996</v>
      </c>
      <c r="X321" s="4">
        <f>NeelyGains!V322+MinidokaGains!V322+MilnerGains!V322+Portneuf!V322+'NR Blackfoot'!V322</f>
        <v>2827.6</v>
      </c>
      <c r="Y321" s="4">
        <f>NeelyGains!W322+MinidokaGains!W322+MilnerGains!W322+Portneuf!W322+'NR Blackfoot'!W322</f>
        <v>2130.5</v>
      </c>
      <c r="Z321" s="4">
        <f>NeelyGains!X322+MinidokaGains!X322+MilnerGains!X322+Portneuf!X322+'NR Blackfoot'!X322</f>
        <v>2598.7999999999997</v>
      </c>
      <c r="AA321" s="4">
        <f>NeelyGains!Y322+MinidokaGains!Y322+MilnerGains!Y322+Portneuf!Y322+'NR Blackfoot'!Y322</f>
        <v>2203.6</v>
      </c>
      <c r="AB321" s="4">
        <f>NeelyGains!Z322+MinidokaGains!Z322+MilnerGains!Z322+Portneuf!Z322+'NR Blackfoot'!Z322</f>
        <v>2404.6000000000004</v>
      </c>
      <c r="AC321" s="4">
        <f>NeelyGains!AA322+MinidokaGains!AA322+MilnerGains!AA322+Portneuf!AA322+'NR Blackfoot'!AA322</f>
        <v>2391.9</v>
      </c>
      <c r="AD321" s="4">
        <f>NeelyGains!AB322+MinidokaGains!AB322+MilnerGains!AB322+Portneuf!AB322+'NR Blackfoot'!AB322</f>
        <v>2952.4999999999995</v>
      </c>
      <c r="AE321" s="4">
        <f>NeelyGains!AC322+MinidokaGains!AC322+MilnerGains!AC322+Portneuf!AC322+'NR Blackfoot'!AC322</f>
        <v>2339.9</v>
      </c>
      <c r="AF321" s="4">
        <f>NeelyGains!AD322+MinidokaGains!AD322+MilnerGains!AD322+Portneuf!AD322+'NR Blackfoot'!AD322</f>
        <v>2765.8</v>
      </c>
      <c r="AG321" s="4">
        <f>NeelyGains!AE322+MinidokaGains!AE322+MilnerGains!AE322+Portneuf!AE322+'NR Blackfoot'!AE322</f>
        <v>2477.2000000000003</v>
      </c>
      <c r="AH321" s="4">
        <f>NeelyGains!AF322+MinidokaGains!AF322+MilnerGains!AF322+Portneuf!AF322+'NR Blackfoot'!AF322</f>
        <v>2088.3000000000002</v>
      </c>
      <c r="AI321" s="4">
        <f>NeelyGains!AG322+MinidokaGains!AG322+MilnerGains!AG322+Portneuf!AG322+'NR Blackfoot'!AG322</f>
        <v>1704.9</v>
      </c>
      <c r="AJ321" s="4">
        <f>NeelyGains!AH322+MinidokaGains!AH322+MilnerGains!AH322+Portneuf!AH322+'NR Blackfoot'!AH322</f>
        <v>2446.6</v>
      </c>
      <c r="AK321" s="4">
        <f>NeelyGains!AI322+MinidokaGains!AI322+MilnerGains!AI322+Portneuf!AI322+'NR Blackfoot'!AI322</f>
        <v>2280.6</v>
      </c>
      <c r="AL321" s="4">
        <f>NeelyGains!AJ322+MinidokaGains!AJ322+MilnerGains!AJ322+Portneuf!AJ322+'NR Blackfoot'!AJ322</f>
        <v>0</v>
      </c>
      <c r="AN321" s="74">
        <f t="shared" si="24"/>
        <v>39707</v>
      </c>
      <c r="AO321" s="76">
        <f t="shared" si="25"/>
        <v>1704.9</v>
      </c>
      <c r="AP321" s="76">
        <f t="shared" si="26"/>
        <v>1704.9</v>
      </c>
      <c r="AQ321" s="78">
        <f t="shared" si="27"/>
        <v>2389</v>
      </c>
      <c r="AR321" s="78">
        <f t="shared" si="28"/>
        <v>2197.0899999999997</v>
      </c>
      <c r="AS321" s="77">
        <f t="shared" si="29"/>
        <v>2059.86</v>
      </c>
    </row>
    <row r="322" spans="1:45" x14ac:dyDescent="0.25">
      <c r="A322" s="1">
        <v>39708</v>
      </c>
      <c r="B322" s="57">
        <v>48</v>
      </c>
      <c r="D322" s="4">
        <f>NeelyGains!B323+MinidokaGains!B323+MilnerGains!B323+Portneuf!B323+'NR Blackfoot'!B323</f>
        <v>4228.8</v>
      </c>
      <c r="E322" s="4">
        <f>NeelyGains!C323+MinidokaGains!C323+MilnerGains!C323+Portneuf!C323+'NR Blackfoot'!C323</f>
        <v>1922.0000000000002</v>
      </c>
      <c r="F322" s="4">
        <f>NeelyGains!D323+MinidokaGains!D323+MilnerGains!D323+Portneuf!D323+'NR Blackfoot'!D323</f>
        <v>2231.6000000000004</v>
      </c>
      <c r="G322" s="4">
        <f>NeelyGains!E323+MinidokaGains!E323+MilnerGains!E323+Portneuf!E323+'NR Blackfoot'!E323</f>
        <v>2779.5</v>
      </c>
      <c r="H322" s="4">
        <f>NeelyGains!F323+MinidokaGains!F323+MilnerGains!F323+Portneuf!F323+'NR Blackfoot'!F323</f>
        <v>2026.1</v>
      </c>
      <c r="I322" s="4">
        <f>NeelyGains!G323+MinidokaGains!G323+MilnerGains!G323+Portneuf!G323+'NR Blackfoot'!G323</f>
        <v>2890.6000000000004</v>
      </c>
      <c r="J322" s="4">
        <f>NeelyGains!H323+MinidokaGains!H323+MilnerGains!H323+Portneuf!H323+'NR Blackfoot'!H323</f>
        <v>3551.3999999999996</v>
      </c>
      <c r="K322" s="4">
        <f>NeelyGains!I323+MinidokaGains!I323+MilnerGains!I323+Portneuf!I323+'NR Blackfoot'!I323</f>
        <v>4406.5</v>
      </c>
      <c r="L322" s="4">
        <f>NeelyGains!J323+MinidokaGains!J323+MilnerGains!J323+Portneuf!J323+'NR Blackfoot'!J323</f>
        <v>3139.0000000000005</v>
      </c>
      <c r="M322" s="4">
        <f>NeelyGains!K323+MinidokaGains!K323+MilnerGains!K323+Portneuf!K323+'NR Blackfoot'!K323</f>
        <v>2802.7</v>
      </c>
      <c r="N322" s="4">
        <f>NeelyGains!L323+MinidokaGains!L323+MilnerGains!L323+Portneuf!L323+'NR Blackfoot'!L323</f>
        <v>2647.1</v>
      </c>
      <c r="O322" s="4">
        <f>NeelyGains!M323+MinidokaGains!M323+MilnerGains!M323+Portneuf!M323+'NR Blackfoot'!M323</f>
        <v>2067</v>
      </c>
      <c r="P322" s="4">
        <f>NeelyGains!N323+MinidokaGains!N323+MilnerGains!N323+Portneuf!N323+'NR Blackfoot'!N323</f>
        <v>1765.7000000000003</v>
      </c>
      <c r="Q322" s="4">
        <f>NeelyGains!O323+MinidokaGains!O323+MilnerGains!O323+Portneuf!O323+'NR Blackfoot'!O323</f>
        <v>2365.4</v>
      </c>
      <c r="R322" s="4">
        <f>NeelyGains!P323+MinidokaGains!P323+MilnerGains!P323+Portneuf!P323+'NR Blackfoot'!P323</f>
        <v>2323.4</v>
      </c>
      <c r="S322" s="4">
        <f>NeelyGains!Q323+MinidokaGains!Q323+MilnerGains!Q323+Portneuf!Q323+'NR Blackfoot'!Q323</f>
        <v>2293.5000000000005</v>
      </c>
      <c r="T322" s="4">
        <f>NeelyGains!R323+MinidokaGains!R323+MilnerGains!R323+Portneuf!R323+'NR Blackfoot'!R323</f>
        <v>2653.9999999999995</v>
      </c>
      <c r="U322" s="4">
        <f>NeelyGains!S323+MinidokaGains!S323+MilnerGains!S323+Portneuf!S323+'NR Blackfoot'!S323</f>
        <v>2182.4</v>
      </c>
      <c r="V322" s="4">
        <f>NeelyGains!T323+MinidokaGains!T323+MilnerGains!T323+Portneuf!T323+'NR Blackfoot'!T323</f>
        <v>2722.1</v>
      </c>
      <c r="W322" s="4">
        <f>NeelyGains!U323+MinidokaGains!U323+MilnerGains!U323+Portneuf!U323+'NR Blackfoot'!U323</f>
        <v>2296.5</v>
      </c>
      <c r="X322" s="4">
        <f>NeelyGains!V323+MinidokaGains!V323+MilnerGains!V323+Portneuf!V323+'NR Blackfoot'!V323</f>
        <v>3038.4</v>
      </c>
      <c r="Y322" s="4">
        <f>NeelyGains!W323+MinidokaGains!W323+MilnerGains!W323+Portneuf!W323+'NR Blackfoot'!W323</f>
        <v>2108.1</v>
      </c>
      <c r="Z322" s="4">
        <f>NeelyGains!X323+MinidokaGains!X323+MilnerGains!X323+Portneuf!X323+'NR Blackfoot'!X323</f>
        <v>2623.7000000000003</v>
      </c>
      <c r="AA322" s="4">
        <f>NeelyGains!Y323+MinidokaGains!Y323+MilnerGains!Y323+Portneuf!Y323+'NR Blackfoot'!Y323</f>
        <v>2161.1</v>
      </c>
      <c r="AB322" s="4">
        <f>NeelyGains!Z323+MinidokaGains!Z323+MilnerGains!Z323+Portneuf!Z323+'NR Blackfoot'!Z323</f>
        <v>2432.8000000000002</v>
      </c>
      <c r="AC322" s="4">
        <f>NeelyGains!AA323+MinidokaGains!AA323+MilnerGains!AA323+Portneuf!AA323+'NR Blackfoot'!AA323</f>
        <v>2394.9</v>
      </c>
      <c r="AD322" s="4">
        <f>NeelyGains!AB323+MinidokaGains!AB323+MilnerGains!AB323+Portneuf!AB323+'NR Blackfoot'!AB323</f>
        <v>2903</v>
      </c>
      <c r="AE322" s="4">
        <f>NeelyGains!AC323+MinidokaGains!AC323+MilnerGains!AC323+Portneuf!AC323+'NR Blackfoot'!AC323</f>
        <v>2394.0000000000005</v>
      </c>
      <c r="AF322" s="4">
        <f>NeelyGains!AD323+MinidokaGains!AD323+MilnerGains!AD323+Portneuf!AD323+'NR Blackfoot'!AD323</f>
        <v>2602</v>
      </c>
      <c r="AG322" s="4">
        <f>NeelyGains!AE323+MinidokaGains!AE323+MilnerGains!AE323+Portneuf!AE323+'NR Blackfoot'!AE323</f>
        <v>2446.7000000000003</v>
      </c>
      <c r="AH322" s="4">
        <f>NeelyGains!AF323+MinidokaGains!AF323+MilnerGains!AF323+Portneuf!AF323+'NR Blackfoot'!AF323</f>
        <v>2104.8000000000002</v>
      </c>
      <c r="AI322" s="4">
        <f>NeelyGains!AG323+MinidokaGains!AG323+MilnerGains!AG323+Portneuf!AG323+'NR Blackfoot'!AG323</f>
        <v>1677.3</v>
      </c>
      <c r="AJ322" s="4">
        <f>NeelyGains!AH323+MinidokaGains!AH323+MilnerGains!AH323+Portneuf!AH323+'NR Blackfoot'!AH323</f>
        <v>2501.8000000000002</v>
      </c>
      <c r="AK322" s="4">
        <f>NeelyGains!AI323+MinidokaGains!AI323+MilnerGains!AI323+Portneuf!AI323+'NR Blackfoot'!AI323</f>
        <v>2413.4</v>
      </c>
      <c r="AL322" s="4">
        <f>NeelyGains!AJ323+MinidokaGains!AJ323+MilnerGains!AJ323+Portneuf!AJ323+'NR Blackfoot'!AJ323</f>
        <v>0</v>
      </c>
      <c r="AN322" s="74">
        <f t="shared" si="24"/>
        <v>39708</v>
      </c>
      <c r="AO322" s="76">
        <f t="shared" si="25"/>
        <v>1677.3</v>
      </c>
      <c r="AP322" s="76">
        <f t="shared" si="26"/>
        <v>1677.3</v>
      </c>
      <c r="AQ322" s="78">
        <f t="shared" si="27"/>
        <v>2379.7000000000003</v>
      </c>
      <c r="AR322" s="78">
        <f t="shared" si="28"/>
        <v>2215.73</v>
      </c>
      <c r="AS322" s="77">
        <f t="shared" si="29"/>
        <v>2070.7800000000002</v>
      </c>
    </row>
    <row r="323" spans="1:45" x14ac:dyDescent="0.25">
      <c r="A323" s="1">
        <v>39709</v>
      </c>
      <c r="B323" s="57">
        <v>49</v>
      </c>
      <c r="D323" s="4">
        <f>NeelyGains!B324+MinidokaGains!B324+MilnerGains!B324+Portneuf!B324+'NR Blackfoot'!B324</f>
        <v>4160.2</v>
      </c>
      <c r="E323" s="4">
        <f>NeelyGains!C324+MinidokaGains!C324+MilnerGains!C324+Portneuf!C324+'NR Blackfoot'!C324</f>
        <v>2026.6000000000004</v>
      </c>
      <c r="F323" s="4">
        <f>NeelyGains!D324+MinidokaGains!D324+MilnerGains!D324+Portneuf!D324+'NR Blackfoot'!D324</f>
        <v>2306.6999999999998</v>
      </c>
      <c r="G323" s="4">
        <f>NeelyGains!E324+MinidokaGains!E324+MilnerGains!E324+Portneuf!E324+'NR Blackfoot'!E324</f>
        <v>2811</v>
      </c>
      <c r="H323" s="4">
        <f>NeelyGains!F324+MinidokaGains!F324+MilnerGains!F324+Portneuf!F324+'NR Blackfoot'!F324</f>
        <v>2031.3000000000002</v>
      </c>
      <c r="I323" s="4">
        <f>NeelyGains!G324+MinidokaGains!G324+MilnerGains!G324+Portneuf!G324+'NR Blackfoot'!G324</f>
        <v>3102.8</v>
      </c>
      <c r="J323" s="4">
        <f>NeelyGains!H324+MinidokaGains!H324+MilnerGains!H324+Portneuf!H324+'NR Blackfoot'!H324</f>
        <v>3489.2000000000003</v>
      </c>
      <c r="K323" s="4">
        <f>NeelyGains!I324+MinidokaGains!I324+MilnerGains!I324+Portneuf!I324+'NR Blackfoot'!I324</f>
        <v>4389.3</v>
      </c>
      <c r="L323" s="4">
        <f>NeelyGains!J324+MinidokaGains!J324+MilnerGains!J324+Portneuf!J324+'NR Blackfoot'!J324</f>
        <v>3178.1</v>
      </c>
      <c r="M323" s="4">
        <f>NeelyGains!K324+MinidokaGains!K324+MilnerGains!K324+Portneuf!K324+'NR Blackfoot'!K324</f>
        <v>2814.4</v>
      </c>
      <c r="N323" s="4">
        <f>NeelyGains!L324+MinidokaGains!L324+MilnerGains!L324+Portneuf!L324+'NR Blackfoot'!L324</f>
        <v>2656.2</v>
      </c>
      <c r="O323" s="4">
        <f>NeelyGains!M324+MinidokaGains!M324+MilnerGains!M324+Portneuf!M324+'NR Blackfoot'!M324</f>
        <v>2105.6</v>
      </c>
      <c r="P323" s="4">
        <f>NeelyGains!N324+MinidokaGains!N324+MilnerGains!N324+Portneuf!N324+'NR Blackfoot'!N324</f>
        <v>1790.5000000000002</v>
      </c>
      <c r="Q323" s="4">
        <f>NeelyGains!O324+MinidokaGains!O324+MilnerGains!O324+Portneuf!O324+'NR Blackfoot'!O324</f>
        <v>2314.1</v>
      </c>
      <c r="R323" s="4">
        <f>NeelyGains!P324+MinidokaGains!P324+MilnerGains!P324+Portneuf!P324+'NR Blackfoot'!P324</f>
        <v>2247</v>
      </c>
      <c r="S323" s="4">
        <f>NeelyGains!Q324+MinidokaGains!Q324+MilnerGains!Q324+Portneuf!Q324+'NR Blackfoot'!Q324</f>
        <v>2479.7999999999997</v>
      </c>
      <c r="T323" s="4">
        <f>NeelyGains!R324+MinidokaGains!R324+MilnerGains!R324+Portneuf!R324+'NR Blackfoot'!R324</f>
        <v>2615.5</v>
      </c>
      <c r="U323" s="4">
        <f>NeelyGains!S324+MinidokaGains!S324+MilnerGains!S324+Portneuf!S324+'NR Blackfoot'!S324</f>
        <v>2095.5</v>
      </c>
      <c r="V323" s="4">
        <f>NeelyGains!T324+MinidokaGains!T324+MilnerGains!T324+Portneuf!T324+'NR Blackfoot'!T324</f>
        <v>2881.3</v>
      </c>
      <c r="W323" s="4">
        <f>NeelyGains!U324+MinidokaGains!U324+MilnerGains!U324+Portneuf!U324+'NR Blackfoot'!U324</f>
        <v>2225.6999999999998</v>
      </c>
      <c r="X323" s="4">
        <f>NeelyGains!V324+MinidokaGains!V324+MilnerGains!V324+Portneuf!V324+'NR Blackfoot'!V324</f>
        <v>2910.9</v>
      </c>
      <c r="Y323" s="4">
        <f>NeelyGains!W324+MinidokaGains!W324+MilnerGains!W324+Portneuf!W324+'NR Blackfoot'!W324</f>
        <v>2204.4</v>
      </c>
      <c r="Z323" s="4">
        <f>NeelyGains!X324+MinidokaGains!X324+MilnerGains!X324+Portneuf!X324+'NR Blackfoot'!X324</f>
        <v>2699.5</v>
      </c>
      <c r="AA323" s="4">
        <f>NeelyGains!Y324+MinidokaGains!Y324+MilnerGains!Y324+Portneuf!Y324+'NR Blackfoot'!Y324</f>
        <v>2122.2000000000003</v>
      </c>
      <c r="AB323" s="4">
        <f>NeelyGains!Z324+MinidokaGains!Z324+MilnerGains!Z324+Portneuf!Z324+'NR Blackfoot'!Z324</f>
        <v>2564.1000000000004</v>
      </c>
      <c r="AC323" s="4">
        <f>NeelyGains!AA324+MinidokaGains!AA324+MilnerGains!AA324+Portneuf!AA324+'NR Blackfoot'!AA324</f>
        <v>2295.2000000000003</v>
      </c>
      <c r="AD323" s="4">
        <f>NeelyGains!AB324+MinidokaGains!AB324+MilnerGains!AB324+Portneuf!AB324+'NR Blackfoot'!AB324</f>
        <v>2994.3999999999996</v>
      </c>
      <c r="AE323" s="4">
        <f>NeelyGains!AC324+MinidokaGains!AC324+MilnerGains!AC324+Portneuf!AC324+'NR Blackfoot'!AC324</f>
        <v>2525.6</v>
      </c>
      <c r="AF323" s="4">
        <f>NeelyGains!AD324+MinidokaGains!AD324+MilnerGains!AD324+Portneuf!AD324+'NR Blackfoot'!AD324</f>
        <v>2550.6999999999998</v>
      </c>
      <c r="AG323" s="4">
        <f>NeelyGains!AE324+MinidokaGains!AE324+MilnerGains!AE324+Portneuf!AE324+'NR Blackfoot'!AE324</f>
        <v>2440.5</v>
      </c>
      <c r="AH323" s="4">
        <f>NeelyGains!AF324+MinidokaGains!AF324+MilnerGains!AF324+Portneuf!AF324+'NR Blackfoot'!AF324</f>
        <v>2168.6999999999994</v>
      </c>
      <c r="AI323" s="4">
        <f>NeelyGains!AG324+MinidokaGains!AG324+MilnerGains!AG324+Portneuf!AG324+'NR Blackfoot'!AG324</f>
        <v>1675.5000000000002</v>
      </c>
      <c r="AJ323" s="4">
        <f>NeelyGains!AH324+MinidokaGains!AH324+MilnerGains!AH324+Portneuf!AH324+'NR Blackfoot'!AH324</f>
        <v>2517.1999999999998</v>
      </c>
      <c r="AK323" s="4">
        <f>NeelyGains!AI324+MinidokaGains!AI324+MilnerGains!AI324+Portneuf!AI324+'NR Blackfoot'!AI324</f>
        <v>2396.8000000000002</v>
      </c>
      <c r="AL323" s="4">
        <f>NeelyGains!AJ324+MinidokaGains!AJ324+MilnerGains!AJ324+Portneuf!AJ324+'NR Blackfoot'!AJ324</f>
        <v>0</v>
      </c>
      <c r="AN323" s="74">
        <f t="shared" ref="AN323:AN366" si="30">A323</f>
        <v>39709</v>
      </c>
      <c r="AO323" s="76">
        <f t="shared" ref="AO323:AO365" si="31">MIN(D323:AJ323)</f>
        <v>1675.5000000000002</v>
      </c>
      <c r="AP323" s="76">
        <f t="shared" ref="AP323:AP366" si="32">MIN(O323:AJ323)</f>
        <v>1675.5000000000002</v>
      </c>
      <c r="AQ323" s="78">
        <f t="shared" ref="AQ323:AQ366" si="33">MEDIAN(O323:AJ323)</f>
        <v>2377.3000000000002</v>
      </c>
      <c r="AR323" s="78">
        <f t="shared" ref="AR323:AR366" si="34">+PERCENTILE(O323:AJ323, 0.3)</f>
        <v>2210.79</v>
      </c>
      <c r="AS323" s="77">
        <f t="shared" ref="AS323:AS366" si="35">+PERCENTILE(O323:AJ323, 0.1)</f>
        <v>2096.5100000000002</v>
      </c>
    </row>
    <row r="324" spans="1:45" x14ac:dyDescent="0.25">
      <c r="A324" s="1">
        <v>39710</v>
      </c>
      <c r="B324" s="57">
        <v>50</v>
      </c>
      <c r="D324" s="4">
        <f>NeelyGains!B325+MinidokaGains!B325+MilnerGains!B325+Portneuf!B325+'NR Blackfoot'!B325</f>
        <v>4057.6000000000004</v>
      </c>
      <c r="E324" s="4">
        <f>NeelyGains!C325+MinidokaGains!C325+MilnerGains!C325+Portneuf!C325+'NR Blackfoot'!C325</f>
        <v>1894.9000000000003</v>
      </c>
      <c r="F324" s="4">
        <f>NeelyGains!D325+MinidokaGains!D325+MilnerGains!D325+Portneuf!D325+'NR Blackfoot'!D325</f>
        <v>2275.9000000000005</v>
      </c>
      <c r="G324" s="4">
        <f>NeelyGains!E325+MinidokaGains!E325+MilnerGains!E325+Portneuf!E325+'NR Blackfoot'!E325</f>
        <v>2833.8999999999996</v>
      </c>
      <c r="H324" s="4">
        <f>NeelyGains!F325+MinidokaGains!F325+MilnerGains!F325+Portneuf!F325+'NR Blackfoot'!F325</f>
        <v>2012.2000000000003</v>
      </c>
      <c r="I324" s="4">
        <f>NeelyGains!G325+MinidokaGains!G325+MilnerGains!G325+Portneuf!G325+'NR Blackfoot'!G325</f>
        <v>3337.5</v>
      </c>
      <c r="J324" s="4">
        <f>NeelyGains!H325+MinidokaGains!H325+MilnerGains!H325+Portneuf!H325+'NR Blackfoot'!H325</f>
        <v>3635.7</v>
      </c>
      <c r="K324" s="4">
        <f>NeelyGains!I325+MinidokaGains!I325+MilnerGains!I325+Portneuf!I325+'NR Blackfoot'!I325</f>
        <v>4129.5</v>
      </c>
      <c r="L324" s="4">
        <f>NeelyGains!J325+MinidokaGains!J325+MilnerGains!J325+Portneuf!J325+'NR Blackfoot'!J325</f>
        <v>3171.3</v>
      </c>
      <c r="M324" s="4">
        <f>NeelyGains!K325+MinidokaGains!K325+MilnerGains!K325+Portneuf!K325+'NR Blackfoot'!K325</f>
        <v>2933.5</v>
      </c>
      <c r="N324" s="4">
        <f>NeelyGains!L325+MinidokaGains!L325+MilnerGains!L325+Portneuf!L325+'NR Blackfoot'!L325</f>
        <v>2639.2</v>
      </c>
      <c r="O324" s="4">
        <f>NeelyGains!M325+MinidokaGains!M325+MilnerGains!M325+Portneuf!M325+'NR Blackfoot'!M325</f>
        <v>2107.6999999999998</v>
      </c>
      <c r="P324" s="4">
        <f>NeelyGains!N325+MinidokaGains!N325+MilnerGains!N325+Portneuf!N325+'NR Blackfoot'!N325</f>
        <v>1898.1999999999996</v>
      </c>
      <c r="Q324" s="4">
        <f>NeelyGains!O325+MinidokaGains!O325+MilnerGains!O325+Portneuf!O325+'NR Blackfoot'!O325</f>
        <v>2243.0000000000005</v>
      </c>
      <c r="R324" s="4">
        <f>NeelyGains!P325+MinidokaGains!P325+MilnerGains!P325+Portneuf!P325+'NR Blackfoot'!P325</f>
        <v>2197.2000000000003</v>
      </c>
      <c r="S324" s="4">
        <f>NeelyGains!Q325+MinidokaGains!Q325+MilnerGains!Q325+Portneuf!Q325+'NR Blackfoot'!Q325</f>
        <v>2578.1999999999998</v>
      </c>
      <c r="T324" s="4">
        <f>NeelyGains!R325+MinidokaGains!R325+MilnerGains!R325+Portneuf!R325+'NR Blackfoot'!R325</f>
        <v>2563.1</v>
      </c>
      <c r="U324" s="4">
        <f>NeelyGains!S325+MinidokaGains!S325+MilnerGains!S325+Portneuf!S325+'NR Blackfoot'!S325</f>
        <v>2032.8999999999996</v>
      </c>
      <c r="V324" s="4">
        <f>NeelyGains!T325+MinidokaGains!T325+MilnerGains!T325+Portneuf!T325+'NR Blackfoot'!T325</f>
        <v>2984.2</v>
      </c>
      <c r="W324" s="4">
        <f>NeelyGains!U325+MinidokaGains!U325+MilnerGains!U325+Portneuf!U325+'NR Blackfoot'!U325</f>
        <v>2219.6</v>
      </c>
      <c r="X324" s="4">
        <f>NeelyGains!V325+MinidokaGains!V325+MilnerGains!V325+Portneuf!V325+'NR Blackfoot'!V325</f>
        <v>2858.6000000000004</v>
      </c>
      <c r="Y324" s="4">
        <f>NeelyGains!W325+MinidokaGains!W325+MilnerGains!W325+Portneuf!W325+'NR Blackfoot'!W325</f>
        <v>2374.4000000000005</v>
      </c>
      <c r="Z324" s="4">
        <f>NeelyGains!X325+MinidokaGains!X325+MilnerGains!X325+Portneuf!X325+'NR Blackfoot'!X325</f>
        <v>2689.4</v>
      </c>
      <c r="AA324" s="4">
        <f>NeelyGains!Y325+MinidokaGains!Y325+MilnerGains!Y325+Portneuf!Y325+'NR Blackfoot'!Y325</f>
        <v>2097.6</v>
      </c>
      <c r="AB324" s="4">
        <f>NeelyGains!Z325+MinidokaGains!Z325+MilnerGains!Z325+Portneuf!Z325+'NR Blackfoot'!Z325</f>
        <v>2746.9999999999995</v>
      </c>
      <c r="AC324" s="4">
        <f>NeelyGains!AA325+MinidokaGains!AA325+MilnerGains!AA325+Portneuf!AA325+'NR Blackfoot'!AA325</f>
        <v>2014.5</v>
      </c>
      <c r="AD324" s="4">
        <f>NeelyGains!AB325+MinidokaGains!AB325+MilnerGains!AB325+Portneuf!AB325+'NR Blackfoot'!AB325</f>
        <v>3349.6</v>
      </c>
      <c r="AE324" s="4">
        <f>NeelyGains!AC325+MinidokaGains!AC325+MilnerGains!AC325+Portneuf!AC325+'NR Blackfoot'!AC325</f>
        <v>2702.6</v>
      </c>
      <c r="AF324" s="4">
        <f>NeelyGains!AD325+MinidokaGains!AD325+MilnerGains!AD325+Portneuf!AD325+'NR Blackfoot'!AD325</f>
        <v>2589.1000000000004</v>
      </c>
      <c r="AG324" s="4">
        <f>NeelyGains!AE325+MinidokaGains!AE325+MilnerGains!AE325+Portneuf!AE325+'NR Blackfoot'!AE325</f>
        <v>2518.9999999999995</v>
      </c>
      <c r="AH324" s="4">
        <f>NeelyGains!AF325+MinidokaGains!AF325+MilnerGains!AF325+Portneuf!AF325+'NR Blackfoot'!AF325</f>
        <v>2250.3000000000002</v>
      </c>
      <c r="AI324" s="4">
        <f>NeelyGains!AG325+MinidokaGains!AG325+MilnerGains!AG325+Portneuf!AG325+'NR Blackfoot'!AG325</f>
        <v>1705.3</v>
      </c>
      <c r="AJ324" s="4">
        <f>NeelyGains!AH325+MinidokaGains!AH325+MilnerGains!AH325+Portneuf!AH325+'NR Blackfoot'!AH325</f>
        <v>2455.0000000000005</v>
      </c>
      <c r="AK324" s="4">
        <f>NeelyGains!AI325+MinidokaGains!AI325+MilnerGains!AI325+Portneuf!AI325+'NR Blackfoot'!AI325</f>
        <v>2239.3000000000002</v>
      </c>
      <c r="AL324" s="4">
        <f>NeelyGains!AJ325+MinidokaGains!AJ325+MilnerGains!AJ325+Portneuf!AJ325+'NR Blackfoot'!AJ325</f>
        <v>0</v>
      </c>
      <c r="AN324" s="74">
        <f t="shared" si="30"/>
        <v>39710</v>
      </c>
      <c r="AO324" s="76">
        <f t="shared" si="31"/>
        <v>1705.3</v>
      </c>
      <c r="AP324" s="76">
        <f t="shared" si="32"/>
        <v>1705.3</v>
      </c>
      <c r="AQ324" s="78">
        <f t="shared" si="33"/>
        <v>2414.7000000000007</v>
      </c>
      <c r="AR324" s="78">
        <f t="shared" si="34"/>
        <v>2203.92</v>
      </c>
      <c r="AS324" s="77">
        <f t="shared" si="35"/>
        <v>2016.34</v>
      </c>
    </row>
    <row r="325" spans="1:45" x14ac:dyDescent="0.25">
      <c r="A325" s="1">
        <v>39711</v>
      </c>
      <c r="B325" s="57">
        <v>51</v>
      </c>
      <c r="D325" s="4">
        <f>NeelyGains!B326+MinidokaGains!B326+MilnerGains!B326+Portneuf!B326+'NR Blackfoot'!B326</f>
        <v>3746.2</v>
      </c>
      <c r="E325" s="4">
        <f>NeelyGains!C326+MinidokaGains!C326+MilnerGains!C326+Portneuf!C326+'NR Blackfoot'!C326</f>
        <v>2000.1000000000001</v>
      </c>
      <c r="F325" s="4">
        <f>NeelyGains!D326+MinidokaGains!D326+MilnerGains!D326+Portneuf!D326+'NR Blackfoot'!D326</f>
        <v>2444.9</v>
      </c>
      <c r="G325" s="4">
        <f>NeelyGains!E326+MinidokaGains!E326+MilnerGains!E326+Portneuf!E326+'NR Blackfoot'!E326</f>
        <v>2831.7</v>
      </c>
      <c r="H325" s="4">
        <f>NeelyGains!F326+MinidokaGains!F326+MilnerGains!F326+Portneuf!F326+'NR Blackfoot'!F326</f>
        <v>2014.4</v>
      </c>
      <c r="I325" s="4">
        <f>NeelyGains!G326+MinidokaGains!G326+MilnerGains!G326+Portneuf!G326+'NR Blackfoot'!G326</f>
        <v>3841</v>
      </c>
      <c r="J325" s="4">
        <f>NeelyGains!H326+MinidokaGains!H326+MilnerGains!H326+Portneuf!H326+'NR Blackfoot'!H326</f>
        <v>3505.5</v>
      </c>
      <c r="K325" s="4">
        <f>NeelyGains!I326+MinidokaGains!I326+MilnerGains!I326+Portneuf!I326+'NR Blackfoot'!I326</f>
        <v>3980.3999999999996</v>
      </c>
      <c r="L325" s="4">
        <f>NeelyGains!J326+MinidokaGains!J326+MilnerGains!J326+Portneuf!J326+'NR Blackfoot'!J326</f>
        <v>3235</v>
      </c>
      <c r="M325" s="4">
        <f>NeelyGains!K326+MinidokaGains!K326+MilnerGains!K326+Portneuf!K326+'NR Blackfoot'!K326</f>
        <v>3082.9</v>
      </c>
      <c r="N325" s="4">
        <f>NeelyGains!L326+MinidokaGains!L326+MilnerGains!L326+Portneuf!L326+'NR Blackfoot'!L326</f>
        <v>2571.1</v>
      </c>
      <c r="O325" s="4">
        <f>NeelyGains!M326+MinidokaGains!M326+MilnerGains!M326+Portneuf!M326+'NR Blackfoot'!M326</f>
        <v>2169.6999999999998</v>
      </c>
      <c r="P325" s="4">
        <f>NeelyGains!N326+MinidokaGains!N326+MilnerGains!N326+Portneuf!N326+'NR Blackfoot'!N326</f>
        <v>2028.5000000000002</v>
      </c>
      <c r="Q325" s="4">
        <f>NeelyGains!O326+MinidokaGains!O326+MilnerGains!O326+Portneuf!O326+'NR Blackfoot'!O326</f>
        <v>2133.6999999999998</v>
      </c>
      <c r="R325" s="4">
        <f>NeelyGains!P326+MinidokaGains!P326+MilnerGains!P326+Portneuf!P326+'NR Blackfoot'!P326</f>
        <v>2273.2999999999997</v>
      </c>
      <c r="S325" s="4">
        <f>NeelyGains!Q326+MinidokaGains!Q326+MilnerGains!Q326+Portneuf!Q326+'NR Blackfoot'!Q326</f>
        <v>2570.2999999999997</v>
      </c>
      <c r="T325" s="4">
        <f>NeelyGains!R326+MinidokaGains!R326+MilnerGains!R326+Portneuf!R326+'NR Blackfoot'!R326</f>
        <v>2604.0999999999995</v>
      </c>
      <c r="U325" s="4">
        <f>NeelyGains!S326+MinidokaGains!S326+MilnerGains!S326+Portneuf!S326+'NR Blackfoot'!S326</f>
        <v>1930.1000000000001</v>
      </c>
      <c r="V325" s="4">
        <f>NeelyGains!T326+MinidokaGains!T326+MilnerGains!T326+Portneuf!T326+'NR Blackfoot'!T326</f>
        <v>2995.5</v>
      </c>
      <c r="W325" s="4">
        <f>NeelyGains!U326+MinidokaGains!U326+MilnerGains!U326+Portneuf!U326+'NR Blackfoot'!U326</f>
        <v>2205.1</v>
      </c>
      <c r="X325" s="4">
        <f>NeelyGains!V326+MinidokaGains!V326+MilnerGains!V326+Portneuf!V326+'NR Blackfoot'!V326</f>
        <v>2980.7</v>
      </c>
      <c r="Y325" s="4">
        <f>NeelyGains!W326+MinidokaGains!W326+MilnerGains!W326+Portneuf!W326+'NR Blackfoot'!W326</f>
        <v>2479.1</v>
      </c>
      <c r="Z325" s="4">
        <f>NeelyGains!X326+MinidokaGains!X326+MilnerGains!X326+Portneuf!X326+'NR Blackfoot'!X326</f>
        <v>2654.1</v>
      </c>
      <c r="AA325" s="4">
        <f>NeelyGains!Y326+MinidokaGains!Y326+MilnerGains!Y326+Portneuf!Y326+'NR Blackfoot'!Y326</f>
        <v>2114.8000000000002</v>
      </c>
      <c r="AB325" s="4">
        <f>NeelyGains!Z326+MinidokaGains!Z326+MilnerGains!Z326+Portneuf!Z326+'NR Blackfoot'!Z326</f>
        <v>2830.0000000000005</v>
      </c>
      <c r="AC325" s="4">
        <f>NeelyGains!AA326+MinidokaGains!AA326+MilnerGains!AA326+Portneuf!AA326+'NR Blackfoot'!AA326</f>
        <v>1861.6999999999996</v>
      </c>
      <c r="AD325" s="4">
        <f>NeelyGains!AB326+MinidokaGains!AB326+MilnerGains!AB326+Portneuf!AB326+'NR Blackfoot'!AB326</f>
        <v>3460.5999999999995</v>
      </c>
      <c r="AE325" s="4">
        <f>NeelyGains!AC326+MinidokaGains!AC326+MilnerGains!AC326+Portneuf!AC326+'NR Blackfoot'!AC326</f>
        <v>2736.1</v>
      </c>
      <c r="AF325" s="4">
        <f>NeelyGains!AD326+MinidokaGains!AD326+MilnerGains!AD326+Portneuf!AD326+'NR Blackfoot'!AD326</f>
        <v>2570.3000000000002</v>
      </c>
      <c r="AG325" s="4">
        <f>NeelyGains!AE326+MinidokaGains!AE326+MilnerGains!AE326+Portneuf!AE326+'NR Blackfoot'!AE326</f>
        <v>2689.5</v>
      </c>
      <c r="AH325" s="4">
        <f>NeelyGains!AF326+MinidokaGains!AF326+MilnerGains!AF326+Portneuf!AF326+'NR Blackfoot'!AF326</f>
        <v>2279.4</v>
      </c>
      <c r="AI325" s="4">
        <f>NeelyGains!AG326+MinidokaGains!AG326+MilnerGains!AG326+Portneuf!AG326+'NR Blackfoot'!AG326</f>
        <v>1766.1</v>
      </c>
      <c r="AJ325" s="4">
        <f>NeelyGains!AH326+MinidokaGains!AH326+MilnerGains!AH326+Portneuf!AH326+'NR Blackfoot'!AH326</f>
        <v>2396.8000000000002</v>
      </c>
      <c r="AK325" s="4">
        <f>NeelyGains!AI326+MinidokaGains!AI326+MilnerGains!AI326+Portneuf!AI326+'NR Blackfoot'!AI326</f>
        <v>2302.6999999999998</v>
      </c>
      <c r="AL325" s="4">
        <f>NeelyGains!AJ326+MinidokaGains!AJ326+MilnerGains!AJ326+Portneuf!AJ326+'NR Blackfoot'!AJ326</f>
        <v>0</v>
      </c>
      <c r="AN325" s="74">
        <f t="shared" si="30"/>
        <v>39711</v>
      </c>
      <c r="AO325" s="76">
        <f t="shared" si="31"/>
        <v>1766.1</v>
      </c>
      <c r="AP325" s="76">
        <f t="shared" si="32"/>
        <v>1766.1</v>
      </c>
      <c r="AQ325" s="78">
        <f t="shared" si="33"/>
        <v>2437.9499999999998</v>
      </c>
      <c r="AR325" s="78">
        <f t="shared" si="34"/>
        <v>2180.3199999999997</v>
      </c>
      <c r="AS325" s="77">
        <f t="shared" si="35"/>
        <v>1939.94</v>
      </c>
    </row>
    <row r="326" spans="1:45" x14ac:dyDescent="0.25">
      <c r="A326" s="1">
        <v>39712</v>
      </c>
      <c r="B326" s="57">
        <v>52</v>
      </c>
      <c r="D326" s="4">
        <f>NeelyGains!B327+MinidokaGains!B327+MilnerGains!B327+Portneuf!B327+'NR Blackfoot'!B327</f>
        <v>3587.6000000000004</v>
      </c>
      <c r="E326" s="4">
        <f>NeelyGains!C327+MinidokaGains!C327+MilnerGains!C327+Portneuf!C327+'NR Blackfoot'!C327</f>
        <v>2184.8000000000002</v>
      </c>
      <c r="F326" s="4">
        <f>NeelyGains!D327+MinidokaGains!D327+MilnerGains!D327+Portneuf!D327+'NR Blackfoot'!D327</f>
        <v>2351.5</v>
      </c>
      <c r="G326" s="4">
        <f>NeelyGains!E327+MinidokaGains!E327+MilnerGains!E327+Portneuf!E327+'NR Blackfoot'!E327</f>
        <v>2847.8</v>
      </c>
      <c r="H326" s="4">
        <f>NeelyGains!F327+MinidokaGains!F327+MilnerGains!F327+Portneuf!F327+'NR Blackfoot'!F327</f>
        <v>2212.8000000000002</v>
      </c>
      <c r="I326" s="4">
        <f>NeelyGains!G327+MinidokaGains!G327+MilnerGains!G327+Portneuf!G327+'NR Blackfoot'!G327</f>
        <v>4053.3</v>
      </c>
      <c r="J326" s="4">
        <f>NeelyGains!H327+MinidokaGains!H327+MilnerGains!H327+Portneuf!H327+'NR Blackfoot'!H327</f>
        <v>3474.2</v>
      </c>
      <c r="K326" s="4">
        <f>NeelyGains!I327+MinidokaGains!I327+MilnerGains!I327+Portneuf!I327+'NR Blackfoot'!I327</f>
        <v>4011.3</v>
      </c>
      <c r="L326" s="4">
        <f>NeelyGains!J327+MinidokaGains!J327+MilnerGains!J327+Portneuf!J327+'NR Blackfoot'!J327</f>
        <v>3241.4</v>
      </c>
      <c r="M326" s="4">
        <f>NeelyGains!K327+MinidokaGains!K327+MilnerGains!K327+Portneuf!K327+'NR Blackfoot'!K327</f>
        <v>3265</v>
      </c>
      <c r="N326" s="4">
        <f>NeelyGains!L327+MinidokaGains!L327+MilnerGains!L327+Portneuf!L327+'NR Blackfoot'!L327</f>
        <v>2601.6999999999998</v>
      </c>
      <c r="O326" s="4">
        <f>NeelyGains!M327+MinidokaGains!M327+MilnerGains!M327+Portneuf!M327+'NR Blackfoot'!M327</f>
        <v>2208.1999999999998</v>
      </c>
      <c r="P326" s="4">
        <f>NeelyGains!N327+MinidokaGains!N327+MilnerGains!N327+Portneuf!N327+'NR Blackfoot'!N327</f>
        <v>2159.9</v>
      </c>
      <c r="Q326" s="4">
        <f>NeelyGains!O327+MinidokaGains!O327+MilnerGains!O327+Portneuf!O327+'NR Blackfoot'!O327</f>
        <v>2113.1</v>
      </c>
      <c r="R326" s="4">
        <f>NeelyGains!P327+MinidokaGains!P327+MilnerGains!P327+Portneuf!P327+'NR Blackfoot'!P327</f>
        <v>2323.1999999999998</v>
      </c>
      <c r="S326" s="4">
        <f>NeelyGains!Q327+MinidokaGains!Q327+MilnerGains!Q327+Portneuf!Q327+'NR Blackfoot'!Q327</f>
        <v>2630.4999999999995</v>
      </c>
      <c r="T326" s="4">
        <f>NeelyGains!R327+MinidokaGains!R327+MilnerGains!R327+Portneuf!R327+'NR Blackfoot'!R327</f>
        <v>2692.5</v>
      </c>
      <c r="U326" s="4">
        <f>NeelyGains!S327+MinidokaGains!S327+MilnerGains!S327+Portneuf!S327+'NR Blackfoot'!S327</f>
        <v>2007.8</v>
      </c>
      <c r="V326" s="4">
        <f>NeelyGains!T327+MinidokaGains!T327+MilnerGains!T327+Portneuf!T327+'NR Blackfoot'!T327</f>
        <v>2840.9</v>
      </c>
      <c r="W326" s="4">
        <f>NeelyGains!U327+MinidokaGains!U327+MilnerGains!U327+Portneuf!U327+'NR Blackfoot'!U327</f>
        <v>2212.9</v>
      </c>
      <c r="X326" s="4">
        <f>NeelyGains!V327+MinidokaGains!V327+MilnerGains!V327+Portneuf!V327+'NR Blackfoot'!V327</f>
        <v>3197.9</v>
      </c>
      <c r="Y326" s="4">
        <f>NeelyGains!W327+MinidokaGains!W327+MilnerGains!W327+Portneuf!W327+'NR Blackfoot'!W327</f>
        <v>2658.8</v>
      </c>
      <c r="Z326" s="4">
        <f>NeelyGains!X327+MinidokaGains!X327+MilnerGains!X327+Portneuf!X327+'NR Blackfoot'!X327</f>
        <v>2756.3999999999996</v>
      </c>
      <c r="AA326" s="4">
        <f>NeelyGains!Y327+MinidokaGains!Y327+MilnerGains!Y327+Portneuf!Y327+'NR Blackfoot'!Y327</f>
        <v>2213.6</v>
      </c>
      <c r="AB326" s="4">
        <f>NeelyGains!Z327+MinidokaGains!Z327+MilnerGains!Z327+Portneuf!Z327+'NR Blackfoot'!Z327</f>
        <v>2923.7000000000003</v>
      </c>
      <c r="AC326" s="4">
        <f>NeelyGains!AA327+MinidokaGains!AA327+MilnerGains!AA327+Portneuf!AA327+'NR Blackfoot'!AA327</f>
        <v>1849.3000000000002</v>
      </c>
      <c r="AD326" s="4">
        <f>NeelyGains!AB327+MinidokaGains!AB327+MilnerGains!AB327+Portneuf!AB327+'NR Blackfoot'!AB327</f>
        <v>3336.5</v>
      </c>
      <c r="AE326" s="4">
        <f>NeelyGains!AC327+MinidokaGains!AC327+MilnerGains!AC327+Portneuf!AC327+'NR Blackfoot'!AC327</f>
        <v>2640.1</v>
      </c>
      <c r="AF326" s="4">
        <f>NeelyGains!AD327+MinidokaGains!AD327+MilnerGains!AD327+Portneuf!AD327+'NR Blackfoot'!AD327</f>
        <v>2684</v>
      </c>
      <c r="AG326" s="4">
        <f>NeelyGains!AE327+MinidokaGains!AE327+MilnerGains!AE327+Portneuf!AE327+'NR Blackfoot'!AE327</f>
        <v>2676.9000000000005</v>
      </c>
      <c r="AH326" s="4">
        <f>NeelyGains!AF327+MinidokaGains!AF327+MilnerGains!AF327+Portneuf!AF327+'NR Blackfoot'!AF327</f>
        <v>2319.6999999999998</v>
      </c>
      <c r="AI326" s="4">
        <f>NeelyGains!AG327+MinidokaGains!AG327+MilnerGains!AG327+Portneuf!AG327+'NR Blackfoot'!AG327</f>
        <v>1844.1000000000001</v>
      </c>
      <c r="AJ326" s="4">
        <f>NeelyGains!AH327+MinidokaGains!AH327+MilnerGains!AH327+Portneuf!AH327+'NR Blackfoot'!AH327</f>
        <v>2414.8000000000002</v>
      </c>
      <c r="AK326" s="4">
        <f>NeelyGains!AI327+MinidokaGains!AI327+MilnerGains!AI327+Portneuf!AI327+'NR Blackfoot'!AI327</f>
        <v>2385.1</v>
      </c>
      <c r="AL326" s="4">
        <f>NeelyGains!AJ327+MinidokaGains!AJ327+MilnerGains!AJ327+Portneuf!AJ327+'NR Blackfoot'!AJ327</f>
        <v>0</v>
      </c>
      <c r="AN326" s="74">
        <f t="shared" si="30"/>
        <v>39712</v>
      </c>
      <c r="AO326" s="76">
        <f t="shared" si="31"/>
        <v>1844.1000000000001</v>
      </c>
      <c r="AP326" s="76">
        <f t="shared" si="32"/>
        <v>1844.1000000000001</v>
      </c>
      <c r="AQ326" s="78">
        <f t="shared" si="33"/>
        <v>2522.6499999999996</v>
      </c>
      <c r="AR326" s="78">
        <f t="shared" si="34"/>
        <v>2213.11</v>
      </c>
      <c r="AS326" s="77">
        <f t="shared" si="35"/>
        <v>2018.33</v>
      </c>
    </row>
    <row r="327" spans="1:45" x14ac:dyDescent="0.25">
      <c r="A327" s="1">
        <v>39713</v>
      </c>
      <c r="B327" s="57">
        <v>53</v>
      </c>
      <c r="D327" s="4">
        <f>NeelyGains!B328+MinidokaGains!B328+MilnerGains!B328+Portneuf!B328+'NR Blackfoot'!B328</f>
        <v>3513.9</v>
      </c>
      <c r="E327" s="4">
        <f>NeelyGains!C328+MinidokaGains!C328+MilnerGains!C328+Portneuf!C328+'NR Blackfoot'!C328</f>
        <v>2154.7000000000003</v>
      </c>
      <c r="F327" s="4">
        <f>NeelyGains!D328+MinidokaGains!D328+MilnerGains!D328+Portneuf!D328+'NR Blackfoot'!D328</f>
        <v>2444.8000000000002</v>
      </c>
      <c r="G327" s="4">
        <f>NeelyGains!E328+MinidokaGains!E328+MilnerGains!E328+Portneuf!E328+'NR Blackfoot'!E328</f>
        <v>2856.9</v>
      </c>
      <c r="H327" s="4">
        <f>NeelyGains!F328+MinidokaGains!F328+MilnerGains!F328+Portneuf!F328+'NR Blackfoot'!F328</f>
        <v>2067.7999999999997</v>
      </c>
      <c r="I327" s="4">
        <f>NeelyGains!G328+MinidokaGains!G328+MilnerGains!G328+Portneuf!G328+'NR Blackfoot'!G328</f>
        <v>4054.3999999999996</v>
      </c>
      <c r="J327" s="4">
        <f>NeelyGains!H328+MinidokaGains!H328+MilnerGains!H328+Portneuf!H328+'NR Blackfoot'!H328</f>
        <v>3503.1000000000004</v>
      </c>
      <c r="K327" s="4">
        <f>NeelyGains!I328+MinidokaGains!I328+MilnerGains!I328+Portneuf!I328+'NR Blackfoot'!I328</f>
        <v>4034.0000000000005</v>
      </c>
      <c r="L327" s="4">
        <f>NeelyGains!J328+MinidokaGains!J328+MilnerGains!J328+Portneuf!J328+'NR Blackfoot'!J328</f>
        <v>3252.7000000000003</v>
      </c>
      <c r="M327" s="4">
        <f>NeelyGains!K328+MinidokaGains!K328+MilnerGains!K328+Portneuf!K328+'NR Blackfoot'!K328</f>
        <v>3442.9</v>
      </c>
      <c r="N327" s="4">
        <f>NeelyGains!L328+MinidokaGains!L328+MilnerGains!L328+Portneuf!L328+'NR Blackfoot'!L328</f>
        <v>2560.5</v>
      </c>
      <c r="O327" s="4">
        <f>NeelyGains!M328+MinidokaGains!M328+MilnerGains!M328+Portneuf!M328+'NR Blackfoot'!M328</f>
        <v>2267</v>
      </c>
      <c r="P327" s="4">
        <f>NeelyGains!N328+MinidokaGains!N328+MilnerGains!N328+Portneuf!N328+'NR Blackfoot'!N328</f>
        <v>2279.8000000000002</v>
      </c>
      <c r="Q327" s="4">
        <f>NeelyGains!O328+MinidokaGains!O328+MilnerGains!O328+Portneuf!O328+'NR Blackfoot'!O328</f>
        <v>2099.2999999999997</v>
      </c>
      <c r="R327" s="4">
        <f>NeelyGains!P328+MinidokaGains!P328+MilnerGains!P328+Portneuf!P328+'NR Blackfoot'!P328</f>
        <v>2326.8000000000002</v>
      </c>
      <c r="S327" s="4">
        <f>NeelyGains!Q328+MinidokaGains!Q328+MilnerGains!Q328+Portneuf!Q328+'NR Blackfoot'!Q328</f>
        <v>2587.7999999999997</v>
      </c>
      <c r="T327" s="4">
        <f>NeelyGains!R328+MinidokaGains!R328+MilnerGains!R328+Portneuf!R328+'NR Blackfoot'!R328</f>
        <v>2755.7</v>
      </c>
      <c r="U327" s="4">
        <f>NeelyGains!S328+MinidokaGains!S328+MilnerGains!S328+Portneuf!S328+'NR Blackfoot'!S328</f>
        <v>2001.6000000000001</v>
      </c>
      <c r="V327" s="4">
        <f>NeelyGains!T328+MinidokaGains!T328+MilnerGains!T328+Portneuf!T328+'NR Blackfoot'!T328</f>
        <v>2719.6</v>
      </c>
      <c r="W327" s="4">
        <f>NeelyGains!U328+MinidokaGains!U328+MilnerGains!U328+Portneuf!U328+'NR Blackfoot'!U328</f>
        <v>2231.8999999999996</v>
      </c>
      <c r="X327" s="4">
        <f>NeelyGains!V328+MinidokaGains!V328+MilnerGains!V328+Portneuf!V328+'NR Blackfoot'!V328</f>
        <v>3356.8999999999996</v>
      </c>
      <c r="Y327" s="4">
        <f>NeelyGains!W328+MinidokaGains!W328+MilnerGains!W328+Portneuf!W328+'NR Blackfoot'!W328</f>
        <v>2687.8999999999996</v>
      </c>
      <c r="Z327" s="4">
        <f>NeelyGains!X328+MinidokaGains!X328+MilnerGains!X328+Portneuf!X328+'NR Blackfoot'!X328</f>
        <v>2774.4</v>
      </c>
      <c r="AA327" s="4">
        <f>NeelyGains!Y328+MinidokaGains!Y328+MilnerGains!Y328+Portneuf!Y328+'NR Blackfoot'!Y328</f>
        <v>2383.0000000000005</v>
      </c>
      <c r="AB327" s="4">
        <f>NeelyGains!Z328+MinidokaGains!Z328+MilnerGains!Z328+Portneuf!Z328+'NR Blackfoot'!Z328</f>
        <v>2898.3</v>
      </c>
      <c r="AC327" s="4">
        <f>NeelyGains!AA328+MinidokaGains!AA328+MilnerGains!AA328+Portneuf!AA328+'NR Blackfoot'!AA328</f>
        <v>2015.5000000000002</v>
      </c>
      <c r="AD327" s="4">
        <f>NeelyGains!AB328+MinidokaGains!AB328+MilnerGains!AB328+Portneuf!AB328+'NR Blackfoot'!AB328</f>
        <v>3237.8999999999996</v>
      </c>
      <c r="AE327" s="4">
        <f>NeelyGains!AC328+MinidokaGains!AC328+MilnerGains!AC328+Portneuf!AC328+'NR Blackfoot'!AC328</f>
        <v>2690.2</v>
      </c>
      <c r="AF327" s="4">
        <f>NeelyGains!AD328+MinidokaGains!AD328+MilnerGains!AD328+Portneuf!AD328+'NR Blackfoot'!AD328</f>
        <v>2684.5</v>
      </c>
      <c r="AG327" s="4">
        <f>NeelyGains!AE328+MinidokaGains!AE328+MilnerGains!AE328+Portneuf!AE328+'NR Blackfoot'!AE328</f>
        <v>2639.5</v>
      </c>
      <c r="AH327" s="4">
        <f>NeelyGains!AF328+MinidokaGains!AF328+MilnerGains!AF328+Portneuf!AF328+'NR Blackfoot'!AF328</f>
        <v>2372</v>
      </c>
      <c r="AI327" s="4">
        <f>NeelyGains!AG328+MinidokaGains!AG328+MilnerGains!AG328+Portneuf!AG328+'NR Blackfoot'!AG328</f>
        <v>1875.3999999999999</v>
      </c>
      <c r="AJ327" s="4">
        <f>NeelyGains!AH328+MinidokaGains!AH328+MilnerGains!AH328+Portneuf!AH328+'NR Blackfoot'!AH328</f>
        <v>2491.5</v>
      </c>
      <c r="AK327" s="4">
        <f>NeelyGains!AI328+MinidokaGains!AI328+MilnerGains!AI328+Portneuf!AI328+'NR Blackfoot'!AI328</f>
        <v>2516</v>
      </c>
      <c r="AL327" s="4">
        <f>NeelyGains!AJ328+MinidokaGains!AJ328+MilnerGains!AJ328+Portneuf!AJ328+'NR Blackfoot'!AJ328</f>
        <v>0</v>
      </c>
      <c r="AN327" s="74">
        <f t="shared" si="30"/>
        <v>39713</v>
      </c>
      <c r="AO327" s="76">
        <f t="shared" si="31"/>
        <v>1875.3999999999999</v>
      </c>
      <c r="AP327" s="76">
        <f t="shared" si="32"/>
        <v>1875.3999999999999</v>
      </c>
      <c r="AQ327" s="78">
        <f t="shared" si="33"/>
        <v>2539.6499999999996</v>
      </c>
      <c r="AR327" s="78">
        <f t="shared" si="34"/>
        <v>2293.9</v>
      </c>
      <c r="AS327" s="77">
        <f t="shared" si="35"/>
        <v>2023.88</v>
      </c>
    </row>
    <row r="328" spans="1:45" x14ac:dyDescent="0.25">
      <c r="A328" s="1">
        <v>39714</v>
      </c>
      <c r="B328" s="57">
        <v>54</v>
      </c>
      <c r="D328" s="4">
        <f>NeelyGains!B329+MinidokaGains!B329+MilnerGains!B329+Portneuf!B329+'NR Blackfoot'!B329</f>
        <v>3477.8999999999996</v>
      </c>
      <c r="E328" s="4">
        <f>NeelyGains!C329+MinidokaGains!C329+MilnerGains!C329+Portneuf!C329+'NR Blackfoot'!C329</f>
        <v>2255.3000000000002</v>
      </c>
      <c r="F328" s="4">
        <f>NeelyGains!D329+MinidokaGains!D329+MilnerGains!D329+Portneuf!D329+'NR Blackfoot'!D329</f>
        <v>2488.1000000000004</v>
      </c>
      <c r="G328" s="4">
        <f>NeelyGains!E329+MinidokaGains!E329+MilnerGains!E329+Portneuf!E329+'NR Blackfoot'!E329</f>
        <v>2803.1</v>
      </c>
      <c r="H328" s="4">
        <f>NeelyGains!F329+MinidokaGains!F329+MilnerGains!F329+Portneuf!F329+'NR Blackfoot'!F329</f>
        <v>2342.5000000000005</v>
      </c>
      <c r="I328" s="4">
        <f>NeelyGains!G329+MinidokaGains!G329+MilnerGains!G329+Portneuf!G329+'NR Blackfoot'!G329</f>
        <v>4009.3</v>
      </c>
      <c r="J328" s="4">
        <f>NeelyGains!H329+MinidokaGains!H329+MilnerGains!H329+Portneuf!H329+'NR Blackfoot'!H329</f>
        <v>3656.6000000000004</v>
      </c>
      <c r="K328" s="4">
        <f>NeelyGains!I329+MinidokaGains!I329+MilnerGains!I329+Portneuf!I329+'NR Blackfoot'!I329</f>
        <v>4135.2000000000007</v>
      </c>
      <c r="L328" s="4">
        <f>NeelyGains!J329+MinidokaGains!J329+MilnerGains!J329+Portneuf!J329+'NR Blackfoot'!J329</f>
        <v>3326.7000000000003</v>
      </c>
      <c r="M328" s="4">
        <f>NeelyGains!K329+MinidokaGains!K329+MilnerGains!K329+Portneuf!K329+'NR Blackfoot'!K329</f>
        <v>3402.1</v>
      </c>
      <c r="N328" s="4">
        <f>NeelyGains!L329+MinidokaGains!L329+MilnerGains!L329+Portneuf!L329+'NR Blackfoot'!L329</f>
        <v>2676.5</v>
      </c>
      <c r="O328" s="4">
        <f>NeelyGains!M329+MinidokaGains!M329+MilnerGains!M329+Portneuf!M329+'NR Blackfoot'!M329</f>
        <v>2256.6000000000004</v>
      </c>
      <c r="P328" s="4">
        <f>NeelyGains!N329+MinidokaGains!N329+MilnerGains!N329+Portneuf!N329+'NR Blackfoot'!N329</f>
        <v>2321</v>
      </c>
      <c r="Q328" s="4">
        <f>NeelyGains!O329+MinidokaGains!O329+MilnerGains!O329+Portneuf!O329+'NR Blackfoot'!O329</f>
        <v>2300</v>
      </c>
      <c r="R328" s="4">
        <f>NeelyGains!P329+MinidokaGains!P329+MilnerGains!P329+Portneuf!P329+'NR Blackfoot'!P329</f>
        <v>2276.7999999999997</v>
      </c>
      <c r="S328" s="4">
        <f>NeelyGains!Q329+MinidokaGains!Q329+MilnerGains!Q329+Portneuf!Q329+'NR Blackfoot'!Q329</f>
        <v>2679.7</v>
      </c>
      <c r="T328" s="4">
        <f>NeelyGains!R329+MinidokaGains!R329+MilnerGains!R329+Portneuf!R329+'NR Blackfoot'!R329</f>
        <v>2846.2</v>
      </c>
      <c r="U328" s="4">
        <f>NeelyGains!S329+MinidokaGains!S329+MilnerGains!S329+Portneuf!S329+'NR Blackfoot'!S329</f>
        <v>2131.7000000000003</v>
      </c>
      <c r="V328" s="4">
        <f>NeelyGains!T329+MinidokaGains!T329+MilnerGains!T329+Portneuf!T329+'NR Blackfoot'!T329</f>
        <v>2723.1000000000004</v>
      </c>
      <c r="W328" s="4">
        <f>NeelyGains!U329+MinidokaGains!U329+MilnerGains!U329+Portneuf!U329+'NR Blackfoot'!U329</f>
        <v>2320.5</v>
      </c>
      <c r="X328" s="4">
        <f>NeelyGains!V329+MinidokaGains!V329+MilnerGains!V329+Portneuf!V329+'NR Blackfoot'!V329</f>
        <v>3360.9</v>
      </c>
      <c r="Y328" s="4">
        <f>NeelyGains!W329+MinidokaGains!W329+MilnerGains!W329+Portneuf!W329+'NR Blackfoot'!W329</f>
        <v>2764.6000000000004</v>
      </c>
      <c r="Z328" s="4">
        <f>NeelyGains!X329+MinidokaGains!X329+MilnerGains!X329+Portneuf!X329+'NR Blackfoot'!X329</f>
        <v>2690.4</v>
      </c>
      <c r="AA328" s="4">
        <f>NeelyGains!Y329+MinidokaGains!Y329+MilnerGains!Y329+Portneuf!Y329+'NR Blackfoot'!Y329</f>
        <v>2391.4</v>
      </c>
      <c r="AB328" s="4">
        <f>NeelyGains!Z329+MinidokaGains!Z329+MilnerGains!Z329+Portneuf!Z329+'NR Blackfoot'!Z329</f>
        <v>2693.6</v>
      </c>
      <c r="AC328" s="4">
        <f>NeelyGains!AA329+MinidokaGains!AA329+MilnerGains!AA329+Portneuf!AA329+'NR Blackfoot'!AA329</f>
        <v>2072.6999999999998</v>
      </c>
      <c r="AD328" s="4">
        <f>NeelyGains!AB329+MinidokaGains!AB329+MilnerGains!AB329+Portneuf!AB329+'NR Blackfoot'!AB329</f>
        <v>3367.5</v>
      </c>
      <c r="AE328" s="4">
        <f>NeelyGains!AC329+MinidokaGains!AC329+MilnerGains!AC329+Portneuf!AC329+'NR Blackfoot'!AC329</f>
        <v>2615.2000000000003</v>
      </c>
      <c r="AF328" s="4">
        <f>NeelyGains!AD329+MinidokaGains!AD329+MilnerGains!AD329+Portneuf!AD329+'NR Blackfoot'!AD329</f>
        <v>2685.6</v>
      </c>
      <c r="AG328" s="4">
        <f>NeelyGains!AE329+MinidokaGains!AE329+MilnerGains!AE329+Portneuf!AE329+'NR Blackfoot'!AE329</f>
        <v>2722.8</v>
      </c>
      <c r="AH328" s="4">
        <f>NeelyGains!AF329+MinidokaGains!AF329+MilnerGains!AF329+Portneuf!AF329+'NR Blackfoot'!AF329</f>
        <v>2348.3000000000002</v>
      </c>
      <c r="AI328" s="4">
        <f>NeelyGains!AG329+MinidokaGains!AG329+MilnerGains!AG329+Portneuf!AG329+'NR Blackfoot'!AG329</f>
        <v>1897.7</v>
      </c>
      <c r="AJ328" s="4">
        <f>NeelyGains!AH329+MinidokaGains!AH329+MilnerGains!AH329+Portneuf!AH329+'NR Blackfoot'!AH329</f>
        <v>2701.3999999999996</v>
      </c>
      <c r="AK328" s="4">
        <f>NeelyGains!AI329+MinidokaGains!AI329+MilnerGains!AI329+Portneuf!AI329+'NR Blackfoot'!AI329</f>
        <v>2456.6</v>
      </c>
      <c r="AL328" s="4">
        <f>NeelyGains!AJ329+MinidokaGains!AJ329+MilnerGains!AJ329+Portneuf!AJ329+'NR Blackfoot'!AJ329</f>
        <v>0</v>
      </c>
      <c r="AN328" s="74">
        <f t="shared" si="30"/>
        <v>39714</v>
      </c>
      <c r="AO328" s="76">
        <f t="shared" si="31"/>
        <v>1897.7</v>
      </c>
      <c r="AP328" s="76">
        <f t="shared" si="32"/>
        <v>1897.7</v>
      </c>
      <c r="AQ328" s="78">
        <f t="shared" si="33"/>
        <v>2647.45</v>
      </c>
      <c r="AR328" s="78">
        <f t="shared" si="34"/>
        <v>2320.65</v>
      </c>
      <c r="AS328" s="77">
        <f t="shared" si="35"/>
        <v>2144.1900000000005</v>
      </c>
    </row>
    <row r="329" spans="1:45" x14ac:dyDescent="0.25">
      <c r="A329" s="1">
        <v>39715</v>
      </c>
      <c r="B329" s="57">
        <v>55</v>
      </c>
      <c r="D329" s="4">
        <f>NeelyGains!B330+MinidokaGains!B330+MilnerGains!B330+Portneuf!B330+'NR Blackfoot'!B330</f>
        <v>3580.7</v>
      </c>
      <c r="E329" s="4">
        <f>NeelyGains!C330+MinidokaGains!C330+MilnerGains!C330+Portneuf!C330+'NR Blackfoot'!C330</f>
        <v>2291.1</v>
      </c>
      <c r="F329" s="4">
        <f>NeelyGains!D330+MinidokaGains!D330+MilnerGains!D330+Portneuf!D330+'NR Blackfoot'!D330</f>
        <v>2527.6000000000004</v>
      </c>
      <c r="G329" s="4">
        <f>NeelyGains!E330+MinidokaGains!E330+MilnerGains!E330+Portneuf!E330+'NR Blackfoot'!E330</f>
        <v>2784.2</v>
      </c>
      <c r="H329" s="4">
        <f>NeelyGains!F330+MinidokaGains!F330+MilnerGains!F330+Portneuf!F330+'NR Blackfoot'!F330</f>
        <v>2689.1</v>
      </c>
      <c r="I329" s="4">
        <f>NeelyGains!G330+MinidokaGains!G330+MilnerGains!G330+Portneuf!G330+'NR Blackfoot'!G330</f>
        <v>3772.4999999999995</v>
      </c>
      <c r="J329" s="4">
        <f>NeelyGains!H330+MinidokaGains!H330+MilnerGains!H330+Portneuf!H330+'NR Blackfoot'!H330</f>
        <v>3788.1</v>
      </c>
      <c r="K329" s="4">
        <f>NeelyGains!I330+MinidokaGains!I330+MilnerGains!I330+Portneuf!I330+'NR Blackfoot'!I330</f>
        <v>4054.3</v>
      </c>
      <c r="L329" s="4">
        <f>NeelyGains!J330+MinidokaGains!J330+MilnerGains!J330+Portneuf!J330+'NR Blackfoot'!J330</f>
        <v>3230.9</v>
      </c>
      <c r="M329" s="4">
        <f>NeelyGains!K330+MinidokaGains!K330+MilnerGains!K330+Portneuf!K330+'NR Blackfoot'!K330</f>
        <v>3328.8</v>
      </c>
      <c r="N329" s="4">
        <f>NeelyGains!L330+MinidokaGains!L330+MilnerGains!L330+Portneuf!L330+'NR Blackfoot'!L330</f>
        <v>2780.2000000000003</v>
      </c>
      <c r="O329" s="4">
        <f>NeelyGains!M330+MinidokaGains!M330+MilnerGains!M330+Portneuf!M330+'NR Blackfoot'!M330</f>
        <v>2290.8000000000002</v>
      </c>
      <c r="P329" s="4">
        <f>NeelyGains!N330+MinidokaGains!N330+MilnerGains!N330+Portneuf!N330+'NR Blackfoot'!N330</f>
        <v>2275.4</v>
      </c>
      <c r="Q329" s="4">
        <f>NeelyGains!O330+MinidokaGains!O330+MilnerGains!O330+Portneuf!O330+'NR Blackfoot'!O330</f>
        <v>2440.8000000000002</v>
      </c>
      <c r="R329" s="4">
        <f>NeelyGains!P330+MinidokaGains!P330+MilnerGains!P330+Portneuf!P330+'NR Blackfoot'!P330</f>
        <v>2271.3000000000002</v>
      </c>
      <c r="S329" s="4">
        <f>NeelyGains!Q330+MinidokaGains!Q330+MilnerGains!Q330+Portneuf!Q330+'NR Blackfoot'!Q330</f>
        <v>2812.3</v>
      </c>
      <c r="T329" s="4">
        <f>NeelyGains!R330+MinidokaGains!R330+MilnerGains!R330+Portneuf!R330+'NR Blackfoot'!R330</f>
        <v>2804.4</v>
      </c>
      <c r="U329" s="4">
        <f>NeelyGains!S330+MinidokaGains!S330+MilnerGains!S330+Portneuf!S330+'NR Blackfoot'!S330</f>
        <v>2281.1999999999998</v>
      </c>
      <c r="V329" s="4">
        <f>NeelyGains!T330+MinidokaGains!T330+MilnerGains!T330+Portneuf!T330+'NR Blackfoot'!T330</f>
        <v>2732</v>
      </c>
      <c r="W329" s="4">
        <f>NeelyGains!U330+MinidokaGains!U330+MilnerGains!U330+Portneuf!U330+'NR Blackfoot'!U330</f>
        <v>2320.5</v>
      </c>
      <c r="X329" s="4">
        <f>NeelyGains!V330+MinidokaGains!V330+MilnerGains!V330+Portneuf!V330+'NR Blackfoot'!V330</f>
        <v>3258.2999999999997</v>
      </c>
      <c r="Y329" s="4">
        <f>NeelyGains!W330+MinidokaGains!W330+MilnerGains!W330+Portneuf!W330+'NR Blackfoot'!W330</f>
        <v>2813.2000000000003</v>
      </c>
      <c r="Z329" s="4">
        <f>NeelyGains!X330+MinidokaGains!X330+MilnerGains!X330+Portneuf!X330+'NR Blackfoot'!X330</f>
        <v>2572.1000000000004</v>
      </c>
      <c r="AA329" s="4">
        <f>NeelyGains!Y330+MinidokaGains!Y330+MilnerGains!Y330+Portneuf!Y330+'NR Blackfoot'!Y330</f>
        <v>2429.1999999999998</v>
      </c>
      <c r="AB329" s="4">
        <f>NeelyGains!Z330+MinidokaGains!Z330+MilnerGains!Z330+Portneuf!Z330+'NR Blackfoot'!Z330</f>
        <v>2464</v>
      </c>
      <c r="AC329" s="4">
        <f>NeelyGains!AA330+MinidokaGains!AA330+MilnerGains!AA330+Portneuf!AA330+'NR Blackfoot'!AA330</f>
        <v>2214.2999999999997</v>
      </c>
      <c r="AD329" s="4">
        <f>NeelyGains!AB330+MinidokaGains!AB330+MilnerGains!AB330+Portneuf!AB330+'NR Blackfoot'!AB330</f>
        <v>3499.2</v>
      </c>
      <c r="AE329" s="4">
        <f>NeelyGains!AC330+MinidokaGains!AC330+MilnerGains!AC330+Portneuf!AC330+'NR Blackfoot'!AC330</f>
        <v>2500.5</v>
      </c>
      <c r="AF329" s="4">
        <f>NeelyGains!AD330+MinidokaGains!AD330+MilnerGains!AD330+Portneuf!AD330+'NR Blackfoot'!AD330</f>
        <v>2757.7000000000003</v>
      </c>
      <c r="AG329" s="4">
        <f>NeelyGains!AE330+MinidokaGains!AE330+MilnerGains!AE330+Portneuf!AE330+'NR Blackfoot'!AE330</f>
        <v>2744.6</v>
      </c>
      <c r="AH329" s="4">
        <f>NeelyGains!AF330+MinidokaGains!AF330+MilnerGains!AF330+Portneuf!AF330+'NR Blackfoot'!AF330</f>
        <v>2288</v>
      </c>
      <c r="AI329" s="4">
        <f>NeelyGains!AG330+MinidokaGains!AG330+MilnerGains!AG330+Portneuf!AG330+'NR Blackfoot'!AG330</f>
        <v>1941.5</v>
      </c>
      <c r="AJ329" s="4">
        <f>NeelyGains!AH330+MinidokaGains!AH330+MilnerGains!AH330+Portneuf!AH330+'NR Blackfoot'!AH330</f>
        <v>2820.5</v>
      </c>
      <c r="AK329" s="4">
        <f>NeelyGains!AI330+MinidokaGains!AI330+MilnerGains!AI330+Portneuf!AI330+'NR Blackfoot'!AI330</f>
        <v>2379.1</v>
      </c>
      <c r="AL329" s="4">
        <f>NeelyGains!AJ330+MinidokaGains!AJ330+MilnerGains!AJ330+Portneuf!AJ330+'NR Blackfoot'!AJ330</f>
        <v>0</v>
      </c>
      <c r="AN329" s="74">
        <f t="shared" si="30"/>
        <v>39715</v>
      </c>
      <c r="AO329" s="76">
        <f t="shared" si="31"/>
        <v>1941.5</v>
      </c>
      <c r="AP329" s="76">
        <f t="shared" si="32"/>
        <v>1941.5</v>
      </c>
      <c r="AQ329" s="78">
        <f t="shared" si="33"/>
        <v>2482.25</v>
      </c>
      <c r="AR329" s="78">
        <f t="shared" si="34"/>
        <v>2299.71</v>
      </c>
      <c r="AS329" s="77">
        <f t="shared" si="35"/>
        <v>2271.71</v>
      </c>
    </row>
    <row r="330" spans="1:45" x14ac:dyDescent="0.25">
      <c r="A330" s="1">
        <v>39716</v>
      </c>
      <c r="B330" s="57">
        <v>56</v>
      </c>
      <c r="D330" s="4">
        <f>NeelyGains!B331+MinidokaGains!B331+MilnerGains!B331+Portneuf!B331+'NR Blackfoot'!B331</f>
        <v>3578.6</v>
      </c>
      <c r="E330" s="4">
        <f>NeelyGains!C331+MinidokaGains!C331+MilnerGains!C331+Portneuf!C331+'NR Blackfoot'!C331</f>
        <v>2352.1000000000004</v>
      </c>
      <c r="F330" s="4">
        <f>NeelyGains!D331+MinidokaGains!D331+MilnerGains!D331+Portneuf!D331+'NR Blackfoot'!D331</f>
        <v>2556.4</v>
      </c>
      <c r="G330" s="4">
        <f>NeelyGains!E331+MinidokaGains!E331+MilnerGains!E331+Portneuf!E331+'NR Blackfoot'!E331</f>
        <v>2863</v>
      </c>
      <c r="H330" s="4">
        <f>NeelyGains!F331+MinidokaGains!F331+MilnerGains!F331+Portneuf!F331+'NR Blackfoot'!F331</f>
        <v>2591.7999999999997</v>
      </c>
      <c r="I330" s="4">
        <f>NeelyGains!G331+MinidokaGains!G331+MilnerGains!G331+Portneuf!G331+'NR Blackfoot'!G331</f>
        <v>3748</v>
      </c>
      <c r="J330" s="4">
        <f>NeelyGains!H331+MinidokaGains!H331+MilnerGains!H331+Portneuf!H331+'NR Blackfoot'!H331</f>
        <v>3908.9</v>
      </c>
      <c r="K330" s="4">
        <f>NeelyGains!I331+MinidokaGains!I331+MilnerGains!I331+Portneuf!I331+'NR Blackfoot'!I331</f>
        <v>4126.5999999999995</v>
      </c>
      <c r="L330" s="4">
        <f>NeelyGains!J331+MinidokaGains!J331+MilnerGains!J331+Portneuf!J331+'NR Blackfoot'!J331</f>
        <v>3190.6</v>
      </c>
      <c r="M330" s="4">
        <f>NeelyGains!K331+MinidokaGains!K331+MilnerGains!K331+Portneuf!K331+'NR Blackfoot'!K331</f>
        <v>3362.2000000000003</v>
      </c>
      <c r="N330" s="4">
        <f>NeelyGains!L331+MinidokaGains!L331+MilnerGains!L331+Portneuf!L331+'NR Blackfoot'!L331</f>
        <v>2834.8</v>
      </c>
      <c r="O330" s="4">
        <f>NeelyGains!M331+MinidokaGains!M331+MilnerGains!M331+Portneuf!M331+'NR Blackfoot'!M331</f>
        <v>2390.7999999999997</v>
      </c>
      <c r="P330" s="4">
        <f>NeelyGains!N331+MinidokaGains!N331+MilnerGains!N331+Portneuf!N331+'NR Blackfoot'!N331</f>
        <v>2037.5000000000002</v>
      </c>
      <c r="Q330" s="4">
        <f>NeelyGains!O331+MinidokaGains!O331+MilnerGains!O331+Portneuf!O331+'NR Blackfoot'!O331</f>
        <v>2474.9</v>
      </c>
      <c r="R330" s="4">
        <f>NeelyGains!P331+MinidokaGains!P331+MilnerGains!P331+Portneuf!P331+'NR Blackfoot'!P331</f>
        <v>2262.1999999999998</v>
      </c>
      <c r="S330" s="4">
        <f>NeelyGains!Q331+MinidokaGains!Q331+MilnerGains!Q331+Portneuf!Q331+'NR Blackfoot'!Q331</f>
        <v>2860.7999999999997</v>
      </c>
      <c r="T330" s="4">
        <f>NeelyGains!R331+MinidokaGains!R331+MilnerGains!R331+Portneuf!R331+'NR Blackfoot'!R331</f>
        <v>2944.6</v>
      </c>
      <c r="U330" s="4">
        <f>NeelyGains!S331+MinidokaGains!S331+MilnerGains!S331+Portneuf!S331+'NR Blackfoot'!S331</f>
        <v>2461.5</v>
      </c>
      <c r="V330" s="4">
        <f>NeelyGains!T331+MinidokaGains!T331+MilnerGains!T331+Portneuf!T331+'NR Blackfoot'!T331</f>
        <v>2856.7</v>
      </c>
      <c r="W330" s="4">
        <f>NeelyGains!U331+MinidokaGains!U331+MilnerGains!U331+Portneuf!U331+'NR Blackfoot'!U331</f>
        <v>2433.8000000000002</v>
      </c>
      <c r="X330" s="4">
        <f>NeelyGains!V331+MinidokaGains!V331+MilnerGains!V331+Portneuf!V331+'NR Blackfoot'!V331</f>
        <v>3168.6000000000004</v>
      </c>
      <c r="Y330" s="4">
        <f>NeelyGains!W331+MinidokaGains!W331+MilnerGains!W331+Portneuf!W331+'NR Blackfoot'!W331</f>
        <v>2792.4999999999995</v>
      </c>
      <c r="Z330" s="4">
        <f>NeelyGains!X331+MinidokaGains!X331+MilnerGains!X331+Portneuf!X331+'NR Blackfoot'!X331</f>
        <v>2383.2000000000003</v>
      </c>
      <c r="AA330" s="4">
        <f>NeelyGains!Y331+MinidokaGains!Y331+MilnerGains!Y331+Portneuf!Y331+'NR Blackfoot'!Y331</f>
        <v>2437.6</v>
      </c>
      <c r="AB330" s="4">
        <f>NeelyGains!Z331+MinidokaGains!Z331+MilnerGains!Z331+Portneuf!Z331+'NR Blackfoot'!Z331</f>
        <v>2317.9</v>
      </c>
      <c r="AC330" s="4">
        <f>NeelyGains!AA331+MinidokaGains!AA331+MilnerGains!AA331+Portneuf!AA331+'NR Blackfoot'!AA331</f>
        <v>2470</v>
      </c>
      <c r="AD330" s="4">
        <f>NeelyGains!AB331+MinidokaGains!AB331+MilnerGains!AB331+Portneuf!AB331+'NR Blackfoot'!AB331</f>
        <v>3406.0000000000005</v>
      </c>
      <c r="AE330" s="4">
        <f>NeelyGains!AC331+MinidokaGains!AC331+MilnerGains!AC331+Portneuf!AC331+'NR Blackfoot'!AC331</f>
        <v>2476</v>
      </c>
      <c r="AF330" s="4">
        <f>NeelyGains!AD331+MinidokaGains!AD331+MilnerGains!AD331+Portneuf!AD331+'NR Blackfoot'!AD331</f>
        <v>2819.7</v>
      </c>
      <c r="AG330" s="4">
        <f>NeelyGains!AE331+MinidokaGains!AE331+MilnerGains!AE331+Portneuf!AE331+'NR Blackfoot'!AE331</f>
        <v>2584.7999999999997</v>
      </c>
      <c r="AH330" s="4">
        <f>NeelyGains!AF331+MinidokaGains!AF331+MilnerGains!AF331+Portneuf!AF331+'NR Blackfoot'!AF331</f>
        <v>2271.9</v>
      </c>
      <c r="AI330" s="4">
        <f>NeelyGains!AG331+MinidokaGains!AG331+MilnerGains!AG331+Portneuf!AG331+'NR Blackfoot'!AG331</f>
        <v>1964.1999999999998</v>
      </c>
      <c r="AJ330" s="4">
        <f>NeelyGains!AH331+MinidokaGains!AH331+MilnerGains!AH331+Portneuf!AH331+'NR Blackfoot'!AH331</f>
        <v>2963.9</v>
      </c>
      <c r="AK330" s="4">
        <f>NeelyGains!AI331+MinidokaGains!AI331+MilnerGains!AI331+Portneuf!AI331+'NR Blackfoot'!AI331</f>
        <v>2350.3000000000002</v>
      </c>
      <c r="AL330" s="4">
        <f>NeelyGains!AJ331+MinidokaGains!AJ331+MilnerGains!AJ331+Portneuf!AJ331+'NR Blackfoot'!AJ331</f>
        <v>0</v>
      </c>
      <c r="AN330" s="74">
        <f t="shared" si="30"/>
        <v>39716</v>
      </c>
      <c r="AO330" s="76">
        <f t="shared" si="31"/>
        <v>1964.1999999999998</v>
      </c>
      <c r="AP330" s="76">
        <f t="shared" si="32"/>
        <v>1964.1999999999998</v>
      </c>
      <c r="AQ330" s="78">
        <f t="shared" si="33"/>
        <v>2472.4499999999998</v>
      </c>
      <c r="AR330" s="78">
        <f t="shared" si="34"/>
        <v>2403.6999999999998</v>
      </c>
      <c r="AS330" s="77">
        <f t="shared" si="35"/>
        <v>2263.17</v>
      </c>
    </row>
    <row r="331" spans="1:45" x14ac:dyDescent="0.25">
      <c r="A331" s="1">
        <v>39717</v>
      </c>
      <c r="B331" s="57">
        <v>57</v>
      </c>
      <c r="D331" s="4">
        <f>NeelyGains!B332+MinidokaGains!B332+MilnerGains!B332+Portneuf!B332+'NR Blackfoot'!B332</f>
        <v>3594.6</v>
      </c>
      <c r="E331" s="4">
        <f>NeelyGains!C332+MinidokaGains!C332+MilnerGains!C332+Portneuf!C332+'NR Blackfoot'!C332</f>
        <v>2290.1</v>
      </c>
      <c r="F331" s="4">
        <f>NeelyGains!D332+MinidokaGains!D332+MilnerGains!D332+Portneuf!D332+'NR Blackfoot'!D332</f>
        <v>2415.1999999999998</v>
      </c>
      <c r="G331" s="4">
        <f>NeelyGains!E332+MinidokaGains!E332+MilnerGains!E332+Portneuf!E332+'NR Blackfoot'!E332</f>
        <v>2882.8</v>
      </c>
      <c r="H331" s="4">
        <f>NeelyGains!F332+MinidokaGains!F332+MilnerGains!F332+Portneuf!F332+'NR Blackfoot'!F332</f>
        <v>2828.0000000000005</v>
      </c>
      <c r="I331" s="4">
        <f>NeelyGains!G332+MinidokaGains!G332+MilnerGains!G332+Portneuf!G332+'NR Blackfoot'!G332</f>
        <v>3881.6</v>
      </c>
      <c r="J331" s="4">
        <f>NeelyGains!H332+MinidokaGains!H332+MilnerGains!H332+Portneuf!H332+'NR Blackfoot'!H332</f>
        <v>3912.6000000000004</v>
      </c>
      <c r="K331" s="4">
        <f>NeelyGains!I332+MinidokaGains!I332+MilnerGains!I332+Portneuf!I332+'NR Blackfoot'!I332</f>
        <v>4286.8</v>
      </c>
      <c r="L331" s="4">
        <f>NeelyGains!J332+MinidokaGains!J332+MilnerGains!J332+Portneuf!J332+'NR Blackfoot'!J332</f>
        <v>3095.5</v>
      </c>
      <c r="M331" s="4">
        <f>NeelyGains!K332+MinidokaGains!K332+MilnerGains!K332+Portneuf!K332+'NR Blackfoot'!K332</f>
        <v>3377.5</v>
      </c>
      <c r="N331" s="4">
        <f>NeelyGains!L332+MinidokaGains!L332+MilnerGains!L332+Portneuf!L332+'NR Blackfoot'!L332</f>
        <v>2764.2</v>
      </c>
      <c r="O331" s="4">
        <f>NeelyGains!M332+MinidokaGains!M332+MilnerGains!M332+Portneuf!M332+'NR Blackfoot'!M332</f>
        <v>2416.2999999999997</v>
      </c>
      <c r="P331" s="4">
        <f>NeelyGains!N332+MinidokaGains!N332+MilnerGains!N332+Portneuf!N332+'NR Blackfoot'!N332</f>
        <v>2056.2999999999997</v>
      </c>
      <c r="Q331" s="4">
        <f>NeelyGains!O332+MinidokaGains!O332+MilnerGains!O332+Portneuf!O332+'NR Blackfoot'!O332</f>
        <v>2541.4</v>
      </c>
      <c r="R331" s="4">
        <f>NeelyGains!P332+MinidokaGains!P332+MilnerGains!P332+Portneuf!P332+'NR Blackfoot'!P332</f>
        <v>2330.3000000000002</v>
      </c>
      <c r="S331" s="4">
        <f>NeelyGains!Q332+MinidokaGains!Q332+MilnerGains!Q332+Portneuf!Q332+'NR Blackfoot'!Q332</f>
        <v>3004.2000000000003</v>
      </c>
      <c r="T331" s="4">
        <f>NeelyGains!R332+MinidokaGains!R332+MilnerGains!R332+Portneuf!R332+'NR Blackfoot'!R332</f>
        <v>3098.6</v>
      </c>
      <c r="U331" s="4">
        <f>NeelyGains!S332+MinidokaGains!S332+MilnerGains!S332+Portneuf!S332+'NR Blackfoot'!S332</f>
        <v>2620.4</v>
      </c>
      <c r="V331" s="4">
        <f>NeelyGains!T332+MinidokaGains!T332+MilnerGains!T332+Portneuf!T332+'NR Blackfoot'!T332</f>
        <v>2845.2999999999997</v>
      </c>
      <c r="W331" s="4">
        <f>NeelyGains!U332+MinidokaGains!U332+MilnerGains!U332+Portneuf!U332+'NR Blackfoot'!U332</f>
        <v>2498.4</v>
      </c>
      <c r="X331" s="4">
        <f>NeelyGains!V332+MinidokaGains!V332+MilnerGains!V332+Portneuf!V332+'NR Blackfoot'!V332</f>
        <v>3114.1</v>
      </c>
      <c r="Y331" s="4">
        <f>NeelyGains!W332+MinidokaGains!W332+MilnerGains!W332+Portneuf!W332+'NR Blackfoot'!W332</f>
        <v>2820.4</v>
      </c>
      <c r="Z331" s="4">
        <f>NeelyGains!X332+MinidokaGains!X332+MilnerGains!X332+Portneuf!X332+'NR Blackfoot'!X332</f>
        <v>2280.2000000000003</v>
      </c>
      <c r="AA331" s="4">
        <f>NeelyGains!Y332+MinidokaGains!Y332+MilnerGains!Y332+Portneuf!Y332+'NR Blackfoot'!Y332</f>
        <v>2436.6000000000004</v>
      </c>
      <c r="AB331" s="4">
        <f>NeelyGains!Z332+MinidokaGains!Z332+MilnerGains!Z332+Portneuf!Z332+'NR Blackfoot'!Z332</f>
        <v>2285.2000000000003</v>
      </c>
      <c r="AC331" s="4">
        <f>NeelyGains!AA332+MinidokaGains!AA332+MilnerGains!AA332+Portneuf!AA332+'NR Blackfoot'!AA332</f>
        <v>2740.8</v>
      </c>
      <c r="AD331" s="4">
        <f>NeelyGains!AB332+MinidokaGains!AB332+MilnerGains!AB332+Portneuf!AB332+'NR Blackfoot'!AB332</f>
        <v>3327.8999999999996</v>
      </c>
      <c r="AE331" s="4">
        <f>NeelyGains!AC332+MinidokaGains!AC332+MilnerGains!AC332+Portneuf!AC332+'NR Blackfoot'!AC332</f>
        <v>2517.8000000000006</v>
      </c>
      <c r="AF331" s="4">
        <f>NeelyGains!AD332+MinidokaGains!AD332+MilnerGains!AD332+Portneuf!AD332+'NR Blackfoot'!AD332</f>
        <v>2809.2999999999997</v>
      </c>
      <c r="AG331" s="4">
        <f>NeelyGains!AE332+MinidokaGains!AE332+MilnerGains!AE332+Portneuf!AE332+'NR Blackfoot'!AE332</f>
        <v>2280.6999999999998</v>
      </c>
      <c r="AH331" s="4">
        <f>NeelyGains!AF332+MinidokaGains!AF332+MilnerGains!AF332+Portneuf!AF332+'NR Blackfoot'!AF332</f>
        <v>2276.6</v>
      </c>
      <c r="AI331" s="4">
        <f>NeelyGains!AG332+MinidokaGains!AG332+MilnerGains!AG332+Portneuf!AG332+'NR Blackfoot'!AG332</f>
        <v>2071.9</v>
      </c>
      <c r="AJ331" s="4">
        <f>NeelyGains!AH332+MinidokaGains!AH332+MilnerGains!AH332+Portneuf!AH332+'NR Blackfoot'!AH332</f>
        <v>2989</v>
      </c>
      <c r="AK331" s="4">
        <f>NeelyGains!AI332+MinidokaGains!AI332+MilnerGains!AI332+Portneuf!AI332+'NR Blackfoot'!AI332</f>
        <v>2313.1999999999998</v>
      </c>
      <c r="AL331" s="4">
        <f>NeelyGains!AJ332+MinidokaGains!AJ332+MilnerGains!AJ332+Portneuf!AJ332+'NR Blackfoot'!AJ332</f>
        <v>0</v>
      </c>
      <c r="AN331" s="74">
        <f t="shared" si="30"/>
        <v>39717</v>
      </c>
      <c r="AO331" s="76">
        <f t="shared" si="31"/>
        <v>2056.2999999999997</v>
      </c>
      <c r="AP331" s="76">
        <f t="shared" si="32"/>
        <v>2056.2999999999997</v>
      </c>
      <c r="AQ331" s="78">
        <f t="shared" si="33"/>
        <v>2529.6000000000004</v>
      </c>
      <c r="AR331" s="78">
        <f t="shared" si="34"/>
        <v>2356.1</v>
      </c>
      <c r="AS331" s="77">
        <f t="shared" si="35"/>
        <v>2276.96</v>
      </c>
    </row>
    <row r="332" spans="1:45" x14ac:dyDescent="0.25">
      <c r="A332" s="1">
        <v>39718</v>
      </c>
      <c r="B332" s="57">
        <v>58</v>
      </c>
      <c r="D332" s="4">
        <f>NeelyGains!B333+MinidokaGains!B333+MilnerGains!B333+Portneuf!B333+'NR Blackfoot'!B333</f>
        <v>3501</v>
      </c>
      <c r="E332" s="4">
        <f>NeelyGains!C333+MinidokaGains!C333+MilnerGains!C333+Portneuf!C333+'NR Blackfoot'!C333</f>
        <v>2183.0000000000005</v>
      </c>
      <c r="F332" s="4">
        <f>NeelyGains!D333+MinidokaGains!D333+MilnerGains!D333+Portneuf!D333+'NR Blackfoot'!D333</f>
        <v>2480.3000000000002</v>
      </c>
      <c r="G332" s="4">
        <f>NeelyGains!E333+MinidokaGains!E333+MilnerGains!E333+Portneuf!E333+'NR Blackfoot'!E333</f>
        <v>3101.2000000000003</v>
      </c>
      <c r="H332" s="4">
        <f>NeelyGains!F333+MinidokaGains!F333+MilnerGains!F333+Portneuf!F333+'NR Blackfoot'!F333</f>
        <v>2815.3999999999996</v>
      </c>
      <c r="I332" s="4">
        <f>NeelyGains!G333+MinidokaGains!G333+MilnerGains!G333+Portneuf!G333+'NR Blackfoot'!G333</f>
        <v>3717.3999999999996</v>
      </c>
      <c r="J332" s="4">
        <f>NeelyGains!H333+MinidokaGains!H333+MilnerGains!H333+Portneuf!H333+'NR Blackfoot'!H333</f>
        <v>3891.1</v>
      </c>
      <c r="K332" s="4">
        <f>NeelyGains!I333+MinidokaGains!I333+MilnerGains!I333+Portneuf!I333+'NR Blackfoot'!I333</f>
        <v>4293.2</v>
      </c>
      <c r="L332" s="4">
        <f>NeelyGains!J333+MinidokaGains!J333+MilnerGains!J333+Portneuf!J333+'NR Blackfoot'!J333</f>
        <v>3251.2999999999997</v>
      </c>
      <c r="M332" s="4">
        <f>NeelyGains!K333+MinidokaGains!K333+MilnerGains!K333+Portneuf!K333+'NR Blackfoot'!K333</f>
        <v>3692.2</v>
      </c>
      <c r="N332" s="4">
        <f>NeelyGains!L333+MinidokaGains!L333+MilnerGains!L333+Portneuf!L333+'NR Blackfoot'!L333</f>
        <v>2729.5</v>
      </c>
      <c r="O332" s="4">
        <f>NeelyGains!M333+MinidokaGains!M333+MilnerGains!M333+Portneuf!M333+'NR Blackfoot'!M333</f>
        <v>2561.7999999999997</v>
      </c>
      <c r="P332" s="4">
        <f>NeelyGains!N333+MinidokaGains!N333+MilnerGains!N333+Portneuf!N333+'NR Blackfoot'!N333</f>
        <v>2175.4</v>
      </c>
      <c r="Q332" s="4">
        <f>NeelyGains!O333+MinidokaGains!O333+MilnerGains!O333+Portneuf!O333+'NR Blackfoot'!O333</f>
        <v>2605.6000000000004</v>
      </c>
      <c r="R332" s="4">
        <f>NeelyGains!P333+MinidokaGains!P333+MilnerGains!P333+Portneuf!P333+'NR Blackfoot'!P333</f>
        <v>2454.6999999999998</v>
      </c>
      <c r="S332" s="4">
        <f>NeelyGains!Q333+MinidokaGains!Q333+MilnerGains!Q333+Portneuf!Q333+'NR Blackfoot'!Q333</f>
        <v>3111.9999999999995</v>
      </c>
      <c r="T332" s="4">
        <f>NeelyGains!R333+MinidokaGains!R333+MilnerGains!R333+Portneuf!R333+'NR Blackfoot'!R333</f>
        <v>3218.4</v>
      </c>
      <c r="U332" s="4">
        <f>NeelyGains!S333+MinidokaGains!S333+MilnerGains!S333+Portneuf!S333+'NR Blackfoot'!S333</f>
        <v>2653.6</v>
      </c>
      <c r="V332" s="4">
        <f>NeelyGains!T333+MinidokaGains!T333+MilnerGains!T333+Portneuf!T333+'NR Blackfoot'!T333</f>
        <v>2752.6</v>
      </c>
      <c r="W332" s="4">
        <f>NeelyGains!U333+MinidokaGains!U333+MilnerGains!U333+Portneuf!U333+'NR Blackfoot'!U333</f>
        <v>2490.1999999999998</v>
      </c>
      <c r="X332" s="4">
        <f>NeelyGains!V333+MinidokaGains!V333+MilnerGains!V333+Portneuf!V333+'NR Blackfoot'!V333</f>
        <v>3126.1</v>
      </c>
      <c r="Y332" s="4">
        <f>NeelyGains!W333+MinidokaGains!W333+MilnerGains!W333+Portneuf!W333+'NR Blackfoot'!W333</f>
        <v>2781.6</v>
      </c>
      <c r="Z332" s="4">
        <f>NeelyGains!X333+MinidokaGains!X333+MilnerGains!X333+Portneuf!X333+'NR Blackfoot'!X333</f>
        <v>2289.5</v>
      </c>
      <c r="AA332" s="4">
        <f>NeelyGains!Y333+MinidokaGains!Y333+MilnerGains!Y333+Portneuf!Y333+'NR Blackfoot'!Y333</f>
        <v>2576.8000000000002</v>
      </c>
      <c r="AB332" s="4">
        <f>NeelyGains!Z333+MinidokaGains!Z333+MilnerGains!Z333+Portneuf!Z333+'NR Blackfoot'!Z333</f>
        <v>2360.1</v>
      </c>
      <c r="AC332" s="4">
        <f>NeelyGains!AA333+MinidokaGains!AA333+MilnerGains!AA333+Portneuf!AA333+'NR Blackfoot'!AA333</f>
        <v>2801.9</v>
      </c>
      <c r="AD332" s="4">
        <f>NeelyGains!AB333+MinidokaGains!AB333+MilnerGains!AB333+Portneuf!AB333+'NR Blackfoot'!AB333</f>
        <v>3207.4000000000005</v>
      </c>
      <c r="AE332" s="4">
        <f>NeelyGains!AC333+MinidokaGains!AC333+MilnerGains!AC333+Portneuf!AC333+'NR Blackfoot'!AC333</f>
        <v>2536.3000000000002</v>
      </c>
      <c r="AF332" s="4">
        <f>NeelyGains!AD333+MinidokaGains!AD333+MilnerGains!AD333+Portneuf!AD333+'NR Blackfoot'!AD333</f>
        <v>2621.0000000000005</v>
      </c>
      <c r="AG332" s="4">
        <f>NeelyGains!AE333+MinidokaGains!AE333+MilnerGains!AE333+Portneuf!AE333+'NR Blackfoot'!AE333</f>
        <v>2288.5</v>
      </c>
      <c r="AH332" s="4">
        <f>NeelyGains!AF333+MinidokaGains!AF333+MilnerGains!AF333+Portneuf!AF333+'NR Blackfoot'!AF333</f>
        <v>2274.4999999999995</v>
      </c>
      <c r="AI332" s="4">
        <f>NeelyGains!AG333+MinidokaGains!AG333+MilnerGains!AG333+Portneuf!AG333+'NR Blackfoot'!AG333</f>
        <v>2187.6999999999998</v>
      </c>
      <c r="AJ332" s="4">
        <f>NeelyGains!AH333+MinidokaGains!AH333+MilnerGains!AH333+Portneuf!AH333+'NR Blackfoot'!AH333</f>
        <v>2927</v>
      </c>
      <c r="AK332" s="4">
        <f>NeelyGains!AI333+MinidokaGains!AI333+MilnerGains!AI333+Portneuf!AI333+'NR Blackfoot'!AI333</f>
        <v>2539.5</v>
      </c>
      <c r="AL332" s="4">
        <f>NeelyGains!AJ333+MinidokaGains!AJ333+MilnerGains!AJ333+Portneuf!AJ333+'NR Blackfoot'!AJ333</f>
        <v>0</v>
      </c>
      <c r="AN332" s="74">
        <f t="shared" si="30"/>
        <v>39718</v>
      </c>
      <c r="AO332" s="76">
        <f t="shared" si="31"/>
        <v>2175.4</v>
      </c>
      <c r="AP332" s="76">
        <f t="shared" si="32"/>
        <v>2175.4</v>
      </c>
      <c r="AQ332" s="78">
        <f t="shared" si="33"/>
        <v>2591.2000000000003</v>
      </c>
      <c r="AR332" s="78">
        <f t="shared" si="34"/>
        <v>2465.35</v>
      </c>
      <c r="AS332" s="77">
        <f t="shared" si="35"/>
        <v>2275.8999999999996</v>
      </c>
    </row>
    <row r="333" spans="1:45" x14ac:dyDescent="0.25">
      <c r="A333" s="1">
        <v>39719</v>
      </c>
      <c r="B333" s="57">
        <v>59</v>
      </c>
      <c r="D333" s="4">
        <f>NeelyGains!B334+MinidokaGains!B334+MilnerGains!B334+Portneuf!B334+'NR Blackfoot'!B334</f>
        <v>3509</v>
      </c>
      <c r="E333" s="4">
        <f>NeelyGains!C334+MinidokaGains!C334+MilnerGains!C334+Portneuf!C334+'NR Blackfoot'!C334</f>
        <v>2192.3000000000002</v>
      </c>
      <c r="F333" s="4">
        <f>NeelyGains!D334+MinidokaGains!D334+MilnerGains!D334+Portneuf!D334+'NR Blackfoot'!D334</f>
        <v>2432.6</v>
      </c>
      <c r="G333" s="4">
        <f>NeelyGains!E334+MinidokaGains!E334+MilnerGains!E334+Portneuf!E334+'NR Blackfoot'!E334</f>
        <v>3290.9</v>
      </c>
      <c r="H333" s="4">
        <f>NeelyGains!F334+MinidokaGains!F334+MilnerGains!F334+Portneuf!F334+'NR Blackfoot'!F334</f>
        <v>2603.5</v>
      </c>
      <c r="I333" s="4">
        <f>NeelyGains!G334+MinidokaGains!G334+MilnerGains!G334+Portneuf!G334+'NR Blackfoot'!G334</f>
        <v>3607.9000000000005</v>
      </c>
      <c r="J333" s="4">
        <f>NeelyGains!H334+MinidokaGains!H334+MilnerGains!H334+Portneuf!H334+'NR Blackfoot'!H334</f>
        <v>3576.2</v>
      </c>
      <c r="K333" s="4">
        <f>NeelyGains!I334+MinidokaGains!I334+MilnerGains!I334+Portneuf!I334+'NR Blackfoot'!I334</f>
        <v>4361.8</v>
      </c>
      <c r="L333" s="4">
        <f>NeelyGains!J334+MinidokaGains!J334+MilnerGains!J334+Portneuf!J334+'NR Blackfoot'!J334</f>
        <v>3622.6</v>
      </c>
      <c r="M333" s="4">
        <f>NeelyGains!K334+MinidokaGains!K334+MilnerGains!K334+Portneuf!K334+'NR Blackfoot'!K334</f>
        <v>3731.5</v>
      </c>
      <c r="N333" s="4">
        <f>NeelyGains!L334+MinidokaGains!L334+MilnerGains!L334+Portneuf!L334+'NR Blackfoot'!L334</f>
        <v>2558.9</v>
      </c>
      <c r="O333" s="4">
        <f>NeelyGains!M334+MinidokaGains!M334+MilnerGains!M334+Portneuf!M334+'NR Blackfoot'!M334</f>
        <v>2611.2000000000003</v>
      </c>
      <c r="P333" s="4">
        <f>NeelyGains!N334+MinidokaGains!N334+MilnerGains!N334+Portneuf!N334+'NR Blackfoot'!N334</f>
        <v>2120.6999999999998</v>
      </c>
      <c r="Q333" s="4">
        <f>NeelyGains!O334+MinidokaGains!O334+MilnerGains!O334+Portneuf!O334+'NR Blackfoot'!O334</f>
        <v>2462.5</v>
      </c>
      <c r="R333" s="4">
        <f>NeelyGains!P334+MinidokaGains!P334+MilnerGains!P334+Portneuf!P334+'NR Blackfoot'!P334</f>
        <v>2494.1</v>
      </c>
      <c r="S333" s="4">
        <f>NeelyGains!Q334+MinidokaGains!Q334+MilnerGains!Q334+Portneuf!Q334+'NR Blackfoot'!Q334</f>
        <v>3051.6</v>
      </c>
      <c r="T333" s="4">
        <f>NeelyGains!R334+MinidokaGains!R334+MilnerGains!R334+Portneuf!R334+'NR Blackfoot'!R334</f>
        <v>3237.6</v>
      </c>
      <c r="U333" s="4">
        <f>NeelyGains!S334+MinidokaGains!S334+MilnerGains!S334+Portneuf!S334+'NR Blackfoot'!S334</f>
        <v>2548.6</v>
      </c>
      <c r="V333" s="4">
        <f>NeelyGains!T334+MinidokaGains!T334+MilnerGains!T334+Portneuf!T334+'NR Blackfoot'!T334</f>
        <v>2868.4</v>
      </c>
      <c r="W333" s="4">
        <f>NeelyGains!U334+MinidokaGains!U334+MilnerGains!U334+Portneuf!U334+'NR Blackfoot'!U334</f>
        <v>2557.3000000000002</v>
      </c>
      <c r="X333" s="4">
        <f>NeelyGains!V334+MinidokaGains!V334+MilnerGains!V334+Portneuf!V334+'NR Blackfoot'!V334</f>
        <v>3118.5999999999995</v>
      </c>
      <c r="Y333" s="4">
        <f>NeelyGains!W334+MinidokaGains!W334+MilnerGains!W334+Portneuf!W334+'NR Blackfoot'!W334</f>
        <v>2763.5</v>
      </c>
      <c r="Z333" s="4">
        <f>NeelyGains!X334+MinidokaGains!X334+MilnerGains!X334+Portneuf!X334+'NR Blackfoot'!X334</f>
        <v>2388.7999999999997</v>
      </c>
      <c r="AA333" s="4">
        <f>NeelyGains!Y334+MinidokaGains!Y334+MilnerGains!Y334+Portneuf!Y334+'NR Blackfoot'!Y334</f>
        <v>2609.5</v>
      </c>
      <c r="AB333" s="4">
        <f>NeelyGains!Z334+MinidokaGains!Z334+MilnerGains!Z334+Portneuf!Z334+'NR Blackfoot'!Z334</f>
        <v>2403.7999999999997</v>
      </c>
      <c r="AC333" s="4">
        <f>NeelyGains!AA334+MinidokaGains!AA334+MilnerGains!AA334+Portneuf!AA334+'NR Blackfoot'!AA334</f>
        <v>2808.8</v>
      </c>
      <c r="AD333" s="4">
        <f>NeelyGains!AB334+MinidokaGains!AB334+MilnerGains!AB334+Portneuf!AB334+'NR Blackfoot'!AB334</f>
        <v>3175</v>
      </c>
      <c r="AE333" s="4">
        <f>NeelyGains!AC334+MinidokaGains!AC334+MilnerGains!AC334+Portneuf!AC334+'NR Blackfoot'!AC334</f>
        <v>2626.9</v>
      </c>
      <c r="AF333" s="4">
        <f>NeelyGains!AD334+MinidokaGains!AD334+MilnerGains!AD334+Portneuf!AD334+'NR Blackfoot'!AD334</f>
        <v>2572.1</v>
      </c>
      <c r="AG333" s="4">
        <f>NeelyGains!AE334+MinidokaGains!AE334+MilnerGains!AE334+Portneuf!AE334+'NR Blackfoot'!AE334</f>
        <v>2318.1999999999998</v>
      </c>
      <c r="AH333" s="4">
        <f>NeelyGains!AF334+MinidokaGains!AF334+MilnerGains!AF334+Portneuf!AF334+'NR Blackfoot'!AF334</f>
        <v>2344.5</v>
      </c>
      <c r="AI333" s="4">
        <f>NeelyGains!AG334+MinidokaGains!AG334+MilnerGains!AG334+Portneuf!AG334+'NR Blackfoot'!AG334</f>
        <v>2377.6</v>
      </c>
      <c r="AJ333" s="4">
        <f>NeelyGains!AH334+MinidokaGains!AH334+MilnerGains!AH334+Portneuf!AH334+'NR Blackfoot'!AH334</f>
        <v>2773.6</v>
      </c>
      <c r="AK333" s="4">
        <f>NeelyGains!AI334+MinidokaGains!AI334+MilnerGains!AI334+Portneuf!AI334+'NR Blackfoot'!AI334</f>
        <v>2625.6</v>
      </c>
      <c r="AL333" s="4">
        <f>NeelyGains!AJ334+MinidokaGains!AJ334+MilnerGains!AJ334+Portneuf!AJ334+'NR Blackfoot'!AJ334</f>
        <v>0</v>
      </c>
      <c r="AN333" s="74">
        <f t="shared" si="30"/>
        <v>39719</v>
      </c>
      <c r="AO333" s="76">
        <f t="shared" si="31"/>
        <v>2120.6999999999998</v>
      </c>
      <c r="AP333" s="76">
        <f t="shared" si="32"/>
        <v>2120.6999999999998</v>
      </c>
      <c r="AQ333" s="78">
        <f t="shared" si="33"/>
        <v>2590.8000000000002</v>
      </c>
      <c r="AR333" s="78">
        <f t="shared" si="34"/>
        <v>2471.98</v>
      </c>
      <c r="AS333" s="77">
        <f t="shared" si="35"/>
        <v>2347.81</v>
      </c>
    </row>
    <row r="334" spans="1:45" x14ac:dyDescent="0.25">
      <c r="A334" s="1">
        <v>39720</v>
      </c>
      <c r="B334" s="57">
        <v>60</v>
      </c>
      <c r="D334" s="4">
        <f>NeelyGains!B335+MinidokaGains!B335+MilnerGains!B335+Portneuf!B335+'NR Blackfoot'!B335</f>
        <v>3489.7</v>
      </c>
      <c r="E334" s="4">
        <f>NeelyGains!C335+MinidokaGains!C335+MilnerGains!C335+Portneuf!C335+'NR Blackfoot'!C335</f>
        <v>2260.3999999999996</v>
      </c>
      <c r="F334" s="4">
        <f>NeelyGains!D335+MinidokaGains!D335+MilnerGains!D335+Portneuf!D335+'NR Blackfoot'!D335</f>
        <v>2528.6000000000004</v>
      </c>
      <c r="G334" s="4">
        <f>NeelyGains!E335+MinidokaGains!E335+MilnerGains!E335+Portneuf!E335+'NR Blackfoot'!E335</f>
        <v>3298.2000000000003</v>
      </c>
      <c r="H334" s="4">
        <f>NeelyGains!F335+MinidokaGains!F335+MilnerGains!F335+Portneuf!F335+'NR Blackfoot'!F335</f>
        <v>2497.7999999999997</v>
      </c>
      <c r="I334" s="4">
        <f>NeelyGains!G335+MinidokaGains!G335+MilnerGains!G335+Portneuf!G335+'NR Blackfoot'!G335</f>
        <v>3490.6</v>
      </c>
      <c r="J334" s="4">
        <f>NeelyGains!H335+MinidokaGains!H335+MilnerGains!H335+Portneuf!H335+'NR Blackfoot'!H335</f>
        <v>3535.1</v>
      </c>
      <c r="K334" s="4">
        <f>NeelyGains!I335+MinidokaGains!I335+MilnerGains!I335+Portneuf!I335+'NR Blackfoot'!I335</f>
        <v>4287.3999999999996</v>
      </c>
      <c r="L334" s="4">
        <f>NeelyGains!J335+MinidokaGains!J335+MilnerGains!J335+Portneuf!J335+'NR Blackfoot'!J335</f>
        <v>3881.7000000000003</v>
      </c>
      <c r="M334" s="4">
        <f>NeelyGains!K335+MinidokaGains!K335+MilnerGains!K335+Portneuf!K335+'NR Blackfoot'!K335</f>
        <v>3352.8</v>
      </c>
      <c r="N334" s="4">
        <f>NeelyGains!L335+MinidokaGains!L335+MilnerGains!L335+Portneuf!L335+'NR Blackfoot'!L335</f>
        <v>2578.6</v>
      </c>
      <c r="O334" s="4">
        <f>NeelyGains!M335+MinidokaGains!M335+MilnerGains!M335+Portneuf!M335+'NR Blackfoot'!M335</f>
        <v>2595.7999999999997</v>
      </c>
      <c r="P334" s="4">
        <f>NeelyGains!N335+MinidokaGains!N335+MilnerGains!N335+Portneuf!N335+'NR Blackfoot'!N335</f>
        <v>2195.6</v>
      </c>
      <c r="Q334" s="4">
        <f>NeelyGains!O335+MinidokaGains!O335+MilnerGains!O335+Portneuf!O335+'NR Blackfoot'!O335</f>
        <v>2558.1</v>
      </c>
      <c r="R334" s="4">
        <f>NeelyGains!P335+MinidokaGains!P335+MilnerGains!P335+Portneuf!P335+'NR Blackfoot'!P335</f>
        <v>2537.1000000000004</v>
      </c>
      <c r="S334" s="4">
        <f>NeelyGains!Q335+MinidokaGains!Q335+MilnerGains!Q335+Portneuf!Q335+'NR Blackfoot'!Q335</f>
        <v>3097.7000000000003</v>
      </c>
      <c r="T334" s="4">
        <f>NeelyGains!R335+MinidokaGains!R335+MilnerGains!R335+Portneuf!R335+'NR Blackfoot'!R335</f>
        <v>3153.8</v>
      </c>
      <c r="U334" s="4">
        <f>NeelyGains!S335+MinidokaGains!S335+MilnerGains!S335+Portneuf!S335+'NR Blackfoot'!S335</f>
        <v>2375.4</v>
      </c>
      <c r="V334" s="4">
        <f>NeelyGains!T335+MinidokaGains!T335+MilnerGains!T335+Portneuf!T335+'NR Blackfoot'!T335</f>
        <v>2852.9</v>
      </c>
      <c r="W334" s="4">
        <f>NeelyGains!U335+MinidokaGains!U335+MilnerGains!U335+Portneuf!U335+'NR Blackfoot'!U335</f>
        <v>2465.9999999999995</v>
      </c>
      <c r="X334" s="4">
        <f>NeelyGains!V335+MinidokaGains!V335+MilnerGains!V335+Portneuf!V335+'NR Blackfoot'!V335</f>
        <v>2993</v>
      </c>
      <c r="Y334" s="4">
        <f>NeelyGains!W335+MinidokaGains!W335+MilnerGains!W335+Portneuf!W335+'NR Blackfoot'!W335</f>
        <v>2805.6</v>
      </c>
      <c r="Z334" s="4">
        <f>NeelyGains!X335+MinidokaGains!X335+MilnerGains!X335+Portneuf!X335+'NR Blackfoot'!X335</f>
        <v>2591.2999999999997</v>
      </c>
      <c r="AA334" s="4">
        <f>NeelyGains!Y335+MinidokaGains!Y335+MilnerGains!Y335+Portneuf!Y335+'NR Blackfoot'!Y335</f>
        <v>2750.7999999999997</v>
      </c>
      <c r="AB334" s="4">
        <f>NeelyGains!Z335+MinidokaGains!Z335+MilnerGains!Z335+Portneuf!Z335+'NR Blackfoot'!Z335</f>
        <v>2453.3000000000002</v>
      </c>
      <c r="AC334" s="4">
        <f>NeelyGains!AA335+MinidokaGains!AA335+MilnerGains!AA335+Portneuf!AA335+'NR Blackfoot'!AA335</f>
        <v>2663.7000000000003</v>
      </c>
      <c r="AD334" s="4">
        <f>NeelyGains!AB335+MinidokaGains!AB335+MilnerGains!AB335+Portneuf!AB335+'NR Blackfoot'!AB335</f>
        <v>3210.1</v>
      </c>
      <c r="AE334" s="4">
        <f>NeelyGains!AC335+MinidokaGains!AC335+MilnerGains!AC335+Portneuf!AC335+'NR Blackfoot'!AC335</f>
        <v>2644.1000000000004</v>
      </c>
      <c r="AF334" s="4">
        <f>NeelyGains!AD335+MinidokaGains!AD335+MilnerGains!AD335+Portneuf!AD335+'NR Blackfoot'!AD335</f>
        <v>2758.5</v>
      </c>
      <c r="AG334" s="4">
        <f>NeelyGains!AE335+MinidokaGains!AE335+MilnerGains!AE335+Portneuf!AE335+'NR Blackfoot'!AE335</f>
        <v>2473.8000000000002</v>
      </c>
      <c r="AH334" s="4">
        <f>NeelyGains!AF335+MinidokaGains!AF335+MilnerGains!AF335+Portneuf!AF335+'NR Blackfoot'!AF335</f>
        <v>2480.7000000000003</v>
      </c>
      <c r="AI334" s="4">
        <f>NeelyGains!AG335+MinidokaGains!AG335+MilnerGains!AG335+Portneuf!AG335+'NR Blackfoot'!AG335</f>
        <v>2379.5</v>
      </c>
      <c r="AJ334" s="4">
        <f>NeelyGains!AH335+MinidokaGains!AH335+MilnerGains!AH335+Portneuf!AH335+'NR Blackfoot'!AH335</f>
        <v>2615.5</v>
      </c>
      <c r="AK334" s="4">
        <f>NeelyGains!AI335+MinidokaGains!AI335+MilnerGains!AI335+Portneuf!AI335+'NR Blackfoot'!AI335</f>
        <v>2598.1999999999998</v>
      </c>
      <c r="AL334" s="4">
        <f>NeelyGains!AJ335+MinidokaGains!AJ335+MilnerGains!AJ335+Portneuf!AJ335+'NR Blackfoot'!AJ335</f>
        <v>0</v>
      </c>
      <c r="AN334" s="74">
        <f t="shared" si="30"/>
        <v>39720</v>
      </c>
      <c r="AO334" s="76">
        <f t="shared" si="31"/>
        <v>2195.6</v>
      </c>
      <c r="AP334" s="76">
        <f t="shared" si="32"/>
        <v>2195.6</v>
      </c>
      <c r="AQ334" s="78">
        <f t="shared" si="33"/>
        <v>2605.6499999999996</v>
      </c>
      <c r="AR334" s="78">
        <f t="shared" si="34"/>
        <v>2497.6200000000003</v>
      </c>
      <c r="AS334" s="77">
        <f t="shared" si="35"/>
        <v>2386.88</v>
      </c>
    </row>
    <row r="335" spans="1:45" x14ac:dyDescent="0.25">
      <c r="A335" s="1">
        <v>39721</v>
      </c>
      <c r="B335" s="57">
        <v>61</v>
      </c>
      <c r="D335" s="4">
        <f>NeelyGains!B336+MinidokaGains!B336+MilnerGains!B336+Portneuf!B336+'NR Blackfoot'!B336</f>
        <v>3606.5000000000005</v>
      </c>
      <c r="E335" s="4">
        <f>NeelyGains!C336+MinidokaGains!C336+MilnerGains!C336+Portneuf!C336+'NR Blackfoot'!C336</f>
        <v>2309.3000000000002</v>
      </c>
      <c r="F335" s="4">
        <f>NeelyGains!D336+MinidokaGains!D336+MilnerGains!D336+Portneuf!D336+'NR Blackfoot'!D336</f>
        <v>2481.2000000000003</v>
      </c>
      <c r="G335" s="4">
        <f>NeelyGains!E336+MinidokaGains!E336+MilnerGains!E336+Portneuf!E336+'NR Blackfoot'!E336</f>
        <v>3462.6000000000004</v>
      </c>
      <c r="H335" s="4">
        <f>NeelyGains!F336+MinidokaGains!F336+MilnerGains!F336+Portneuf!F336+'NR Blackfoot'!F336</f>
        <v>2549.6999999999998</v>
      </c>
      <c r="I335" s="4">
        <f>NeelyGains!G336+MinidokaGains!G336+MilnerGains!G336+Portneuf!G336+'NR Blackfoot'!G336</f>
        <v>3445.6</v>
      </c>
      <c r="J335" s="4">
        <f>NeelyGains!H336+MinidokaGains!H336+MilnerGains!H336+Portneuf!H336+'NR Blackfoot'!H336</f>
        <v>3393.3</v>
      </c>
      <c r="K335" s="4">
        <f>NeelyGains!I336+MinidokaGains!I336+MilnerGains!I336+Portneuf!I336+'NR Blackfoot'!I336</f>
        <v>4152.8999999999996</v>
      </c>
      <c r="L335" s="4">
        <f>NeelyGains!J336+MinidokaGains!J336+MilnerGains!J336+Portneuf!J336+'NR Blackfoot'!J336</f>
        <v>4045.7000000000003</v>
      </c>
      <c r="M335" s="4">
        <f>NeelyGains!K336+MinidokaGains!K336+MilnerGains!K336+Portneuf!K336+'NR Blackfoot'!K336</f>
        <v>3070.7</v>
      </c>
      <c r="N335" s="4">
        <f>NeelyGains!L336+MinidokaGains!L336+MilnerGains!L336+Portneuf!L336+'NR Blackfoot'!L336</f>
        <v>2598.6999999999998</v>
      </c>
      <c r="O335" s="4">
        <f>NeelyGains!M336+MinidokaGains!M336+MilnerGains!M336+Portneuf!M336+'NR Blackfoot'!M336</f>
        <v>2578.6999999999998</v>
      </c>
      <c r="P335" s="4">
        <f>NeelyGains!N336+MinidokaGains!N336+MilnerGains!N336+Portneuf!N336+'NR Blackfoot'!N336</f>
        <v>2271.1999999999998</v>
      </c>
      <c r="Q335" s="4">
        <f>NeelyGains!O336+MinidokaGains!O336+MilnerGains!O336+Portneuf!O336+'NR Blackfoot'!O336</f>
        <v>2574.3999999999996</v>
      </c>
      <c r="R335" s="4">
        <f>NeelyGains!P336+MinidokaGains!P336+MilnerGains!P336+Portneuf!P336+'NR Blackfoot'!P336</f>
        <v>2574.1</v>
      </c>
      <c r="S335" s="4">
        <f>NeelyGains!Q336+MinidokaGains!Q336+MilnerGains!Q336+Portneuf!Q336+'NR Blackfoot'!Q336</f>
        <v>3187.6000000000004</v>
      </c>
      <c r="T335" s="4">
        <f>NeelyGains!R336+MinidokaGains!R336+MilnerGains!R336+Portneuf!R336+'NR Blackfoot'!R336</f>
        <v>3016</v>
      </c>
      <c r="U335" s="4">
        <f>NeelyGains!S336+MinidokaGains!S336+MilnerGains!S336+Portneuf!S336+'NR Blackfoot'!S336</f>
        <v>2199.7000000000003</v>
      </c>
      <c r="V335" s="4">
        <f>NeelyGains!T336+MinidokaGains!T336+MilnerGains!T336+Portneuf!T336+'NR Blackfoot'!T336</f>
        <v>2997.6000000000004</v>
      </c>
      <c r="W335" s="4">
        <f>NeelyGains!U336+MinidokaGains!U336+MilnerGains!U336+Portneuf!U336+'NR Blackfoot'!U336</f>
        <v>2511.1</v>
      </c>
      <c r="X335" s="4">
        <f>NeelyGains!V336+MinidokaGains!V336+MilnerGains!V336+Portneuf!V336+'NR Blackfoot'!V336</f>
        <v>2982.4</v>
      </c>
      <c r="Y335" s="4">
        <f>NeelyGains!W336+MinidokaGains!W336+MilnerGains!W336+Portneuf!W336+'NR Blackfoot'!W336</f>
        <v>2788.6</v>
      </c>
      <c r="Z335" s="4">
        <f>NeelyGains!X336+MinidokaGains!X336+MilnerGains!X336+Portneuf!X336+'NR Blackfoot'!X336</f>
        <v>2674.2999999999997</v>
      </c>
      <c r="AA335" s="4">
        <f>NeelyGains!Y336+MinidokaGains!Y336+MilnerGains!Y336+Portneuf!Y336+'NR Blackfoot'!Y336</f>
        <v>2929</v>
      </c>
      <c r="AB335" s="4">
        <f>NeelyGains!Z336+MinidokaGains!Z336+MilnerGains!Z336+Portneuf!Z336+'NR Blackfoot'!Z336</f>
        <v>2536.3000000000002</v>
      </c>
      <c r="AC335" s="4">
        <f>NeelyGains!AA336+MinidokaGains!AA336+MilnerGains!AA336+Portneuf!AA336+'NR Blackfoot'!AA336</f>
        <v>2447.3000000000002</v>
      </c>
      <c r="AD335" s="4">
        <f>NeelyGains!AB336+MinidokaGains!AB336+MilnerGains!AB336+Portneuf!AB336+'NR Blackfoot'!AB336</f>
        <v>3195.2000000000003</v>
      </c>
      <c r="AE335" s="4">
        <f>NeelyGains!AC336+MinidokaGains!AC336+MilnerGains!AC336+Portneuf!AC336+'NR Blackfoot'!AC336</f>
        <v>2740.8</v>
      </c>
      <c r="AF335" s="4">
        <f>NeelyGains!AD336+MinidokaGains!AD336+MilnerGains!AD336+Portneuf!AD336+'NR Blackfoot'!AD336</f>
        <v>2933.2000000000007</v>
      </c>
      <c r="AG335" s="4">
        <f>NeelyGains!AE336+MinidokaGains!AE336+MilnerGains!AE336+Portneuf!AE336+'NR Blackfoot'!AE336</f>
        <v>2534</v>
      </c>
      <c r="AH335" s="4">
        <f>NeelyGains!AF336+MinidokaGains!AF336+MilnerGains!AF336+Portneuf!AF336+'NR Blackfoot'!AF336</f>
        <v>2467.1000000000004</v>
      </c>
      <c r="AI335" s="4">
        <f>NeelyGains!AG336+MinidokaGains!AG336+MilnerGains!AG336+Portneuf!AG336+'NR Blackfoot'!AG336</f>
        <v>2332.9</v>
      </c>
      <c r="AJ335" s="4">
        <f>NeelyGains!AH336+MinidokaGains!AH336+MilnerGains!AH336+Portneuf!AH336+'NR Blackfoot'!AH336</f>
        <v>2592.5000000000005</v>
      </c>
      <c r="AK335" s="4">
        <f>NeelyGains!AI336+MinidokaGains!AI336+MilnerGains!AI336+Portneuf!AI336+'NR Blackfoot'!AI336</f>
        <v>2576.1999999999998</v>
      </c>
      <c r="AL335" s="4">
        <f>NeelyGains!AJ336+MinidokaGains!AJ336+MilnerGains!AJ336+Portneuf!AJ336+'NR Blackfoot'!AJ336</f>
        <v>0</v>
      </c>
      <c r="AN335" s="74">
        <f t="shared" si="30"/>
        <v>39721</v>
      </c>
      <c r="AO335" s="76">
        <f t="shared" si="31"/>
        <v>2199.7000000000003</v>
      </c>
      <c r="AP335" s="76">
        <f t="shared" si="32"/>
        <v>2199.7000000000003</v>
      </c>
      <c r="AQ335" s="78">
        <f t="shared" si="33"/>
        <v>2585.6000000000004</v>
      </c>
      <c r="AR335" s="78">
        <f t="shared" si="34"/>
        <v>2534.69</v>
      </c>
      <c r="AS335" s="77">
        <f t="shared" si="35"/>
        <v>2344.34</v>
      </c>
    </row>
    <row r="336" spans="1:45" x14ac:dyDescent="0.25">
      <c r="A336" s="1">
        <v>39722</v>
      </c>
      <c r="B336" s="57">
        <v>62</v>
      </c>
      <c r="D336" s="4">
        <f>NeelyGains!B337+MinidokaGains!B337+MilnerGains!B337+Portneuf!B337+'NR Blackfoot'!B337</f>
        <v>3656.7</v>
      </c>
      <c r="E336" s="4">
        <f>NeelyGains!C337+MinidokaGains!C337+MilnerGains!C337+Portneuf!C337+'NR Blackfoot'!C337</f>
        <v>2382.4</v>
      </c>
      <c r="F336" s="4">
        <f>NeelyGains!D337+MinidokaGains!D337+MilnerGains!D337+Portneuf!D337+'NR Blackfoot'!D337</f>
        <v>2403.8000000000002</v>
      </c>
      <c r="G336" s="4">
        <f>NeelyGains!E337+MinidokaGains!E337+MilnerGains!E337+Portneuf!E337+'NR Blackfoot'!E337</f>
        <v>3418.6000000000004</v>
      </c>
      <c r="H336" s="4">
        <f>NeelyGains!F337+MinidokaGains!F337+MilnerGains!F337+Portneuf!F337+'NR Blackfoot'!F337</f>
        <v>2720.9</v>
      </c>
      <c r="I336" s="4">
        <f>NeelyGains!G337+MinidokaGains!G337+MilnerGains!G337+Portneuf!G337+'NR Blackfoot'!G337</f>
        <v>3388.4000000000005</v>
      </c>
      <c r="J336" s="4">
        <f>NeelyGains!H337+MinidokaGains!H337+MilnerGains!H337+Portneuf!H337+'NR Blackfoot'!H337</f>
        <v>3539.2</v>
      </c>
      <c r="K336" s="4">
        <f>NeelyGains!I337+MinidokaGains!I337+MilnerGains!I337+Portneuf!I337+'NR Blackfoot'!I337</f>
        <v>4146.7</v>
      </c>
      <c r="L336" s="4">
        <f>NeelyGains!J337+MinidokaGains!J337+MilnerGains!J337+Portneuf!J337+'NR Blackfoot'!J337</f>
        <v>3727.2</v>
      </c>
      <c r="M336" s="4">
        <f>NeelyGains!K337+MinidokaGains!K337+MilnerGains!K337+Portneuf!K337+'NR Blackfoot'!K337</f>
        <v>3081.9</v>
      </c>
      <c r="N336" s="4">
        <f>NeelyGains!L337+MinidokaGains!L337+MilnerGains!L337+Portneuf!L337+'NR Blackfoot'!L337</f>
        <v>2631.2999999999997</v>
      </c>
      <c r="O336" s="4">
        <f>NeelyGains!M337+MinidokaGains!M337+MilnerGains!M337+Portneuf!M337+'NR Blackfoot'!M337</f>
        <v>2638.9</v>
      </c>
      <c r="P336" s="4">
        <f>NeelyGains!N337+MinidokaGains!N337+MilnerGains!N337+Portneuf!N337+'NR Blackfoot'!N337</f>
        <v>2312.1</v>
      </c>
      <c r="Q336" s="4">
        <f>NeelyGains!O337+MinidokaGains!O337+MilnerGains!O337+Portneuf!O337+'NR Blackfoot'!O337</f>
        <v>2660.2999999999997</v>
      </c>
      <c r="R336" s="4">
        <f>NeelyGains!P337+MinidokaGains!P337+MilnerGains!P337+Portneuf!P337+'NR Blackfoot'!P337</f>
        <v>2560.1</v>
      </c>
      <c r="S336" s="4">
        <f>NeelyGains!Q337+MinidokaGains!Q337+MilnerGains!Q337+Portneuf!Q337+'NR Blackfoot'!Q337</f>
        <v>3269.8</v>
      </c>
      <c r="T336" s="4">
        <f>NeelyGains!R337+MinidokaGains!R337+MilnerGains!R337+Portneuf!R337+'NR Blackfoot'!R337</f>
        <v>2746.5</v>
      </c>
      <c r="U336" s="4">
        <f>NeelyGains!S337+MinidokaGains!S337+MilnerGains!S337+Portneuf!S337+'NR Blackfoot'!S337</f>
        <v>2145.9</v>
      </c>
      <c r="V336" s="4">
        <f>NeelyGains!T337+MinidokaGains!T337+MilnerGains!T337+Portneuf!T337+'NR Blackfoot'!T337</f>
        <v>3126.6</v>
      </c>
      <c r="W336" s="4">
        <f>NeelyGains!U337+MinidokaGains!U337+MilnerGains!U337+Portneuf!U337+'NR Blackfoot'!U337</f>
        <v>2596.1999999999998</v>
      </c>
      <c r="X336" s="4">
        <f>NeelyGains!V337+MinidokaGains!V337+MilnerGains!V337+Portneuf!V337+'NR Blackfoot'!V337</f>
        <v>2866.6000000000004</v>
      </c>
      <c r="Y336" s="4">
        <f>NeelyGains!W337+MinidokaGains!W337+MilnerGains!W337+Portneuf!W337+'NR Blackfoot'!W337</f>
        <v>2736.0000000000005</v>
      </c>
      <c r="Z336" s="4">
        <f>NeelyGains!X337+MinidokaGains!X337+MilnerGains!X337+Portneuf!X337+'NR Blackfoot'!X337</f>
        <v>2606.2000000000003</v>
      </c>
      <c r="AA336" s="4">
        <f>NeelyGains!Y337+MinidokaGains!Y337+MilnerGains!Y337+Portneuf!Y337+'NR Blackfoot'!Y337</f>
        <v>3176.7</v>
      </c>
      <c r="AB336" s="4">
        <f>NeelyGains!Z337+MinidokaGains!Z337+MilnerGains!Z337+Portneuf!Z337+'NR Blackfoot'!Z337</f>
        <v>2554.1000000000004</v>
      </c>
      <c r="AC336" s="4">
        <f>NeelyGains!AA337+MinidokaGains!AA337+MilnerGains!AA337+Portneuf!AA337+'NR Blackfoot'!AA337</f>
        <v>2283</v>
      </c>
      <c r="AD336" s="4">
        <f>NeelyGains!AB337+MinidokaGains!AB337+MilnerGains!AB337+Portneuf!AB337+'NR Blackfoot'!AB337</f>
        <v>3230.8</v>
      </c>
      <c r="AE336" s="4">
        <f>NeelyGains!AC337+MinidokaGains!AC337+MilnerGains!AC337+Portneuf!AC337+'NR Blackfoot'!AC337</f>
        <v>2721.7</v>
      </c>
      <c r="AF336" s="4">
        <f>NeelyGains!AD337+MinidokaGains!AD337+MilnerGains!AD337+Portneuf!AD337+'NR Blackfoot'!AD337</f>
        <v>3231.4</v>
      </c>
      <c r="AG336" s="4">
        <f>NeelyGains!AE337+MinidokaGains!AE337+MilnerGains!AE337+Portneuf!AE337+'NR Blackfoot'!AE337</f>
        <v>2645.1</v>
      </c>
      <c r="AH336" s="4">
        <f>NeelyGains!AF337+MinidokaGains!AF337+MilnerGains!AF337+Portneuf!AF337+'NR Blackfoot'!AF337</f>
        <v>2573</v>
      </c>
      <c r="AI336" s="4">
        <f>NeelyGains!AG337+MinidokaGains!AG337+MilnerGains!AG337+Portneuf!AG337+'NR Blackfoot'!AG337</f>
        <v>2287.4</v>
      </c>
      <c r="AJ336" s="4">
        <f>NeelyGains!AH337+MinidokaGains!AH337+MilnerGains!AH337+Portneuf!AH337+'NR Blackfoot'!AH337</f>
        <v>2611.2999999999997</v>
      </c>
      <c r="AK336" s="4">
        <f>NeelyGains!AI337+MinidokaGains!AI337+MilnerGains!AI337+Portneuf!AI337+'NR Blackfoot'!AI337</f>
        <v>2583.9</v>
      </c>
      <c r="AL336" s="4">
        <f>NeelyGains!AJ337+MinidokaGains!AJ337+MilnerGains!AJ337+Portneuf!AJ337+'NR Blackfoot'!AJ337</f>
        <v>0</v>
      </c>
      <c r="AN336" s="74">
        <f t="shared" si="30"/>
        <v>39722</v>
      </c>
      <c r="AO336" s="76">
        <f t="shared" si="31"/>
        <v>2145.9</v>
      </c>
      <c r="AP336" s="76">
        <f t="shared" si="32"/>
        <v>2145.9</v>
      </c>
      <c r="AQ336" s="78">
        <f t="shared" si="33"/>
        <v>2642</v>
      </c>
      <c r="AR336" s="78">
        <f t="shared" si="34"/>
        <v>2579.96</v>
      </c>
      <c r="AS336" s="77">
        <f t="shared" si="35"/>
        <v>2289.87</v>
      </c>
    </row>
    <row r="337" spans="1:45" x14ac:dyDescent="0.25">
      <c r="A337" s="1">
        <v>39723</v>
      </c>
      <c r="B337" s="57">
        <v>63</v>
      </c>
      <c r="D337" s="4">
        <f>NeelyGains!B338+MinidokaGains!B338+MilnerGains!B338+Portneuf!B338+'NR Blackfoot'!B338</f>
        <v>3553.8</v>
      </c>
      <c r="E337" s="4">
        <f>NeelyGains!C338+MinidokaGains!C338+MilnerGains!C338+Portneuf!C338+'NR Blackfoot'!C338</f>
        <v>2351.6</v>
      </c>
      <c r="F337" s="4">
        <f>NeelyGains!D338+MinidokaGains!D338+MilnerGains!D338+Portneuf!D338+'NR Blackfoot'!D338</f>
        <v>2599</v>
      </c>
      <c r="G337" s="4">
        <f>NeelyGains!E338+MinidokaGains!E338+MilnerGains!E338+Portneuf!E338+'NR Blackfoot'!E338</f>
        <v>3376.1</v>
      </c>
      <c r="H337" s="4">
        <f>NeelyGains!F338+MinidokaGains!F338+MilnerGains!F338+Portneuf!F338+'NR Blackfoot'!F338</f>
        <v>2773.2</v>
      </c>
      <c r="I337" s="4">
        <f>NeelyGains!G338+MinidokaGains!G338+MilnerGains!G338+Portneuf!G338+'NR Blackfoot'!G338</f>
        <v>3430.1000000000004</v>
      </c>
      <c r="J337" s="4">
        <f>NeelyGains!H338+MinidokaGains!H338+MilnerGains!H338+Portneuf!H338+'NR Blackfoot'!H338</f>
        <v>3547.4</v>
      </c>
      <c r="K337" s="4">
        <f>NeelyGains!I338+MinidokaGains!I338+MilnerGains!I338+Portneuf!I338+'NR Blackfoot'!I338</f>
        <v>4012.2</v>
      </c>
      <c r="L337" s="4">
        <f>NeelyGains!J338+MinidokaGains!J338+MilnerGains!J338+Portneuf!J338+'NR Blackfoot'!J338</f>
        <v>3416.7999999999997</v>
      </c>
      <c r="M337" s="4">
        <f>NeelyGains!K338+MinidokaGains!K338+MilnerGains!K338+Portneuf!K338+'NR Blackfoot'!K338</f>
        <v>2941.5999999999995</v>
      </c>
      <c r="N337" s="4">
        <f>NeelyGains!L338+MinidokaGains!L338+MilnerGains!L338+Portneuf!L338+'NR Blackfoot'!L338</f>
        <v>2703.3</v>
      </c>
      <c r="O337" s="4">
        <f>NeelyGains!M338+MinidokaGains!M338+MilnerGains!M338+Portneuf!M338+'NR Blackfoot'!M338</f>
        <v>2696.7000000000003</v>
      </c>
      <c r="P337" s="4">
        <f>NeelyGains!N338+MinidokaGains!N338+MilnerGains!N338+Portneuf!N338+'NR Blackfoot'!N338</f>
        <v>2490.6</v>
      </c>
      <c r="Q337" s="4">
        <f>NeelyGains!O338+MinidokaGains!O338+MilnerGains!O338+Portneuf!O338+'NR Blackfoot'!O338</f>
        <v>2817.8999999999996</v>
      </c>
      <c r="R337" s="4">
        <f>NeelyGains!P338+MinidokaGains!P338+MilnerGains!P338+Portneuf!P338+'NR Blackfoot'!P338</f>
        <v>2542.3000000000002</v>
      </c>
      <c r="S337" s="4">
        <f>NeelyGains!Q338+MinidokaGains!Q338+MilnerGains!Q338+Portneuf!Q338+'NR Blackfoot'!Q338</f>
        <v>3285.6</v>
      </c>
      <c r="T337" s="4">
        <f>NeelyGains!R338+MinidokaGains!R338+MilnerGains!R338+Portneuf!R338+'NR Blackfoot'!R338</f>
        <v>2811.5</v>
      </c>
      <c r="U337" s="4">
        <f>NeelyGains!S338+MinidokaGains!S338+MilnerGains!S338+Portneuf!S338+'NR Blackfoot'!S338</f>
        <v>2192.7000000000003</v>
      </c>
      <c r="V337" s="4">
        <f>NeelyGains!T338+MinidokaGains!T338+MilnerGains!T338+Portneuf!T338+'NR Blackfoot'!T338</f>
        <v>3091.6</v>
      </c>
      <c r="W337" s="4">
        <f>NeelyGains!U338+MinidokaGains!U338+MilnerGains!U338+Portneuf!U338+'NR Blackfoot'!U338</f>
        <v>2664.7999999999997</v>
      </c>
      <c r="X337" s="4">
        <f>NeelyGains!V338+MinidokaGains!V338+MilnerGains!V338+Portneuf!V338+'NR Blackfoot'!V338</f>
        <v>2670.3</v>
      </c>
      <c r="Y337" s="4">
        <f>NeelyGains!W338+MinidokaGains!W338+MilnerGains!W338+Portneuf!W338+'NR Blackfoot'!W338</f>
        <v>2708.4000000000005</v>
      </c>
      <c r="Z337" s="4">
        <f>NeelyGains!X338+MinidokaGains!X338+MilnerGains!X338+Portneuf!X338+'NR Blackfoot'!X338</f>
        <v>2587.2000000000003</v>
      </c>
      <c r="AA337" s="4">
        <f>NeelyGains!Y338+MinidokaGains!Y338+MilnerGains!Y338+Portneuf!Y338+'NR Blackfoot'!Y338</f>
        <v>3172.1000000000004</v>
      </c>
      <c r="AB337" s="4">
        <f>NeelyGains!Z338+MinidokaGains!Z338+MilnerGains!Z338+Portneuf!Z338+'NR Blackfoot'!Z338</f>
        <v>2576.6999999999998</v>
      </c>
      <c r="AC337" s="4">
        <f>NeelyGains!AA338+MinidokaGains!AA338+MilnerGains!AA338+Portneuf!AA338+'NR Blackfoot'!AA338</f>
        <v>2278.5</v>
      </c>
      <c r="AD337" s="4">
        <f>NeelyGains!AB338+MinidokaGains!AB338+MilnerGains!AB338+Portneuf!AB338+'NR Blackfoot'!AB338</f>
        <v>3291.3</v>
      </c>
      <c r="AE337" s="4">
        <f>NeelyGains!AC338+MinidokaGains!AC338+MilnerGains!AC338+Portneuf!AC338+'NR Blackfoot'!AC338</f>
        <v>2711.3</v>
      </c>
      <c r="AF337" s="4">
        <f>NeelyGains!AD338+MinidokaGains!AD338+MilnerGains!AD338+Portneuf!AD338+'NR Blackfoot'!AD338</f>
        <v>3440</v>
      </c>
      <c r="AG337" s="4">
        <f>NeelyGains!AE338+MinidokaGains!AE338+MilnerGains!AE338+Portneuf!AE338+'NR Blackfoot'!AE338</f>
        <v>2846.1</v>
      </c>
      <c r="AH337" s="4">
        <f>NeelyGains!AF338+MinidokaGains!AF338+MilnerGains!AF338+Portneuf!AF338+'NR Blackfoot'!AF338</f>
        <v>2574.3000000000002</v>
      </c>
      <c r="AI337" s="4">
        <f>NeelyGains!AG338+MinidokaGains!AG338+MilnerGains!AG338+Portneuf!AG338+'NR Blackfoot'!AG338</f>
        <v>2338.8000000000002</v>
      </c>
      <c r="AJ337" s="4">
        <f>NeelyGains!AH338+MinidokaGains!AH338+MilnerGains!AH338+Portneuf!AH338+'NR Blackfoot'!AH338</f>
        <v>2679.8</v>
      </c>
      <c r="AK337" s="4">
        <f>NeelyGains!AI338+MinidokaGains!AI338+MilnerGains!AI338+Portneuf!AI338+'NR Blackfoot'!AI338</f>
        <v>2565.1</v>
      </c>
      <c r="AL337" s="4">
        <f>NeelyGains!AJ338+MinidokaGains!AJ338+MilnerGains!AJ338+Portneuf!AJ338+'NR Blackfoot'!AJ338</f>
        <v>0</v>
      </c>
      <c r="AN337" s="74">
        <f t="shared" si="30"/>
        <v>39723</v>
      </c>
      <c r="AO337" s="76">
        <f t="shared" si="31"/>
        <v>2192.7000000000003</v>
      </c>
      <c r="AP337" s="76">
        <f t="shared" si="32"/>
        <v>2192.7000000000003</v>
      </c>
      <c r="AQ337" s="78">
        <f t="shared" si="33"/>
        <v>2688.25</v>
      </c>
      <c r="AR337" s="78">
        <f t="shared" si="34"/>
        <v>2579.85</v>
      </c>
      <c r="AS337" s="77">
        <f t="shared" si="35"/>
        <v>2353.98</v>
      </c>
    </row>
    <row r="338" spans="1:45" x14ac:dyDescent="0.25">
      <c r="A338" s="1">
        <v>39724</v>
      </c>
      <c r="B338" s="57">
        <v>64</v>
      </c>
      <c r="D338" s="4">
        <f>NeelyGains!B339+MinidokaGains!B339+MilnerGains!B339+Portneuf!B339+'NR Blackfoot'!B339</f>
        <v>3464</v>
      </c>
      <c r="E338" s="4">
        <f>NeelyGains!C339+MinidokaGains!C339+MilnerGains!C339+Portneuf!C339+'NR Blackfoot'!C339</f>
        <v>2304.1</v>
      </c>
      <c r="F338" s="4">
        <f>NeelyGains!D339+MinidokaGains!D339+MilnerGains!D339+Portneuf!D339+'NR Blackfoot'!D339</f>
        <v>2859.4000000000005</v>
      </c>
      <c r="G338" s="4">
        <f>NeelyGains!E339+MinidokaGains!E339+MilnerGains!E339+Portneuf!E339+'NR Blackfoot'!E339</f>
        <v>3578.1</v>
      </c>
      <c r="H338" s="4">
        <f>NeelyGains!F339+MinidokaGains!F339+MilnerGains!F339+Portneuf!F339+'NR Blackfoot'!F339</f>
        <v>2871.4</v>
      </c>
      <c r="I338" s="4">
        <f>NeelyGains!G339+MinidokaGains!G339+MilnerGains!G339+Portneuf!G339+'NR Blackfoot'!G339</f>
        <v>3425.3999999999996</v>
      </c>
      <c r="J338" s="4">
        <f>NeelyGains!H339+MinidokaGains!H339+MilnerGains!H339+Portneuf!H339+'NR Blackfoot'!H339</f>
        <v>3397.3999999999996</v>
      </c>
      <c r="K338" s="4">
        <f>NeelyGains!I339+MinidokaGains!I339+MilnerGains!I339+Portneuf!I339+'NR Blackfoot'!I339</f>
        <v>3796.4</v>
      </c>
      <c r="L338" s="4">
        <f>NeelyGains!J339+MinidokaGains!J339+MilnerGains!J339+Portneuf!J339+'NR Blackfoot'!J339</f>
        <v>3485.9</v>
      </c>
      <c r="M338" s="4">
        <f>NeelyGains!K339+MinidokaGains!K339+MilnerGains!K339+Portneuf!K339+'NR Blackfoot'!K339</f>
        <v>2950.9</v>
      </c>
      <c r="N338" s="4">
        <f>NeelyGains!L339+MinidokaGains!L339+MilnerGains!L339+Portneuf!L339+'NR Blackfoot'!L339</f>
        <v>2734</v>
      </c>
      <c r="O338" s="4">
        <f>NeelyGains!M339+MinidokaGains!M339+MilnerGains!M339+Portneuf!M339+'NR Blackfoot'!M339</f>
        <v>2773</v>
      </c>
      <c r="P338" s="4">
        <f>NeelyGains!N339+MinidokaGains!N339+MilnerGains!N339+Portneuf!N339+'NR Blackfoot'!N339</f>
        <v>2583.3999999999996</v>
      </c>
      <c r="Q338" s="4">
        <f>NeelyGains!O339+MinidokaGains!O339+MilnerGains!O339+Portneuf!O339+'NR Blackfoot'!O339</f>
        <v>2801.9</v>
      </c>
      <c r="R338" s="4">
        <f>NeelyGains!P339+MinidokaGains!P339+MilnerGains!P339+Portneuf!P339+'NR Blackfoot'!P339</f>
        <v>2560.6</v>
      </c>
      <c r="S338" s="4">
        <f>NeelyGains!Q339+MinidokaGains!Q339+MilnerGains!Q339+Portneuf!Q339+'NR Blackfoot'!Q339</f>
        <v>3344.9</v>
      </c>
      <c r="T338" s="4">
        <f>NeelyGains!R339+MinidokaGains!R339+MilnerGains!R339+Portneuf!R339+'NR Blackfoot'!R339</f>
        <v>3008.5000000000005</v>
      </c>
      <c r="U338" s="4">
        <f>NeelyGains!S339+MinidokaGains!S339+MilnerGains!S339+Portneuf!S339+'NR Blackfoot'!S339</f>
        <v>2237.1</v>
      </c>
      <c r="V338" s="4">
        <f>NeelyGains!T339+MinidokaGains!T339+MilnerGains!T339+Portneuf!T339+'NR Blackfoot'!T339</f>
        <v>3329.1000000000004</v>
      </c>
      <c r="W338" s="4">
        <f>NeelyGains!U339+MinidokaGains!U339+MilnerGains!U339+Portneuf!U339+'NR Blackfoot'!U339</f>
        <v>2757.4</v>
      </c>
      <c r="X338" s="4">
        <f>NeelyGains!V339+MinidokaGains!V339+MilnerGains!V339+Portneuf!V339+'NR Blackfoot'!V339</f>
        <v>2654</v>
      </c>
      <c r="Y338" s="4">
        <f>NeelyGains!W339+MinidokaGains!W339+MilnerGains!W339+Portneuf!W339+'NR Blackfoot'!W339</f>
        <v>2699.9</v>
      </c>
      <c r="Z338" s="4">
        <f>NeelyGains!X339+MinidokaGains!X339+MilnerGains!X339+Portneuf!X339+'NR Blackfoot'!X339</f>
        <v>2560.8000000000002</v>
      </c>
      <c r="AA338" s="4">
        <f>NeelyGains!Y339+MinidokaGains!Y339+MilnerGains!Y339+Portneuf!Y339+'NR Blackfoot'!Y339</f>
        <v>3097.6</v>
      </c>
      <c r="AB338" s="4">
        <f>NeelyGains!Z339+MinidokaGains!Z339+MilnerGains!Z339+Portneuf!Z339+'NR Blackfoot'!Z339</f>
        <v>2591.6</v>
      </c>
      <c r="AC338" s="4">
        <f>NeelyGains!AA339+MinidokaGains!AA339+MilnerGains!AA339+Portneuf!AA339+'NR Blackfoot'!AA339</f>
        <v>2159.9</v>
      </c>
      <c r="AD338" s="4">
        <f>NeelyGains!AB339+MinidokaGains!AB339+MilnerGains!AB339+Portneuf!AB339+'NR Blackfoot'!AB339</f>
        <v>3165.7</v>
      </c>
      <c r="AE338" s="4">
        <f>NeelyGains!AC339+MinidokaGains!AC339+MilnerGains!AC339+Portneuf!AC339+'NR Blackfoot'!AC339</f>
        <v>2792.3</v>
      </c>
      <c r="AF338" s="4">
        <f>NeelyGains!AD339+MinidokaGains!AD339+MilnerGains!AD339+Portneuf!AD339+'NR Blackfoot'!AD339</f>
        <v>3427.9</v>
      </c>
      <c r="AG338" s="4">
        <f>NeelyGains!AE339+MinidokaGains!AE339+MilnerGains!AE339+Portneuf!AE339+'NR Blackfoot'!AE339</f>
        <v>2928.5</v>
      </c>
      <c r="AH338" s="4">
        <f>NeelyGains!AF339+MinidokaGains!AF339+MilnerGains!AF339+Portneuf!AF339+'NR Blackfoot'!AF339</f>
        <v>2685.2</v>
      </c>
      <c r="AI338" s="4">
        <f>NeelyGains!AG339+MinidokaGains!AG339+MilnerGains!AG339+Portneuf!AG339+'NR Blackfoot'!AG339</f>
        <v>2377.8000000000002</v>
      </c>
      <c r="AJ338" s="4">
        <f>NeelyGains!AH339+MinidokaGains!AH339+MilnerGains!AH339+Portneuf!AH339+'NR Blackfoot'!AH339</f>
        <v>2728.4999999999995</v>
      </c>
      <c r="AK338" s="4">
        <f>NeelyGains!AI339+MinidokaGains!AI339+MilnerGains!AI339+Portneuf!AI339+'NR Blackfoot'!AI339</f>
        <v>2529.6999999999998</v>
      </c>
      <c r="AL338" s="4">
        <f>NeelyGains!AJ339+MinidokaGains!AJ339+MilnerGains!AJ339+Portneuf!AJ339+'NR Blackfoot'!AJ339</f>
        <v>0</v>
      </c>
      <c r="AN338" s="74">
        <f t="shared" si="30"/>
        <v>39724</v>
      </c>
      <c r="AO338" s="76">
        <f t="shared" si="31"/>
        <v>2159.9</v>
      </c>
      <c r="AP338" s="76">
        <f t="shared" si="32"/>
        <v>2159.9</v>
      </c>
      <c r="AQ338" s="78">
        <f t="shared" si="33"/>
        <v>2742.95</v>
      </c>
      <c r="AR338" s="78">
        <f t="shared" si="34"/>
        <v>2610.3199999999997</v>
      </c>
      <c r="AS338" s="77">
        <f t="shared" si="35"/>
        <v>2396.0800000000004</v>
      </c>
    </row>
    <row r="339" spans="1:45" x14ac:dyDescent="0.25">
      <c r="A339" s="1">
        <v>39725</v>
      </c>
      <c r="B339" s="57">
        <v>65</v>
      </c>
      <c r="D339" s="4">
        <f>NeelyGains!B340+MinidokaGains!B340+MilnerGains!B340+Portneuf!B340+'NR Blackfoot'!B340</f>
        <v>3575</v>
      </c>
      <c r="E339" s="4">
        <f>NeelyGains!C340+MinidokaGains!C340+MilnerGains!C340+Portneuf!C340+'NR Blackfoot'!C340</f>
        <v>2282.2999999999997</v>
      </c>
      <c r="F339" s="4">
        <f>NeelyGains!D340+MinidokaGains!D340+MilnerGains!D340+Portneuf!D340+'NR Blackfoot'!D340</f>
        <v>3173.3</v>
      </c>
      <c r="G339" s="4">
        <f>NeelyGains!E340+MinidokaGains!E340+MilnerGains!E340+Portneuf!E340+'NR Blackfoot'!E340</f>
        <v>3329.2</v>
      </c>
      <c r="H339" s="4">
        <f>NeelyGains!F340+MinidokaGains!F340+MilnerGains!F340+Portneuf!F340+'NR Blackfoot'!F340</f>
        <v>2730.5</v>
      </c>
      <c r="I339" s="4">
        <f>NeelyGains!G340+MinidokaGains!G340+MilnerGains!G340+Portneuf!G340+'NR Blackfoot'!G340</f>
        <v>3324.5</v>
      </c>
      <c r="J339" s="4">
        <f>NeelyGains!H340+MinidokaGains!H340+MilnerGains!H340+Portneuf!H340+'NR Blackfoot'!H340</f>
        <v>3612.1000000000004</v>
      </c>
      <c r="K339" s="4">
        <f>NeelyGains!I340+MinidokaGains!I340+MilnerGains!I340+Portneuf!I340+'NR Blackfoot'!I340</f>
        <v>3646.2000000000003</v>
      </c>
      <c r="L339" s="4">
        <f>NeelyGains!J340+MinidokaGains!J340+MilnerGains!J340+Portneuf!J340+'NR Blackfoot'!J340</f>
        <v>3568.1</v>
      </c>
      <c r="M339" s="4">
        <f>NeelyGains!K340+MinidokaGains!K340+MilnerGains!K340+Portneuf!K340+'NR Blackfoot'!K340</f>
        <v>3408.5</v>
      </c>
      <c r="N339" s="4">
        <f>NeelyGains!L340+MinidokaGains!L340+MilnerGains!L340+Portneuf!L340+'NR Blackfoot'!L340</f>
        <v>2645.9</v>
      </c>
      <c r="O339" s="4">
        <f>NeelyGains!M340+MinidokaGains!M340+MilnerGains!M340+Portneuf!M340+'NR Blackfoot'!M340</f>
        <v>2838.7000000000003</v>
      </c>
      <c r="P339" s="4">
        <f>NeelyGains!N340+MinidokaGains!N340+MilnerGains!N340+Portneuf!N340+'NR Blackfoot'!N340</f>
        <v>2605.1</v>
      </c>
      <c r="Q339" s="4">
        <f>NeelyGains!O340+MinidokaGains!O340+MilnerGains!O340+Portneuf!O340+'NR Blackfoot'!O340</f>
        <v>2743.8999999999996</v>
      </c>
      <c r="R339" s="4">
        <f>NeelyGains!P340+MinidokaGains!P340+MilnerGains!P340+Portneuf!P340+'NR Blackfoot'!P340</f>
        <v>2539.6</v>
      </c>
      <c r="S339" s="4">
        <f>NeelyGains!Q340+MinidokaGains!Q340+MilnerGains!Q340+Portneuf!Q340+'NR Blackfoot'!Q340</f>
        <v>3304.1</v>
      </c>
      <c r="T339" s="4">
        <f>NeelyGains!R340+MinidokaGains!R340+MilnerGains!R340+Portneuf!R340+'NR Blackfoot'!R340</f>
        <v>3141.6</v>
      </c>
      <c r="U339" s="4">
        <f>NeelyGains!S340+MinidokaGains!S340+MilnerGains!S340+Portneuf!S340+'NR Blackfoot'!S340</f>
        <v>2416.7999999999997</v>
      </c>
      <c r="V339" s="4">
        <f>NeelyGains!T340+MinidokaGains!T340+MilnerGains!T340+Portneuf!T340+'NR Blackfoot'!T340</f>
        <v>3388.4</v>
      </c>
      <c r="W339" s="4">
        <f>NeelyGains!U340+MinidokaGains!U340+MilnerGains!U340+Portneuf!U340+'NR Blackfoot'!U340</f>
        <v>2866.5</v>
      </c>
      <c r="X339" s="4">
        <f>NeelyGains!V340+MinidokaGains!V340+MilnerGains!V340+Portneuf!V340+'NR Blackfoot'!V340</f>
        <v>2532.2000000000003</v>
      </c>
      <c r="Y339" s="4">
        <f>NeelyGains!W340+MinidokaGains!W340+MilnerGains!W340+Portneuf!W340+'NR Blackfoot'!W340</f>
        <v>2707.8999999999996</v>
      </c>
      <c r="Z339" s="4">
        <f>NeelyGains!X340+MinidokaGains!X340+MilnerGains!X340+Portneuf!X340+'NR Blackfoot'!X340</f>
        <v>2554.1999999999998</v>
      </c>
      <c r="AA339" s="4">
        <f>NeelyGains!Y340+MinidokaGains!Y340+MilnerGains!Y340+Portneuf!Y340+'NR Blackfoot'!Y340</f>
        <v>2970.7000000000003</v>
      </c>
      <c r="AB339" s="4">
        <f>NeelyGains!Z340+MinidokaGains!Z340+MilnerGains!Z340+Portneuf!Z340+'NR Blackfoot'!Z340</f>
        <v>2636.6</v>
      </c>
      <c r="AC339" s="4">
        <f>NeelyGains!AA340+MinidokaGains!AA340+MilnerGains!AA340+Portneuf!AA340+'NR Blackfoot'!AA340</f>
        <v>2229.6</v>
      </c>
      <c r="AD339" s="4">
        <f>NeelyGains!AB340+MinidokaGains!AB340+MilnerGains!AB340+Portneuf!AB340+'NR Blackfoot'!AB340</f>
        <v>3157.9</v>
      </c>
      <c r="AE339" s="4">
        <f>NeelyGains!AC340+MinidokaGains!AC340+MilnerGains!AC340+Portneuf!AC340+'NR Blackfoot'!AC340</f>
        <v>2872.7000000000003</v>
      </c>
      <c r="AF339" s="4">
        <f>NeelyGains!AD340+MinidokaGains!AD340+MilnerGains!AD340+Portneuf!AD340+'NR Blackfoot'!AD340</f>
        <v>3336</v>
      </c>
      <c r="AG339" s="4">
        <f>NeelyGains!AE340+MinidokaGains!AE340+MilnerGains!AE340+Portneuf!AE340+'NR Blackfoot'!AE340</f>
        <v>2917.9</v>
      </c>
      <c r="AH339" s="4">
        <f>NeelyGains!AF340+MinidokaGains!AF340+MilnerGains!AF340+Portneuf!AF340+'NR Blackfoot'!AF340</f>
        <v>2771.8</v>
      </c>
      <c r="AI339" s="4">
        <f>NeelyGains!AG340+MinidokaGains!AG340+MilnerGains!AG340+Portneuf!AG340+'NR Blackfoot'!AG340</f>
        <v>2360.4</v>
      </c>
      <c r="AJ339" s="4">
        <f>NeelyGains!AH340+MinidokaGains!AH340+MilnerGains!AH340+Portneuf!AH340+'NR Blackfoot'!AH340</f>
        <v>2905.7999999999993</v>
      </c>
      <c r="AK339" s="4">
        <f>NeelyGains!AI340+MinidokaGains!AI340+MilnerGains!AI340+Portneuf!AI340+'NR Blackfoot'!AI340</f>
        <v>2542.7999999999997</v>
      </c>
      <c r="AL339" s="4">
        <f>NeelyGains!AJ340+MinidokaGains!AJ340+MilnerGains!AJ340+Portneuf!AJ340+'NR Blackfoot'!AJ340</f>
        <v>0</v>
      </c>
      <c r="AN339" s="74">
        <f t="shared" si="30"/>
        <v>39725</v>
      </c>
      <c r="AO339" s="76">
        <f t="shared" si="31"/>
        <v>2229.6</v>
      </c>
      <c r="AP339" s="76">
        <f t="shared" si="32"/>
        <v>2229.6</v>
      </c>
      <c r="AQ339" s="78">
        <f t="shared" si="33"/>
        <v>2805.25</v>
      </c>
      <c r="AR339" s="78">
        <f t="shared" si="34"/>
        <v>2614.5499999999997</v>
      </c>
      <c r="AS339" s="77">
        <f t="shared" si="35"/>
        <v>2428.3399999999997</v>
      </c>
    </row>
    <row r="340" spans="1:45" x14ac:dyDescent="0.25">
      <c r="A340" s="1">
        <v>39726</v>
      </c>
      <c r="B340" s="57">
        <v>66</v>
      </c>
      <c r="D340" s="4">
        <f>NeelyGains!B341+MinidokaGains!B341+MilnerGains!B341+Portneuf!B341+'NR Blackfoot'!B341</f>
        <v>3670.7</v>
      </c>
      <c r="E340" s="4">
        <f>NeelyGains!C341+MinidokaGains!C341+MilnerGains!C341+Portneuf!C341+'NR Blackfoot'!C341</f>
        <v>2430.4000000000005</v>
      </c>
      <c r="F340" s="4">
        <f>NeelyGains!D341+MinidokaGains!D341+MilnerGains!D341+Portneuf!D341+'NR Blackfoot'!D341</f>
        <v>3420.8</v>
      </c>
      <c r="G340" s="4">
        <f>NeelyGains!E341+MinidokaGains!E341+MilnerGains!E341+Portneuf!E341+'NR Blackfoot'!E341</f>
        <v>3328.4</v>
      </c>
      <c r="H340" s="4">
        <f>NeelyGains!F341+MinidokaGains!F341+MilnerGains!F341+Portneuf!F341+'NR Blackfoot'!F341</f>
        <v>2772.9</v>
      </c>
      <c r="I340" s="4">
        <f>NeelyGains!G341+MinidokaGains!G341+MilnerGains!G341+Portneuf!G341+'NR Blackfoot'!G341</f>
        <v>3200.6</v>
      </c>
      <c r="J340" s="4">
        <f>NeelyGains!H341+MinidokaGains!H341+MilnerGains!H341+Portneuf!H341+'NR Blackfoot'!H341</f>
        <v>3459</v>
      </c>
      <c r="K340" s="4">
        <f>NeelyGains!I341+MinidokaGains!I341+MilnerGains!I341+Portneuf!I341+'NR Blackfoot'!I341</f>
        <v>3636.7</v>
      </c>
      <c r="L340" s="4">
        <f>NeelyGains!J341+MinidokaGains!J341+MilnerGains!J341+Portneuf!J341+'NR Blackfoot'!J341</f>
        <v>3613</v>
      </c>
      <c r="M340" s="4">
        <f>NeelyGains!K341+MinidokaGains!K341+MilnerGains!K341+Portneuf!K341+'NR Blackfoot'!K341</f>
        <v>3209.5</v>
      </c>
      <c r="N340" s="4">
        <f>NeelyGains!L341+MinidokaGains!L341+MilnerGains!L341+Portneuf!L341+'NR Blackfoot'!L341</f>
        <v>2675.4</v>
      </c>
      <c r="O340" s="4">
        <f>NeelyGains!M341+MinidokaGains!M341+MilnerGains!M341+Portneuf!M341+'NR Blackfoot'!M341</f>
        <v>2740.3999999999996</v>
      </c>
      <c r="P340" s="4">
        <f>NeelyGains!N341+MinidokaGains!N341+MilnerGains!N341+Portneuf!N341+'NR Blackfoot'!N341</f>
        <v>2706.1</v>
      </c>
      <c r="Q340" s="4">
        <f>NeelyGains!O341+MinidokaGains!O341+MilnerGains!O341+Portneuf!O341+'NR Blackfoot'!O341</f>
        <v>2690.5</v>
      </c>
      <c r="R340" s="4">
        <f>NeelyGains!P341+MinidokaGains!P341+MilnerGains!P341+Portneuf!P341+'NR Blackfoot'!P341</f>
        <v>2715.7999999999997</v>
      </c>
      <c r="S340" s="4">
        <f>NeelyGains!Q341+MinidokaGains!Q341+MilnerGains!Q341+Portneuf!Q341+'NR Blackfoot'!Q341</f>
        <v>3475.4000000000005</v>
      </c>
      <c r="T340" s="4">
        <f>NeelyGains!R341+MinidokaGains!R341+MilnerGains!R341+Portneuf!R341+'NR Blackfoot'!R341</f>
        <v>3260.4000000000005</v>
      </c>
      <c r="U340" s="4">
        <f>NeelyGains!S341+MinidokaGains!S341+MilnerGains!S341+Portneuf!S341+'NR Blackfoot'!S341</f>
        <v>2409.5</v>
      </c>
      <c r="V340" s="4">
        <f>NeelyGains!T341+MinidokaGains!T341+MilnerGains!T341+Portneuf!T341+'NR Blackfoot'!T341</f>
        <v>3468.7</v>
      </c>
      <c r="W340" s="4">
        <f>NeelyGains!U341+MinidokaGains!U341+MilnerGains!U341+Portneuf!U341+'NR Blackfoot'!U341</f>
        <v>2898.9</v>
      </c>
      <c r="X340" s="4">
        <f>NeelyGains!V341+MinidokaGains!V341+MilnerGains!V341+Portneuf!V341+'NR Blackfoot'!V341</f>
        <v>2602.3999999999996</v>
      </c>
      <c r="Y340" s="4">
        <f>NeelyGains!W341+MinidokaGains!W341+MilnerGains!W341+Portneuf!W341+'NR Blackfoot'!W341</f>
        <v>2703</v>
      </c>
      <c r="Z340" s="4">
        <f>NeelyGains!X341+MinidokaGains!X341+MilnerGains!X341+Portneuf!X341+'NR Blackfoot'!X341</f>
        <v>2631.3</v>
      </c>
      <c r="AA340" s="4">
        <f>NeelyGains!Y341+MinidokaGains!Y341+MilnerGains!Y341+Portneuf!Y341+'NR Blackfoot'!Y341</f>
        <v>2886.4000000000005</v>
      </c>
      <c r="AB340" s="4">
        <f>NeelyGains!Z341+MinidokaGains!Z341+MilnerGains!Z341+Portneuf!Z341+'NR Blackfoot'!Z341</f>
        <v>2733.9000000000005</v>
      </c>
      <c r="AC340" s="4">
        <f>NeelyGains!AA341+MinidokaGains!AA341+MilnerGains!AA341+Portneuf!AA341+'NR Blackfoot'!AA341</f>
        <v>2372.3000000000002</v>
      </c>
      <c r="AD340" s="4">
        <f>NeelyGains!AB341+MinidokaGains!AB341+MilnerGains!AB341+Portneuf!AB341+'NR Blackfoot'!AB341</f>
        <v>3317.4</v>
      </c>
      <c r="AE340" s="4">
        <f>NeelyGains!AC341+MinidokaGains!AC341+MilnerGains!AC341+Portneuf!AC341+'NR Blackfoot'!AC341</f>
        <v>3033.3999999999996</v>
      </c>
      <c r="AF340" s="4">
        <f>NeelyGains!AD341+MinidokaGains!AD341+MilnerGains!AD341+Portneuf!AD341+'NR Blackfoot'!AD341</f>
        <v>3209.5</v>
      </c>
      <c r="AG340" s="4">
        <f>NeelyGains!AE341+MinidokaGains!AE341+MilnerGains!AE341+Portneuf!AE341+'NR Blackfoot'!AE341</f>
        <v>2947.2</v>
      </c>
      <c r="AH340" s="4">
        <f>NeelyGains!AF341+MinidokaGains!AF341+MilnerGains!AF341+Portneuf!AF341+'NR Blackfoot'!AF341</f>
        <v>2879.3</v>
      </c>
      <c r="AI340" s="4">
        <f>NeelyGains!AG341+MinidokaGains!AG341+MilnerGains!AG341+Portneuf!AG341+'NR Blackfoot'!AG341</f>
        <v>2352.4</v>
      </c>
      <c r="AJ340" s="4">
        <f>NeelyGains!AH341+MinidokaGains!AH341+MilnerGains!AH341+Portneuf!AH341+'NR Blackfoot'!AH341</f>
        <v>3002.4</v>
      </c>
      <c r="AK340" s="4">
        <f>NeelyGains!AI341+MinidokaGains!AI341+MilnerGains!AI341+Portneuf!AI341+'NR Blackfoot'!AI341</f>
        <v>2500</v>
      </c>
      <c r="AL340" s="4">
        <f>NeelyGains!AJ341+MinidokaGains!AJ341+MilnerGains!AJ341+Portneuf!AJ341+'NR Blackfoot'!AJ341</f>
        <v>0</v>
      </c>
      <c r="AN340" s="74">
        <f t="shared" si="30"/>
        <v>39726</v>
      </c>
      <c r="AO340" s="76">
        <f t="shared" si="31"/>
        <v>2352.4</v>
      </c>
      <c r="AP340" s="76">
        <f t="shared" si="32"/>
        <v>2352.4</v>
      </c>
      <c r="AQ340" s="78">
        <f t="shared" si="33"/>
        <v>2809.85</v>
      </c>
      <c r="AR340" s="78">
        <f t="shared" si="34"/>
        <v>2703.93</v>
      </c>
      <c r="AS340" s="77">
        <f t="shared" si="35"/>
        <v>2428.79</v>
      </c>
    </row>
    <row r="341" spans="1:45" x14ac:dyDescent="0.25">
      <c r="A341" s="1">
        <v>39727</v>
      </c>
      <c r="B341" s="57">
        <v>67</v>
      </c>
      <c r="D341" s="4">
        <f>NeelyGains!B342+MinidokaGains!B342+MilnerGains!B342+Portneuf!B342+'NR Blackfoot'!B342</f>
        <v>3857.5000000000005</v>
      </c>
      <c r="E341" s="4">
        <f>NeelyGains!C342+MinidokaGains!C342+MilnerGains!C342+Portneuf!C342+'NR Blackfoot'!C342</f>
        <v>2589.3000000000002</v>
      </c>
      <c r="F341" s="4">
        <f>NeelyGains!D342+MinidokaGains!D342+MilnerGains!D342+Portneuf!D342+'NR Blackfoot'!D342</f>
        <v>3505.4</v>
      </c>
      <c r="G341" s="4">
        <f>NeelyGains!E342+MinidokaGains!E342+MilnerGains!E342+Portneuf!E342+'NR Blackfoot'!E342</f>
        <v>3225.2000000000003</v>
      </c>
      <c r="H341" s="4">
        <f>NeelyGains!F342+MinidokaGains!F342+MilnerGains!F342+Portneuf!F342+'NR Blackfoot'!F342</f>
        <v>3322.7000000000003</v>
      </c>
      <c r="I341" s="4">
        <f>NeelyGains!G342+MinidokaGains!G342+MilnerGains!G342+Portneuf!G342+'NR Blackfoot'!G342</f>
        <v>3028.5000000000005</v>
      </c>
      <c r="J341" s="4">
        <f>NeelyGains!H342+MinidokaGains!H342+MilnerGains!H342+Portneuf!H342+'NR Blackfoot'!H342</f>
        <v>3354.9999999999995</v>
      </c>
      <c r="K341" s="4">
        <f>NeelyGains!I342+MinidokaGains!I342+MilnerGains!I342+Portneuf!I342+'NR Blackfoot'!I342</f>
        <v>3809.2000000000003</v>
      </c>
      <c r="L341" s="4">
        <f>NeelyGains!J342+MinidokaGains!J342+MilnerGains!J342+Portneuf!J342+'NR Blackfoot'!J342</f>
        <v>3599.5</v>
      </c>
      <c r="M341" s="4">
        <f>NeelyGains!K342+MinidokaGains!K342+MilnerGains!K342+Portneuf!K342+'NR Blackfoot'!K342</f>
        <v>3653.1000000000004</v>
      </c>
      <c r="N341" s="4">
        <f>NeelyGains!L342+MinidokaGains!L342+MilnerGains!L342+Portneuf!L342+'NR Blackfoot'!L342</f>
        <v>2703</v>
      </c>
      <c r="O341" s="4">
        <f>NeelyGains!M342+MinidokaGains!M342+MilnerGains!M342+Portneuf!M342+'NR Blackfoot'!M342</f>
        <v>2844.9</v>
      </c>
      <c r="P341" s="4">
        <f>NeelyGains!N342+MinidokaGains!N342+MilnerGains!N342+Portneuf!N342+'NR Blackfoot'!N342</f>
        <v>2679.4</v>
      </c>
      <c r="Q341" s="4">
        <f>NeelyGains!O342+MinidokaGains!O342+MilnerGains!O342+Portneuf!O342+'NR Blackfoot'!O342</f>
        <v>2552.4</v>
      </c>
      <c r="R341" s="4">
        <f>NeelyGains!P342+MinidokaGains!P342+MilnerGains!P342+Portneuf!P342+'NR Blackfoot'!P342</f>
        <v>2676.4</v>
      </c>
      <c r="S341" s="4">
        <f>NeelyGains!Q342+MinidokaGains!Q342+MilnerGains!Q342+Portneuf!Q342+'NR Blackfoot'!Q342</f>
        <v>3593.2000000000003</v>
      </c>
      <c r="T341" s="4">
        <f>NeelyGains!R342+MinidokaGains!R342+MilnerGains!R342+Portneuf!R342+'NR Blackfoot'!R342</f>
        <v>3064.2000000000003</v>
      </c>
      <c r="U341" s="4">
        <f>NeelyGains!S342+MinidokaGains!S342+MilnerGains!S342+Portneuf!S342+'NR Blackfoot'!S342</f>
        <v>2535.2999999999997</v>
      </c>
      <c r="V341" s="4">
        <f>NeelyGains!T342+MinidokaGains!T342+MilnerGains!T342+Portneuf!T342+'NR Blackfoot'!T342</f>
        <v>3509.5</v>
      </c>
      <c r="W341" s="4">
        <f>NeelyGains!U342+MinidokaGains!U342+MilnerGains!U342+Portneuf!U342+'NR Blackfoot'!U342</f>
        <v>2941.7999999999997</v>
      </c>
      <c r="X341" s="4">
        <f>NeelyGains!V342+MinidokaGains!V342+MilnerGains!V342+Portneuf!V342+'NR Blackfoot'!V342</f>
        <v>2806.1</v>
      </c>
      <c r="Y341" s="4">
        <f>NeelyGains!W342+MinidokaGains!W342+MilnerGains!W342+Portneuf!W342+'NR Blackfoot'!W342</f>
        <v>2665.4</v>
      </c>
      <c r="Z341" s="4">
        <f>NeelyGains!X342+MinidokaGains!X342+MilnerGains!X342+Portneuf!X342+'NR Blackfoot'!X342</f>
        <v>2526.8000000000002</v>
      </c>
      <c r="AA341" s="4">
        <f>NeelyGains!Y342+MinidokaGains!Y342+MilnerGains!Y342+Portneuf!Y342+'NR Blackfoot'!Y342</f>
        <v>2859.7000000000003</v>
      </c>
      <c r="AB341" s="4">
        <f>NeelyGains!Z342+MinidokaGains!Z342+MilnerGains!Z342+Portneuf!Z342+'NR Blackfoot'!Z342</f>
        <v>2724.4</v>
      </c>
      <c r="AC341" s="4">
        <f>NeelyGains!AA342+MinidokaGains!AA342+MilnerGains!AA342+Portneuf!AA342+'NR Blackfoot'!AA342</f>
        <v>2492.6999999999998</v>
      </c>
      <c r="AD341" s="4">
        <f>NeelyGains!AB342+MinidokaGains!AB342+MilnerGains!AB342+Portneuf!AB342+'NR Blackfoot'!AB342</f>
        <v>3427.5</v>
      </c>
      <c r="AE341" s="4">
        <f>NeelyGains!AC342+MinidokaGains!AC342+MilnerGains!AC342+Portneuf!AC342+'NR Blackfoot'!AC342</f>
        <v>3028.4</v>
      </c>
      <c r="AF341" s="4">
        <f>NeelyGains!AD342+MinidokaGains!AD342+MilnerGains!AD342+Portneuf!AD342+'NR Blackfoot'!AD342</f>
        <v>3001.8999999999996</v>
      </c>
      <c r="AG341" s="4">
        <f>NeelyGains!AE342+MinidokaGains!AE342+MilnerGains!AE342+Portneuf!AE342+'NR Blackfoot'!AE342</f>
        <v>3051.5</v>
      </c>
      <c r="AH341" s="4">
        <f>NeelyGains!AF342+MinidokaGains!AF342+MilnerGains!AF342+Portneuf!AF342+'NR Blackfoot'!AF342</f>
        <v>2924.4</v>
      </c>
      <c r="AI341" s="4">
        <f>NeelyGains!AG342+MinidokaGains!AG342+MilnerGains!AG342+Portneuf!AG342+'NR Blackfoot'!AG342</f>
        <v>2322.1</v>
      </c>
      <c r="AJ341" s="4">
        <f>NeelyGains!AH342+MinidokaGains!AH342+MilnerGains!AH342+Portneuf!AH342+'NR Blackfoot'!AH342</f>
        <v>3010.4</v>
      </c>
      <c r="AK341" s="4">
        <f>NeelyGains!AI342+MinidokaGains!AI342+MilnerGains!AI342+Portneuf!AI342+'NR Blackfoot'!AI342</f>
        <v>2492.1</v>
      </c>
      <c r="AL341" s="4">
        <f>NeelyGains!AJ342+MinidokaGains!AJ342+MilnerGains!AJ342+Portneuf!AJ342+'NR Blackfoot'!AJ342</f>
        <v>0</v>
      </c>
      <c r="AN341" s="74">
        <f t="shared" si="30"/>
        <v>39727</v>
      </c>
      <c r="AO341" s="76">
        <f t="shared" si="31"/>
        <v>2322.1</v>
      </c>
      <c r="AP341" s="76">
        <f t="shared" si="32"/>
        <v>2322.1</v>
      </c>
      <c r="AQ341" s="78">
        <f t="shared" si="33"/>
        <v>2852.3</v>
      </c>
      <c r="AR341" s="78">
        <f t="shared" si="34"/>
        <v>2677.3</v>
      </c>
      <c r="AS341" s="77">
        <f t="shared" si="35"/>
        <v>2527.65</v>
      </c>
    </row>
    <row r="342" spans="1:45" x14ac:dyDescent="0.25">
      <c r="A342" s="1">
        <v>39728</v>
      </c>
      <c r="B342" s="57">
        <v>68</v>
      </c>
      <c r="D342" s="4">
        <f>NeelyGains!B343+MinidokaGains!B343+MilnerGains!B343+Portneuf!B343+'NR Blackfoot'!B343</f>
        <v>3908.0000000000005</v>
      </c>
      <c r="E342" s="4">
        <f>NeelyGains!C343+MinidokaGains!C343+MilnerGains!C343+Portneuf!C343+'NR Blackfoot'!C343</f>
        <v>2538.6</v>
      </c>
      <c r="F342" s="4">
        <f>NeelyGains!D343+MinidokaGains!D343+MilnerGains!D343+Portneuf!D343+'NR Blackfoot'!D343</f>
        <v>3588.5000000000005</v>
      </c>
      <c r="G342" s="4">
        <f>NeelyGains!E343+MinidokaGains!E343+MilnerGains!E343+Portneuf!E343+'NR Blackfoot'!E343</f>
        <v>3215.0999999999995</v>
      </c>
      <c r="H342" s="4">
        <f>NeelyGains!F343+MinidokaGains!F343+MilnerGains!F343+Portneuf!F343+'NR Blackfoot'!F343</f>
        <v>3526.2999999999997</v>
      </c>
      <c r="I342" s="4">
        <f>NeelyGains!G343+MinidokaGains!G343+MilnerGains!G343+Portneuf!G343+'NR Blackfoot'!G343</f>
        <v>2992</v>
      </c>
      <c r="J342" s="4">
        <f>NeelyGains!H343+MinidokaGains!H343+MilnerGains!H343+Portneuf!H343+'NR Blackfoot'!H343</f>
        <v>3253.9</v>
      </c>
      <c r="K342" s="4">
        <f>NeelyGains!I343+MinidokaGains!I343+MilnerGains!I343+Portneuf!I343+'NR Blackfoot'!I343</f>
        <v>4162</v>
      </c>
      <c r="L342" s="4">
        <f>NeelyGains!J343+MinidokaGains!J343+MilnerGains!J343+Portneuf!J343+'NR Blackfoot'!J343</f>
        <v>3495.2999999999997</v>
      </c>
      <c r="M342" s="4">
        <f>NeelyGains!K343+MinidokaGains!K343+MilnerGains!K343+Portneuf!K343+'NR Blackfoot'!K343</f>
        <v>3766.2000000000003</v>
      </c>
      <c r="N342" s="4">
        <f>NeelyGains!L343+MinidokaGains!L343+MilnerGains!L343+Portneuf!L343+'NR Blackfoot'!L343</f>
        <v>2679.5</v>
      </c>
      <c r="O342" s="4">
        <f>NeelyGains!M343+MinidokaGains!M343+MilnerGains!M343+Portneuf!M343+'NR Blackfoot'!M343</f>
        <v>2786.3</v>
      </c>
      <c r="P342" s="4">
        <f>NeelyGains!N343+MinidokaGains!N343+MilnerGains!N343+Portneuf!N343+'NR Blackfoot'!N343</f>
        <v>2671.2000000000003</v>
      </c>
      <c r="Q342" s="4">
        <f>NeelyGains!O343+MinidokaGains!O343+MilnerGains!O343+Portneuf!O343+'NR Blackfoot'!O343</f>
        <v>2497.7000000000003</v>
      </c>
      <c r="R342" s="4">
        <f>NeelyGains!P343+MinidokaGains!P343+MilnerGains!P343+Portneuf!P343+'NR Blackfoot'!P343</f>
        <v>2757.5999999999995</v>
      </c>
      <c r="S342" s="4">
        <f>NeelyGains!Q343+MinidokaGains!Q343+MilnerGains!Q343+Portneuf!Q343+'NR Blackfoot'!Q343</f>
        <v>3677.3</v>
      </c>
      <c r="T342" s="4">
        <f>NeelyGains!R343+MinidokaGains!R343+MilnerGains!R343+Portneuf!R343+'NR Blackfoot'!R343</f>
        <v>3030.5</v>
      </c>
      <c r="U342" s="4">
        <f>NeelyGains!S343+MinidokaGains!S343+MilnerGains!S343+Portneuf!S343+'NR Blackfoot'!S343</f>
        <v>2739.6</v>
      </c>
      <c r="V342" s="4">
        <f>NeelyGains!T343+MinidokaGains!T343+MilnerGains!T343+Portneuf!T343+'NR Blackfoot'!T343</f>
        <v>3280.1000000000004</v>
      </c>
      <c r="W342" s="4">
        <f>NeelyGains!U343+MinidokaGains!U343+MilnerGains!U343+Portneuf!U343+'NR Blackfoot'!U343</f>
        <v>3065.4</v>
      </c>
      <c r="X342" s="4">
        <f>NeelyGains!V343+MinidokaGains!V343+MilnerGains!V343+Portneuf!V343+'NR Blackfoot'!V343</f>
        <v>2913.2000000000003</v>
      </c>
      <c r="Y342" s="4">
        <f>NeelyGains!W343+MinidokaGains!W343+MilnerGains!W343+Portneuf!W343+'NR Blackfoot'!W343</f>
        <v>2724.2999999999997</v>
      </c>
      <c r="Z342" s="4">
        <f>NeelyGains!X343+MinidokaGains!X343+MilnerGains!X343+Portneuf!X343+'NR Blackfoot'!X343</f>
        <v>2482.2999999999997</v>
      </c>
      <c r="AA342" s="4">
        <f>NeelyGains!Y343+MinidokaGains!Y343+MilnerGains!Y343+Portneuf!Y343+'NR Blackfoot'!Y343</f>
        <v>2863.8</v>
      </c>
      <c r="AB342" s="4">
        <f>NeelyGains!Z343+MinidokaGains!Z343+MilnerGains!Z343+Portneuf!Z343+'NR Blackfoot'!Z343</f>
        <v>2803.5</v>
      </c>
      <c r="AC342" s="4">
        <f>NeelyGains!AA343+MinidokaGains!AA343+MilnerGains!AA343+Portneuf!AA343+'NR Blackfoot'!AA343</f>
        <v>2511.4</v>
      </c>
      <c r="AD342" s="4">
        <f>NeelyGains!AB343+MinidokaGains!AB343+MilnerGains!AB343+Portneuf!AB343+'NR Blackfoot'!AB343</f>
        <v>3451.2000000000003</v>
      </c>
      <c r="AE342" s="4">
        <f>NeelyGains!AC343+MinidokaGains!AC343+MilnerGains!AC343+Portneuf!AC343+'NR Blackfoot'!AC343</f>
        <v>3183.4</v>
      </c>
      <c r="AF342" s="4">
        <f>NeelyGains!AD343+MinidokaGains!AD343+MilnerGains!AD343+Portneuf!AD343+'NR Blackfoot'!AD343</f>
        <v>3004</v>
      </c>
      <c r="AG342" s="4">
        <f>NeelyGains!AE343+MinidokaGains!AE343+MilnerGains!AE343+Portneuf!AE343+'NR Blackfoot'!AE343</f>
        <v>3121.3999999999996</v>
      </c>
      <c r="AH342" s="4">
        <f>NeelyGains!AF343+MinidokaGains!AF343+MilnerGains!AF343+Portneuf!AF343+'NR Blackfoot'!AF343</f>
        <v>3091.5</v>
      </c>
      <c r="AI342" s="4">
        <f>NeelyGains!AG343+MinidokaGains!AG343+MilnerGains!AG343+Portneuf!AG343+'NR Blackfoot'!AG343</f>
        <v>2285</v>
      </c>
      <c r="AJ342" s="4">
        <f>NeelyGains!AH343+MinidokaGains!AH343+MilnerGains!AH343+Portneuf!AH343+'NR Blackfoot'!AH343</f>
        <v>3003.8999999999996</v>
      </c>
      <c r="AK342" s="4">
        <f>NeelyGains!AI343+MinidokaGains!AI343+MilnerGains!AI343+Portneuf!AI343+'NR Blackfoot'!AI343</f>
        <v>2530.9</v>
      </c>
      <c r="AL342" s="4">
        <f>NeelyGains!AJ343+MinidokaGains!AJ343+MilnerGains!AJ343+Portneuf!AJ343+'NR Blackfoot'!AJ343</f>
        <v>0</v>
      </c>
      <c r="AN342" s="74">
        <f t="shared" si="30"/>
        <v>39728</v>
      </c>
      <c r="AO342" s="76">
        <f t="shared" si="31"/>
        <v>2285</v>
      </c>
      <c r="AP342" s="76">
        <f t="shared" si="32"/>
        <v>2285</v>
      </c>
      <c r="AQ342" s="78">
        <f t="shared" si="33"/>
        <v>2888.5</v>
      </c>
      <c r="AR342" s="78">
        <f t="shared" si="34"/>
        <v>2744.9999999999995</v>
      </c>
      <c r="AS342" s="77">
        <f t="shared" si="35"/>
        <v>2499.0700000000002</v>
      </c>
    </row>
    <row r="343" spans="1:45" x14ac:dyDescent="0.25">
      <c r="A343" s="1">
        <v>39729</v>
      </c>
      <c r="B343" s="57">
        <v>69</v>
      </c>
      <c r="D343" s="4">
        <f>NeelyGains!B344+MinidokaGains!B344+MilnerGains!B344+Portneuf!B344+'NR Blackfoot'!B344</f>
        <v>3724.2000000000003</v>
      </c>
      <c r="E343" s="4">
        <f>NeelyGains!C344+MinidokaGains!C344+MilnerGains!C344+Portneuf!C344+'NR Blackfoot'!C344</f>
        <v>2704.4</v>
      </c>
      <c r="F343" s="4">
        <f>NeelyGains!D344+MinidokaGains!D344+MilnerGains!D344+Portneuf!D344+'NR Blackfoot'!D344</f>
        <v>3813.4</v>
      </c>
      <c r="G343" s="4">
        <f>NeelyGains!E344+MinidokaGains!E344+MilnerGains!E344+Portneuf!E344+'NR Blackfoot'!E344</f>
        <v>3351.7999999999997</v>
      </c>
      <c r="H343" s="4">
        <f>NeelyGains!F344+MinidokaGains!F344+MilnerGains!F344+Portneuf!F344+'NR Blackfoot'!F344</f>
        <v>3864.3</v>
      </c>
      <c r="I343" s="4">
        <f>NeelyGains!G344+MinidokaGains!G344+MilnerGains!G344+Portneuf!G344+'NR Blackfoot'!G344</f>
        <v>3018.7</v>
      </c>
      <c r="J343" s="4">
        <f>NeelyGains!H344+MinidokaGains!H344+MilnerGains!H344+Portneuf!H344+'NR Blackfoot'!H344</f>
        <v>3147.6</v>
      </c>
      <c r="K343" s="4">
        <f>NeelyGains!I344+MinidokaGains!I344+MilnerGains!I344+Portneuf!I344+'NR Blackfoot'!I344</f>
        <v>4473.5</v>
      </c>
      <c r="L343" s="4">
        <f>NeelyGains!J344+MinidokaGains!J344+MilnerGains!J344+Portneuf!J344+'NR Blackfoot'!J344</f>
        <v>3414.7000000000003</v>
      </c>
      <c r="M343" s="4">
        <f>NeelyGains!K344+MinidokaGains!K344+MilnerGains!K344+Portneuf!K344+'NR Blackfoot'!K344</f>
        <v>3678.8</v>
      </c>
      <c r="N343" s="4">
        <f>NeelyGains!L344+MinidokaGains!L344+MilnerGains!L344+Portneuf!L344+'NR Blackfoot'!L344</f>
        <v>2705.5</v>
      </c>
      <c r="O343" s="4">
        <f>NeelyGains!M344+MinidokaGains!M344+MilnerGains!M344+Portneuf!M344+'NR Blackfoot'!M344</f>
        <v>2655.4</v>
      </c>
      <c r="P343" s="4">
        <f>NeelyGains!N344+MinidokaGains!N344+MilnerGains!N344+Portneuf!N344+'NR Blackfoot'!N344</f>
        <v>2626.4</v>
      </c>
      <c r="Q343" s="4">
        <f>NeelyGains!O344+MinidokaGains!O344+MilnerGains!O344+Portneuf!O344+'NR Blackfoot'!O344</f>
        <v>2539.3000000000002</v>
      </c>
      <c r="R343" s="4">
        <f>NeelyGains!P344+MinidokaGains!P344+MilnerGains!P344+Portneuf!P344+'NR Blackfoot'!P344</f>
        <v>2852.7000000000003</v>
      </c>
      <c r="S343" s="4">
        <f>NeelyGains!Q344+MinidokaGains!Q344+MilnerGains!Q344+Portneuf!Q344+'NR Blackfoot'!Q344</f>
        <v>3723.6</v>
      </c>
      <c r="T343" s="4">
        <f>NeelyGains!R344+MinidokaGains!R344+MilnerGains!R344+Portneuf!R344+'NR Blackfoot'!R344</f>
        <v>3294.8</v>
      </c>
      <c r="U343" s="4">
        <f>NeelyGains!S344+MinidokaGains!S344+MilnerGains!S344+Portneuf!S344+'NR Blackfoot'!S344</f>
        <v>2979.7999999999997</v>
      </c>
      <c r="V343" s="4">
        <f>NeelyGains!T344+MinidokaGains!T344+MilnerGains!T344+Portneuf!T344+'NR Blackfoot'!T344</f>
        <v>3436.8</v>
      </c>
      <c r="W343" s="4">
        <f>NeelyGains!U344+MinidokaGains!U344+MilnerGains!U344+Portneuf!U344+'NR Blackfoot'!U344</f>
        <v>3144.2000000000003</v>
      </c>
      <c r="X343" s="4">
        <f>NeelyGains!V344+MinidokaGains!V344+MilnerGains!V344+Portneuf!V344+'NR Blackfoot'!V344</f>
        <v>3173.3</v>
      </c>
      <c r="Y343" s="4">
        <f>NeelyGains!W344+MinidokaGains!W344+MilnerGains!W344+Portneuf!W344+'NR Blackfoot'!W344</f>
        <v>2667.4</v>
      </c>
      <c r="Z343" s="4">
        <f>NeelyGains!X344+MinidokaGains!X344+MilnerGains!X344+Portneuf!X344+'NR Blackfoot'!X344</f>
        <v>2654.8</v>
      </c>
      <c r="AA343" s="4">
        <f>NeelyGains!Y344+MinidokaGains!Y344+MilnerGains!Y344+Portneuf!Y344+'NR Blackfoot'!Y344</f>
        <v>2935.2</v>
      </c>
      <c r="AB343" s="4">
        <f>NeelyGains!Z344+MinidokaGains!Z344+MilnerGains!Z344+Portneuf!Z344+'NR Blackfoot'!Z344</f>
        <v>2736.3999999999996</v>
      </c>
      <c r="AC343" s="4">
        <f>NeelyGains!AA344+MinidokaGains!AA344+MilnerGains!AA344+Portneuf!AA344+'NR Blackfoot'!AA344</f>
        <v>2508.5</v>
      </c>
      <c r="AD343" s="4">
        <f>NeelyGains!AB344+MinidokaGains!AB344+MilnerGains!AB344+Portneuf!AB344+'NR Blackfoot'!AB344</f>
        <v>3479.6</v>
      </c>
      <c r="AE343" s="4">
        <f>NeelyGains!AC344+MinidokaGains!AC344+MilnerGains!AC344+Portneuf!AC344+'NR Blackfoot'!AC344</f>
        <v>3123.5</v>
      </c>
      <c r="AF343" s="4">
        <f>NeelyGains!AD344+MinidokaGains!AD344+MilnerGains!AD344+Portneuf!AD344+'NR Blackfoot'!AD344</f>
        <v>3084.1</v>
      </c>
      <c r="AG343" s="4">
        <f>NeelyGains!AE344+MinidokaGains!AE344+MilnerGains!AE344+Portneuf!AE344+'NR Blackfoot'!AE344</f>
        <v>3173.9</v>
      </c>
      <c r="AH343" s="4">
        <f>NeelyGains!AF344+MinidokaGains!AF344+MilnerGains!AF344+Portneuf!AF344+'NR Blackfoot'!AF344</f>
        <v>3036.5</v>
      </c>
      <c r="AI343" s="4">
        <f>NeelyGains!AG344+MinidokaGains!AG344+MilnerGains!AG344+Portneuf!AG344+'NR Blackfoot'!AG344</f>
        <v>2156.6999999999998</v>
      </c>
      <c r="AJ343" s="4">
        <f>NeelyGains!AH344+MinidokaGains!AH344+MilnerGains!AH344+Portneuf!AH344+'NR Blackfoot'!AH344</f>
        <v>2958.8</v>
      </c>
      <c r="AK343" s="4">
        <f>NeelyGains!AI344+MinidokaGains!AI344+MilnerGains!AI344+Portneuf!AI344+'NR Blackfoot'!AI344</f>
        <v>2589.1</v>
      </c>
      <c r="AL343" s="4">
        <f>NeelyGains!AJ344+MinidokaGains!AJ344+MilnerGains!AJ344+Portneuf!AJ344+'NR Blackfoot'!AJ344</f>
        <v>0</v>
      </c>
      <c r="AN343" s="74">
        <f t="shared" si="30"/>
        <v>39729</v>
      </c>
      <c r="AO343" s="76">
        <f t="shared" si="31"/>
        <v>2156.6999999999998</v>
      </c>
      <c r="AP343" s="76">
        <f t="shared" si="32"/>
        <v>2156.6999999999998</v>
      </c>
      <c r="AQ343" s="78">
        <f t="shared" si="33"/>
        <v>2969.3</v>
      </c>
      <c r="AR343" s="78">
        <f t="shared" si="34"/>
        <v>2688.1</v>
      </c>
      <c r="AS343" s="77">
        <f t="shared" si="35"/>
        <v>2548.0100000000002</v>
      </c>
    </row>
    <row r="344" spans="1:45" x14ac:dyDescent="0.25">
      <c r="A344" s="1">
        <v>39730</v>
      </c>
      <c r="B344" s="57">
        <v>70</v>
      </c>
      <c r="D344" s="4">
        <f>NeelyGains!B345+MinidokaGains!B345+MilnerGains!B345+Portneuf!B345+'NR Blackfoot'!B345</f>
        <v>3792</v>
      </c>
      <c r="E344" s="4">
        <f>NeelyGains!C345+MinidokaGains!C345+MilnerGains!C345+Portneuf!C345+'NR Blackfoot'!C345</f>
        <v>2686.9000000000005</v>
      </c>
      <c r="F344" s="4">
        <f>NeelyGains!D345+MinidokaGains!D345+MilnerGains!D345+Portneuf!D345+'NR Blackfoot'!D345</f>
        <v>3958.4</v>
      </c>
      <c r="G344" s="4">
        <f>NeelyGains!E345+MinidokaGains!E345+MilnerGains!E345+Portneuf!E345+'NR Blackfoot'!E345</f>
        <v>3474.2</v>
      </c>
      <c r="H344" s="4">
        <f>NeelyGains!F345+MinidokaGains!F345+MilnerGains!F345+Portneuf!F345+'NR Blackfoot'!F345</f>
        <v>3774.3</v>
      </c>
      <c r="I344" s="4">
        <f>NeelyGains!G345+MinidokaGains!G345+MilnerGains!G345+Portneuf!G345+'NR Blackfoot'!G345</f>
        <v>3107.7999999999997</v>
      </c>
      <c r="J344" s="4">
        <f>NeelyGains!H345+MinidokaGains!H345+MilnerGains!H345+Portneuf!H345+'NR Blackfoot'!H345</f>
        <v>3169.1</v>
      </c>
      <c r="K344" s="4">
        <f>NeelyGains!I345+MinidokaGains!I345+MilnerGains!I345+Portneuf!I345+'NR Blackfoot'!I345</f>
        <v>4615.9000000000005</v>
      </c>
      <c r="L344" s="4">
        <f>NeelyGains!J345+MinidokaGains!J345+MilnerGains!J345+Portneuf!J345+'NR Blackfoot'!J345</f>
        <v>3543.5</v>
      </c>
      <c r="M344" s="4">
        <f>NeelyGains!K345+MinidokaGains!K345+MilnerGains!K345+Portneuf!K345+'NR Blackfoot'!K345</f>
        <v>3661.6</v>
      </c>
      <c r="N344" s="4">
        <f>NeelyGains!L345+MinidokaGains!L345+MilnerGains!L345+Portneuf!L345+'NR Blackfoot'!L345</f>
        <v>2706.2</v>
      </c>
      <c r="O344" s="4">
        <f>NeelyGains!M345+MinidokaGains!M345+MilnerGains!M345+Portneuf!M345+'NR Blackfoot'!M345</f>
        <v>2792.2</v>
      </c>
      <c r="P344" s="4">
        <f>NeelyGains!N345+MinidokaGains!N345+MilnerGains!N345+Portneuf!N345+'NR Blackfoot'!N345</f>
        <v>2542.5</v>
      </c>
      <c r="Q344" s="4">
        <f>NeelyGains!O345+MinidokaGains!O345+MilnerGains!O345+Portneuf!O345+'NR Blackfoot'!O345</f>
        <v>2552.5</v>
      </c>
      <c r="R344" s="4">
        <f>NeelyGains!P345+MinidokaGains!P345+MilnerGains!P345+Portneuf!P345+'NR Blackfoot'!P345</f>
        <v>2812.1</v>
      </c>
      <c r="S344" s="4">
        <f>NeelyGains!Q345+MinidokaGains!Q345+MilnerGains!Q345+Portneuf!Q345+'NR Blackfoot'!Q345</f>
        <v>3617.1000000000004</v>
      </c>
      <c r="T344" s="4">
        <f>NeelyGains!R345+MinidokaGains!R345+MilnerGains!R345+Portneuf!R345+'NR Blackfoot'!R345</f>
        <v>3445.7999999999997</v>
      </c>
      <c r="U344" s="4">
        <f>NeelyGains!S345+MinidokaGains!S345+MilnerGains!S345+Portneuf!S345+'NR Blackfoot'!S345</f>
        <v>3192.3999999999996</v>
      </c>
      <c r="V344" s="4">
        <f>NeelyGains!T345+MinidokaGains!T345+MilnerGains!T345+Portneuf!T345+'NR Blackfoot'!T345</f>
        <v>3419.9999999999995</v>
      </c>
      <c r="W344" s="4">
        <f>NeelyGains!U345+MinidokaGains!U345+MilnerGains!U345+Portneuf!U345+'NR Blackfoot'!U345</f>
        <v>3151.9</v>
      </c>
      <c r="X344" s="4">
        <f>NeelyGains!V345+MinidokaGains!V345+MilnerGains!V345+Portneuf!V345+'NR Blackfoot'!V345</f>
        <v>3539.3</v>
      </c>
      <c r="Y344" s="4">
        <f>NeelyGains!W345+MinidokaGains!W345+MilnerGains!W345+Portneuf!W345+'NR Blackfoot'!W345</f>
        <v>2633.9</v>
      </c>
      <c r="Z344" s="4">
        <f>NeelyGains!X345+MinidokaGains!X345+MilnerGains!X345+Portneuf!X345+'NR Blackfoot'!X345</f>
        <v>2733</v>
      </c>
      <c r="AA344" s="4">
        <f>NeelyGains!Y345+MinidokaGains!Y345+MilnerGains!Y345+Portneuf!Y345+'NR Blackfoot'!Y345</f>
        <v>3005</v>
      </c>
      <c r="AB344" s="4">
        <f>NeelyGains!Z345+MinidokaGains!Z345+MilnerGains!Z345+Portneuf!Z345+'NR Blackfoot'!Z345</f>
        <v>2602.5000000000005</v>
      </c>
      <c r="AC344" s="4">
        <f>NeelyGains!AA345+MinidokaGains!AA345+MilnerGains!AA345+Portneuf!AA345+'NR Blackfoot'!AA345</f>
        <v>2376.9</v>
      </c>
      <c r="AD344" s="4">
        <f>NeelyGains!AB345+MinidokaGains!AB345+MilnerGains!AB345+Portneuf!AB345+'NR Blackfoot'!AB345</f>
        <v>3480.4</v>
      </c>
      <c r="AE344" s="4">
        <f>NeelyGains!AC345+MinidokaGains!AC345+MilnerGains!AC345+Portneuf!AC345+'NR Blackfoot'!AC345</f>
        <v>3234.2</v>
      </c>
      <c r="AF344" s="4">
        <f>NeelyGains!AD345+MinidokaGains!AD345+MilnerGains!AD345+Portneuf!AD345+'NR Blackfoot'!AD345</f>
        <v>3230.2000000000003</v>
      </c>
      <c r="AG344" s="4">
        <f>NeelyGains!AE345+MinidokaGains!AE345+MilnerGains!AE345+Portneuf!AE345+'NR Blackfoot'!AE345</f>
        <v>3185.7999999999997</v>
      </c>
      <c r="AH344" s="4">
        <f>NeelyGains!AF345+MinidokaGains!AF345+MilnerGains!AF345+Portneuf!AF345+'NR Blackfoot'!AF345</f>
        <v>2899.1</v>
      </c>
      <c r="AI344" s="4">
        <f>NeelyGains!AG345+MinidokaGains!AG345+MilnerGains!AG345+Portneuf!AG345+'NR Blackfoot'!AG345</f>
        <v>1882.0000000000005</v>
      </c>
      <c r="AJ344" s="4">
        <f>NeelyGains!AH345+MinidokaGains!AH345+MilnerGains!AH345+Portneuf!AH345+'NR Blackfoot'!AH345</f>
        <v>2847.9000000000005</v>
      </c>
      <c r="AK344" s="4">
        <f>NeelyGains!AI345+MinidokaGains!AI345+MilnerGains!AI345+Portneuf!AI345+'NR Blackfoot'!AI345</f>
        <v>2579</v>
      </c>
      <c r="AL344" s="4">
        <f>NeelyGains!AJ345+MinidokaGains!AJ345+MilnerGains!AJ345+Portneuf!AJ345+'NR Blackfoot'!AJ345</f>
        <v>0</v>
      </c>
      <c r="AN344" s="74">
        <f t="shared" si="30"/>
        <v>39730</v>
      </c>
      <c r="AO344" s="76">
        <f t="shared" si="31"/>
        <v>1882.0000000000005</v>
      </c>
      <c r="AP344" s="76">
        <f t="shared" si="32"/>
        <v>1882.0000000000005</v>
      </c>
      <c r="AQ344" s="78">
        <f t="shared" si="33"/>
        <v>2952.05</v>
      </c>
      <c r="AR344" s="78">
        <f t="shared" si="34"/>
        <v>2750.7599999999998</v>
      </c>
      <c r="AS344" s="77">
        <f t="shared" si="35"/>
        <v>2543.5</v>
      </c>
    </row>
    <row r="345" spans="1:45" x14ac:dyDescent="0.25">
      <c r="A345" s="1">
        <v>39731</v>
      </c>
      <c r="B345" s="57">
        <v>71</v>
      </c>
      <c r="D345" s="4">
        <f>NeelyGains!B346+MinidokaGains!B346+MilnerGains!B346+Portneuf!B346+'NR Blackfoot'!B346</f>
        <v>3668.4</v>
      </c>
      <c r="E345" s="4">
        <f>NeelyGains!C346+MinidokaGains!C346+MilnerGains!C346+Portneuf!C346+'NR Blackfoot'!C346</f>
        <v>2776</v>
      </c>
      <c r="F345" s="4">
        <f>NeelyGains!D346+MinidokaGains!D346+MilnerGains!D346+Portneuf!D346+'NR Blackfoot'!D346</f>
        <v>4030.8999999999996</v>
      </c>
      <c r="G345" s="4">
        <f>NeelyGains!E346+MinidokaGains!E346+MilnerGains!E346+Portneuf!E346+'NR Blackfoot'!E346</f>
        <v>3435.8</v>
      </c>
      <c r="H345" s="4">
        <f>NeelyGains!F346+MinidokaGains!F346+MilnerGains!F346+Portneuf!F346+'NR Blackfoot'!F346</f>
        <v>3637.3</v>
      </c>
      <c r="I345" s="4">
        <f>NeelyGains!G346+MinidokaGains!G346+MilnerGains!G346+Portneuf!G346+'NR Blackfoot'!G346</f>
        <v>3144.8999999999996</v>
      </c>
      <c r="J345" s="4">
        <f>NeelyGains!H346+MinidokaGains!H346+MilnerGains!H346+Portneuf!H346+'NR Blackfoot'!H346</f>
        <v>3180.0999999999995</v>
      </c>
      <c r="K345" s="4">
        <f>NeelyGains!I346+MinidokaGains!I346+MilnerGains!I346+Portneuf!I346+'NR Blackfoot'!I346</f>
        <v>4780.5</v>
      </c>
      <c r="L345" s="4">
        <f>NeelyGains!J346+MinidokaGains!J346+MilnerGains!J346+Portneuf!J346+'NR Blackfoot'!J346</f>
        <v>3808.4</v>
      </c>
      <c r="M345" s="4">
        <f>NeelyGains!K346+MinidokaGains!K346+MilnerGains!K346+Portneuf!K346+'NR Blackfoot'!K346</f>
        <v>3517.0000000000005</v>
      </c>
      <c r="N345" s="4">
        <f>NeelyGains!L346+MinidokaGains!L346+MilnerGains!L346+Portneuf!L346+'NR Blackfoot'!L346</f>
        <v>2715.8</v>
      </c>
      <c r="O345" s="4">
        <f>NeelyGains!M346+MinidokaGains!M346+MilnerGains!M346+Portneuf!M346+'NR Blackfoot'!M346</f>
        <v>2860</v>
      </c>
      <c r="P345" s="4">
        <f>NeelyGains!N346+MinidokaGains!N346+MilnerGains!N346+Portneuf!N346+'NR Blackfoot'!N346</f>
        <v>2562.2000000000003</v>
      </c>
      <c r="Q345" s="4">
        <f>NeelyGains!O346+MinidokaGains!O346+MilnerGains!O346+Portneuf!O346+'NR Blackfoot'!O346</f>
        <v>2591.4</v>
      </c>
      <c r="R345" s="4">
        <f>NeelyGains!P346+MinidokaGains!P346+MilnerGains!P346+Portneuf!P346+'NR Blackfoot'!P346</f>
        <v>2878.7999999999997</v>
      </c>
      <c r="S345" s="4">
        <f>NeelyGains!Q346+MinidokaGains!Q346+MilnerGains!Q346+Portneuf!Q346+'NR Blackfoot'!Q346</f>
        <v>3471.5000000000005</v>
      </c>
      <c r="T345" s="4">
        <f>NeelyGains!R346+MinidokaGains!R346+MilnerGains!R346+Portneuf!R346+'NR Blackfoot'!R346</f>
        <v>3628.6000000000004</v>
      </c>
      <c r="U345" s="4">
        <f>NeelyGains!S346+MinidokaGains!S346+MilnerGains!S346+Portneuf!S346+'NR Blackfoot'!S346</f>
        <v>3121.2000000000003</v>
      </c>
      <c r="V345" s="4">
        <f>NeelyGains!T346+MinidokaGains!T346+MilnerGains!T346+Portneuf!T346+'NR Blackfoot'!T346</f>
        <v>3414.9000000000005</v>
      </c>
      <c r="W345" s="4">
        <f>NeelyGains!U346+MinidokaGains!U346+MilnerGains!U346+Portneuf!U346+'NR Blackfoot'!U346</f>
        <v>3172.8</v>
      </c>
      <c r="X345" s="4">
        <f>NeelyGains!V346+MinidokaGains!V346+MilnerGains!V346+Portneuf!V346+'NR Blackfoot'!V346</f>
        <v>3599.3999999999996</v>
      </c>
      <c r="Y345" s="4">
        <f>NeelyGains!W346+MinidokaGains!W346+MilnerGains!W346+Portneuf!W346+'NR Blackfoot'!W346</f>
        <v>2729.8</v>
      </c>
      <c r="Z345" s="4">
        <f>NeelyGains!X346+MinidokaGains!X346+MilnerGains!X346+Portneuf!X346+'NR Blackfoot'!X346</f>
        <v>2658.2</v>
      </c>
      <c r="AA345" s="4">
        <f>NeelyGains!Y346+MinidokaGains!Y346+MilnerGains!Y346+Portneuf!Y346+'NR Blackfoot'!Y346</f>
        <v>2982.7999999999997</v>
      </c>
      <c r="AB345" s="4">
        <f>NeelyGains!Z346+MinidokaGains!Z346+MilnerGains!Z346+Portneuf!Z346+'NR Blackfoot'!Z346</f>
        <v>2449.8000000000002</v>
      </c>
      <c r="AC345" s="4">
        <f>NeelyGains!AA346+MinidokaGains!AA346+MilnerGains!AA346+Portneuf!AA346+'NR Blackfoot'!AA346</f>
        <v>2186.1</v>
      </c>
      <c r="AD345" s="4">
        <f>NeelyGains!AB346+MinidokaGains!AB346+MilnerGains!AB346+Portneuf!AB346+'NR Blackfoot'!AB346</f>
        <v>3497.2000000000003</v>
      </c>
      <c r="AE345" s="4">
        <f>NeelyGains!AC346+MinidokaGains!AC346+MilnerGains!AC346+Portneuf!AC346+'NR Blackfoot'!AC346</f>
        <v>3405.6</v>
      </c>
      <c r="AF345" s="4">
        <f>NeelyGains!AD346+MinidokaGains!AD346+MilnerGains!AD346+Portneuf!AD346+'NR Blackfoot'!AD346</f>
        <v>3400.7</v>
      </c>
      <c r="AG345" s="4">
        <f>NeelyGains!AE346+MinidokaGains!AE346+MilnerGains!AE346+Portneuf!AE346+'NR Blackfoot'!AE346</f>
        <v>3223.7</v>
      </c>
      <c r="AH345" s="4">
        <f>NeelyGains!AF346+MinidokaGains!AF346+MilnerGains!AF346+Portneuf!AF346+'NR Blackfoot'!AF346</f>
        <v>2952.7</v>
      </c>
      <c r="AI345" s="4">
        <f>NeelyGains!AG346+MinidokaGains!AG346+MilnerGains!AG346+Portneuf!AG346+'NR Blackfoot'!AG346</f>
        <v>2088.1999999999998</v>
      </c>
      <c r="AJ345" s="4">
        <f>NeelyGains!AH346+MinidokaGains!AH346+MilnerGains!AH346+Portneuf!AH346+'NR Blackfoot'!AH346</f>
        <v>2661.7999999999997</v>
      </c>
      <c r="AK345" s="4">
        <f>NeelyGains!AI346+MinidokaGains!AI346+MilnerGains!AI346+Portneuf!AI346+'NR Blackfoot'!AI346</f>
        <v>2665.5</v>
      </c>
      <c r="AL345" s="4">
        <f>NeelyGains!AJ346+MinidokaGains!AJ346+MilnerGains!AJ346+Portneuf!AJ346+'NR Blackfoot'!AJ346</f>
        <v>0</v>
      </c>
      <c r="AN345" s="74">
        <f t="shared" si="30"/>
        <v>39731</v>
      </c>
      <c r="AO345" s="76">
        <f t="shared" si="31"/>
        <v>2088.1999999999998</v>
      </c>
      <c r="AP345" s="76">
        <f t="shared" si="32"/>
        <v>2088.1999999999998</v>
      </c>
      <c r="AQ345" s="78">
        <f t="shared" si="33"/>
        <v>2967.75</v>
      </c>
      <c r="AR345" s="78">
        <f t="shared" si="34"/>
        <v>2682.2</v>
      </c>
      <c r="AS345" s="77">
        <f t="shared" si="35"/>
        <v>2461.0400000000004</v>
      </c>
    </row>
    <row r="346" spans="1:45" x14ac:dyDescent="0.25">
      <c r="A346" s="1">
        <v>39732</v>
      </c>
      <c r="B346" s="57">
        <v>72</v>
      </c>
      <c r="D346" s="4">
        <f>NeelyGains!B347+MinidokaGains!B347+MilnerGains!B347+Portneuf!B347+'NR Blackfoot'!B347</f>
        <v>3522.7</v>
      </c>
      <c r="E346" s="4">
        <f>NeelyGains!C347+MinidokaGains!C347+MilnerGains!C347+Portneuf!C347+'NR Blackfoot'!C347</f>
        <v>2624.6000000000004</v>
      </c>
      <c r="F346" s="4">
        <f>NeelyGains!D347+MinidokaGains!D347+MilnerGains!D347+Portneuf!D347+'NR Blackfoot'!D347</f>
        <v>4064.4</v>
      </c>
      <c r="G346" s="4">
        <f>NeelyGains!E347+MinidokaGains!E347+MilnerGains!E347+Portneuf!E347+'NR Blackfoot'!E347</f>
        <v>3262.2000000000003</v>
      </c>
      <c r="H346" s="4">
        <f>NeelyGains!F347+MinidokaGains!F347+MilnerGains!F347+Portneuf!F347+'NR Blackfoot'!F347</f>
        <v>3568</v>
      </c>
      <c r="I346" s="4">
        <f>NeelyGains!G347+MinidokaGains!G347+MilnerGains!G347+Portneuf!G347+'NR Blackfoot'!G347</f>
        <v>3213.6</v>
      </c>
      <c r="J346" s="4">
        <f>NeelyGains!H347+MinidokaGains!H347+MilnerGains!H347+Portneuf!H347+'NR Blackfoot'!H347</f>
        <v>2871.6</v>
      </c>
      <c r="K346" s="4">
        <f>NeelyGains!I347+MinidokaGains!I347+MilnerGains!I347+Portneuf!I347+'NR Blackfoot'!I347</f>
        <v>4757.4000000000005</v>
      </c>
      <c r="L346" s="4">
        <f>NeelyGains!J347+MinidokaGains!J347+MilnerGains!J347+Portneuf!J347+'NR Blackfoot'!J347</f>
        <v>3945.8</v>
      </c>
      <c r="M346" s="4">
        <f>NeelyGains!K347+MinidokaGains!K347+MilnerGains!K347+Portneuf!K347+'NR Blackfoot'!K347</f>
        <v>3520.2</v>
      </c>
      <c r="N346" s="4">
        <f>NeelyGains!L347+MinidokaGains!L347+MilnerGains!L347+Portneuf!L347+'NR Blackfoot'!L347</f>
        <v>2642.0999999999995</v>
      </c>
      <c r="O346" s="4">
        <f>NeelyGains!M347+MinidokaGains!M347+MilnerGains!M347+Portneuf!M347+'NR Blackfoot'!M347</f>
        <v>2618.9</v>
      </c>
      <c r="P346" s="4">
        <f>NeelyGains!N347+MinidokaGains!N347+MilnerGains!N347+Portneuf!N347+'NR Blackfoot'!N347</f>
        <v>2462.7999999999997</v>
      </c>
      <c r="Q346" s="4">
        <f>NeelyGains!O347+MinidokaGains!O347+MilnerGains!O347+Portneuf!O347+'NR Blackfoot'!O347</f>
        <v>2697.2</v>
      </c>
      <c r="R346" s="4">
        <f>NeelyGains!P347+MinidokaGains!P347+MilnerGains!P347+Portneuf!P347+'NR Blackfoot'!P347</f>
        <v>2961.7</v>
      </c>
      <c r="S346" s="4">
        <f>NeelyGains!Q347+MinidokaGains!Q347+MilnerGains!Q347+Portneuf!Q347+'NR Blackfoot'!Q347</f>
        <v>3427.2000000000003</v>
      </c>
      <c r="T346" s="4">
        <f>NeelyGains!R347+MinidokaGains!R347+MilnerGains!R347+Portneuf!R347+'NR Blackfoot'!R347</f>
        <v>3709.9</v>
      </c>
      <c r="U346" s="4">
        <f>NeelyGains!S347+MinidokaGains!S347+MilnerGains!S347+Portneuf!S347+'NR Blackfoot'!S347</f>
        <v>3051.5</v>
      </c>
      <c r="V346" s="4">
        <f>NeelyGains!T347+MinidokaGains!T347+MilnerGains!T347+Portneuf!T347+'NR Blackfoot'!T347</f>
        <v>3455.3</v>
      </c>
      <c r="W346" s="4">
        <f>NeelyGains!U347+MinidokaGains!U347+MilnerGains!U347+Portneuf!U347+'NR Blackfoot'!U347</f>
        <v>3104.8</v>
      </c>
      <c r="X346" s="4">
        <f>NeelyGains!V347+MinidokaGains!V347+MilnerGains!V347+Portneuf!V347+'NR Blackfoot'!V347</f>
        <v>3464.1000000000004</v>
      </c>
      <c r="Y346" s="4">
        <f>NeelyGains!W347+MinidokaGains!W347+MilnerGains!W347+Portneuf!W347+'NR Blackfoot'!W347</f>
        <v>2756.1000000000004</v>
      </c>
      <c r="Z346" s="4">
        <f>NeelyGains!X347+MinidokaGains!X347+MilnerGains!X347+Portneuf!X347+'NR Blackfoot'!X347</f>
        <v>2784.5</v>
      </c>
      <c r="AA346" s="4">
        <f>NeelyGains!Y347+MinidokaGains!Y347+MilnerGains!Y347+Portneuf!Y347+'NR Blackfoot'!Y347</f>
        <v>3053.8</v>
      </c>
      <c r="AB346" s="4">
        <f>NeelyGains!Z347+MinidokaGains!Z347+MilnerGains!Z347+Portneuf!Z347+'NR Blackfoot'!Z347</f>
        <v>2375.8000000000002</v>
      </c>
      <c r="AC346" s="4">
        <f>NeelyGains!AA347+MinidokaGains!AA347+MilnerGains!AA347+Portneuf!AA347+'NR Blackfoot'!AA347</f>
        <v>2116</v>
      </c>
      <c r="AD346" s="4">
        <f>NeelyGains!AB347+MinidokaGains!AB347+MilnerGains!AB347+Portneuf!AB347+'NR Blackfoot'!AB347</f>
        <v>3399.2</v>
      </c>
      <c r="AE346" s="4">
        <f>NeelyGains!AC347+MinidokaGains!AC347+MilnerGains!AC347+Portneuf!AC347+'NR Blackfoot'!AC347</f>
        <v>3388.9999999999995</v>
      </c>
      <c r="AF346" s="4">
        <f>NeelyGains!AD347+MinidokaGains!AD347+MilnerGains!AD347+Portneuf!AD347+'NR Blackfoot'!AD347</f>
        <v>3430.3999999999996</v>
      </c>
      <c r="AG346" s="4">
        <f>NeelyGains!AE347+MinidokaGains!AE347+MilnerGains!AE347+Portneuf!AE347+'NR Blackfoot'!AE347</f>
        <v>3186.4</v>
      </c>
      <c r="AH346" s="4">
        <f>NeelyGains!AF347+MinidokaGains!AF347+MilnerGains!AF347+Portneuf!AF347+'NR Blackfoot'!AF347</f>
        <v>3205</v>
      </c>
      <c r="AI346" s="4">
        <f>NeelyGains!AG347+MinidokaGains!AG347+MilnerGains!AG347+Portneuf!AG347+'NR Blackfoot'!AG347</f>
        <v>2118.7999999999997</v>
      </c>
      <c r="AJ346" s="4">
        <f>NeelyGains!AH347+MinidokaGains!AH347+MilnerGains!AH347+Portneuf!AH347+'NR Blackfoot'!AH347</f>
        <v>2524.9</v>
      </c>
      <c r="AK346" s="4">
        <f>NeelyGains!AI347+MinidokaGains!AI347+MilnerGains!AI347+Portneuf!AI347+'NR Blackfoot'!AI347</f>
        <v>2706.9</v>
      </c>
      <c r="AL346" s="4">
        <f>NeelyGains!AJ347+MinidokaGains!AJ347+MilnerGains!AJ347+Portneuf!AJ347+'NR Blackfoot'!AJ347</f>
        <v>0</v>
      </c>
      <c r="AN346" s="74">
        <f t="shared" si="30"/>
        <v>39732</v>
      </c>
      <c r="AO346" s="76">
        <f t="shared" si="31"/>
        <v>2116</v>
      </c>
      <c r="AP346" s="76">
        <f t="shared" si="32"/>
        <v>2116</v>
      </c>
      <c r="AQ346" s="78">
        <f t="shared" si="33"/>
        <v>3052.65</v>
      </c>
      <c r="AR346" s="78">
        <f t="shared" si="34"/>
        <v>2714.87</v>
      </c>
      <c r="AS346" s="77">
        <f t="shared" si="35"/>
        <v>2384.5</v>
      </c>
    </row>
    <row r="347" spans="1:45" x14ac:dyDescent="0.25">
      <c r="A347" s="1">
        <v>39733</v>
      </c>
      <c r="B347" s="57">
        <v>73</v>
      </c>
      <c r="D347" s="4">
        <f>NeelyGains!B348+MinidokaGains!B348+MilnerGains!B348+Portneuf!B348+'NR Blackfoot'!B348</f>
        <v>3471.4</v>
      </c>
      <c r="E347" s="4">
        <f>NeelyGains!C348+MinidokaGains!C348+MilnerGains!C348+Portneuf!C348+'NR Blackfoot'!C348</f>
        <v>2585.4999999999995</v>
      </c>
      <c r="F347" s="4">
        <f>NeelyGains!D348+MinidokaGains!D348+MilnerGains!D348+Portneuf!D348+'NR Blackfoot'!D348</f>
        <v>4293.1000000000004</v>
      </c>
      <c r="G347" s="4">
        <f>NeelyGains!E348+MinidokaGains!E348+MilnerGains!E348+Portneuf!E348+'NR Blackfoot'!E348</f>
        <v>3235.5</v>
      </c>
      <c r="H347" s="4">
        <f>NeelyGains!F348+MinidokaGains!F348+MilnerGains!F348+Portneuf!F348+'NR Blackfoot'!F348</f>
        <v>3389.1000000000004</v>
      </c>
      <c r="I347" s="4">
        <f>NeelyGains!G348+MinidokaGains!G348+MilnerGains!G348+Portneuf!G348+'NR Blackfoot'!G348</f>
        <v>3220.6000000000004</v>
      </c>
      <c r="J347" s="4">
        <f>NeelyGains!H348+MinidokaGains!H348+MilnerGains!H348+Portneuf!H348+'NR Blackfoot'!H348</f>
        <v>3155.2</v>
      </c>
      <c r="K347" s="4">
        <f>NeelyGains!I348+MinidokaGains!I348+MilnerGains!I348+Portneuf!I348+'NR Blackfoot'!I348</f>
        <v>4653</v>
      </c>
      <c r="L347" s="4">
        <f>NeelyGains!J348+MinidokaGains!J348+MilnerGains!J348+Portneuf!J348+'NR Blackfoot'!J348</f>
        <v>3946.9</v>
      </c>
      <c r="M347" s="4">
        <f>NeelyGains!K348+MinidokaGains!K348+MilnerGains!K348+Portneuf!K348+'NR Blackfoot'!K348</f>
        <v>3581.6</v>
      </c>
      <c r="N347" s="4">
        <f>NeelyGains!L348+MinidokaGains!L348+MilnerGains!L348+Portneuf!L348+'NR Blackfoot'!L348</f>
        <v>2767.1</v>
      </c>
      <c r="O347" s="4">
        <f>NeelyGains!M348+MinidokaGains!M348+MilnerGains!M348+Portneuf!M348+'NR Blackfoot'!M348</f>
        <v>2695.3</v>
      </c>
      <c r="P347" s="4">
        <f>NeelyGains!N348+MinidokaGains!N348+MilnerGains!N348+Portneuf!N348+'NR Blackfoot'!N348</f>
        <v>2352.9999999999995</v>
      </c>
      <c r="Q347" s="4">
        <f>NeelyGains!O348+MinidokaGains!O348+MilnerGains!O348+Portneuf!O348+'NR Blackfoot'!O348</f>
        <v>2768.4</v>
      </c>
      <c r="R347" s="4">
        <f>NeelyGains!P348+MinidokaGains!P348+MilnerGains!P348+Portneuf!P348+'NR Blackfoot'!P348</f>
        <v>2909.5</v>
      </c>
      <c r="S347" s="4">
        <f>NeelyGains!Q348+MinidokaGains!Q348+MilnerGains!Q348+Portneuf!Q348+'NR Blackfoot'!Q348</f>
        <v>3447.1</v>
      </c>
      <c r="T347" s="4">
        <f>NeelyGains!R348+MinidokaGains!R348+MilnerGains!R348+Portneuf!R348+'NR Blackfoot'!R348</f>
        <v>3568.4000000000005</v>
      </c>
      <c r="U347" s="4">
        <f>NeelyGains!S348+MinidokaGains!S348+MilnerGains!S348+Portneuf!S348+'NR Blackfoot'!S348</f>
        <v>3004.6000000000004</v>
      </c>
      <c r="V347" s="4">
        <f>NeelyGains!T348+MinidokaGains!T348+MilnerGains!T348+Portneuf!T348+'NR Blackfoot'!T348</f>
        <v>3604.2000000000003</v>
      </c>
      <c r="W347" s="4">
        <f>NeelyGains!U348+MinidokaGains!U348+MilnerGains!U348+Portneuf!U348+'NR Blackfoot'!U348</f>
        <v>3178.2999999999997</v>
      </c>
      <c r="X347" s="4">
        <f>NeelyGains!V348+MinidokaGains!V348+MilnerGains!V348+Portneuf!V348+'NR Blackfoot'!V348</f>
        <v>3441.1000000000004</v>
      </c>
      <c r="Y347" s="4">
        <f>NeelyGains!W348+MinidokaGains!W348+MilnerGains!W348+Portneuf!W348+'NR Blackfoot'!W348</f>
        <v>2890.8</v>
      </c>
      <c r="Z347" s="4">
        <f>NeelyGains!X348+MinidokaGains!X348+MilnerGains!X348+Portneuf!X348+'NR Blackfoot'!X348</f>
        <v>2844.1</v>
      </c>
      <c r="AA347" s="4">
        <f>NeelyGains!Y348+MinidokaGains!Y348+MilnerGains!Y348+Portneuf!Y348+'NR Blackfoot'!Y348</f>
        <v>3041</v>
      </c>
      <c r="AB347" s="4">
        <f>NeelyGains!Z348+MinidokaGains!Z348+MilnerGains!Z348+Portneuf!Z348+'NR Blackfoot'!Z348</f>
        <v>2299.9</v>
      </c>
      <c r="AC347" s="4">
        <f>NeelyGains!AA348+MinidokaGains!AA348+MilnerGains!AA348+Portneuf!AA348+'NR Blackfoot'!AA348</f>
        <v>2076.4</v>
      </c>
      <c r="AD347" s="4">
        <f>NeelyGains!AB348+MinidokaGains!AB348+MilnerGains!AB348+Portneuf!AB348+'NR Blackfoot'!AB348</f>
        <v>3434.5</v>
      </c>
      <c r="AE347" s="4">
        <f>NeelyGains!AC348+MinidokaGains!AC348+MilnerGains!AC348+Portneuf!AC348+'NR Blackfoot'!AC348</f>
        <v>3317.4</v>
      </c>
      <c r="AF347" s="4">
        <f>NeelyGains!AD348+MinidokaGains!AD348+MilnerGains!AD348+Portneuf!AD348+'NR Blackfoot'!AD348</f>
        <v>3363.3999999999996</v>
      </c>
      <c r="AG347" s="4">
        <f>NeelyGains!AE348+MinidokaGains!AE348+MilnerGains!AE348+Portneuf!AE348+'NR Blackfoot'!AE348</f>
        <v>3299.6000000000004</v>
      </c>
      <c r="AH347" s="4">
        <f>NeelyGains!AF348+MinidokaGains!AF348+MilnerGains!AF348+Portneuf!AF348+'NR Blackfoot'!AF348</f>
        <v>3359.4999999999995</v>
      </c>
      <c r="AI347" s="4">
        <f>NeelyGains!AG348+MinidokaGains!AG348+MilnerGains!AG348+Portneuf!AG348+'NR Blackfoot'!AG348</f>
        <v>2006.3000000000002</v>
      </c>
      <c r="AJ347" s="4">
        <f>NeelyGains!AH348+MinidokaGains!AH348+MilnerGains!AH348+Portneuf!AH348+'NR Blackfoot'!AH348</f>
        <v>2527.1</v>
      </c>
      <c r="AK347" s="4">
        <f>NeelyGains!AI348+MinidokaGains!AI348+MilnerGains!AI348+Portneuf!AI348+'NR Blackfoot'!AI348</f>
        <v>2692.6</v>
      </c>
      <c r="AL347" s="4">
        <f>NeelyGains!AJ348+MinidokaGains!AJ348+MilnerGains!AJ348+Portneuf!AJ348+'NR Blackfoot'!AJ348</f>
        <v>0</v>
      </c>
      <c r="AN347" s="74">
        <f t="shared" si="30"/>
        <v>39733</v>
      </c>
      <c r="AO347" s="76">
        <f t="shared" si="31"/>
        <v>2006.3000000000002</v>
      </c>
      <c r="AP347" s="76">
        <f t="shared" si="32"/>
        <v>2006.3000000000002</v>
      </c>
      <c r="AQ347" s="78">
        <f t="shared" si="33"/>
        <v>3022.8</v>
      </c>
      <c r="AR347" s="78">
        <f t="shared" si="34"/>
        <v>2791.11</v>
      </c>
      <c r="AS347" s="77">
        <f t="shared" si="35"/>
        <v>2305.21</v>
      </c>
    </row>
    <row r="348" spans="1:45" x14ac:dyDescent="0.25">
      <c r="A348" s="1">
        <v>39734</v>
      </c>
      <c r="B348" s="57">
        <v>74</v>
      </c>
      <c r="D348" s="4">
        <f>NeelyGains!B349+MinidokaGains!B349+MilnerGains!B349+Portneuf!B349+'NR Blackfoot'!B349</f>
        <v>3400.0000000000005</v>
      </c>
      <c r="E348" s="4">
        <f>NeelyGains!C349+MinidokaGains!C349+MilnerGains!C349+Portneuf!C349+'NR Blackfoot'!C349</f>
        <v>2813.4999999999995</v>
      </c>
      <c r="F348" s="4">
        <f>NeelyGains!D349+MinidokaGains!D349+MilnerGains!D349+Portneuf!D349+'NR Blackfoot'!D349</f>
        <v>4401.8</v>
      </c>
      <c r="G348" s="4">
        <f>NeelyGains!E349+MinidokaGains!E349+MilnerGains!E349+Portneuf!E349+'NR Blackfoot'!E349</f>
        <v>3227.8</v>
      </c>
      <c r="H348" s="4">
        <f>NeelyGains!F349+MinidokaGains!F349+MilnerGains!F349+Portneuf!F349+'NR Blackfoot'!F349</f>
        <v>3559.9</v>
      </c>
      <c r="I348" s="4">
        <f>NeelyGains!G349+MinidokaGains!G349+MilnerGains!G349+Portneuf!G349+'NR Blackfoot'!G349</f>
        <v>3181.5</v>
      </c>
      <c r="J348" s="4">
        <f>NeelyGains!H349+MinidokaGains!H349+MilnerGains!H349+Portneuf!H349+'NR Blackfoot'!H349</f>
        <v>3462.7000000000003</v>
      </c>
      <c r="K348" s="4">
        <f>NeelyGains!I349+MinidokaGains!I349+MilnerGains!I349+Portneuf!I349+'NR Blackfoot'!I349</f>
        <v>4597.3</v>
      </c>
      <c r="L348" s="4">
        <f>NeelyGains!J349+MinidokaGains!J349+MilnerGains!J349+Portneuf!J349+'NR Blackfoot'!J349</f>
        <v>3910.0000000000005</v>
      </c>
      <c r="M348" s="4">
        <f>NeelyGains!K349+MinidokaGains!K349+MilnerGains!K349+Portneuf!K349+'NR Blackfoot'!K349</f>
        <v>3741.5000000000005</v>
      </c>
      <c r="N348" s="4">
        <f>NeelyGains!L349+MinidokaGains!L349+MilnerGains!L349+Portneuf!L349+'NR Blackfoot'!L349</f>
        <v>2776</v>
      </c>
      <c r="O348" s="4">
        <f>NeelyGains!M349+MinidokaGains!M349+MilnerGains!M349+Portneuf!M349+'NR Blackfoot'!M349</f>
        <v>2734.5</v>
      </c>
      <c r="P348" s="4">
        <f>NeelyGains!N349+MinidokaGains!N349+MilnerGains!N349+Portneuf!N349+'NR Blackfoot'!N349</f>
        <v>2293.7999999999997</v>
      </c>
      <c r="Q348" s="4">
        <f>NeelyGains!O349+MinidokaGains!O349+MilnerGains!O349+Portneuf!O349+'NR Blackfoot'!O349</f>
        <v>2844.4</v>
      </c>
      <c r="R348" s="4">
        <f>NeelyGains!P349+MinidokaGains!P349+MilnerGains!P349+Portneuf!P349+'NR Blackfoot'!P349</f>
        <v>3121.3</v>
      </c>
      <c r="S348" s="4">
        <f>NeelyGains!Q349+MinidokaGains!Q349+MilnerGains!Q349+Portneuf!Q349+'NR Blackfoot'!Q349</f>
        <v>3340.6</v>
      </c>
      <c r="T348" s="4">
        <f>NeelyGains!R349+MinidokaGains!R349+MilnerGains!R349+Portneuf!R349+'NR Blackfoot'!R349</f>
        <v>3200.0000000000005</v>
      </c>
      <c r="U348" s="4">
        <f>NeelyGains!S349+MinidokaGains!S349+MilnerGains!S349+Portneuf!S349+'NR Blackfoot'!S349</f>
        <v>3143.5</v>
      </c>
      <c r="V348" s="4">
        <f>NeelyGains!T349+MinidokaGains!T349+MilnerGains!T349+Portneuf!T349+'NR Blackfoot'!T349</f>
        <v>3515</v>
      </c>
      <c r="W348" s="4">
        <f>NeelyGains!U349+MinidokaGains!U349+MilnerGains!U349+Portneuf!U349+'NR Blackfoot'!U349</f>
        <v>3132.7</v>
      </c>
      <c r="X348" s="4">
        <f>NeelyGains!V349+MinidokaGains!V349+MilnerGains!V349+Portneuf!V349+'NR Blackfoot'!V349</f>
        <v>3209.9000000000005</v>
      </c>
      <c r="Y348" s="4">
        <f>NeelyGains!W349+MinidokaGains!W349+MilnerGains!W349+Portneuf!W349+'NR Blackfoot'!W349</f>
        <v>3064.8000000000006</v>
      </c>
      <c r="Z348" s="4">
        <f>NeelyGains!X349+MinidokaGains!X349+MilnerGains!X349+Portneuf!X349+'NR Blackfoot'!X349</f>
        <v>2920.9</v>
      </c>
      <c r="AA348" s="4">
        <f>NeelyGains!Y349+MinidokaGains!Y349+MilnerGains!Y349+Portneuf!Y349+'NR Blackfoot'!Y349</f>
        <v>2996.5000000000005</v>
      </c>
      <c r="AB348" s="4">
        <f>NeelyGains!Z349+MinidokaGains!Z349+MilnerGains!Z349+Portneuf!Z349+'NR Blackfoot'!Z349</f>
        <v>2264.8999999999996</v>
      </c>
      <c r="AC348" s="4">
        <f>NeelyGains!AA349+MinidokaGains!AA349+MilnerGains!AA349+Portneuf!AA349+'NR Blackfoot'!AA349</f>
        <v>2064.1</v>
      </c>
      <c r="AD348" s="4">
        <f>NeelyGains!AB349+MinidokaGains!AB349+MilnerGains!AB349+Portneuf!AB349+'NR Blackfoot'!AB349</f>
        <v>3434.7000000000003</v>
      </c>
      <c r="AE348" s="4">
        <f>NeelyGains!AC349+MinidokaGains!AC349+MilnerGains!AC349+Portneuf!AC349+'NR Blackfoot'!AC349</f>
        <v>3407.9</v>
      </c>
      <c r="AF348" s="4">
        <f>NeelyGains!AD349+MinidokaGains!AD349+MilnerGains!AD349+Portneuf!AD349+'NR Blackfoot'!AD349</f>
        <v>3365.8</v>
      </c>
      <c r="AG348" s="4">
        <f>NeelyGains!AE349+MinidokaGains!AE349+MilnerGains!AE349+Portneuf!AE349+'NR Blackfoot'!AE349</f>
        <v>3202.2</v>
      </c>
      <c r="AH348" s="4">
        <f>NeelyGains!AF349+MinidokaGains!AF349+MilnerGains!AF349+Portneuf!AF349+'NR Blackfoot'!AF349</f>
        <v>3352.9</v>
      </c>
      <c r="AI348" s="4">
        <f>NeelyGains!AG349+MinidokaGains!AG349+MilnerGains!AG349+Portneuf!AG349+'NR Blackfoot'!AG349</f>
        <v>2054.1</v>
      </c>
      <c r="AJ348" s="4">
        <f>NeelyGains!AH349+MinidokaGains!AH349+MilnerGains!AH349+Portneuf!AH349+'NR Blackfoot'!AH349</f>
        <v>2738.2</v>
      </c>
      <c r="AK348" s="4">
        <f>NeelyGains!AI349+MinidokaGains!AI349+MilnerGains!AI349+Portneuf!AI349+'NR Blackfoot'!AI349</f>
        <v>2704.9</v>
      </c>
      <c r="AL348" s="4">
        <f>NeelyGains!AJ349+MinidokaGains!AJ349+MilnerGains!AJ349+Portneuf!AJ349+'NR Blackfoot'!AJ349</f>
        <v>0</v>
      </c>
      <c r="AN348" s="74">
        <f t="shared" si="30"/>
        <v>39734</v>
      </c>
      <c r="AO348" s="76">
        <f t="shared" si="31"/>
        <v>2054.1</v>
      </c>
      <c r="AP348" s="76">
        <f t="shared" si="32"/>
        <v>2054.1</v>
      </c>
      <c r="AQ348" s="78">
        <f t="shared" si="33"/>
        <v>3127</v>
      </c>
      <c r="AR348" s="78">
        <f t="shared" si="34"/>
        <v>2867.35</v>
      </c>
      <c r="AS348" s="77">
        <f t="shared" si="35"/>
        <v>2267.7899999999995</v>
      </c>
    </row>
    <row r="349" spans="1:45" x14ac:dyDescent="0.25">
      <c r="A349" s="1">
        <v>39735</v>
      </c>
      <c r="B349" s="57">
        <v>75</v>
      </c>
      <c r="D349" s="4">
        <f>NeelyGains!B350+MinidokaGains!B350+MilnerGains!B350+Portneuf!B350+'NR Blackfoot'!B350</f>
        <v>3679.1</v>
      </c>
      <c r="E349" s="4">
        <f>NeelyGains!C350+MinidokaGains!C350+MilnerGains!C350+Portneuf!C350+'NR Blackfoot'!C350</f>
        <v>2769.3</v>
      </c>
      <c r="F349" s="4">
        <f>NeelyGains!D350+MinidokaGains!D350+MilnerGains!D350+Portneuf!D350+'NR Blackfoot'!D350</f>
        <v>4588.8</v>
      </c>
      <c r="G349" s="4">
        <f>NeelyGains!E350+MinidokaGains!E350+MilnerGains!E350+Portneuf!E350+'NR Blackfoot'!E350</f>
        <v>3232.0000000000005</v>
      </c>
      <c r="H349" s="4">
        <f>NeelyGains!F350+MinidokaGains!F350+MilnerGains!F350+Portneuf!F350+'NR Blackfoot'!F350</f>
        <v>3569.2999999999997</v>
      </c>
      <c r="I349" s="4">
        <f>NeelyGains!G350+MinidokaGains!G350+MilnerGains!G350+Portneuf!G350+'NR Blackfoot'!G350</f>
        <v>3302.8</v>
      </c>
      <c r="J349" s="4">
        <f>NeelyGains!H350+MinidokaGains!H350+MilnerGains!H350+Portneuf!H350+'NR Blackfoot'!H350</f>
        <v>4006.4</v>
      </c>
      <c r="K349" s="4">
        <f>NeelyGains!I350+MinidokaGains!I350+MilnerGains!I350+Portneuf!I350+'NR Blackfoot'!I350</f>
        <v>4429.0000000000009</v>
      </c>
      <c r="L349" s="4">
        <f>NeelyGains!J350+MinidokaGains!J350+MilnerGains!J350+Portneuf!J350+'NR Blackfoot'!J350</f>
        <v>3803.6000000000004</v>
      </c>
      <c r="M349" s="4">
        <f>NeelyGains!K350+MinidokaGains!K350+MilnerGains!K350+Portneuf!K350+'NR Blackfoot'!K350</f>
        <v>3942.8</v>
      </c>
      <c r="N349" s="4">
        <f>NeelyGains!L350+MinidokaGains!L350+MilnerGains!L350+Portneuf!L350+'NR Blackfoot'!L350</f>
        <v>2795.3</v>
      </c>
      <c r="O349" s="4">
        <f>NeelyGains!M350+MinidokaGains!M350+MilnerGains!M350+Portneuf!M350+'NR Blackfoot'!M350</f>
        <v>2865.5</v>
      </c>
      <c r="P349" s="4">
        <f>NeelyGains!N350+MinidokaGains!N350+MilnerGains!N350+Portneuf!N350+'NR Blackfoot'!N350</f>
        <v>2308.5999999999995</v>
      </c>
      <c r="Q349" s="4">
        <f>NeelyGains!O350+MinidokaGains!O350+MilnerGains!O350+Portneuf!O350+'NR Blackfoot'!O350</f>
        <v>2758.5</v>
      </c>
      <c r="R349" s="4">
        <f>NeelyGains!P350+MinidokaGains!P350+MilnerGains!P350+Portneuf!P350+'NR Blackfoot'!P350</f>
        <v>3116.4</v>
      </c>
      <c r="S349" s="4">
        <f>NeelyGains!Q350+MinidokaGains!Q350+MilnerGains!Q350+Portneuf!Q350+'NR Blackfoot'!Q350</f>
        <v>3136.7</v>
      </c>
      <c r="T349" s="4">
        <f>NeelyGains!R350+MinidokaGains!R350+MilnerGains!R350+Portneuf!R350+'NR Blackfoot'!R350</f>
        <v>3064.4</v>
      </c>
      <c r="U349" s="4">
        <f>NeelyGains!S350+MinidokaGains!S350+MilnerGains!S350+Portneuf!S350+'NR Blackfoot'!S350</f>
        <v>3127.2999999999997</v>
      </c>
      <c r="V349" s="4">
        <f>NeelyGains!T350+MinidokaGains!T350+MilnerGains!T350+Portneuf!T350+'NR Blackfoot'!T350</f>
        <v>3630.9</v>
      </c>
      <c r="W349" s="4">
        <f>NeelyGains!U350+MinidokaGains!U350+MilnerGains!U350+Portneuf!U350+'NR Blackfoot'!U350</f>
        <v>3093.5</v>
      </c>
      <c r="X349" s="4">
        <f>NeelyGains!V350+MinidokaGains!V350+MilnerGains!V350+Portneuf!V350+'NR Blackfoot'!V350</f>
        <v>3282.8</v>
      </c>
      <c r="Y349" s="4">
        <f>NeelyGains!W350+MinidokaGains!W350+MilnerGains!W350+Portneuf!W350+'NR Blackfoot'!W350</f>
        <v>3120.8999999999996</v>
      </c>
      <c r="Z349" s="4">
        <f>NeelyGains!X350+MinidokaGains!X350+MilnerGains!X350+Portneuf!X350+'NR Blackfoot'!X350</f>
        <v>2947.6000000000004</v>
      </c>
      <c r="AA349" s="4">
        <f>NeelyGains!Y350+MinidokaGains!Y350+MilnerGains!Y350+Portneuf!Y350+'NR Blackfoot'!Y350</f>
        <v>2968.5</v>
      </c>
      <c r="AB349" s="4">
        <f>NeelyGains!Z350+MinidokaGains!Z350+MilnerGains!Z350+Portneuf!Z350+'NR Blackfoot'!Z350</f>
        <v>2414.4</v>
      </c>
      <c r="AC349" s="4">
        <f>NeelyGains!AA350+MinidokaGains!AA350+MilnerGains!AA350+Portneuf!AA350+'NR Blackfoot'!AA350</f>
        <v>2029.2000000000003</v>
      </c>
      <c r="AD349" s="4">
        <f>NeelyGains!AB350+MinidokaGains!AB350+MilnerGains!AB350+Portneuf!AB350+'NR Blackfoot'!AB350</f>
        <v>3352.2</v>
      </c>
      <c r="AE349" s="4">
        <f>NeelyGains!AC350+MinidokaGains!AC350+MilnerGains!AC350+Portneuf!AC350+'NR Blackfoot'!AC350</f>
        <v>3481.3</v>
      </c>
      <c r="AF349" s="4">
        <f>NeelyGains!AD350+MinidokaGains!AD350+MilnerGains!AD350+Portneuf!AD350+'NR Blackfoot'!AD350</f>
        <v>3295.1</v>
      </c>
      <c r="AG349" s="4">
        <f>NeelyGains!AE350+MinidokaGains!AE350+MilnerGains!AE350+Portneuf!AE350+'NR Blackfoot'!AE350</f>
        <v>3263.9</v>
      </c>
      <c r="AH349" s="4">
        <f>NeelyGains!AF350+MinidokaGains!AF350+MilnerGains!AF350+Portneuf!AF350+'NR Blackfoot'!AF350</f>
        <v>3128.1000000000004</v>
      </c>
      <c r="AI349" s="4">
        <f>NeelyGains!AG350+MinidokaGains!AG350+MilnerGains!AG350+Portneuf!AG350+'NR Blackfoot'!AG350</f>
        <v>2164.6999999999998</v>
      </c>
      <c r="AJ349" s="4">
        <f>NeelyGains!AH350+MinidokaGains!AH350+MilnerGains!AH350+Portneuf!AH350+'NR Blackfoot'!AH350</f>
        <v>2913.4999999999995</v>
      </c>
      <c r="AK349" s="4">
        <f>NeelyGains!AI350+MinidokaGains!AI350+MilnerGains!AI350+Portneuf!AI350+'NR Blackfoot'!AI350</f>
        <v>2638.4</v>
      </c>
      <c r="AL349" s="4">
        <f>NeelyGains!AJ350+MinidokaGains!AJ350+MilnerGains!AJ350+Portneuf!AJ350+'NR Blackfoot'!AJ350</f>
        <v>0</v>
      </c>
      <c r="AN349" s="74">
        <f t="shared" si="30"/>
        <v>39735</v>
      </c>
      <c r="AO349" s="76">
        <f t="shared" si="31"/>
        <v>2029.2000000000003</v>
      </c>
      <c r="AP349" s="76">
        <f t="shared" si="32"/>
        <v>2029.2000000000003</v>
      </c>
      <c r="AQ349" s="78">
        <f t="shared" si="33"/>
        <v>3104.95</v>
      </c>
      <c r="AR349" s="78">
        <f t="shared" si="34"/>
        <v>2923.7299999999996</v>
      </c>
      <c r="AS349" s="77">
        <f t="shared" si="35"/>
        <v>2319.1799999999994</v>
      </c>
    </row>
    <row r="350" spans="1:45" x14ac:dyDescent="0.25">
      <c r="A350" s="1">
        <v>39736</v>
      </c>
      <c r="B350" s="57">
        <v>76</v>
      </c>
      <c r="D350" s="4">
        <f>NeelyGains!B351+MinidokaGains!B351+MilnerGains!B351+Portneuf!B351+'NR Blackfoot'!B351</f>
        <v>3860.1000000000004</v>
      </c>
      <c r="E350" s="4">
        <f>NeelyGains!C351+MinidokaGains!C351+MilnerGains!C351+Portneuf!C351+'NR Blackfoot'!C351</f>
        <v>2961.7000000000003</v>
      </c>
      <c r="F350" s="4">
        <f>NeelyGains!D351+MinidokaGains!D351+MilnerGains!D351+Portneuf!D351+'NR Blackfoot'!D351</f>
        <v>4719.1000000000004</v>
      </c>
      <c r="G350" s="4">
        <f>NeelyGains!E351+MinidokaGains!E351+MilnerGains!E351+Portneuf!E351+'NR Blackfoot'!E351</f>
        <v>3522.1</v>
      </c>
      <c r="H350" s="4">
        <f>NeelyGains!F351+MinidokaGains!F351+MilnerGains!F351+Portneuf!F351+'NR Blackfoot'!F351</f>
        <v>3702.6000000000004</v>
      </c>
      <c r="I350" s="4">
        <f>NeelyGains!G351+MinidokaGains!G351+MilnerGains!G351+Portneuf!G351+'NR Blackfoot'!G351</f>
        <v>3326.9</v>
      </c>
      <c r="J350" s="4">
        <f>NeelyGains!H351+MinidokaGains!H351+MilnerGains!H351+Portneuf!H351+'NR Blackfoot'!H351</f>
        <v>4567.9999999999991</v>
      </c>
      <c r="K350" s="4">
        <f>NeelyGains!I351+MinidokaGains!I351+MilnerGains!I351+Portneuf!I351+'NR Blackfoot'!I351</f>
        <v>4303.1000000000004</v>
      </c>
      <c r="L350" s="4">
        <f>NeelyGains!J351+MinidokaGains!J351+MilnerGains!J351+Portneuf!J351+'NR Blackfoot'!J351</f>
        <v>3824.2000000000003</v>
      </c>
      <c r="M350" s="4">
        <f>NeelyGains!K351+MinidokaGains!K351+MilnerGains!K351+Portneuf!K351+'NR Blackfoot'!K351</f>
        <v>4070.6</v>
      </c>
      <c r="N350" s="4">
        <f>NeelyGains!L351+MinidokaGains!L351+MilnerGains!L351+Portneuf!L351+'NR Blackfoot'!L351</f>
        <v>2798.9</v>
      </c>
      <c r="O350" s="4">
        <f>NeelyGains!M351+MinidokaGains!M351+MilnerGains!M351+Portneuf!M351+'NR Blackfoot'!M351</f>
        <v>2967</v>
      </c>
      <c r="P350" s="4">
        <f>NeelyGains!N351+MinidokaGains!N351+MilnerGains!N351+Portneuf!N351+'NR Blackfoot'!N351</f>
        <v>2261.6000000000004</v>
      </c>
      <c r="Q350" s="4">
        <f>NeelyGains!O351+MinidokaGains!O351+MilnerGains!O351+Portneuf!O351+'NR Blackfoot'!O351</f>
        <v>2574.5</v>
      </c>
      <c r="R350" s="4">
        <f>NeelyGains!P351+MinidokaGains!P351+MilnerGains!P351+Portneuf!P351+'NR Blackfoot'!P351</f>
        <v>2962.3999999999996</v>
      </c>
      <c r="S350" s="4">
        <f>NeelyGains!Q351+MinidokaGains!Q351+MilnerGains!Q351+Portneuf!Q351+'NR Blackfoot'!Q351</f>
        <v>3173.5</v>
      </c>
      <c r="T350" s="4">
        <f>NeelyGains!R351+MinidokaGains!R351+MilnerGains!R351+Portneuf!R351+'NR Blackfoot'!R351</f>
        <v>2981.6000000000004</v>
      </c>
      <c r="U350" s="4">
        <f>NeelyGains!S351+MinidokaGains!S351+MilnerGains!S351+Portneuf!S351+'NR Blackfoot'!S351</f>
        <v>3118.3999999999996</v>
      </c>
      <c r="V350" s="4">
        <f>NeelyGains!T351+MinidokaGains!T351+MilnerGains!T351+Portneuf!T351+'NR Blackfoot'!T351</f>
        <v>3808.7000000000003</v>
      </c>
      <c r="W350" s="4">
        <f>NeelyGains!U351+MinidokaGains!U351+MilnerGains!U351+Portneuf!U351+'NR Blackfoot'!U351</f>
        <v>3080.9</v>
      </c>
      <c r="X350" s="4">
        <f>NeelyGains!V351+MinidokaGains!V351+MilnerGains!V351+Portneuf!V351+'NR Blackfoot'!V351</f>
        <v>3344.1</v>
      </c>
      <c r="Y350" s="4">
        <f>NeelyGains!W351+MinidokaGains!W351+MilnerGains!W351+Portneuf!W351+'NR Blackfoot'!W351</f>
        <v>3110.6000000000004</v>
      </c>
      <c r="Z350" s="4">
        <f>NeelyGains!X351+MinidokaGains!X351+MilnerGains!X351+Portneuf!X351+'NR Blackfoot'!X351</f>
        <v>2912</v>
      </c>
      <c r="AA350" s="4">
        <f>NeelyGains!Y351+MinidokaGains!Y351+MilnerGains!Y351+Portneuf!Y351+'NR Blackfoot'!Y351</f>
        <v>2774.2</v>
      </c>
      <c r="AB350" s="4">
        <f>NeelyGains!Z351+MinidokaGains!Z351+MilnerGains!Z351+Portneuf!Z351+'NR Blackfoot'!Z351</f>
        <v>2458.3999999999996</v>
      </c>
      <c r="AC350" s="4">
        <f>NeelyGains!AA351+MinidokaGains!AA351+MilnerGains!AA351+Portneuf!AA351+'NR Blackfoot'!AA351</f>
        <v>2149.6</v>
      </c>
      <c r="AD350" s="4">
        <f>NeelyGains!AB351+MinidokaGains!AB351+MilnerGains!AB351+Portneuf!AB351+'NR Blackfoot'!AB351</f>
        <v>3394.7000000000003</v>
      </c>
      <c r="AE350" s="4">
        <f>NeelyGains!AC351+MinidokaGains!AC351+MilnerGains!AC351+Portneuf!AC351+'NR Blackfoot'!AC351</f>
        <v>3237.7999999999997</v>
      </c>
      <c r="AF350" s="4">
        <f>NeelyGains!AD351+MinidokaGains!AD351+MilnerGains!AD351+Portneuf!AD351+'NR Blackfoot'!AD351</f>
        <v>3207.3</v>
      </c>
      <c r="AG350" s="4">
        <f>NeelyGains!AE351+MinidokaGains!AE351+MilnerGains!AE351+Portneuf!AE351+'NR Blackfoot'!AE351</f>
        <v>3266.3999999999996</v>
      </c>
      <c r="AH350" s="4">
        <f>NeelyGains!AF351+MinidokaGains!AF351+MilnerGains!AF351+Portneuf!AF351+'NR Blackfoot'!AF351</f>
        <v>2915.4000000000005</v>
      </c>
      <c r="AI350" s="4">
        <f>NeelyGains!AG351+MinidokaGains!AG351+MilnerGains!AG351+Portneuf!AG351+'NR Blackfoot'!AG351</f>
        <v>2174.8999999999996</v>
      </c>
      <c r="AJ350" s="4">
        <f>NeelyGains!AH351+MinidokaGains!AH351+MilnerGains!AH351+Portneuf!AH351+'NR Blackfoot'!AH351</f>
        <v>2999.1000000000004</v>
      </c>
      <c r="AK350" s="4">
        <f>NeelyGains!AI351+MinidokaGains!AI351+MilnerGains!AI351+Portneuf!AI351+'NR Blackfoot'!AI351</f>
        <v>2490.6</v>
      </c>
      <c r="AL350" s="4">
        <f>NeelyGains!AJ351+MinidokaGains!AJ351+MilnerGains!AJ351+Portneuf!AJ351+'NR Blackfoot'!AJ351</f>
        <v>0</v>
      </c>
      <c r="AN350" s="74">
        <f t="shared" si="30"/>
        <v>39736</v>
      </c>
      <c r="AO350" s="76">
        <f t="shared" si="31"/>
        <v>2149.6</v>
      </c>
      <c r="AP350" s="76">
        <f t="shared" si="32"/>
        <v>2149.6</v>
      </c>
      <c r="AQ350" s="78">
        <f t="shared" si="33"/>
        <v>2990.3500000000004</v>
      </c>
      <c r="AR350" s="78">
        <f t="shared" si="34"/>
        <v>2913.02</v>
      </c>
      <c r="AS350" s="77">
        <f t="shared" si="35"/>
        <v>2281.2800000000002</v>
      </c>
    </row>
    <row r="351" spans="1:45" x14ac:dyDescent="0.25">
      <c r="A351" s="1">
        <v>39737</v>
      </c>
      <c r="B351" s="57">
        <v>77</v>
      </c>
      <c r="D351" s="4">
        <f>NeelyGains!B352+MinidokaGains!B352+MilnerGains!B352+Portneuf!B352+'NR Blackfoot'!B352</f>
        <v>4098</v>
      </c>
      <c r="E351" s="4">
        <f>NeelyGains!C352+MinidokaGains!C352+MilnerGains!C352+Portneuf!C352+'NR Blackfoot'!C352</f>
        <v>2977.7000000000003</v>
      </c>
      <c r="F351" s="4">
        <f>NeelyGains!D352+MinidokaGains!D352+MilnerGains!D352+Portneuf!D352+'NR Blackfoot'!D352</f>
        <v>4717.8999999999996</v>
      </c>
      <c r="G351" s="4">
        <f>NeelyGains!E352+MinidokaGains!E352+MilnerGains!E352+Portneuf!E352+'NR Blackfoot'!E352</f>
        <v>3699.4</v>
      </c>
      <c r="H351" s="4">
        <f>NeelyGains!F352+MinidokaGains!F352+MilnerGains!F352+Portneuf!F352+'NR Blackfoot'!F352</f>
        <v>3888.8999999999996</v>
      </c>
      <c r="I351" s="4">
        <f>NeelyGains!G352+MinidokaGains!G352+MilnerGains!G352+Portneuf!G352+'NR Blackfoot'!G352</f>
        <v>3196.7000000000003</v>
      </c>
      <c r="J351" s="4">
        <f>NeelyGains!H352+MinidokaGains!H352+MilnerGains!H352+Portneuf!H352+'NR Blackfoot'!H352</f>
        <v>4579.3</v>
      </c>
      <c r="K351" s="4">
        <f>NeelyGains!I352+MinidokaGains!I352+MilnerGains!I352+Portneuf!I352+'NR Blackfoot'!I352</f>
        <v>4249.7</v>
      </c>
      <c r="L351" s="4">
        <f>NeelyGains!J352+MinidokaGains!J352+MilnerGains!J352+Portneuf!J352+'NR Blackfoot'!J352</f>
        <v>3817.4</v>
      </c>
      <c r="M351" s="4">
        <f>NeelyGains!K352+MinidokaGains!K352+MilnerGains!K352+Portneuf!K352+'NR Blackfoot'!K352</f>
        <v>4034.7999999999997</v>
      </c>
      <c r="N351" s="4">
        <f>NeelyGains!L352+MinidokaGains!L352+MilnerGains!L352+Portneuf!L352+'NR Blackfoot'!L352</f>
        <v>2742.1</v>
      </c>
      <c r="O351" s="4">
        <f>NeelyGains!M352+MinidokaGains!M352+MilnerGains!M352+Portneuf!M352+'NR Blackfoot'!M352</f>
        <v>2958.2</v>
      </c>
      <c r="P351" s="4">
        <f>NeelyGains!N352+MinidokaGains!N352+MilnerGains!N352+Portneuf!N352+'NR Blackfoot'!N352</f>
        <v>2296.7000000000003</v>
      </c>
      <c r="Q351" s="4">
        <f>NeelyGains!O352+MinidokaGains!O352+MilnerGains!O352+Portneuf!O352+'NR Blackfoot'!O352</f>
        <v>2686</v>
      </c>
      <c r="R351" s="4">
        <f>NeelyGains!P352+MinidokaGains!P352+MilnerGains!P352+Portneuf!P352+'NR Blackfoot'!P352</f>
        <v>2968.6</v>
      </c>
      <c r="S351" s="4">
        <f>NeelyGains!Q352+MinidokaGains!Q352+MilnerGains!Q352+Portneuf!Q352+'NR Blackfoot'!Q352</f>
        <v>3218.1</v>
      </c>
      <c r="T351" s="4">
        <f>NeelyGains!R352+MinidokaGains!R352+MilnerGains!R352+Portneuf!R352+'NR Blackfoot'!R352</f>
        <v>2937.4</v>
      </c>
      <c r="U351" s="4">
        <f>NeelyGains!S352+MinidokaGains!S352+MilnerGains!S352+Portneuf!S352+'NR Blackfoot'!S352</f>
        <v>3245.8</v>
      </c>
      <c r="V351" s="4">
        <f>NeelyGains!T352+MinidokaGains!T352+MilnerGains!T352+Portneuf!T352+'NR Blackfoot'!T352</f>
        <v>3840.5000000000005</v>
      </c>
      <c r="W351" s="4">
        <f>NeelyGains!U352+MinidokaGains!U352+MilnerGains!U352+Portneuf!U352+'NR Blackfoot'!U352</f>
        <v>3062.4</v>
      </c>
      <c r="X351" s="4">
        <f>NeelyGains!V352+MinidokaGains!V352+MilnerGains!V352+Portneuf!V352+'NR Blackfoot'!V352</f>
        <v>3326.9</v>
      </c>
      <c r="Y351" s="4">
        <f>NeelyGains!W352+MinidokaGains!W352+MilnerGains!W352+Portneuf!W352+'NR Blackfoot'!W352</f>
        <v>2809.2</v>
      </c>
      <c r="Z351" s="4">
        <f>NeelyGains!X352+MinidokaGains!X352+MilnerGains!X352+Portneuf!X352+'NR Blackfoot'!X352</f>
        <v>3024.1</v>
      </c>
      <c r="AA351" s="4">
        <f>NeelyGains!Y352+MinidokaGains!Y352+MilnerGains!Y352+Portneuf!Y352+'NR Blackfoot'!Y352</f>
        <v>2708.1</v>
      </c>
      <c r="AB351" s="4">
        <f>NeelyGains!Z352+MinidokaGains!Z352+MilnerGains!Z352+Portneuf!Z352+'NR Blackfoot'!Z352</f>
        <v>2585</v>
      </c>
      <c r="AC351" s="4">
        <f>NeelyGains!AA352+MinidokaGains!AA352+MilnerGains!AA352+Portneuf!AA352+'NR Blackfoot'!AA352</f>
        <v>2389.8999999999996</v>
      </c>
      <c r="AD351" s="4">
        <f>NeelyGains!AB352+MinidokaGains!AB352+MilnerGains!AB352+Portneuf!AB352+'NR Blackfoot'!AB352</f>
        <v>3287.8</v>
      </c>
      <c r="AE351" s="4">
        <f>NeelyGains!AC352+MinidokaGains!AC352+MilnerGains!AC352+Portneuf!AC352+'NR Blackfoot'!AC352</f>
        <v>3152.7000000000003</v>
      </c>
      <c r="AF351" s="4">
        <f>NeelyGains!AD352+MinidokaGains!AD352+MilnerGains!AD352+Portneuf!AD352+'NR Blackfoot'!AD352</f>
        <v>3139</v>
      </c>
      <c r="AG351" s="4">
        <f>NeelyGains!AE352+MinidokaGains!AE352+MilnerGains!AE352+Portneuf!AE352+'NR Blackfoot'!AE352</f>
        <v>3163.5</v>
      </c>
      <c r="AH351" s="4">
        <f>NeelyGains!AF352+MinidokaGains!AF352+MilnerGains!AF352+Portneuf!AF352+'NR Blackfoot'!AF352</f>
        <v>3010.3</v>
      </c>
      <c r="AI351" s="4">
        <f>NeelyGains!AG352+MinidokaGains!AG352+MilnerGains!AG352+Portneuf!AG352+'NR Blackfoot'!AG352</f>
        <v>2218.8000000000002</v>
      </c>
      <c r="AJ351" s="4">
        <f>NeelyGains!AH352+MinidokaGains!AH352+MilnerGains!AH352+Portneuf!AH352+'NR Blackfoot'!AH352</f>
        <v>2973.3999999999996</v>
      </c>
      <c r="AK351" s="4">
        <f>NeelyGains!AI352+MinidokaGains!AI352+MilnerGains!AI352+Portneuf!AI352+'NR Blackfoot'!AI352</f>
        <v>2537.3000000000002</v>
      </c>
      <c r="AL351" s="4">
        <f>NeelyGains!AJ352+MinidokaGains!AJ352+MilnerGains!AJ352+Portneuf!AJ352+'NR Blackfoot'!AJ352</f>
        <v>0</v>
      </c>
      <c r="AN351" s="74">
        <f t="shared" si="30"/>
        <v>39737</v>
      </c>
      <c r="AO351" s="76">
        <f t="shared" si="31"/>
        <v>2218.8000000000002</v>
      </c>
      <c r="AP351" s="76">
        <f t="shared" si="32"/>
        <v>2218.8000000000002</v>
      </c>
      <c r="AQ351" s="78">
        <f t="shared" si="33"/>
        <v>2991.85</v>
      </c>
      <c r="AR351" s="78">
        <f t="shared" si="34"/>
        <v>2847.66</v>
      </c>
      <c r="AS351" s="77">
        <f t="shared" si="35"/>
        <v>2409.41</v>
      </c>
    </row>
    <row r="352" spans="1:45" x14ac:dyDescent="0.25">
      <c r="A352" s="1">
        <v>39738</v>
      </c>
      <c r="B352" s="57">
        <v>78</v>
      </c>
      <c r="D352" s="4">
        <f>NeelyGains!B353+MinidokaGains!B353+MilnerGains!B353+Portneuf!B353+'NR Blackfoot'!B353</f>
        <v>4404</v>
      </c>
      <c r="E352" s="4">
        <f>NeelyGains!C353+MinidokaGains!C353+MilnerGains!C353+Portneuf!C353+'NR Blackfoot'!C353</f>
        <v>2740.5</v>
      </c>
      <c r="F352" s="4">
        <f>NeelyGains!D353+MinidokaGains!D353+MilnerGains!D353+Portneuf!D353+'NR Blackfoot'!D353</f>
        <v>4702</v>
      </c>
      <c r="G352" s="4">
        <f>NeelyGains!E353+MinidokaGains!E353+MilnerGains!E353+Portneuf!E353+'NR Blackfoot'!E353</f>
        <v>3904.4</v>
      </c>
      <c r="H352" s="4">
        <f>NeelyGains!F353+MinidokaGains!F353+MilnerGains!F353+Portneuf!F353+'NR Blackfoot'!F353</f>
        <v>3920.9</v>
      </c>
      <c r="I352" s="4">
        <f>NeelyGains!G353+MinidokaGains!G353+MilnerGains!G353+Portneuf!G353+'NR Blackfoot'!G353</f>
        <v>3602.5</v>
      </c>
      <c r="J352" s="4">
        <f>NeelyGains!H353+MinidokaGains!H353+MilnerGains!H353+Portneuf!H353+'NR Blackfoot'!H353</f>
        <v>4387.8</v>
      </c>
      <c r="K352" s="4">
        <f>NeelyGains!I353+MinidokaGains!I353+MilnerGains!I353+Portneuf!I353+'NR Blackfoot'!I353</f>
        <v>4414</v>
      </c>
      <c r="L352" s="4">
        <f>NeelyGains!J353+MinidokaGains!J353+MilnerGains!J353+Portneuf!J353+'NR Blackfoot'!J353</f>
        <v>3918.1</v>
      </c>
      <c r="M352" s="4">
        <f>NeelyGains!K353+MinidokaGains!K353+MilnerGains!K353+Portneuf!K353+'NR Blackfoot'!K353</f>
        <v>3895.7000000000003</v>
      </c>
      <c r="N352" s="4">
        <f>NeelyGains!L353+MinidokaGains!L353+MilnerGains!L353+Portneuf!L353+'NR Blackfoot'!L353</f>
        <v>2538.1000000000004</v>
      </c>
      <c r="O352" s="4">
        <f>NeelyGains!M353+MinidokaGains!M353+MilnerGains!M353+Portneuf!M353+'NR Blackfoot'!M353</f>
        <v>2971.6000000000004</v>
      </c>
      <c r="P352" s="4">
        <f>NeelyGains!N353+MinidokaGains!N353+MilnerGains!N353+Portneuf!N353+'NR Blackfoot'!N353</f>
        <v>2425.9000000000005</v>
      </c>
      <c r="Q352" s="4">
        <f>NeelyGains!O353+MinidokaGains!O353+MilnerGains!O353+Portneuf!O353+'NR Blackfoot'!O353</f>
        <v>2756.9</v>
      </c>
      <c r="R352" s="4">
        <f>NeelyGains!P353+MinidokaGains!P353+MilnerGains!P353+Portneuf!P353+'NR Blackfoot'!P353</f>
        <v>2939.4000000000005</v>
      </c>
      <c r="S352" s="4">
        <f>NeelyGains!Q353+MinidokaGains!Q353+MilnerGains!Q353+Portneuf!Q353+'NR Blackfoot'!Q353</f>
        <v>3388.3</v>
      </c>
      <c r="T352" s="4">
        <f>NeelyGains!R353+MinidokaGains!R353+MilnerGains!R353+Portneuf!R353+'NR Blackfoot'!R353</f>
        <v>2936.1</v>
      </c>
      <c r="U352" s="4">
        <f>NeelyGains!S353+MinidokaGains!S353+MilnerGains!S353+Portneuf!S353+'NR Blackfoot'!S353</f>
        <v>3365.7</v>
      </c>
      <c r="V352" s="4">
        <f>NeelyGains!T353+MinidokaGains!T353+MilnerGains!T353+Portneuf!T353+'NR Blackfoot'!T353</f>
        <v>4040.2999999999997</v>
      </c>
      <c r="W352" s="4">
        <f>NeelyGains!U353+MinidokaGains!U353+MilnerGains!U353+Portneuf!U353+'NR Blackfoot'!U353</f>
        <v>3057</v>
      </c>
      <c r="X352" s="4">
        <f>NeelyGains!V353+MinidokaGains!V353+MilnerGains!V353+Portneuf!V353+'NR Blackfoot'!V353</f>
        <v>3444.6</v>
      </c>
      <c r="Y352" s="4">
        <f>NeelyGains!W353+MinidokaGains!W353+MilnerGains!W353+Portneuf!W353+'NR Blackfoot'!W353</f>
        <v>2886.4999999999995</v>
      </c>
      <c r="Z352" s="4">
        <f>NeelyGains!X353+MinidokaGains!X353+MilnerGains!X353+Portneuf!X353+'NR Blackfoot'!X353</f>
        <v>3219.5</v>
      </c>
      <c r="AA352" s="4">
        <f>NeelyGains!Y353+MinidokaGains!Y353+MilnerGains!Y353+Portneuf!Y353+'NR Blackfoot'!Y353</f>
        <v>2997.9999999999995</v>
      </c>
      <c r="AB352" s="4">
        <f>NeelyGains!Z353+MinidokaGains!Z353+MilnerGains!Z353+Portneuf!Z353+'NR Blackfoot'!Z353</f>
        <v>2623.7000000000003</v>
      </c>
      <c r="AC352" s="4">
        <f>NeelyGains!AA353+MinidokaGains!AA353+MilnerGains!AA353+Portneuf!AA353+'NR Blackfoot'!AA353</f>
        <v>2700.1</v>
      </c>
      <c r="AD352" s="4">
        <f>NeelyGains!AB353+MinidokaGains!AB353+MilnerGains!AB353+Portneuf!AB353+'NR Blackfoot'!AB353</f>
        <v>3484.4999999999995</v>
      </c>
      <c r="AE352" s="4">
        <f>NeelyGains!AC353+MinidokaGains!AC353+MilnerGains!AC353+Portneuf!AC353+'NR Blackfoot'!AC353</f>
        <v>2947.2000000000003</v>
      </c>
      <c r="AF352" s="4">
        <f>NeelyGains!AD353+MinidokaGains!AD353+MilnerGains!AD353+Portneuf!AD353+'NR Blackfoot'!AD353</f>
        <v>3048.2</v>
      </c>
      <c r="AG352" s="4">
        <f>NeelyGains!AE353+MinidokaGains!AE353+MilnerGains!AE353+Portneuf!AE353+'NR Blackfoot'!AE353</f>
        <v>2969.1</v>
      </c>
      <c r="AH352" s="4">
        <f>NeelyGains!AF353+MinidokaGains!AF353+MilnerGains!AF353+Portneuf!AF353+'NR Blackfoot'!AF353</f>
        <v>2889</v>
      </c>
      <c r="AI352" s="4">
        <f>NeelyGains!AG353+MinidokaGains!AG353+MilnerGains!AG353+Portneuf!AG353+'NR Blackfoot'!AG353</f>
        <v>2181.4</v>
      </c>
      <c r="AJ352" s="4">
        <f>NeelyGains!AH353+MinidokaGains!AH353+MilnerGains!AH353+Portneuf!AH353+'NR Blackfoot'!AH353</f>
        <v>2912.7000000000003</v>
      </c>
      <c r="AK352" s="4">
        <f>NeelyGains!AI353+MinidokaGains!AI353+MilnerGains!AI353+Portneuf!AI353+'NR Blackfoot'!AI353</f>
        <v>2372.1</v>
      </c>
      <c r="AL352" s="4">
        <f>NeelyGains!AJ353+MinidokaGains!AJ353+MilnerGains!AJ353+Portneuf!AJ353+'NR Blackfoot'!AJ353</f>
        <v>0</v>
      </c>
      <c r="AN352" s="74">
        <f t="shared" si="30"/>
        <v>39738</v>
      </c>
      <c r="AO352" s="76">
        <f t="shared" si="31"/>
        <v>2181.4</v>
      </c>
      <c r="AP352" s="76">
        <f t="shared" si="32"/>
        <v>2181.4</v>
      </c>
      <c r="AQ352" s="78">
        <f t="shared" si="33"/>
        <v>2958.15</v>
      </c>
      <c r="AR352" s="78">
        <f t="shared" si="34"/>
        <v>2896.11</v>
      </c>
      <c r="AS352" s="77">
        <f t="shared" si="35"/>
        <v>2631.34</v>
      </c>
    </row>
    <row r="353" spans="1:45" x14ac:dyDescent="0.25">
      <c r="A353" s="1">
        <v>39739</v>
      </c>
      <c r="B353" s="57">
        <v>79</v>
      </c>
      <c r="D353" s="4">
        <f>NeelyGains!B354+MinidokaGains!B354+MilnerGains!B354+Portneuf!B354+'NR Blackfoot'!B354</f>
        <v>4444.5</v>
      </c>
      <c r="E353" s="4">
        <f>NeelyGains!C354+MinidokaGains!C354+MilnerGains!C354+Portneuf!C354+'NR Blackfoot'!C354</f>
        <v>2860.0000000000005</v>
      </c>
      <c r="F353" s="4">
        <f>NeelyGains!D354+MinidokaGains!D354+MilnerGains!D354+Portneuf!D354+'NR Blackfoot'!D354</f>
        <v>4685.7</v>
      </c>
      <c r="G353" s="4">
        <f>NeelyGains!E354+MinidokaGains!E354+MilnerGains!E354+Portneuf!E354+'NR Blackfoot'!E354</f>
        <v>4012.7999999999997</v>
      </c>
      <c r="H353" s="4">
        <f>NeelyGains!F354+MinidokaGains!F354+MilnerGains!F354+Portneuf!F354+'NR Blackfoot'!F354</f>
        <v>3974.4999999999995</v>
      </c>
      <c r="I353" s="4">
        <f>NeelyGains!G354+MinidokaGains!G354+MilnerGains!G354+Portneuf!G354+'NR Blackfoot'!G354</f>
        <v>3735.4</v>
      </c>
      <c r="J353" s="4">
        <f>NeelyGains!H354+MinidokaGains!H354+MilnerGains!H354+Portneuf!H354+'NR Blackfoot'!H354</f>
        <v>4068.8</v>
      </c>
      <c r="K353" s="4">
        <f>NeelyGains!I354+MinidokaGains!I354+MilnerGains!I354+Portneuf!I354+'NR Blackfoot'!I354</f>
        <v>4510.6000000000004</v>
      </c>
      <c r="L353" s="4">
        <f>NeelyGains!J354+MinidokaGains!J354+MilnerGains!J354+Portneuf!J354+'NR Blackfoot'!J354</f>
        <v>4024.8</v>
      </c>
      <c r="M353" s="4">
        <f>NeelyGains!K354+MinidokaGains!K354+MilnerGains!K354+Portneuf!K354+'NR Blackfoot'!K354</f>
        <v>3644.5999999999995</v>
      </c>
      <c r="N353" s="4">
        <f>NeelyGains!L354+MinidokaGains!L354+MilnerGains!L354+Portneuf!L354+'NR Blackfoot'!L354</f>
        <v>2507.5</v>
      </c>
      <c r="O353" s="4">
        <f>NeelyGains!M354+MinidokaGains!M354+MilnerGains!M354+Portneuf!M354+'NR Blackfoot'!M354</f>
        <v>3112.9</v>
      </c>
      <c r="P353" s="4">
        <f>NeelyGains!N354+MinidokaGains!N354+MilnerGains!N354+Portneuf!N354+'NR Blackfoot'!N354</f>
        <v>2594.2999999999997</v>
      </c>
      <c r="Q353" s="4">
        <f>NeelyGains!O354+MinidokaGains!O354+MilnerGains!O354+Portneuf!O354+'NR Blackfoot'!O354</f>
        <v>2831.2</v>
      </c>
      <c r="R353" s="4">
        <f>NeelyGains!P354+MinidokaGains!P354+MilnerGains!P354+Portneuf!P354+'NR Blackfoot'!P354</f>
        <v>2966.1</v>
      </c>
      <c r="S353" s="4">
        <f>NeelyGains!Q354+MinidokaGains!Q354+MilnerGains!Q354+Portneuf!Q354+'NR Blackfoot'!Q354</f>
        <v>3416.4</v>
      </c>
      <c r="T353" s="4">
        <f>NeelyGains!R354+MinidokaGains!R354+MilnerGains!R354+Portneuf!R354+'NR Blackfoot'!R354</f>
        <v>2956.8999999999996</v>
      </c>
      <c r="U353" s="4">
        <f>NeelyGains!S354+MinidokaGains!S354+MilnerGains!S354+Portneuf!S354+'NR Blackfoot'!S354</f>
        <v>3467.9</v>
      </c>
      <c r="V353" s="4">
        <f>NeelyGains!T354+MinidokaGains!T354+MilnerGains!T354+Portneuf!T354+'NR Blackfoot'!T354</f>
        <v>3994.4</v>
      </c>
      <c r="W353" s="4">
        <f>NeelyGains!U354+MinidokaGains!U354+MilnerGains!U354+Portneuf!U354+'NR Blackfoot'!U354</f>
        <v>3161.0999999999995</v>
      </c>
      <c r="X353" s="4">
        <f>NeelyGains!V354+MinidokaGains!V354+MilnerGains!V354+Portneuf!V354+'NR Blackfoot'!V354</f>
        <v>3441.3999999999996</v>
      </c>
      <c r="Y353" s="4">
        <f>NeelyGains!W354+MinidokaGains!W354+MilnerGains!W354+Portneuf!W354+'NR Blackfoot'!W354</f>
        <v>2942.3999999999996</v>
      </c>
      <c r="Z353" s="4">
        <f>NeelyGains!X354+MinidokaGains!X354+MilnerGains!X354+Portneuf!X354+'NR Blackfoot'!X354</f>
        <v>3232</v>
      </c>
      <c r="AA353" s="4">
        <f>NeelyGains!Y354+MinidokaGains!Y354+MilnerGains!Y354+Portneuf!Y354+'NR Blackfoot'!Y354</f>
        <v>3056.6</v>
      </c>
      <c r="AB353" s="4">
        <f>NeelyGains!Z354+MinidokaGains!Z354+MilnerGains!Z354+Portneuf!Z354+'NR Blackfoot'!Z354</f>
        <v>2537.7999999999997</v>
      </c>
      <c r="AC353" s="4">
        <f>NeelyGains!AA354+MinidokaGains!AA354+MilnerGains!AA354+Portneuf!AA354+'NR Blackfoot'!AA354</f>
        <v>2723.2999999999997</v>
      </c>
      <c r="AD353" s="4">
        <f>NeelyGains!AB354+MinidokaGains!AB354+MilnerGains!AB354+Portneuf!AB354+'NR Blackfoot'!AB354</f>
        <v>3473.7999999999997</v>
      </c>
      <c r="AE353" s="4">
        <f>NeelyGains!AC354+MinidokaGains!AC354+MilnerGains!AC354+Portneuf!AC354+'NR Blackfoot'!AC354</f>
        <v>3015.5</v>
      </c>
      <c r="AF353" s="4">
        <f>NeelyGains!AD354+MinidokaGains!AD354+MilnerGains!AD354+Portneuf!AD354+'NR Blackfoot'!AD354</f>
        <v>2816.6</v>
      </c>
      <c r="AG353" s="4">
        <f>NeelyGains!AE354+MinidokaGains!AE354+MilnerGains!AE354+Portneuf!AE354+'NR Blackfoot'!AE354</f>
        <v>2992.8</v>
      </c>
      <c r="AH353" s="4">
        <f>NeelyGains!AF354+MinidokaGains!AF354+MilnerGains!AF354+Portneuf!AF354+'NR Blackfoot'!AF354</f>
        <v>2666.2000000000003</v>
      </c>
      <c r="AI353" s="4">
        <f>NeelyGains!AG354+MinidokaGains!AG354+MilnerGains!AG354+Portneuf!AG354+'NR Blackfoot'!AG354</f>
        <v>2159.1999999999998</v>
      </c>
      <c r="AJ353" s="4">
        <f>NeelyGains!AH354+MinidokaGains!AH354+MilnerGains!AH354+Portneuf!AH354+'NR Blackfoot'!AH354</f>
        <v>2922.3</v>
      </c>
      <c r="AK353" s="4">
        <f>NeelyGains!AI354+MinidokaGains!AI354+MilnerGains!AI354+Portneuf!AI354+'NR Blackfoot'!AI354</f>
        <v>2560.3000000000002</v>
      </c>
      <c r="AL353" s="4">
        <f>NeelyGains!AJ354+MinidokaGains!AJ354+MilnerGains!AJ354+Portneuf!AJ354+'NR Blackfoot'!AJ354</f>
        <v>0</v>
      </c>
      <c r="AN353" s="74">
        <f t="shared" si="30"/>
        <v>39739</v>
      </c>
      <c r="AO353" s="76">
        <f t="shared" si="31"/>
        <v>2159.1999999999998</v>
      </c>
      <c r="AP353" s="76">
        <f t="shared" si="32"/>
        <v>2159.1999999999998</v>
      </c>
      <c r="AQ353" s="78">
        <f t="shared" si="33"/>
        <v>2979.45</v>
      </c>
      <c r="AR353" s="78">
        <f t="shared" si="34"/>
        <v>2858.5299999999997</v>
      </c>
      <c r="AS353" s="77">
        <f t="shared" si="35"/>
        <v>2601.4899999999998</v>
      </c>
    </row>
    <row r="354" spans="1:45" x14ac:dyDescent="0.25">
      <c r="A354" s="1">
        <v>39740</v>
      </c>
      <c r="B354" s="57">
        <v>80</v>
      </c>
      <c r="D354" s="4">
        <f>NeelyGains!B355+MinidokaGains!B355+MilnerGains!B355+Portneuf!B355+'NR Blackfoot'!B355</f>
        <v>4414.8</v>
      </c>
      <c r="E354" s="4">
        <f>NeelyGains!C355+MinidokaGains!C355+MilnerGains!C355+Portneuf!C355+'NR Blackfoot'!C355</f>
        <v>2805.6</v>
      </c>
      <c r="F354" s="4">
        <f>NeelyGains!D355+MinidokaGains!D355+MilnerGains!D355+Portneuf!D355+'NR Blackfoot'!D355</f>
        <v>4804.6000000000004</v>
      </c>
      <c r="G354" s="4">
        <f>NeelyGains!E355+MinidokaGains!E355+MilnerGains!E355+Portneuf!E355+'NR Blackfoot'!E355</f>
        <v>3810.6</v>
      </c>
      <c r="H354" s="4">
        <f>NeelyGains!F355+MinidokaGains!F355+MilnerGains!F355+Portneuf!F355+'NR Blackfoot'!F355</f>
        <v>3952.5</v>
      </c>
      <c r="I354" s="4">
        <f>NeelyGains!G355+MinidokaGains!G355+MilnerGains!G355+Portneuf!G355+'NR Blackfoot'!G355</f>
        <v>3812.8</v>
      </c>
      <c r="J354" s="4">
        <f>NeelyGains!H355+MinidokaGains!H355+MilnerGains!H355+Portneuf!H355+'NR Blackfoot'!H355</f>
        <v>3825.6</v>
      </c>
      <c r="K354" s="4">
        <f>NeelyGains!I355+MinidokaGains!I355+MilnerGains!I355+Portneuf!I355+'NR Blackfoot'!I355</f>
        <v>4784.7000000000007</v>
      </c>
      <c r="L354" s="4">
        <f>NeelyGains!J355+MinidokaGains!J355+MilnerGains!J355+Portneuf!J355+'NR Blackfoot'!J355</f>
        <v>4101.5</v>
      </c>
      <c r="M354" s="4">
        <f>NeelyGains!K355+MinidokaGains!K355+MilnerGains!K355+Portneuf!K355+'NR Blackfoot'!K355</f>
        <v>3480.2</v>
      </c>
      <c r="N354" s="4">
        <f>NeelyGains!L355+MinidokaGains!L355+MilnerGains!L355+Portneuf!L355+'NR Blackfoot'!L355</f>
        <v>2414.3999999999996</v>
      </c>
      <c r="O354" s="4">
        <f>NeelyGains!M355+MinidokaGains!M355+MilnerGains!M355+Portneuf!M355+'NR Blackfoot'!M355</f>
        <v>2975.2999999999997</v>
      </c>
      <c r="P354" s="4">
        <f>NeelyGains!N355+MinidokaGains!N355+MilnerGains!N355+Portneuf!N355+'NR Blackfoot'!N355</f>
        <v>2636.5</v>
      </c>
      <c r="Q354" s="4">
        <f>NeelyGains!O355+MinidokaGains!O355+MilnerGains!O355+Portneuf!O355+'NR Blackfoot'!O355</f>
        <v>2895.6000000000004</v>
      </c>
      <c r="R354" s="4">
        <f>NeelyGains!P355+MinidokaGains!P355+MilnerGains!P355+Portneuf!P355+'NR Blackfoot'!P355</f>
        <v>2940</v>
      </c>
      <c r="S354" s="4">
        <f>NeelyGains!Q355+MinidokaGains!Q355+MilnerGains!Q355+Portneuf!Q355+'NR Blackfoot'!Q355</f>
        <v>3422.7999999999997</v>
      </c>
      <c r="T354" s="4">
        <f>NeelyGains!R355+MinidokaGains!R355+MilnerGains!R355+Portneuf!R355+'NR Blackfoot'!R355</f>
        <v>2907.7000000000003</v>
      </c>
      <c r="U354" s="4">
        <f>NeelyGains!S355+MinidokaGains!S355+MilnerGains!S355+Portneuf!S355+'NR Blackfoot'!S355</f>
        <v>3390.5</v>
      </c>
      <c r="V354" s="4">
        <f>NeelyGains!T355+MinidokaGains!T355+MilnerGains!T355+Portneuf!T355+'NR Blackfoot'!T355</f>
        <v>3848.2</v>
      </c>
      <c r="W354" s="4">
        <f>NeelyGains!U355+MinidokaGains!U355+MilnerGains!U355+Portneuf!U355+'NR Blackfoot'!U355</f>
        <v>3231.8</v>
      </c>
      <c r="X354" s="4">
        <f>NeelyGains!V355+MinidokaGains!V355+MilnerGains!V355+Portneuf!V355+'NR Blackfoot'!V355</f>
        <v>3419.6000000000004</v>
      </c>
      <c r="Y354" s="4">
        <f>NeelyGains!W355+MinidokaGains!W355+MilnerGains!W355+Portneuf!W355+'NR Blackfoot'!W355</f>
        <v>3074.7000000000003</v>
      </c>
      <c r="Z354" s="4">
        <f>NeelyGains!X355+MinidokaGains!X355+MilnerGains!X355+Portneuf!X355+'NR Blackfoot'!X355</f>
        <v>3110.3999999999996</v>
      </c>
      <c r="AA354" s="4">
        <f>NeelyGains!Y355+MinidokaGains!Y355+MilnerGains!Y355+Portneuf!Y355+'NR Blackfoot'!Y355</f>
        <v>3024.7000000000003</v>
      </c>
      <c r="AB354" s="4">
        <f>NeelyGains!Z355+MinidokaGains!Z355+MilnerGains!Z355+Portneuf!Z355+'NR Blackfoot'!Z355</f>
        <v>2617</v>
      </c>
      <c r="AC354" s="4">
        <f>NeelyGains!AA355+MinidokaGains!AA355+MilnerGains!AA355+Portneuf!AA355+'NR Blackfoot'!AA355</f>
        <v>2731.7999999999997</v>
      </c>
      <c r="AD354" s="4">
        <f>NeelyGains!AB355+MinidokaGains!AB355+MilnerGains!AB355+Portneuf!AB355+'NR Blackfoot'!AB355</f>
        <v>3348.2</v>
      </c>
      <c r="AE354" s="4">
        <f>NeelyGains!AC355+MinidokaGains!AC355+MilnerGains!AC355+Portneuf!AC355+'NR Blackfoot'!AC355</f>
        <v>3226.5</v>
      </c>
      <c r="AF354" s="4">
        <f>NeelyGains!AD355+MinidokaGains!AD355+MilnerGains!AD355+Portneuf!AD355+'NR Blackfoot'!AD355</f>
        <v>2739.1</v>
      </c>
      <c r="AG354" s="4">
        <f>NeelyGains!AE355+MinidokaGains!AE355+MilnerGains!AE355+Portneuf!AE355+'NR Blackfoot'!AE355</f>
        <v>2952.6000000000004</v>
      </c>
      <c r="AH354" s="4">
        <f>NeelyGains!AF355+MinidokaGains!AF355+MilnerGains!AF355+Portneuf!AF355+'NR Blackfoot'!AF355</f>
        <v>2456.8000000000002</v>
      </c>
      <c r="AI354" s="4">
        <f>NeelyGains!AG355+MinidokaGains!AG355+MilnerGains!AG355+Portneuf!AG355+'NR Blackfoot'!AG355</f>
        <v>2216.1</v>
      </c>
      <c r="AJ354" s="4">
        <f>NeelyGains!AH355+MinidokaGains!AH355+MilnerGains!AH355+Portneuf!AH355+'NR Blackfoot'!AH355</f>
        <v>3060.9</v>
      </c>
      <c r="AK354" s="4">
        <f>NeelyGains!AI355+MinidokaGains!AI355+MilnerGains!AI355+Portneuf!AI355+'NR Blackfoot'!AI355</f>
        <v>2731.2</v>
      </c>
      <c r="AL354" s="4">
        <f>NeelyGains!AJ355+MinidokaGains!AJ355+MilnerGains!AJ355+Portneuf!AJ355+'NR Blackfoot'!AJ355</f>
        <v>0</v>
      </c>
      <c r="AN354" s="74">
        <f t="shared" si="30"/>
        <v>39740</v>
      </c>
      <c r="AO354" s="76">
        <f t="shared" si="31"/>
        <v>2216.1</v>
      </c>
      <c r="AP354" s="76">
        <f t="shared" si="32"/>
        <v>2216.1</v>
      </c>
      <c r="AQ354" s="78">
        <f t="shared" si="33"/>
        <v>3000</v>
      </c>
      <c r="AR354" s="78">
        <f t="shared" si="34"/>
        <v>2899.2300000000005</v>
      </c>
      <c r="AS354" s="77">
        <f t="shared" si="35"/>
        <v>2618.9499999999998</v>
      </c>
    </row>
    <row r="355" spans="1:45" x14ac:dyDescent="0.25">
      <c r="A355" s="1">
        <v>39741</v>
      </c>
      <c r="B355" s="57">
        <v>81</v>
      </c>
      <c r="D355" s="4">
        <f>NeelyGains!B356+MinidokaGains!B356+MilnerGains!B356+Portneuf!B356+'NR Blackfoot'!B356</f>
        <v>4364.0999999999995</v>
      </c>
      <c r="E355" s="4">
        <f>NeelyGains!C356+MinidokaGains!C356+MilnerGains!C356+Portneuf!C356+'NR Blackfoot'!C356</f>
        <v>2629.9</v>
      </c>
      <c r="F355" s="4">
        <f>NeelyGains!D356+MinidokaGains!D356+MilnerGains!D356+Portneuf!D356+'NR Blackfoot'!D356</f>
        <v>4841.1000000000004</v>
      </c>
      <c r="G355" s="4">
        <f>NeelyGains!E356+MinidokaGains!E356+MilnerGains!E356+Portneuf!E356+'NR Blackfoot'!E356</f>
        <v>3681.5</v>
      </c>
      <c r="H355" s="4">
        <f>NeelyGains!F356+MinidokaGains!F356+MilnerGains!F356+Portneuf!F356+'NR Blackfoot'!F356</f>
        <v>4049.1000000000004</v>
      </c>
      <c r="I355" s="4">
        <f>NeelyGains!G356+MinidokaGains!G356+MilnerGains!G356+Portneuf!G356+'NR Blackfoot'!G356</f>
        <v>4042.2999999999997</v>
      </c>
      <c r="J355" s="4">
        <f>NeelyGains!H356+MinidokaGains!H356+MilnerGains!H356+Portneuf!H356+'NR Blackfoot'!H356</f>
        <v>3749.7000000000003</v>
      </c>
      <c r="K355" s="4">
        <f>NeelyGains!I356+MinidokaGains!I356+MilnerGains!I356+Portneuf!I356+'NR Blackfoot'!I356</f>
        <v>4877.1000000000004</v>
      </c>
      <c r="L355" s="4">
        <f>NeelyGains!J356+MinidokaGains!J356+MilnerGains!J356+Portneuf!J356+'NR Blackfoot'!J356</f>
        <v>4153.5</v>
      </c>
      <c r="M355" s="4">
        <f>NeelyGains!K356+MinidokaGains!K356+MilnerGains!K356+Portneuf!K356+'NR Blackfoot'!K356</f>
        <v>3432.8999999999996</v>
      </c>
      <c r="N355" s="4">
        <f>NeelyGains!L356+MinidokaGains!L356+MilnerGains!L356+Portneuf!L356+'NR Blackfoot'!L356</f>
        <v>2476.3999999999996</v>
      </c>
      <c r="O355" s="4">
        <f>NeelyGains!M356+MinidokaGains!M356+MilnerGains!M356+Portneuf!M356+'NR Blackfoot'!M356</f>
        <v>2925.6</v>
      </c>
      <c r="P355" s="4">
        <f>NeelyGains!N356+MinidokaGains!N356+MilnerGains!N356+Portneuf!N356+'NR Blackfoot'!N356</f>
        <v>2702.2000000000003</v>
      </c>
      <c r="Q355" s="4">
        <f>NeelyGains!O356+MinidokaGains!O356+MilnerGains!O356+Portneuf!O356+'NR Blackfoot'!O356</f>
        <v>2792.4</v>
      </c>
      <c r="R355" s="4">
        <f>NeelyGains!P356+MinidokaGains!P356+MilnerGains!P356+Portneuf!P356+'NR Blackfoot'!P356</f>
        <v>2821.2999999999997</v>
      </c>
      <c r="S355" s="4">
        <f>NeelyGains!Q356+MinidokaGains!Q356+MilnerGains!Q356+Portneuf!Q356+'NR Blackfoot'!Q356</f>
        <v>3260.7999999999997</v>
      </c>
      <c r="T355" s="4">
        <f>NeelyGains!R356+MinidokaGains!R356+MilnerGains!R356+Portneuf!R356+'NR Blackfoot'!R356</f>
        <v>3114.1</v>
      </c>
      <c r="U355" s="4">
        <f>NeelyGains!S356+MinidokaGains!S356+MilnerGains!S356+Portneuf!S356+'NR Blackfoot'!S356</f>
        <v>3188.4</v>
      </c>
      <c r="V355" s="4">
        <f>NeelyGains!T356+MinidokaGains!T356+MilnerGains!T356+Portneuf!T356+'NR Blackfoot'!T356</f>
        <v>3604.9000000000005</v>
      </c>
      <c r="W355" s="4">
        <f>NeelyGains!U356+MinidokaGains!U356+MilnerGains!U356+Portneuf!U356+'NR Blackfoot'!U356</f>
        <v>3203.6</v>
      </c>
      <c r="X355" s="4">
        <f>NeelyGains!V356+MinidokaGains!V356+MilnerGains!V356+Portneuf!V356+'NR Blackfoot'!V356</f>
        <v>3385.2999999999997</v>
      </c>
      <c r="Y355" s="4">
        <f>NeelyGains!W356+MinidokaGains!W356+MilnerGains!W356+Portneuf!W356+'NR Blackfoot'!W356</f>
        <v>2981.1</v>
      </c>
      <c r="Z355" s="4">
        <f>NeelyGains!X356+MinidokaGains!X356+MilnerGains!X356+Portneuf!X356+'NR Blackfoot'!X356</f>
        <v>3008.2999999999997</v>
      </c>
      <c r="AA355" s="4">
        <f>NeelyGains!Y356+MinidokaGains!Y356+MilnerGains!Y356+Portneuf!Y356+'NR Blackfoot'!Y356</f>
        <v>3034.7999999999997</v>
      </c>
      <c r="AB355" s="4">
        <f>NeelyGains!Z356+MinidokaGains!Z356+MilnerGains!Z356+Portneuf!Z356+'NR Blackfoot'!Z356</f>
        <v>2626.3999999999996</v>
      </c>
      <c r="AC355" s="4">
        <f>NeelyGains!AA356+MinidokaGains!AA356+MilnerGains!AA356+Portneuf!AA356+'NR Blackfoot'!AA356</f>
        <v>2737.2999999999997</v>
      </c>
      <c r="AD355" s="4">
        <f>NeelyGains!AB356+MinidokaGains!AB356+MilnerGains!AB356+Portneuf!AB356+'NR Blackfoot'!AB356</f>
        <v>3267.9</v>
      </c>
      <c r="AE355" s="4">
        <f>NeelyGains!AC356+MinidokaGains!AC356+MilnerGains!AC356+Portneuf!AC356+'NR Blackfoot'!AC356</f>
        <v>3147.5000000000005</v>
      </c>
      <c r="AF355" s="4">
        <f>NeelyGains!AD356+MinidokaGains!AD356+MilnerGains!AD356+Portneuf!AD356+'NR Blackfoot'!AD356</f>
        <v>2991.5000000000005</v>
      </c>
      <c r="AG355" s="4">
        <f>NeelyGains!AE356+MinidokaGains!AE356+MilnerGains!AE356+Portneuf!AE356+'NR Blackfoot'!AE356</f>
        <v>2869.7000000000003</v>
      </c>
      <c r="AH355" s="4">
        <f>NeelyGains!AF356+MinidokaGains!AF356+MilnerGains!AF356+Portneuf!AF356+'NR Blackfoot'!AF356</f>
        <v>2407.7000000000003</v>
      </c>
      <c r="AI355" s="4">
        <f>NeelyGains!AG356+MinidokaGains!AG356+MilnerGains!AG356+Portneuf!AG356+'NR Blackfoot'!AG356</f>
        <v>2203.4</v>
      </c>
      <c r="AJ355" s="4">
        <f>NeelyGains!AH356+MinidokaGains!AH356+MilnerGains!AH356+Portneuf!AH356+'NR Blackfoot'!AH356</f>
        <v>2998.1</v>
      </c>
      <c r="AK355" s="4">
        <f>NeelyGains!AI356+MinidokaGains!AI356+MilnerGains!AI356+Portneuf!AI356+'NR Blackfoot'!AI356</f>
        <v>2939.3</v>
      </c>
      <c r="AL355" s="4">
        <f>NeelyGains!AJ356+MinidokaGains!AJ356+MilnerGains!AJ356+Portneuf!AJ356+'NR Blackfoot'!AJ356</f>
        <v>0</v>
      </c>
      <c r="AN355" s="74">
        <f t="shared" si="30"/>
        <v>39741</v>
      </c>
      <c r="AO355" s="76">
        <f t="shared" si="31"/>
        <v>2203.4</v>
      </c>
      <c r="AP355" s="76">
        <f t="shared" si="32"/>
        <v>2203.4</v>
      </c>
      <c r="AQ355" s="78">
        <f t="shared" si="33"/>
        <v>2994.8</v>
      </c>
      <c r="AR355" s="78">
        <f t="shared" si="34"/>
        <v>2835.8199999999997</v>
      </c>
      <c r="AS355" s="77">
        <f t="shared" si="35"/>
        <v>2633.9799999999996</v>
      </c>
    </row>
    <row r="356" spans="1:45" x14ac:dyDescent="0.25">
      <c r="A356" s="1">
        <v>39742</v>
      </c>
      <c r="B356" s="57">
        <v>82</v>
      </c>
      <c r="D356" s="4">
        <f>NeelyGains!B357+MinidokaGains!B357+MilnerGains!B357+Portneuf!B357+'NR Blackfoot'!B357</f>
        <v>4227.7</v>
      </c>
      <c r="E356" s="4">
        <f>NeelyGains!C357+MinidokaGains!C357+MilnerGains!C357+Portneuf!C357+'NR Blackfoot'!C357</f>
        <v>2427.7999999999997</v>
      </c>
      <c r="F356" s="4">
        <f>NeelyGains!D357+MinidokaGains!D357+MilnerGains!D357+Portneuf!D357+'NR Blackfoot'!D357</f>
        <v>5243.4000000000005</v>
      </c>
      <c r="G356" s="4">
        <f>NeelyGains!E357+MinidokaGains!E357+MilnerGains!E357+Portneuf!E357+'NR Blackfoot'!E357</f>
        <v>3012</v>
      </c>
      <c r="H356" s="4">
        <f>NeelyGains!F357+MinidokaGains!F357+MilnerGains!F357+Portneuf!F357+'NR Blackfoot'!F357</f>
        <v>3929.6</v>
      </c>
      <c r="I356" s="4">
        <f>NeelyGains!G357+MinidokaGains!G357+MilnerGains!G357+Portneuf!G357+'NR Blackfoot'!G357</f>
        <v>3835.6000000000004</v>
      </c>
      <c r="J356" s="4">
        <f>NeelyGains!H357+MinidokaGains!H357+MilnerGains!H357+Portneuf!H357+'NR Blackfoot'!H357</f>
        <v>3856.2999999999997</v>
      </c>
      <c r="K356" s="4">
        <f>NeelyGains!I357+MinidokaGains!I357+MilnerGains!I357+Portneuf!I357+'NR Blackfoot'!I357</f>
        <v>4737.8</v>
      </c>
      <c r="L356" s="4">
        <f>NeelyGains!J357+MinidokaGains!J357+MilnerGains!J357+Portneuf!J357+'NR Blackfoot'!J357</f>
        <v>4007.4000000000005</v>
      </c>
      <c r="M356" s="4">
        <f>NeelyGains!K357+MinidokaGains!K357+MilnerGains!K357+Portneuf!K357+'NR Blackfoot'!K357</f>
        <v>3184.1000000000004</v>
      </c>
      <c r="N356" s="4">
        <f>NeelyGains!L357+MinidokaGains!L357+MilnerGains!L357+Portneuf!L357+'NR Blackfoot'!L357</f>
        <v>2471.2000000000003</v>
      </c>
      <c r="O356" s="4">
        <f>NeelyGains!M357+MinidokaGains!M357+MilnerGains!M357+Portneuf!M357+'NR Blackfoot'!M357</f>
        <v>2940.2000000000003</v>
      </c>
      <c r="P356" s="4">
        <f>NeelyGains!N357+MinidokaGains!N357+MilnerGains!N357+Portneuf!N357+'NR Blackfoot'!N357</f>
        <v>2689.5000000000005</v>
      </c>
      <c r="Q356" s="4">
        <f>NeelyGains!O357+MinidokaGains!O357+MilnerGains!O357+Portneuf!O357+'NR Blackfoot'!O357</f>
        <v>2740.1000000000004</v>
      </c>
      <c r="R356" s="4">
        <f>NeelyGains!P357+MinidokaGains!P357+MilnerGains!P357+Portneuf!P357+'NR Blackfoot'!P357</f>
        <v>2708.6</v>
      </c>
      <c r="S356" s="4">
        <f>NeelyGains!Q357+MinidokaGains!Q357+MilnerGains!Q357+Portneuf!Q357+'NR Blackfoot'!Q357</f>
        <v>3276.6</v>
      </c>
      <c r="T356" s="4">
        <f>NeelyGains!R357+MinidokaGains!R357+MilnerGains!R357+Portneuf!R357+'NR Blackfoot'!R357</f>
        <v>3193.1000000000004</v>
      </c>
      <c r="U356" s="4">
        <f>NeelyGains!S357+MinidokaGains!S357+MilnerGains!S357+Portneuf!S357+'NR Blackfoot'!S357</f>
        <v>3091.7000000000003</v>
      </c>
      <c r="V356" s="4">
        <f>NeelyGains!T357+MinidokaGains!T357+MilnerGains!T357+Portneuf!T357+'NR Blackfoot'!T357</f>
        <v>3345.5000000000005</v>
      </c>
      <c r="W356" s="4">
        <f>NeelyGains!U357+MinidokaGains!U357+MilnerGains!U357+Portneuf!U357+'NR Blackfoot'!U357</f>
        <v>3110.1</v>
      </c>
      <c r="X356" s="4">
        <f>NeelyGains!V357+MinidokaGains!V357+MilnerGains!V357+Portneuf!V357+'NR Blackfoot'!V357</f>
        <v>3193.1000000000004</v>
      </c>
      <c r="Y356" s="4">
        <f>NeelyGains!W357+MinidokaGains!W357+MilnerGains!W357+Portneuf!W357+'NR Blackfoot'!W357</f>
        <v>2872.2999999999993</v>
      </c>
      <c r="Z356" s="4">
        <f>NeelyGains!X357+MinidokaGains!X357+MilnerGains!X357+Portneuf!X357+'NR Blackfoot'!X357</f>
        <v>2969.9</v>
      </c>
      <c r="AA356" s="4">
        <f>NeelyGains!Y357+MinidokaGains!Y357+MilnerGains!Y357+Portneuf!Y357+'NR Blackfoot'!Y357</f>
        <v>2858.4</v>
      </c>
      <c r="AB356" s="4">
        <f>NeelyGains!Z357+MinidokaGains!Z357+MilnerGains!Z357+Portneuf!Z357+'NR Blackfoot'!Z357</f>
        <v>2726.4</v>
      </c>
      <c r="AC356" s="4">
        <f>NeelyGains!AA357+MinidokaGains!AA357+MilnerGains!AA357+Portneuf!AA357+'NR Blackfoot'!AA357</f>
        <v>2683.2000000000003</v>
      </c>
      <c r="AD356" s="4">
        <f>NeelyGains!AB357+MinidokaGains!AB357+MilnerGains!AB357+Portneuf!AB357+'NR Blackfoot'!AB357</f>
        <v>3258.7000000000003</v>
      </c>
      <c r="AE356" s="4">
        <f>NeelyGains!AC357+MinidokaGains!AC357+MilnerGains!AC357+Portneuf!AC357+'NR Blackfoot'!AC357</f>
        <v>2980.7</v>
      </c>
      <c r="AF356" s="4">
        <f>NeelyGains!AD357+MinidokaGains!AD357+MilnerGains!AD357+Portneuf!AD357+'NR Blackfoot'!AD357</f>
        <v>3206.2000000000003</v>
      </c>
      <c r="AG356" s="4">
        <f>NeelyGains!AE357+MinidokaGains!AE357+MilnerGains!AE357+Portneuf!AE357+'NR Blackfoot'!AE357</f>
        <v>2905.6000000000004</v>
      </c>
      <c r="AH356" s="4">
        <f>NeelyGains!AF357+MinidokaGains!AF357+MilnerGains!AF357+Portneuf!AF357+'NR Blackfoot'!AF357</f>
        <v>2555.1999999999998</v>
      </c>
      <c r="AI356" s="4">
        <f>NeelyGains!AG357+MinidokaGains!AG357+MilnerGains!AG357+Portneuf!AG357+'NR Blackfoot'!AG357</f>
        <v>2122.6999999999998</v>
      </c>
      <c r="AJ356" s="4">
        <f>NeelyGains!AH357+MinidokaGains!AH357+MilnerGains!AH357+Portneuf!AH357+'NR Blackfoot'!AH357</f>
        <v>3056.4999999999995</v>
      </c>
      <c r="AK356" s="4">
        <f>NeelyGains!AI357+MinidokaGains!AI357+MilnerGains!AI357+Portneuf!AI357+'NR Blackfoot'!AI357</f>
        <v>3146.2</v>
      </c>
      <c r="AL356" s="4">
        <f>NeelyGains!AJ357+MinidokaGains!AJ357+MilnerGains!AJ357+Portneuf!AJ357+'NR Blackfoot'!AJ357</f>
        <v>0</v>
      </c>
      <c r="AN356" s="74">
        <f t="shared" si="30"/>
        <v>39742</v>
      </c>
      <c r="AO356" s="76">
        <f t="shared" si="31"/>
        <v>2122.6999999999998</v>
      </c>
      <c r="AP356" s="76">
        <f t="shared" si="32"/>
        <v>2122.6999999999998</v>
      </c>
      <c r="AQ356" s="78">
        <f t="shared" si="33"/>
        <v>2955.05</v>
      </c>
      <c r="AR356" s="78">
        <f t="shared" si="34"/>
        <v>2775.59</v>
      </c>
      <c r="AS356" s="77">
        <f t="shared" si="35"/>
        <v>2683.8300000000004</v>
      </c>
    </row>
    <row r="357" spans="1:45" x14ac:dyDescent="0.25">
      <c r="A357" s="1">
        <v>39743</v>
      </c>
      <c r="B357" s="57">
        <v>83</v>
      </c>
      <c r="D357" s="4">
        <f>NeelyGains!B358+MinidokaGains!B358+MilnerGains!B358+Portneuf!B358+'NR Blackfoot'!B358</f>
        <v>3541.0000000000005</v>
      </c>
      <c r="E357" s="4">
        <f>NeelyGains!C358+MinidokaGains!C358+MilnerGains!C358+Portneuf!C358+'NR Blackfoot'!C358</f>
        <v>2217</v>
      </c>
      <c r="F357" s="4">
        <f>NeelyGains!D358+MinidokaGains!D358+MilnerGains!D358+Portneuf!D358+'NR Blackfoot'!D358</f>
        <v>4607.4000000000005</v>
      </c>
      <c r="G357" s="4">
        <f>NeelyGains!E358+MinidokaGains!E358+MilnerGains!E358+Portneuf!E358+'NR Blackfoot'!E358</f>
        <v>2898.9999999999995</v>
      </c>
      <c r="H357" s="4">
        <f>NeelyGains!F358+MinidokaGains!F358+MilnerGains!F358+Portneuf!F358+'NR Blackfoot'!F358</f>
        <v>4045.6000000000004</v>
      </c>
      <c r="I357" s="4">
        <f>NeelyGains!G358+MinidokaGains!G358+MilnerGains!G358+Portneuf!G358+'NR Blackfoot'!G358</f>
        <v>3730.2</v>
      </c>
      <c r="J357" s="4">
        <f>NeelyGains!H358+MinidokaGains!H358+MilnerGains!H358+Portneuf!H358+'NR Blackfoot'!H358</f>
        <v>3975.7</v>
      </c>
      <c r="K357" s="4">
        <f>NeelyGains!I358+MinidokaGains!I358+MilnerGains!I358+Portneuf!I358+'NR Blackfoot'!I358</f>
        <v>4629.3999999999996</v>
      </c>
      <c r="L357" s="4">
        <f>NeelyGains!J358+MinidokaGains!J358+MilnerGains!J358+Portneuf!J358+'NR Blackfoot'!J358</f>
        <v>4058.4</v>
      </c>
      <c r="M357" s="4">
        <f>NeelyGains!K358+MinidokaGains!K358+MilnerGains!K358+Portneuf!K358+'NR Blackfoot'!K358</f>
        <v>3378.9</v>
      </c>
      <c r="N357" s="4">
        <f>NeelyGains!L358+MinidokaGains!L358+MilnerGains!L358+Portneuf!L358+'NR Blackfoot'!L358</f>
        <v>2486.9999999999995</v>
      </c>
      <c r="O357" s="4">
        <f>NeelyGains!M358+MinidokaGains!M358+MilnerGains!M358+Portneuf!M358+'NR Blackfoot'!M358</f>
        <v>2877.7999999999997</v>
      </c>
      <c r="P357" s="4">
        <f>NeelyGains!N358+MinidokaGains!N358+MilnerGains!N358+Portneuf!N358+'NR Blackfoot'!N358</f>
        <v>2642.2</v>
      </c>
      <c r="Q357" s="4">
        <f>NeelyGains!O358+MinidokaGains!O358+MilnerGains!O358+Portneuf!O358+'NR Blackfoot'!O358</f>
        <v>2719.3999999999996</v>
      </c>
      <c r="R357" s="4">
        <f>NeelyGains!P358+MinidokaGains!P358+MilnerGains!P358+Portneuf!P358+'NR Blackfoot'!P358</f>
        <v>2780.4</v>
      </c>
      <c r="S357" s="4">
        <f>NeelyGains!Q358+MinidokaGains!Q358+MilnerGains!Q358+Portneuf!Q358+'NR Blackfoot'!Q358</f>
        <v>3225.8999999999996</v>
      </c>
      <c r="T357" s="4">
        <f>NeelyGains!R358+MinidokaGains!R358+MilnerGains!R358+Portneuf!R358+'NR Blackfoot'!R358</f>
        <v>3271.8999999999996</v>
      </c>
      <c r="U357" s="4">
        <f>NeelyGains!S358+MinidokaGains!S358+MilnerGains!S358+Portneuf!S358+'NR Blackfoot'!S358</f>
        <v>3092.5</v>
      </c>
      <c r="V357" s="4">
        <f>NeelyGains!T358+MinidokaGains!T358+MilnerGains!T358+Portneuf!T358+'NR Blackfoot'!T358</f>
        <v>3063.3</v>
      </c>
      <c r="W357" s="4">
        <f>NeelyGains!U358+MinidokaGains!U358+MilnerGains!U358+Portneuf!U358+'NR Blackfoot'!U358</f>
        <v>2880.6</v>
      </c>
      <c r="X357" s="4">
        <f>NeelyGains!V358+MinidokaGains!V358+MilnerGains!V358+Portneuf!V358+'NR Blackfoot'!V358</f>
        <v>3046.5</v>
      </c>
      <c r="Y357" s="4">
        <f>NeelyGains!W358+MinidokaGains!W358+MilnerGains!W358+Portneuf!W358+'NR Blackfoot'!W358</f>
        <v>2827.1</v>
      </c>
      <c r="Z357" s="4">
        <f>NeelyGains!X358+MinidokaGains!X358+MilnerGains!X358+Portneuf!X358+'NR Blackfoot'!X358</f>
        <v>2883.7</v>
      </c>
      <c r="AA357" s="4">
        <f>NeelyGains!Y358+MinidokaGains!Y358+MilnerGains!Y358+Portneuf!Y358+'NR Blackfoot'!Y358</f>
        <v>2988.9</v>
      </c>
      <c r="AB357" s="4">
        <f>NeelyGains!Z358+MinidokaGains!Z358+MilnerGains!Z358+Portneuf!Z358+'NR Blackfoot'!Z358</f>
        <v>2898.8000000000006</v>
      </c>
      <c r="AC357" s="4">
        <f>NeelyGains!AA358+MinidokaGains!AA358+MilnerGains!AA358+Portneuf!AA358+'NR Blackfoot'!AA358</f>
        <v>2631.3</v>
      </c>
      <c r="AD357" s="4">
        <f>NeelyGains!AB358+MinidokaGains!AB358+MilnerGains!AB358+Portneuf!AB358+'NR Blackfoot'!AB358</f>
        <v>3168</v>
      </c>
      <c r="AE357" s="4">
        <f>NeelyGains!AC358+MinidokaGains!AC358+MilnerGains!AC358+Portneuf!AC358+'NR Blackfoot'!AC358</f>
        <v>2993.4</v>
      </c>
      <c r="AF357" s="4">
        <f>NeelyGains!AD358+MinidokaGains!AD358+MilnerGains!AD358+Portneuf!AD358+'NR Blackfoot'!AD358</f>
        <v>3243.2</v>
      </c>
      <c r="AG357" s="4">
        <f>NeelyGains!AE358+MinidokaGains!AE358+MilnerGains!AE358+Portneuf!AE358+'NR Blackfoot'!AE358</f>
        <v>3025.1000000000004</v>
      </c>
      <c r="AH357" s="4">
        <f>NeelyGains!AF358+MinidokaGains!AF358+MilnerGains!AF358+Portneuf!AF358+'NR Blackfoot'!AF358</f>
        <v>2586.7999999999997</v>
      </c>
      <c r="AI357" s="4">
        <f>NeelyGains!AG358+MinidokaGains!AG358+MilnerGains!AG358+Portneuf!AG358+'NR Blackfoot'!AG358</f>
        <v>2160.7999999999997</v>
      </c>
      <c r="AJ357" s="4">
        <f>NeelyGains!AH358+MinidokaGains!AH358+MilnerGains!AH358+Portneuf!AH358+'NR Blackfoot'!AH358</f>
        <v>3050.7000000000003</v>
      </c>
      <c r="AK357" s="4">
        <f>NeelyGains!AI358+MinidokaGains!AI358+MilnerGains!AI358+Portneuf!AI358+'NR Blackfoot'!AI358</f>
        <v>3321.7</v>
      </c>
      <c r="AL357" s="4">
        <f>NeelyGains!AJ358+MinidokaGains!AJ358+MilnerGains!AJ358+Portneuf!AJ358+'NR Blackfoot'!AJ358</f>
        <v>0</v>
      </c>
      <c r="AN357" s="74">
        <f t="shared" si="30"/>
        <v>39743</v>
      </c>
      <c r="AO357" s="76">
        <f t="shared" si="31"/>
        <v>2160.7999999999997</v>
      </c>
      <c r="AP357" s="76">
        <f t="shared" si="32"/>
        <v>2160.7999999999997</v>
      </c>
      <c r="AQ357" s="78">
        <f t="shared" si="33"/>
        <v>2943.8500000000004</v>
      </c>
      <c r="AR357" s="78">
        <f t="shared" si="34"/>
        <v>2842.31</v>
      </c>
      <c r="AS357" s="77">
        <f t="shared" si="35"/>
        <v>2632.3900000000003</v>
      </c>
    </row>
    <row r="358" spans="1:45" x14ac:dyDescent="0.25">
      <c r="A358" s="1">
        <v>39744</v>
      </c>
      <c r="B358" s="57">
        <v>84</v>
      </c>
      <c r="D358" s="4">
        <f>NeelyGains!B359+MinidokaGains!B359+MilnerGains!B359+Portneuf!B359+'NR Blackfoot'!B359</f>
        <v>3305.7</v>
      </c>
      <c r="E358" s="4">
        <f>NeelyGains!C359+MinidokaGains!C359+MilnerGains!C359+Portneuf!C359+'NR Blackfoot'!C359</f>
        <v>2156.8000000000002</v>
      </c>
      <c r="F358" s="4">
        <f>NeelyGains!D359+MinidokaGains!D359+MilnerGains!D359+Portneuf!D359+'NR Blackfoot'!D359</f>
        <v>4331.8</v>
      </c>
      <c r="G358" s="4">
        <f>NeelyGains!E359+MinidokaGains!E359+MilnerGains!E359+Portneuf!E359+'NR Blackfoot'!E359</f>
        <v>2900.5</v>
      </c>
      <c r="H358" s="4">
        <f>NeelyGains!F359+MinidokaGains!F359+MilnerGains!F359+Portneuf!F359+'NR Blackfoot'!F359</f>
        <v>3956.2999999999997</v>
      </c>
      <c r="I358" s="4">
        <f>NeelyGains!G359+MinidokaGains!G359+MilnerGains!G359+Portneuf!G359+'NR Blackfoot'!G359</f>
        <v>3712.9</v>
      </c>
      <c r="J358" s="4">
        <f>NeelyGains!H359+MinidokaGains!H359+MilnerGains!H359+Portneuf!H359+'NR Blackfoot'!H359</f>
        <v>4021.1</v>
      </c>
      <c r="K358" s="4">
        <f>NeelyGains!I359+MinidokaGains!I359+MilnerGains!I359+Portneuf!I359+'NR Blackfoot'!I359</f>
        <v>4436</v>
      </c>
      <c r="L358" s="4">
        <f>NeelyGains!J359+MinidokaGains!J359+MilnerGains!J359+Portneuf!J359+'NR Blackfoot'!J359</f>
        <v>4066.5</v>
      </c>
      <c r="M358" s="4">
        <f>NeelyGains!K359+MinidokaGains!K359+MilnerGains!K359+Portneuf!K359+'NR Blackfoot'!K359</f>
        <v>3523.7</v>
      </c>
      <c r="N358" s="4">
        <f>NeelyGains!L359+MinidokaGains!L359+MilnerGains!L359+Portneuf!L359+'NR Blackfoot'!L359</f>
        <v>2487.2000000000003</v>
      </c>
      <c r="O358" s="4">
        <f>NeelyGains!M359+MinidokaGains!M359+MilnerGains!M359+Portneuf!M359+'NR Blackfoot'!M359</f>
        <v>2832.2999999999997</v>
      </c>
      <c r="P358" s="4">
        <f>NeelyGains!N359+MinidokaGains!N359+MilnerGains!N359+Portneuf!N359+'NR Blackfoot'!N359</f>
        <v>2514.7999999999997</v>
      </c>
      <c r="Q358" s="4">
        <f>NeelyGains!O359+MinidokaGains!O359+MilnerGains!O359+Portneuf!O359+'NR Blackfoot'!O359</f>
        <v>2623.0999999999995</v>
      </c>
      <c r="R358" s="4">
        <f>NeelyGains!P359+MinidokaGains!P359+MilnerGains!P359+Portneuf!P359+'NR Blackfoot'!P359</f>
        <v>2747</v>
      </c>
      <c r="S358" s="4">
        <f>NeelyGains!Q359+MinidokaGains!Q359+MilnerGains!Q359+Portneuf!Q359+'NR Blackfoot'!Q359</f>
        <v>3140.2</v>
      </c>
      <c r="T358" s="4">
        <f>NeelyGains!R359+MinidokaGains!R359+MilnerGains!R359+Portneuf!R359+'NR Blackfoot'!R359</f>
        <v>3278.7</v>
      </c>
      <c r="U358" s="4">
        <f>NeelyGains!S359+MinidokaGains!S359+MilnerGains!S359+Portneuf!S359+'NR Blackfoot'!S359</f>
        <v>3168.8999999999996</v>
      </c>
      <c r="V358" s="4">
        <f>NeelyGains!T359+MinidokaGains!T359+MilnerGains!T359+Portneuf!T359+'NR Blackfoot'!T359</f>
        <v>2679.7999999999997</v>
      </c>
      <c r="W358" s="4">
        <f>NeelyGains!U359+MinidokaGains!U359+MilnerGains!U359+Portneuf!U359+'NR Blackfoot'!U359</f>
        <v>2756.1000000000004</v>
      </c>
      <c r="X358" s="4">
        <f>NeelyGains!V359+MinidokaGains!V359+MilnerGains!V359+Portneuf!V359+'NR Blackfoot'!V359</f>
        <v>3099.2</v>
      </c>
      <c r="Y358" s="4">
        <f>NeelyGains!W359+MinidokaGains!W359+MilnerGains!W359+Portneuf!W359+'NR Blackfoot'!W359</f>
        <v>3038.3</v>
      </c>
      <c r="Z358" s="4">
        <f>NeelyGains!X359+MinidokaGains!X359+MilnerGains!X359+Portneuf!X359+'NR Blackfoot'!X359</f>
        <v>2815.8</v>
      </c>
      <c r="AA358" s="4">
        <f>NeelyGains!Y359+MinidokaGains!Y359+MilnerGains!Y359+Portneuf!Y359+'NR Blackfoot'!Y359</f>
        <v>3092.4999999999995</v>
      </c>
      <c r="AB358" s="4">
        <f>NeelyGains!Z359+MinidokaGains!Z359+MilnerGains!Z359+Portneuf!Z359+'NR Blackfoot'!Z359</f>
        <v>2699.9000000000005</v>
      </c>
      <c r="AC358" s="4">
        <f>NeelyGains!AA359+MinidokaGains!AA359+MilnerGains!AA359+Portneuf!AA359+'NR Blackfoot'!AA359</f>
        <v>2499.1000000000004</v>
      </c>
      <c r="AD358" s="4">
        <f>NeelyGains!AB359+MinidokaGains!AB359+MilnerGains!AB359+Portneuf!AB359+'NR Blackfoot'!AB359</f>
        <v>3197.5</v>
      </c>
      <c r="AE358" s="4">
        <f>NeelyGains!AC359+MinidokaGains!AC359+MilnerGains!AC359+Portneuf!AC359+'NR Blackfoot'!AC359</f>
        <v>2836.5</v>
      </c>
      <c r="AF358" s="4">
        <f>NeelyGains!AD359+MinidokaGains!AD359+MilnerGains!AD359+Portneuf!AD359+'NR Blackfoot'!AD359</f>
        <v>3201.3</v>
      </c>
      <c r="AG358" s="4">
        <f>NeelyGains!AE359+MinidokaGains!AE359+MilnerGains!AE359+Portneuf!AE359+'NR Blackfoot'!AE359</f>
        <v>3252.9000000000005</v>
      </c>
      <c r="AH358" s="4">
        <f>NeelyGains!AF359+MinidokaGains!AF359+MilnerGains!AF359+Portneuf!AF359+'NR Blackfoot'!AF359</f>
        <v>2561.3999999999996</v>
      </c>
      <c r="AI358" s="4">
        <f>NeelyGains!AG359+MinidokaGains!AG359+MilnerGains!AG359+Portneuf!AG359+'NR Blackfoot'!AG359</f>
        <v>2162.1000000000004</v>
      </c>
      <c r="AJ358" s="4">
        <f>NeelyGains!AH359+MinidokaGains!AH359+MilnerGains!AH359+Portneuf!AH359+'NR Blackfoot'!AH359</f>
        <v>2959.8999999999996</v>
      </c>
      <c r="AK358" s="4">
        <f>NeelyGains!AI359+MinidokaGains!AI359+MilnerGains!AI359+Portneuf!AI359+'NR Blackfoot'!AI359</f>
        <v>3219.1</v>
      </c>
      <c r="AL358" s="4">
        <f>NeelyGains!AJ359+MinidokaGains!AJ359+MilnerGains!AJ359+Portneuf!AJ359+'NR Blackfoot'!AJ359</f>
        <v>0</v>
      </c>
      <c r="AN358" s="74">
        <f t="shared" si="30"/>
        <v>39744</v>
      </c>
      <c r="AO358" s="76">
        <f t="shared" si="31"/>
        <v>2156.8000000000002</v>
      </c>
      <c r="AP358" s="76">
        <f t="shared" si="32"/>
        <v>2162.1000000000004</v>
      </c>
      <c r="AQ358" s="78">
        <f t="shared" si="33"/>
        <v>2834.3999999999996</v>
      </c>
      <c r="AR358" s="78">
        <f t="shared" si="34"/>
        <v>2714.03</v>
      </c>
      <c r="AS358" s="77">
        <f t="shared" si="35"/>
        <v>2519.4599999999996</v>
      </c>
    </row>
    <row r="359" spans="1:45" x14ac:dyDescent="0.25">
      <c r="A359" s="1">
        <v>39745</v>
      </c>
      <c r="B359" s="57">
        <v>85</v>
      </c>
      <c r="D359" s="4">
        <f>NeelyGains!B360+MinidokaGains!B360+MilnerGains!B360+Portneuf!B360+'NR Blackfoot'!B360</f>
        <v>3379.5999999999995</v>
      </c>
      <c r="E359" s="4">
        <f>NeelyGains!C360+MinidokaGains!C360+MilnerGains!C360+Portneuf!C360+'NR Blackfoot'!C360</f>
        <v>2112.1000000000004</v>
      </c>
      <c r="F359" s="4">
        <f>NeelyGains!D360+MinidokaGains!D360+MilnerGains!D360+Portneuf!D360+'NR Blackfoot'!D360</f>
        <v>4259.8</v>
      </c>
      <c r="G359" s="4">
        <f>NeelyGains!E360+MinidokaGains!E360+MilnerGains!E360+Portneuf!E360+'NR Blackfoot'!E360</f>
        <v>2873.0000000000005</v>
      </c>
      <c r="H359" s="4">
        <f>NeelyGains!F360+MinidokaGains!F360+MilnerGains!F360+Portneuf!F360+'NR Blackfoot'!F360</f>
        <v>3815.8</v>
      </c>
      <c r="I359" s="4">
        <f>NeelyGains!G360+MinidokaGains!G360+MilnerGains!G360+Portneuf!G360+'NR Blackfoot'!G360</f>
        <v>3979.2999999999997</v>
      </c>
      <c r="J359" s="4">
        <f>NeelyGains!H360+MinidokaGains!H360+MilnerGains!H360+Portneuf!H360+'NR Blackfoot'!H360</f>
        <v>4012.5</v>
      </c>
      <c r="K359" s="4">
        <f>NeelyGains!I360+MinidokaGains!I360+MilnerGains!I360+Portneuf!I360+'NR Blackfoot'!I360</f>
        <v>4399.5</v>
      </c>
      <c r="L359" s="4">
        <f>NeelyGains!J360+MinidokaGains!J360+MilnerGains!J360+Portneuf!J360+'NR Blackfoot'!J360</f>
        <v>3940.4</v>
      </c>
      <c r="M359" s="4">
        <f>NeelyGains!K360+MinidokaGains!K360+MilnerGains!K360+Portneuf!K360+'NR Blackfoot'!K360</f>
        <v>3480.2000000000003</v>
      </c>
      <c r="N359" s="4">
        <f>NeelyGains!L360+MinidokaGains!L360+MilnerGains!L360+Portneuf!L360+'NR Blackfoot'!L360</f>
        <v>2577.8999999999996</v>
      </c>
      <c r="O359" s="4">
        <f>NeelyGains!M360+MinidokaGains!M360+MilnerGains!M360+Portneuf!M360+'NR Blackfoot'!M360</f>
        <v>2798.6</v>
      </c>
      <c r="P359" s="4">
        <f>NeelyGains!N360+MinidokaGains!N360+MilnerGains!N360+Portneuf!N360+'NR Blackfoot'!N360</f>
        <v>2344.4999999999995</v>
      </c>
      <c r="Q359" s="4">
        <f>NeelyGains!O360+MinidokaGains!O360+MilnerGains!O360+Portneuf!O360+'NR Blackfoot'!O360</f>
        <v>2571.6</v>
      </c>
      <c r="R359" s="4">
        <f>NeelyGains!P360+MinidokaGains!P360+MilnerGains!P360+Portneuf!P360+'NR Blackfoot'!P360</f>
        <v>2846.1</v>
      </c>
      <c r="S359" s="4">
        <f>NeelyGains!Q360+MinidokaGains!Q360+MilnerGains!Q360+Portneuf!Q360+'NR Blackfoot'!Q360</f>
        <v>3095.6</v>
      </c>
      <c r="T359" s="4">
        <f>NeelyGains!R360+MinidokaGains!R360+MilnerGains!R360+Portneuf!R360+'NR Blackfoot'!R360</f>
        <v>3308.1</v>
      </c>
      <c r="U359" s="4">
        <f>NeelyGains!S360+MinidokaGains!S360+MilnerGains!S360+Portneuf!S360+'NR Blackfoot'!S360</f>
        <v>3044.2</v>
      </c>
      <c r="V359" s="4">
        <f>NeelyGains!T360+MinidokaGains!T360+MilnerGains!T360+Portneuf!T360+'NR Blackfoot'!T360</f>
        <v>2608.1000000000004</v>
      </c>
      <c r="W359" s="4">
        <f>NeelyGains!U360+MinidokaGains!U360+MilnerGains!U360+Portneuf!U360+'NR Blackfoot'!U360</f>
        <v>2730.1</v>
      </c>
      <c r="X359" s="4">
        <f>NeelyGains!V360+MinidokaGains!V360+MilnerGains!V360+Portneuf!V360+'NR Blackfoot'!V360</f>
        <v>3039.1</v>
      </c>
      <c r="Y359" s="4">
        <f>NeelyGains!W360+MinidokaGains!W360+MilnerGains!W360+Portneuf!W360+'NR Blackfoot'!W360</f>
        <v>3072.9</v>
      </c>
      <c r="Z359" s="4">
        <f>NeelyGains!X360+MinidokaGains!X360+MilnerGains!X360+Portneuf!X360+'NR Blackfoot'!X360</f>
        <v>2749.7999999999997</v>
      </c>
      <c r="AA359" s="4">
        <f>NeelyGains!Y360+MinidokaGains!Y360+MilnerGains!Y360+Portneuf!Y360+'NR Blackfoot'!Y360</f>
        <v>2956.3</v>
      </c>
      <c r="AB359" s="4">
        <f>NeelyGains!Z360+MinidokaGains!Z360+MilnerGains!Z360+Portneuf!Z360+'NR Blackfoot'!Z360</f>
        <v>2767.9</v>
      </c>
      <c r="AC359" s="4">
        <f>NeelyGains!AA360+MinidokaGains!AA360+MilnerGains!AA360+Portneuf!AA360+'NR Blackfoot'!AA360</f>
        <v>2438.8999999999996</v>
      </c>
      <c r="AD359" s="4">
        <f>NeelyGains!AB360+MinidokaGains!AB360+MilnerGains!AB360+Portneuf!AB360+'NR Blackfoot'!AB360</f>
        <v>3198.2</v>
      </c>
      <c r="AE359" s="4">
        <f>NeelyGains!AC360+MinidokaGains!AC360+MilnerGains!AC360+Portneuf!AC360+'NR Blackfoot'!AC360</f>
        <v>2890.5</v>
      </c>
      <c r="AF359" s="4">
        <f>NeelyGains!AD360+MinidokaGains!AD360+MilnerGains!AD360+Portneuf!AD360+'NR Blackfoot'!AD360</f>
        <v>3165.4</v>
      </c>
      <c r="AG359" s="4">
        <f>NeelyGains!AE360+MinidokaGains!AE360+MilnerGains!AE360+Portneuf!AE360+'NR Blackfoot'!AE360</f>
        <v>3275.1</v>
      </c>
      <c r="AH359" s="4">
        <f>NeelyGains!AF360+MinidokaGains!AF360+MilnerGains!AF360+Portneuf!AF360+'NR Blackfoot'!AF360</f>
        <v>2543.1</v>
      </c>
      <c r="AI359" s="4">
        <f>NeelyGains!AG360+MinidokaGains!AG360+MilnerGains!AG360+Portneuf!AG360+'NR Blackfoot'!AG360</f>
        <v>2240.4</v>
      </c>
      <c r="AJ359" s="4">
        <f>NeelyGains!AH360+MinidokaGains!AH360+MilnerGains!AH360+Portneuf!AH360+'NR Blackfoot'!AH360</f>
        <v>3094.3999999999996</v>
      </c>
      <c r="AK359" s="4">
        <f>NeelyGains!AI360+MinidokaGains!AI360+MilnerGains!AI360+Portneuf!AI360+'NR Blackfoot'!AI360</f>
        <v>3200</v>
      </c>
      <c r="AL359" s="4">
        <f>NeelyGains!AJ360+MinidokaGains!AJ360+MilnerGains!AJ360+Portneuf!AJ360+'NR Blackfoot'!AJ360</f>
        <v>0</v>
      </c>
      <c r="AN359" s="74">
        <f t="shared" si="30"/>
        <v>39745</v>
      </c>
      <c r="AO359" s="76">
        <f t="shared" si="31"/>
        <v>2112.1000000000004</v>
      </c>
      <c r="AP359" s="76">
        <f t="shared" si="32"/>
        <v>2240.4</v>
      </c>
      <c r="AQ359" s="78">
        <f t="shared" si="33"/>
        <v>2868.3</v>
      </c>
      <c r="AR359" s="78">
        <f t="shared" si="34"/>
        <v>2736.0099999999998</v>
      </c>
      <c r="AS359" s="77">
        <f t="shared" si="35"/>
        <v>2449.3199999999997</v>
      </c>
    </row>
    <row r="360" spans="1:45" x14ac:dyDescent="0.25">
      <c r="A360" s="1">
        <v>39746</v>
      </c>
      <c r="B360" s="57">
        <v>86</v>
      </c>
      <c r="D360" s="4">
        <f>NeelyGains!B361+MinidokaGains!B361+MilnerGains!B361+Portneuf!B361+'NR Blackfoot'!B361</f>
        <v>3446.8</v>
      </c>
      <c r="E360" s="4">
        <f>NeelyGains!C361+MinidokaGains!C361+MilnerGains!C361+Portneuf!C361+'NR Blackfoot'!C361</f>
        <v>2120.4000000000005</v>
      </c>
      <c r="F360" s="4">
        <f>NeelyGains!D361+MinidokaGains!D361+MilnerGains!D361+Portneuf!D361+'NR Blackfoot'!D361</f>
        <v>3792.4</v>
      </c>
      <c r="G360" s="4">
        <f>NeelyGains!E361+MinidokaGains!E361+MilnerGains!E361+Portneuf!E361+'NR Blackfoot'!E361</f>
        <v>3312.5</v>
      </c>
      <c r="H360" s="4">
        <f>NeelyGains!F361+MinidokaGains!F361+MilnerGains!F361+Portneuf!F361+'NR Blackfoot'!F361</f>
        <v>4056.2999999999997</v>
      </c>
      <c r="I360" s="4">
        <f>NeelyGains!G361+MinidokaGains!G361+MilnerGains!G361+Portneuf!G361+'NR Blackfoot'!G361</f>
        <v>4076.1000000000004</v>
      </c>
      <c r="J360" s="4">
        <f>NeelyGains!H361+MinidokaGains!H361+MilnerGains!H361+Portneuf!H361+'NR Blackfoot'!H361</f>
        <v>4226.3</v>
      </c>
      <c r="K360" s="4">
        <f>NeelyGains!I361+MinidokaGains!I361+MilnerGains!I361+Portneuf!I361+'NR Blackfoot'!I361</f>
        <v>4556.4000000000005</v>
      </c>
      <c r="L360" s="4">
        <f>NeelyGains!J361+MinidokaGains!J361+MilnerGains!J361+Portneuf!J361+'NR Blackfoot'!J361</f>
        <v>3913.8999999999996</v>
      </c>
      <c r="M360" s="4">
        <f>NeelyGains!K361+MinidokaGains!K361+MilnerGains!K361+Portneuf!K361+'NR Blackfoot'!K361</f>
        <v>3506.8</v>
      </c>
      <c r="N360" s="4">
        <f>NeelyGains!L361+MinidokaGains!L361+MilnerGains!L361+Portneuf!L361+'NR Blackfoot'!L361</f>
        <v>2594.8000000000002</v>
      </c>
      <c r="O360" s="4">
        <f>NeelyGains!M361+MinidokaGains!M361+MilnerGains!M361+Portneuf!M361+'NR Blackfoot'!M361</f>
        <v>2721.5000000000005</v>
      </c>
      <c r="P360" s="4">
        <f>NeelyGains!N361+MinidokaGains!N361+MilnerGains!N361+Portneuf!N361+'NR Blackfoot'!N361</f>
        <v>2253.2000000000003</v>
      </c>
      <c r="Q360" s="4">
        <f>NeelyGains!O361+MinidokaGains!O361+MilnerGains!O361+Portneuf!O361+'NR Blackfoot'!O361</f>
        <v>2492.6</v>
      </c>
      <c r="R360" s="4">
        <f>NeelyGains!P361+MinidokaGains!P361+MilnerGains!P361+Portneuf!P361+'NR Blackfoot'!P361</f>
        <v>2874.2</v>
      </c>
      <c r="S360" s="4">
        <f>NeelyGains!Q361+MinidokaGains!Q361+MilnerGains!Q361+Portneuf!Q361+'NR Blackfoot'!Q361</f>
        <v>3066.4</v>
      </c>
      <c r="T360" s="4">
        <f>NeelyGains!R361+MinidokaGains!R361+MilnerGains!R361+Portneuf!R361+'NR Blackfoot'!R361</f>
        <v>3164.8</v>
      </c>
      <c r="U360" s="4">
        <f>NeelyGains!S361+MinidokaGains!S361+MilnerGains!S361+Portneuf!S361+'NR Blackfoot'!S361</f>
        <v>3120.7</v>
      </c>
      <c r="V360" s="4">
        <f>NeelyGains!T361+MinidokaGains!T361+MilnerGains!T361+Portneuf!T361+'NR Blackfoot'!T361</f>
        <v>2577.5000000000005</v>
      </c>
      <c r="W360" s="4">
        <f>NeelyGains!U361+MinidokaGains!U361+MilnerGains!U361+Portneuf!U361+'NR Blackfoot'!U361</f>
        <v>2810.5</v>
      </c>
      <c r="X360" s="4">
        <f>NeelyGains!V361+MinidokaGains!V361+MilnerGains!V361+Portneuf!V361+'NR Blackfoot'!V361</f>
        <v>2788.7000000000003</v>
      </c>
      <c r="Y360" s="4">
        <f>NeelyGains!W361+MinidokaGains!W361+MilnerGains!W361+Portneuf!W361+'NR Blackfoot'!W361</f>
        <v>3124</v>
      </c>
      <c r="Z360" s="4">
        <f>NeelyGains!X361+MinidokaGains!X361+MilnerGains!X361+Portneuf!X361+'NR Blackfoot'!X361</f>
        <v>2656</v>
      </c>
      <c r="AA360" s="4">
        <f>NeelyGains!Y361+MinidokaGains!Y361+MilnerGains!Y361+Portneuf!Y361+'NR Blackfoot'!Y361</f>
        <v>2856.3999999999996</v>
      </c>
      <c r="AB360" s="4">
        <f>NeelyGains!Z361+MinidokaGains!Z361+MilnerGains!Z361+Portneuf!Z361+'NR Blackfoot'!Z361</f>
        <v>2668.1</v>
      </c>
      <c r="AC360" s="4">
        <f>NeelyGains!AA361+MinidokaGains!AA361+MilnerGains!AA361+Portneuf!AA361+'NR Blackfoot'!AA361</f>
        <v>2500.9</v>
      </c>
      <c r="AD360" s="4">
        <f>NeelyGains!AB361+MinidokaGains!AB361+MilnerGains!AB361+Portneuf!AB361+'NR Blackfoot'!AB361</f>
        <v>3093.5</v>
      </c>
      <c r="AE360" s="4">
        <f>NeelyGains!AC361+MinidokaGains!AC361+MilnerGains!AC361+Portneuf!AC361+'NR Blackfoot'!AC361</f>
        <v>2885</v>
      </c>
      <c r="AF360" s="4">
        <f>NeelyGains!AD361+MinidokaGains!AD361+MilnerGains!AD361+Portneuf!AD361+'NR Blackfoot'!AD361</f>
        <v>3129.1</v>
      </c>
      <c r="AG360" s="4">
        <f>NeelyGains!AE361+MinidokaGains!AE361+MilnerGains!AE361+Portneuf!AE361+'NR Blackfoot'!AE361</f>
        <v>3289.2</v>
      </c>
      <c r="AH360" s="4">
        <f>NeelyGains!AF361+MinidokaGains!AF361+MilnerGains!AF361+Portneuf!AF361+'NR Blackfoot'!AF361</f>
        <v>2557.6999999999998</v>
      </c>
      <c r="AI360" s="4">
        <f>NeelyGains!AG361+MinidokaGains!AG361+MilnerGains!AG361+Portneuf!AG361+'NR Blackfoot'!AG361</f>
        <v>2244.9999999999995</v>
      </c>
      <c r="AJ360" s="4">
        <f>NeelyGains!AH361+MinidokaGains!AH361+MilnerGains!AH361+Portneuf!AH361+'NR Blackfoot'!AH361</f>
        <v>3026.9</v>
      </c>
      <c r="AK360" s="4">
        <f>NeelyGains!AI361+MinidokaGains!AI361+MilnerGains!AI361+Portneuf!AI361+'NR Blackfoot'!AI361</f>
        <v>3058</v>
      </c>
      <c r="AL360" s="4">
        <f>NeelyGains!AJ361+MinidokaGains!AJ361+MilnerGains!AJ361+Portneuf!AJ361+'NR Blackfoot'!AJ361</f>
        <v>0</v>
      </c>
      <c r="AN360" s="74">
        <f t="shared" si="30"/>
        <v>39746</v>
      </c>
      <c r="AO360" s="76">
        <f t="shared" si="31"/>
        <v>2120.4000000000005</v>
      </c>
      <c r="AP360" s="76">
        <f t="shared" si="32"/>
        <v>2244.9999999999995</v>
      </c>
      <c r="AQ360" s="78">
        <f t="shared" si="33"/>
        <v>2833.45</v>
      </c>
      <c r="AR360" s="78">
        <f t="shared" si="34"/>
        <v>2659.63</v>
      </c>
      <c r="AS360" s="77">
        <f t="shared" si="35"/>
        <v>2493.4299999999998</v>
      </c>
    </row>
    <row r="361" spans="1:45" x14ac:dyDescent="0.25">
      <c r="A361" s="1">
        <v>39747</v>
      </c>
      <c r="B361" s="57">
        <v>87</v>
      </c>
      <c r="D361" s="4">
        <f>NeelyGains!B362+MinidokaGains!B362+MilnerGains!B362+Portneuf!B362+'NR Blackfoot'!B362</f>
        <v>3868.6</v>
      </c>
      <c r="E361" s="4">
        <f>NeelyGains!C362+MinidokaGains!C362+MilnerGains!C362+Portneuf!C362+'NR Blackfoot'!C362</f>
        <v>2096</v>
      </c>
      <c r="F361" s="4">
        <f>NeelyGains!D362+MinidokaGains!D362+MilnerGains!D362+Portneuf!D362+'NR Blackfoot'!D362</f>
        <v>3906.4</v>
      </c>
      <c r="G361" s="4">
        <f>NeelyGains!E362+MinidokaGains!E362+MilnerGains!E362+Portneuf!E362+'NR Blackfoot'!E362</f>
        <v>3264.3</v>
      </c>
      <c r="H361" s="4">
        <f>NeelyGains!F362+MinidokaGains!F362+MilnerGains!F362+Portneuf!F362+'NR Blackfoot'!F362</f>
        <v>4042.6000000000004</v>
      </c>
      <c r="I361" s="4">
        <f>NeelyGains!G362+MinidokaGains!G362+MilnerGains!G362+Portneuf!G362+'NR Blackfoot'!G362</f>
        <v>4188</v>
      </c>
      <c r="J361" s="4">
        <f>NeelyGains!H362+MinidokaGains!H362+MilnerGains!H362+Portneuf!H362+'NR Blackfoot'!H362</f>
        <v>4422.9000000000005</v>
      </c>
      <c r="K361" s="4">
        <f>NeelyGains!I362+MinidokaGains!I362+MilnerGains!I362+Portneuf!I362+'NR Blackfoot'!I362</f>
        <v>4535.7</v>
      </c>
      <c r="L361" s="4">
        <f>NeelyGains!J362+MinidokaGains!J362+MilnerGains!J362+Portneuf!J362+'NR Blackfoot'!J362</f>
        <v>3850.7</v>
      </c>
      <c r="M361" s="4">
        <f>NeelyGains!K362+MinidokaGains!K362+MilnerGains!K362+Portneuf!K362+'NR Blackfoot'!K362</f>
        <v>3380.3999999999996</v>
      </c>
      <c r="N361" s="4">
        <f>NeelyGains!L362+MinidokaGains!L362+MilnerGains!L362+Portneuf!L362+'NR Blackfoot'!L362</f>
        <v>2613.1999999999998</v>
      </c>
      <c r="O361" s="4">
        <f>NeelyGains!M362+MinidokaGains!M362+MilnerGains!M362+Portneuf!M362+'NR Blackfoot'!M362</f>
        <v>2643.1000000000004</v>
      </c>
      <c r="P361" s="4">
        <f>NeelyGains!N362+MinidokaGains!N362+MilnerGains!N362+Portneuf!N362+'NR Blackfoot'!N362</f>
        <v>2269.6</v>
      </c>
      <c r="Q361" s="4">
        <f>NeelyGains!O362+MinidokaGains!O362+MilnerGains!O362+Portneuf!O362+'NR Blackfoot'!O362</f>
        <v>2399.6999999999998</v>
      </c>
      <c r="R361" s="4">
        <f>NeelyGains!P362+MinidokaGains!P362+MilnerGains!P362+Portneuf!P362+'NR Blackfoot'!P362</f>
        <v>2873.2999999999997</v>
      </c>
      <c r="S361" s="4">
        <f>NeelyGains!Q362+MinidokaGains!Q362+MilnerGains!Q362+Portneuf!Q362+'NR Blackfoot'!Q362</f>
        <v>3147.2999999999997</v>
      </c>
      <c r="T361" s="4">
        <f>NeelyGains!R362+MinidokaGains!R362+MilnerGains!R362+Portneuf!R362+'NR Blackfoot'!R362</f>
        <v>3002.2000000000003</v>
      </c>
      <c r="U361" s="4">
        <f>NeelyGains!S362+MinidokaGains!S362+MilnerGains!S362+Portneuf!S362+'NR Blackfoot'!S362</f>
        <v>3105.4000000000005</v>
      </c>
      <c r="V361" s="4">
        <f>NeelyGains!T362+MinidokaGains!T362+MilnerGains!T362+Portneuf!T362+'NR Blackfoot'!T362</f>
        <v>2672.5</v>
      </c>
      <c r="W361" s="4">
        <f>NeelyGains!U362+MinidokaGains!U362+MilnerGains!U362+Portneuf!U362+'NR Blackfoot'!U362</f>
        <v>2687.2000000000003</v>
      </c>
      <c r="X361" s="4">
        <f>NeelyGains!V362+MinidokaGains!V362+MilnerGains!V362+Portneuf!V362+'NR Blackfoot'!V362</f>
        <v>3132.7</v>
      </c>
      <c r="Y361" s="4">
        <f>NeelyGains!W362+MinidokaGains!W362+MilnerGains!W362+Portneuf!W362+'NR Blackfoot'!W362</f>
        <v>3092.9</v>
      </c>
      <c r="Z361" s="4">
        <f>NeelyGains!X362+MinidokaGains!X362+MilnerGains!X362+Portneuf!X362+'NR Blackfoot'!X362</f>
        <v>2624.6</v>
      </c>
      <c r="AA361" s="4">
        <f>NeelyGains!Y362+MinidokaGains!Y362+MilnerGains!Y362+Portneuf!Y362+'NR Blackfoot'!Y362</f>
        <v>2784.1000000000004</v>
      </c>
      <c r="AB361" s="4">
        <f>NeelyGains!Z362+MinidokaGains!Z362+MilnerGains!Z362+Portneuf!Z362+'NR Blackfoot'!Z362</f>
        <v>2697.2000000000003</v>
      </c>
      <c r="AC361" s="4">
        <f>NeelyGains!AA362+MinidokaGains!AA362+MilnerGains!AA362+Portneuf!AA362+'NR Blackfoot'!AA362</f>
        <v>2498.4</v>
      </c>
      <c r="AD361" s="4">
        <f>NeelyGains!AB362+MinidokaGains!AB362+MilnerGains!AB362+Portneuf!AB362+'NR Blackfoot'!AB362</f>
        <v>3079.8999999999996</v>
      </c>
      <c r="AE361" s="4">
        <f>NeelyGains!AC362+MinidokaGains!AC362+MilnerGains!AC362+Portneuf!AC362+'NR Blackfoot'!AC362</f>
        <v>2821.5</v>
      </c>
      <c r="AF361" s="4">
        <f>NeelyGains!AD362+MinidokaGains!AD362+MilnerGains!AD362+Portneuf!AD362+'NR Blackfoot'!AD362</f>
        <v>3098</v>
      </c>
      <c r="AG361" s="4">
        <f>NeelyGains!AE362+MinidokaGains!AE362+MilnerGains!AE362+Portneuf!AE362+'NR Blackfoot'!AE362</f>
        <v>3007.3</v>
      </c>
      <c r="AH361" s="4">
        <f>NeelyGains!AF362+MinidokaGains!AF362+MilnerGains!AF362+Portneuf!AF362+'NR Blackfoot'!AF362</f>
        <v>2498.1999999999998</v>
      </c>
      <c r="AI361" s="4">
        <f>NeelyGains!AG362+MinidokaGains!AG362+MilnerGains!AG362+Portneuf!AG362+'NR Blackfoot'!AG362</f>
        <v>2403.2000000000003</v>
      </c>
      <c r="AJ361" s="4">
        <f>NeelyGains!AH362+MinidokaGains!AH362+MilnerGains!AH362+Portneuf!AH362+'NR Blackfoot'!AH362</f>
        <v>2999.9</v>
      </c>
      <c r="AK361" s="4">
        <f>NeelyGains!AI362+MinidokaGains!AI362+MilnerGains!AI362+Portneuf!AI362+'NR Blackfoot'!AI362</f>
        <v>2853.9</v>
      </c>
      <c r="AL361" s="4">
        <f>NeelyGains!AJ362+MinidokaGains!AJ362+MilnerGains!AJ362+Portneuf!AJ362+'NR Blackfoot'!AJ362</f>
        <v>0</v>
      </c>
      <c r="AN361" s="74">
        <f t="shared" si="30"/>
        <v>39747</v>
      </c>
      <c r="AO361" s="76">
        <f t="shared" si="31"/>
        <v>2096</v>
      </c>
      <c r="AP361" s="76">
        <f t="shared" si="32"/>
        <v>2269.6</v>
      </c>
      <c r="AQ361" s="78">
        <f t="shared" si="33"/>
        <v>2802.8</v>
      </c>
      <c r="AR361" s="78">
        <f t="shared" si="34"/>
        <v>2651.92</v>
      </c>
      <c r="AS361" s="77">
        <f t="shared" si="35"/>
        <v>2412.7000000000003</v>
      </c>
    </row>
    <row r="362" spans="1:45" x14ac:dyDescent="0.25">
      <c r="A362" s="1">
        <v>39748</v>
      </c>
      <c r="B362" s="57">
        <v>88</v>
      </c>
      <c r="D362" s="4">
        <f>NeelyGains!B363+MinidokaGains!B363+MilnerGains!B363+Portneuf!B363+'NR Blackfoot'!B363</f>
        <v>3768.5</v>
      </c>
      <c r="E362" s="4">
        <f>NeelyGains!C363+MinidokaGains!C363+MilnerGains!C363+Portneuf!C363+'NR Blackfoot'!C363</f>
        <v>1953.0000000000002</v>
      </c>
      <c r="F362" s="4">
        <f>NeelyGains!D363+MinidokaGains!D363+MilnerGains!D363+Portneuf!D363+'NR Blackfoot'!D363</f>
        <v>3772.6</v>
      </c>
      <c r="G362" s="4">
        <f>NeelyGains!E363+MinidokaGains!E363+MilnerGains!E363+Portneuf!E363+'NR Blackfoot'!E363</f>
        <v>3075.3</v>
      </c>
      <c r="H362" s="4">
        <f>NeelyGains!F363+MinidokaGains!F363+MilnerGains!F363+Portneuf!F363+'NR Blackfoot'!F363</f>
        <v>4047.3</v>
      </c>
      <c r="I362" s="4">
        <f>NeelyGains!G363+MinidokaGains!G363+MilnerGains!G363+Portneuf!G363+'NR Blackfoot'!G363</f>
        <v>4307.5</v>
      </c>
      <c r="J362" s="4">
        <f>NeelyGains!H363+MinidokaGains!H363+MilnerGains!H363+Portneuf!H363+'NR Blackfoot'!H363</f>
        <v>4287.8</v>
      </c>
      <c r="K362" s="4">
        <f>NeelyGains!I363+MinidokaGains!I363+MilnerGains!I363+Portneuf!I363+'NR Blackfoot'!I363</f>
        <v>4547.0999999999995</v>
      </c>
      <c r="L362" s="4">
        <f>NeelyGains!J363+MinidokaGains!J363+MilnerGains!J363+Portneuf!J363+'NR Blackfoot'!J363</f>
        <v>3833.4</v>
      </c>
      <c r="M362" s="4">
        <f>NeelyGains!K363+MinidokaGains!K363+MilnerGains!K363+Portneuf!K363+'NR Blackfoot'!K363</f>
        <v>3416.2000000000003</v>
      </c>
      <c r="N362" s="4">
        <f>NeelyGains!L363+MinidokaGains!L363+MilnerGains!L363+Portneuf!L363+'NR Blackfoot'!L363</f>
        <v>2558.8000000000002</v>
      </c>
      <c r="O362" s="4">
        <f>NeelyGains!M363+MinidokaGains!M363+MilnerGains!M363+Portneuf!M363+'NR Blackfoot'!M363</f>
        <v>2629.1</v>
      </c>
      <c r="P362" s="4">
        <f>NeelyGains!N363+MinidokaGains!N363+MilnerGains!N363+Portneuf!N363+'NR Blackfoot'!N363</f>
        <v>2208.9</v>
      </c>
      <c r="Q362" s="4">
        <f>NeelyGains!O363+MinidokaGains!O363+MilnerGains!O363+Portneuf!O363+'NR Blackfoot'!O363</f>
        <v>2382.3999999999996</v>
      </c>
      <c r="R362" s="4">
        <f>NeelyGains!P363+MinidokaGains!P363+MilnerGains!P363+Portneuf!P363+'NR Blackfoot'!P363</f>
        <v>2878.1</v>
      </c>
      <c r="S362" s="4">
        <f>NeelyGains!Q363+MinidokaGains!Q363+MilnerGains!Q363+Portneuf!Q363+'NR Blackfoot'!Q363</f>
        <v>3107.9</v>
      </c>
      <c r="T362" s="4">
        <f>NeelyGains!R363+MinidokaGains!R363+MilnerGains!R363+Portneuf!R363+'NR Blackfoot'!R363</f>
        <v>2911.6000000000004</v>
      </c>
      <c r="U362" s="4">
        <f>NeelyGains!S363+MinidokaGains!S363+MilnerGains!S363+Portneuf!S363+'NR Blackfoot'!S363</f>
        <v>3134.0000000000005</v>
      </c>
      <c r="V362" s="4">
        <f>NeelyGains!T363+MinidokaGains!T363+MilnerGains!T363+Portneuf!T363+'NR Blackfoot'!T363</f>
        <v>2715.3000000000006</v>
      </c>
      <c r="W362" s="4">
        <f>NeelyGains!U363+MinidokaGains!U363+MilnerGains!U363+Portneuf!U363+'NR Blackfoot'!U363</f>
        <v>2717.6</v>
      </c>
      <c r="X362" s="4">
        <f>NeelyGains!V363+MinidokaGains!V363+MilnerGains!V363+Portneuf!V363+'NR Blackfoot'!V363</f>
        <v>3081.3</v>
      </c>
      <c r="Y362" s="4">
        <f>NeelyGains!W363+MinidokaGains!W363+MilnerGains!W363+Portneuf!W363+'NR Blackfoot'!W363</f>
        <v>3044.8</v>
      </c>
      <c r="Z362" s="4">
        <f>NeelyGains!X363+MinidokaGains!X363+MilnerGains!X363+Portneuf!X363+'NR Blackfoot'!X363</f>
        <v>2634.6</v>
      </c>
      <c r="AA362" s="4">
        <f>NeelyGains!Y363+MinidokaGains!Y363+MilnerGains!Y363+Portneuf!Y363+'NR Blackfoot'!Y363</f>
        <v>2771.6000000000004</v>
      </c>
      <c r="AB362" s="4">
        <f>NeelyGains!Z363+MinidokaGains!Z363+MilnerGains!Z363+Portneuf!Z363+'NR Blackfoot'!Z363</f>
        <v>2618.1999999999994</v>
      </c>
      <c r="AC362" s="4">
        <f>NeelyGains!AA363+MinidokaGains!AA363+MilnerGains!AA363+Portneuf!AA363+'NR Blackfoot'!AA363</f>
        <v>2490.1999999999998</v>
      </c>
      <c r="AD362" s="4">
        <f>NeelyGains!AB363+MinidokaGains!AB363+MilnerGains!AB363+Portneuf!AB363+'NR Blackfoot'!AB363</f>
        <v>3004.8999999999996</v>
      </c>
      <c r="AE362" s="4">
        <f>NeelyGains!AC363+MinidokaGains!AC363+MilnerGains!AC363+Portneuf!AC363+'NR Blackfoot'!AC363</f>
        <v>2796.2</v>
      </c>
      <c r="AF362" s="4">
        <f>NeelyGains!AD363+MinidokaGains!AD363+MilnerGains!AD363+Portneuf!AD363+'NR Blackfoot'!AD363</f>
        <v>2986.7999999999997</v>
      </c>
      <c r="AG362" s="4">
        <f>NeelyGains!AE363+MinidokaGains!AE363+MilnerGains!AE363+Portneuf!AE363+'NR Blackfoot'!AE363</f>
        <v>2924.9</v>
      </c>
      <c r="AH362" s="4">
        <f>NeelyGains!AF363+MinidokaGains!AF363+MilnerGains!AF363+Portneuf!AF363+'NR Blackfoot'!AF363</f>
        <v>2531.6</v>
      </c>
      <c r="AI362" s="4">
        <f>NeelyGains!AG363+MinidokaGains!AG363+MilnerGains!AG363+Portneuf!AG363+'NR Blackfoot'!AG363</f>
        <v>2588.4000000000005</v>
      </c>
      <c r="AJ362" s="4">
        <f>NeelyGains!AH363+MinidokaGains!AH363+MilnerGains!AH363+Portneuf!AH363+'NR Blackfoot'!AH363</f>
        <v>2800.8</v>
      </c>
      <c r="AK362" s="4">
        <f>NeelyGains!AI363+MinidokaGains!AI363+MilnerGains!AI363+Portneuf!AI363+'NR Blackfoot'!AI363</f>
        <v>2689.5</v>
      </c>
      <c r="AL362" s="4">
        <f>NeelyGains!AJ363+MinidokaGains!AJ363+MilnerGains!AJ363+Portneuf!AJ363+'NR Blackfoot'!AJ363</f>
        <v>0</v>
      </c>
      <c r="AN362" s="74">
        <f t="shared" si="30"/>
        <v>39748</v>
      </c>
      <c r="AO362" s="76">
        <f t="shared" si="31"/>
        <v>1953.0000000000002</v>
      </c>
      <c r="AP362" s="76">
        <f t="shared" si="32"/>
        <v>2208.9</v>
      </c>
      <c r="AQ362" s="78">
        <f t="shared" si="33"/>
        <v>2783.9</v>
      </c>
      <c r="AR362" s="78">
        <f t="shared" si="34"/>
        <v>2630.75</v>
      </c>
      <c r="AS362" s="77">
        <f t="shared" si="35"/>
        <v>2494.3399999999997</v>
      </c>
    </row>
    <row r="363" spans="1:45" x14ac:dyDescent="0.25">
      <c r="A363" s="1">
        <v>39749</v>
      </c>
      <c r="B363" s="57">
        <v>89</v>
      </c>
      <c r="D363" s="4">
        <f>NeelyGains!B364+MinidokaGains!B364+MilnerGains!B364+Portneuf!B364+'NR Blackfoot'!B364</f>
        <v>3681.4999999999995</v>
      </c>
      <c r="E363" s="4">
        <f>NeelyGains!C364+MinidokaGains!C364+MilnerGains!C364+Portneuf!C364+'NR Blackfoot'!C364</f>
        <v>1877.8999999999996</v>
      </c>
      <c r="F363" s="4">
        <f>NeelyGains!D364+MinidokaGains!D364+MilnerGains!D364+Portneuf!D364+'NR Blackfoot'!D364</f>
        <v>3697.9000000000005</v>
      </c>
      <c r="G363" s="4">
        <f>NeelyGains!E364+MinidokaGains!E364+MilnerGains!E364+Portneuf!E364+'NR Blackfoot'!E364</f>
        <v>2933.4</v>
      </c>
      <c r="H363" s="4">
        <f>NeelyGains!F364+MinidokaGains!F364+MilnerGains!F364+Portneuf!F364+'NR Blackfoot'!F364</f>
        <v>4184.3</v>
      </c>
      <c r="I363" s="4">
        <f>NeelyGains!G364+MinidokaGains!G364+MilnerGains!G364+Portneuf!G364+'NR Blackfoot'!G364</f>
        <v>4277.1000000000004</v>
      </c>
      <c r="J363" s="4">
        <f>NeelyGains!H364+MinidokaGains!H364+MilnerGains!H364+Portneuf!H364+'NR Blackfoot'!H364</f>
        <v>4359.0999999999995</v>
      </c>
      <c r="K363" s="4">
        <f>NeelyGains!I364+MinidokaGains!I364+MilnerGains!I364+Portneuf!I364+'NR Blackfoot'!I364</f>
        <v>4512.3</v>
      </c>
      <c r="L363" s="4">
        <f>NeelyGains!J364+MinidokaGains!J364+MilnerGains!J364+Portneuf!J364+'NR Blackfoot'!J364</f>
        <v>4066.4</v>
      </c>
      <c r="M363" s="4">
        <f>NeelyGains!K364+MinidokaGains!K364+MilnerGains!K364+Portneuf!K364+'NR Blackfoot'!K364</f>
        <v>3598.6000000000004</v>
      </c>
      <c r="N363" s="4">
        <f>NeelyGains!L364+MinidokaGains!L364+MilnerGains!L364+Portneuf!L364+'NR Blackfoot'!L364</f>
        <v>2587.5</v>
      </c>
      <c r="O363" s="4">
        <f>NeelyGains!M364+MinidokaGains!M364+MilnerGains!M364+Portneuf!M364+'NR Blackfoot'!M364</f>
        <v>2588.7000000000003</v>
      </c>
      <c r="P363" s="4">
        <f>NeelyGains!N364+MinidokaGains!N364+MilnerGains!N364+Portneuf!N364+'NR Blackfoot'!N364</f>
        <v>2227.9</v>
      </c>
      <c r="Q363" s="4">
        <f>NeelyGains!O364+MinidokaGains!O364+MilnerGains!O364+Portneuf!O364+'NR Blackfoot'!O364</f>
        <v>2279.1</v>
      </c>
      <c r="R363" s="4">
        <f>NeelyGains!P364+MinidokaGains!P364+MilnerGains!P364+Portneuf!P364+'NR Blackfoot'!P364</f>
        <v>2812</v>
      </c>
      <c r="S363" s="4">
        <f>NeelyGains!Q364+MinidokaGains!Q364+MilnerGains!Q364+Portneuf!Q364+'NR Blackfoot'!Q364</f>
        <v>3153.9000000000005</v>
      </c>
      <c r="T363" s="4">
        <f>NeelyGains!R364+MinidokaGains!R364+MilnerGains!R364+Portneuf!R364+'NR Blackfoot'!R364</f>
        <v>2793.2000000000003</v>
      </c>
      <c r="U363" s="4">
        <f>NeelyGains!S364+MinidokaGains!S364+MilnerGains!S364+Portneuf!S364+'NR Blackfoot'!S364</f>
        <v>3136.6</v>
      </c>
      <c r="V363" s="4">
        <f>NeelyGains!T364+MinidokaGains!T364+MilnerGains!T364+Portneuf!T364+'NR Blackfoot'!T364</f>
        <v>2662</v>
      </c>
      <c r="W363" s="4">
        <f>NeelyGains!U364+MinidokaGains!U364+MilnerGains!U364+Portneuf!U364+'NR Blackfoot'!U364</f>
        <v>2817.3</v>
      </c>
      <c r="X363" s="4">
        <f>NeelyGains!V364+MinidokaGains!V364+MilnerGains!V364+Portneuf!V364+'NR Blackfoot'!V364</f>
        <v>2809.1000000000004</v>
      </c>
      <c r="Y363" s="4">
        <f>NeelyGains!W364+MinidokaGains!W364+MilnerGains!W364+Portneuf!W364+'NR Blackfoot'!W364</f>
        <v>2965.6000000000004</v>
      </c>
      <c r="Z363" s="4">
        <f>NeelyGains!X364+MinidokaGains!X364+MilnerGains!X364+Portneuf!X364+'NR Blackfoot'!X364</f>
        <v>2626.7000000000003</v>
      </c>
      <c r="AA363" s="4">
        <f>NeelyGains!Y364+MinidokaGains!Y364+MilnerGains!Y364+Portneuf!Y364+'NR Blackfoot'!Y364</f>
        <v>2817.9999999999995</v>
      </c>
      <c r="AB363" s="4">
        <f>NeelyGains!Z364+MinidokaGains!Z364+MilnerGains!Z364+Portneuf!Z364+'NR Blackfoot'!Z364</f>
        <v>2513.6999999999998</v>
      </c>
      <c r="AC363" s="4">
        <f>NeelyGains!AA364+MinidokaGains!AA364+MilnerGains!AA364+Portneuf!AA364+'NR Blackfoot'!AA364</f>
        <v>2308.7000000000003</v>
      </c>
      <c r="AD363" s="4">
        <f>NeelyGains!AB364+MinidokaGains!AB364+MilnerGains!AB364+Portneuf!AB364+'NR Blackfoot'!AB364</f>
        <v>2997.8</v>
      </c>
      <c r="AE363" s="4">
        <f>NeelyGains!AC364+MinidokaGains!AC364+MilnerGains!AC364+Portneuf!AC364+'NR Blackfoot'!AC364</f>
        <v>2748.1</v>
      </c>
      <c r="AF363" s="4">
        <f>NeelyGains!AD364+MinidokaGains!AD364+MilnerGains!AD364+Portneuf!AD364+'NR Blackfoot'!AD364</f>
        <v>3000.1</v>
      </c>
      <c r="AG363" s="4">
        <f>NeelyGains!AE364+MinidokaGains!AE364+MilnerGains!AE364+Portneuf!AE364+'NR Blackfoot'!AE364</f>
        <v>2800.9</v>
      </c>
      <c r="AH363" s="4">
        <f>NeelyGains!AF364+MinidokaGains!AF364+MilnerGains!AF364+Portneuf!AF364+'NR Blackfoot'!AF364</f>
        <v>2649.3</v>
      </c>
      <c r="AI363" s="4">
        <f>NeelyGains!AG364+MinidokaGains!AG364+MilnerGains!AG364+Portneuf!AG364+'NR Blackfoot'!AG364</f>
        <v>2548.1999999999998</v>
      </c>
      <c r="AJ363" s="4">
        <f>NeelyGains!AH364+MinidokaGains!AH364+MilnerGains!AH364+Portneuf!AH364+'NR Blackfoot'!AH364</f>
        <v>2559.1</v>
      </c>
      <c r="AK363" s="4">
        <f>NeelyGains!AI364+MinidokaGains!AI364+MilnerGains!AI364+Portneuf!AI364+'NR Blackfoot'!AI364</f>
        <v>2593</v>
      </c>
      <c r="AL363" s="4">
        <f>NeelyGains!AJ364+MinidokaGains!AJ364+MilnerGains!AJ364+Portneuf!AJ364+'NR Blackfoot'!AJ364</f>
        <v>0</v>
      </c>
      <c r="AN363" s="74">
        <f t="shared" si="30"/>
        <v>39749</v>
      </c>
      <c r="AO363" s="76">
        <f t="shared" si="31"/>
        <v>1877.8999999999996</v>
      </c>
      <c r="AP363" s="76">
        <f t="shared" si="32"/>
        <v>2227.9</v>
      </c>
      <c r="AQ363" s="78">
        <f t="shared" si="33"/>
        <v>2770.65</v>
      </c>
      <c r="AR363" s="78">
        <f t="shared" si="34"/>
        <v>2600.1000000000004</v>
      </c>
      <c r="AS363" s="77">
        <f t="shared" si="35"/>
        <v>2329.2000000000003</v>
      </c>
    </row>
    <row r="364" spans="1:45" x14ac:dyDescent="0.25">
      <c r="A364" s="1">
        <v>39750</v>
      </c>
      <c r="B364" s="57">
        <v>90</v>
      </c>
      <c r="D364" s="4">
        <f>NeelyGains!B365+MinidokaGains!B365+MilnerGains!B365+Portneuf!B365+'NR Blackfoot'!B365</f>
        <v>3483.5</v>
      </c>
      <c r="E364" s="4">
        <f>NeelyGains!C365+MinidokaGains!C365+MilnerGains!C365+Portneuf!C365+'NR Blackfoot'!C365</f>
        <v>1648.9</v>
      </c>
      <c r="F364" s="4">
        <f>NeelyGains!D365+MinidokaGains!D365+MilnerGains!D365+Portneuf!D365+'NR Blackfoot'!D365</f>
        <v>3500.5</v>
      </c>
      <c r="G364" s="4">
        <f>NeelyGains!E365+MinidokaGains!E365+MilnerGains!E365+Portneuf!E365+'NR Blackfoot'!E365</f>
        <v>3008.8</v>
      </c>
      <c r="H364" s="4">
        <f>NeelyGains!F365+MinidokaGains!F365+MilnerGains!F365+Portneuf!F365+'NR Blackfoot'!F365</f>
        <v>4021.4</v>
      </c>
      <c r="I364" s="4">
        <f>NeelyGains!G365+MinidokaGains!G365+MilnerGains!G365+Portneuf!G365+'NR Blackfoot'!G365</f>
        <v>4221.2</v>
      </c>
      <c r="J364" s="4">
        <f>NeelyGains!H365+MinidokaGains!H365+MilnerGains!H365+Portneuf!H365+'NR Blackfoot'!H365</f>
        <v>4155.3999999999996</v>
      </c>
      <c r="K364" s="4">
        <f>NeelyGains!I365+MinidokaGains!I365+MilnerGains!I365+Portneuf!I365+'NR Blackfoot'!I365</f>
        <v>4513.2000000000007</v>
      </c>
      <c r="L364" s="4">
        <f>NeelyGains!J365+MinidokaGains!J365+MilnerGains!J365+Portneuf!J365+'NR Blackfoot'!J365</f>
        <v>4099</v>
      </c>
      <c r="M364" s="4">
        <f>NeelyGains!K365+MinidokaGains!K365+MilnerGains!K365+Portneuf!K365+'NR Blackfoot'!K365</f>
        <v>3797.8</v>
      </c>
      <c r="N364" s="4">
        <f>NeelyGains!L365+MinidokaGains!L365+MilnerGains!L365+Portneuf!L365+'NR Blackfoot'!L365</f>
        <v>2639.7999999999997</v>
      </c>
      <c r="O364" s="4">
        <f>NeelyGains!M365+MinidokaGains!M365+MilnerGains!M365+Portneuf!M365+'NR Blackfoot'!M365</f>
        <v>2602.1000000000004</v>
      </c>
      <c r="P364" s="4">
        <f>NeelyGains!N365+MinidokaGains!N365+MilnerGains!N365+Portneuf!N365+'NR Blackfoot'!N365</f>
        <v>2292.7000000000003</v>
      </c>
      <c r="Q364" s="4">
        <f>NeelyGains!O365+MinidokaGains!O365+MilnerGains!O365+Portneuf!O365+'NR Blackfoot'!O365</f>
        <v>2305.8000000000002</v>
      </c>
      <c r="R364" s="4">
        <f>NeelyGains!P365+MinidokaGains!P365+MilnerGains!P365+Portneuf!P365+'NR Blackfoot'!P365</f>
        <v>2818.4</v>
      </c>
      <c r="S364" s="4">
        <f>NeelyGains!Q365+MinidokaGains!Q365+MilnerGains!Q365+Portneuf!Q365+'NR Blackfoot'!Q365</f>
        <v>3102.8</v>
      </c>
      <c r="T364" s="4">
        <f>NeelyGains!R365+MinidokaGains!R365+MilnerGains!R365+Portneuf!R365+'NR Blackfoot'!R365</f>
        <v>2814.2</v>
      </c>
      <c r="U364" s="4">
        <f>NeelyGains!S365+MinidokaGains!S365+MilnerGains!S365+Portneuf!S365+'NR Blackfoot'!S365</f>
        <v>3072.5</v>
      </c>
      <c r="V364" s="4">
        <f>NeelyGains!T365+MinidokaGains!T365+MilnerGains!T365+Portneuf!T365+'NR Blackfoot'!T365</f>
        <v>2642.5</v>
      </c>
      <c r="W364" s="4">
        <f>NeelyGains!U365+MinidokaGains!U365+MilnerGains!U365+Portneuf!U365+'NR Blackfoot'!U365</f>
        <v>2965.4</v>
      </c>
      <c r="X364" s="4">
        <f>NeelyGains!V365+MinidokaGains!V365+MilnerGains!V365+Portneuf!V365+'NR Blackfoot'!V365</f>
        <v>2692.8</v>
      </c>
      <c r="Y364" s="4">
        <f>NeelyGains!W365+MinidokaGains!W365+MilnerGains!W365+Portneuf!W365+'NR Blackfoot'!W365</f>
        <v>2802.7000000000003</v>
      </c>
      <c r="Z364" s="4">
        <f>NeelyGains!X365+MinidokaGains!X365+MilnerGains!X365+Portneuf!X365+'NR Blackfoot'!X365</f>
        <v>2659.2000000000003</v>
      </c>
      <c r="AA364" s="4">
        <f>NeelyGains!Y365+MinidokaGains!Y365+MilnerGains!Y365+Portneuf!Y365+'NR Blackfoot'!Y365</f>
        <v>2728.6</v>
      </c>
      <c r="AB364" s="4">
        <f>NeelyGains!Z365+MinidokaGains!Z365+MilnerGains!Z365+Portneuf!Z365+'NR Blackfoot'!Z365</f>
        <v>2321.8000000000002</v>
      </c>
      <c r="AC364" s="4">
        <f>NeelyGains!AA365+MinidokaGains!AA365+MilnerGains!AA365+Portneuf!AA365+'NR Blackfoot'!AA365</f>
        <v>2268.9</v>
      </c>
      <c r="AD364" s="4">
        <f>NeelyGains!AB365+MinidokaGains!AB365+MilnerGains!AB365+Portneuf!AB365+'NR Blackfoot'!AB365</f>
        <v>2911.3</v>
      </c>
      <c r="AE364" s="4">
        <f>NeelyGains!AC365+MinidokaGains!AC365+MilnerGains!AC365+Portneuf!AC365+'NR Blackfoot'!AC365</f>
        <v>2801.2000000000003</v>
      </c>
      <c r="AF364" s="4">
        <f>NeelyGains!AD365+MinidokaGains!AD365+MilnerGains!AD365+Portneuf!AD365+'NR Blackfoot'!AD365</f>
        <v>3008.8999999999996</v>
      </c>
      <c r="AG364" s="4">
        <f>NeelyGains!AE365+MinidokaGains!AE365+MilnerGains!AE365+Portneuf!AE365+'NR Blackfoot'!AE365</f>
        <v>2700.2999999999997</v>
      </c>
      <c r="AH364" s="4">
        <f>NeelyGains!AF365+MinidokaGains!AF365+MilnerGains!AF365+Portneuf!AF365+'NR Blackfoot'!AF365</f>
        <v>2624.3999999999996</v>
      </c>
      <c r="AI364" s="4">
        <f>NeelyGains!AG365+MinidokaGains!AG365+MilnerGains!AG365+Portneuf!AG365+'NR Blackfoot'!AG365</f>
        <v>2481.8999999999996</v>
      </c>
      <c r="AJ364" s="4">
        <f>NeelyGains!AH365+MinidokaGains!AH365+MilnerGains!AH365+Portneuf!AH365+'NR Blackfoot'!AH365</f>
        <v>2600.7000000000003</v>
      </c>
      <c r="AK364" s="4">
        <f>NeelyGains!AI365+MinidokaGains!AI365+MilnerGains!AI365+Portneuf!AI365+'NR Blackfoot'!AI365</f>
        <v>2620.5</v>
      </c>
      <c r="AL364" s="4">
        <f>NeelyGains!AJ365+MinidokaGains!AJ365+MilnerGains!AJ365+Portneuf!AJ365+'NR Blackfoot'!AJ365</f>
        <v>0</v>
      </c>
      <c r="AN364" s="74">
        <f t="shared" si="30"/>
        <v>39750</v>
      </c>
      <c r="AO364" s="76">
        <f t="shared" si="31"/>
        <v>1648.9</v>
      </c>
      <c r="AP364" s="76">
        <f t="shared" si="32"/>
        <v>2268.9</v>
      </c>
      <c r="AQ364" s="78">
        <f t="shared" si="33"/>
        <v>2696.55</v>
      </c>
      <c r="AR364" s="78">
        <f t="shared" si="34"/>
        <v>2608.79</v>
      </c>
      <c r="AS364" s="77">
        <f t="shared" si="35"/>
        <v>2307.4</v>
      </c>
    </row>
    <row r="365" spans="1:45" x14ac:dyDescent="0.25">
      <c r="A365" s="1">
        <v>39751</v>
      </c>
      <c r="B365" s="57">
        <v>91</v>
      </c>
      <c r="D365" s="4">
        <f>NeelyGains!B366+MinidokaGains!B366+MilnerGains!B366+Portneuf!B366+'NR Blackfoot'!B366</f>
        <v>3536.0000000000005</v>
      </c>
      <c r="E365" s="4">
        <f>NeelyGains!C366+MinidokaGains!C366+MilnerGains!C366+Portneuf!C366+'NR Blackfoot'!C366</f>
        <v>1568.3999999999999</v>
      </c>
      <c r="F365" s="4">
        <f>NeelyGains!D366+MinidokaGains!D366+MilnerGains!D366+Portneuf!D366+'NR Blackfoot'!D366</f>
        <v>3644.2999999999997</v>
      </c>
      <c r="G365" s="4">
        <f>NeelyGains!E366+MinidokaGains!E366+MilnerGains!E366+Portneuf!E366+'NR Blackfoot'!E366</f>
        <v>2950.9</v>
      </c>
      <c r="H365" s="4">
        <f>NeelyGains!F366+MinidokaGains!F366+MilnerGains!F366+Portneuf!F366+'NR Blackfoot'!F366</f>
        <v>4098.5</v>
      </c>
      <c r="I365" s="4">
        <f>NeelyGains!G366+MinidokaGains!G366+MilnerGains!G366+Portneuf!G366+'NR Blackfoot'!G366</f>
        <v>4158.8999999999996</v>
      </c>
      <c r="J365" s="4">
        <f>NeelyGains!H366+MinidokaGains!H366+MilnerGains!H366+Portneuf!H366+'NR Blackfoot'!H366</f>
        <v>3728</v>
      </c>
      <c r="K365" s="4">
        <f>NeelyGains!I366+MinidokaGains!I366+MilnerGains!I366+Portneuf!I366+'NR Blackfoot'!I366</f>
        <v>4011.8</v>
      </c>
      <c r="L365" s="4">
        <f>NeelyGains!J366+MinidokaGains!J366+MilnerGains!J366+Portneuf!J366+'NR Blackfoot'!J366</f>
        <v>4232.6000000000004</v>
      </c>
      <c r="M365" s="4">
        <f>NeelyGains!K366+MinidokaGains!K366+MilnerGains!K366+Portneuf!K366+'NR Blackfoot'!K366</f>
        <v>3900.7</v>
      </c>
      <c r="N365" s="4">
        <f>NeelyGains!L366+MinidokaGains!L366+MilnerGains!L366+Portneuf!L366+'NR Blackfoot'!L366</f>
        <v>2554.7999999999997</v>
      </c>
      <c r="O365" s="4">
        <f>NeelyGains!M366+MinidokaGains!M366+MilnerGains!M366+Portneuf!M366+'NR Blackfoot'!M366</f>
        <v>2617.4</v>
      </c>
      <c r="P365" s="4">
        <f>NeelyGains!N366+MinidokaGains!N366+MilnerGains!N366+Portneuf!N366+'NR Blackfoot'!N366</f>
        <v>2355.7000000000003</v>
      </c>
      <c r="Q365" s="4">
        <f>NeelyGains!O366+MinidokaGains!O366+MilnerGains!O366+Portneuf!O366+'NR Blackfoot'!O366</f>
        <v>2396</v>
      </c>
      <c r="R365" s="4">
        <f>NeelyGains!P366+MinidokaGains!P366+MilnerGains!P366+Portneuf!P366+'NR Blackfoot'!P366</f>
        <v>2794.8999999999996</v>
      </c>
      <c r="S365" s="4">
        <f>NeelyGains!Q366+MinidokaGains!Q366+MilnerGains!Q366+Portneuf!Q366+'NR Blackfoot'!Q366</f>
        <v>3089.2000000000003</v>
      </c>
      <c r="T365" s="4">
        <f>NeelyGains!R366+MinidokaGains!R366+MilnerGains!R366+Portneuf!R366+'NR Blackfoot'!R366</f>
        <v>2867</v>
      </c>
      <c r="U365" s="4">
        <f>NeelyGains!S366+MinidokaGains!S366+MilnerGains!S366+Portneuf!S366+'NR Blackfoot'!S366</f>
        <v>2993</v>
      </c>
      <c r="V365" s="4">
        <f>NeelyGains!T366+MinidokaGains!T366+MilnerGains!T366+Portneuf!T366+'NR Blackfoot'!T366</f>
        <v>2641.9</v>
      </c>
      <c r="W365" s="4">
        <f>NeelyGains!U366+MinidokaGains!U366+MilnerGains!U366+Portneuf!U366+'NR Blackfoot'!U366</f>
        <v>2981.6</v>
      </c>
      <c r="X365" s="4">
        <f>NeelyGains!V366+MinidokaGains!V366+MilnerGains!V366+Portneuf!V366+'NR Blackfoot'!V366</f>
        <v>2655.8</v>
      </c>
      <c r="Y365" s="4">
        <f>NeelyGains!W366+MinidokaGains!W366+MilnerGains!W366+Portneuf!W366+'NR Blackfoot'!W366</f>
        <v>2754.9000000000005</v>
      </c>
      <c r="Z365" s="4">
        <f>NeelyGains!X366+MinidokaGains!X366+MilnerGains!X366+Portneuf!X366+'NR Blackfoot'!X366</f>
        <v>2587.5</v>
      </c>
      <c r="AA365" s="4">
        <f>NeelyGains!Y366+MinidokaGains!Y366+MilnerGains!Y366+Portneuf!Y366+'NR Blackfoot'!Y366</f>
        <v>2474.3000000000002</v>
      </c>
      <c r="AB365" s="4">
        <f>NeelyGains!Z366+MinidokaGains!Z366+MilnerGains!Z366+Portneuf!Z366+'NR Blackfoot'!Z366</f>
        <v>2227.6999999999998</v>
      </c>
      <c r="AC365" s="4">
        <f>NeelyGains!AA366+MinidokaGains!AA366+MilnerGains!AA366+Portneuf!AA366+'NR Blackfoot'!AA366</f>
        <v>2316.1000000000004</v>
      </c>
      <c r="AD365" s="4">
        <f>NeelyGains!AB366+MinidokaGains!AB366+MilnerGains!AB366+Portneuf!AB366+'NR Blackfoot'!AB366</f>
        <v>2908.6</v>
      </c>
      <c r="AE365" s="4">
        <f>NeelyGains!AC366+MinidokaGains!AC366+MilnerGains!AC366+Portneuf!AC366+'NR Blackfoot'!AC366</f>
        <v>2731.2999999999997</v>
      </c>
      <c r="AF365" s="4">
        <f>NeelyGains!AD366+MinidokaGains!AD366+MilnerGains!AD366+Portneuf!AD366+'NR Blackfoot'!AD366</f>
        <v>2897.7999999999997</v>
      </c>
      <c r="AG365" s="4">
        <f>NeelyGains!AE366+MinidokaGains!AE366+MilnerGains!AE366+Portneuf!AE366+'NR Blackfoot'!AE366</f>
        <v>2781.1000000000004</v>
      </c>
      <c r="AH365" s="4">
        <f>NeelyGains!AF366+MinidokaGains!AF366+MilnerGains!AF366+Portneuf!AF366+'NR Blackfoot'!AF366</f>
        <v>2612.8000000000002</v>
      </c>
      <c r="AI365" s="4">
        <f>NeelyGains!AG366+MinidokaGains!AG366+MilnerGains!AG366+Portneuf!AG366+'NR Blackfoot'!AG366</f>
        <v>2468.7000000000003</v>
      </c>
      <c r="AJ365" s="4">
        <f>NeelyGains!AH366+MinidokaGains!AH366+MilnerGains!AH366+Portneuf!AH366+'NR Blackfoot'!AH366</f>
        <v>2777.1</v>
      </c>
      <c r="AK365" s="4">
        <f>NeelyGains!AI366+MinidokaGains!AI366+MilnerGains!AI366+Portneuf!AI366+'NR Blackfoot'!AI366</f>
        <v>2614</v>
      </c>
      <c r="AL365" s="4">
        <f>NeelyGains!AJ366+MinidokaGains!AJ366+MilnerGains!AJ366+Portneuf!AJ366+'NR Blackfoot'!AJ366</f>
        <v>0</v>
      </c>
      <c r="AN365" s="74">
        <f t="shared" si="30"/>
        <v>39751</v>
      </c>
      <c r="AO365" s="76">
        <f t="shared" si="31"/>
        <v>1568.3999999999999</v>
      </c>
      <c r="AP365" s="76">
        <f t="shared" si="32"/>
        <v>2227.6999999999998</v>
      </c>
      <c r="AQ365" s="78">
        <f t="shared" si="33"/>
        <v>2693.55</v>
      </c>
      <c r="AR365" s="78">
        <f t="shared" si="34"/>
        <v>2595.09</v>
      </c>
      <c r="AS365" s="77">
        <f t="shared" si="35"/>
        <v>2359.7300000000005</v>
      </c>
    </row>
    <row r="366" spans="1:45" x14ac:dyDescent="0.25">
      <c r="A366" s="1">
        <v>39752</v>
      </c>
      <c r="B366" s="57">
        <v>92</v>
      </c>
      <c r="D366" s="4">
        <f>NeelyGains!B367+MinidokaGains!B367+MilnerGains!B367+Portneuf!B367+'NR Blackfoot'!B367</f>
        <v>3439.6000000000004</v>
      </c>
      <c r="E366" s="4">
        <f>NeelyGains!C367+MinidokaGains!C367+MilnerGains!C367+Portneuf!C367+'NR Blackfoot'!C367</f>
        <v>1517</v>
      </c>
      <c r="F366" s="4">
        <f>NeelyGains!D367+MinidokaGains!D367+MilnerGains!D367+Portneuf!D367+'NR Blackfoot'!D367</f>
        <v>3603.1</v>
      </c>
      <c r="G366" s="4">
        <f>NeelyGains!E367+MinidokaGains!E367+MilnerGains!E367+Portneuf!E367+'NR Blackfoot'!E367</f>
        <v>2895.3</v>
      </c>
      <c r="H366" s="4">
        <f>NeelyGains!F367+MinidokaGains!F367+MilnerGains!F367+Portneuf!F367+'NR Blackfoot'!F367</f>
        <v>4065.7000000000003</v>
      </c>
      <c r="I366" s="4">
        <f>NeelyGains!G367+MinidokaGains!G367+MilnerGains!G367+Portneuf!G367+'NR Blackfoot'!G367</f>
        <v>4310.2</v>
      </c>
      <c r="J366" s="4">
        <f>NeelyGains!H367+MinidokaGains!H367+MilnerGains!H367+Portneuf!H367+'NR Blackfoot'!H367</f>
        <v>3670.1000000000004</v>
      </c>
      <c r="K366" s="4">
        <f>NeelyGains!I367+MinidokaGains!I367+MilnerGains!I367+Portneuf!I367+'NR Blackfoot'!I367</f>
        <v>3863.9000000000005</v>
      </c>
      <c r="L366" s="4">
        <f>NeelyGains!J367+MinidokaGains!J367+MilnerGains!J367+Portneuf!J367+'NR Blackfoot'!J367</f>
        <v>4406.5</v>
      </c>
      <c r="M366" s="4">
        <f>NeelyGains!K367+MinidokaGains!K367+MilnerGains!K367+Portneuf!K367+'NR Blackfoot'!K367</f>
        <v>3850.7999999999997</v>
      </c>
      <c r="N366" s="4">
        <f>NeelyGains!L367+MinidokaGains!L367+MilnerGains!L367+Portneuf!L367+'NR Blackfoot'!L367</f>
        <v>2537.3999999999996</v>
      </c>
      <c r="O366" s="4">
        <f>NeelyGains!M367+MinidokaGains!M367+MilnerGains!M367+Portneuf!M367+'NR Blackfoot'!M367</f>
        <v>2590</v>
      </c>
      <c r="P366" s="4">
        <f>NeelyGains!N367+MinidokaGains!N367+MilnerGains!N367+Portneuf!N367+'NR Blackfoot'!N367</f>
        <v>2352</v>
      </c>
      <c r="Q366" s="4">
        <f>NeelyGains!O367+MinidokaGains!O367+MilnerGains!O367+Portneuf!O367+'NR Blackfoot'!O367</f>
        <v>2488.3999999999996</v>
      </c>
      <c r="R366" s="4">
        <f>NeelyGains!P367+MinidokaGains!P367+MilnerGains!P367+Portneuf!P367+'NR Blackfoot'!P367</f>
        <v>2786.3</v>
      </c>
      <c r="S366" s="4">
        <f>NeelyGains!Q367+MinidokaGains!Q367+MilnerGains!Q367+Portneuf!Q367+'NR Blackfoot'!Q367</f>
        <v>3113.9</v>
      </c>
      <c r="T366" s="4">
        <f>NeelyGains!R367+MinidokaGains!R367+MilnerGains!R367+Portneuf!R367+'NR Blackfoot'!R367</f>
        <v>2861.2999999999997</v>
      </c>
      <c r="U366" s="4">
        <f>NeelyGains!S367+MinidokaGains!S367+MilnerGains!S367+Portneuf!S367+'NR Blackfoot'!S367</f>
        <v>2962.6</v>
      </c>
      <c r="V366" s="4">
        <f>NeelyGains!T367+MinidokaGains!T367+MilnerGains!T367+Portneuf!T367+'NR Blackfoot'!T367</f>
        <v>2672.4</v>
      </c>
      <c r="W366" s="4">
        <f>NeelyGains!U367+MinidokaGains!U367+MilnerGains!U367+Portneuf!U367+'NR Blackfoot'!U367</f>
        <v>2997</v>
      </c>
      <c r="X366" s="4">
        <f>NeelyGains!V367+MinidokaGains!V367+MilnerGains!V367+Portneuf!V367+'NR Blackfoot'!V367</f>
        <v>2673</v>
      </c>
      <c r="Y366" s="4">
        <f>NeelyGains!W367+MinidokaGains!W367+MilnerGains!W367+Portneuf!W367+'NR Blackfoot'!W367</f>
        <v>2740.9</v>
      </c>
      <c r="Z366" s="4">
        <f>NeelyGains!X367+MinidokaGains!X367+MilnerGains!X367+Portneuf!X367+'NR Blackfoot'!X367</f>
        <v>2517</v>
      </c>
      <c r="AA366" s="4">
        <f>NeelyGains!Y367+MinidokaGains!Y367+MilnerGains!Y367+Portneuf!Y367+'NR Blackfoot'!Y367</f>
        <v>2371.6</v>
      </c>
      <c r="AB366" s="4">
        <f>NeelyGains!Z367+MinidokaGains!Z367+MilnerGains!Z367+Portneuf!Z367+'NR Blackfoot'!Z367</f>
        <v>2203.7000000000003</v>
      </c>
      <c r="AC366" s="4">
        <f>NeelyGains!AA367+MinidokaGains!AA367+MilnerGains!AA367+Portneuf!AA367+'NR Blackfoot'!AA367</f>
        <v>2377.4</v>
      </c>
      <c r="AD366" s="4">
        <f>NeelyGains!AB367+MinidokaGains!AB367+MilnerGains!AB367+Portneuf!AB367+'NR Blackfoot'!AB367</f>
        <v>2716.3</v>
      </c>
      <c r="AE366" s="4">
        <f>NeelyGains!AC367+MinidokaGains!AC367+MilnerGains!AC367+Portneuf!AC367+'NR Blackfoot'!AC367</f>
        <v>2595.3999999999996</v>
      </c>
      <c r="AF366" s="4">
        <f>NeelyGains!AD367+MinidokaGains!AD367+MilnerGains!AD367+Portneuf!AD367+'NR Blackfoot'!AD367</f>
        <v>2811.6</v>
      </c>
      <c r="AG366" s="4">
        <f>NeelyGains!AE367+MinidokaGains!AE367+MilnerGains!AE367+Portneuf!AE367+'NR Blackfoot'!AE367</f>
        <v>2762.7000000000003</v>
      </c>
      <c r="AH366" s="4">
        <f>NeelyGains!AF367+MinidokaGains!AF367+MilnerGains!AF367+Portneuf!AF367+'NR Blackfoot'!AF367</f>
        <v>2554</v>
      </c>
      <c r="AI366" s="4">
        <f>NeelyGains!AG367+MinidokaGains!AG367+MilnerGains!AG367+Portneuf!AG367+'NR Blackfoot'!AG367</f>
        <v>2384.6999999999998</v>
      </c>
      <c r="AJ366" s="4">
        <f>NeelyGains!AH367+MinidokaGains!AH367+MilnerGains!AH367+Portneuf!AH367+'NR Blackfoot'!AH367</f>
        <v>2664.6</v>
      </c>
      <c r="AK366" s="4">
        <f>NeelyGains!AI367+MinidokaGains!AI367+MilnerGains!AI367+Portneuf!AI367+'NR Blackfoot'!AI367</f>
        <v>2740</v>
      </c>
      <c r="AL366" s="4">
        <f>NeelyGains!AJ367+MinidokaGains!AJ367+MilnerGains!AJ367+Portneuf!AJ367+'NR Blackfoot'!AJ367</f>
        <v>0</v>
      </c>
      <c r="AN366" s="74">
        <f t="shared" si="30"/>
        <v>39752</v>
      </c>
      <c r="AO366" s="76">
        <f>MIN(D366:AJ366)</f>
        <v>1517</v>
      </c>
      <c r="AP366" s="76">
        <f t="shared" si="32"/>
        <v>2203.7000000000003</v>
      </c>
      <c r="AQ366" s="78">
        <f t="shared" si="33"/>
        <v>2668.5</v>
      </c>
      <c r="AR366" s="78">
        <f t="shared" si="34"/>
        <v>2528.1</v>
      </c>
      <c r="AS366" s="77">
        <f t="shared" si="35"/>
        <v>2372.1799999999998</v>
      </c>
    </row>
    <row r="369" spans="1:22" x14ac:dyDescent="0.25">
      <c r="A369" s="56" t="s">
        <v>35</v>
      </c>
      <c r="B369" s="56"/>
      <c r="D369" s="58">
        <f>SLOPE(D275:D366,$B275:$B366)</f>
        <v>18.647426906893948</v>
      </c>
      <c r="E369" s="58">
        <f t="shared" ref="E369:U369" si="36">SLOPE(E275:E366,$B275:$B366)</f>
        <v>1.5426259574927195</v>
      </c>
      <c r="F369" s="58">
        <f t="shared" si="36"/>
        <v>17.90101644498559</v>
      </c>
      <c r="G369" s="58">
        <f t="shared" si="36"/>
        <v>17.494460798668367</v>
      </c>
      <c r="H369" s="58">
        <f t="shared" si="36"/>
        <v>30.752458271041718</v>
      </c>
      <c r="I369" s="58">
        <f t="shared" si="36"/>
        <v>25.9298044171817</v>
      </c>
      <c r="J369" s="58">
        <f t="shared" si="36"/>
        <v>12.606163401815575</v>
      </c>
      <c r="K369" s="58">
        <f t="shared" si="36"/>
        <v>28.002083750751343</v>
      </c>
      <c r="L369" s="58">
        <f>SLOPE(L275:L366,$B275:$B366)</f>
        <v>17.116653052417433</v>
      </c>
      <c r="M369" s="58">
        <f t="shared" si="36"/>
        <v>12.738661899110708</v>
      </c>
      <c r="N369" s="58">
        <f t="shared" si="36"/>
        <v>4.8577346916757858</v>
      </c>
      <c r="O369" s="58">
        <f t="shared" si="36"/>
        <v>9.2908666368694472</v>
      </c>
      <c r="P369" s="58">
        <f t="shared" si="36"/>
        <v>12.61006195767767</v>
      </c>
      <c r="Q369" s="58">
        <f t="shared" si="36"/>
        <v>10.604547416118248</v>
      </c>
      <c r="R369" s="58">
        <f t="shared" si="36"/>
        <v>11.963150594146388</v>
      </c>
      <c r="S369" s="58">
        <f t="shared" si="36"/>
        <v>20.603797604919627</v>
      </c>
      <c r="T369" s="58">
        <f t="shared" si="36"/>
        <v>15.605210147496258</v>
      </c>
      <c r="U369" s="58">
        <f t="shared" si="36"/>
        <v>17.56274756099441</v>
      </c>
      <c r="V369" s="58">
        <f>SLOPE(V275:V366,$B275:$B366)</f>
        <v>12.620352018248225</v>
      </c>
    </row>
    <row r="370" spans="1:22" x14ac:dyDescent="0.25">
      <c r="D370" s="58">
        <f>AVERAGE(D369,F369:V369)</f>
        <v>16.494844309500692</v>
      </c>
    </row>
    <row r="371" spans="1:22" x14ac:dyDescent="0.25">
      <c r="D371" s="58">
        <f>STDEV(D369,F369:V369)</f>
        <v>6.6572039362287292</v>
      </c>
    </row>
  </sheetData>
  <pageMargins left="0.75" right="0.75" top="1" bottom="1" header="0.5" footer="0.5"/>
  <pageSetup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Charts</vt:lpstr>
      </vt:variant>
      <vt:variant>
        <vt:i4>3</vt:i4>
      </vt:variant>
    </vt:vector>
  </HeadingPairs>
  <TitlesOfParts>
    <vt:vector size="13" baseType="lpstr">
      <vt:lpstr>Summary Neel2Milner</vt:lpstr>
      <vt:lpstr>NR Blackfoot</vt:lpstr>
      <vt:lpstr>Portneuf</vt:lpstr>
      <vt:lpstr>NeelyGains</vt:lpstr>
      <vt:lpstr>MinidokaGains</vt:lpstr>
      <vt:lpstr>MilnerGains</vt:lpstr>
      <vt:lpstr>Residual Comparison Neel2Milner</vt:lpstr>
      <vt:lpstr>scratch</vt:lpstr>
      <vt:lpstr>Residual Comparison w_Port_BF</vt:lpstr>
      <vt:lpstr>Summary w_Port_BF</vt:lpstr>
      <vt:lpstr>Chart3</vt:lpstr>
      <vt:lpstr>Chart1 (2)</vt:lpstr>
      <vt:lpstr>Chart1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2010-09-09T16:28:46Z</dcterms:created>
  <dcterms:modified xsi:type="dcterms:W3CDTF">2025-09-11T00:37:33Z</dcterms:modified>
</cp:coreProperties>
</file>